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1475" yWindow="435" windowWidth="12885" windowHeight="12855"/>
  </bookViews>
  <sheets>
    <sheet name="Ex Post Impacts" sheetId="2" r:id="rId1"/>
    <sheet name="lookup" sheetId="3" r:id="rId2"/>
    <sheet name="data" sheetId="1" r:id="rId3"/>
  </sheets>
  <definedNames>
    <definedName name="adj">lookup!$B$17:$B$18</definedName>
    <definedName name="customer">lookup!$D$17:$D$19</definedName>
    <definedName name="cycleall">lookup!$C$27</definedName>
    <definedName name="cyclecom">lookup!$C$22:$C$24</definedName>
    <definedName name="cycleres">lookup!$C$17:$C$19</definedName>
    <definedName name="data">data!$F:$AN</definedName>
    <definedName name="date">lookup!$F$17:$F$25</definedName>
    <definedName name="unit">lookup!$E$17:$E$20</definedName>
  </definedNames>
  <calcPr calcId="145621"/>
</workbook>
</file>

<file path=xl/calcChain.xml><?xml version="1.0" encoding="utf-8"?>
<calcChain xmlns="http://schemas.openxmlformats.org/spreadsheetml/2006/main">
  <c r="B37" i="2" l="1"/>
  <c r="J11" i="2" l="1"/>
  <c r="F6302" i="1" l="1"/>
  <c r="F6301" i="1"/>
  <c r="F6300" i="1"/>
  <c r="F6299" i="1"/>
  <c r="F6298" i="1"/>
  <c r="F6297" i="1"/>
  <c r="F6296" i="1"/>
  <c r="F6295" i="1"/>
  <c r="F6294" i="1"/>
  <c r="F6293" i="1"/>
  <c r="F6292" i="1"/>
  <c r="F6291" i="1"/>
  <c r="F6290" i="1"/>
  <c r="F6289" i="1"/>
  <c r="F6288" i="1"/>
  <c r="F6287" i="1"/>
  <c r="F6286" i="1"/>
  <c r="F6285" i="1"/>
  <c r="F6284" i="1"/>
  <c r="F6283" i="1"/>
  <c r="F6282" i="1"/>
  <c r="F6281" i="1"/>
  <c r="F6280" i="1"/>
  <c r="F6279" i="1"/>
  <c r="F6278" i="1"/>
  <c r="F6277" i="1"/>
  <c r="F6276" i="1"/>
  <c r="F6275" i="1"/>
  <c r="F6274" i="1"/>
  <c r="F6273" i="1"/>
  <c r="F6272" i="1"/>
  <c r="F6271" i="1"/>
  <c r="F6270" i="1"/>
  <c r="F6269" i="1"/>
  <c r="F6268" i="1"/>
  <c r="F6267" i="1"/>
  <c r="F6266" i="1"/>
  <c r="F6265" i="1"/>
  <c r="F6264" i="1"/>
  <c r="F6263" i="1"/>
  <c r="F6262" i="1"/>
  <c r="F6261" i="1"/>
  <c r="F6260" i="1"/>
  <c r="F6259" i="1"/>
  <c r="F6258" i="1"/>
  <c r="F6257" i="1"/>
  <c r="F6256" i="1"/>
  <c r="F6255" i="1"/>
  <c r="F6254" i="1"/>
  <c r="F6253" i="1"/>
  <c r="F6252" i="1"/>
  <c r="F6251" i="1"/>
  <c r="F6250" i="1"/>
  <c r="F6249" i="1"/>
  <c r="F6248" i="1"/>
  <c r="F6247" i="1"/>
  <c r="F6246" i="1"/>
  <c r="F6245" i="1"/>
  <c r="F6244" i="1"/>
  <c r="F6243" i="1"/>
  <c r="F6242" i="1"/>
  <c r="F6241" i="1"/>
  <c r="F6240" i="1"/>
  <c r="F6239" i="1"/>
  <c r="F6238" i="1"/>
  <c r="F6237" i="1"/>
  <c r="F6236" i="1"/>
  <c r="F6235" i="1"/>
  <c r="F6234" i="1"/>
  <c r="F6233" i="1"/>
  <c r="F6232" i="1"/>
  <c r="F6231" i="1"/>
  <c r="F6230" i="1"/>
  <c r="F6229" i="1"/>
  <c r="F6228" i="1"/>
  <c r="F6227" i="1"/>
  <c r="F6226" i="1"/>
  <c r="F6225" i="1"/>
  <c r="F6224" i="1"/>
  <c r="F6223" i="1"/>
  <c r="F6222" i="1"/>
  <c r="F6221" i="1"/>
  <c r="F6220" i="1"/>
  <c r="F6219" i="1"/>
  <c r="F6218" i="1"/>
  <c r="F6217" i="1"/>
  <c r="F6216" i="1"/>
  <c r="F6215" i="1"/>
  <c r="F6214" i="1"/>
  <c r="F6213" i="1"/>
  <c r="F6212" i="1"/>
  <c r="F6211" i="1"/>
  <c r="F6210" i="1"/>
  <c r="F6209" i="1"/>
  <c r="F6208" i="1"/>
  <c r="F6207" i="1"/>
  <c r="F6206" i="1"/>
  <c r="F6205" i="1"/>
  <c r="F6204" i="1"/>
  <c r="F6203" i="1"/>
  <c r="F6202" i="1"/>
  <c r="F6201" i="1"/>
  <c r="F6200" i="1"/>
  <c r="F6199" i="1"/>
  <c r="F6198" i="1"/>
  <c r="F6197" i="1"/>
  <c r="F6196" i="1"/>
  <c r="F6195" i="1"/>
  <c r="F6194" i="1"/>
  <c r="F6193" i="1"/>
  <c r="F6192" i="1"/>
  <c r="F6191" i="1"/>
  <c r="F6190" i="1"/>
  <c r="F6189" i="1"/>
  <c r="F6188" i="1"/>
  <c r="F6187" i="1"/>
  <c r="F6186" i="1"/>
  <c r="F6185" i="1"/>
  <c r="F6184" i="1"/>
  <c r="F6183" i="1"/>
  <c r="F6182" i="1"/>
  <c r="F6181" i="1"/>
  <c r="F6180" i="1"/>
  <c r="F6179" i="1"/>
  <c r="F6178" i="1"/>
  <c r="F6177" i="1"/>
  <c r="F6176" i="1"/>
  <c r="F6175" i="1"/>
  <c r="F6174" i="1"/>
  <c r="F6173" i="1"/>
  <c r="F6172" i="1"/>
  <c r="F6171" i="1"/>
  <c r="F6170" i="1"/>
  <c r="F6169" i="1"/>
  <c r="F6168" i="1"/>
  <c r="F6167" i="1"/>
  <c r="F6166" i="1"/>
  <c r="F6165" i="1"/>
  <c r="F6164" i="1"/>
  <c r="F6163" i="1"/>
  <c r="F6162" i="1"/>
  <c r="F6161" i="1"/>
  <c r="F6160" i="1"/>
  <c r="F6159" i="1"/>
  <c r="F6158" i="1"/>
  <c r="F6157" i="1"/>
  <c r="F6156" i="1"/>
  <c r="F6155" i="1"/>
  <c r="F6154" i="1"/>
  <c r="F6153" i="1"/>
  <c r="F6152" i="1"/>
  <c r="F6151" i="1"/>
  <c r="F6150" i="1"/>
  <c r="F6149" i="1"/>
  <c r="F6148" i="1"/>
  <c r="F6147" i="1"/>
  <c r="F6146" i="1"/>
  <c r="F6145" i="1"/>
  <c r="F6144" i="1"/>
  <c r="F6143" i="1"/>
  <c r="F6142" i="1"/>
  <c r="F6141" i="1"/>
  <c r="F6140" i="1"/>
  <c r="F6139" i="1"/>
  <c r="F6138" i="1"/>
  <c r="F6137" i="1"/>
  <c r="F6136" i="1"/>
  <c r="F6135" i="1"/>
  <c r="F6134" i="1"/>
  <c r="F6133" i="1"/>
  <c r="F6132" i="1"/>
  <c r="F6131" i="1"/>
  <c r="F6130" i="1"/>
  <c r="F6129" i="1"/>
  <c r="F6128" i="1"/>
  <c r="F6127" i="1"/>
  <c r="F6126" i="1"/>
  <c r="F6125" i="1"/>
  <c r="F6124" i="1"/>
  <c r="F6123" i="1"/>
  <c r="F6122" i="1"/>
  <c r="F6121" i="1"/>
  <c r="F6120" i="1"/>
  <c r="F6119" i="1"/>
  <c r="F6118" i="1"/>
  <c r="F6117" i="1"/>
  <c r="F6116" i="1"/>
  <c r="F6115" i="1"/>
  <c r="F6114" i="1"/>
  <c r="F6113" i="1"/>
  <c r="F6112" i="1"/>
  <c r="F6111" i="1"/>
  <c r="F6110" i="1"/>
  <c r="F6109" i="1"/>
  <c r="F6108" i="1"/>
  <c r="F6107" i="1"/>
  <c r="F6106" i="1"/>
  <c r="F6105" i="1"/>
  <c r="F6104" i="1"/>
  <c r="F6103" i="1"/>
  <c r="F6102" i="1"/>
  <c r="F6101" i="1"/>
  <c r="F6100" i="1"/>
  <c r="F6099" i="1"/>
  <c r="F6098" i="1"/>
  <c r="F6097" i="1"/>
  <c r="F6096" i="1"/>
  <c r="F6095" i="1"/>
  <c r="F6094" i="1"/>
  <c r="F6093" i="1"/>
  <c r="F6092" i="1"/>
  <c r="F6091" i="1"/>
  <c r="F6090" i="1"/>
  <c r="F6089" i="1"/>
  <c r="F6088" i="1"/>
  <c r="F6087" i="1"/>
  <c r="F6086" i="1"/>
  <c r="F6085" i="1"/>
  <c r="F6084" i="1"/>
  <c r="F6083" i="1"/>
  <c r="F6082" i="1"/>
  <c r="F6081" i="1"/>
  <c r="F6080" i="1"/>
  <c r="F6079" i="1"/>
  <c r="F6078" i="1"/>
  <c r="F6077" i="1"/>
  <c r="F6076" i="1"/>
  <c r="F6075" i="1"/>
  <c r="F6074" i="1"/>
  <c r="F6073" i="1"/>
  <c r="F6072" i="1"/>
  <c r="F6071" i="1"/>
  <c r="F6070" i="1"/>
  <c r="F6069" i="1"/>
  <c r="F6068" i="1"/>
  <c r="F6067" i="1"/>
  <c r="F6066" i="1"/>
  <c r="F6065" i="1"/>
  <c r="F6064" i="1"/>
  <c r="F6063" i="1"/>
  <c r="F6062" i="1"/>
  <c r="F6061" i="1"/>
  <c r="F6060" i="1"/>
  <c r="F6059" i="1"/>
  <c r="F6058" i="1"/>
  <c r="F6057" i="1"/>
  <c r="F6056" i="1"/>
  <c r="F6055" i="1"/>
  <c r="F6054" i="1"/>
  <c r="F6053" i="1"/>
  <c r="F6052" i="1"/>
  <c r="F6051" i="1"/>
  <c r="E7" i="2" l="1"/>
  <c r="S7" i="2"/>
  <c r="R7" i="2"/>
  <c r="Q7" i="2"/>
  <c r="O7" i="2"/>
  <c r="P7" i="2"/>
  <c r="E12" i="2"/>
  <c r="J7" i="2" l="1"/>
  <c r="L11" i="2"/>
  <c r="K11" i="2"/>
  <c r="B7" i="2"/>
  <c r="F6050" i="1"/>
  <c r="F6049" i="1"/>
  <c r="F6048" i="1"/>
  <c r="F6047" i="1"/>
  <c r="F6046" i="1"/>
  <c r="F6045" i="1"/>
  <c r="F6044" i="1"/>
  <c r="F6043" i="1"/>
  <c r="F6042" i="1"/>
  <c r="F6041" i="1"/>
  <c r="F6040" i="1"/>
  <c r="F6039" i="1"/>
  <c r="F6038" i="1"/>
  <c r="F6037" i="1"/>
  <c r="F6036" i="1"/>
  <c r="F6035" i="1"/>
  <c r="F6034" i="1"/>
  <c r="F6033" i="1"/>
  <c r="F6032" i="1"/>
  <c r="F6031" i="1"/>
  <c r="F6030" i="1"/>
  <c r="F6029" i="1"/>
  <c r="F6028" i="1"/>
  <c r="F6027" i="1"/>
  <c r="F6026" i="1"/>
  <c r="F6025" i="1"/>
  <c r="F6024" i="1"/>
  <c r="F6023" i="1"/>
  <c r="F6022" i="1"/>
  <c r="F6021" i="1"/>
  <c r="F6020" i="1"/>
  <c r="F6019" i="1"/>
  <c r="F6018" i="1"/>
  <c r="F6017" i="1"/>
  <c r="F6016" i="1"/>
  <c r="F6015" i="1"/>
  <c r="F6014" i="1"/>
  <c r="F6013" i="1"/>
  <c r="F6012" i="1"/>
  <c r="F6011" i="1"/>
  <c r="F6010" i="1"/>
  <c r="F6009" i="1"/>
  <c r="F6008" i="1"/>
  <c r="F6007" i="1"/>
  <c r="F6006" i="1"/>
  <c r="F6005" i="1"/>
  <c r="F6004" i="1"/>
  <c r="F6003" i="1"/>
  <c r="F6002" i="1"/>
  <c r="F6001" i="1"/>
  <c r="F6000" i="1"/>
  <c r="F5999" i="1"/>
  <c r="F5998" i="1"/>
  <c r="F5997" i="1"/>
  <c r="F5996" i="1"/>
  <c r="F5995" i="1"/>
  <c r="F5994" i="1"/>
  <c r="F5993" i="1"/>
  <c r="F5992" i="1"/>
  <c r="F5991" i="1"/>
  <c r="F5990" i="1"/>
  <c r="F5989" i="1"/>
  <c r="F5988" i="1"/>
  <c r="F5987" i="1"/>
  <c r="F5986" i="1"/>
  <c r="F5985" i="1"/>
  <c r="F5984" i="1"/>
  <c r="F5983" i="1"/>
  <c r="F5982" i="1"/>
  <c r="F5981" i="1"/>
  <c r="F5980" i="1"/>
  <c r="F5979" i="1"/>
  <c r="F5978" i="1"/>
  <c r="F5977" i="1"/>
  <c r="F5976" i="1"/>
  <c r="F5975" i="1"/>
  <c r="F5974" i="1"/>
  <c r="F5973" i="1"/>
  <c r="F5972" i="1"/>
  <c r="F5971" i="1"/>
  <c r="F5970" i="1"/>
  <c r="F5969" i="1"/>
  <c r="F5968" i="1"/>
  <c r="F5967" i="1"/>
  <c r="F5966" i="1"/>
  <c r="F5965" i="1"/>
  <c r="F5964" i="1"/>
  <c r="F5963" i="1"/>
  <c r="F5962" i="1"/>
  <c r="F5961" i="1"/>
  <c r="F5960" i="1"/>
  <c r="F5959" i="1"/>
  <c r="F5958" i="1"/>
  <c r="F5957" i="1"/>
  <c r="F5956" i="1"/>
  <c r="F5955" i="1"/>
  <c r="F5954" i="1"/>
  <c r="F5953" i="1"/>
  <c r="F5952" i="1"/>
  <c r="F5951" i="1"/>
  <c r="F5950" i="1"/>
  <c r="F5949" i="1"/>
  <c r="F5948" i="1"/>
  <c r="F5947" i="1"/>
  <c r="F5946" i="1"/>
  <c r="F5945" i="1"/>
  <c r="F5944" i="1"/>
  <c r="F5943" i="1"/>
  <c r="F5942" i="1"/>
  <c r="F5941" i="1"/>
  <c r="F5940" i="1"/>
  <c r="F5939" i="1"/>
  <c r="F5938" i="1"/>
  <c r="F5937" i="1"/>
  <c r="F5936" i="1"/>
  <c r="F5935" i="1"/>
  <c r="F5934" i="1"/>
  <c r="F5933" i="1"/>
  <c r="F5932" i="1"/>
  <c r="F5931" i="1"/>
  <c r="F5930" i="1"/>
  <c r="F5929" i="1"/>
  <c r="F5928" i="1"/>
  <c r="F5927" i="1"/>
  <c r="F5926" i="1"/>
  <c r="F5925" i="1"/>
  <c r="F5924" i="1"/>
  <c r="F5923" i="1"/>
  <c r="F5922" i="1"/>
  <c r="F5921" i="1"/>
  <c r="F5920" i="1"/>
  <c r="F5919" i="1"/>
  <c r="F5918" i="1"/>
  <c r="F5917" i="1"/>
  <c r="F5916" i="1"/>
  <c r="F5915" i="1"/>
  <c r="F5914" i="1"/>
  <c r="F5913" i="1"/>
  <c r="F5912" i="1"/>
  <c r="F5911" i="1"/>
  <c r="F5910" i="1"/>
  <c r="F5909" i="1"/>
  <c r="F5908" i="1"/>
  <c r="F5907" i="1"/>
  <c r="F5906" i="1"/>
  <c r="F5905" i="1"/>
  <c r="F5904" i="1"/>
  <c r="F5903" i="1"/>
  <c r="F5902" i="1"/>
  <c r="F5901" i="1"/>
  <c r="F5900" i="1"/>
  <c r="F5899" i="1"/>
  <c r="F5898" i="1"/>
  <c r="F5897" i="1"/>
  <c r="F5896" i="1"/>
  <c r="F5895" i="1"/>
  <c r="F5894" i="1"/>
  <c r="F5893" i="1"/>
  <c r="F5892" i="1"/>
  <c r="F5891" i="1"/>
  <c r="F5890" i="1"/>
  <c r="F5889" i="1"/>
  <c r="F5888" i="1"/>
  <c r="F5887" i="1"/>
  <c r="F5886" i="1"/>
  <c r="F5885" i="1"/>
  <c r="F5884" i="1"/>
  <c r="F5883" i="1"/>
  <c r="F5882" i="1"/>
  <c r="F5881" i="1"/>
  <c r="F5880" i="1"/>
  <c r="F5879" i="1"/>
  <c r="F5878" i="1"/>
  <c r="F5877" i="1"/>
  <c r="F5876" i="1"/>
  <c r="F5875" i="1"/>
  <c r="F5874" i="1"/>
  <c r="F5873" i="1"/>
  <c r="F5872" i="1"/>
  <c r="F5871" i="1"/>
  <c r="F5870" i="1"/>
  <c r="F5869" i="1"/>
  <c r="F5868" i="1"/>
  <c r="F5867" i="1"/>
  <c r="F5866" i="1"/>
  <c r="F5865" i="1"/>
  <c r="F5864" i="1"/>
  <c r="F5863" i="1"/>
  <c r="F5862" i="1"/>
  <c r="F5861" i="1"/>
  <c r="F5860" i="1"/>
  <c r="F5859" i="1"/>
  <c r="F5858" i="1"/>
  <c r="F5857" i="1"/>
  <c r="F5856" i="1"/>
  <c r="F5855" i="1"/>
  <c r="F5854" i="1"/>
  <c r="F5853" i="1"/>
  <c r="F5852" i="1"/>
  <c r="F5851" i="1"/>
  <c r="F5850" i="1"/>
  <c r="F5849" i="1"/>
  <c r="F5848" i="1"/>
  <c r="F5847" i="1"/>
  <c r="F5846" i="1"/>
  <c r="F5845" i="1"/>
  <c r="F5844" i="1"/>
  <c r="F5843" i="1"/>
  <c r="F5842" i="1"/>
  <c r="F5841" i="1"/>
  <c r="F5840" i="1"/>
  <c r="F5839" i="1"/>
  <c r="F5838" i="1"/>
  <c r="F5837" i="1"/>
  <c r="F5836" i="1"/>
  <c r="F5835" i="1"/>
  <c r="F5834" i="1"/>
  <c r="F5833" i="1"/>
  <c r="F5832" i="1"/>
  <c r="F5831" i="1"/>
  <c r="F5830" i="1"/>
  <c r="F5829" i="1"/>
  <c r="F5828" i="1"/>
  <c r="F5827" i="1"/>
  <c r="F5826" i="1"/>
  <c r="F5825" i="1"/>
  <c r="F5824" i="1"/>
  <c r="F5823" i="1"/>
  <c r="F5822" i="1"/>
  <c r="F5821" i="1"/>
  <c r="F5820" i="1"/>
  <c r="F5819" i="1"/>
  <c r="F5818" i="1"/>
  <c r="F5817" i="1"/>
  <c r="F5816" i="1"/>
  <c r="F5815" i="1"/>
  <c r="F5814" i="1"/>
  <c r="F5813" i="1"/>
  <c r="F5812" i="1"/>
  <c r="F5811" i="1"/>
  <c r="F5810" i="1"/>
  <c r="F5809" i="1"/>
  <c r="F5808" i="1"/>
  <c r="F5807" i="1"/>
  <c r="F5806" i="1"/>
  <c r="F5805" i="1"/>
  <c r="F5804" i="1"/>
  <c r="F5803" i="1"/>
  <c r="F5802" i="1"/>
  <c r="F5801" i="1"/>
  <c r="F5800" i="1"/>
  <c r="F5799" i="1"/>
  <c r="F5798" i="1"/>
  <c r="F5797" i="1"/>
  <c r="F5796" i="1"/>
  <c r="F5795" i="1"/>
  <c r="F5794" i="1"/>
  <c r="F5793" i="1"/>
  <c r="F5792" i="1"/>
  <c r="F5791" i="1"/>
  <c r="F5790" i="1"/>
  <c r="F5789" i="1"/>
  <c r="F5788" i="1"/>
  <c r="F5787" i="1"/>
  <c r="F5786" i="1"/>
  <c r="F5785" i="1"/>
  <c r="F5784" i="1"/>
  <c r="F5783" i="1"/>
  <c r="F5782" i="1"/>
  <c r="F5781" i="1"/>
  <c r="F5780" i="1"/>
  <c r="F5779" i="1"/>
  <c r="F5778" i="1"/>
  <c r="F5777" i="1"/>
  <c r="F5776" i="1"/>
  <c r="F5775" i="1"/>
  <c r="F5774" i="1"/>
  <c r="F5773" i="1"/>
  <c r="F5772" i="1"/>
  <c r="F5771" i="1"/>
  <c r="F5770" i="1"/>
  <c r="F5769" i="1"/>
  <c r="F5768" i="1"/>
  <c r="F5767" i="1"/>
  <c r="F5766" i="1"/>
  <c r="F5765" i="1"/>
  <c r="F5764" i="1"/>
  <c r="F5763" i="1"/>
  <c r="F5762" i="1"/>
  <c r="F5761" i="1"/>
  <c r="F5760" i="1"/>
  <c r="F5759" i="1"/>
  <c r="F5758" i="1"/>
  <c r="F5757" i="1"/>
  <c r="F5756" i="1"/>
  <c r="F5755" i="1"/>
  <c r="F5754" i="1"/>
  <c r="F5753" i="1"/>
  <c r="F5752" i="1"/>
  <c r="F5751" i="1"/>
  <c r="F5750" i="1"/>
  <c r="F5749" i="1"/>
  <c r="F5748" i="1"/>
  <c r="F5747" i="1"/>
  <c r="F5746" i="1"/>
  <c r="F5745" i="1"/>
  <c r="F5744" i="1"/>
  <c r="F5743" i="1"/>
  <c r="F5742" i="1"/>
  <c r="F5741" i="1"/>
  <c r="F5740" i="1"/>
  <c r="F5739" i="1"/>
  <c r="F5738" i="1"/>
  <c r="F5737" i="1"/>
  <c r="F5736" i="1"/>
  <c r="F5735" i="1"/>
  <c r="F5734" i="1"/>
  <c r="F5733" i="1"/>
  <c r="F5732" i="1"/>
  <c r="F5731" i="1"/>
  <c r="F5730" i="1"/>
  <c r="F5729" i="1"/>
  <c r="F5728" i="1"/>
  <c r="F5727" i="1"/>
  <c r="F5726" i="1"/>
  <c r="F5725" i="1"/>
  <c r="F5724" i="1"/>
  <c r="F5723" i="1"/>
  <c r="F5722" i="1"/>
  <c r="F5721" i="1"/>
  <c r="F5720" i="1"/>
  <c r="F5719" i="1"/>
  <c r="F5718" i="1"/>
  <c r="F5717" i="1"/>
  <c r="F5716" i="1"/>
  <c r="F5715" i="1"/>
  <c r="F5714" i="1"/>
  <c r="F5713" i="1"/>
  <c r="F5712" i="1"/>
  <c r="F5711" i="1"/>
  <c r="F5710" i="1"/>
  <c r="F5709" i="1"/>
  <c r="F5708" i="1"/>
  <c r="F5707" i="1"/>
  <c r="F5706" i="1"/>
  <c r="F5705" i="1"/>
  <c r="F5704" i="1"/>
  <c r="F5703" i="1"/>
  <c r="F5702" i="1"/>
  <c r="F5701" i="1"/>
  <c r="F5700" i="1"/>
  <c r="F5699" i="1"/>
  <c r="F5698" i="1"/>
  <c r="F5697" i="1"/>
  <c r="F5696" i="1"/>
  <c r="F5695" i="1"/>
  <c r="F5694" i="1"/>
  <c r="F5693" i="1"/>
  <c r="F5692" i="1"/>
  <c r="F5691" i="1"/>
  <c r="F5690" i="1"/>
  <c r="F5689" i="1"/>
  <c r="F5688" i="1"/>
  <c r="F5687" i="1"/>
  <c r="F5686" i="1"/>
  <c r="F5685" i="1"/>
  <c r="F5684" i="1"/>
  <c r="F5683" i="1"/>
  <c r="F5682" i="1"/>
  <c r="F5681" i="1"/>
  <c r="F5680" i="1"/>
  <c r="F5679" i="1"/>
  <c r="F5678" i="1"/>
  <c r="F5677" i="1"/>
  <c r="F5676" i="1"/>
  <c r="F5675" i="1"/>
  <c r="F5674" i="1"/>
  <c r="F5673" i="1"/>
  <c r="F5672" i="1"/>
  <c r="F5671" i="1"/>
  <c r="F5670" i="1"/>
  <c r="F5669" i="1"/>
  <c r="F5668" i="1"/>
  <c r="F5667" i="1"/>
  <c r="F5666" i="1"/>
  <c r="F5665" i="1"/>
  <c r="F5664" i="1"/>
  <c r="F5663" i="1"/>
  <c r="F5662" i="1"/>
  <c r="F5661" i="1"/>
  <c r="F5660" i="1"/>
  <c r="F5659" i="1"/>
  <c r="F5658" i="1"/>
  <c r="F5657" i="1"/>
  <c r="F5656" i="1"/>
  <c r="F5655" i="1"/>
  <c r="F5654" i="1"/>
  <c r="F5653" i="1"/>
  <c r="F5652" i="1"/>
  <c r="F5651" i="1"/>
  <c r="F5650" i="1"/>
  <c r="F5649" i="1"/>
  <c r="F5648" i="1"/>
  <c r="F5647" i="1"/>
  <c r="F5646" i="1"/>
  <c r="F5645" i="1"/>
  <c r="F5644" i="1"/>
  <c r="F5643" i="1"/>
  <c r="F5642" i="1"/>
  <c r="F5641" i="1"/>
  <c r="F5640" i="1"/>
  <c r="F5639" i="1"/>
  <c r="F5638" i="1"/>
  <c r="F5637" i="1"/>
  <c r="F5636" i="1"/>
  <c r="F5635" i="1"/>
  <c r="F5634" i="1"/>
  <c r="F5633" i="1"/>
  <c r="F5632" i="1"/>
  <c r="F5631" i="1"/>
  <c r="F5630" i="1"/>
  <c r="F5629" i="1"/>
  <c r="F5628" i="1"/>
  <c r="F5627" i="1"/>
  <c r="F5626" i="1"/>
  <c r="F5625" i="1"/>
  <c r="F5624" i="1"/>
  <c r="F5623" i="1"/>
  <c r="F5622" i="1"/>
  <c r="F5621" i="1"/>
  <c r="F5620" i="1"/>
  <c r="F5619" i="1"/>
  <c r="F5618" i="1"/>
  <c r="F5617" i="1"/>
  <c r="F5616" i="1"/>
  <c r="F5615" i="1"/>
  <c r="F5614" i="1"/>
  <c r="F5613" i="1"/>
  <c r="F5612" i="1"/>
  <c r="F5611" i="1"/>
  <c r="F5610" i="1"/>
  <c r="F5609" i="1"/>
  <c r="F5608" i="1"/>
  <c r="F5607" i="1"/>
  <c r="F5606" i="1"/>
  <c r="F5605" i="1"/>
  <c r="F5604" i="1"/>
  <c r="F5603" i="1"/>
  <c r="F5602" i="1"/>
  <c r="F5601" i="1"/>
  <c r="F5600" i="1"/>
  <c r="F5599" i="1"/>
  <c r="F5598" i="1"/>
  <c r="F5597" i="1"/>
  <c r="F5596" i="1"/>
  <c r="F5595" i="1"/>
  <c r="F5594" i="1"/>
  <c r="F5593" i="1"/>
  <c r="F5592" i="1"/>
  <c r="F5591" i="1"/>
  <c r="F5590" i="1"/>
  <c r="F5589" i="1"/>
  <c r="F5588" i="1"/>
  <c r="F5587" i="1"/>
  <c r="F5586" i="1"/>
  <c r="F5585" i="1"/>
  <c r="F5584" i="1"/>
  <c r="F5583" i="1"/>
  <c r="F5582" i="1"/>
  <c r="F5581" i="1"/>
  <c r="F5580" i="1"/>
  <c r="F5579" i="1"/>
  <c r="F5578" i="1"/>
  <c r="F5577" i="1"/>
  <c r="F5576" i="1"/>
  <c r="F5575" i="1"/>
  <c r="F5574" i="1"/>
  <c r="F5573" i="1"/>
  <c r="F5572" i="1"/>
  <c r="F5571" i="1"/>
  <c r="F5570" i="1"/>
  <c r="F5569" i="1"/>
  <c r="F5568" i="1"/>
  <c r="F5567" i="1"/>
  <c r="F5566" i="1"/>
  <c r="F5565" i="1"/>
  <c r="F5564" i="1"/>
  <c r="F5563" i="1"/>
  <c r="F5562" i="1"/>
  <c r="F5561" i="1"/>
  <c r="F5560" i="1"/>
  <c r="F5559" i="1"/>
  <c r="F5558" i="1"/>
  <c r="F5557" i="1"/>
  <c r="F5556" i="1"/>
  <c r="F5555" i="1"/>
  <c r="F5554" i="1"/>
  <c r="F5553" i="1"/>
  <c r="F5552" i="1"/>
  <c r="F5551" i="1"/>
  <c r="F5550" i="1"/>
  <c r="F5549" i="1"/>
  <c r="F5548" i="1"/>
  <c r="F5547" i="1"/>
  <c r="F5546" i="1"/>
  <c r="F5545" i="1"/>
  <c r="F5544" i="1"/>
  <c r="F5543" i="1"/>
  <c r="F5542" i="1"/>
  <c r="F5541" i="1"/>
  <c r="F5540" i="1"/>
  <c r="F5539" i="1"/>
  <c r="F5538" i="1"/>
  <c r="F5537" i="1"/>
  <c r="F5536" i="1"/>
  <c r="F5535" i="1"/>
  <c r="F5534" i="1"/>
  <c r="F5533" i="1"/>
  <c r="F5532" i="1"/>
  <c r="F5531" i="1"/>
  <c r="F5530" i="1"/>
  <c r="F5529" i="1"/>
  <c r="F5528" i="1"/>
  <c r="F5527" i="1"/>
  <c r="F5526" i="1"/>
  <c r="F5525" i="1"/>
  <c r="F5524" i="1"/>
  <c r="F5523" i="1"/>
  <c r="F5522" i="1"/>
  <c r="F5521" i="1"/>
  <c r="F5520" i="1"/>
  <c r="F5519" i="1"/>
  <c r="F5518" i="1"/>
  <c r="F5517" i="1"/>
  <c r="F5516" i="1"/>
  <c r="F5515" i="1"/>
  <c r="F5514" i="1"/>
  <c r="F5513" i="1"/>
  <c r="F5512" i="1"/>
  <c r="F5511" i="1"/>
  <c r="F5510" i="1"/>
  <c r="F5509" i="1"/>
  <c r="F5508" i="1"/>
  <c r="F5507" i="1"/>
  <c r="F5506" i="1"/>
  <c r="F5505" i="1"/>
  <c r="F5504" i="1"/>
  <c r="F5503" i="1"/>
  <c r="F5502" i="1"/>
  <c r="F5501" i="1"/>
  <c r="F5500" i="1"/>
  <c r="F5499" i="1"/>
  <c r="F5498" i="1"/>
  <c r="F5497" i="1"/>
  <c r="F5496" i="1"/>
  <c r="F5495" i="1"/>
  <c r="F5494" i="1"/>
  <c r="F5493" i="1"/>
  <c r="F5492" i="1"/>
  <c r="F5491" i="1"/>
  <c r="F5490" i="1"/>
  <c r="F5489" i="1"/>
  <c r="F5488" i="1"/>
  <c r="F5487" i="1"/>
  <c r="F5486" i="1"/>
  <c r="F5485" i="1"/>
  <c r="F5484" i="1"/>
  <c r="F5483" i="1"/>
  <c r="F5482" i="1"/>
  <c r="F5481" i="1"/>
  <c r="F5480" i="1"/>
  <c r="F5479" i="1"/>
  <c r="F5478" i="1"/>
  <c r="F5477" i="1"/>
  <c r="F5476" i="1"/>
  <c r="F5475" i="1"/>
  <c r="F5474" i="1"/>
  <c r="F5473" i="1"/>
  <c r="F5472" i="1"/>
  <c r="F5471" i="1"/>
  <c r="F5470" i="1"/>
  <c r="F5469" i="1"/>
  <c r="F5468" i="1"/>
  <c r="F5467" i="1"/>
  <c r="F5466" i="1"/>
  <c r="F5465" i="1"/>
  <c r="F5464" i="1"/>
  <c r="F5463" i="1"/>
  <c r="F5462" i="1"/>
  <c r="F5461" i="1"/>
  <c r="F5460" i="1"/>
  <c r="F5459" i="1"/>
  <c r="F5458" i="1"/>
  <c r="F5457" i="1"/>
  <c r="F5456" i="1"/>
  <c r="F5455" i="1"/>
  <c r="F5454" i="1"/>
  <c r="F5453" i="1"/>
  <c r="F5452" i="1"/>
  <c r="F5451" i="1"/>
  <c r="F5450" i="1"/>
  <c r="F5449" i="1"/>
  <c r="F5448" i="1"/>
  <c r="F5447" i="1"/>
  <c r="F5446" i="1"/>
  <c r="F5445" i="1"/>
  <c r="F5444" i="1"/>
  <c r="F5443" i="1"/>
  <c r="F5442" i="1"/>
  <c r="F5441" i="1"/>
  <c r="F5440" i="1"/>
  <c r="F5439" i="1"/>
  <c r="F5438" i="1"/>
  <c r="F5437" i="1"/>
  <c r="F5436" i="1"/>
  <c r="F5435" i="1"/>
  <c r="F5434" i="1"/>
  <c r="F5433" i="1"/>
  <c r="F5432" i="1"/>
  <c r="F5431" i="1"/>
  <c r="F5430" i="1"/>
  <c r="F5429" i="1"/>
  <c r="F5428" i="1"/>
  <c r="F5427" i="1"/>
  <c r="F5426" i="1"/>
  <c r="F5425" i="1"/>
  <c r="F5424" i="1"/>
  <c r="F5423" i="1"/>
  <c r="F5422" i="1"/>
  <c r="F5421" i="1"/>
  <c r="F5420" i="1"/>
  <c r="F5419" i="1"/>
  <c r="F5418" i="1"/>
  <c r="F5417" i="1"/>
  <c r="F5416" i="1"/>
  <c r="F5415" i="1"/>
  <c r="F5414" i="1"/>
  <c r="F5413" i="1"/>
  <c r="F5412" i="1"/>
  <c r="F5411" i="1"/>
  <c r="F5410" i="1"/>
  <c r="F5409" i="1"/>
  <c r="F5408" i="1"/>
  <c r="F5407" i="1"/>
  <c r="F5406" i="1"/>
  <c r="F5405" i="1"/>
  <c r="F5404" i="1"/>
  <c r="F5403" i="1"/>
  <c r="F5402" i="1"/>
  <c r="F5401" i="1"/>
  <c r="F5400" i="1"/>
  <c r="F5399" i="1"/>
  <c r="F5398" i="1"/>
  <c r="F5397" i="1"/>
  <c r="F5396" i="1"/>
  <c r="F5395" i="1"/>
  <c r="F5394" i="1"/>
  <c r="F5393" i="1"/>
  <c r="F5392" i="1"/>
  <c r="F5391" i="1"/>
  <c r="F5390" i="1"/>
  <c r="F5389" i="1"/>
  <c r="F5388" i="1"/>
  <c r="F5387" i="1"/>
  <c r="F5386" i="1"/>
  <c r="F5385" i="1"/>
  <c r="F5384" i="1"/>
  <c r="F5383" i="1"/>
  <c r="F5382" i="1"/>
  <c r="F5381" i="1"/>
  <c r="F5380" i="1"/>
  <c r="F5379" i="1"/>
  <c r="F5378" i="1"/>
  <c r="F5377" i="1"/>
  <c r="F5376" i="1"/>
  <c r="F5375" i="1"/>
  <c r="F5374" i="1"/>
  <c r="F5373" i="1"/>
  <c r="F5372" i="1"/>
  <c r="F5371" i="1"/>
  <c r="F5370" i="1"/>
  <c r="F5369" i="1"/>
  <c r="F5368" i="1"/>
  <c r="F5367" i="1"/>
  <c r="F5366" i="1"/>
  <c r="F5365" i="1"/>
  <c r="F5364" i="1"/>
  <c r="F5363" i="1"/>
  <c r="F5362" i="1"/>
  <c r="F5361" i="1"/>
  <c r="F5360" i="1"/>
  <c r="F5359" i="1"/>
  <c r="F5358" i="1"/>
  <c r="F5357" i="1"/>
  <c r="F5356" i="1"/>
  <c r="F5355" i="1"/>
  <c r="F5354" i="1"/>
  <c r="F5353" i="1"/>
  <c r="F5352" i="1"/>
  <c r="F5351" i="1"/>
  <c r="F5350" i="1"/>
  <c r="F5349" i="1"/>
  <c r="F5348" i="1"/>
  <c r="F5347" i="1"/>
  <c r="F5346" i="1"/>
  <c r="F5345" i="1"/>
  <c r="F5344" i="1"/>
  <c r="F5343" i="1"/>
  <c r="F5342" i="1"/>
  <c r="F5341" i="1"/>
  <c r="F5340" i="1"/>
  <c r="F5339" i="1"/>
  <c r="F5338" i="1"/>
  <c r="F5337" i="1"/>
  <c r="F5336" i="1"/>
  <c r="F5335" i="1"/>
  <c r="F5334" i="1"/>
  <c r="F5333" i="1"/>
  <c r="F5332" i="1"/>
  <c r="F5331" i="1"/>
  <c r="F5330" i="1"/>
  <c r="F5329" i="1"/>
  <c r="F5328" i="1"/>
  <c r="F5327" i="1"/>
  <c r="F5326" i="1"/>
  <c r="F5325" i="1"/>
  <c r="F5324" i="1"/>
  <c r="F5323" i="1"/>
  <c r="F5322" i="1"/>
  <c r="F5321" i="1"/>
  <c r="F5320" i="1"/>
  <c r="F5319" i="1"/>
  <c r="F5318" i="1"/>
  <c r="F5317" i="1"/>
  <c r="F5316" i="1"/>
  <c r="F5315" i="1"/>
  <c r="F5314" i="1"/>
  <c r="F5313" i="1"/>
  <c r="F5312" i="1"/>
  <c r="F5311" i="1"/>
  <c r="F5310" i="1"/>
  <c r="F5309" i="1"/>
  <c r="F5308" i="1"/>
  <c r="F5307" i="1"/>
  <c r="F5306" i="1"/>
  <c r="F5305" i="1"/>
  <c r="F5304" i="1"/>
  <c r="F5303" i="1"/>
  <c r="F5302" i="1"/>
  <c r="F5301" i="1"/>
  <c r="F5300" i="1"/>
  <c r="F5299" i="1"/>
  <c r="F5298" i="1"/>
  <c r="F5297" i="1"/>
  <c r="F5296" i="1"/>
  <c r="F5295" i="1"/>
  <c r="F5294" i="1"/>
  <c r="F5293" i="1"/>
  <c r="F5292" i="1"/>
  <c r="F5291" i="1"/>
  <c r="F5290" i="1"/>
  <c r="F5289" i="1"/>
  <c r="F5288" i="1"/>
  <c r="F5287" i="1"/>
  <c r="F5286" i="1"/>
  <c r="F5285" i="1"/>
  <c r="F5284" i="1"/>
  <c r="F5283" i="1"/>
  <c r="F5282" i="1"/>
  <c r="F5281" i="1"/>
  <c r="F5280" i="1"/>
  <c r="F5279" i="1"/>
  <c r="F5278" i="1"/>
  <c r="F5277" i="1"/>
  <c r="F5276" i="1"/>
  <c r="F5275" i="1"/>
  <c r="F5274" i="1"/>
  <c r="F5273" i="1"/>
  <c r="F5272" i="1"/>
  <c r="F5271" i="1"/>
  <c r="F5270" i="1"/>
  <c r="F5269" i="1"/>
  <c r="F5268" i="1"/>
  <c r="F5267" i="1"/>
  <c r="F5266" i="1"/>
  <c r="F5265" i="1"/>
  <c r="F5264" i="1"/>
  <c r="F5263" i="1"/>
  <c r="F5262" i="1"/>
  <c r="F5261" i="1"/>
  <c r="F5260" i="1"/>
  <c r="F5259" i="1"/>
  <c r="F5258" i="1"/>
  <c r="F5257" i="1"/>
  <c r="F5256" i="1"/>
  <c r="F5255" i="1"/>
  <c r="F5254" i="1"/>
  <c r="F5253" i="1"/>
  <c r="F5252" i="1"/>
  <c r="F5251" i="1"/>
  <c r="F5250" i="1"/>
  <c r="F5249" i="1"/>
  <c r="F5248" i="1"/>
  <c r="F5247" i="1"/>
  <c r="F5246" i="1"/>
  <c r="F5245" i="1"/>
  <c r="F5244" i="1"/>
  <c r="F5243" i="1"/>
  <c r="F5242" i="1"/>
  <c r="F5241" i="1"/>
  <c r="F5240" i="1"/>
  <c r="F5239" i="1"/>
  <c r="F5238" i="1"/>
  <c r="F5237" i="1"/>
  <c r="F5236" i="1"/>
  <c r="F5235" i="1"/>
  <c r="F5234" i="1"/>
  <c r="F5233" i="1"/>
  <c r="F5232" i="1"/>
  <c r="F5231" i="1"/>
  <c r="F5230" i="1"/>
  <c r="F5229" i="1"/>
  <c r="F5228" i="1"/>
  <c r="F5227" i="1"/>
  <c r="F5226" i="1"/>
  <c r="F5225" i="1"/>
  <c r="F5224" i="1"/>
  <c r="F5223" i="1"/>
  <c r="F5222" i="1"/>
  <c r="F5221" i="1"/>
  <c r="F5220" i="1"/>
  <c r="F5219" i="1"/>
  <c r="F5218" i="1"/>
  <c r="F5217" i="1"/>
  <c r="F5216" i="1"/>
  <c r="F5215" i="1"/>
  <c r="F5214" i="1"/>
  <c r="F5213" i="1"/>
  <c r="F5212" i="1"/>
  <c r="F5211" i="1"/>
  <c r="F5210" i="1"/>
  <c r="F5209" i="1"/>
  <c r="F5208" i="1"/>
  <c r="F5207" i="1"/>
  <c r="F5206" i="1"/>
  <c r="F5205" i="1"/>
  <c r="F5204" i="1"/>
  <c r="F5203" i="1"/>
  <c r="F5202" i="1"/>
  <c r="F5201" i="1"/>
  <c r="F5200" i="1"/>
  <c r="F5199" i="1"/>
  <c r="F5198" i="1"/>
  <c r="F5197" i="1"/>
  <c r="F5196" i="1"/>
  <c r="F5195" i="1"/>
  <c r="F5194" i="1"/>
  <c r="F5193" i="1"/>
  <c r="F5192" i="1"/>
  <c r="F5191" i="1"/>
  <c r="F5190" i="1"/>
  <c r="F5189" i="1"/>
  <c r="F5188" i="1"/>
  <c r="F5187" i="1"/>
  <c r="F5186" i="1"/>
  <c r="F5185" i="1"/>
  <c r="F5184" i="1"/>
  <c r="F5183" i="1"/>
  <c r="F5182" i="1"/>
  <c r="F5181" i="1"/>
  <c r="F5180" i="1"/>
  <c r="F5179" i="1"/>
  <c r="F5178" i="1"/>
  <c r="F5177" i="1"/>
  <c r="F5176" i="1"/>
  <c r="F5175" i="1"/>
  <c r="F5174" i="1"/>
  <c r="F5173" i="1"/>
  <c r="F5172" i="1"/>
  <c r="F5171" i="1"/>
  <c r="F5170" i="1"/>
  <c r="F5169" i="1"/>
  <c r="F5168" i="1"/>
  <c r="F5167" i="1"/>
  <c r="F5166" i="1"/>
  <c r="F5165" i="1"/>
  <c r="F5164" i="1"/>
  <c r="F5163" i="1"/>
  <c r="F5162" i="1"/>
  <c r="F5161" i="1"/>
  <c r="F5160" i="1"/>
  <c r="F5159" i="1"/>
  <c r="F5158" i="1"/>
  <c r="F5157" i="1"/>
  <c r="F5156" i="1"/>
  <c r="F5155" i="1"/>
  <c r="F5154" i="1"/>
  <c r="F5153" i="1"/>
  <c r="F5152" i="1"/>
  <c r="F5151" i="1"/>
  <c r="F5150" i="1"/>
  <c r="F5149" i="1"/>
  <c r="F5148" i="1"/>
  <c r="F5147" i="1"/>
  <c r="F5146" i="1"/>
  <c r="F5145" i="1"/>
  <c r="F5144" i="1"/>
  <c r="F5143" i="1"/>
  <c r="F5142" i="1"/>
  <c r="F5141" i="1"/>
  <c r="F5140" i="1"/>
  <c r="F5139" i="1"/>
  <c r="F5138" i="1"/>
  <c r="F5137" i="1"/>
  <c r="F5136" i="1"/>
  <c r="F5135" i="1"/>
  <c r="F5134" i="1"/>
  <c r="F5133" i="1"/>
  <c r="F5132" i="1"/>
  <c r="F5131" i="1"/>
  <c r="F5130" i="1"/>
  <c r="F5129" i="1"/>
  <c r="F5128" i="1"/>
  <c r="F5127" i="1"/>
  <c r="F5126" i="1"/>
  <c r="F5125" i="1"/>
  <c r="F5124" i="1"/>
  <c r="F5123" i="1"/>
  <c r="F5122" i="1"/>
  <c r="F5121" i="1"/>
  <c r="F5120" i="1"/>
  <c r="F5119" i="1"/>
  <c r="F5118" i="1"/>
  <c r="F5117" i="1"/>
  <c r="F5116" i="1"/>
  <c r="F5115" i="1"/>
  <c r="F5114" i="1"/>
  <c r="F5113" i="1"/>
  <c r="F5112" i="1"/>
  <c r="F5111" i="1"/>
  <c r="F5110" i="1"/>
  <c r="F5109" i="1"/>
  <c r="F5108" i="1"/>
  <c r="F5107" i="1"/>
  <c r="F5106" i="1"/>
  <c r="F5105" i="1"/>
  <c r="F5104" i="1"/>
  <c r="F5103" i="1"/>
  <c r="F5102" i="1"/>
  <c r="F5101" i="1"/>
  <c r="F5100" i="1"/>
  <c r="F5099" i="1"/>
  <c r="F5098" i="1"/>
  <c r="F5097" i="1"/>
  <c r="F5096" i="1"/>
  <c r="F5095" i="1"/>
  <c r="F5094" i="1"/>
  <c r="F5093" i="1"/>
  <c r="F5092" i="1"/>
  <c r="F5091" i="1"/>
  <c r="F5090" i="1"/>
  <c r="F5089" i="1"/>
  <c r="F5088" i="1"/>
  <c r="F5087" i="1"/>
  <c r="F5086" i="1"/>
  <c r="F5085" i="1"/>
  <c r="F5084" i="1"/>
  <c r="F5083" i="1"/>
  <c r="F5082" i="1"/>
  <c r="F5081" i="1"/>
  <c r="F5080" i="1"/>
  <c r="F5079" i="1"/>
  <c r="F5078" i="1"/>
  <c r="F5077" i="1"/>
  <c r="F5076" i="1"/>
  <c r="F5075" i="1"/>
  <c r="F5074" i="1"/>
  <c r="F5073" i="1"/>
  <c r="F5072" i="1"/>
  <c r="F5071" i="1"/>
  <c r="F5070" i="1"/>
  <c r="F5069" i="1"/>
  <c r="F5068" i="1"/>
  <c r="F5067" i="1"/>
  <c r="F5066" i="1"/>
  <c r="F5065" i="1"/>
  <c r="F5064" i="1"/>
  <c r="F5063" i="1"/>
  <c r="F5062" i="1"/>
  <c r="F5061" i="1"/>
  <c r="F5060" i="1"/>
  <c r="F5059" i="1"/>
  <c r="F5058" i="1"/>
  <c r="F5057" i="1"/>
  <c r="F5056" i="1"/>
  <c r="F5055" i="1"/>
  <c r="F5054" i="1"/>
  <c r="F5053" i="1"/>
  <c r="F5052" i="1"/>
  <c r="F5051" i="1"/>
  <c r="F5050" i="1"/>
  <c r="F5049" i="1"/>
  <c r="F5048" i="1"/>
  <c r="F5047" i="1"/>
  <c r="F5046" i="1"/>
  <c r="F5045" i="1"/>
  <c r="F5044" i="1"/>
  <c r="F5043" i="1"/>
  <c r="F5042" i="1"/>
  <c r="F5041" i="1"/>
  <c r="F5040" i="1"/>
  <c r="F5039" i="1"/>
  <c r="F5038" i="1"/>
  <c r="F5037" i="1"/>
  <c r="F5036" i="1"/>
  <c r="F5035" i="1"/>
  <c r="F5034" i="1"/>
  <c r="F5033" i="1"/>
  <c r="F5032" i="1"/>
  <c r="F5031" i="1"/>
  <c r="F5030" i="1"/>
  <c r="F5029" i="1"/>
  <c r="F5028" i="1"/>
  <c r="F5027" i="1"/>
  <c r="F5026" i="1"/>
  <c r="F5025" i="1"/>
  <c r="F5024" i="1"/>
  <c r="F5023" i="1"/>
  <c r="F5022" i="1"/>
  <c r="F5021" i="1"/>
  <c r="F5020" i="1"/>
  <c r="F5019" i="1"/>
  <c r="F5018" i="1"/>
  <c r="F5017" i="1"/>
  <c r="F5016" i="1"/>
  <c r="F5015" i="1"/>
  <c r="F5014" i="1"/>
  <c r="F5013" i="1"/>
  <c r="F5012" i="1"/>
  <c r="F5011" i="1"/>
  <c r="F5010" i="1"/>
  <c r="F5009" i="1"/>
  <c r="F5008" i="1"/>
  <c r="F5007" i="1"/>
  <c r="F5006" i="1"/>
  <c r="F5005" i="1"/>
  <c r="F5004" i="1"/>
  <c r="F5003" i="1"/>
  <c r="F5002" i="1"/>
  <c r="F5001" i="1"/>
  <c r="F5000" i="1"/>
  <c r="F4999" i="1"/>
  <c r="F4998" i="1"/>
  <c r="F4997" i="1"/>
  <c r="F4996" i="1"/>
  <c r="F4995" i="1"/>
  <c r="F4994" i="1"/>
  <c r="F4993" i="1"/>
  <c r="F4992" i="1"/>
  <c r="F4991" i="1"/>
  <c r="F4990" i="1"/>
  <c r="F4989" i="1"/>
  <c r="F4988" i="1"/>
  <c r="F4987" i="1"/>
  <c r="F4986" i="1"/>
  <c r="F4985" i="1"/>
  <c r="F4984" i="1"/>
  <c r="F4983" i="1"/>
  <c r="F4982" i="1"/>
  <c r="F4981" i="1"/>
  <c r="F4980" i="1"/>
  <c r="F4979" i="1"/>
  <c r="F4978" i="1"/>
  <c r="F4977" i="1"/>
  <c r="F4976" i="1"/>
  <c r="F4975" i="1"/>
  <c r="F4974" i="1"/>
  <c r="F4973" i="1"/>
  <c r="F4972" i="1"/>
  <c r="F4971" i="1"/>
  <c r="F4970" i="1"/>
  <c r="F4969" i="1"/>
  <c r="F4968" i="1"/>
  <c r="F4967" i="1"/>
  <c r="F4966" i="1"/>
  <c r="F4965" i="1"/>
  <c r="F4964" i="1"/>
  <c r="F4963" i="1"/>
  <c r="F4962" i="1"/>
  <c r="F4961" i="1"/>
  <c r="F4960" i="1"/>
  <c r="F4959" i="1"/>
  <c r="F4958" i="1"/>
  <c r="F4957" i="1"/>
  <c r="F4956" i="1"/>
  <c r="F4955" i="1"/>
  <c r="F4954" i="1"/>
  <c r="F4953" i="1"/>
  <c r="F4952" i="1"/>
  <c r="F4951" i="1"/>
  <c r="F4950" i="1"/>
  <c r="F4949" i="1"/>
  <c r="F4948" i="1"/>
  <c r="F4947" i="1"/>
  <c r="F4946" i="1"/>
  <c r="F4945" i="1"/>
  <c r="F4944" i="1"/>
  <c r="F4943" i="1"/>
  <c r="F4942" i="1"/>
  <c r="F4941" i="1"/>
  <c r="F4940" i="1"/>
  <c r="F4939" i="1"/>
  <c r="F4938" i="1"/>
  <c r="F4937" i="1"/>
  <c r="F4936" i="1"/>
  <c r="F4935" i="1"/>
  <c r="F4934" i="1"/>
  <c r="F4933" i="1"/>
  <c r="F4932" i="1"/>
  <c r="F4931" i="1"/>
  <c r="F4930" i="1"/>
  <c r="F4929" i="1"/>
  <c r="F4928" i="1"/>
  <c r="F4927" i="1"/>
  <c r="F4926" i="1"/>
  <c r="F4925" i="1"/>
  <c r="F4924" i="1"/>
  <c r="F4923" i="1"/>
  <c r="F4922" i="1"/>
  <c r="F4921" i="1"/>
  <c r="F4920" i="1"/>
  <c r="F4919" i="1"/>
  <c r="F4918" i="1"/>
  <c r="F4917" i="1"/>
  <c r="F4916" i="1"/>
  <c r="F4915" i="1"/>
  <c r="F4914" i="1"/>
  <c r="F4913" i="1"/>
  <c r="F4912" i="1"/>
  <c r="F4911" i="1"/>
  <c r="F4910" i="1"/>
  <c r="F4909" i="1"/>
  <c r="F4908" i="1"/>
  <c r="F4907" i="1"/>
  <c r="F4906" i="1"/>
  <c r="F4905" i="1"/>
  <c r="F4904" i="1"/>
  <c r="F4903" i="1"/>
  <c r="F4902" i="1"/>
  <c r="F4901" i="1"/>
  <c r="F4900" i="1"/>
  <c r="F4899" i="1"/>
  <c r="F4898" i="1"/>
  <c r="F4897" i="1"/>
  <c r="F4896" i="1"/>
  <c r="F4895" i="1"/>
  <c r="F4894" i="1"/>
  <c r="F4893" i="1"/>
  <c r="F4892" i="1"/>
  <c r="F4891" i="1"/>
  <c r="F4890" i="1"/>
  <c r="F4889" i="1"/>
  <c r="F4888" i="1"/>
  <c r="F4887" i="1"/>
  <c r="F4886" i="1"/>
  <c r="F4885" i="1"/>
  <c r="F4884" i="1"/>
  <c r="F4883" i="1"/>
  <c r="F4882" i="1"/>
  <c r="F4881" i="1"/>
  <c r="F4880" i="1"/>
  <c r="F4879" i="1"/>
  <c r="F4878" i="1"/>
  <c r="F4877" i="1"/>
  <c r="F4876" i="1"/>
  <c r="F4875" i="1"/>
  <c r="F4874" i="1"/>
  <c r="F4873" i="1"/>
  <c r="F4872" i="1"/>
  <c r="F4871" i="1"/>
  <c r="F4870" i="1"/>
  <c r="F4869" i="1"/>
  <c r="F4868" i="1"/>
  <c r="F4867" i="1"/>
  <c r="F4866" i="1"/>
  <c r="F4865" i="1"/>
  <c r="F4864" i="1"/>
  <c r="F4863" i="1"/>
  <c r="F4862" i="1"/>
  <c r="F4861" i="1"/>
  <c r="F4860" i="1"/>
  <c r="F4859" i="1"/>
  <c r="F4858" i="1"/>
  <c r="F4857" i="1"/>
  <c r="F4856" i="1"/>
  <c r="F4855" i="1"/>
  <c r="F4854" i="1"/>
  <c r="F4853" i="1"/>
  <c r="F4852" i="1"/>
  <c r="F4851" i="1"/>
  <c r="F4850" i="1"/>
  <c r="F4849" i="1"/>
  <c r="F4848" i="1"/>
  <c r="F4847" i="1"/>
  <c r="F4846" i="1"/>
  <c r="F4845" i="1"/>
  <c r="F4844" i="1"/>
  <c r="F4843" i="1"/>
  <c r="F4842" i="1"/>
  <c r="F4841" i="1"/>
  <c r="F4840" i="1"/>
  <c r="F4839" i="1"/>
  <c r="F4838" i="1"/>
  <c r="F4837" i="1"/>
  <c r="F4836" i="1"/>
  <c r="F4835" i="1"/>
  <c r="F4834" i="1"/>
  <c r="F4833" i="1"/>
  <c r="F4832" i="1"/>
  <c r="F4831" i="1"/>
  <c r="F4830" i="1"/>
  <c r="F4829" i="1"/>
  <c r="F4828" i="1"/>
  <c r="F4827" i="1"/>
  <c r="F4826" i="1"/>
  <c r="F4825" i="1"/>
  <c r="F4824" i="1"/>
  <c r="F4823" i="1"/>
  <c r="F4822" i="1"/>
  <c r="F4821" i="1"/>
  <c r="F4820" i="1"/>
  <c r="F4819" i="1"/>
  <c r="F4818" i="1"/>
  <c r="F4817" i="1"/>
  <c r="F4816" i="1"/>
  <c r="F4815" i="1"/>
  <c r="F4814" i="1"/>
  <c r="F4813" i="1"/>
  <c r="F4812" i="1"/>
  <c r="F4811" i="1"/>
  <c r="F4810" i="1"/>
  <c r="F4809" i="1"/>
  <c r="F4808" i="1"/>
  <c r="F4807" i="1"/>
  <c r="F4806" i="1"/>
  <c r="F4805" i="1"/>
  <c r="F4804" i="1"/>
  <c r="F4803" i="1"/>
  <c r="F4802" i="1"/>
  <c r="F4801" i="1"/>
  <c r="F4800" i="1"/>
  <c r="F4799" i="1"/>
  <c r="F4798" i="1"/>
  <c r="F4797" i="1"/>
  <c r="F4796" i="1"/>
  <c r="F4795" i="1"/>
  <c r="F4794" i="1"/>
  <c r="F4793" i="1"/>
  <c r="F4792" i="1"/>
  <c r="F4791" i="1"/>
  <c r="F4790" i="1"/>
  <c r="F4789" i="1"/>
  <c r="F4788" i="1"/>
  <c r="F4787" i="1"/>
  <c r="F4786" i="1"/>
  <c r="F4785" i="1"/>
  <c r="F4784" i="1"/>
  <c r="F4783" i="1"/>
  <c r="F4782" i="1"/>
  <c r="F4781" i="1"/>
  <c r="F4780" i="1"/>
  <c r="F4779" i="1"/>
  <c r="F4778" i="1"/>
  <c r="F4777" i="1"/>
  <c r="F4776" i="1"/>
  <c r="F4775" i="1"/>
  <c r="F4774" i="1"/>
  <c r="F4773" i="1"/>
  <c r="F4772" i="1"/>
  <c r="F4771" i="1"/>
  <c r="F4770" i="1"/>
  <c r="F4769" i="1"/>
  <c r="F4768" i="1"/>
  <c r="F4767" i="1"/>
  <c r="F4766" i="1"/>
  <c r="F4765" i="1"/>
  <c r="F4764" i="1"/>
  <c r="F4763" i="1"/>
  <c r="F4762" i="1"/>
  <c r="F4761" i="1"/>
  <c r="F4760" i="1"/>
  <c r="F4759" i="1"/>
  <c r="F4758" i="1"/>
  <c r="F4757" i="1"/>
  <c r="F4756" i="1"/>
  <c r="F4755" i="1"/>
  <c r="F4754" i="1"/>
  <c r="F4753" i="1"/>
  <c r="F4752" i="1"/>
  <c r="F4751" i="1"/>
  <c r="F4750" i="1"/>
  <c r="F4749" i="1"/>
  <c r="F4748" i="1"/>
  <c r="F4747" i="1"/>
  <c r="F4746" i="1"/>
  <c r="F4745" i="1"/>
  <c r="F4744" i="1"/>
  <c r="F4743" i="1"/>
  <c r="F4742" i="1"/>
  <c r="F4741" i="1"/>
  <c r="F4740" i="1"/>
  <c r="F4739" i="1"/>
  <c r="F4738" i="1"/>
  <c r="F4737" i="1"/>
  <c r="F4736" i="1"/>
  <c r="F4735" i="1"/>
  <c r="F4734" i="1"/>
  <c r="F4733" i="1"/>
  <c r="F4732" i="1"/>
  <c r="F4731" i="1"/>
  <c r="F4730" i="1"/>
  <c r="F4729" i="1"/>
  <c r="F4728" i="1"/>
  <c r="F4727" i="1"/>
  <c r="F4726" i="1"/>
  <c r="F4725" i="1"/>
  <c r="F4724" i="1"/>
  <c r="F4723" i="1"/>
  <c r="F4722" i="1"/>
  <c r="F4721" i="1"/>
  <c r="F4720" i="1"/>
  <c r="F4719" i="1"/>
  <c r="F4718" i="1"/>
  <c r="F4717" i="1"/>
  <c r="F4716" i="1"/>
  <c r="F4715" i="1"/>
  <c r="F4714" i="1"/>
  <c r="F4713" i="1"/>
  <c r="F4712" i="1"/>
  <c r="F4711" i="1"/>
  <c r="F4710" i="1"/>
  <c r="F4709" i="1"/>
  <c r="F4708" i="1"/>
  <c r="F4707" i="1"/>
  <c r="F4706" i="1"/>
  <c r="F4705" i="1"/>
  <c r="F4704" i="1"/>
  <c r="F4703" i="1"/>
  <c r="F4702" i="1"/>
  <c r="F4701" i="1"/>
  <c r="F4700" i="1"/>
  <c r="F4699" i="1"/>
  <c r="F4698" i="1"/>
  <c r="F4697" i="1"/>
  <c r="F4696" i="1"/>
  <c r="F4695" i="1"/>
  <c r="F4694" i="1"/>
  <c r="F4693" i="1"/>
  <c r="F4692" i="1"/>
  <c r="F4691" i="1"/>
  <c r="F4690" i="1"/>
  <c r="F4689" i="1"/>
  <c r="F4688" i="1"/>
  <c r="F4687" i="1"/>
  <c r="F4686" i="1"/>
  <c r="F4685" i="1"/>
  <c r="F4684" i="1"/>
  <c r="F4683" i="1"/>
  <c r="F4682" i="1"/>
  <c r="F4681" i="1"/>
  <c r="F4680" i="1"/>
  <c r="F4679" i="1"/>
  <c r="F4678" i="1"/>
  <c r="F4677" i="1"/>
  <c r="F4676" i="1"/>
  <c r="F4675" i="1"/>
  <c r="F4674" i="1"/>
  <c r="F4673" i="1"/>
  <c r="F4672" i="1"/>
  <c r="F4671" i="1"/>
  <c r="F4670" i="1"/>
  <c r="F4669" i="1"/>
  <c r="F4668" i="1"/>
  <c r="F4667" i="1"/>
  <c r="F4666" i="1"/>
  <c r="F4665" i="1"/>
  <c r="F4664" i="1"/>
  <c r="F4663" i="1"/>
  <c r="F4662" i="1"/>
  <c r="F4661" i="1"/>
  <c r="F4660" i="1"/>
  <c r="F4659" i="1"/>
  <c r="F4658" i="1"/>
  <c r="F4657" i="1"/>
  <c r="F4656" i="1"/>
  <c r="F4655" i="1"/>
  <c r="F4654" i="1"/>
  <c r="F4653" i="1"/>
  <c r="F4652" i="1"/>
  <c r="F4651" i="1"/>
  <c r="F4650" i="1"/>
  <c r="F4649" i="1"/>
  <c r="F4648" i="1"/>
  <c r="F4647" i="1"/>
  <c r="F4646" i="1"/>
  <c r="F4645" i="1"/>
  <c r="F4644" i="1"/>
  <c r="F4643" i="1"/>
  <c r="F4642" i="1"/>
  <c r="F4641" i="1"/>
  <c r="F4640" i="1"/>
  <c r="F4639" i="1"/>
  <c r="F4638" i="1"/>
  <c r="F4637" i="1"/>
  <c r="F4636" i="1"/>
  <c r="F4635" i="1"/>
  <c r="F4634" i="1"/>
  <c r="F4633" i="1"/>
  <c r="F4632" i="1"/>
  <c r="F4631" i="1"/>
  <c r="F4630" i="1"/>
  <c r="F4629" i="1"/>
  <c r="F4628" i="1"/>
  <c r="F4627" i="1"/>
  <c r="F4626" i="1"/>
  <c r="F4625" i="1"/>
  <c r="F4624" i="1"/>
  <c r="F4623" i="1"/>
  <c r="F4622" i="1"/>
  <c r="F4621" i="1"/>
  <c r="F4620" i="1"/>
  <c r="F4619" i="1"/>
  <c r="F4618" i="1"/>
  <c r="F4617" i="1"/>
  <c r="F4616" i="1"/>
  <c r="F4615" i="1"/>
  <c r="F4614" i="1"/>
  <c r="F4613" i="1"/>
  <c r="F4612" i="1"/>
  <c r="F4611" i="1"/>
  <c r="F4610" i="1"/>
  <c r="F4609" i="1"/>
  <c r="F4608" i="1"/>
  <c r="F4607" i="1"/>
  <c r="F4606" i="1"/>
  <c r="F4605" i="1"/>
  <c r="F4604" i="1"/>
  <c r="F4603" i="1"/>
  <c r="F4602" i="1"/>
  <c r="F4601" i="1"/>
  <c r="F4600" i="1"/>
  <c r="F4599" i="1"/>
  <c r="F4598" i="1"/>
  <c r="F4597" i="1"/>
  <c r="F4596" i="1"/>
  <c r="F4595" i="1"/>
  <c r="F4594" i="1"/>
  <c r="F4593" i="1"/>
  <c r="F4592" i="1"/>
  <c r="F4591" i="1"/>
  <c r="F4590" i="1"/>
  <c r="F4589" i="1"/>
  <c r="F4588" i="1"/>
  <c r="F4587" i="1"/>
  <c r="F4586" i="1"/>
  <c r="F4585" i="1"/>
  <c r="F4584" i="1"/>
  <c r="F4583" i="1"/>
  <c r="F4582" i="1"/>
  <c r="F4581" i="1"/>
  <c r="F4580" i="1"/>
  <c r="F4579" i="1"/>
  <c r="F4578" i="1"/>
  <c r="F4577" i="1"/>
  <c r="F4576" i="1"/>
  <c r="F4575" i="1"/>
  <c r="F4574" i="1"/>
  <c r="F4573" i="1"/>
  <c r="F4572" i="1"/>
  <c r="F4571" i="1"/>
  <c r="F4570" i="1"/>
  <c r="F4569" i="1"/>
  <c r="F4568" i="1"/>
  <c r="F4567" i="1"/>
  <c r="F4566" i="1"/>
  <c r="F4565" i="1"/>
  <c r="F4564" i="1"/>
  <c r="F4563" i="1"/>
  <c r="F4562" i="1"/>
  <c r="F4561" i="1"/>
  <c r="F4560" i="1"/>
  <c r="F4559" i="1"/>
  <c r="F4558" i="1"/>
  <c r="F4557" i="1"/>
  <c r="F4556" i="1"/>
  <c r="F4555" i="1"/>
  <c r="F4554" i="1"/>
  <c r="F4553" i="1"/>
  <c r="F4552" i="1"/>
  <c r="F4551" i="1"/>
  <c r="F4550" i="1"/>
  <c r="F4549" i="1"/>
  <c r="F4548" i="1"/>
  <c r="F4547" i="1"/>
  <c r="F4546" i="1"/>
  <c r="F4545" i="1"/>
  <c r="F4544" i="1"/>
  <c r="F4543" i="1"/>
  <c r="F4542" i="1"/>
  <c r="F4541" i="1"/>
  <c r="F4540" i="1"/>
  <c r="F4539" i="1"/>
  <c r="F4538" i="1"/>
  <c r="F4537" i="1"/>
  <c r="F4536" i="1"/>
  <c r="F4535" i="1"/>
  <c r="F4534" i="1"/>
  <c r="F4533" i="1"/>
  <c r="F4532" i="1"/>
  <c r="F4531" i="1"/>
  <c r="F4530" i="1"/>
  <c r="F4529" i="1"/>
  <c r="F4528" i="1"/>
  <c r="F4527" i="1"/>
  <c r="F4526" i="1"/>
  <c r="F4525" i="1"/>
  <c r="F4524" i="1"/>
  <c r="F4523" i="1"/>
  <c r="F4522" i="1"/>
  <c r="F4521" i="1"/>
  <c r="F4520" i="1"/>
  <c r="F4519" i="1"/>
  <c r="F4518" i="1"/>
  <c r="F4517" i="1"/>
  <c r="F4516" i="1"/>
  <c r="F4515" i="1"/>
  <c r="F4514" i="1"/>
  <c r="F4513" i="1"/>
  <c r="F4512" i="1"/>
  <c r="F4511" i="1"/>
  <c r="F4510" i="1"/>
  <c r="F4509" i="1"/>
  <c r="F4508" i="1"/>
  <c r="F4507" i="1"/>
  <c r="F4506" i="1"/>
  <c r="F4505" i="1"/>
  <c r="F4504" i="1"/>
  <c r="F4503" i="1"/>
  <c r="F4502" i="1"/>
  <c r="F4501" i="1"/>
  <c r="F4500" i="1"/>
  <c r="F4499" i="1"/>
  <c r="F4498" i="1"/>
  <c r="F4497" i="1"/>
  <c r="F4496" i="1"/>
  <c r="F4495" i="1"/>
  <c r="F4494" i="1"/>
  <c r="F4493" i="1"/>
  <c r="F4492" i="1"/>
  <c r="F4491" i="1"/>
  <c r="F4490" i="1"/>
  <c r="F4489" i="1"/>
  <c r="F4488" i="1"/>
  <c r="F4487" i="1"/>
  <c r="F4486" i="1"/>
  <c r="F4485" i="1"/>
  <c r="F4484" i="1"/>
  <c r="F4483" i="1"/>
  <c r="F4482" i="1"/>
  <c r="F4481" i="1"/>
  <c r="F4480" i="1"/>
  <c r="F4479" i="1"/>
  <c r="F4478" i="1"/>
  <c r="F4477" i="1"/>
  <c r="F4476" i="1"/>
  <c r="F4475" i="1"/>
  <c r="F4474" i="1"/>
  <c r="F4473" i="1"/>
  <c r="F4472" i="1"/>
  <c r="F4471" i="1"/>
  <c r="F4470" i="1"/>
  <c r="F4469" i="1"/>
  <c r="F4468" i="1"/>
  <c r="F4467" i="1"/>
  <c r="F4466" i="1"/>
  <c r="F4465" i="1"/>
  <c r="F4464" i="1"/>
  <c r="F4463" i="1"/>
  <c r="F4462" i="1"/>
  <c r="F4461" i="1"/>
  <c r="F4460" i="1"/>
  <c r="F4459" i="1"/>
  <c r="F4458" i="1"/>
  <c r="F4457" i="1"/>
  <c r="F4456" i="1"/>
  <c r="F4455" i="1"/>
  <c r="F4454" i="1"/>
  <c r="F4453" i="1"/>
  <c r="F4452" i="1"/>
  <c r="F4451" i="1"/>
  <c r="F4450" i="1"/>
  <c r="F4449" i="1"/>
  <c r="F4448" i="1"/>
  <c r="F4447" i="1"/>
  <c r="F4446" i="1"/>
  <c r="F4445" i="1"/>
  <c r="F4444" i="1"/>
  <c r="F4443" i="1"/>
  <c r="F4442" i="1"/>
  <c r="F4441" i="1"/>
  <c r="F4440" i="1"/>
  <c r="F4439" i="1"/>
  <c r="F4438" i="1"/>
  <c r="F4437" i="1"/>
  <c r="F4436" i="1"/>
  <c r="F4435" i="1"/>
  <c r="F4434" i="1"/>
  <c r="F4433" i="1"/>
  <c r="F4432" i="1"/>
  <c r="F4431" i="1"/>
  <c r="F4430" i="1"/>
  <c r="F4429" i="1"/>
  <c r="F4428" i="1"/>
  <c r="F4427" i="1"/>
  <c r="F4426" i="1"/>
  <c r="F4425" i="1"/>
  <c r="F4424" i="1"/>
  <c r="F4423" i="1"/>
  <c r="F4422" i="1"/>
  <c r="F4421" i="1"/>
  <c r="F4420" i="1"/>
  <c r="F4419" i="1"/>
  <c r="F4418" i="1"/>
  <c r="F4417" i="1"/>
  <c r="F4416" i="1"/>
  <c r="F4415" i="1"/>
  <c r="F4414" i="1"/>
  <c r="F4413" i="1"/>
  <c r="F4412" i="1"/>
  <c r="F4411" i="1"/>
  <c r="F4410" i="1"/>
  <c r="F4409" i="1"/>
  <c r="F4408" i="1"/>
  <c r="F4407" i="1"/>
  <c r="F4406" i="1"/>
  <c r="F4405" i="1"/>
  <c r="F4404" i="1"/>
  <c r="F4403" i="1"/>
  <c r="F4402" i="1"/>
  <c r="F4401" i="1"/>
  <c r="F4400" i="1"/>
  <c r="F4399" i="1"/>
  <c r="F4398" i="1"/>
  <c r="F4397" i="1"/>
  <c r="F4396" i="1"/>
  <c r="F4395" i="1"/>
  <c r="F4394" i="1"/>
  <c r="F4393" i="1"/>
  <c r="F4392" i="1"/>
  <c r="F4391" i="1"/>
  <c r="F4390" i="1"/>
  <c r="F4389" i="1"/>
  <c r="F4388" i="1"/>
  <c r="F4387" i="1"/>
  <c r="F4386" i="1"/>
  <c r="F4385" i="1"/>
  <c r="F4384" i="1"/>
  <c r="F4383" i="1"/>
  <c r="F4382" i="1"/>
  <c r="F4381" i="1"/>
  <c r="F4380" i="1"/>
  <c r="F4379" i="1"/>
  <c r="F4378" i="1"/>
  <c r="F4377" i="1"/>
  <c r="F4376" i="1"/>
  <c r="F4375" i="1"/>
  <c r="F4374" i="1"/>
  <c r="F4373" i="1"/>
  <c r="F4372" i="1"/>
  <c r="F4371" i="1"/>
  <c r="F4370" i="1"/>
  <c r="F4369" i="1"/>
  <c r="F4368" i="1"/>
  <c r="F4367" i="1"/>
  <c r="F4366" i="1"/>
  <c r="F4365" i="1"/>
  <c r="F4364" i="1"/>
  <c r="F4363" i="1"/>
  <c r="F4362" i="1"/>
  <c r="F4361" i="1"/>
  <c r="F4360" i="1"/>
  <c r="F4359" i="1"/>
  <c r="F4358" i="1"/>
  <c r="F4357" i="1"/>
  <c r="F4356" i="1"/>
  <c r="F4355" i="1"/>
  <c r="F4354" i="1"/>
  <c r="F4353" i="1"/>
  <c r="F4352" i="1"/>
  <c r="F4351" i="1"/>
  <c r="F4350" i="1"/>
  <c r="F4349" i="1"/>
  <c r="F4348" i="1"/>
  <c r="F4347" i="1"/>
  <c r="F4346" i="1"/>
  <c r="F4345" i="1"/>
  <c r="F4344" i="1"/>
  <c r="F4343" i="1"/>
  <c r="F4342" i="1"/>
  <c r="F4341" i="1"/>
  <c r="F4340" i="1"/>
  <c r="F4339" i="1"/>
  <c r="F4338" i="1"/>
  <c r="F4337" i="1"/>
  <c r="F4336" i="1"/>
  <c r="F4335" i="1"/>
  <c r="F4334" i="1"/>
  <c r="F4333" i="1"/>
  <c r="F4332" i="1"/>
  <c r="F4331" i="1"/>
  <c r="F4330" i="1"/>
  <c r="F4329" i="1"/>
  <c r="F4328" i="1"/>
  <c r="F4327" i="1"/>
  <c r="F4326" i="1"/>
  <c r="F4325" i="1"/>
  <c r="F4324" i="1"/>
  <c r="F4323" i="1"/>
  <c r="F4322" i="1"/>
  <c r="F4321" i="1"/>
  <c r="F4320" i="1"/>
  <c r="F4319" i="1"/>
  <c r="F4318" i="1"/>
  <c r="F4317" i="1"/>
  <c r="F4316" i="1"/>
  <c r="F4315" i="1"/>
  <c r="F4314" i="1"/>
  <c r="F4313" i="1"/>
  <c r="F4312" i="1"/>
  <c r="F4311" i="1"/>
  <c r="F4310" i="1"/>
  <c r="F4309" i="1"/>
  <c r="F4308" i="1"/>
  <c r="F4307" i="1"/>
  <c r="F4306" i="1"/>
  <c r="F4305" i="1"/>
  <c r="F4304" i="1"/>
  <c r="F4303" i="1"/>
  <c r="F4302" i="1"/>
  <c r="F4301" i="1"/>
  <c r="F4300" i="1"/>
  <c r="F4299" i="1"/>
  <c r="F4298" i="1"/>
  <c r="F4297" i="1"/>
  <c r="F4296" i="1"/>
  <c r="F4295" i="1"/>
  <c r="F4294" i="1"/>
  <c r="F4293" i="1"/>
  <c r="F4292" i="1"/>
  <c r="F4291" i="1"/>
  <c r="F4290" i="1"/>
  <c r="F4289" i="1"/>
  <c r="F4288" i="1"/>
  <c r="F4287" i="1"/>
  <c r="F4286" i="1"/>
  <c r="F4285" i="1"/>
  <c r="F4284" i="1"/>
  <c r="F4283" i="1"/>
  <c r="F4282" i="1"/>
  <c r="F4281" i="1"/>
  <c r="F4280" i="1"/>
  <c r="F4279" i="1"/>
  <c r="F4278" i="1"/>
  <c r="F4277" i="1"/>
  <c r="F4276" i="1"/>
  <c r="F4275" i="1"/>
  <c r="F4274" i="1"/>
  <c r="F4273" i="1"/>
  <c r="F4272" i="1"/>
  <c r="F4271" i="1"/>
  <c r="F4270" i="1"/>
  <c r="F4269" i="1"/>
  <c r="F4268" i="1"/>
  <c r="F4267" i="1"/>
  <c r="F4266" i="1"/>
  <c r="F4265" i="1"/>
  <c r="F4264" i="1"/>
  <c r="F4263" i="1"/>
  <c r="F4262" i="1"/>
  <c r="F4261" i="1"/>
  <c r="F4260" i="1"/>
  <c r="F4259" i="1"/>
  <c r="F4258" i="1"/>
  <c r="F4257" i="1"/>
  <c r="F4256" i="1"/>
  <c r="F4255" i="1"/>
  <c r="F4254" i="1"/>
  <c r="F4253" i="1"/>
  <c r="F4252" i="1"/>
  <c r="F4251" i="1"/>
  <c r="F4250" i="1"/>
  <c r="F4249" i="1"/>
  <c r="F4248" i="1"/>
  <c r="F4247" i="1"/>
  <c r="F4246" i="1"/>
  <c r="F4245" i="1"/>
  <c r="F4244" i="1"/>
  <c r="F4243" i="1"/>
  <c r="F4242" i="1"/>
  <c r="F4241" i="1"/>
  <c r="F4240" i="1"/>
  <c r="F4239" i="1"/>
  <c r="F4238" i="1"/>
  <c r="F4237" i="1"/>
  <c r="F4236" i="1"/>
  <c r="F4235" i="1"/>
  <c r="F4234" i="1"/>
  <c r="F4233" i="1"/>
  <c r="F4232" i="1"/>
  <c r="F4231" i="1"/>
  <c r="F4230" i="1"/>
  <c r="F4229" i="1"/>
  <c r="F4228" i="1"/>
  <c r="F4227" i="1"/>
  <c r="F4226" i="1"/>
  <c r="F4225" i="1"/>
  <c r="F4224" i="1"/>
  <c r="F4223" i="1"/>
  <c r="F4222" i="1"/>
  <c r="F4221" i="1"/>
  <c r="F4220" i="1"/>
  <c r="F4219" i="1"/>
  <c r="F4218" i="1"/>
  <c r="F4217" i="1"/>
  <c r="F4216" i="1"/>
  <c r="F4215" i="1"/>
  <c r="F4214" i="1"/>
  <c r="F4213" i="1"/>
  <c r="F4212" i="1"/>
  <c r="F4211" i="1"/>
  <c r="F4210" i="1"/>
  <c r="F4209" i="1"/>
  <c r="F4208" i="1"/>
  <c r="F4207" i="1"/>
  <c r="F4206" i="1"/>
  <c r="F4205" i="1"/>
  <c r="F4204" i="1"/>
  <c r="F4203" i="1"/>
  <c r="F4202" i="1"/>
  <c r="F4201" i="1"/>
  <c r="F4200" i="1"/>
  <c r="F4199" i="1"/>
  <c r="F4198" i="1"/>
  <c r="F4197" i="1"/>
  <c r="F4196" i="1"/>
  <c r="F4195" i="1"/>
  <c r="F4194" i="1"/>
  <c r="F4193" i="1"/>
  <c r="F4192" i="1"/>
  <c r="F4191" i="1"/>
  <c r="F4190" i="1"/>
  <c r="F4189" i="1"/>
  <c r="F4188" i="1"/>
  <c r="F4187" i="1"/>
  <c r="F4186" i="1"/>
  <c r="F4185" i="1"/>
  <c r="F4184" i="1"/>
  <c r="F4183" i="1"/>
  <c r="F4182" i="1"/>
  <c r="F4181" i="1"/>
  <c r="F4180" i="1"/>
  <c r="F4179" i="1"/>
  <c r="F4178" i="1"/>
  <c r="F4177" i="1"/>
  <c r="F4176" i="1"/>
  <c r="F4175" i="1"/>
  <c r="F4174" i="1"/>
  <c r="F4173" i="1"/>
  <c r="F4172" i="1"/>
  <c r="F4171" i="1"/>
  <c r="F4170" i="1"/>
  <c r="F4169" i="1"/>
  <c r="F4168" i="1"/>
  <c r="F4167" i="1"/>
  <c r="F4166" i="1"/>
  <c r="F4165" i="1"/>
  <c r="F4164" i="1"/>
  <c r="F4163" i="1"/>
  <c r="F4162" i="1"/>
  <c r="F4161" i="1"/>
  <c r="F4160" i="1"/>
  <c r="F4159" i="1"/>
  <c r="F4158" i="1"/>
  <c r="F4157" i="1"/>
  <c r="F4156" i="1"/>
  <c r="F4155" i="1"/>
  <c r="F4154" i="1"/>
  <c r="F4153" i="1"/>
  <c r="F4152" i="1"/>
  <c r="F4151" i="1"/>
  <c r="F4150" i="1"/>
  <c r="F4149" i="1"/>
  <c r="F4148" i="1"/>
  <c r="F4147" i="1"/>
  <c r="F4146" i="1"/>
  <c r="F4145" i="1"/>
  <c r="F4144" i="1"/>
  <c r="F4143" i="1"/>
  <c r="F4142" i="1"/>
  <c r="F4141" i="1"/>
  <c r="F4140" i="1"/>
  <c r="F4139" i="1"/>
  <c r="F4138" i="1"/>
  <c r="F4137" i="1"/>
  <c r="F4136" i="1"/>
  <c r="F4135" i="1"/>
  <c r="F4134" i="1"/>
  <c r="F4133" i="1"/>
  <c r="F4132" i="1"/>
  <c r="F4131" i="1"/>
  <c r="F4130" i="1"/>
  <c r="F4129" i="1"/>
  <c r="F4128" i="1"/>
  <c r="F4127" i="1"/>
  <c r="F4126" i="1"/>
  <c r="F4125" i="1"/>
  <c r="F4124" i="1"/>
  <c r="F4123" i="1"/>
  <c r="F4122" i="1"/>
  <c r="F4121" i="1"/>
  <c r="F4120" i="1"/>
  <c r="F4119" i="1"/>
  <c r="F4118" i="1"/>
  <c r="F4117" i="1"/>
  <c r="F4116" i="1"/>
  <c r="F4115" i="1"/>
  <c r="F4114" i="1"/>
  <c r="F4113" i="1"/>
  <c r="F4112" i="1"/>
  <c r="F4111" i="1"/>
  <c r="F4110" i="1"/>
  <c r="F4109" i="1"/>
  <c r="F4108" i="1"/>
  <c r="F4107" i="1"/>
  <c r="F4106" i="1"/>
  <c r="F4105" i="1"/>
  <c r="F4104" i="1"/>
  <c r="F4103" i="1"/>
  <c r="F4102" i="1"/>
  <c r="F4101" i="1"/>
  <c r="F4100" i="1"/>
  <c r="F4099" i="1"/>
  <c r="F4098" i="1"/>
  <c r="F4097" i="1"/>
  <c r="F4096" i="1"/>
  <c r="F4095" i="1"/>
  <c r="F4094" i="1"/>
  <c r="F4093" i="1"/>
  <c r="F4092" i="1"/>
  <c r="F4091" i="1"/>
  <c r="F4090" i="1"/>
  <c r="F4089" i="1"/>
  <c r="F4088" i="1"/>
  <c r="F4087" i="1"/>
  <c r="F4086" i="1"/>
  <c r="F4085" i="1"/>
  <c r="F4084" i="1"/>
  <c r="F4083" i="1"/>
  <c r="F4082" i="1"/>
  <c r="F4081" i="1"/>
  <c r="F4080" i="1"/>
  <c r="F4079" i="1"/>
  <c r="F4078" i="1"/>
  <c r="F4077" i="1"/>
  <c r="F4076" i="1"/>
  <c r="F4075" i="1"/>
  <c r="F4074" i="1"/>
  <c r="F4073" i="1"/>
  <c r="F4072" i="1"/>
  <c r="F4071" i="1"/>
  <c r="F4070" i="1"/>
  <c r="F4069" i="1"/>
  <c r="F4068" i="1"/>
  <c r="F4067" i="1"/>
  <c r="F4066" i="1"/>
  <c r="F4065" i="1"/>
  <c r="F4064" i="1"/>
  <c r="F4063" i="1"/>
  <c r="F4062" i="1"/>
  <c r="F4061" i="1"/>
  <c r="F4060" i="1"/>
  <c r="F4059" i="1"/>
  <c r="F4058" i="1"/>
  <c r="F4057" i="1"/>
  <c r="F4056" i="1"/>
  <c r="F4055" i="1"/>
  <c r="F4054" i="1"/>
  <c r="F4053" i="1"/>
  <c r="F4052" i="1"/>
  <c r="F4051" i="1"/>
  <c r="F4050" i="1"/>
  <c r="F4049" i="1"/>
  <c r="F4048" i="1"/>
  <c r="F4047" i="1"/>
  <c r="F4046" i="1"/>
  <c r="F4045" i="1"/>
  <c r="F4044" i="1"/>
  <c r="F4043" i="1"/>
  <c r="F4042" i="1"/>
  <c r="F4041" i="1"/>
  <c r="F4040" i="1"/>
  <c r="F4039" i="1"/>
  <c r="F4038" i="1"/>
  <c r="F4037" i="1"/>
  <c r="F4036" i="1"/>
  <c r="F4035" i="1"/>
  <c r="F4034" i="1"/>
  <c r="F4033" i="1"/>
  <c r="F4032" i="1"/>
  <c r="F4031" i="1"/>
  <c r="F4030" i="1"/>
  <c r="F4029" i="1"/>
  <c r="F4028" i="1"/>
  <c r="F4027" i="1"/>
  <c r="F4026" i="1"/>
  <c r="F4025" i="1"/>
  <c r="F4024" i="1"/>
  <c r="F4023" i="1"/>
  <c r="F4022" i="1"/>
  <c r="F4021" i="1"/>
  <c r="F4020" i="1"/>
  <c r="F4019" i="1"/>
  <c r="F4018" i="1"/>
  <c r="F4017" i="1"/>
  <c r="F4016" i="1"/>
  <c r="F4015" i="1"/>
  <c r="F4014" i="1"/>
  <c r="F4013" i="1"/>
  <c r="F4012" i="1"/>
  <c r="F4011" i="1"/>
  <c r="F4010" i="1"/>
  <c r="F4009" i="1"/>
  <c r="F4008" i="1"/>
  <c r="F4007" i="1"/>
  <c r="F4006" i="1"/>
  <c r="F4005" i="1"/>
  <c r="F4004" i="1"/>
  <c r="F4003" i="1"/>
  <c r="F4002" i="1"/>
  <c r="F4001" i="1"/>
  <c r="F4000" i="1"/>
  <c r="F3999" i="1"/>
  <c r="F3998" i="1"/>
  <c r="F3997" i="1"/>
  <c r="F3996" i="1"/>
  <c r="F3995" i="1"/>
  <c r="F3994" i="1"/>
  <c r="F3993" i="1"/>
  <c r="F3992" i="1"/>
  <c r="F3991" i="1"/>
  <c r="F3990" i="1"/>
  <c r="F3989" i="1"/>
  <c r="F3988" i="1"/>
  <c r="F3987" i="1"/>
  <c r="F3986" i="1"/>
  <c r="F3985" i="1"/>
  <c r="F3984" i="1"/>
  <c r="F3983" i="1"/>
  <c r="F3982" i="1"/>
  <c r="F3981" i="1"/>
  <c r="F3980" i="1"/>
  <c r="F3979" i="1"/>
  <c r="F3978" i="1"/>
  <c r="F3977" i="1"/>
  <c r="F3976" i="1"/>
  <c r="F3975" i="1"/>
  <c r="F3974" i="1"/>
  <c r="F3973" i="1"/>
  <c r="F3972" i="1"/>
  <c r="F3971" i="1"/>
  <c r="F3970" i="1"/>
  <c r="F3969" i="1"/>
  <c r="F3968" i="1"/>
  <c r="F3967" i="1"/>
  <c r="F3966" i="1"/>
  <c r="F3965" i="1"/>
  <c r="F3964" i="1"/>
  <c r="F3963" i="1"/>
  <c r="F3962" i="1"/>
  <c r="F3961" i="1"/>
  <c r="F3960" i="1"/>
  <c r="F3959" i="1"/>
  <c r="F3958" i="1"/>
  <c r="F3957" i="1"/>
  <c r="F3956" i="1"/>
  <c r="F3955" i="1"/>
  <c r="F3954" i="1"/>
  <c r="F3953" i="1"/>
  <c r="F3952" i="1"/>
  <c r="F3951" i="1"/>
  <c r="F3950" i="1"/>
  <c r="F3949" i="1"/>
  <c r="F3948" i="1"/>
  <c r="F3947" i="1"/>
  <c r="F3946" i="1"/>
  <c r="F3945" i="1"/>
  <c r="F3944" i="1"/>
  <c r="F3943" i="1"/>
  <c r="F3942" i="1"/>
  <c r="F3941" i="1"/>
  <c r="F3940" i="1"/>
  <c r="F3939" i="1"/>
  <c r="F3938" i="1"/>
  <c r="F3937" i="1"/>
  <c r="F3936" i="1"/>
  <c r="F3935" i="1"/>
  <c r="F3934" i="1"/>
  <c r="F3933" i="1"/>
  <c r="F3932" i="1"/>
  <c r="F3931" i="1"/>
  <c r="F3930" i="1"/>
  <c r="F3929" i="1"/>
  <c r="F3928" i="1"/>
  <c r="F3927" i="1"/>
  <c r="F3926" i="1"/>
  <c r="F3925" i="1"/>
  <c r="F3924" i="1"/>
  <c r="F3923" i="1"/>
  <c r="F3922" i="1"/>
  <c r="F3921" i="1"/>
  <c r="F3920" i="1"/>
  <c r="F3919" i="1"/>
  <c r="F3918" i="1"/>
  <c r="F3917" i="1"/>
  <c r="F3916" i="1"/>
  <c r="F3915" i="1"/>
  <c r="F3914" i="1"/>
  <c r="F3913" i="1"/>
  <c r="F3912" i="1"/>
  <c r="F3911" i="1"/>
  <c r="F3910" i="1"/>
  <c r="F3909" i="1"/>
  <c r="F3908" i="1"/>
  <c r="F3907" i="1"/>
  <c r="F3906" i="1"/>
  <c r="F3905" i="1"/>
  <c r="F3904" i="1"/>
  <c r="F3903" i="1"/>
  <c r="F3902" i="1"/>
  <c r="F3901" i="1"/>
  <c r="F3900" i="1"/>
  <c r="F3899" i="1"/>
  <c r="F3898" i="1"/>
  <c r="F3897" i="1"/>
  <c r="F3896" i="1"/>
  <c r="F3895" i="1"/>
  <c r="F3894" i="1"/>
  <c r="F3893" i="1"/>
  <c r="F3892" i="1"/>
  <c r="F3891" i="1"/>
  <c r="F3890" i="1"/>
  <c r="F3889" i="1"/>
  <c r="F3888" i="1"/>
  <c r="F3887" i="1"/>
  <c r="F3886" i="1"/>
  <c r="F3885" i="1"/>
  <c r="F3884" i="1"/>
  <c r="F3883" i="1"/>
  <c r="F3882" i="1"/>
  <c r="F3881" i="1"/>
  <c r="F3880" i="1"/>
  <c r="F3879" i="1"/>
  <c r="F3878" i="1"/>
  <c r="F3877" i="1"/>
  <c r="F3876" i="1"/>
  <c r="F3875" i="1"/>
  <c r="F3874" i="1"/>
  <c r="F3873" i="1"/>
  <c r="F3872" i="1"/>
  <c r="F3871" i="1"/>
  <c r="F3870" i="1"/>
  <c r="F3869" i="1"/>
  <c r="F3868" i="1"/>
  <c r="F3867" i="1"/>
  <c r="F3866" i="1"/>
  <c r="F3865" i="1"/>
  <c r="F3864" i="1"/>
  <c r="F3863" i="1"/>
  <c r="F3862" i="1"/>
  <c r="F3861" i="1"/>
  <c r="F3860" i="1"/>
  <c r="F3859" i="1"/>
  <c r="F3858" i="1"/>
  <c r="F3857" i="1"/>
  <c r="F3856" i="1"/>
  <c r="F3855" i="1"/>
  <c r="F3854" i="1"/>
  <c r="F3853" i="1"/>
  <c r="F3852" i="1"/>
  <c r="F3851" i="1"/>
  <c r="F3850" i="1"/>
  <c r="F3849" i="1"/>
  <c r="F3848" i="1"/>
  <c r="F3847" i="1"/>
  <c r="F3846" i="1"/>
  <c r="F3845" i="1"/>
  <c r="F3844" i="1"/>
  <c r="F3843" i="1"/>
  <c r="F3842" i="1"/>
  <c r="F3841" i="1"/>
  <c r="F3840" i="1"/>
  <c r="F3839" i="1"/>
  <c r="F3838" i="1"/>
  <c r="F3837" i="1"/>
  <c r="F3836" i="1"/>
  <c r="F3835" i="1"/>
  <c r="F3834" i="1"/>
  <c r="F3833" i="1"/>
  <c r="F3832" i="1"/>
  <c r="F3831" i="1"/>
  <c r="F3830" i="1"/>
  <c r="F3829" i="1"/>
  <c r="F3828" i="1"/>
  <c r="F3827" i="1"/>
  <c r="F3826" i="1"/>
  <c r="F3825" i="1"/>
  <c r="F3824" i="1"/>
  <c r="F3823" i="1"/>
  <c r="F3822" i="1"/>
  <c r="F3821" i="1"/>
  <c r="F3820" i="1"/>
  <c r="F3819" i="1"/>
  <c r="F3818" i="1"/>
  <c r="F3817" i="1"/>
  <c r="F3816" i="1"/>
  <c r="F3815" i="1"/>
  <c r="F3814" i="1"/>
  <c r="F3813" i="1"/>
  <c r="F3812" i="1"/>
  <c r="F3811" i="1"/>
  <c r="F3810" i="1"/>
  <c r="F3809" i="1"/>
  <c r="F3808" i="1"/>
  <c r="F3807" i="1"/>
  <c r="F3806" i="1"/>
  <c r="F3805" i="1"/>
  <c r="F3804" i="1"/>
  <c r="F3803" i="1"/>
  <c r="F3802" i="1"/>
  <c r="F3801" i="1"/>
  <c r="F3800" i="1"/>
  <c r="F3799" i="1"/>
  <c r="F3798" i="1"/>
  <c r="F3797" i="1"/>
  <c r="F3796" i="1"/>
  <c r="F3795" i="1"/>
  <c r="F3794" i="1"/>
  <c r="F3793" i="1"/>
  <c r="F3792" i="1"/>
  <c r="F3791" i="1"/>
  <c r="F3790" i="1"/>
  <c r="F3789" i="1"/>
  <c r="F3788" i="1"/>
  <c r="F3787" i="1"/>
  <c r="F3786" i="1"/>
  <c r="F3785" i="1"/>
  <c r="F3784" i="1"/>
  <c r="F3783" i="1"/>
  <c r="F3782" i="1"/>
  <c r="F3781" i="1"/>
  <c r="F3780" i="1"/>
  <c r="F3779" i="1"/>
  <c r="F3778" i="1"/>
  <c r="F3777" i="1"/>
  <c r="F3776" i="1"/>
  <c r="F3775" i="1"/>
  <c r="F3774" i="1"/>
  <c r="F3773" i="1"/>
  <c r="F3772" i="1"/>
  <c r="F3771" i="1"/>
  <c r="F3770" i="1"/>
  <c r="F3769" i="1"/>
  <c r="F3768" i="1"/>
  <c r="F3767" i="1"/>
  <c r="F3766" i="1"/>
  <c r="F3765" i="1"/>
  <c r="F3764" i="1"/>
  <c r="F3763" i="1"/>
  <c r="F3762" i="1"/>
  <c r="F3761" i="1"/>
  <c r="F3760" i="1"/>
  <c r="F3759" i="1"/>
  <c r="F3758" i="1"/>
  <c r="F3757" i="1"/>
  <c r="F3756" i="1"/>
  <c r="F3755" i="1"/>
  <c r="F3754" i="1"/>
  <c r="F3753" i="1"/>
  <c r="F3752" i="1"/>
  <c r="F3751" i="1"/>
  <c r="F3750" i="1"/>
  <c r="F3749" i="1"/>
  <c r="F3748" i="1"/>
  <c r="F3747" i="1"/>
  <c r="F3746" i="1"/>
  <c r="F3745" i="1"/>
  <c r="F3744" i="1"/>
  <c r="F3743" i="1"/>
  <c r="F3742" i="1"/>
  <c r="F3741" i="1"/>
  <c r="F3740" i="1"/>
  <c r="F3739" i="1"/>
  <c r="F3738" i="1"/>
  <c r="F3737" i="1"/>
  <c r="F3736" i="1"/>
  <c r="F3735" i="1"/>
  <c r="F3734" i="1"/>
  <c r="F3733" i="1"/>
  <c r="F3732" i="1"/>
  <c r="F3731" i="1"/>
  <c r="F3730" i="1"/>
  <c r="F3729" i="1"/>
  <c r="F3728" i="1"/>
  <c r="F3727" i="1"/>
  <c r="F3726" i="1"/>
  <c r="F3725" i="1"/>
  <c r="F3724" i="1"/>
  <c r="F3723" i="1"/>
  <c r="F3722" i="1"/>
  <c r="F3721" i="1"/>
  <c r="F3720" i="1"/>
  <c r="F3719" i="1"/>
  <c r="F3718" i="1"/>
  <c r="F3717" i="1"/>
  <c r="F3716" i="1"/>
  <c r="F3715" i="1"/>
  <c r="F3714" i="1"/>
  <c r="F3713" i="1"/>
  <c r="F3712" i="1"/>
  <c r="F3711" i="1"/>
  <c r="F3710" i="1"/>
  <c r="F3709" i="1"/>
  <c r="F3708" i="1"/>
  <c r="F3707" i="1"/>
  <c r="F3706" i="1"/>
  <c r="F3705" i="1"/>
  <c r="F3704" i="1"/>
  <c r="F3703" i="1"/>
  <c r="F3702" i="1"/>
  <c r="F3701" i="1"/>
  <c r="F3700" i="1"/>
  <c r="F3699" i="1"/>
  <c r="F3698" i="1"/>
  <c r="F3697" i="1"/>
  <c r="F3696" i="1"/>
  <c r="F3695" i="1"/>
  <c r="F3694" i="1"/>
  <c r="F3693" i="1"/>
  <c r="F3692" i="1"/>
  <c r="F3691" i="1"/>
  <c r="F3690" i="1"/>
  <c r="F3689" i="1"/>
  <c r="F3688" i="1"/>
  <c r="F3687" i="1"/>
  <c r="F3686" i="1"/>
  <c r="F3685" i="1"/>
  <c r="F3684" i="1"/>
  <c r="F3683" i="1"/>
  <c r="F3682" i="1"/>
  <c r="F3681" i="1"/>
  <c r="F3680" i="1"/>
  <c r="F3679" i="1"/>
  <c r="F3678" i="1"/>
  <c r="F3677" i="1"/>
  <c r="F3676" i="1"/>
  <c r="F3675" i="1"/>
  <c r="F3674" i="1"/>
  <c r="F3673" i="1"/>
  <c r="F3672" i="1"/>
  <c r="F3671" i="1"/>
  <c r="F3670" i="1"/>
  <c r="F3669" i="1"/>
  <c r="F3668" i="1"/>
  <c r="F3667" i="1"/>
  <c r="F3666" i="1"/>
  <c r="F3665" i="1"/>
  <c r="F3664" i="1"/>
  <c r="F3663" i="1"/>
  <c r="F3662" i="1"/>
  <c r="F3661" i="1"/>
  <c r="F3660" i="1"/>
  <c r="F3659" i="1"/>
  <c r="F3658" i="1"/>
  <c r="F3657" i="1"/>
  <c r="F3656" i="1"/>
  <c r="F3655" i="1"/>
  <c r="F3654" i="1"/>
  <c r="F3653" i="1"/>
  <c r="F3652" i="1"/>
  <c r="F3651" i="1"/>
  <c r="F3650" i="1"/>
  <c r="F3649" i="1"/>
  <c r="F3648" i="1"/>
  <c r="F3647" i="1"/>
  <c r="F3646" i="1"/>
  <c r="F3645" i="1"/>
  <c r="F3644" i="1"/>
  <c r="F3643" i="1"/>
  <c r="F3642" i="1"/>
  <c r="F3641" i="1"/>
  <c r="F3640" i="1"/>
  <c r="F3639" i="1"/>
  <c r="F3638" i="1"/>
  <c r="F3637" i="1"/>
  <c r="F3636" i="1"/>
  <c r="F3635" i="1"/>
  <c r="F3634" i="1"/>
  <c r="F3633" i="1"/>
  <c r="F3632" i="1"/>
  <c r="F3631" i="1"/>
  <c r="F3630" i="1"/>
  <c r="F3629" i="1"/>
  <c r="F3628" i="1"/>
  <c r="F3627" i="1"/>
  <c r="F3626" i="1"/>
  <c r="F3625" i="1"/>
  <c r="F3624" i="1"/>
  <c r="F3623" i="1"/>
  <c r="F3622" i="1"/>
  <c r="F3621" i="1"/>
  <c r="F3620" i="1"/>
  <c r="F3619" i="1"/>
  <c r="F3618" i="1"/>
  <c r="F3617" i="1"/>
  <c r="F3616" i="1"/>
  <c r="F3615" i="1"/>
  <c r="F3614" i="1"/>
  <c r="F3613" i="1"/>
  <c r="F3612" i="1"/>
  <c r="F3611" i="1"/>
  <c r="F3610" i="1"/>
  <c r="F3609" i="1"/>
  <c r="F3608" i="1"/>
  <c r="F3607" i="1"/>
  <c r="F3606" i="1"/>
  <c r="F3605" i="1"/>
  <c r="F3604" i="1"/>
  <c r="F3603" i="1"/>
  <c r="F3602" i="1"/>
  <c r="F3601" i="1"/>
  <c r="F3600" i="1"/>
  <c r="F3599" i="1"/>
  <c r="F3598" i="1"/>
  <c r="F3597" i="1"/>
  <c r="F3596" i="1"/>
  <c r="F3595" i="1"/>
  <c r="F3594" i="1"/>
  <c r="F3593" i="1"/>
  <c r="F3592" i="1"/>
  <c r="F3591" i="1"/>
  <c r="F3590" i="1"/>
  <c r="F3589" i="1"/>
  <c r="F3588" i="1"/>
  <c r="F3587" i="1"/>
  <c r="F3586" i="1"/>
  <c r="F3585" i="1"/>
  <c r="F3584" i="1"/>
  <c r="F3583" i="1"/>
  <c r="F3582" i="1"/>
  <c r="F3581" i="1"/>
  <c r="F3580" i="1"/>
  <c r="F3579" i="1"/>
  <c r="F3578" i="1"/>
  <c r="F3577" i="1"/>
  <c r="F3576" i="1"/>
  <c r="F3575" i="1"/>
  <c r="F3574" i="1"/>
  <c r="F3573" i="1"/>
  <c r="F3572" i="1"/>
  <c r="F3571" i="1"/>
  <c r="F3570" i="1"/>
  <c r="F3569" i="1"/>
  <c r="F3568" i="1"/>
  <c r="F3567" i="1"/>
  <c r="F3566" i="1"/>
  <c r="F3565" i="1"/>
  <c r="F3564" i="1"/>
  <c r="F3563" i="1"/>
  <c r="F3562" i="1"/>
  <c r="F3561" i="1"/>
  <c r="F3560" i="1"/>
  <c r="F3559" i="1"/>
  <c r="F3558" i="1"/>
  <c r="F3557" i="1"/>
  <c r="F3556" i="1"/>
  <c r="F3555" i="1"/>
  <c r="F3554" i="1"/>
  <c r="F3553" i="1"/>
  <c r="F3552" i="1"/>
  <c r="F3551" i="1"/>
  <c r="F3550" i="1"/>
  <c r="F3549" i="1"/>
  <c r="F3548" i="1"/>
  <c r="F3547" i="1"/>
  <c r="F3546" i="1"/>
  <c r="F3545" i="1"/>
  <c r="F3544" i="1"/>
  <c r="F3543" i="1"/>
  <c r="F3542" i="1"/>
  <c r="F3541" i="1"/>
  <c r="F3540" i="1"/>
  <c r="F3539" i="1"/>
  <c r="F3538" i="1"/>
  <c r="F3537" i="1"/>
  <c r="F3536" i="1"/>
  <c r="F3535" i="1"/>
  <c r="F3534" i="1"/>
  <c r="F3533" i="1"/>
  <c r="F3532" i="1"/>
  <c r="F3531" i="1"/>
  <c r="F3530" i="1"/>
  <c r="F3529" i="1"/>
  <c r="F3528" i="1"/>
  <c r="F3527" i="1"/>
  <c r="F3526" i="1"/>
  <c r="F3525" i="1"/>
  <c r="F3524" i="1"/>
  <c r="F3523" i="1"/>
  <c r="F3522" i="1"/>
  <c r="F3521" i="1"/>
  <c r="F3520" i="1"/>
  <c r="F3519" i="1"/>
  <c r="F3518" i="1"/>
  <c r="F3517" i="1"/>
  <c r="F3516" i="1"/>
  <c r="F3515" i="1"/>
  <c r="F3514" i="1"/>
  <c r="F3513" i="1"/>
  <c r="F3512" i="1"/>
  <c r="F3511" i="1"/>
  <c r="F3510" i="1"/>
  <c r="F3509" i="1"/>
  <c r="F3508" i="1"/>
  <c r="F3507" i="1"/>
  <c r="F3506" i="1"/>
  <c r="F3505" i="1"/>
  <c r="F3504" i="1"/>
  <c r="F3503" i="1"/>
  <c r="F3502" i="1"/>
  <c r="F3501" i="1"/>
  <c r="F3500" i="1"/>
  <c r="F3499" i="1"/>
  <c r="F3498" i="1"/>
  <c r="F3497" i="1"/>
  <c r="F3496" i="1"/>
  <c r="F3495" i="1"/>
  <c r="F3494" i="1"/>
  <c r="F3493" i="1"/>
  <c r="F3492" i="1"/>
  <c r="F3491" i="1"/>
  <c r="F3490" i="1"/>
  <c r="F3489" i="1"/>
  <c r="F3488" i="1"/>
  <c r="F3487" i="1"/>
  <c r="F3486" i="1"/>
  <c r="F3485" i="1"/>
  <c r="F3484" i="1"/>
  <c r="F3483" i="1"/>
  <c r="F3482" i="1"/>
  <c r="F3481" i="1"/>
  <c r="F3480" i="1"/>
  <c r="F3479" i="1"/>
  <c r="F3478" i="1"/>
  <c r="F3477" i="1"/>
  <c r="F3476" i="1"/>
  <c r="F3475" i="1"/>
  <c r="F3474" i="1"/>
  <c r="F3473" i="1"/>
  <c r="F3472" i="1"/>
  <c r="F3471" i="1"/>
  <c r="F3470" i="1"/>
  <c r="F3469" i="1"/>
  <c r="F3468" i="1"/>
  <c r="F3467" i="1"/>
  <c r="F3466" i="1"/>
  <c r="F3465" i="1"/>
  <c r="F3464" i="1"/>
  <c r="F3463" i="1"/>
  <c r="F3462" i="1"/>
  <c r="F3461" i="1"/>
  <c r="F3460" i="1"/>
  <c r="F3459" i="1"/>
  <c r="F3458" i="1"/>
  <c r="F3457" i="1"/>
  <c r="F3456" i="1"/>
  <c r="F3455" i="1"/>
  <c r="F3454" i="1"/>
  <c r="F3453" i="1"/>
  <c r="F3452" i="1"/>
  <c r="F3451" i="1"/>
  <c r="F3450" i="1"/>
  <c r="F3449" i="1"/>
  <c r="F3448" i="1"/>
  <c r="F3447" i="1"/>
  <c r="F3446" i="1"/>
  <c r="F3445" i="1"/>
  <c r="F3444" i="1"/>
  <c r="F3443" i="1"/>
  <c r="F3442" i="1"/>
  <c r="F3441" i="1"/>
  <c r="F3440" i="1"/>
  <c r="F3439" i="1"/>
  <c r="F3438" i="1"/>
  <c r="F3437" i="1"/>
  <c r="F3436" i="1"/>
  <c r="F3435" i="1"/>
  <c r="F3434" i="1"/>
  <c r="F3433" i="1"/>
  <c r="F3432" i="1"/>
  <c r="F3431" i="1"/>
  <c r="F3430" i="1"/>
  <c r="F3429" i="1"/>
  <c r="F3428" i="1"/>
  <c r="F3427" i="1"/>
  <c r="F3426" i="1"/>
  <c r="F3425" i="1"/>
  <c r="F3424" i="1"/>
  <c r="F3423" i="1"/>
  <c r="F3422" i="1"/>
  <c r="F3421" i="1"/>
  <c r="F3420" i="1"/>
  <c r="F3419" i="1"/>
  <c r="F3418" i="1"/>
  <c r="F3417" i="1"/>
  <c r="F3416" i="1"/>
  <c r="F3415" i="1"/>
  <c r="F3414" i="1"/>
  <c r="F3413" i="1"/>
  <c r="F3412" i="1"/>
  <c r="F3411" i="1"/>
  <c r="F3410" i="1"/>
  <c r="F3409" i="1"/>
  <c r="F3408" i="1"/>
  <c r="F3407" i="1"/>
  <c r="F3406" i="1"/>
  <c r="F3405" i="1"/>
  <c r="F3404" i="1"/>
  <c r="F3403" i="1"/>
  <c r="F3402" i="1"/>
  <c r="F3401" i="1"/>
  <c r="F3400" i="1"/>
  <c r="F3399" i="1"/>
  <c r="F3398" i="1"/>
  <c r="F3397" i="1"/>
  <c r="F3396" i="1"/>
  <c r="F3395" i="1"/>
  <c r="F3394" i="1"/>
  <c r="F3393" i="1"/>
  <c r="F3392" i="1"/>
  <c r="F3391" i="1"/>
  <c r="F3390" i="1"/>
  <c r="F3389" i="1"/>
  <c r="F3388" i="1"/>
  <c r="F3387" i="1"/>
  <c r="F3386" i="1"/>
  <c r="F3385" i="1"/>
  <c r="F3384" i="1"/>
  <c r="F3383" i="1"/>
  <c r="F3382" i="1"/>
  <c r="F3381" i="1"/>
  <c r="F3380" i="1"/>
  <c r="F3379" i="1"/>
  <c r="F3378" i="1"/>
  <c r="F3377" i="1"/>
  <c r="F3376" i="1"/>
  <c r="F3375" i="1"/>
  <c r="F3374" i="1"/>
  <c r="F3373" i="1"/>
  <c r="F3372" i="1"/>
  <c r="F3371" i="1"/>
  <c r="F3370" i="1"/>
  <c r="F3369" i="1"/>
  <c r="F3368" i="1"/>
  <c r="F3367" i="1"/>
  <c r="F3366" i="1"/>
  <c r="F3365" i="1"/>
  <c r="F3364" i="1"/>
  <c r="F3363" i="1"/>
  <c r="F3362" i="1"/>
  <c r="F3361" i="1"/>
  <c r="F3360" i="1"/>
  <c r="F3359" i="1"/>
  <c r="F3358" i="1"/>
  <c r="F3357" i="1"/>
  <c r="F3356" i="1"/>
  <c r="F3355" i="1"/>
  <c r="F3354" i="1"/>
  <c r="F3353" i="1"/>
  <c r="F3352" i="1"/>
  <c r="F3351" i="1"/>
  <c r="F3350" i="1"/>
  <c r="F3349" i="1"/>
  <c r="F3348" i="1"/>
  <c r="F3347" i="1"/>
  <c r="F3346" i="1"/>
  <c r="F3345" i="1"/>
  <c r="F3344" i="1"/>
  <c r="F3343" i="1"/>
  <c r="F3342" i="1"/>
  <c r="F3341" i="1"/>
  <c r="F3340" i="1"/>
  <c r="F3339" i="1"/>
  <c r="F3338" i="1"/>
  <c r="F3337" i="1"/>
  <c r="F3336" i="1"/>
  <c r="F3335" i="1"/>
  <c r="F3334" i="1"/>
  <c r="F3333" i="1"/>
  <c r="F3332" i="1"/>
  <c r="F3331" i="1"/>
  <c r="F3330" i="1"/>
  <c r="F3329" i="1"/>
  <c r="F3328" i="1"/>
  <c r="F3327" i="1"/>
  <c r="F3326" i="1"/>
  <c r="F3325" i="1"/>
  <c r="F3324" i="1"/>
  <c r="F3323" i="1"/>
  <c r="F3322" i="1"/>
  <c r="F3321" i="1"/>
  <c r="F3320" i="1"/>
  <c r="F3319" i="1"/>
  <c r="F3318" i="1"/>
  <c r="F3317" i="1"/>
  <c r="F3316" i="1"/>
  <c r="F3315" i="1"/>
  <c r="F3314" i="1"/>
  <c r="F3313" i="1"/>
  <c r="F3312" i="1"/>
  <c r="F3311" i="1"/>
  <c r="F3310" i="1"/>
  <c r="F3309" i="1"/>
  <c r="F3308" i="1"/>
  <c r="F3307" i="1"/>
  <c r="F3306" i="1"/>
  <c r="F3305" i="1"/>
  <c r="F3304" i="1"/>
  <c r="F3303" i="1"/>
  <c r="F3302" i="1"/>
  <c r="F3301" i="1"/>
  <c r="F3300" i="1"/>
  <c r="F3299" i="1"/>
  <c r="F3298" i="1"/>
  <c r="F3297" i="1"/>
  <c r="F3296" i="1"/>
  <c r="F3295" i="1"/>
  <c r="F3294" i="1"/>
  <c r="F3293" i="1"/>
  <c r="F3292" i="1"/>
  <c r="F3291" i="1"/>
  <c r="F3290" i="1"/>
  <c r="F3289" i="1"/>
  <c r="F3288" i="1"/>
  <c r="F3287" i="1"/>
  <c r="F3286" i="1"/>
  <c r="F3285" i="1"/>
  <c r="F3284" i="1"/>
  <c r="F3283" i="1"/>
  <c r="F3282" i="1"/>
  <c r="F3281" i="1"/>
  <c r="F3280" i="1"/>
  <c r="F3279" i="1"/>
  <c r="F3278" i="1"/>
  <c r="F3277" i="1"/>
  <c r="F3276" i="1"/>
  <c r="F3275" i="1"/>
  <c r="F3274" i="1"/>
  <c r="F3273" i="1"/>
  <c r="F3272" i="1"/>
  <c r="F3271" i="1"/>
  <c r="F3270" i="1"/>
  <c r="F3269" i="1"/>
  <c r="F3268" i="1"/>
  <c r="F3267" i="1"/>
  <c r="F3266" i="1"/>
  <c r="F3265" i="1"/>
  <c r="F3264" i="1"/>
  <c r="F3263" i="1"/>
  <c r="F3262" i="1"/>
  <c r="F3261" i="1"/>
  <c r="F3260" i="1"/>
  <c r="F3259" i="1"/>
  <c r="F3258" i="1"/>
  <c r="F3257" i="1"/>
  <c r="F3256" i="1"/>
  <c r="F3255" i="1"/>
  <c r="F3254" i="1"/>
  <c r="F3253" i="1"/>
  <c r="F3252" i="1"/>
  <c r="F3251" i="1"/>
  <c r="F3250" i="1"/>
  <c r="F3249" i="1"/>
  <c r="F3248" i="1"/>
  <c r="F3247" i="1"/>
  <c r="F3246" i="1"/>
  <c r="F3245" i="1"/>
  <c r="F3244" i="1"/>
  <c r="F3243" i="1"/>
  <c r="F3242" i="1"/>
  <c r="F3241" i="1"/>
  <c r="F3240" i="1"/>
  <c r="F3239" i="1"/>
  <c r="F3238" i="1"/>
  <c r="F3237" i="1"/>
  <c r="F3236" i="1"/>
  <c r="F3235" i="1"/>
  <c r="F3234" i="1"/>
  <c r="F3233" i="1"/>
  <c r="F3232" i="1"/>
  <c r="F3231" i="1"/>
  <c r="F3230" i="1"/>
  <c r="F3229" i="1"/>
  <c r="F3228" i="1"/>
  <c r="F3227" i="1"/>
  <c r="F3226" i="1"/>
  <c r="F3225" i="1"/>
  <c r="F3224" i="1"/>
  <c r="F3223" i="1"/>
  <c r="F3222" i="1"/>
  <c r="F3221" i="1"/>
  <c r="F3220" i="1"/>
  <c r="F3219" i="1"/>
  <c r="F3218" i="1"/>
  <c r="F3217" i="1"/>
  <c r="F3216" i="1"/>
  <c r="F3215" i="1"/>
  <c r="F3214" i="1"/>
  <c r="F3213" i="1"/>
  <c r="F3212" i="1"/>
  <c r="F3211" i="1"/>
  <c r="F3210" i="1"/>
  <c r="F3209" i="1"/>
  <c r="F3208" i="1"/>
  <c r="F3207" i="1"/>
  <c r="F3206" i="1"/>
  <c r="F3205" i="1"/>
  <c r="F3204" i="1"/>
  <c r="F3203" i="1"/>
  <c r="F3202" i="1"/>
  <c r="F3201" i="1"/>
  <c r="F3200" i="1"/>
  <c r="F3199" i="1"/>
  <c r="F3198" i="1"/>
  <c r="F3197" i="1"/>
  <c r="F3196" i="1"/>
  <c r="F3195" i="1"/>
  <c r="F3194" i="1"/>
  <c r="F3193" i="1"/>
  <c r="F3192" i="1"/>
  <c r="F3191" i="1"/>
  <c r="F3190" i="1"/>
  <c r="F3189" i="1"/>
  <c r="F3188" i="1"/>
  <c r="F3187" i="1"/>
  <c r="F3186" i="1"/>
  <c r="F3185" i="1"/>
  <c r="F3184" i="1"/>
  <c r="F3183" i="1"/>
  <c r="F3182" i="1"/>
  <c r="F3181" i="1"/>
  <c r="F3180" i="1"/>
  <c r="F3179" i="1"/>
  <c r="F3178" i="1"/>
  <c r="F3177" i="1"/>
  <c r="F3176" i="1"/>
  <c r="F3175" i="1"/>
  <c r="F3174" i="1"/>
  <c r="F3173" i="1"/>
  <c r="F3172" i="1"/>
  <c r="F3171" i="1"/>
  <c r="F3170" i="1"/>
  <c r="F3169" i="1"/>
  <c r="F3168" i="1"/>
  <c r="F3167" i="1"/>
  <c r="F3166" i="1"/>
  <c r="F3165" i="1"/>
  <c r="F3164" i="1"/>
  <c r="F3163" i="1"/>
  <c r="F3162" i="1"/>
  <c r="F3161" i="1"/>
  <c r="F3160" i="1"/>
  <c r="F3159" i="1"/>
  <c r="F3158" i="1"/>
  <c r="F3157" i="1"/>
  <c r="F3156" i="1"/>
  <c r="F3155" i="1"/>
  <c r="F3154" i="1"/>
  <c r="F3153" i="1"/>
  <c r="F3152" i="1"/>
  <c r="F3151" i="1"/>
  <c r="F3150" i="1"/>
  <c r="F3149" i="1"/>
  <c r="F3148" i="1"/>
  <c r="F3147" i="1"/>
  <c r="F3146" i="1"/>
  <c r="F3145" i="1"/>
  <c r="F3144" i="1"/>
  <c r="F3143" i="1"/>
  <c r="F3142" i="1"/>
  <c r="F3141" i="1"/>
  <c r="F3140" i="1"/>
  <c r="F3139" i="1"/>
  <c r="F3138" i="1"/>
  <c r="F3137" i="1"/>
  <c r="F3136" i="1"/>
  <c r="F3135" i="1"/>
  <c r="F3134" i="1"/>
  <c r="F3133" i="1"/>
  <c r="F3132" i="1"/>
  <c r="F3131" i="1"/>
  <c r="F3130" i="1"/>
  <c r="F3129" i="1"/>
  <c r="F3128" i="1"/>
  <c r="F3127" i="1"/>
  <c r="F3126" i="1"/>
  <c r="F3125" i="1"/>
  <c r="F3124" i="1"/>
  <c r="F3123" i="1"/>
  <c r="F3122" i="1"/>
  <c r="F3121" i="1"/>
  <c r="F3120" i="1"/>
  <c r="F3119" i="1"/>
  <c r="F3118" i="1"/>
  <c r="F3117" i="1"/>
  <c r="F3116" i="1"/>
  <c r="F3115" i="1"/>
  <c r="F3114" i="1"/>
  <c r="F3113" i="1"/>
  <c r="F3112" i="1"/>
  <c r="F3111" i="1"/>
  <c r="F3110" i="1"/>
  <c r="F3109" i="1"/>
  <c r="F3108" i="1"/>
  <c r="F3107" i="1"/>
  <c r="F3106" i="1"/>
  <c r="F3105" i="1"/>
  <c r="F3104" i="1"/>
  <c r="F3103" i="1"/>
  <c r="F3102" i="1"/>
  <c r="F3101" i="1"/>
  <c r="F3100" i="1"/>
  <c r="F3099" i="1"/>
  <c r="F3098" i="1"/>
  <c r="F3097" i="1"/>
  <c r="F3096" i="1"/>
  <c r="F3095" i="1"/>
  <c r="F3094" i="1"/>
  <c r="F3093" i="1"/>
  <c r="F3092" i="1"/>
  <c r="F3091" i="1"/>
  <c r="F3090" i="1"/>
  <c r="F3089" i="1"/>
  <c r="F3088" i="1"/>
  <c r="F3087" i="1"/>
  <c r="F3086" i="1"/>
  <c r="F3085" i="1"/>
  <c r="F3084" i="1"/>
  <c r="F3083" i="1"/>
  <c r="F3082" i="1"/>
  <c r="F3081" i="1"/>
  <c r="F3080" i="1"/>
  <c r="F3079" i="1"/>
  <c r="F3078" i="1"/>
  <c r="F3077" i="1"/>
  <c r="F3076" i="1"/>
  <c r="F3075" i="1"/>
  <c r="F3074" i="1"/>
  <c r="F3073" i="1"/>
  <c r="F3072" i="1"/>
  <c r="F3071" i="1"/>
  <c r="F3070" i="1"/>
  <c r="F3069" i="1"/>
  <c r="F3068" i="1"/>
  <c r="F3067" i="1"/>
  <c r="F3066" i="1"/>
  <c r="F3065" i="1"/>
  <c r="F3064" i="1"/>
  <c r="F3063" i="1"/>
  <c r="F3062" i="1"/>
  <c r="F3061" i="1"/>
  <c r="F3060" i="1"/>
  <c r="F3059" i="1"/>
  <c r="F3058" i="1"/>
  <c r="F3057" i="1"/>
  <c r="F3056" i="1"/>
  <c r="F3055" i="1"/>
  <c r="F3054" i="1"/>
  <c r="F3053" i="1"/>
  <c r="F3052" i="1"/>
  <c r="F3051" i="1"/>
  <c r="F3050" i="1"/>
  <c r="F3049" i="1"/>
  <c r="F3048" i="1"/>
  <c r="F3047" i="1"/>
  <c r="F3046" i="1"/>
  <c r="F3045" i="1"/>
  <c r="F3044" i="1"/>
  <c r="F3043" i="1"/>
  <c r="F3042" i="1"/>
  <c r="F3041" i="1"/>
  <c r="F3040" i="1"/>
  <c r="F3039" i="1"/>
  <c r="F3038" i="1"/>
  <c r="F3037" i="1"/>
  <c r="F3036" i="1"/>
  <c r="F3035" i="1"/>
  <c r="F3034" i="1"/>
  <c r="F3033" i="1"/>
  <c r="F3032" i="1"/>
  <c r="F3031" i="1"/>
  <c r="F3030" i="1"/>
  <c r="F3029" i="1"/>
  <c r="F3028" i="1"/>
  <c r="F3027" i="1"/>
  <c r="F3026" i="1"/>
  <c r="F3025" i="1"/>
  <c r="F3024" i="1"/>
  <c r="F3023" i="1"/>
  <c r="F3022" i="1"/>
  <c r="F3021" i="1"/>
  <c r="F3020" i="1"/>
  <c r="F3019" i="1"/>
  <c r="F3018" i="1"/>
  <c r="F3017" i="1"/>
  <c r="F3016" i="1"/>
  <c r="F3015" i="1"/>
  <c r="F3014" i="1"/>
  <c r="F3013" i="1"/>
  <c r="F3012" i="1"/>
  <c r="F3011" i="1"/>
  <c r="F3010" i="1"/>
  <c r="F3009" i="1"/>
  <c r="F3008" i="1"/>
  <c r="F3007" i="1"/>
  <c r="F3006" i="1"/>
  <c r="F3005" i="1"/>
  <c r="F3004" i="1"/>
  <c r="F3003" i="1"/>
  <c r="F3002" i="1"/>
  <c r="F3001" i="1"/>
  <c r="F3000" i="1"/>
  <c r="F2999" i="1"/>
  <c r="F2998" i="1"/>
  <c r="F2997" i="1"/>
  <c r="F2996" i="1"/>
  <c r="F2995" i="1"/>
  <c r="F2994" i="1"/>
  <c r="F2993" i="1"/>
  <c r="F2992" i="1"/>
  <c r="F2991" i="1"/>
  <c r="F2990" i="1"/>
  <c r="F2989" i="1"/>
  <c r="F2988" i="1"/>
  <c r="F2987" i="1"/>
  <c r="F2986" i="1"/>
  <c r="F2985" i="1"/>
  <c r="F2984" i="1"/>
  <c r="F2983" i="1"/>
  <c r="F2982" i="1"/>
  <c r="F2981" i="1"/>
  <c r="F2980" i="1"/>
  <c r="F2979" i="1"/>
  <c r="F2978" i="1"/>
  <c r="F2977" i="1"/>
  <c r="F2976" i="1"/>
  <c r="F2975" i="1"/>
  <c r="F2974" i="1"/>
  <c r="F2973" i="1"/>
  <c r="F2972" i="1"/>
  <c r="F2971" i="1"/>
  <c r="F2970" i="1"/>
  <c r="F2969" i="1"/>
  <c r="F2968" i="1"/>
  <c r="F2967" i="1"/>
  <c r="F2966" i="1"/>
  <c r="F2965" i="1"/>
  <c r="F2964" i="1"/>
  <c r="F2963" i="1"/>
  <c r="F2962" i="1"/>
  <c r="F2961" i="1"/>
  <c r="F2960" i="1"/>
  <c r="F2959" i="1"/>
  <c r="F2958" i="1"/>
  <c r="F2957" i="1"/>
  <c r="F2956" i="1"/>
  <c r="F2955" i="1"/>
  <c r="F2954" i="1"/>
  <c r="F2953" i="1"/>
  <c r="F2952" i="1"/>
  <c r="F2951" i="1"/>
  <c r="F2950" i="1"/>
  <c r="F2949" i="1"/>
  <c r="F2948" i="1"/>
  <c r="F2947" i="1"/>
  <c r="F2946" i="1"/>
  <c r="F2945" i="1"/>
  <c r="F2944" i="1"/>
  <c r="F2943" i="1"/>
  <c r="F2942" i="1"/>
  <c r="F2941" i="1"/>
  <c r="F2940" i="1"/>
  <c r="F2939" i="1"/>
  <c r="F2938" i="1"/>
  <c r="F2937" i="1"/>
  <c r="F2936" i="1"/>
  <c r="F2935" i="1"/>
  <c r="F2934" i="1"/>
  <c r="F2933" i="1"/>
  <c r="F2932" i="1"/>
  <c r="F2931" i="1"/>
  <c r="F2930" i="1"/>
  <c r="F2929" i="1"/>
  <c r="F2928" i="1"/>
  <c r="F2927" i="1"/>
  <c r="F2926" i="1"/>
  <c r="F2925" i="1"/>
  <c r="F2924" i="1"/>
  <c r="F2923" i="1"/>
  <c r="F2922" i="1"/>
  <c r="F2921" i="1"/>
  <c r="F2920" i="1"/>
  <c r="F2919" i="1"/>
  <c r="F2918" i="1"/>
  <c r="F2917" i="1"/>
  <c r="F2916" i="1"/>
  <c r="F2915" i="1"/>
  <c r="F2914" i="1"/>
  <c r="F2913" i="1"/>
  <c r="F2912" i="1"/>
  <c r="F2911" i="1"/>
  <c r="F2910" i="1"/>
  <c r="F2909" i="1"/>
  <c r="F2908" i="1"/>
  <c r="F2907" i="1"/>
  <c r="F2906" i="1"/>
  <c r="F2905" i="1"/>
  <c r="F2904" i="1"/>
  <c r="F2903" i="1"/>
  <c r="F2902" i="1"/>
  <c r="F2901" i="1"/>
  <c r="F2900" i="1"/>
  <c r="F2899" i="1"/>
  <c r="F2898" i="1"/>
  <c r="F2897" i="1"/>
  <c r="F2896" i="1"/>
  <c r="F2895" i="1"/>
  <c r="F2894" i="1"/>
  <c r="F2893" i="1"/>
  <c r="F2892" i="1"/>
  <c r="F2891" i="1"/>
  <c r="F2890" i="1"/>
  <c r="F2889" i="1"/>
  <c r="F2888" i="1"/>
  <c r="F2887" i="1"/>
  <c r="F2886" i="1"/>
  <c r="F2885" i="1"/>
  <c r="F2884" i="1"/>
  <c r="F2883" i="1"/>
  <c r="F2882" i="1"/>
  <c r="F2881" i="1"/>
  <c r="F2880" i="1"/>
  <c r="F2879" i="1"/>
  <c r="F2878" i="1"/>
  <c r="F2877" i="1"/>
  <c r="F2876" i="1"/>
  <c r="F2875" i="1"/>
  <c r="F2874" i="1"/>
  <c r="F2873" i="1"/>
  <c r="F2872" i="1"/>
  <c r="F2871" i="1"/>
  <c r="F2870" i="1"/>
  <c r="F2869" i="1"/>
  <c r="F2868" i="1"/>
  <c r="F2867" i="1"/>
  <c r="F2866" i="1"/>
  <c r="F2865" i="1"/>
  <c r="F2864" i="1"/>
  <c r="F2863" i="1"/>
  <c r="F2862" i="1"/>
  <c r="F2861" i="1"/>
  <c r="F2860" i="1"/>
  <c r="F2859" i="1"/>
  <c r="F2858" i="1"/>
  <c r="F2857" i="1"/>
  <c r="F2856" i="1"/>
  <c r="F2855" i="1"/>
  <c r="F2854" i="1"/>
  <c r="F2853" i="1"/>
  <c r="F2852" i="1"/>
  <c r="F2851" i="1"/>
  <c r="F2850" i="1"/>
  <c r="F2849" i="1"/>
  <c r="F2848" i="1"/>
  <c r="F2847" i="1"/>
  <c r="F2846" i="1"/>
  <c r="F2845" i="1"/>
  <c r="F2844" i="1"/>
  <c r="F2843" i="1"/>
  <c r="F2842" i="1"/>
  <c r="F2841" i="1"/>
  <c r="F2840" i="1"/>
  <c r="F2839" i="1"/>
  <c r="F2838" i="1"/>
  <c r="F2837" i="1"/>
  <c r="F2836" i="1"/>
  <c r="F2835" i="1"/>
  <c r="F2834" i="1"/>
  <c r="F2833" i="1"/>
  <c r="F2832" i="1"/>
  <c r="F2831" i="1"/>
  <c r="F2830" i="1"/>
  <c r="F2829" i="1"/>
  <c r="F2828" i="1"/>
  <c r="F2827" i="1"/>
  <c r="F2826" i="1"/>
  <c r="F2825" i="1"/>
  <c r="F2824" i="1"/>
  <c r="F2823" i="1"/>
  <c r="F2822" i="1"/>
  <c r="F2821" i="1"/>
  <c r="F2820" i="1"/>
  <c r="F2819" i="1"/>
  <c r="F2818" i="1"/>
  <c r="F2817" i="1"/>
  <c r="F2816" i="1"/>
  <c r="F2815" i="1"/>
  <c r="F2814" i="1"/>
  <c r="F2813" i="1"/>
  <c r="F2812" i="1"/>
  <c r="F2811" i="1"/>
  <c r="F2810" i="1"/>
  <c r="F2809" i="1"/>
  <c r="F2808" i="1"/>
  <c r="F2807" i="1"/>
  <c r="F2806" i="1"/>
  <c r="F2805" i="1"/>
  <c r="F2804" i="1"/>
  <c r="F2803" i="1"/>
  <c r="F2802" i="1"/>
  <c r="F2801" i="1"/>
  <c r="F2800" i="1"/>
  <c r="F2799" i="1"/>
  <c r="F2798" i="1"/>
  <c r="F2797" i="1"/>
  <c r="F2796" i="1"/>
  <c r="F2795" i="1"/>
  <c r="F2794" i="1"/>
  <c r="F2793" i="1"/>
  <c r="F2792" i="1"/>
  <c r="F2791" i="1"/>
  <c r="F2790" i="1"/>
  <c r="F2789" i="1"/>
  <c r="F2788" i="1"/>
  <c r="F2787" i="1"/>
  <c r="F2786" i="1"/>
  <c r="F2785" i="1"/>
  <c r="F2784" i="1"/>
  <c r="F2783" i="1"/>
  <c r="F2782" i="1"/>
  <c r="F2781" i="1"/>
  <c r="F2780" i="1"/>
  <c r="F2779" i="1"/>
  <c r="F2778" i="1"/>
  <c r="F2777" i="1"/>
  <c r="F2776" i="1"/>
  <c r="F2775" i="1"/>
  <c r="F2774" i="1"/>
  <c r="F2773" i="1"/>
  <c r="F2772" i="1"/>
  <c r="F2771" i="1"/>
  <c r="F2770" i="1"/>
  <c r="F2769" i="1"/>
  <c r="F2768" i="1"/>
  <c r="F2767" i="1"/>
  <c r="F2766" i="1"/>
  <c r="F2765" i="1"/>
  <c r="F2764" i="1"/>
  <c r="F2763" i="1"/>
  <c r="F2762" i="1"/>
  <c r="F2761" i="1"/>
  <c r="F2760" i="1"/>
  <c r="F2759" i="1"/>
  <c r="F2758" i="1"/>
  <c r="F2757" i="1"/>
  <c r="F2756" i="1"/>
  <c r="F2755" i="1"/>
  <c r="F2754" i="1"/>
  <c r="F2753" i="1"/>
  <c r="F2752" i="1"/>
  <c r="F2751" i="1"/>
  <c r="F2750" i="1"/>
  <c r="F2749" i="1"/>
  <c r="F2748" i="1"/>
  <c r="F2747" i="1"/>
  <c r="F2746" i="1"/>
  <c r="F2745" i="1"/>
  <c r="F2744" i="1"/>
  <c r="F2743" i="1"/>
  <c r="F2742" i="1"/>
  <c r="F2741" i="1"/>
  <c r="F2740" i="1"/>
  <c r="F2739" i="1"/>
  <c r="F2738" i="1"/>
  <c r="F2737" i="1"/>
  <c r="F2736" i="1"/>
  <c r="F2735" i="1"/>
  <c r="F2734" i="1"/>
  <c r="F2733" i="1"/>
  <c r="F2732" i="1"/>
  <c r="F2731" i="1"/>
  <c r="F2730" i="1"/>
  <c r="F2729" i="1"/>
  <c r="F2728" i="1"/>
  <c r="F2727" i="1"/>
  <c r="F2726" i="1"/>
  <c r="F2725" i="1"/>
  <c r="F2724" i="1"/>
  <c r="F2723" i="1"/>
  <c r="F2722" i="1"/>
  <c r="F2721" i="1"/>
  <c r="F2720" i="1"/>
  <c r="F2719" i="1"/>
  <c r="F2718" i="1"/>
  <c r="F2717" i="1"/>
  <c r="F2716" i="1"/>
  <c r="F2715" i="1"/>
  <c r="F2714" i="1"/>
  <c r="F2713" i="1"/>
  <c r="F2712" i="1"/>
  <c r="F2711" i="1"/>
  <c r="F2710" i="1"/>
  <c r="F2709" i="1"/>
  <c r="F2708" i="1"/>
  <c r="F2707" i="1"/>
  <c r="F2706" i="1"/>
  <c r="F2705" i="1"/>
  <c r="F2704" i="1"/>
  <c r="F2703" i="1"/>
  <c r="F2702" i="1"/>
  <c r="F2701" i="1"/>
  <c r="F2700" i="1"/>
  <c r="F2699" i="1"/>
  <c r="F2698" i="1"/>
  <c r="F2697" i="1"/>
  <c r="F2696" i="1"/>
  <c r="F2695" i="1"/>
  <c r="F2694" i="1"/>
  <c r="F2693" i="1"/>
  <c r="F2692" i="1"/>
  <c r="F2691" i="1"/>
  <c r="F2690" i="1"/>
  <c r="F2689" i="1"/>
  <c r="F2688" i="1"/>
  <c r="F2687" i="1"/>
  <c r="F2686" i="1"/>
  <c r="F2685" i="1"/>
  <c r="F2684" i="1"/>
  <c r="F2683" i="1"/>
  <c r="F2682" i="1"/>
  <c r="F2681" i="1"/>
  <c r="F2680" i="1"/>
  <c r="F2679" i="1"/>
  <c r="F2678" i="1"/>
  <c r="F2677" i="1"/>
  <c r="F2676" i="1"/>
  <c r="F2675" i="1"/>
  <c r="F2674" i="1"/>
  <c r="F2673" i="1"/>
  <c r="F2672" i="1"/>
  <c r="F2671" i="1"/>
  <c r="F2670" i="1"/>
  <c r="F2669" i="1"/>
  <c r="F2668" i="1"/>
  <c r="F2667" i="1"/>
  <c r="F2666" i="1"/>
  <c r="F2665" i="1"/>
  <c r="F2664" i="1"/>
  <c r="F2663" i="1"/>
  <c r="F2662" i="1"/>
  <c r="F2661" i="1"/>
  <c r="F2660" i="1"/>
  <c r="F2659" i="1"/>
  <c r="F2658" i="1"/>
  <c r="F2657" i="1"/>
  <c r="F2656" i="1"/>
  <c r="F2655" i="1"/>
  <c r="F2654" i="1"/>
  <c r="F2653" i="1"/>
  <c r="F2652" i="1"/>
  <c r="F2651" i="1"/>
  <c r="F2650" i="1"/>
  <c r="F2649" i="1"/>
  <c r="F2648" i="1"/>
  <c r="F2647" i="1"/>
  <c r="F2646" i="1"/>
  <c r="F2645" i="1"/>
  <c r="F2644" i="1"/>
  <c r="F2643" i="1"/>
  <c r="F2642" i="1"/>
  <c r="F2641" i="1"/>
  <c r="F2640" i="1"/>
  <c r="F2639" i="1"/>
  <c r="F2638" i="1"/>
  <c r="F2637" i="1"/>
  <c r="F2636" i="1"/>
  <c r="F2635" i="1"/>
  <c r="F2634" i="1"/>
  <c r="F2633" i="1"/>
  <c r="F2632" i="1"/>
  <c r="F2631" i="1"/>
  <c r="F2630" i="1"/>
  <c r="F2629" i="1"/>
  <c r="F2628" i="1"/>
  <c r="F2627" i="1"/>
  <c r="F2626" i="1"/>
  <c r="F2625" i="1"/>
  <c r="F2624" i="1"/>
  <c r="F2623" i="1"/>
  <c r="F2622" i="1"/>
  <c r="F2621" i="1"/>
  <c r="F2620" i="1"/>
  <c r="F2619" i="1"/>
  <c r="F2618" i="1"/>
  <c r="F2617" i="1"/>
  <c r="F2616" i="1"/>
  <c r="F2615" i="1"/>
  <c r="F2614" i="1"/>
  <c r="F2613" i="1"/>
  <c r="F2612" i="1"/>
  <c r="F2611" i="1"/>
  <c r="F2610" i="1"/>
  <c r="F2609" i="1"/>
  <c r="F2608" i="1"/>
  <c r="F2607" i="1"/>
  <c r="F2606" i="1"/>
  <c r="F2605" i="1"/>
  <c r="F2604" i="1"/>
  <c r="F2603" i="1"/>
  <c r="F2602" i="1"/>
  <c r="F2601" i="1"/>
  <c r="F2600" i="1"/>
  <c r="F2599" i="1"/>
  <c r="F2598" i="1"/>
  <c r="F2597" i="1"/>
  <c r="F2596" i="1"/>
  <c r="F2595" i="1"/>
  <c r="F2594" i="1"/>
  <c r="F2593" i="1"/>
  <c r="F2592" i="1"/>
  <c r="F2591" i="1"/>
  <c r="F2590" i="1"/>
  <c r="F2589" i="1"/>
  <c r="F2588" i="1"/>
  <c r="F2587" i="1"/>
  <c r="F2586" i="1"/>
  <c r="F2585" i="1"/>
  <c r="F2584" i="1"/>
  <c r="F2583" i="1"/>
  <c r="F2582" i="1"/>
  <c r="F2581" i="1"/>
  <c r="F2580" i="1"/>
  <c r="F2579" i="1"/>
  <c r="F2578" i="1"/>
  <c r="F2577" i="1"/>
  <c r="F2576" i="1"/>
  <c r="F2575" i="1"/>
  <c r="F2574" i="1"/>
  <c r="F2573" i="1"/>
  <c r="F2572" i="1"/>
  <c r="F2571" i="1"/>
  <c r="F2570" i="1"/>
  <c r="F2569" i="1"/>
  <c r="F2568" i="1"/>
  <c r="F2567" i="1"/>
  <c r="F2566" i="1"/>
  <c r="F2565" i="1"/>
  <c r="F2564" i="1"/>
  <c r="F2563" i="1"/>
  <c r="F2562" i="1"/>
  <c r="F2561" i="1"/>
  <c r="F2560" i="1"/>
  <c r="F2559" i="1"/>
  <c r="F2558" i="1"/>
  <c r="F2557" i="1"/>
  <c r="F2556" i="1"/>
  <c r="F2555" i="1"/>
  <c r="F2554" i="1"/>
  <c r="F2553" i="1"/>
  <c r="F2552" i="1"/>
  <c r="F2551" i="1"/>
  <c r="F2550" i="1"/>
  <c r="F2549" i="1"/>
  <c r="F2548" i="1"/>
  <c r="F2547" i="1"/>
  <c r="F2546" i="1"/>
  <c r="F2545" i="1"/>
  <c r="F2544" i="1"/>
  <c r="F2543" i="1"/>
  <c r="F2542" i="1"/>
  <c r="F2541" i="1"/>
  <c r="F2540" i="1"/>
  <c r="F2539" i="1"/>
  <c r="F2538" i="1"/>
  <c r="F2537" i="1"/>
  <c r="F2536" i="1"/>
  <c r="F2535" i="1"/>
  <c r="F2534" i="1"/>
  <c r="F2533" i="1"/>
  <c r="F2532" i="1"/>
  <c r="F2531" i="1"/>
  <c r="F2530" i="1"/>
  <c r="F2529" i="1"/>
  <c r="F2528" i="1"/>
  <c r="F2527" i="1"/>
  <c r="F2526" i="1"/>
  <c r="F2525" i="1"/>
  <c r="F2524" i="1"/>
  <c r="F2523" i="1"/>
  <c r="F2522" i="1"/>
  <c r="F2521" i="1"/>
  <c r="F2520" i="1"/>
  <c r="F2519" i="1"/>
  <c r="F2518" i="1"/>
  <c r="F2517" i="1"/>
  <c r="F2516" i="1"/>
  <c r="F2515" i="1"/>
  <c r="F2514" i="1"/>
  <c r="F2513" i="1"/>
  <c r="F2512" i="1"/>
  <c r="F2511" i="1"/>
  <c r="F2510" i="1"/>
  <c r="F2509" i="1"/>
  <c r="F2508" i="1"/>
  <c r="F2507" i="1"/>
  <c r="F2506" i="1"/>
  <c r="F2505" i="1"/>
  <c r="F2504" i="1"/>
  <c r="F2503" i="1"/>
  <c r="F2502" i="1"/>
  <c r="F2501" i="1"/>
  <c r="F2500" i="1"/>
  <c r="F2499" i="1"/>
  <c r="F2498" i="1"/>
  <c r="F2497" i="1"/>
  <c r="F2496" i="1"/>
  <c r="F2495" i="1"/>
  <c r="F2494" i="1"/>
  <c r="F2493" i="1"/>
  <c r="F2492" i="1"/>
  <c r="F2491" i="1"/>
  <c r="F2490" i="1"/>
  <c r="F2489" i="1"/>
  <c r="F2488" i="1"/>
  <c r="F2487" i="1"/>
  <c r="F2486" i="1"/>
  <c r="F2485" i="1"/>
  <c r="F2484" i="1"/>
  <c r="F2483" i="1"/>
  <c r="F2482" i="1"/>
  <c r="F2481" i="1"/>
  <c r="F2480" i="1"/>
  <c r="F2479" i="1"/>
  <c r="F2478" i="1"/>
  <c r="F2477" i="1"/>
  <c r="F2476" i="1"/>
  <c r="F2475" i="1"/>
  <c r="F2474" i="1"/>
  <c r="F2473" i="1"/>
  <c r="F2472" i="1"/>
  <c r="F2471" i="1"/>
  <c r="F2470" i="1"/>
  <c r="F2469" i="1"/>
  <c r="F2468" i="1"/>
  <c r="F2467" i="1"/>
  <c r="F2466" i="1"/>
  <c r="F2465" i="1"/>
  <c r="F2464" i="1"/>
  <c r="F2463" i="1"/>
  <c r="F2462" i="1"/>
  <c r="F2461" i="1"/>
  <c r="F2460" i="1"/>
  <c r="F2459" i="1"/>
  <c r="F2458" i="1"/>
  <c r="F2457" i="1"/>
  <c r="F2456" i="1"/>
  <c r="F2455" i="1"/>
  <c r="F2454" i="1"/>
  <c r="F2453" i="1"/>
  <c r="F2452" i="1"/>
  <c r="F2451" i="1"/>
  <c r="F2450" i="1"/>
  <c r="F2449" i="1"/>
  <c r="F2448" i="1"/>
  <c r="F2447" i="1"/>
  <c r="F2446" i="1"/>
  <c r="F2445" i="1"/>
  <c r="F2444" i="1"/>
  <c r="F2443" i="1"/>
  <c r="F2442" i="1"/>
  <c r="F2441" i="1"/>
  <c r="F2440" i="1"/>
  <c r="F2439" i="1"/>
  <c r="F2438" i="1"/>
  <c r="F2437" i="1"/>
  <c r="F2436" i="1"/>
  <c r="F2435" i="1"/>
  <c r="F2434" i="1"/>
  <c r="F2433" i="1"/>
  <c r="F2432" i="1"/>
  <c r="F2431" i="1"/>
  <c r="F2430" i="1"/>
  <c r="F2429" i="1"/>
  <c r="F2428" i="1"/>
  <c r="F2427" i="1"/>
  <c r="F2426" i="1"/>
  <c r="F2425" i="1"/>
  <c r="F2424" i="1"/>
  <c r="F2423" i="1"/>
  <c r="F2422" i="1"/>
  <c r="F2421" i="1"/>
  <c r="F2420" i="1"/>
  <c r="F2419" i="1"/>
  <c r="F2418" i="1"/>
  <c r="F2417" i="1"/>
  <c r="F2416" i="1"/>
  <c r="F2415" i="1"/>
  <c r="F2414" i="1"/>
  <c r="F2413" i="1"/>
  <c r="F2412" i="1"/>
  <c r="F2411" i="1"/>
  <c r="F2410" i="1"/>
  <c r="F2409" i="1"/>
  <c r="F2408" i="1"/>
  <c r="F2407" i="1"/>
  <c r="F2406" i="1"/>
  <c r="F2405" i="1"/>
  <c r="F2404" i="1"/>
  <c r="F2403" i="1"/>
  <c r="F2402" i="1"/>
  <c r="F2401" i="1"/>
  <c r="F2400" i="1"/>
  <c r="F2399" i="1"/>
  <c r="F2398" i="1"/>
  <c r="F2397" i="1"/>
  <c r="F2396" i="1"/>
  <c r="F2395" i="1"/>
  <c r="F2394" i="1"/>
  <c r="F2393" i="1"/>
  <c r="F2392" i="1"/>
  <c r="F2391" i="1"/>
  <c r="F2390" i="1"/>
  <c r="F2389" i="1"/>
  <c r="F2388" i="1"/>
  <c r="F2387" i="1"/>
  <c r="F2386" i="1"/>
  <c r="F2385" i="1"/>
  <c r="F2384" i="1"/>
  <c r="F2383" i="1"/>
  <c r="F2382" i="1"/>
  <c r="F2381" i="1"/>
  <c r="F2380" i="1"/>
  <c r="F2379" i="1"/>
  <c r="F2378" i="1"/>
  <c r="F2377" i="1"/>
  <c r="F2376" i="1"/>
  <c r="F2375" i="1"/>
  <c r="F2374" i="1"/>
  <c r="F2373" i="1"/>
  <c r="F2372" i="1"/>
  <c r="F2371" i="1"/>
  <c r="F2370" i="1"/>
  <c r="F2369" i="1"/>
  <c r="F2368" i="1"/>
  <c r="F2367" i="1"/>
  <c r="F2366" i="1"/>
  <c r="F2365" i="1"/>
  <c r="F2364" i="1"/>
  <c r="F2363" i="1"/>
  <c r="F2362" i="1"/>
  <c r="F2361" i="1"/>
  <c r="F2360" i="1"/>
  <c r="F2359" i="1"/>
  <c r="F2358" i="1"/>
  <c r="F2357" i="1"/>
  <c r="F2356" i="1"/>
  <c r="F2355" i="1"/>
  <c r="F2354" i="1"/>
  <c r="F2353" i="1"/>
  <c r="F2352" i="1"/>
  <c r="F2351" i="1"/>
  <c r="F2350" i="1"/>
  <c r="F2349" i="1"/>
  <c r="F2348" i="1"/>
  <c r="F2347" i="1"/>
  <c r="F2346" i="1"/>
  <c r="F2345" i="1"/>
  <c r="F2344" i="1"/>
  <c r="F2343" i="1"/>
  <c r="F2342" i="1"/>
  <c r="F2341" i="1"/>
  <c r="F2340" i="1"/>
  <c r="F2339" i="1"/>
  <c r="F2338" i="1"/>
  <c r="F2337" i="1"/>
  <c r="F2336" i="1"/>
  <c r="F2335" i="1"/>
  <c r="F2334" i="1"/>
  <c r="F2333" i="1"/>
  <c r="F2332" i="1"/>
  <c r="F2331" i="1"/>
  <c r="F2330" i="1"/>
  <c r="F2329" i="1"/>
  <c r="F2328" i="1"/>
  <c r="F2327" i="1"/>
  <c r="F2326" i="1"/>
  <c r="F2325" i="1"/>
  <c r="F2324" i="1"/>
  <c r="F2323" i="1"/>
  <c r="F2322" i="1"/>
  <c r="F2321" i="1"/>
  <c r="F2320" i="1"/>
  <c r="F2319" i="1"/>
  <c r="F2318" i="1"/>
  <c r="F2317" i="1"/>
  <c r="F2316" i="1"/>
  <c r="F2315" i="1"/>
  <c r="F2314" i="1"/>
  <c r="F2313" i="1"/>
  <c r="F2312" i="1"/>
  <c r="F2311" i="1"/>
  <c r="F2310" i="1"/>
  <c r="F2309" i="1"/>
  <c r="F2308" i="1"/>
  <c r="F2307" i="1"/>
  <c r="F2306" i="1"/>
  <c r="F2305" i="1"/>
  <c r="F2304" i="1"/>
  <c r="F2303" i="1"/>
  <c r="F2302" i="1"/>
  <c r="F2301" i="1"/>
  <c r="F2300" i="1"/>
  <c r="F2299" i="1"/>
  <c r="F2298" i="1"/>
  <c r="F2297" i="1"/>
  <c r="F2296" i="1"/>
  <c r="F2295" i="1"/>
  <c r="F2294" i="1"/>
  <c r="F2293" i="1"/>
  <c r="F2292" i="1"/>
  <c r="F2291" i="1"/>
  <c r="F2290" i="1"/>
  <c r="F2289" i="1"/>
  <c r="F2288" i="1"/>
  <c r="F2287" i="1"/>
  <c r="F2286" i="1"/>
  <c r="F2285" i="1"/>
  <c r="F2284" i="1"/>
  <c r="F2283" i="1"/>
  <c r="F2282" i="1"/>
  <c r="F2281" i="1"/>
  <c r="F2280" i="1"/>
  <c r="F2279" i="1"/>
  <c r="F2278" i="1"/>
  <c r="F2277" i="1"/>
  <c r="F2276" i="1"/>
  <c r="F2275" i="1"/>
  <c r="F2274" i="1"/>
  <c r="F2273" i="1"/>
  <c r="F2272" i="1"/>
  <c r="F2271" i="1"/>
  <c r="F2270" i="1"/>
  <c r="F2269" i="1"/>
  <c r="F2268" i="1"/>
  <c r="F2267" i="1"/>
  <c r="F2266" i="1"/>
  <c r="F2265" i="1"/>
  <c r="F2264" i="1"/>
  <c r="F2263" i="1"/>
  <c r="F2262" i="1"/>
  <c r="F2261" i="1"/>
  <c r="F2260" i="1"/>
  <c r="F2259" i="1"/>
  <c r="F2258" i="1"/>
  <c r="F2257" i="1"/>
  <c r="F2256" i="1"/>
  <c r="F2255" i="1"/>
  <c r="F2254" i="1"/>
  <c r="F2253" i="1"/>
  <c r="F2252" i="1"/>
  <c r="F2251" i="1"/>
  <c r="F2250" i="1"/>
  <c r="F2249" i="1"/>
  <c r="F2248" i="1"/>
  <c r="F2247" i="1"/>
  <c r="F2246" i="1"/>
  <c r="F2245" i="1"/>
  <c r="F2244" i="1"/>
  <c r="F2243" i="1"/>
  <c r="F2242" i="1"/>
  <c r="F2241" i="1"/>
  <c r="F2240" i="1"/>
  <c r="F2239" i="1"/>
  <c r="F2238" i="1"/>
  <c r="F2237" i="1"/>
  <c r="F2236" i="1"/>
  <c r="F2235" i="1"/>
  <c r="F2234" i="1"/>
  <c r="F2233" i="1"/>
  <c r="F2232" i="1"/>
  <c r="F2231" i="1"/>
  <c r="F2230" i="1"/>
  <c r="F2229" i="1"/>
  <c r="F2228" i="1"/>
  <c r="F2227" i="1"/>
  <c r="F2226" i="1"/>
  <c r="F2225" i="1"/>
  <c r="F2224" i="1"/>
  <c r="F2223" i="1"/>
  <c r="F2222" i="1"/>
  <c r="F2221" i="1"/>
  <c r="F2220" i="1"/>
  <c r="F2219" i="1"/>
  <c r="F2218" i="1"/>
  <c r="F2217" i="1"/>
  <c r="F2216" i="1"/>
  <c r="F2215" i="1"/>
  <c r="F2214" i="1"/>
  <c r="F2213" i="1"/>
  <c r="F2212" i="1"/>
  <c r="F2211" i="1"/>
  <c r="F2210" i="1"/>
  <c r="F2209" i="1"/>
  <c r="F2208" i="1"/>
  <c r="F2207" i="1"/>
  <c r="F2206" i="1"/>
  <c r="F2205" i="1"/>
  <c r="F2204" i="1"/>
  <c r="F2203" i="1"/>
  <c r="F2202" i="1"/>
  <c r="F2201" i="1"/>
  <c r="F2200" i="1"/>
  <c r="F2199" i="1"/>
  <c r="F2198" i="1"/>
  <c r="F2197" i="1"/>
  <c r="F2196" i="1"/>
  <c r="F2195" i="1"/>
  <c r="F2194" i="1"/>
  <c r="F2193" i="1"/>
  <c r="F2192" i="1"/>
  <c r="F2191" i="1"/>
  <c r="F2190" i="1"/>
  <c r="F2189" i="1"/>
  <c r="F2188" i="1"/>
  <c r="F2187" i="1"/>
  <c r="F2186" i="1"/>
  <c r="F2185" i="1"/>
  <c r="F2184" i="1"/>
  <c r="F2183" i="1"/>
  <c r="F2182" i="1"/>
  <c r="F2181" i="1"/>
  <c r="F2180" i="1"/>
  <c r="F2179" i="1"/>
  <c r="F2178" i="1"/>
  <c r="F2177" i="1"/>
  <c r="F2176" i="1"/>
  <c r="F2175" i="1"/>
  <c r="F2174" i="1"/>
  <c r="F2173" i="1"/>
  <c r="F2172" i="1"/>
  <c r="F2171" i="1"/>
  <c r="F2170" i="1"/>
  <c r="F2169" i="1"/>
  <c r="F2168" i="1"/>
  <c r="F2167" i="1"/>
  <c r="F2166" i="1"/>
  <c r="F2165" i="1"/>
  <c r="F2164" i="1"/>
  <c r="F2163" i="1"/>
  <c r="F2162" i="1"/>
  <c r="F2161" i="1"/>
  <c r="F2160" i="1"/>
  <c r="F2159" i="1"/>
  <c r="F2158" i="1"/>
  <c r="F2157" i="1"/>
  <c r="F2156" i="1"/>
  <c r="F2155" i="1"/>
  <c r="F2154" i="1"/>
  <c r="F2153" i="1"/>
  <c r="F2152" i="1"/>
  <c r="F2151" i="1"/>
  <c r="F2150" i="1"/>
  <c r="F2149" i="1"/>
  <c r="F2148" i="1"/>
  <c r="F2147" i="1"/>
  <c r="F2146" i="1"/>
  <c r="F2145" i="1"/>
  <c r="F2144" i="1"/>
  <c r="F2143" i="1"/>
  <c r="F2142" i="1"/>
  <c r="F2141" i="1"/>
  <c r="F2140" i="1"/>
  <c r="F2139" i="1"/>
  <c r="F2138" i="1"/>
  <c r="F2137" i="1"/>
  <c r="F2136" i="1"/>
  <c r="F2135" i="1"/>
  <c r="F2134" i="1"/>
  <c r="F2133" i="1"/>
  <c r="F2132" i="1"/>
  <c r="F2131" i="1"/>
  <c r="F2130" i="1"/>
  <c r="F2129" i="1"/>
  <c r="F2128" i="1"/>
  <c r="F2127" i="1"/>
  <c r="F2126" i="1"/>
  <c r="F2125" i="1"/>
  <c r="F2124" i="1"/>
  <c r="F2123" i="1"/>
  <c r="F2122" i="1"/>
  <c r="F2121" i="1"/>
  <c r="F2120" i="1"/>
  <c r="F2119" i="1"/>
  <c r="F2118" i="1"/>
  <c r="F2117" i="1"/>
  <c r="F2116" i="1"/>
  <c r="F2115" i="1"/>
  <c r="F2114" i="1"/>
  <c r="F2113" i="1"/>
  <c r="F2112" i="1"/>
  <c r="F2111" i="1"/>
  <c r="F2110" i="1"/>
  <c r="F2109" i="1"/>
  <c r="F2108" i="1"/>
  <c r="F2107" i="1"/>
  <c r="F2106" i="1"/>
  <c r="F2105" i="1"/>
  <c r="F2104" i="1"/>
  <c r="F2103" i="1"/>
  <c r="F2102" i="1"/>
  <c r="F2101" i="1"/>
  <c r="F2100" i="1"/>
  <c r="F2099" i="1"/>
  <c r="F2098" i="1"/>
  <c r="F2097" i="1"/>
  <c r="F2096" i="1"/>
  <c r="F2095" i="1"/>
  <c r="F2094" i="1"/>
  <c r="F2093" i="1"/>
  <c r="F2092" i="1"/>
  <c r="F2091" i="1"/>
  <c r="F2090" i="1"/>
  <c r="F2089" i="1"/>
  <c r="F2088" i="1"/>
  <c r="F2087" i="1"/>
  <c r="F2086" i="1"/>
  <c r="F2085" i="1"/>
  <c r="F2084" i="1"/>
  <c r="F2083" i="1"/>
  <c r="F2082" i="1"/>
  <c r="F2081" i="1"/>
  <c r="F2080" i="1"/>
  <c r="F2079" i="1"/>
  <c r="F2078" i="1"/>
  <c r="F2077" i="1"/>
  <c r="F2076" i="1"/>
  <c r="F2075" i="1"/>
  <c r="F2074" i="1"/>
  <c r="F2073" i="1"/>
  <c r="F2072" i="1"/>
  <c r="F2071" i="1"/>
  <c r="F2070" i="1"/>
  <c r="F2069" i="1"/>
  <c r="F2068" i="1"/>
  <c r="F2067" i="1"/>
  <c r="F2066" i="1"/>
  <c r="F2065" i="1"/>
  <c r="F2064" i="1"/>
  <c r="F2063" i="1"/>
  <c r="F2062" i="1"/>
  <c r="F2061" i="1"/>
  <c r="F2060" i="1"/>
  <c r="F2059" i="1"/>
  <c r="F2058" i="1"/>
  <c r="F2057" i="1"/>
  <c r="F2056" i="1"/>
  <c r="F2055" i="1"/>
  <c r="F2054" i="1"/>
  <c r="F2053" i="1"/>
  <c r="F2052" i="1"/>
  <c r="F2051" i="1"/>
  <c r="F2050" i="1"/>
  <c r="F2049" i="1"/>
  <c r="F2048" i="1"/>
  <c r="F2047" i="1"/>
  <c r="F2046" i="1"/>
  <c r="F2045" i="1"/>
  <c r="F2044" i="1"/>
  <c r="F2043" i="1"/>
  <c r="F2042" i="1"/>
  <c r="F2041" i="1"/>
  <c r="F2040" i="1"/>
  <c r="F2039" i="1"/>
  <c r="F2038" i="1"/>
  <c r="F2037" i="1"/>
  <c r="F2036" i="1"/>
  <c r="F2035" i="1"/>
  <c r="F2034" i="1"/>
  <c r="F2033" i="1"/>
  <c r="F2032" i="1"/>
  <c r="F2031" i="1"/>
  <c r="F2030" i="1"/>
  <c r="F2029" i="1"/>
  <c r="F2028" i="1"/>
  <c r="F2027" i="1"/>
  <c r="F2026" i="1"/>
  <c r="F2025" i="1"/>
  <c r="F2024" i="1"/>
  <c r="F2023" i="1"/>
  <c r="F2022" i="1"/>
  <c r="F2021" i="1"/>
  <c r="F2020" i="1"/>
  <c r="F2019" i="1"/>
  <c r="F2018" i="1"/>
  <c r="F2017" i="1"/>
  <c r="F2016" i="1"/>
  <c r="F2015" i="1"/>
  <c r="F2014" i="1"/>
  <c r="F2013" i="1"/>
  <c r="F2012" i="1"/>
  <c r="F2011" i="1"/>
  <c r="F2010" i="1"/>
  <c r="F2009" i="1"/>
  <c r="F2008" i="1"/>
  <c r="F2007" i="1"/>
  <c r="F2006" i="1"/>
  <c r="F2005" i="1"/>
  <c r="F2004" i="1"/>
  <c r="F2003" i="1"/>
  <c r="F2002" i="1"/>
  <c r="F2001" i="1"/>
  <c r="F2000" i="1"/>
  <c r="F1999" i="1"/>
  <c r="F1998" i="1"/>
  <c r="F1997" i="1"/>
  <c r="F1996" i="1"/>
  <c r="F1995" i="1"/>
  <c r="F1994" i="1"/>
  <c r="F1993" i="1"/>
  <c r="F1992" i="1"/>
  <c r="F1991" i="1"/>
  <c r="F1990" i="1"/>
  <c r="F1989" i="1"/>
  <c r="F1988" i="1"/>
  <c r="F1987" i="1"/>
  <c r="F1986" i="1"/>
  <c r="F1985" i="1"/>
  <c r="F1984" i="1"/>
  <c r="F1983" i="1"/>
  <c r="F1982" i="1"/>
  <c r="F1981" i="1"/>
  <c r="F1980" i="1"/>
  <c r="F1979" i="1"/>
  <c r="F1978" i="1"/>
  <c r="F1977" i="1"/>
  <c r="F1976" i="1"/>
  <c r="F1975" i="1"/>
  <c r="F1974" i="1"/>
  <c r="F1973" i="1"/>
  <c r="F1972" i="1"/>
  <c r="F1971" i="1"/>
  <c r="F1970" i="1"/>
  <c r="F1969" i="1"/>
  <c r="F1968" i="1"/>
  <c r="F1967" i="1"/>
  <c r="F1966" i="1"/>
  <c r="F1965" i="1"/>
  <c r="F1964" i="1"/>
  <c r="F1963" i="1"/>
  <c r="F1962" i="1"/>
  <c r="F1961" i="1"/>
  <c r="F1960" i="1"/>
  <c r="F1959" i="1"/>
  <c r="F1958" i="1"/>
  <c r="F1957" i="1"/>
  <c r="F1956" i="1"/>
  <c r="F1955" i="1"/>
  <c r="F1954" i="1"/>
  <c r="F1953" i="1"/>
  <c r="F1952" i="1"/>
  <c r="F1951" i="1"/>
  <c r="F1950" i="1"/>
  <c r="F1949" i="1"/>
  <c r="F1948" i="1"/>
  <c r="F1947" i="1"/>
  <c r="F1946" i="1"/>
  <c r="F1945" i="1"/>
  <c r="F1944" i="1"/>
  <c r="F1943" i="1"/>
  <c r="F1942" i="1"/>
  <c r="F1941" i="1"/>
  <c r="F1940" i="1"/>
  <c r="F1939" i="1"/>
  <c r="F1938" i="1"/>
  <c r="F1937" i="1"/>
  <c r="F1936" i="1"/>
  <c r="F1935" i="1"/>
  <c r="F1934" i="1"/>
  <c r="F1933" i="1"/>
  <c r="F1932" i="1"/>
  <c r="F1931" i="1"/>
  <c r="F1930" i="1"/>
  <c r="F1929" i="1"/>
  <c r="F1928" i="1"/>
  <c r="F1927" i="1"/>
  <c r="F1926" i="1"/>
  <c r="F1925" i="1"/>
  <c r="F1924" i="1"/>
  <c r="F1923" i="1"/>
  <c r="F1922" i="1"/>
  <c r="F1921" i="1"/>
  <c r="F1920" i="1"/>
  <c r="F1919" i="1"/>
  <c r="F1918" i="1"/>
  <c r="F1917" i="1"/>
  <c r="F1916" i="1"/>
  <c r="F1915" i="1"/>
  <c r="F1914" i="1"/>
  <c r="F1913" i="1"/>
  <c r="F1912" i="1"/>
  <c r="F1911" i="1"/>
  <c r="F1910" i="1"/>
  <c r="F1909" i="1"/>
  <c r="F1908" i="1"/>
  <c r="F1907" i="1"/>
  <c r="F1906" i="1"/>
  <c r="F1905" i="1"/>
  <c r="F1904" i="1"/>
  <c r="F1903" i="1"/>
  <c r="F1902" i="1"/>
  <c r="F1901" i="1"/>
  <c r="F1900" i="1"/>
  <c r="F1899" i="1"/>
  <c r="F1898" i="1"/>
  <c r="F1897" i="1"/>
  <c r="F1896" i="1"/>
  <c r="F1895" i="1"/>
  <c r="F1894" i="1"/>
  <c r="F1893" i="1"/>
  <c r="F1892" i="1"/>
  <c r="F1891" i="1"/>
  <c r="F1890" i="1"/>
  <c r="F1889" i="1"/>
  <c r="F1888" i="1"/>
  <c r="F1887" i="1"/>
  <c r="F1886" i="1"/>
  <c r="F1885" i="1"/>
  <c r="F1884" i="1"/>
  <c r="F1883" i="1"/>
  <c r="F1882" i="1"/>
  <c r="F1881" i="1"/>
  <c r="F1880" i="1"/>
  <c r="F1879" i="1"/>
  <c r="F1878" i="1"/>
  <c r="F1877" i="1"/>
  <c r="F1876" i="1"/>
  <c r="F1875" i="1"/>
  <c r="F1874" i="1"/>
  <c r="F1873" i="1"/>
  <c r="F1872" i="1"/>
  <c r="F1871" i="1"/>
  <c r="F1870" i="1"/>
  <c r="F1869" i="1"/>
  <c r="F1868" i="1"/>
  <c r="F1867" i="1"/>
  <c r="F1866" i="1"/>
  <c r="F1865" i="1"/>
  <c r="F1864" i="1"/>
  <c r="F1863" i="1"/>
  <c r="F1862" i="1"/>
  <c r="F1861" i="1"/>
  <c r="F1860" i="1"/>
  <c r="F1859" i="1"/>
  <c r="F1858" i="1"/>
  <c r="F1857" i="1"/>
  <c r="F1856" i="1"/>
  <c r="F1855" i="1"/>
  <c r="F1854" i="1"/>
  <c r="F1853" i="1"/>
  <c r="F1852" i="1"/>
  <c r="F1851" i="1"/>
  <c r="F1850" i="1"/>
  <c r="F1849" i="1"/>
  <c r="F1848" i="1"/>
  <c r="F1847" i="1"/>
  <c r="F1846" i="1"/>
  <c r="F1845" i="1"/>
  <c r="F1844" i="1"/>
  <c r="F1843" i="1"/>
  <c r="F1842" i="1"/>
  <c r="F1841" i="1"/>
  <c r="F1840" i="1"/>
  <c r="F1839" i="1"/>
  <c r="F1838" i="1"/>
  <c r="F1837" i="1"/>
  <c r="F1836" i="1"/>
  <c r="F1835" i="1"/>
  <c r="F1834" i="1"/>
  <c r="F1833" i="1"/>
  <c r="F1832" i="1"/>
  <c r="F1831" i="1"/>
  <c r="F1830" i="1"/>
  <c r="F1829" i="1"/>
  <c r="F1828" i="1"/>
  <c r="F1827" i="1"/>
  <c r="F1826" i="1"/>
  <c r="F1825" i="1"/>
  <c r="F1824" i="1"/>
  <c r="F1823" i="1"/>
  <c r="F1822" i="1"/>
  <c r="F1821" i="1"/>
  <c r="F1820" i="1"/>
  <c r="F1819" i="1"/>
  <c r="F1818" i="1"/>
  <c r="F1817" i="1"/>
  <c r="F1816" i="1"/>
  <c r="F1815" i="1"/>
  <c r="F1814" i="1"/>
  <c r="F1813" i="1"/>
  <c r="F1812" i="1"/>
  <c r="F1811" i="1"/>
  <c r="F1810" i="1"/>
  <c r="F1809" i="1"/>
  <c r="F1808" i="1"/>
  <c r="F1807" i="1"/>
  <c r="F1806" i="1"/>
  <c r="F1805" i="1"/>
  <c r="F1804" i="1"/>
  <c r="F1803" i="1"/>
  <c r="F1802" i="1"/>
  <c r="F1801" i="1"/>
  <c r="F1800" i="1"/>
  <c r="F1799" i="1"/>
  <c r="F1798" i="1"/>
  <c r="F1797" i="1"/>
  <c r="F1796" i="1"/>
  <c r="F1795" i="1"/>
  <c r="F1794" i="1"/>
  <c r="F1793" i="1"/>
  <c r="F1792" i="1"/>
  <c r="F1791" i="1"/>
  <c r="F1790" i="1"/>
  <c r="F1789" i="1"/>
  <c r="F1788" i="1"/>
  <c r="F1787" i="1"/>
  <c r="F1786" i="1"/>
  <c r="F1785" i="1"/>
  <c r="F1784" i="1"/>
  <c r="F1783" i="1"/>
  <c r="F1782" i="1"/>
  <c r="F1781" i="1"/>
  <c r="F1780" i="1"/>
  <c r="F1779" i="1"/>
  <c r="F1778" i="1"/>
  <c r="F1777" i="1"/>
  <c r="F1776" i="1"/>
  <c r="F1775" i="1"/>
  <c r="F1774" i="1"/>
  <c r="F1773" i="1"/>
  <c r="F1772" i="1"/>
  <c r="F1771" i="1"/>
  <c r="F1770" i="1"/>
  <c r="F1769" i="1"/>
  <c r="F1768" i="1"/>
  <c r="F1767" i="1"/>
  <c r="F1766" i="1"/>
  <c r="F1765" i="1"/>
  <c r="F1764" i="1"/>
  <c r="F1763" i="1"/>
  <c r="F1762" i="1"/>
  <c r="F1761" i="1"/>
  <c r="F1760" i="1"/>
  <c r="F1759" i="1"/>
  <c r="F1758" i="1"/>
  <c r="F1757" i="1"/>
  <c r="F1756" i="1"/>
  <c r="F1755" i="1"/>
  <c r="F1754" i="1"/>
  <c r="F1753" i="1"/>
  <c r="F1752" i="1"/>
  <c r="F1751" i="1"/>
  <c r="F1750" i="1"/>
  <c r="F1749" i="1"/>
  <c r="F1748" i="1"/>
  <c r="F1747" i="1"/>
  <c r="F1746" i="1"/>
  <c r="F1745" i="1"/>
  <c r="F1744" i="1"/>
  <c r="F1743" i="1"/>
  <c r="F1742" i="1"/>
  <c r="F1741" i="1"/>
  <c r="F1740" i="1"/>
  <c r="F1739" i="1"/>
  <c r="F1738" i="1"/>
  <c r="F1737" i="1"/>
  <c r="F1736" i="1"/>
  <c r="F1735" i="1"/>
  <c r="F1734" i="1"/>
  <c r="F1733" i="1"/>
  <c r="F1732" i="1"/>
  <c r="F1731" i="1"/>
  <c r="F1730" i="1"/>
  <c r="F1729" i="1"/>
  <c r="F1728" i="1"/>
  <c r="F1727" i="1"/>
  <c r="F1726" i="1"/>
  <c r="F1725" i="1"/>
  <c r="F1724" i="1"/>
  <c r="F1723" i="1"/>
  <c r="F1722" i="1"/>
  <c r="F1721" i="1"/>
  <c r="F1720" i="1"/>
  <c r="F1719" i="1"/>
  <c r="F1718" i="1"/>
  <c r="F1717" i="1"/>
  <c r="F1716" i="1"/>
  <c r="F1715" i="1"/>
  <c r="F1714" i="1"/>
  <c r="F1713" i="1"/>
  <c r="F1712" i="1"/>
  <c r="F1711" i="1"/>
  <c r="F1710" i="1"/>
  <c r="F1709" i="1"/>
  <c r="F1708" i="1"/>
  <c r="F1707" i="1"/>
  <c r="F1706" i="1"/>
  <c r="F1705" i="1"/>
  <c r="F1704" i="1"/>
  <c r="F1703" i="1"/>
  <c r="F1702" i="1"/>
  <c r="F1701" i="1"/>
  <c r="F1700" i="1"/>
  <c r="F1699" i="1"/>
  <c r="F1698" i="1"/>
  <c r="F1697" i="1"/>
  <c r="F1696" i="1"/>
  <c r="F1695" i="1"/>
  <c r="F1694" i="1"/>
  <c r="F1693" i="1"/>
  <c r="F1692" i="1"/>
  <c r="F1691" i="1"/>
  <c r="F1690" i="1"/>
  <c r="F1689" i="1"/>
  <c r="F1688" i="1"/>
  <c r="F1687" i="1"/>
  <c r="F1686" i="1"/>
  <c r="F1685" i="1"/>
  <c r="F1684" i="1"/>
  <c r="F1683" i="1"/>
  <c r="F1682" i="1"/>
  <c r="F1681" i="1"/>
  <c r="F1680" i="1"/>
  <c r="F1679" i="1"/>
  <c r="F1678" i="1"/>
  <c r="F1677" i="1"/>
  <c r="F1676" i="1"/>
  <c r="F1675" i="1"/>
  <c r="F1674" i="1"/>
  <c r="F1673" i="1"/>
  <c r="F1672" i="1"/>
  <c r="F1671" i="1"/>
  <c r="F1670" i="1"/>
  <c r="F1669" i="1"/>
  <c r="F1668" i="1"/>
  <c r="F1667" i="1"/>
  <c r="F1666" i="1"/>
  <c r="F1665" i="1"/>
  <c r="F1664" i="1"/>
  <c r="F1663" i="1"/>
  <c r="F1662" i="1"/>
  <c r="F1661" i="1"/>
  <c r="F1660" i="1"/>
  <c r="F1659" i="1"/>
  <c r="F1658" i="1"/>
  <c r="F1657" i="1"/>
  <c r="F1656" i="1"/>
  <c r="F1655" i="1"/>
  <c r="F1654" i="1"/>
  <c r="F1653" i="1"/>
  <c r="F1652" i="1"/>
  <c r="F1651" i="1"/>
  <c r="F1650" i="1"/>
  <c r="F1649" i="1"/>
  <c r="F1648" i="1"/>
  <c r="F1647" i="1"/>
  <c r="F1646" i="1"/>
  <c r="F1645" i="1"/>
  <c r="F1644" i="1"/>
  <c r="F1643" i="1"/>
  <c r="F1642" i="1"/>
  <c r="F1641" i="1"/>
  <c r="F1640" i="1"/>
  <c r="F1639" i="1"/>
  <c r="F1638" i="1"/>
  <c r="F1637" i="1"/>
  <c r="F1636" i="1"/>
  <c r="F1635" i="1"/>
  <c r="F1634" i="1"/>
  <c r="F1633" i="1"/>
  <c r="F1632" i="1"/>
  <c r="F1631" i="1"/>
  <c r="F1630" i="1"/>
  <c r="F1629" i="1"/>
  <c r="F1628" i="1"/>
  <c r="F1627" i="1"/>
  <c r="F1626" i="1"/>
  <c r="F1625" i="1"/>
  <c r="F1624" i="1"/>
  <c r="F1623" i="1"/>
  <c r="F1622" i="1"/>
  <c r="F1621" i="1"/>
  <c r="F1620" i="1"/>
  <c r="F1619" i="1"/>
  <c r="F1618" i="1"/>
  <c r="F1617" i="1"/>
  <c r="F1616" i="1"/>
  <c r="F1615" i="1"/>
  <c r="F1614" i="1"/>
  <c r="F1613" i="1"/>
  <c r="F1612" i="1"/>
  <c r="F1611" i="1"/>
  <c r="F1610" i="1"/>
  <c r="F1609" i="1"/>
  <c r="F1608" i="1"/>
  <c r="F1607" i="1"/>
  <c r="F1606" i="1"/>
  <c r="F1605" i="1"/>
  <c r="F1604" i="1"/>
  <c r="F1603" i="1"/>
  <c r="F1602" i="1"/>
  <c r="F1601" i="1"/>
  <c r="F1600" i="1"/>
  <c r="F1599" i="1"/>
  <c r="F1598" i="1"/>
  <c r="F1597" i="1"/>
  <c r="F1596" i="1"/>
  <c r="F1595" i="1"/>
  <c r="F1594" i="1"/>
  <c r="F1593" i="1"/>
  <c r="F1592" i="1"/>
  <c r="F1591" i="1"/>
  <c r="F1590" i="1"/>
  <c r="F1589" i="1"/>
  <c r="F1588" i="1"/>
  <c r="F1587" i="1"/>
  <c r="F1586" i="1"/>
  <c r="F1585" i="1"/>
  <c r="F1584" i="1"/>
  <c r="F1583" i="1"/>
  <c r="F1582" i="1"/>
  <c r="F1581" i="1"/>
  <c r="F1580" i="1"/>
  <c r="F1579" i="1"/>
  <c r="F1578" i="1"/>
  <c r="F1577" i="1"/>
  <c r="F1576" i="1"/>
  <c r="F1575" i="1"/>
  <c r="F1574" i="1"/>
  <c r="F1573" i="1"/>
  <c r="F1572" i="1"/>
  <c r="F1571" i="1"/>
  <c r="F1570" i="1"/>
  <c r="F1569" i="1"/>
  <c r="F1568" i="1"/>
  <c r="F1567" i="1"/>
  <c r="F1566" i="1"/>
  <c r="F1565" i="1"/>
  <c r="F1564" i="1"/>
  <c r="F1563" i="1"/>
  <c r="F1562" i="1"/>
  <c r="F1561" i="1"/>
  <c r="F1560" i="1"/>
  <c r="F1559" i="1"/>
  <c r="F1558" i="1"/>
  <c r="F1557" i="1"/>
  <c r="F1556" i="1"/>
  <c r="F1555" i="1"/>
  <c r="F1554" i="1"/>
  <c r="F1553" i="1"/>
  <c r="F1552" i="1"/>
  <c r="F1551" i="1"/>
  <c r="F1550" i="1"/>
  <c r="F1549" i="1"/>
  <c r="F1548" i="1"/>
  <c r="F1547" i="1"/>
  <c r="F1546" i="1"/>
  <c r="F1545" i="1"/>
  <c r="F1544" i="1"/>
  <c r="F1543" i="1"/>
  <c r="F1542" i="1"/>
  <c r="F1541" i="1"/>
  <c r="F1540" i="1"/>
  <c r="F1539" i="1"/>
  <c r="F1538" i="1"/>
  <c r="F1537" i="1"/>
  <c r="F1536" i="1"/>
  <c r="F1535" i="1"/>
  <c r="F1534" i="1"/>
  <c r="F1533" i="1"/>
  <c r="F1532" i="1"/>
  <c r="F1531" i="1"/>
  <c r="F1530" i="1"/>
  <c r="F1529" i="1"/>
  <c r="F1528" i="1"/>
  <c r="F1527" i="1"/>
  <c r="F1526" i="1"/>
  <c r="F1525" i="1"/>
  <c r="F1524" i="1"/>
  <c r="F1523" i="1"/>
  <c r="F1522" i="1"/>
  <c r="F1521" i="1"/>
  <c r="F1520" i="1"/>
  <c r="F1519" i="1"/>
  <c r="F1518" i="1"/>
  <c r="F1517" i="1"/>
  <c r="F1516" i="1"/>
  <c r="F1515" i="1"/>
  <c r="F1514" i="1"/>
  <c r="F1513" i="1"/>
  <c r="F1512" i="1"/>
  <c r="F1511" i="1"/>
  <c r="F1510" i="1"/>
  <c r="F1509" i="1"/>
  <c r="F1508" i="1"/>
  <c r="F1507" i="1"/>
  <c r="F1506" i="1"/>
  <c r="F1505" i="1"/>
  <c r="F1504" i="1"/>
  <c r="F1503" i="1"/>
  <c r="F1502" i="1"/>
  <c r="F1501" i="1"/>
  <c r="F1500" i="1"/>
  <c r="F1499" i="1"/>
  <c r="F1498" i="1"/>
  <c r="F1497" i="1"/>
  <c r="F1496" i="1"/>
  <c r="F1495" i="1"/>
  <c r="F1494" i="1"/>
  <c r="F1493" i="1"/>
  <c r="F1492" i="1"/>
  <c r="F1491" i="1"/>
  <c r="F1490" i="1"/>
  <c r="F1489" i="1"/>
  <c r="F1488" i="1"/>
  <c r="F1487" i="1"/>
  <c r="F1486" i="1"/>
  <c r="F1485" i="1"/>
  <c r="F1484" i="1"/>
  <c r="F1483" i="1"/>
  <c r="F1482" i="1"/>
  <c r="F1481" i="1"/>
  <c r="F1480" i="1"/>
  <c r="F1479" i="1"/>
  <c r="F1478" i="1"/>
  <c r="F1477" i="1"/>
  <c r="F1476" i="1"/>
  <c r="F1475" i="1"/>
  <c r="F1474" i="1"/>
  <c r="F1473" i="1"/>
  <c r="F1472" i="1"/>
  <c r="F1471" i="1"/>
  <c r="F1470" i="1"/>
  <c r="F1469" i="1"/>
  <c r="F1468" i="1"/>
  <c r="F1467" i="1"/>
  <c r="F1466" i="1"/>
  <c r="F1465" i="1"/>
  <c r="F1464" i="1"/>
  <c r="F1463" i="1"/>
  <c r="F1462" i="1"/>
  <c r="F1461" i="1"/>
  <c r="F1460" i="1"/>
  <c r="F1459" i="1"/>
  <c r="F1458" i="1"/>
  <c r="F1457" i="1"/>
  <c r="F1456" i="1"/>
  <c r="F1455" i="1"/>
  <c r="F1454" i="1"/>
  <c r="F1453" i="1"/>
  <c r="F1452" i="1"/>
  <c r="F1451" i="1"/>
  <c r="F1450" i="1"/>
  <c r="F1449" i="1"/>
  <c r="F1448" i="1"/>
  <c r="F1447" i="1"/>
  <c r="F1446" i="1"/>
  <c r="F1445" i="1"/>
  <c r="F1444" i="1"/>
  <c r="F1443" i="1"/>
  <c r="F1442" i="1"/>
  <c r="F1441" i="1"/>
  <c r="F1440" i="1"/>
  <c r="F1439" i="1"/>
  <c r="F1438" i="1"/>
  <c r="F1437" i="1"/>
  <c r="F1436" i="1"/>
  <c r="F1435" i="1"/>
  <c r="F1434" i="1"/>
  <c r="F1433" i="1"/>
  <c r="F1432" i="1"/>
  <c r="F1431" i="1"/>
  <c r="F1430" i="1"/>
  <c r="F1429" i="1"/>
  <c r="F1428" i="1"/>
  <c r="F1427" i="1"/>
  <c r="F1426" i="1"/>
  <c r="F1425" i="1"/>
  <c r="F1424" i="1"/>
  <c r="F1423" i="1"/>
  <c r="F1422" i="1"/>
  <c r="F1421" i="1"/>
  <c r="F1420" i="1"/>
  <c r="F1419" i="1"/>
  <c r="F1418" i="1"/>
  <c r="F1417" i="1"/>
  <c r="F1416" i="1"/>
  <c r="F1415" i="1"/>
  <c r="F1414" i="1"/>
  <c r="F1413" i="1"/>
  <c r="F1412" i="1"/>
  <c r="F1411" i="1"/>
  <c r="F1410" i="1"/>
  <c r="F1409" i="1"/>
  <c r="F1408" i="1"/>
  <c r="F1407" i="1"/>
  <c r="F1406" i="1"/>
  <c r="F1405" i="1"/>
  <c r="F1404" i="1"/>
  <c r="F1403" i="1"/>
  <c r="F1402" i="1"/>
  <c r="F1401" i="1"/>
  <c r="F1400" i="1"/>
  <c r="F1399" i="1"/>
  <c r="F1398" i="1"/>
  <c r="F1397" i="1"/>
  <c r="F1396" i="1"/>
  <c r="F1395" i="1"/>
  <c r="F1394" i="1"/>
  <c r="F1393" i="1"/>
  <c r="F1392" i="1"/>
  <c r="F1391" i="1"/>
  <c r="F1390" i="1"/>
  <c r="F1389" i="1"/>
  <c r="F1388" i="1"/>
  <c r="F1387" i="1"/>
  <c r="F1386" i="1"/>
  <c r="F1385" i="1"/>
  <c r="F1384" i="1"/>
  <c r="F1383" i="1"/>
  <c r="F1382" i="1"/>
  <c r="F1381" i="1"/>
  <c r="F1380" i="1"/>
  <c r="F1379" i="1"/>
  <c r="F1378" i="1"/>
  <c r="F1377" i="1"/>
  <c r="F1376" i="1"/>
  <c r="F1375" i="1"/>
  <c r="F1374" i="1"/>
  <c r="F1373" i="1"/>
  <c r="F1372" i="1"/>
  <c r="F1371" i="1"/>
  <c r="F1370" i="1"/>
  <c r="F1369" i="1"/>
  <c r="F1368" i="1"/>
  <c r="F1367" i="1"/>
  <c r="F1366" i="1"/>
  <c r="F1365" i="1"/>
  <c r="F1364" i="1"/>
  <c r="F1363" i="1"/>
  <c r="F1362" i="1"/>
  <c r="F1361" i="1"/>
  <c r="F1360" i="1"/>
  <c r="F1359" i="1"/>
  <c r="F1358" i="1"/>
  <c r="F1357" i="1"/>
  <c r="F1356" i="1"/>
  <c r="F1355" i="1"/>
  <c r="F1354" i="1"/>
  <c r="F1353" i="1"/>
  <c r="F1352" i="1"/>
  <c r="F1351" i="1"/>
  <c r="F1350" i="1"/>
  <c r="F1349" i="1"/>
  <c r="F1348" i="1"/>
  <c r="F1347" i="1"/>
  <c r="F1346" i="1"/>
  <c r="F1345" i="1"/>
  <c r="F1344" i="1"/>
  <c r="F1343" i="1"/>
  <c r="F1342" i="1"/>
  <c r="F1341" i="1"/>
  <c r="F1340" i="1"/>
  <c r="F1339" i="1"/>
  <c r="F1338" i="1"/>
  <c r="F1337" i="1"/>
  <c r="F1336" i="1"/>
  <c r="F1335" i="1"/>
  <c r="F1334" i="1"/>
  <c r="F1333" i="1"/>
  <c r="F1332" i="1"/>
  <c r="F1331" i="1"/>
  <c r="F1330" i="1"/>
  <c r="F1329" i="1"/>
  <c r="F1328" i="1"/>
  <c r="F1327" i="1"/>
  <c r="F1326" i="1"/>
  <c r="F1325" i="1"/>
  <c r="F1324" i="1"/>
  <c r="F1323" i="1"/>
  <c r="F1322" i="1"/>
  <c r="F1321" i="1"/>
  <c r="F1320" i="1"/>
  <c r="F1319" i="1"/>
  <c r="F1318" i="1"/>
  <c r="F1317" i="1"/>
  <c r="F1316" i="1"/>
  <c r="F1315" i="1"/>
  <c r="F1314" i="1"/>
  <c r="F1313" i="1"/>
  <c r="F1312" i="1"/>
  <c r="F1311" i="1"/>
  <c r="F1310" i="1"/>
  <c r="F1309" i="1"/>
  <c r="F1308" i="1"/>
  <c r="F1307" i="1"/>
  <c r="F1306" i="1"/>
  <c r="F1305" i="1"/>
  <c r="F1304" i="1"/>
  <c r="F1303" i="1"/>
  <c r="F1302" i="1"/>
  <c r="F1301" i="1"/>
  <c r="F1300" i="1"/>
  <c r="F1299" i="1"/>
  <c r="F1298" i="1"/>
  <c r="F1297" i="1"/>
  <c r="F1296" i="1"/>
  <c r="F1295" i="1"/>
  <c r="F1294" i="1"/>
  <c r="F1293" i="1"/>
  <c r="F1292" i="1"/>
  <c r="F1291" i="1"/>
  <c r="F1290" i="1"/>
  <c r="F1289" i="1"/>
  <c r="F1288" i="1"/>
  <c r="F1287" i="1"/>
  <c r="F1286" i="1"/>
  <c r="F1285" i="1"/>
  <c r="F1284" i="1"/>
  <c r="F1283" i="1"/>
  <c r="F1282" i="1"/>
  <c r="F1281" i="1"/>
  <c r="F1280" i="1"/>
  <c r="F1279" i="1"/>
  <c r="F1278" i="1"/>
  <c r="F1277" i="1"/>
  <c r="F1276" i="1"/>
  <c r="F1275" i="1"/>
  <c r="F1274" i="1"/>
  <c r="F1273" i="1"/>
  <c r="F1272" i="1"/>
  <c r="F1271" i="1"/>
  <c r="F1270" i="1"/>
  <c r="F1269" i="1"/>
  <c r="F1268" i="1"/>
  <c r="F1267" i="1"/>
  <c r="F1266" i="1"/>
  <c r="F1265" i="1"/>
  <c r="F1264" i="1"/>
  <c r="F1263" i="1"/>
  <c r="F1262" i="1"/>
  <c r="F1261" i="1"/>
  <c r="F1260" i="1"/>
  <c r="F1259" i="1"/>
  <c r="F1258" i="1"/>
  <c r="F1257" i="1"/>
  <c r="F1256" i="1"/>
  <c r="F1255" i="1"/>
  <c r="F1254" i="1"/>
  <c r="F1253" i="1"/>
  <c r="F1252" i="1"/>
  <c r="F1251" i="1"/>
  <c r="F1250" i="1"/>
  <c r="F1249" i="1"/>
  <c r="F1248" i="1"/>
  <c r="F1247" i="1"/>
  <c r="F1246" i="1"/>
  <c r="F1245" i="1"/>
  <c r="F1244" i="1"/>
  <c r="F1243" i="1"/>
  <c r="F1242" i="1"/>
  <c r="F1241" i="1"/>
  <c r="F1240" i="1"/>
  <c r="F1239" i="1"/>
  <c r="F1238" i="1"/>
  <c r="F1237" i="1"/>
  <c r="F1236" i="1"/>
  <c r="F1235" i="1"/>
  <c r="F1234" i="1"/>
  <c r="F1233" i="1"/>
  <c r="F1232" i="1"/>
  <c r="F1231" i="1"/>
  <c r="F1230" i="1"/>
  <c r="F1229" i="1"/>
  <c r="F1228" i="1"/>
  <c r="F1227" i="1"/>
  <c r="F1226" i="1"/>
  <c r="F1225" i="1"/>
  <c r="F1224" i="1"/>
  <c r="F1223" i="1"/>
  <c r="F1222" i="1"/>
  <c r="F1221" i="1"/>
  <c r="F1220" i="1"/>
  <c r="F1219" i="1"/>
  <c r="F1218" i="1"/>
  <c r="F1217" i="1"/>
  <c r="F1216" i="1"/>
  <c r="F1215" i="1"/>
  <c r="F1214" i="1"/>
  <c r="F1213" i="1"/>
  <c r="F1212" i="1"/>
  <c r="F1211" i="1"/>
  <c r="F1210" i="1"/>
  <c r="F1209" i="1"/>
  <c r="F1208" i="1"/>
  <c r="F1207" i="1"/>
  <c r="F1206" i="1"/>
  <c r="F1205" i="1"/>
  <c r="F1204" i="1"/>
  <c r="F1203" i="1"/>
  <c r="F1202" i="1"/>
  <c r="F1201" i="1"/>
  <c r="F1200" i="1"/>
  <c r="F1199" i="1"/>
  <c r="F1198" i="1"/>
  <c r="F1197" i="1"/>
  <c r="F1196" i="1"/>
  <c r="F1195" i="1"/>
  <c r="F1194" i="1"/>
  <c r="F1193" i="1"/>
  <c r="F1192" i="1"/>
  <c r="F1191" i="1"/>
  <c r="F1190" i="1"/>
  <c r="F1189" i="1"/>
  <c r="F1188" i="1"/>
  <c r="F1187" i="1"/>
  <c r="F1186" i="1"/>
  <c r="F1185" i="1"/>
  <c r="F1184" i="1"/>
  <c r="F1183" i="1"/>
  <c r="F1182" i="1"/>
  <c r="F1181" i="1"/>
  <c r="F1180" i="1"/>
  <c r="F1179" i="1"/>
  <c r="F1178" i="1"/>
  <c r="F1177" i="1"/>
  <c r="F1176" i="1"/>
  <c r="F1175" i="1"/>
  <c r="F1174" i="1"/>
  <c r="F1173" i="1"/>
  <c r="F1172" i="1"/>
  <c r="F1171" i="1"/>
  <c r="F1170" i="1"/>
  <c r="F1169" i="1"/>
  <c r="F1168" i="1"/>
  <c r="F1167" i="1"/>
  <c r="F1166" i="1"/>
  <c r="F1165" i="1"/>
  <c r="F1164" i="1"/>
  <c r="F1163" i="1"/>
  <c r="F1162" i="1"/>
  <c r="F1161" i="1"/>
  <c r="F1160" i="1"/>
  <c r="F1159" i="1"/>
  <c r="F1158" i="1"/>
  <c r="F1157" i="1"/>
  <c r="F1156" i="1"/>
  <c r="F1155" i="1"/>
  <c r="F1154" i="1"/>
  <c r="F1153" i="1"/>
  <c r="F1152" i="1"/>
  <c r="F1151" i="1"/>
  <c r="F1150" i="1"/>
  <c r="F1149" i="1"/>
  <c r="F1148" i="1"/>
  <c r="F1147" i="1"/>
  <c r="F1146" i="1"/>
  <c r="F1145" i="1"/>
  <c r="F1144" i="1"/>
  <c r="F1143" i="1"/>
  <c r="F1142" i="1"/>
  <c r="F1141" i="1"/>
  <c r="F1140" i="1"/>
  <c r="F1139" i="1"/>
  <c r="F1138" i="1"/>
  <c r="F1137" i="1"/>
  <c r="F1136" i="1"/>
  <c r="F1135" i="1"/>
  <c r="F1134" i="1"/>
  <c r="F1133" i="1"/>
  <c r="F1132" i="1"/>
  <c r="F1131" i="1"/>
  <c r="F1130" i="1"/>
  <c r="F1129" i="1"/>
  <c r="F1128" i="1"/>
  <c r="F1127" i="1"/>
  <c r="F1126" i="1"/>
  <c r="F1125" i="1"/>
  <c r="F1124" i="1"/>
  <c r="F1123" i="1"/>
  <c r="F1122" i="1"/>
  <c r="F1121" i="1"/>
  <c r="F1120" i="1"/>
  <c r="F1119" i="1"/>
  <c r="F1118" i="1"/>
  <c r="F1117" i="1"/>
  <c r="F1116" i="1"/>
  <c r="F1115" i="1"/>
  <c r="F1114" i="1"/>
  <c r="F1113" i="1"/>
  <c r="F1112" i="1"/>
  <c r="F1111" i="1"/>
  <c r="F1110" i="1"/>
  <c r="F1109" i="1"/>
  <c r="F1108" i="1"/>
  <c r="F1107" i="1"/>
  <c r="F1106" i="1"/>
  <c r="F1105" i="1"/>
  <c r="F1104" i="1"/>
  <c r="F1103" i="1"/>
  <c r="F1102" i="1"/>
  <c r="F1101" i="1"/>
  <c r="F1100" i="1"/>
  <c r="F1099" i="1"/>
  <c r="F1098" i="1"/>
  <c r="F1097" i="1"/>
  <c r="F1096" i="1"/>
  <c r="F1095" i="1"/>
  <c r="F1094" i="1"/>
  <c r="F1093" i="1"/>
  <c r="F1092" i="1"/>
  <c r="F1091" i="1"/>
  <c r="F1090" i="1"/>
  <c r="F1089" i="1"/>
  <c r="F1088" i="1"/>
  <c r="F1087" i="1"/>
  <c r="F1086" i="1"/>
  <c r="F1085" i="1"/>
  <c r="F1084" i="1"/>
  <c r="F1083" i="1"/>
  <c r="F1082" i="1"/>
  <c r="F1081" i="1"/>
  <c r="F1080" i="1"/>
  <c r="F1079" i="1"/>
  <c r="F1078" i="1"/>
  <c r="F1077" i="1"/>
  <c r="F1076" i="1"/>
  <c r="F1075" i="1"/>
  <c r="F1074" i="1"/>
  <c r="F1073" i="1"/>
  <c r="F1072" i="1"/>
  <c r="F1071" i="1"/>
  <c r="F1070" i="1"/>
  <c r="F1069" i="1"/>
  <c r="F1068" i="1"/>
  <c r="F1067" i="1"/>
  <c r="F1066" i="1"/>
  <c r="F1065" i="1"/>
  <c r="F1064" i="1"/>
  <c r="F1063" i="1"/>
  <c r="F1062" i="1"/>
  <c r="F1061" i="1"/>
  <c r="F1060" i="1"/>
  <c r="F1059" i="1"/>
  <c r="F1058" i="1"/>
  <c r="F1057" i="1"/>
  <c r="F1056" i="1"/>
  <c r="F1055" i="1"/>
  <c r="F1054" i="1"/>
  <c r="F1053" i="1"/>
  <c r="F1052" i="1"/>
  <c r="F1051" i="1"/>
  <c r="F1050" i="1"/>
  <c r="F1049" i="1"/>
  <c r="F1048" i="1"/>
  <c r="F1047" i="1"/>
  <c r="F1046" i="1"/>
  <c r="F1045" i="1"/>
  <c r="F1044" i="1"/>
  <c r="F1043" i="1"/>
  <c r="F1042" i="1"/>
  <c r="F1041" i="1"/>
  <c r="F1040" i="1"/>
  <c r="F1039" i="1"/>
  <c r="F1038" i="1"/>
  <c r="F1037" i="1"/>
  <c r="F1036" i="1"/>
  <c r="F1035" i="1"/>
  <c r="F1034" i="1"/>
  <c r="F1033" i="1"/>
  <c r="F1032" i="1"/>
  <c r="F1031" i="1"/>
  <c r="F1030" i="1"/>
  <c r="F1029" i="1"/>
  <c r="F1028" i="1"/>
  <c r="F1027" i="1"/>
  <c r="F1026" i="1"/>
  <c r="F1025" i="1"/>
  <c r="F1024" i="1"/>
  <c r="F1023" i="1"/>
  <c r="F1022" i="1"/>
  <c r="F1021" i="1"/>
  <c r="F1020" i="1"/>
  <c r="F1019" i="1"/>
  <c r="F1018" i="1"/>
  <c r="F1017" i="1"/>
  <c r="F1016" i="1"/>
  <c r="F1015" i="1"/>
  <c r="F1014" i="1"/>
  <c r="F1013" i="1"/>
  <c r="F1012" i="1"/>
  <c r="F1011" i="1"/>
  <c r="F1010" i="1"/>
  <c r="F1009" i="1"/>
  <c r="F1008" i="1"/>
  <c r="F1007" i="1"/>
  <c r="F1006" i="1"/>
  <c r="F1005" i="1"/>
  <c r="F1004" i="1"/>
  <c r="F1003" i="1"/>
  <c r="F1002" i="1"/>
  <c r="F1001" i="1"/>
  <c r="F1000" i="1"/>
  <c r="F999" i="1"/>
  <c r="F998" i="1"/>
  <c r="F997" i="1"/>
  <c r="F996" i="1"/>
  <c r="F995" i="1"/>
  <c r="F994" i="1"/>
  <c r="F993" i="1"/>
  <c r="F992" i="1"/>
  <c r="F991" i="1"/>
  <c r="F990" i="1"/>
  <c r="F989" i="1"/>
  <c r="F988" i="1"/>
  <c r="F987" i="1"/>
  <c r="F986" i="1"/>
  <c r="F985" i="1"/>
  <c r="F984" i="1"/>
  <c r="F983" i="1"/>
  <c r="F982" i="1"/>
  <c r="F981" i="1"/>
  <c r="F980" i="1"/>
  <c r="F979" i="1"/>
  <c r="F978" i="1"/>
  <c r="F977" i="1"/>
  <c r="F976" i="1"/>
  <c r="F975" i="1"/>
  <c r="F974" i="1"/>
  <c r="F973" i="1"/>
  <c r="F972" i="1"/>
  <c r="F971" i="1"/>
  <c r="F970" i="1"/>
  <c r="F969" i="1"/>
  <c r="F968" i="1"/>
  <c r="F967" i="1"/>
  <c r="F966" i="1"/>
  <c r="F965" i="1"/>
  <c r="F964" i="1"/>
  <c r="F963" i="1"/>
  <c r="F962" i="1"/>
  <c r="F961" i="1"/>
  <c r="F960" i="1"/>
  <c r="F959" i="1"/>
  <c r="F958" i="1"/>
  <c r="F957" i="1"/>
  <c r="F956" i="1"/>
  <c r="F955" i="1"/>
  <c r="F954" i="1"/>
  <c r="F953" i="1"/>
  <c r="F952" i="1"/>
  <c r="F951" i="1"/>
  <c r="F950" i="1"/>
  <c r="F949" i="1"/>
  <c r="F948" i="1"/>
  <c r="F947" i="1"/>
  <c r="F946" i="1"/>
  <c r="F945" i="1"/>
  <c r="F944" i="1"/>
  <c r="F943" i="1"/>
  <c r="F942" i="1"/>
  <c r="F941" i="1"/>
  <c r="F940" i="1"/>
  <c r="F939" i="1"/>
  <c r="F938" i="1"/>
  <c r="F937" i="1"/>
  <c r="F936" i="1"/>
  <c r="F935" i="1"/>
  <c r="F934" i="1"/>
  <c r="F933" i="1"/>
  <c r="F932" i="1"/>
  <c r="F931" i="1"/>
  <c r="F930" i="1"/>
  <c r="F929" i="1"/>
  <c r="F928" i="1"/>
  <c r="F927" i="1"/>
  <c r="F926" i="1"/>
  <c r="F925" i="1"/>
  <c r="F924" i="1"/>
  <c r="F923" i="1"/>
  <c r="F922" i="1"/>
  <c r="F921" i="1"/>
  <c r="F920" i="1"/>
  <c r="F919" i="1"/>
  <c r="F918" i="1"/>
  <c r="F917" i="1"/>
  <c r="F916" i="1"/>
  <c r="F915" i="1"/>
  <c r="F914" i="1"/>
  <c r="F913" i="1"/>
  <c r="F912" i="1"/>
  <c r="F911" i="1"/>
  <c r="F910" i="1"/>
  <c r="F909" i="1"/>
  <c r="F908" i="1"/>
  <c r="F907" i="1"/>
  <c r="F906" i="1"/>
  <c r="F905" i="1"/>
  <c r="F904" i="1"/>
  <c r="F903" i="1"/>
  <c r="F902" i="1"/>
  <c r="F901" i="1"/>
  <c r="F900" i="1"/>
  <c r="F899" i="1"/>
  <c r="F898" i="1"/>
  <c r="F897" i="1"/>
  <c r="F896" i="1"/>
  <c r="F895" i="1"/>
  <c r="F894" i="1"/>
  <c r="F893" i="1"/>
  <c r="F892" i="1"/>
  <c r="F891" i="1"/>
  <c r="F890" i="1"/>
  <c r="F889" i="1"/>
  <c r="F888" i="1"/>
  <c r="F887" i="1"/>
  <c r="F886" i="1"/>
  <c r="F885" i="1"/>
  <c r="F884" i="1"/>
  <c r="F883" i="1"/>
  <c r="F882" i="1"/>
  <c r="F881" i="1"/>
  <c r="F880" i="1"/>
  <c r="F879" i="1"/>
  <c r="F878" i="1"/>
  <c r="F877" i="1"/>
  <c r="F876" i="1"/>
  <c r="F875" i="1"/>
  <c r="F874" i="1"/>
  <c r="F873" i="1"/>
  <c r="F872" i="1"/>
  <c r="F871" i="1"/>
  <c r="F870" i="1"/>
  <c r="F869" i="1"/>
  <c r="F868" i="1"/>
  <c r="F867" i="1"/>
  <c r="F866" i="1"/>
  <c r="F865" i="1"/>
  <c r="F864" i="1"/>
  <c r="F863" i="1"/>
  <c r="F862" i="1"/>
  <c r="F861" i="1"/>
  <c r="F860" i="1"/>
  <c r="F859" i="1"/>
  <c r="F858" i="1"/>
  <c r="F857" i="1"/>
  <c r="F856" i="1"/>
  <c r="F855" i="1"/>
  <c r="F854" i="1"/>
  <c r="F853" i="1"/>
  <c r="F852" i="1"/>
  <c r="F851" i="1"/>
  <c r="F850" i="1"/>
  <c r="F849" i="1"/>
  <c r="F848" i="1"/>
  <c r="F847" i="1"/>
  <c r="F846" i="1"/>
  <c r="F845" i="1"/>
  <c r="F844" i="1"/>
  <c r="F843" i="1"/>
  <c r="F842" i="1"/>
  <c r="F841" i="1"/>
  <c r="F840" i="1"/>
  <c r="F839" i="1"/>
  <c r="F838" i="1"/>
  <c r="F837" i="1"/>
  <c r="F836" i="1"/>
  <c r="F835" i="1"/>
  <c r="F834" i="1"/>
  <c r="F833" i="1"/>
  <c r="F832" i="1"/>
  <c r="F831" i="1"/>
  <c r="F830" i="1"/>
  <c r="F829" i="1"/>
  <c r="F828" i="1"/>
  <c r="F827" i="1"/>
  <c r="F826" i="1"/>
  <c r="F825" i="1"/>
  <c r="F824" i="1"/>
  <c r="F823" i="1"/>
  <c r="F822" i="1"/>
  <c r="F821" i="1"/>
  <c r="F820" i="1"/>
  <c r="F819" i="1"/>
  <c r="F818" i="1"/>
  <c r="F817" i="1"/>
  <c r="F816" i="1"/>
  <c r="F815" i="1"/>
  <c r="F814" i="1"/>
  <c r="F813" i="1"/>
  <c r="F812" i="1"/>
  <c r="F811" i="1"/>
  <c r="F810" i="1"/>
  <c r="F809" i="1"/>
  <c r="F808" i="1"/>
  <c r="F807" i="1"/>
  <c r="F806" i="1"/>
  <c r="F805" i="1"/>
  <c r="F804" i="1"/>
  <c r="F803" i="1"/>
  <c r="F802" i="1"/>
  <c r="F801" i="1"/>
  <c r="F800" i="1"/>
  <c r="F799" i="1"/>
  <c r="F798" i="1"/>
  <c r="F797" i="1"/>
  <c r="F796" i="1"/>
  <c r="F795" i="1"/>
  <c r="F794" i="1"/>
  <c r="F793" i="1"/>
  <c r="F792" i="1"/>
  <c r="F791" i="1"/>
  <c r="F790" i="1"/>
  <c r="F789" i="1"/>
  <c r="F788" i="1"/>
  <c r="F787" i="1"/>
  <c r="F786" i="1"/>
  <c r="F785" i="1"/>
  <c r="F784" i="1"/>
  <c r="F783" i="1"/>
  <c r="F782" i="1"/>
  <c r="F781" i="1"/>
  <c r="F780" i="1"/>
  <c r="F779" i="1"/>
  <c r="F778" i="1"/>
  <c r="F777" i="1"/>
  <c r="F776" i="1"/>
  <c r="F775" i="1"/>
  <c r="F774" i="1"/>
  <c r="F773" i="1"/>
  <c r="F772" i="1"/>
  <c r="F771" i="1"/>
  <c r="F770" i="1"/>
  <c r="F769" i="1"/>
  <c r="F768" i="1"/>
  <c r="F767" i="1"/>
  <c r="F766" i="1"/>
  <c r="F765" i="1"/>
  <c r="F764" i="1"/>
  <c r="F763" i="1"/>
  <c r="F762" i="1"/>
  <c r="F761" i="1"/>
  <c r="F760" i="1"/>
  <c r="F759" i="1"/>
  <c r="F758" i="1"/>
  <c r="F757" i="1"/>
  <c r="F756" i="1"/>
  <c r="F755" i="1"/>
  <c r="F754" i="1"/>
  <c r="F753" i="1"/>
  <c r="F752" i="1"/>
  <c r="F751" i="1"/>
  <c r="F750" i="1"/>
  <c r="F749" i="1"/>
  <c r="F748" i="1"/>
  <c r="F747" i="1"/>
  <c r="F746" i="1"/>
  <c r="F745" i="1"/>
  <c r="F744" i="1"/>
  <c r="F743" i="1"/>
  <c r="F742" i="1"/>
  <c r="F741" i="1"/>
  <c r="F740" i="1"/>
  <c r="F739" i="1"/>
  <c r="F738" i="1"/>
  <c r="F737" i="1"/>
  <c r="F736" i="1"/>
  <c r="F735" i="1"/>
  <c r="F734" i="1"/>
  <c r="F733" i="1"/>
  <c r="F732" i="1"/>
  <c r="F731" i="1"/>
  <c r="F730" i="1"/>
  <c r="F729" i="1"/>
  <c r="F728" i="1"/>
  <c r="F727" i="1"/>
  <c r="F726" i="1"/>
  <c r="F725" i="1"/>
  <c r="F724" i="1"/>
  <c r="F723" i="1"/>
  <c r="F722" i="1"/>
  <c r="F721" i="1"/>
  <c r="F720" i="1"/>
  <c r="F719" i="1"/>
  <c r="F718" i="1"/>
  <c r="F717" i="1"/>
  <c r="F716" i="1"/>
  <c r="F715" i="1"/>
  <c r="F714" i="1"/>
  <c r="F713" i="1"/>
  <c r="F712" i="1"/>
  <c r="F711" i="1"/>
  <c r="F710" i="1"/>
  <c r="F709" i="1"/>
  <c r="F708" i="1"/>
  <c r="F707" i="1"/>
  <c r="F706" i="1"/>
  <c r="F705" i="1"/>
  <c r="F704" i="1"/>
  <c r="F703" i="1"/>
  <c r="F702" i="1"/>
  <c r="F701" i="1"/>
  <c r="F700" i="1"/>
  <c r="F699" i="1"/>
  <c r="F698" i="1"/>
  <c r="F697" i="1"/>
  <c r="F696" i="1"/>
  <c r="F695" i="1"/>
  <c r="F694" i="1"/>
  <c r="F693" i="1"/>
  <c r="F692" i="1"/>
  <c r="F691" i="1"/>
  <c r="F690" i="1"/>
  <c r="F689" i="1"/>
  <c r="F688" i="1"/>
  <c r="F687" i="1"/>
  <c r="F686" i="1"/>
  <c r="F685" i="1"/>
  <c r="F684" i="1"/>
  <c r="F683" i="1"/>
  <c r="F682" i="1"/>
  <c r="F681" i="1"/>
  <c r="F680" i="1"/>
  <c r="F679" i="1"/>
  <c r="F678" i="1"/>
  <c r="F677" i="1"/>
  <c r="F676" i="1"/>
  <c r="F675" i="1"/>
  <c r="F674" i="1"/>
  <c r="F673" i="1"/>
  <c r="F672" i="1"/>
  <c r="F671" i="1"/>
  <c r="F670" i="1"/>
  <c r="F669" i="1"/>
  <c r="F668" i="1"/>
  <c r="F667" i="1"/>
  <c r="F666" i="1"/>
  <c r="F665" i="1"/>
  <c r="F664" i="1"/>
  <c r="F663" i="1"/>
  <c r="F662" i="1"/>
  <c r="F661" i="1"/>
  <c r="F660" i="1"/>
  <c r="F659" i="1"/>
  <c r="F658" i="1"/>
  <c r="F657" i="1"/>
  <c r="F656" i="1"/>
  <c r="F655" i="1"/>
  <c r="F654" i="1"/>
  <c r="F653" i="1"/>
  <c r="F652" i="1"/>
  <c r="F651" i="1"/>
  <c r="F650" i="1"/>
  <c r="F649" i="1"/>
  <c r="F648" i="1"/>
  <c r="F647" i="1"/>
  <c r="F646" i="1"/>
  <c r="F645" i="1"/>
  <c r="F644" i="1"/>
  <c r="F643" i="1"/>
  <c r="F642" i="1"/>
  <c r="F641" i="1"/>
  <c r="F640" i="1"/>
  <c r="F639" i="1"/>
  <c r="F638" i="1"/>
  <c r="F637" i="1"/>
  <c r="F636" i="1"/>
  <c r="F635" i="1"/>
  <c r="F634" i="1"/>
  <c r="F633" i="1"/>
  <c r="F632" i="1"/>
  <c r="F631" i="1"/>
  <c r="F630" i="1"/>
  <c r="F629" i="1"/>
  <c r="F628" i="1"/>
  <c r="F627" i="1"/>
  <c r="F626" i="1"/>
  <c r="F625" i="1"/>
  <c r="F624" i="1"/>
  <c r="F623" i="1"/>
  <c r="F622" i="1"/>
  <c r="F621" i="1"/>
  <c r="F620" i="1"/>
  <c r="F619" i="1"/>
  <c r="F618" i="1"/>
  <c r="F617" i="1"/>
  <c r="F616" i="1"/>
  <c r="F615" i="1"/>
  <c r="F614" i="1"/>
  <c r="F613" i="1"/>
  <c r="F612" i="1"/>
  <c r="F611" i="1"/>
  <c r="F610" i="1"/>
  <c r="F609" i="1"/>
  <c r="F608" i="1"/>
  <c r="F607" i="1"/>
  <c r="F606" i="1"/>
  <c r="F605" i="1"/>
  <c r="F604" i="1"/>
  <c r="F603" i="1"/>
  <c r="F602" i="1"/>
  <c r="F601" i="1"/>
  <c r="F600" i="1"/>
  <c r="F599" i="1"/>
  <c r="F598" i="1"/>
  <c r="F597" i="1"/>
  <c r="F596" i="1"/>
  <c r="F595" i="1"/>
  <c r="F594" i="1"/>
  <c r="F593" i="1"/>
  <c r="F592" i="1"/>
  <c r="F591" i="1"/>
  <c r="F590" i="1"/>
  <c r="F589" i="1"/>
  <c r="F588" i="1"/>
  <c r="F587" i="1"/>
  <c r="F586" i="1"/>
  <c r="F585" i="1"/>
  <c r="F584" i="1"/>
  <c r="F583" i="1"/>
  <c r="F582" i="1"/>
  <c r="F581" i="1"/>
  <c r="F580" i="1"/>
  <c r="F579" i="1"/>
  <c r="F578" i="1"/>
  <c r="F577" i="1"/>
  <c r="F576" i="1"/>
  <c r="F575" i="1"/>
  <c r="F574" i="1"/>
  <c r="F573" i="1"/>
  <c r="F572" i="1"/>
  <c r="F571" i="1"/>
  <c r="F570" i="1"/>
  <c r="F569" i="1"/>
  <c r="F568" i="1"/>
  <c r="F567" i="1"/>
  <c r="F566" i="1"/>
  <c r="F565" i="1"/>
  <c r="F564" i="1"/>
  <c r="F563" i="1"/>
  <c r="F562" i="1"/>
  <c r="F561" i="1"/>
  <c r="F560" i="1"/>
  <c r="F559" i="1"/>
  <c r="F558" i="1"/>
  <c r="F557" i="1"/>
  <c r="F556" i="1"/>
  <c r="F555" i="1"/>
  <c r="F554" i="1"/>
  <c r="F553" i="1"/>
  <c r="F552" i="1"/>
  <c r="F551" i="1"/>
  <c r="F550" i="1"/>
  <c r="F549" i="1"/>
  <c r="F548" i="1"/>
  <c r="F547" i="1"/>
  <c r="F546" i="1"/>
  <c r="F545" i="1"/>
  <c r="F544" i="1"/>
  <c r="F543" i="1"/>
  <c r="F542" i="1"/>
  <c r="F541" i="1"/>
  <c r="F540" i="1"/>
  <c r="F539" i="1"/>
  <c r="F538" i="1"/>
  <c r="F537" i="1"/>
  <c r="F536" i="1"/>
  <c r="F535" i="1"/>
  <c r="F534" i="1"/>
  <c r="F533" i="1"/>
  <c r="F532" i="1"/>
  <c r="F531" i="1"/>
  <c r="F530" i="1"/>
  <c r="F529" i="1"/>
  <c r="F528" i="1"/>
  <c r="F527" i="1"/>
  <c r="F526" i="1"/>
  <c r="F525" i="1"/>
  <c r="F524" i="1"/>
  <c r="F523" i="1"/>
  <c r="F522" i="1"/>
  <c r="F521" i="1"/>
  <c r="F520" i="1"/>
  <c r="F519" i="1"/>
  <c r="F518" i="1"/>
  <c r="F517" i="1"/>
  <c r="F516" i="1"/>
  <c r="F515" i="1"/>
  <c r="F514" i="1"/>
  <c r="F513" i="1"/>
  <c r="F512" i="1"/>
  <c r="F511" i="1"/>
  <c r="F510" i="1"/>
  <c r="F509" i="1"/>
  <c r="F508" i="1"/>
  <c r="F507" i="1"/>
  <c r="F506" i="1"/>
  <c r="F505" i="1"/>
  <c r="F504" i="1"/>
  <c r="F503" i="1"/>
  <c r="F502" i="1"/>
  <c r="F501" i="1"/>
  <c r="F500" i="1"/>
  <c r="F499" i="1"/>
  <c r="F498" i="1"/>
  <c r="F497" i="1"/>
  <c r="F496" i="1"/>
  <c r="F495" i="1"/>
  <c r="F494" i="1"/>
  <c r="F493" i="1"/>
  <c r="F492" i="1"/>
  <c r="F491" i="1"/>
  <c r="F490" i="1"/>
  <c r="F489" i="1"/>
  <c r="F488" i="1"/>
  <c r="F487" i="1"/>
  <c r="F486" i="1"/>
  <c r="F485" i="1"/>
  <c r="F484" i="1"/>
  <c r="F483" i="1"/>
  <c r="F482" i="1"/>
  <c r="F481" i="1"/>
  <c r="F480" i="1"/>
  <c r="F479" i="1"/>
  <c r="F478" i="1"/>
  <c r="F477" i="1"/>
  <c r="F476" i="1"/>
  <c r="F475" i="1"/>
  <c r="F474" i="1"/>
  <c r="F473" i="1"/>
  <c r="F472" i="1"/>
  <c r="F471" i="1"/>
  <c r="F470" i="1"/>
  <c r="F469" i="1"/>
  <c r="F468" i="1"/>
  <c r="F467" i="1"/>
  <c r="F466" i="1"/>
  <c r="F465" i="1"/>
  <c r="F464" i="1"/>
  <c r="F463" i="1"/>
  <c r="F462" i="1"/>
  <c r="F461" i="1"/>
  <c r="F460" i="1"/>
  <c r="F459" i="1"/>
  <c r="F458" i="1"/>
  <c r="F457" i="1"/>
  <c r="F456" i="1"/>
  <c r="F455" i="1"/>
  <c r="F454" i="1"/>
  <c r="F453" i="1"/>
  <c r="F452" i="1"/>
  <c r="F451" i="1"/>
  <c r="F450" i="1"/>
  <c r="F449" i="1"/>
  <c r="F448" i="1"/>
  <c r="F447" i="1"/>
  <c r="F446" i="1"/>
  <c r="F445" i="1"/>
  <c r="F444" i="1"/>
  <c r="F443" i="1"/>
  <c r="F442" i="1"/>
  <c r="F441" i="1"/>
  <c r="F440" i="1"/>
  <c r="F439" i="1"/>
  <c r="F438" i="1"/>
  <c r="F437" i="1"/>
  <c r="F436" i="1"/>
  <c r="F435" i="1"/>
  <c r="F434" i="1"/>
  <c r="F433" i="1"/>
  <c r="F432" i="1"/>
  <c r="F431" i="1"/>
  <c r="F430" i="1"/>
  <c r="F429" i="1"/>
  <c r="F428" i="1"/>
  <c r="F427" i="1"/>
  <c r="F426" i="1"/>
  <c r="F425" i="1"/>
  <c r="F424" i="1"/>
  <c r="F423" i="1"/>
  <c r="F422" i="1"/>
  <c r="F421" i="1"/>
  <c r="F420" i="1"/>
  <c r="F419" i="1"/>
  <c r="F418" i="1"/>
  <c r="F417" i="1"/>
  <c r="F416" i="1"/>
  <c r="F415" i="1"/>
  <c r="F414" i="1"/>
  <c r="F413" i="1"/>
  <c r="F412" i="1"/>
  <c r="F411" i="1"/>
  <c r="F410" i="1"/>
  <c r="F409" i="1"/>
  <c r="F408" i="1"/>
  <c r="F407" i="1"/>
  <c r="F406" i="1"/>
  <c r="F405" i="1"/>
  <c r="F404" i="1"/>
  <c r="F403" i="1"/>
  <c r="F402" i="1"/>
  <c r="F401" i="1"/>
  <c r="F400" i="1"/>
  <c r="F399" i="1"/>
  <c r="F398" i="1"/>
  <c r="F397" i="1"/>
  <c r="F396" i="1"/>
  <c r="F395" i="1"/>
  <c r="F394" i="1"/>
  <c r="F393" i="1"/>
  <c r="F392" i="1"/>
  <c r="F391" i="1"/>
  <c r="F390" i="1"/>
  <c r="F389" i="1"/>
  <c r="F388" i="1"/>
  <c r="F387" i="1"/>
  <c r="F386" i="1"/>
  <c r="F385" i="1"/>
  <c r="F384" i="1"/>
  <c r="F383" i="1"/>
  <c r="F382" i="1"/>
  <c r="F381" i="1"/>
  <c r="F380" i="1"/>
  <c r="F379" i="1"/>
  <c r="F378" i="1"/>
  <c r="F377" i="1"/>
  <c r="F376" i="1"/>
  <c r="F375" i="1"/>
  <c r="F374" i="1"/>
  <c r="F373" i="1"/>
  <c r="F372" i="1"/>
  <c r="F371" i="1"/>
  <c r="F370" i="1"/>
  <c r="F369" i="1"/>
  <c r="F368" i="1"/>
  <c r="F367" i="1"/>
  <c r="F366" i="1"/>
  <c r="F365" i="1"/>
  <c r="F364" i="1"/>
  <c r="F363" i="1"/>
  <c r="F362" i="1"/>
  <c r="F361" i="1"/>
  <c r="F360" i="1"/>
  <c r="F359" i="1"/>
  <c r="F358" i="1"/>
  <c r="F357" i="1"/>
  <c r="F356" i="1"/>
  <c r="F355" i="1"/>
  <c r="F354" i="1"/>
  <c r="F353" i="1"/>
  <c r="F352" i="1"/>
  <c r="F351" i="1"/>
  <c r="F350" i="1"/>
  <c r="F349" i="1"/>
  <c r="F348" i="1"/>
  <c r="F347" i="1"/>
  <c r="F346" i="1"/>
  <c r="F345" i="1"/>
  <c r="F344" i="1"/>
  <c r="F343" i="1"/>
  <c r="F342" i="1"/>
  <c r="F341" i="1"/>
  <c r="F340" i="1"/>
  <c r="F339" i="1"/>
  <c r="F338" i="1"/>
  <c r="F337" i="1"/>
  <c r="F336" i="1"/>
  <c r="F335" i="1"/>
  <c r="F334" i="1"/>
  <c r="F333" i="1"/>
  <c r="F332" i="1"/>
  <c r="F331" i="1"/>
  <c r="F330" i="1"/>
  <c r="F329" i="1"/>
  <c r="F328" i="1"/>
  <c r="F327" i="1"/>
  <c r="F326" i="1"/>
  <c r="F325" i="1"/>
  <c r="F324" i="1"/>
  <c r="F323" i="1"/>
  <c r="F322" i="1"/>
  <c r="F321" i="1"/>
  <c r="F320" i="1"/>
  <c r="F319" i="1"/>
  <c r="F318" i="1"/>
  <c r="F317" i="1"/>
  <c r="F316" i="1"/>
  <c r="F315" i="1"/>
  <c r="F314" i="1"/>
  <c r="F313" i="1"/>
  <c r="F312" i="1"/>
  <c r="F311" i="1"/>
  <c r="F310" i="1"/>
  <c r="F309" i="1"/>
  <c r="F308" i="1"/>
  <c r="F307" i="1"/>
  <c r="F306" i="1"/>
  <c r="F305" i="1"/>
  <c r="F304" i="1"/>
  <c r="F303" i="1"/>
  <c r="F302" i="1"/>
  <c r="F301" i="1"/>
  <c r="F300" i="1"/>
  <c r="F299" i="1"/>
  <c r="F298" i="1"/>
  <c r="F297" i="1"/>
  <c r="F296" i="1"/>
  <c r="F295" i="1"/>
  <c r="F294" i="1"/>
  <c r="F293" i="1"/>
  <c r="F292" i="1"/>
  <c r="F291" i="1"/>
  <c r="F290" i="1"/>
  <c r="F289" i="1"/>
  <c r="F288" i="1"/>
  <c r="F287" i="1"/>
  <c r="F286" i="1"/>
  <c r="F285" i="1"/>
  <c r="F284" i="1"/>
  <c r="F283" i="1"/>
  <c r="F282" i="1"/>
  <c r="F281" i="1"/>
  <c r="F280" i="1"/>
  <c r="F279" i="1"/>
  <c r="F278" i="1"/>
  <c r="F277" i="1"/>
  <c r="F276" i="1"/>
  <c r="F275" i="1"/>
  <c r="F274" i="1"/>
  <c r="F273" i="1"/>
  <c r="F272" i="1"/>
  <c r="F271" i="1"/>
  <c r="F270" i="1"/>
  <c r="F269" i="1"/>
  <c r="F268" i="1"/>
  <c r="F267" i="1"/>
  <c r="F266" i="1"/>
  <c r="F265" i="1"/>
  <c r="F264" i="1"/>
  <c r="F263" i="1"/>
  <c r="F262" i="1"/>
  <c r="F261" i="1"/>
  <c r="F260" i="1"/>
  <c r="F259" i="1"/>
  <c r="F258" i="1"/>
  <c r="F257" i="1"/>
  <c r="F256" i="1"/>
  <c r="F255" i="1"/>
  <c r="F254" i="1"/>
  <c r="F253" i="1"/>
  <c r="F252" i="1"/>
  <c r="F251" i="1"/>
  <c r="F250" i="1"/>
  <c r="F249" i="1"/>
  <c r="F248" i="1"/>
  <c r="F247" i="1"/>
  <c r="F246" i="1"/>
  <c r="F245" i="1"/>
  <c r="F244" i="1"/>
  <c r="F243" i="1"/>
  <c r="F242" i="1"/>
  <c r="F241" i="1"/>
  <c r="F240" i="1"/>
  <c r="F239" i="1"/>
  <c r="F238" i="1"/>
  <c r="F237" i="1"/>
  <c r="F236" i="1"/>
  <c r="F235" i="1"/>
  <c r="F234" i="1"/>
  <c r="F233" i="1"/>
  <c r="F232" i="1"/>
  <c r="F231" i="1"/>
  <c r="F230" i="1"/>
  <c r="F229" i="1"/>
  <c r="F228" i="1"/>
  <c r="F227" i="1"/>
  <c r="F226" i="1"/>
  <c r="F225" i="1"/>
  <c r="F224" i="1"/>
  <c r="F223" i="1"/>
  <c r="F222" i="1"/>
  <c r="F221" i="1"/>
  <c r="F220" i="1"/>
  <c r="F219" i="1"/>
  <c r="F218" i="1"/>
  <c r="F217" i="1"/>
  <c r="F216" i="1"/>
  <c r="F215" i="1"/>
  <c r="F214" i="1"/>
  <c r="F213" i="1"/>
  <c r="F212" i="1"/>
  <c r="F211" i="1"/>
  <c r="F210" i="1"/>
  <c r="F209" i="1"/>
  <c r="F208" i="1"/>
  <c r="F207" i="1"/>
  <c r="F206" i="1"/>
  <c r="F205" i="1"/>
  <c r="F204" i="1"/>
  <c r="F203" i="1"/>
  <c r="F202" i="1"/>
  <c r="F201" i="1"/>
  <c r="F200" i="1"/>
  <c r="F199" i="1"/>
  <c r="F198" i="1"/>
  <c r="F197" i="1"/>
  <c r="F196" i="1"/>
  <c r="F195" i="1"/>
  <c r="F194" i="1"/>
  <c r="F193" i="1"/>
  <c r="F192" i="1"/>
  <c r="F191" i="1"/>
  <c r="F190" i="1"/>
  <c r="F189" i="1"/>
  <c r="F188" i="1"/>
  <c r="F187" i="1"/>
  <c r="F186" i="1"/>
  <c r="F185" i="1"/>
  <c r="F184" i="1"/>
  <c r="F183" i="1"/>
  <c r="F182" i="1"/>
  <c r="F181" i="1"/>
  <c r="F180" i="1"/>
  <c r="F179" i="1"/>
  <c r="F178" i="1"/>
  <c r="F177" i="1"/>
  <c r="F176" i="1"/>
  <c r="F175" i="1"/>
  <c r="F174" i="1"/>
  <c r="F173" i="1"/>
  <c r="F172" i="1"/>
  <c r="F171" i="1"/>
  <c r="F170" i="1"/>
  <c r="F169" i="1"/>
  <c r="F168" i="1"/>
  <c r="F167" i="1"/>
  <c r="F166" i="1"/>
  <c r="F165" i="1"/>
  <c r="F164" i="1"/>
  <c r="F163" i="1"/>
  <c r="F162" i="1"/>
  <c r="F161" i="1"/>
  <c r="F160" i="1"/>
  <c r="F159" i="1"/>
  <c r="F158" i="1"/>
  <c r="F157" i="1"/>
  <c r="F156" i="1"/>
  <c r="F155" i="1"/>
  <c r="F154" i="1"/>
  <c r="F153" i="1"/>
  <c r="F152" i="1"/>
  <c r="F151" i="1"/>
  <c r="F150" i="1"/>
  <c r="F149" i="1"/>
  <c r="F148" i="1"/>
  <c r="F147" i="1"/>
  <c r="F146" i="1"/>
  <c r="F145" i="1"/>
  <c r="F144" i="1"/>
  <c r="F143" i="1"/>
  <c r="F142" i="1"/>
  <c r="F141" i="1"/>
  <c r="F140" i="1"/>
  <c r="F139" i="1"/>
  <c r="F138" i="1"/>
  <c r="F137" i="1"/>
  <c r="F136" i="1"/>
  <c r="F135" i="1"/>
  <c r="F134" i="1"/>
  <c r="F133" i="1"/>
  <c r="F132" i="1"/>
  <c r="F131" i="1"/>
  <c r="F130" i="1"/>
  <c r="F129" i="1"/>
  <c r="F128" i="1"/>
  <c r="F127" i="1"/>
  <c r="F126" i="1"/>
  <c r="F125" i="1"/>
  <c r="F124" i="1"/>
  <c r="F123" i="1"/>
  <c r="F122" i="1"/>
  <c r="F121" i="1"/>
  <c r="F120" i="1"/>
  <c r="F119" i="1"/>
  <c r="F118" i="1"/>
  <c r="F117" i="1"/>
  <c r="F116" i="1"/>
  <c r="F115" i="1"/>
  <c r="F114" i="1"/>
  <c r="F113" i="1"/>
  <c r="F112" i="1"/>
  <c r="F111" i="1"/>
  <c r="F110" i="1"/>
  <c r="F109" i="1"/>
  <c r="F108" i="1"/>
  <c r="F107" i="1"/>
  <c r="F106" i="1"/>
  <c r="F105" i="1"/>
  <c r="F104" i="1"/>
  <c r="F103" i="1"/>
  <c r="F102" i="1"/>
  <c r="F101" i="1"/>
  <c r="F100" i="1"/>
  <c r="F99" i="1"/>
  <c r="F98" i="1"/>
  <c r="F97" i="1"/>
  <c r="F96" i="1"/>
  <c r="F95" i="1"/>
  <c r="F94" i="1"/>
  <c r="F93" i="1"/>
  <c r="F92" i="1"/>
  <c r="F91" i="1"/>
  <c r="F90" i="1"/>
  <c r="F89" i="1"/>
  <c r="F88" i="1"/>
  <c r="F87" i="1"/>
  <c r="F86" i="1"/>
  <c r="F85" i="1"/>
  <c r="F84" i="1"/>
  <c r="F83" i="1"/>
  <c r="F82" i="1"/>
  <c r="F81" i="1"/>
  <c r="F80" i="1"/>
  <c r="F79" i="1"/>
  <c r="F78" i="1"/>
  <c r="F77" i="1"/>
  <c r="F76" i="1"/>
  <c r="F75" i="1"/>
  <c r="F74" i="1"/>
  <c r="F73" i="1"/>
  <c r="F72" i="1"/>
  <c r="F71" i="1"/>
  <c r="F70" i="1"/>
  <c r="F69" i="1"/>
  <c r="F68" i="1"/>
  <c r="F67" i="1"/>
  <c r="F66" i="1"/>
  <c r="F65" i="1"/>
  <c r="F64" i="1"/>
  <c r="F63" i="1"/>
  <c r="F62" i="1"/>
  <c r="F61" i="1"/>
  <c r="F60" i="1"/>
  <c r="F59" i="1"/>
  <c r="F58" i="1"/>
  <c r="F57" i="1"/>
  <c r="F56" i="1"/>
  <c r="F55" i="1"/>
  <c r="F54" i="1"/>
  <c r="F53" i="1"/>
  <c r="F52" i="1"/>
  <c r="F51" i="1"/>
  <c r="F50" i="1"/>
  <c r="F49" i="1"/>
  <c r="F48" i="1"/>
  <c r="F47" i="1"/>
  <c r="F46" i="1"/>
  <c r="F45" i="1"/>
  <c r="F44" i="1"/>
  <c r="F43" i="1"/>
  <c r="F42" i="1"/>
  <c r="F41" i="1"/>
  <c r="F40" i="1"/>
  <c r="F39" i="1"/>
  <c r="F38" i="1"/>
  <c r="F37" i="1"/>
  <c r="F36" i="1"/>
  <c r="F35" i="1"/>
  <c r="F34" i="1"/>
  <c r="F33" i="1"/>
  <c r="F32" i="1"/>
  <c r="F31" i="1"/>
  <c r="F30" i="1"/>
  <c r="F29" i="1"/>
  <c r="F28" i="1"/>
  <c r="F27" i="1"/>
  <c r="F26" i="1"/>
  <c r="F25" i="1"/>
  <c r="F24" i="1"/>
  <c r="F23" i="1"/>
  <c r="F22" i="1"/>
  <c r="F21" i="1"/>
  <c r="F20" i="1"/>
  <c r="F19" i="1"/>
  <c r="F18" i="1"/>
  <c r="F17" i="1"/>
  <c r="F16" i="1"/>
  <c r="F15" i="1"/>
  <c r="F14" i="1"/>
  <c r="F13" i="1"/>
  <c r="F12" i="1"/>
  <c r="F11" i="1"/>
  <c r="F10" i="1"/>
  <c r="F9" i="1"/>
  <c r="F8" i="1"/>
  <c r="F7" i="1"/>
  <c r="F6" i="1"/>
  <c r="F5" i="1"/>
  <c r="F4" i="1"/>
  <c r="F3" i="1"/>
  <c r="F16" i="2" l="1"/>
  <c r="F15" i="2" s="1"/>
  <c r="O36" i="2"/>
  <c r="S36" i="2"/>
  <c r="P36" i="2"/>
  <c r="R36" i="2"/>
  <c r="Q36" i="2"/>
  <c r="Q18" i="2"/>
  <c r="Q34" i="2"/>
  <c r="S32" i="2"/>
  <c r="P31" i="2"/>
  <c r="R29" i="2"/>
  <c r="O28" i="2"/>
  <c r="Q26" i="2"/>
  <c r="S24" i="2"/>
  <c r="P23" i="2"/>
  <c r="R21" i="2"/>
  <c r="O20" i="2"/>
  <c r="P18" i="2"/>
  <c r="R16" i="2"/>
  <c r="O15" i="2"/>
  <c r="Q13" i="2"/>
  <c r="S35" i="2"/>
  <c r="P34" i="2"/>
  <c r="R32" i="2"/>
  <c r="O31" i="2"/>
  <c r="Q29" i="2"/>
  <c r="S27" i="2"/>
  <c r="P26" i="2"/>
  <c r="R24" i="2"/>
  <c r="O23" i="2"/>
  <c r="Q21" i="2"/>
  <c r="S19" i="2"/>
  <c r="O18" i="2"/>
  <c r="Q16" i="2"/>
  <c r="S14" i="2"/>
  <c r="P13" i="2"/>
  <c r="R35" i="2"/>
  <c r="O34" i="2"/>
  <c r="Q32" i="2"/>
  <c r="S30" i="2"/>
  <c r="P29" i="2"/>
  <c r="R27" i="2"/>
  <c r="O26" i="2"/>
  <c r="Q35" i="2"/>
  <c r="P33" i="2"/>
  <c r="Q30" i="2"/>
  <c r="P28" i="2"/>
  <c r="Q25" i="2"/>
  <c r="Q23" i="2"/>
  <c r="O21" i="2"/>
  <c r="O19" i="2"/>
  <c r="S16" i="2"/>
  <c r="Q14" i="2"/>
  <c r="Q12" i="2"/>
  <c r="N19" i="2"/>
  <c r="Z19" i="2" s="1"/>
  <c r="P35" i="2"/>
  <c r="O33" i="2"/>
  <c r="P30" i="2"/>
  <c r="Q27" i="2"/>
  <c r="P25" i="2"/>
  <c r="S22" i="2"/>
  <c r="S20" i="2"/>
  <c r="S18" i="2"/>
  <c r="P16" i="2"/>
  <c r="P14" i="2"/>
  <c r="P12" i="2"/>
  <c r="F10" i="2"/>
  <c r="P32" i="2"/>
  <c r="O30" i="2"/>
  <c r="P27" i="2"/>
  <c r="O25" i="2"/>
  <c r="R22" i="2"/>
  <c r="R20" i="2"/>
  <c r="R18" i="2"/>
  <c r="O16" i="2"/>
  <c r="O14" i="2"/>
  <c r="O12" i="2"/>
  <c r="F9" i="2"/>
  <c r="S34" i="2"/>
  <c r="O32" i="2"/>
  <c r="S29" i="2"/>
  <c r="O27" i="2"/>
  <c r="Q24" i="2"/>
  <c r="Q22" i="2"/>
  <c r="S17" i="2"/>
  <c r="S15" i="2"/>
  <c r="S13" i="2"/>
  <c r="R34" i="2"/>
  <c r="O29" i="2"/>
  <c r="P24" i="2"/>
  <c r="P20" i="2"/>
  <c r="R13" i="2"/>
  <c r="S33" i="2"/>
  <c r="S28" i="2"/>
  <c r="O24" i="2"/>
  <c r="R19" i="2"/>
  <c r="Q15" i="2"/>
  <c r="Q31" i="2"/>
  <c r="S23" i="2"/>
  <c r="P17" i="2"/>
  <c r="S12" i="2"/>
  <c r="Q28" i="2"/>
  <c r="R23" i="2"/>
  <c r="P19" i="2"/>
  <c r="R14" i="2"/>
  <c r="R30" i="2"/>
  <c r="O35" i="2"/>
  <c r="S26" i="2"/>
  <c r="R17" i="2"/>
  <c r="R26" i="2"/>
  <c r="Q17" i="2"/>
  <c r="S25" i="2"/>
  <c r="Q19" i="2"/>
  <c r="Q33" i="2"/>
  <c r="R25" i="2"/>
  <c r="P21" i="2"/>
  <c r="O17" i="2"/>
  <c r="R12" i="2"/>
  <c r="Q20" i="2"/>
  <c r="S31" i="2"/>
  <c r="P22" i="2"/>
  <c r="R15" i="2"/>
  <c r="R31" i="2"/>
  <c r="O22" i="2"/>
  <c r="O13" i="2"/>
  <c r="R33" i="2"/>
  <c r="R28" i="2"/>
  <c r="S21" i="2"/>
  <c r="P15" i="2"/>
  <c r="N30" i="2"/>
  <c r="Z30" i="2" s="1"/>
  <c r="N22" i="2"/>
  <c r="Z22" i="2" s="1"/>
  <c r="N14" i="2"/>
  <c r="Z14" i="2" s="1"/>
  <c r="N29" i="2"/>
  <c r="Z29" i="2" s="1"/>
  <c r="N21" i="2"/>
  <c r="Z21" i="2" s="1"/>
  <c r="N13" i="2"/>
  <c r="Z13" i="2" s="1"/>
  <c r="N28" i="2"/>
  <c r="Z28" i="2" s="1"/>
  <c r="N20" i="2"/>
  <c r="Z20" i="2" s="1"/>
  <c r="N12" i="2"/>
  <c r="Z12" i="2" s="1"/>
  <c r="N35" i="2"/>
  <c r="Z35" i="2" s="1"/>
  <c r="N27" i="2"/>
  <c r="Z27" i="2" s="1"/>
  <c r="K12" i="2"/>
  <c r="N34" i="2"/>
  <c r="Z34" i="2" s="1"/>
  <c r="N26" i="2"/>
  <c r="Z26" i="2" s="1"/>
  <c r="N18" i="2"/>
  <c r="Z18" i="2" s="1"/>
  <c r="N33" i="2"/>
  <c r="Z33" i="2" s="1"/>
  <c r="N25" i="2"/>
  <c r="Z25" i="2" s="1"/>
  <c r="N17" i="2"/>
  <c r="Z17" i="2" s="1"/>
  <c r="N32" i="2"/>
  <c r="Z32" i="2" s="1"/>
  <c r="N24" i="2"/>
  <c r="Z24" i="2" s="1"/>
  <c r="N16" i="2"/>
  <c r="Z16" i="2" s="1"/>
  <c r="N31" i="2"/>
  <c r="Z31" i="2" s="1"/>
  <c r="N23" i="2"/>
  <c r="Z23" i="2" s="1"/>
  <c r="N15" i="2"/>
  <c r="Z15" i="2" s="1"/>
  <c r="K33" i="2"/>
  <c r="K27" i="2"/>
  <c r="K34" i="2"/>
  <c r="J14" i="2"/>
  <c r="J35" i="2"/>
  <c r="K18" i="2"/>
  <c r="K22" i="2"/>
  <c r="J34" i="2"/>
  <c r="K21" i="2"/>
  <c r="J31" i="2"/>
  <c r="K26" i="2"/>
  <c r="K13" i="2"/>
  <c r="K29" i="2"/>
  <c r="K14" i="2"/>
  <c r="K30" i="2"/>
  <c r="K19" i="2"/>
  <c r="K35" i="2"/>
  <c r="K20" i="2"/>
  <c r="K28" i="2"/>
  <c r="J19" i="2"/>
  <c r="K15" i="2"/>
  <c r="K23" i="2"/>
  <c r="K31" i="2"/>
  <c r="J20" i="2"/>
  <c r="K16" i="2"/>
  <c r="K24" i="2"/>
  <c r="K32" i="2"/>
  <c r="J27" i="2"/>
  <c r="K17" i="2"/>
  <c r="K25" i="2"/>
  <c r="J28" i="2"/>
  <c r="J12" i="2"/>
  <c r="J13" i="2"/>
  <c r="J21" i="2"/>
  <c r="J29" i="2"/>
  <c r="J16" i="2"/>
  <c r="J24" i="2"/>
  <c r="J32" i="2"/>
  <c r="J30" i="2"/>
  <c r="J23" i="2"/>
  <c r="J17" i="2"/>
  <c r="J25" i="2"/>
  <c r="J33" i="2"/>
  <c r="J22" i="2"/>
  <c r="J15" i="2"/>
  <c r="L15" i="2" s="1"/>
  <c r="M15" i="2" s="1"/>
  <c r="J18" i="2"/>
  <c r="J26" i="2"/>
  <c r="Y32" i="2" l="1"/>
  <c r="Y24" i="2"/>
  <c r="Y16" i="2"/>
  <c r="X32" i="2"/>
  <c r="X16" i="2"/>
  <c r="W34" i="2"/>
  <c r="W18" i="2"/>
  <c r="V28" i="2"/>
  <c r="V27" i="2"/>
  <c r="V19" i="2"/>
  <c r="U35" i="2"/>
  <c r="U27" i="2"/>
  <c r="U19" i="2"/>
  <c r="Y31" i="2"/>
  <c r="Y23" i="2"/>
  <c r="Y15" i="2"/>
  <c r="X23" i="2"/>
  <c r="X15" i="2"/>
  <c r="W33" i="2"/>
  <c r="W17" i="2"/>
  <c r="V35" i="2"/>
  <c r="V26" i="2"/>
  <c r="V18" i="2"/>
  <c r="U34" i="2"/>
  <c r="U26" i="2"/>
  <c r="U18" i="2"/>
  <c r="Y30" i="2"/>
  <c r="Y22" i="2"/>
  <c r="Y14" i="2"/>
  <c r="X22" i="2"/>
  <c r="X14" i="2"/>
  <c r="W32" i="2"/>
  <c r="W16" i="2"/>
  <c r="V34" i="2"/>
  <c r="V25" i="2"/>
  <c r="V17" i="2"/>
  <c r="U33" i="2"/>
  <c r="U25" i="2"/>
  <c r="U17" i="2"/>
  <c r="Y29" i="2"/>
  <c r="Y21" i="2"/>
  <c r="Y13" i="2"/>
  <c r="X21" i="2"/>
  <c r="X13" i="2"/>
  <c r="W23" i="2"/>
  <c r="W15" i="2"/>
  <c r="V33" i="2"/>
  <c r="V24" i="2"/>
  <c r="V16" i="2"/>
  <c r="U32" i="2"/>
  <c r="U24" i="2"/>
  <c r="U16" i="2"/>
  <c r="Y20" i="2"/>
  <c r="X12" i="2"/>
  <c r="W22" i="2"/>
  <c r="V32" i="2"/>
  <c r="V15" i="2"/>
  <c r="U23" i="2"/>
  <c r="Y35" i="2"/>
  <c r="Y19" i="2"/>
  <c r="W21" i="2"/>
  <c r="V31" i="2"/>
  <c r="V14" i="2"/>
  <c r="U22" i="2"/>
  <c r="Y34" i="2"/>
  <c r="Y18" i="2"/>
  <c r="W20" i="2"/>
  <c r="V30" i="2"/>
  <c r="V13" i="2"/>
  <c r="U21" i="2"/>
  <c r="Y33" i="2"/>
  <c r="W35" i="2"/>
  <c r="W19" i="2"/>
  <c r="V29" i="2"/>
  <c r="V12" i="2"/>
  <c r="U20" i="2"/>
  <c r="Y28" i="2"/>
  <c r="X20" i="2"/>
  <c r="W14" i="2"/>
  <c r="U31" i="2"/>
  <c r="Y27" i="2"/>
  <c r="V22" i="2"/>
  <c r="X34" i="2"/>
  <c r="U29" i="2"/>
  <c r="X33" i="2"/>
  <c r="V20" i="2"/>
  <c r="U12" i="2"/>
  <c r="Y12" i="2"/>
  <c r="U15" i="2"/>
  <c r="X35" i="2"/>
  <c r="U14" i="2"/>
  <c r="Y26" i="2"/>
  <c r="W12" i="2"/>
  <c r="U13" i="2"/>
  <c r="X17" i="2"/>
  <c r="U28" i="2"/>
  <c r="Y17" i="2"/>
  <c r="V23" i="2"/>
  <c r="X19" i="2"/>
  <c r="W13" i="2"/>
  <c r="U30" i="2"/>
  <c r="X18" i="2"/>
  <c r="V21" i="2"/>
  <c r="Y25" i="2"/>
  <c r="L24" i="2"/>
  <c r="M24" i="2" s="1"/>
  <c r="X24" i="2" s="1"/>
  <c r="L27" i="2"/>
  <c r="M27" i="2" s="1"/>
  <c r="X27" i="2" s="1"/>
  <c r="L33" i="2"/>
  <c r="M33" i="2" s="1"/>
  <c r="L12" i="2"/>
  <c r="M12" i="2" s="1"/>
  <c r="L18" i="2"/>
  <c r="M18" i="2" s="1"/>
  <c r="L32" i="2"/>
  <c r="M32" i="2" s="1"/>
  <c r="L26" i="2"/>
  <c r="M26" i="2" s="1"/>
  <c r="X26" i="2" s="1"/>
  <c r="L34" i="2"/>
  <c r="M34" i="2" s="1"/>
  <c r="L20" i="2"/>
  <c r="M20" i="2" s="1"/>
  <c r="L30" i="2"/>
  <c r="M30" i="2" s="1"/>
  <c r="X30" i="2" s="1"/>
  <c r="L28" i="2"/>
  <c r="M28" i="2" s="1"/>
  <c r="X28" i="2" s="1"/>
  <c r="L29" i="2"/>
  <c r="M29" i="2" s="1"/>
  <c r="X29" i="2" s="1"/>
  <c r="L13" i="2"/>
  <c r="M13" i="2" s="1"/>
  <c r="L23" i="2"/>
  <c r="M23" i="2" s="1"/>
  <c r="L22" i="2"/>
  <c r="M22" i="2" s="1"/>
  <c r="L16" i="2"/>
  <c r="M16" i="2" s="1"/>
  <c r="L19" i="2"/>
  <c r="M19" i="2" s="1"/>
  <c r="L35" i="2"/>
  <c r="M35" i="2" s="1"/>
  <c r="L14" i="2"/>
  <c r="M14" i="2" s="1"/>
  <c r="L25" i="2"/>
  <c r="M25" i="2" s="1"/>
  <c r="X25" i="2" s="1"/>
  <c r="L21" i="2"/>
  <c r="M21" i="2" s="1"/>
  <c r="L17" i="2"/>
  <c r="M17" i="2" s="1"/>
  <c r="L31" i="2"/>
  <c r="M31" i="2" s="1"/>
  <c r="X31" i="2" s="1"/>
  <c r="D47" i="2"/>
  <c r="M36" i="2" l="1"/>
  <c r="F14" i="2" s="1"/>
  <c r="W24" i="2"/>
  <c r="W25" i="2"/>
  <c r="W30" i="2"/>
  <c r="W27" i="2"/>
  <c r="W26" i="2"/>
  <c r="W29" i="2"/>
  <c r="J36" i="2"/>
  <c r="W31" i="2"/>
  <c r="N36" i="2"/>
  <c r="F11" i="2" s="1"/>
  <c r="K36" i="2"/>
  <c r="W28" i="2"/>
  <c r="G10" i="2"/>
  <c r="G9" i="2"/>
  <c r="C47" i="2"/>
  <c r="B47" i="2"/>
  <c r="F47" i="2"/>
  <c r="C45" i="2"/>
  <c r="E47" i="2"/>
  <c r="L36" i="2" l="1"/>
  <c r="F12" i="2" s="1"/>
</calcChain>
</file>

<file path=xl/sharedStrings.xml><?xml version="1.0" encoding="utf-8"?>
<sst xmlns="http://schemas.openxmlformats.org/spreadsheetml/2006/main" count="16105" uniqueCount="96">
  <si>
    <t>hour</t>
  </si>
  <si>
    <t>date</t>
  </si>
  <si>
    <t>Hour Ending</t>
  </si>
  <si>
    <t>Impact</t>
  </si>
  <si>
    <t>Avg. Temp</t>
  </si>
  <si>
    <t>% Load Reduction for Event Window</t>
  </si>
  <si>
    <t>(%)</t>
  </si>
  <si>
    <t>10th</t>
  </si>
  <si>
    <t>30th</t>
  </si>
  <si>
    <t>50th</t>
  </si>
  <si>
    <t>70th</t>
  </si>
  <si>
    <t>90th</t>
  </si>
  <si>
    <t>p10</t>
  </si>
  <si>
    <t>p30</t>
  </si>
  <si>
    <t>p50</t>
  </si>
  <si>
    <t>p70</t>
  </si>
  <si>
    <t>p90</t>
  </si>
  <si>
    <t>p10adj</t>
  </si>
  <si>
    <t>p30adj</t>
  </si>
  <si>
    <t>p50adj</t>
  </si>
  <si>
    <t>p70adj</t>
  </si>
  <si>
    <t>p90adj</t>
  </si>
  <si>
    <t>Control Load</t>
  </si>
  <si>
    <t>category</t>
  </si>
  <si>
    <t>All</t>
  </si>
  <si>
    <t>Aggregate</t>
  </si>
  <si>
    <t>Average Event Day</t>
  </si>
  <si>
    <t>Adjusted</t>
  </si>
  <si>
    <t>Unadjusted</t>
  </si>
  <si>
    <t>control load code</t>
  </si>
  <si>
    <t>one</t>
  </si>
  <si>
    <t>three</t>
  </si>
  <si>
    <t xml:space="preserve">five </t>
  </si>
  <si>
    <t>seven</t>
  </si>
  <si>
    <t>nine</t>
  </si>
  <si>
    <t>start</t>
  </si>
  <si>
    <t>end</t>
  </si>
  <si>
    <t>Uncertainty-adjusted Impact - Percentiles</t>
  </si>
  <si>
    <t>cyclepercentage</t>
  </si>
  <si>
    <t>code</t>
  </si>
  <si>
    <t>customertype</t>
  </si>
  <si>
    <t>date2</t>
  </si>
  <si>
    <t>exprating0</t>
  </si>
  <si>
    <t>expost0</t>
  </si>
  <si>
    <t>kwh0</t>
  </si>
  <si>
    <t>temp0</t>
  </si>
  <si>
    <t>sd0</t>
  </si>
  <si>
    <t>premN0</t>
  </si>
  <si>
    <t>exprating1</t>
  </si>
  <si>
    <t>expost1</t>
  </si>
  <si>
    <t>kwh1</t>
  </si>
  <si>
    <t>temp1</t>
  </si>
  <si>
    <t>sd1</t>
  </si>
  <si>
    <t>premN1</t>
  </si>
  <si>
    <t>adj</t>
  </si>
  <si>
    <t>kwh0adj</t>
  </si>
  <si>
    <t>premidPOP</t>
  </si>
  <si>
    <t>impact</t>
  </si>
  <si>
    <t>impactadj</t>
  </si>
  <si>
    <t>se0</t>
  </si>
  <si>
    <t>se1</t>
  </si>
  <si>
    <t>se0adj</t>
  </si>
  <si>
    <t>sigma</t>
  </si>
  <si>
    <t>sigmaadj</t>
  </si>
  <si>
    <t>Non-Residential</t>
  </si>
  <si>
    <t>Residential</t>
  </si>
  <si>
    <t>Per Device</t>
  </si>
  <si>
    <t>Per Premise</t>
  </si>
  <si>
    <t>Per Ton</t>
  </si>
  <si>
    <t>unit</t>
  </si>
  <si>
    <t>Customer Type</t>
  </si>
  <si>
    <t>customer</t>
  </si>
  <si>
    <t>Cycling Strategy</t>
  </si>
  <si>
    <t>cycleres</t>
  </si>
  <si>
    <t>cyclecom</t>
  </si>
  <si>
    <t>Menu Options</t>
  </si>
  <si>
    <t>(°F)</t>
  </si>
  <si>
    <t>cycleall</t>
  </si>
  <si>
    <t>Ex Post Load Impacts</t>
  </si>
  <si>
    <t>2014 Summer Saver</t>
  </si>
  <si>
    <t>Event Date</t>
  </si>
  <si>
    <t>Result Type</t>
  </si>
  <si>
    <t>Event Day Impact Summary</t>
  </si>
  <si>
    <t>Event Start Time</t>
  </si>
  <si>
    <t>Event End Time</t>
  </si>
  <si>
    <t>Average Temperature for Event Window (°F)</t>
  </si>
  <si>
    <t>Load w/o DR</t>
  </si>
  <si>
    <t>Load w/ DR</t>
  </si>
  <si>
    <t>w/o DR</t>
  </si>
  <si>
    <t>w/ DR</t>
  </si>
  <si>
    <t>imp</t>
  </si>
  <si>
    <t>avg temp</t>
  </si>
  <si>
    <t># of Premises Called for Event</t>
  </si>
  <si>
    <t># of Premises Enrolled in Program</t>
  </si>
  <si>
    <t>Avg. Hour in Event Window</t>
  </si>
  <si>
    <t>CDH 70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</si>
</sst>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(* #,##0.00_);_(* \(#,##0.00\);_(* &quot;-&quot;??_);_(@_)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b/>
      <sz val="9"/>
      <color theme="0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20"/>
      <name val="Calibri"/>
      <family val="2"/>
      <scheme val="minor"/>
    </font>
    <font>
      <b/>
      <sz val="9"/>
      <name val="Calibri"/>
      <family val="2"/>
      <scheme val="minor"/>
    </font>
    <font>
      <b/>
      <sz val="13"/>
      <name val="Calibri"/>
      <family val="2"/>
      <scheme val="minor"/>
    </font>
    <font>
      <b/>
      <sz val="11"/>
      <name val="Calibri"/>
      <family val="2"/>
      <scheme val="minor"/>
    </font>
    <font>
      <b/>
      <sz val="14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Arial"/>
      <family val="2"/>
    </font>
    <font>
      <b/>
      <sz val="10"/>
      <color indexed="9"/>
      <name val="Calibri"/>
      <family val="2"/>
      <scheme val="minor"/>
    </font>
    <font>
      <b/>
      <sz val="11"/>
      <color indexed="9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70C0"/>
        <bgColor indexed="64"/>
      </patternFill>
    </fill>
  </fills>
  <borders count="28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64"/>
      </top>
      <bottom style="thin">
        <color theme="0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56"/>
      </left>
      <right style="thin">
        <color indexed="64"/>
      </right>
      <top style="thin">
        <color indexed="64"/>
      </top>
      <bottom style="thin">
        <color indexed="56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56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theme="0"/>
      </top>
      <bottom style="thin">
        <color indexed="64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theme="0"/>
      </right>
      <top style="thin">
        <color indexed="64"/>
      </top>
      <bottom style="thin">
        <color theme="0"/>
      </bottom>
      <diagonal/>
    </border>
    <border>
      <left style="thin">
        <color theme="0"/>
      </left>
      <right style="thin">
        <color indexed="64"/>
      </right>
      <top style="thin">
        <color indexed="64"/>
      </top>
      <bottom style="thin">
        <color theme="0"/>
      </bottom>
      <diagonal/>
    </border>
    <border>
      <left style="thin">
        <color indexed="64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64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theme="0"/>
      </right>
      <top style="thin">
        <color theme="0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64"/>
      </bottom>
      <diagonal/>
    </border>
    <border>
      <left style="thin">
        <color theme="0"/>
      </left>
      <right style="thin">
        <color indexed="64"/>
      </right>
      <top style="thin">
        <color theme="0"/>
      </top>
      <bottom style="thin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0"/>
    <xf numFmtId="0" fontId="2" fillId="0" borderId="0"/>
    <xf numFmtId="0" fontId="13" fillId="0" borderId="0"/>
  </cellStyleXfs>
  <cellXfs count="83">
    <xf numFmtId="0" fontId="0" fillId="0" borderId="0" xfId="0"/>
    <xf numFmtId="15" fontId="0" fillId="0" borderId="0" xfId="0" applyNumberFormat="1"/>
    <xf numFmtId="0" fontId="0" fillId="0" borderId="0" xfId="0" applyAlignment="1">
      <alignment horizontal="left" vertical="center"/>
    </xf>
    <xf numFmtId="14" fontId="0" fillId="0" borderId="0" xfId="0" applyNumberFormat="1"/>
    <xf numFmtId="0" fontId="0" fillId="0" borderId="0" xfId="0" applyNumberFormat="1"/>
    <xf numFmtId="0" fontId="0" fillId="0" borderId="0" xfId="0" applyAlignment="1">
      <alignment horizontal="center" vertical="center"/>
    </xf>
    <xf numFmtId="11" fontId="0" fillId="0" borderId="0" xfId="0" applyNumberFormat="1"/>
    <xf numFmtId="0" fontId="0" fillId="0" borderId="0" xfId="0" applyAlignment="1">
      <alignment horizontal="center"/>
    </xf>
    <xf numFmtId="0" fontId="3" fillId="0" borderId="0" xfId="0" applyFont="1"/>
    <xf numFmtId="0" fontId="0" fillId="0" borderId="0" xfId="0" applyFont="1"/>
    <xf numFmtId="0" fontId="5" fillId="0" borderId="5" xfId="0" applyFont="1" applyBorder="1" applyAlignment="1">
      <alignment horizontal="center"/>
    </xf>
    <xf numFmtId="4" fontId="5" fillId="0" borderId="5" xfId="0" applyNumberFormat="1" applyFont="1" applyBorder="1" applyAlignment="1">
      <alignment horizontal="center"/>
    </xf>
    <xf numFmtId="4" fontId="0" fillId="0" borderId="0" xfId="0" applyNumberFormat="1" applyFont="1"/>
    <xf numFmtId="0" fontId="0" fillId="0" borderId="0" xfId="0" applyFont="1" applyBorder="1" applyAlignment="1">
      <alignment vertical="center"/>
    </xf>
    <xf numFmtId="2" fontId="0" fillId="0" borderId="0" xfId="0" applyNumberFormat="1" applyFont="1"/>
    <xf numFmtId="0" fontId="5" fillId="0" borderId="0" xfId="0" applyFont="1" applyFill="1" applyBorder="1" applyAlignment="1">
      <alignment horizontal="center"/>
    </xf>
    <xf numFmtId="2" fontId="0" fillId="0" borderId="0" xfId="0" applyNumberFormat="1" applyFont="1" applyBorder="1" applyAlignment="1">
      <alignment vertical="center"/>
    </xf>
    <xf numFmtId="4" fontId="5" fillId="0" borderId="0" xfId="0" applyNumberFormat="1" applyFont="1" applyFill="1" applyBorder="1" applyAlignment="1">
      <alignment horizontal="center"/>
    </xf>
    <xf numFmtId="3" fontId="0" fillId="0" borderId="0" xfId="0" applyNumberFormat="1" applyFont="1"/>
    <xf numFmtId="3" fontId="5" fillId="0" borderId="5" xfId="0" applyNumberFormat="1" applyFont="1" applyBorder="1" applyAlignment="1">
      <alignment horizontal="center"/>
    </xf>
    <xf numFmtId="9" fontId="5" fillId="0" borderId="5" xfId="2" applyFont="1" applyFill="1" applyBorder="1" applyAlignment="1">
      <alignment horizontal="center"/>
    </xf>
    <xf numFmtId="0" fontId="4" fillId="2" borderId="0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/>
    </xf>
    <xf numFmtId="0" fontId="8" fillId="2" borderId="0" xfId="0" applyFont="1" applyFill="1" applyBorder="1" applyAlignment="1">
      <alignment horizontal="center" vertical="center"/>
    </xf>
    <xf numFmtId="0" fontId="9" fillId="2" borderId="0" xfId="0" applyFont="1" applyFill="1" applyBorder="1" applyAlignment="1">
      <alignment horizontal="left" vertical="center"/>
    </xf>
    <xf numFmtId="0" fontId="0" fillId="0" borderId="8" xfId="0" applyFont="1" applyBorder="1"/>
    <xf numFmtId="0" fontId="0" fillId="0" borderId="3" xfId="0" applyFont="1" applyBorder="1"/>
    <xf numFmtId="0" fontId="7" fillId="2" borderId="3" xfId="0" applyFont="1" applyFill="1" applyBorder="1" applyAlignment="1">
      <alignment horizontal="left" vertical="center"/>
    </xf>
    <xf numFmtId="0" fontId="0" fillId="0" borderId="11" xfId="0" applyFont="1" applyBorder="1"/>
    <xf numFmtId="0" fontId="0" fillId="0" borderId="0" xfId="0" applyFont="1" applyBorder="1"/>
    <xf numFmtId="0" fontId="4" fillId="2" borderId="12" xfId="0" applyFont="1" applyFill="1" applyBorder="1" applyAlignment="1">
      <alignment horizontal="center" vertical="center" wrapText="1"/>
    </xf>
    <xf numFmtId="0" fontId="0" fillId="0" borderId="9" xfId="0" applyFont="1" applyBorder="1"/>
    <xf numFmtId="0" fontId="0" fillId="0" borderId="7" xfId="0" applyFont="1" applyBorder="1"/>
    <xf numFmtId="0" fontId="0" fillId="0" borderId="10" xfId="0" applyFont="1" applyBorder="1"/>
    <xf numFmtId="0" fontId="9" fillId="2" borderId="0" xfId="0" applyFont="1" applyFill="1" applyBorder="1" applyAlignment="1">
      <alignment horizontal="center" vertical="center"/>
    </xf>
    <xf numFmtId="0" fontId="11" fillId="2" borderId="0" xfId="0" applyFont="1" applyFill="1" applyBorder="1" applyAlignment="1">
      <alignment horizontal="center" vertical="center"/>
    </xf>
    <xf numFmtId="14" fontId="5" fillId="0" borderId="5" xfId="0" applyNumberFormat="1" applyFont="1" applyFill="1" applyBorder="1" applyAlignment="1">
      <alignment horizontal="left" vertical="center"/>
    </xf>
    <xf numFmtId="0" fontId="5" fillId="0" borderId="5" xfId="0" applyNumberFormat="1" applyFont="1" applyFill="1" applyBorder="1" applyAlignment="1">
      <alignment horizontal="left" vertical="center"/>
    </xf>
    <xf numFmtId="3" fontId="5" fillId="0" borderId="5" xfId="1" applyNumberFormat="1" applyFont="1" applyFill="1" applyBorder="1" applyAlignment="1">
      <alignment horizontal="left"/>
    </xf>
    <xf numFmtId="1" fontId="5" fillId="0" borderId="6" xfId="0" quotePrefix="1" applyNumberFormat="1" applyFont="1" applyFill="1" applyBorder="1" applyAlignment="1">
      <alignment horizontal="center" vertical="center"/>
    </xf>
    <xf numFmtId="0" fontId="0" fillId="0" borderId="15" xfId="0" applyFont="1" applyBorder="1"/>
    <xf numFmtId="0" fontId="0" fillId="0" borderId="13" xfId="0" applyFont="1" applyBorder="1"/>
    <xf numFmtId="0" fontId="0" fillId="0" borderId="16" xfId="0" applyFont="1" applyBorder="1"/>
    <xf numFmtId="0" fontId="0" fillId="0" borderId="0" xfId="0" applyFont="1" applyFill="1"/>
    <xf numFmtId="9" fontId="5" fillId="0" borderId="14" xfId="2" applyFont="1" applyFill="1" applyBorder="1" applyAlignment="1">
      <alignment horizontal="center" vertical="center"/>
    </xf>
    <xf numFmtId="3" fontId="5" fillId="0" borderId="6" xfId="0" quotePrefix="1" applyNumberFormat="1" applyFont="1" applyFill="1" applyBorder="1" applyAlignment="1">
      <alignment horizontal="center" vertical="center"/>
    </xf>
    <xf numFmtId="14" fontId="0" fillId="0" borderId="0" xfId="0" applyNumberFormat="1" applyFont="1"/>
    <xf numFmtId="20" fontId="0" fillId="0" borderId="0" xfId="0" applyNumberFormat="1" applyFont="1"/>
    <xf numFmtId="0" fontId="8" fillId="0" borderId="5" xfId="0" applyFont="1" applyFill="1" applyBorder="1" applyAlignment="1">
      <alignment horizontal="center" vertical="center" wrapText="1"/>
    </xf>
    <xf numFmtId="4" fontId="5" fillId="0" borderId="5" xfId="0" applyNumberFormat="1" applyFont="1" applyFill="1" applyBorder="1" applyAlignment="1">
      <alignment horizontal="center" vertical="center"/>
    </xf>
    <xf numFmtId="9" fontId="5" fillId="0" borderId="5" xfId="2" applyFont="1" applyFill="1" applyBorder="1" applyAlignment="1">
      <alignment horizontal="center" vertical="center"/>
    </xf>
    <xf numFmtId="3" fontId="5" fillId="0" borderId="5" xfId="0" applyNumberFormat="1" applyFont="1" applyFill="1" applyBorder="1" applyAlignment="1">
      <alignment horizontal="center" vertical="center"/>
    </xf>
    <xf numFmtId="0" fontId="12" fillId="0" borderId="0" xfId="0" applyFont="1" applyFill="1" applyAlignment="1">
      <alignment vertical="top"/>
    </xf>
    <xf numFmtId="14" fontId="6" fillId="3" borderId="17" xfId="0" applyNumberFormat="1" applyFont="1" applyFill="1" applyBorder="1" applyAlignment="1">
      <alignment horizontal="left" vertical="center"/>
    </xf>
    <xf numFmtId="14" fontId="6" fillId="3" borderId="18" xfId="0" applyNumberFormat="1" applyFont="1" applyFill="1" applyBorder="1" applyAlignment="1">
      <alignment horizontal="left" vertical="center"/>
    </xf>
    <xf numFmtId="14" fontId="6" fillId="3" borderId="19" xfId="0" applyNumberFormat="1" applyFont="1" applyFill="1" applyBorder="1" applyAlignment="1">
      <alignment horizontal="left" vertical="center"/>
    </xf>
    <xf numFmtId="0" fontId="6" fillId="3" borderId="26" xfId="0" applyFont="1" applyFill="1" applyBorder="1" applyAlignment="1">
      <alignment horizontal="center" vertical="center" wrapText="1"/>
    </xf>
    <xf numFmtId="0" fontId="6" fillId="3" borderId="27" xfId="0" applyFont="1" applyFill="1" applyBorder="1" applyAlignment="1">
      <alignment horizontal="center" vertical="center" wrapText="1"/>
    </xf>
    <xf numFmtId="2" fontId="0" fillId="0" borderId="0" xfId="0" applyNumberFormat="1" applyFont="1" applyFill="1"/>
    <xf numFmtId="0" fontId="14" fillId="0" borderId="0" xfId="5" applyFont="1" applyFill="1" applyBorder="1" applyAlignment="1">
      <alignment horizontal="center" vertical="center"/>
    </xf>
    <xf numFmtId="0" fontId="14" fillId="0" borderId="0" xfId="5" applyFont="1" applyFill="1" applyBorder="1" applyAlignment="1">
      <alignment horizontal="center" vertical="center" wrapText="1"/>
    </xf>
    <xf numFmtId="0" fontId="15" fillId="0" borderId="0" xfId="5" applyFont="1" applyFill="1" applyBorder="1" applyAlignment="1">
      <alignment horizontal="center" vertical="center" wrapText="1"/>
    </xf>
    <xf numFmtId="2" fontId="0" fillId="0" borderId="0" xfId="0" applyNumberFormat="1" applyFont="1" applyFill="1" applyBorder="1" applyAlignment="1">
      <alignment horizontal="center" vertical="center"/>
    </xf>
    <xf numFmtId="4" fontId="0" fillId="0" borderId="0" xfId="0" applyNumberFormat="1" applyFont="1" applyFill="1" applyBorder="1" applyAlignment="1">
      <alignment horizontal="center" vertical="center"/>
    </xf>
    <xf numFmtId="1" fontId="0" fillId="0" borderId="0" xfId="0" applyNumberFormat="1" applyFont="1" applyFill="1" applyBorder="1" applyAlignment="1">
      <alignment horizontal="center" vertical="center"/>
    </xf>
    <xf numFmtId="0" fontId="10" fillId="0" borderId="0" xfId="3" applyFont="1" applyFill="1" applyBorder="1" applyAlignment="1">
      <alignment horizontal="left" indent="1"/>
    </xf>
    <xf numFmtId="14" fontId="6" fillId="3" borderId="20" xfId="0" applyNumberFormat="1" applyFont="1" applyFill="1" applyBorder="1" applyAlignment="1">
      <alignment horizontal="left" vertical="center" wrapText="1"/>
    </xf>
    <xf numFmtId="2" fontId="5" fillId="0" borderId="15" xfId="0" applyNumberFormat="1" applyFont="1" applyFill="1" applyBorder="1" applyAlignment="1">
      <alignment horizontal="center" vertical="center"/>
    </xf>
    <xf numFmtId="2" fontId="5" fillId="0" borderId="13" xfId="0" applyNumberFormat="1" applyFont="1" applyFill="1" applyBorder="1" applyAlignment="1">
      <alignment horizontal="center" vertical="center"/>
    </xf>
    <xf numFmtId="0" fontId="6" fillId="3" borderId="2" xfId="0" applyFont="1" applyFill="1" applyBorder="1" applyAlignment="1">
      <alignment horizontal="center" vertical="center" wrapText="1"/>
    </xf>
    <xf numFmtId="0" fontId="6" fillId="3" borderId="22" xfId="0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3" borderId="24" xfId="0" applyFont="1" applyFill="1" applyBorder="1" applyAlignment="1">
      <alignment horizontal="center" vertical="center" wrapText="1"/>
    </xf>
    <xf numFmtId="0" fontId="6" fillId="3" borderId="21" xfId="0" applyFont="1" applyFill="1" applyBorder="1" applyAlignment="1">
      <alignment horizontal="center" vertical="center" wrapText="1"/>
    </xf>
    <xf numFmtId="0" fontId="6" fillId="3" borderId="23" xfId="0" applyFont="1" applyFill="1" applyBorder="1" applyAlignment="1">
      <alignment horizontal="center" vertical="center" wrapText="1"/>
    </xf>
    <xf numFmtId="0" fontId="6" fillId="3" borderId="25" xfId="0" applyFont="1" applyFill="1" applyBorder="1" applyAlignment="1">
      <alignment horizontal="center" vertical="center" wrapText="1"/>
    </xf>
    <xf numFmtId="2" fontId="0" fillId="0" borderId="0" xfId="0" applyNumberFormat="1" applyFont="1" applyFill="1" applyBorder="1" applyAlignment="1">
      <alignment horizontal="center" vertical="center"/>
    </xf>
    <xf numFmtId="0" fontId="15" fillId="0" borderId="0" xfId="5" applyFont="1" applyFill="1" applyBorder="1" applyAlignment="1">
      <alignment horizontal="center" vertical="center"/>
    </xf>
    <xf numFmtId="0" fontId="14" fillId="0" borderId="0" xfId="5" applyFont="1" applyFill="1" applyBorder="1" applyAlignment="1">
      <alignment horizontal="center" vertical="center" wrapText="1"/>
    </xf>
    <xf numFmtId="0" fontId="0" fillId="0" borderId="0" xfId="0" applyFill="1"/>
    <xf numFmtId="14" fontId="0" fillId="0" borderId="0" xfId="0" applyNumberFormat="1" applyFill="1"/>
  </cellXfs>
  <cellStyles count="6">
    <cellStyle name="Comma" xfId="1" builtinId="3"/>
    <cellStyle name="Normal" xfId="0" builtinId="0"/>
    <cellStyle name="Normal 2" xfId="4"/>
    <cellStyle name="Normal 3" xfId="5"/>
    <cellStyle name="Normal_Sheet1" xfId="3"/>
    <cellStyle name="Percent" xfId="2" builtinId="5"/>
  </cellStyles>
  <dxfs count="8"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areaChart>
        <c:grouping val="standard"/>
        <c:varyColors val="0"/>
        <c:ser>
          <c:idx val="2"/>
          <c:order val="2"/>
          <c:tx>
            <c:strRef>
              <c:f>'Ex Post Impacts'!$N$9</c:f>
              <c:strCache>
                <c:ptCount val="1"/>
                <c:pt idx="0">
                  <c:v>Avg. Temp</c:v>
                </c:pt>
              </c:strCache>
            </c:strRef>
          </c:tx>
          <c:spPr>
            <a:solidFill>
              <a:schemeClr val="bg1">
                <a:lumMod val="65000"/>
                <a:alpha val="38000"/>
              </a:schemeClr>
            </a:solidFill>
          </c:spPr>
          <c:val>
            <c:numRef>
              <c:f>'Ex Post Impacts'!$N$12:$N$35</c:f>
              <c:numCache>
                <c:formatCode>#,##0</c:formatCode>
                <c:ptCount val="24"/>
                <c:pt idx="0">
                  <c:v>70.885338000000004</c:v>
                </c:pt>
                <c:pt idx="1">
                  <c:v>70.560164999999998</c:v>
                </c:pt>
                <c:pt idx="2">
                  <c:v>69.877135999999993</c:v>
                </c:pt>
                <c:pt idx="3">
                  <c:v>69.601532000000006</c:v>
                </c:pt>
                <c:pt idx="4">
                  <c:v>68.817390000000003</c:v>
                </c:pt>
                <c:pt idx="5">
                  <c:v>70.941924999999998</c:v>
                </c:pt>
                <c:pt idx="6">
                  <c:v>74.526000999999994</c:v>
                </c:pt>
                <c:pt idx="7">
                  <c:v>78.505943000000002</c:v>
                </c:pt>
                <c:pt idx="8">
                  <c:v>80.945953000000003</c:v>
                </c:pt>
                <c:pt idx="9">
                  <c:v>83.327133000000003</c:v>
                </c:pt>
                <c:pt idx="10">
                  <c:v>85.495041000000001</c:v>
                </c:pt>
                <c:pt idx="11">
                  <c:v>85.627860999999996</c:v>
                </c:pt>
                <c:pt idx="12">
                  <c:v>87.646484000000001</c:v>
                </c:pt>
                <c:pt idx="13">
                  <c:v>87.115386999999998</c:v>
                </c:pt>
                <c:pt idx="14">
                  <c:v>84.671463000000003</c:v>
                </c:pt>
                <c:pt idx="15">
                  <c:v>81.610054000000005</c:v>
                </c:pt>
                <c:pt idx="16">
                  <c:v>79.474297000000007</c:v>
                </c:pt>
                <c:pt idx="17">
                  <c:v>77.299751000000001</c:v>
                </c:pt>
                <c:pt idx="18">
                  <c:v>75.022446000000002</c:v>
                </c:pt>
                <c:pt idx="19">
                  <c:v>73.223952999999995</c:v>
                </c:pt>
                <c:pt idx="20">
                  <c:v>71.558143999999999</c:v>
                </c:pt>
                <c:pt idx="21">
                  <c:v>71.081283999999997</c:v>
                </c:pt>
                <c:pt idx="22">
                  <c:v>70.486259000000004</c:v>
                </c:pt>
                <c:pt idx="23">
                  <c:v>70.063591000000002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834368"/>
        <c:axId val="123828096"/>
      </c:areaChart>
      <c:lineChart>
        <c:grouping val="standard"/>
        <c:varyColors val="0"/>
        <c:ser>
          <c:idx val="0"/>
          <c:order val="0"/>
          <c:tx>
            <c:strRef>
              <c:f>'Ex Post Impacts'!$J$9</c:f>
              <c:strCache>
                <c:ptCount val="1"/>
                <c:pt idx="0">
                  <c:v>Load w/o DR</c:v>
                </c:pt>
              </c:strCache>
            </c:strRef>
          </c:tx>
          <c:spPr>
            <a:ln w="31750">
              <a:solidFill>
                <a:schemeClr val="tx2"/>
              </a:solidFill>
              <a:prstDash val="dash"/>
            </a:ln>
          </c:spPr>
          <c:marker>
            <c:symbol val="none"/>
          </c:marker>
          <c:val>
            <c:numRef>
              <c:f>'Ex Post Impacts'!$J$12:$J$35</c:f>
              <c:numCache>
                <c:formatCode>#,##0.00</c:formatCode>
                <c:ptCount val="24"/>
                <c:pt idx="0">
                  <c:v>1.3873340000000001</c:v>
                </c:pt>
                <c:pt idx="1">
                  <c:v>1.3205659999999999</c:v>
                </c:pt>
                <c:pt idx="2">
                  <c:v>1.279955</c:v>
                </c:pt>
                <c:pt idx="3">
                  <c:v>1.2518450000000001</c:v>
                </c:pt>
                <c:pt idx="4">
                  <c:v>1.280932</c:v>
                </c:pt>
                <c:pt idx="5">
                  <c:v>1.427713</c:v>
                </c:pt>
                <c:pt idx="6">
                  <c:v>1.647205</c:v>
                </c:pt>
                <c:pt idx="7">
                  <c:v>2.0510290000000002</c:v>
                </c:pt>
                <c:pt idx="8">
                  <c:v>2.546465</c:v>
                </c:pt>
                <c:pt idx="9">
                  <c:v>3.0200719999999999</c:v>
                </c:pt>
                <c:pt idx="10">
                  <c:v>3.3945989999999999</c:v>
                </c:pt>
                <c:pt idx="11">
                  <c:v>3.6289120000000001</c:v>
                </c:pt>
                <c:pt idx="12">
                  <c:v>3.6936040000000001</c:v>
                </c:pt>
                <c:pt idx="13">
                  <c:v>3.7566570000000001</c:v>
                </c:pt>
                <c:pt idx="14">
                  <c:v>3.7290640000000002</c:v>
                </c:pt>
                <c:pt idx="15">
                  <c:v>3.4917479999999999</c:v>
                </c:pt>
                <c:pt idx="16">
                  <c:v>3.2473700000000001</c:v>
                </c:pt>
                <c:pt idx="17">
                  <c:v>2.8646609999999999</c:v>
                </c:pt>
                <c:pt idx="18">
                  <c:v>2.5697169999999998</c:v>
                </c:pt>
                <c:pt idx="19">
                  <c:v>2.4652280000000002</c:v>
                </c:pt>
                <c:pt idx="20">
                  <c:v>2.2404419999999998</c:v>
                </c:pt>
                <c:pt idx="21">
                  <c:v>1.9651650000000001</c:v>
                </c:pt>
                <c:pt idx="22">
                  <c:v>1.7122409999999999</c:v>
                </c:pt>
                <c:pt idx="23">
                  <c:v>1.479252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'Ex Post Impacts'!$K$9</c:f>
              <c:strCache>
                <c:ptCount val="1"/>
                <c:pt idx="0">
                  <c:v>Load w/ DR</c:v>
                </c:pt>
              </c:strCache>
            </c:strRef>
          </c:tx>
          <c:spPr>
            <a:ln w="31750">
              <a:solidFill>
                <a:srgbClr val="0070C0"/>
              </a:solidFill>
              <a:prstDash val="solid"/>
            </a:ln>
          </c:spPr>
          <c:marker>
            <c:symbol val="none"/>
          </c:marker>
          <c:val>
            <c:numRef>
              <c:f>'Ex Post Impacts'!$K$12:$K$35</c:f>
              <c:numCache>
                <c:formatCode>#,##0.00</c:formatCode>
                <c:ptCount val="24"/>
                <c:pt idx="0">
                  <c:v>1.3207523000000001</c:v>
                </c:pt>
                <c:pt idx="1">
                  <c:v>1.2275655000000001</c:v>
                </c:pt>
                <c:pt idx="2">
                  <c:v>1.1840406000000001</c:v>
                </c:pt>
                <c:pt idx="3">
                  <c:v>1.1384262999999999</c:v>
                </c:pt>
                <c:pt idx="4">
                  <c:v>1.1858051999999999</c:v>
                </c:pt>
                <c:pt idx="5">
                  <c:v>1.2404177000000001</c:v>
                </c:pt>
                <c:pt idx="6">
                  <c:v>1.3485510999999999</c:v>
                </c:pt>
                <c:pt idx="7">
                  <c:v>1.9131293</c:v>
                </c:pt>
                <c:pt idx="8">
                  <c:v>2.5172924000000001</c:v>
                </c:pt>
                <c:pt idx="9">
                  <c:v>3.0778097999999998</c:v>
                </c:pt>
                <c:pt idx="10">
                  <c:v>3.4647001999999998</c:v>
                </c:pt>
                <c:pt idx="11">
                  <c:v>3.6765108</c:v>
                </c:pt>
                <c:pt idx="12">
                  <c:v>3.6916874000000002</c:v>
                </c:pt>
                <c:pt idx="13">
                  <c:v>3.7224514000000002</c:v>
                </c:pt>
                <c:pt idx="14">
                  <c:v>3.7290641</c:v>
                </c:pt>
                <c:pt idx="15">
                  <c:v>3.4483918</c:v>
                </c:pt>
                <c:pt idx="16">
                  <c:v>3.2515923999999998</c:v>
                </c:pt>
                <c:pt idx="17">
                  <c:v>2.8377355999999998</c:v>
                </c:pt>
                <c:pt idx="18">
                  <c:v>2.4712409000000002</c:v>
                </c:pt>
                <c:pt idx="19">
                  <c:v>2.3782225000000001</c:v>
                </c:pt>
                <c:pt idx="20">
                  <c:v>2.1105415999999999</c:v>
                </c:pt>
                <c:pt idx="21">
                  <c:v>1.8059097</c:v>
                </c:pt>
                <c:pt idx="22">
                  <c:v>1.5198659999999999</c:v>
                </c:pt>
                <c:pt idx="23">
                  <c:v>1.3662609999999999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'Ex Post Impacts'!$L$9:$L$10</c:f>
              <c:strCache>
                <c:ptCount val="1"/>
                <c:pt idx="0">
                  <c:v>Impact</c:v>
                </c:pt>
              </c:strCache>
            </c:strRef>
          </c:tx>
          <c:spPr>
            <a:ln w="31750">
              <a:solidFill>
                <a:schemeClr val="accent3"/>
              </a:solidFill>
            </a:ln>
          </c:spPr>
          <c:marker>
            <c:symbol val="none"/>
          </c:marker>
          <c:val>
            <c:numRef>
              <c:f>'Ex Post Impacts'!$L$12:$L$35</c:f>
              <c:numCache>
                <c:formatCode>#,##0.00</c:formatCode>
                <c:ptCount val="24"/>
                <c:pt idx="0">
                  <c:v>6.6581699999999966E-2</c:v>
                </c:pt>
                <c:pt idx="1">
                  <c:v>9.3000499999999819E-2</c:v>
                </c:pt>
                <c:pt idx="2">
                  <c:v>9.5914399999999844E-2</c:v>
                </c:pt>
                <c:pt idx="3">
                  <c:v>0.11341870000000021</c:v>
                </c:pt>
                <c:pt idx="4">
                  <c:v>9.5126800000000067E-2</c:v>
                </c:pt>
                <c:pt idx="5">
                  <c:v>0.18729529999999994</c:v>
                </c:pt>
                <c:pt idx="6">
                  <c:v>0.29865390000000014</c:v>
                </c:pt>
                <c:pt idx="7">
                  <c:v>0.13789970000000018</c:v>
                </c:pt>
                <c:pt idx="8">
                  <c:v>2.9172599999999882E-2</c:v>
                </c:pt>
                <c:pt idx="9">
                  <c:v>-5.773779999999995E-2</c:v>
                </c:pt>
                <c:pt idx="10">
                  <c:v>-7.0101199999999864E-2</c:v>
                </c:pt>
                <c:pt idx="11">
                  <c:v>-4.759879999999983E-2</c:v>
                </c:pt>
                <c:pt idx="12">
                  <c:v>1.916599999999935E-3</c:v>
                </c:pt>
                <c:pt idx="13">
                  <c:v>3.4205599999999947E-2</c:v>
                </c:pt>
                <c:pt idx="14">
                  <c:v>-9.9999999836342113E-8</c:v>
                </c:pt>
                <c:pt idx="15">
                  <c:v>4.3356199999999845E-2</c:v>
                </c:pt>
                <c:pt idx="16">
                  <c:v>-4.2223999999997375E-3</c:v>
                </c:pt>
                <c:pt idx="17">
                  <c:v>2.6925400000000099E-2</c:v>
                </c:pt>
                <c:pt idx="18">
                  <c:v>9.8476099999999622E-2</c:v>
                </c:pt>
                <c:pt idx="19">
                  <c:v>8.7005500000000069E-2</c:v>
                </c:pt>
                <c:pt idx="20">
                  <c:v>0.12990039999999992</c:v>
                </c:pt>
                <c:pt idx="21">
                  <c:v>0.1592553000000001</c:v>
                </c:pt>
                <c:pt idx="22">
                  <c:v>0.19237499999999996</c:v>
                </c:pt>
                <c:pt idx="23">
                  <c:v>0.11299100000000006</c:v>
                </c:pt>
              </c:numCache>
            </c:numRef>
          </c:val>
          <c:smooth val="0"/>
        </c:ser>
        <c:ser>
          <c:idx val="4"/>
          <c:order val="4"/>
          <c:tx>
            <c:v>90% Confidence Band</c:v>
          </c:tx>
          <c:spPr>
            <a:ln w="31750">
              <a:solidFill>
                <a:srgbClr val="F79646">
                  <a:shade val="76000"/>
                  <a:shade val="95000"/>
                  <a:satMod val="105000"/>
                </a:srgbClr>
              </a:solidFill>
              <a:prstDash val="dash"/>
            </a:ln>
          </c:spPr>
          <c:marker>
            <c:symbol val="none"/>
          </c:marker>
          <c:val>
            <c:numRef>
              <c:f>'Ex Post Impacts'!$O$12:$O$35</c:f>
              <c:numCache>
                <c:formatCode>#,##0.00</c:formatCode>
                <c:ptCount val="24"/>
                <c:pt idx="0">
                  <c:v>-0.1427891</c:v>
                </c:pt>
                <c:pt idx="1">
                  <c:v>-0.10337780000000001</c:v>
                </c:pt>
                <c:pt idx="2">
                  <c:v>-9.672E-2</c:v>
                </c:pt>
                <c:pt idx="3">
                  <c:v>-7.4481000000000006E-2</c:v>
                </c:pt>
                <c:pt idx="4">
                  <c:v>-0.103493</c:v>
                </c:pt>
                <c:pt idx="5">
                  <c:v>-3.1383800000000003E-2</c:v>
                </c:pt>
                <c:pt idx="6">
                  <c:v>5.9868400000000002E-2</c:v>
                </c:pt>
                <c:pt idx="7">
                  <c:v>-0.17278399999999999</c:v>
                </c:pt>
                <c:pt idx="8">
                  <c:v>-0.32657950000000002</c:v>
                </c:pt>
                <c:pt idx="9">
                  <c:v>-0.43574259999999998</c:v>
                </c:pt>
                <c:pt idx="10">
                  <c:v>-0.4708118</c:v>
                </c:pt>
                <c:pt idx="11">
                  <c:v>-0.45772289999999999</c:v>
                </c:pt>
                <c:pt idx="12">
                  <c:v>-0.40094760000000002</c:v>
                </c:pt>
                <c:pt idx="13">
                  <c:v>-0.37423190000000001</c:v>
                </c:pt>
                <c:pt idx="14">
                  <c:v>-0.39616829999999997</c:v>
                </c:pt>
                <c:pt idx="15">
                  <c:v>-0.3205578</c:v>
                </c:pt>
                <c:pt idx="16">
                  <c:v>-0.35207860000000002</c:v>
                </c:pt>
                <c:pt idx="17">
                  <c:v>-0.30061549999999998</c:v>
                </c:pt>
                <c:pt idx="18">
                  <c:v>-0.212951</c:v>
                </c:pt>
                <c:pt idx="19">
                  <c:v>-0.22757910000000001</c:v>
                </c:pt>
                <c:pt idx="20">
                  <c:v>-0.1616621</c:v>
                </c:pt>
                <c:pt idx="21">
                  <c:v>-9.76109E-2</c:v>
                </c:pt>
                <c:pt idx="22">
                  <c:v>-4.5054299999999999E-2</c:v>
                </c:pt>
                <c:pt idx="23">
                  <c:v>-9.22351E-2</c:v>
                </c:pt>
              </c:numCache>
            </c:numRef>
          </c:val>
          <c:smooth val="0"/>
        </c:ser>
        <c:ser>
          <c:idx val="5"/>
          <c:order val="5"/>
          <c:tx>
            <c:v>Upper 90</c:v>
          </c:tx>
          <c:spPr>
            <a:ln w="31750">
              <a:prstDash val="dash"/>
            </a:ln>
          </c:spPr>
          <c:marker>
            <c:symbol val="none"/>
          </c:marker>
          <c:val>
            <c:numRef>
              <c:f>'Ex Post Impacts'!$S$12:$S$35</c:f>
              <c:numCache>
                <c:formatCode>#,##0.00</c:formatCode>
                <c:ptCount val="24"/>
                <c:pt idx="0">
                  <c:v>0.27595199999999998</c:v>
                </c:pt>
                <c:pt idx="1">
                  <c:v>0.28937849999999998</c:v>
                </c:pt>
                <c:pt idx="2">
                  <c:v>0.2885489</c:v>
                </c:pt>
                <c:pt idx="3">
                  <c:v>0.30131760000000002</c:v>
                </c:pt>
                <c:pt idx="4">
                  <c:v>0.29374650000000002</c:v>
                </c:pt>
                <c:pt idx="5">
                  <c:v>0.40597359999999999</c:v>
                </c:pt>
                <c:pt idx="6">
                  <c:v>0.53743989999999997</c:v>
                </c:pt>
                <c:pt idx="7">
                  <c:v>0.44858379999999998</c:v>
                </c:pt>
                <c:pt idx="8">
                  <c:v>0.38492409999999999</c:v>
                </c:pt>
                <c:pt idx="9">
                  <c:v>0.32026650000000001</c:v>
                </c:pt>
                <c:pt idx="10">
                  <c:v>0.3306094</c:v>
                </c:pt>
                <c:pt idx="11">
                  <c:v>0.36252529999999999</c:v>
                </c:pt>
                <c:pt idx="12">
                  <c:v>0.40478130000000001</c:v>
                </c:pt>
                <c:pt idx="13">
                  <c:v>0.44264379999999998</c:v>
                </c:pt>
                <c:pt idx="14">
                  <c:v>0.39616800000000002</c:v>
                </c:pt>
                <c:pt idx="15">
                  <c:v>0.40727039999999998</c:v>
                </c:pt>
                <c:pt idx="16">
                  <c:v>0.34363290000000002</c:v>
                </c:pt>
                <c:pt idx="17">
                  <c:v>0.35446519999999998</c:v>
                </c:pt>
                <c:pt idx="18">
                  <c:v>0.40990359999999998</c:v>
                </c:pt>
                <c:pt idx="19">
                  <c:v>0.40159060000000002</c:v>
                </c:pt>
                <c:pt idx="20">
                  <c:v>0.42146299999999998</c:v>
                </c:pt>
                <c:pt idx="21">
                  <c:v>0.41612060000000001</c:v>
                </c:pt>
                <c:pt idx="22">
                  <c:v>0.42980499999999999</c:v>
                </c:pt>
                <c:pt idx="23">
                  <c:v>0.31821680000000002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815808"/>
        <c:axId val="123826176"/>
      </c:lineChart>
      <c:catAx>
        <c:axId val="1238158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Hour Ending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spPr>
          <a:ln w="28575">
            <a:solidFill>
              <a:srgbClr val="FF0000"/>
            </a:solidFill>
          </a:ln>
        </c:spPr>
        <c:crossAx val="123826176"/>
        <c:crosses val="autoZero"/>
        <c:auto val="1"/>
        <c:lblAlgn val="ctr"/>
        <c:lblOffset val="100"/>
        <c:noMultiLvlLbl val="0"/>
      </c:catAx>
      <c:valAx>
        <c:axId val="123826176"/>
        <c:scaling>
          <c:orientation val="minMax"/>
        </c:scaling>
        <c:delete val="0"/>
        <c:axPos val="l"/>
        <c:majorGridlines/>
        <c:title>
          <c:tx>
            <c:strRef>
              <c:f>'Ex Post Impacts'!$J$11</c:f>
              <c:strCache>
                <c:ptCount val="1"/>
                <c:pt idx="0">
                  <c:v>kW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en-US"/>
            </a:p>
          </c:txPr>
        </c:title>
        <c:numFmt formatCode="#,##0.0" sourceLinked="0"/>
        <c:majorTickMark val="out"/>
        <c:minorTickMark val="none"/>
        <c:tickLblPos val="nextTo"/>
        <c:crossAx val="123815808"/>
        <c:crosses val="autoZero"/>
        <c:crossBetween val="midCat"/>
      </c:valAx>
      <c:valAx>
        <c:axId val="123828096"/>
        <c:scaling>
          <c:orientation val="minMax"/>
          <c:max val="180"/>
          <c:min val="60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Temperature (°F)</a:t>
                </a:r>
              </a:p>
            </c:rich>
          </c:tx>
          <c:layout/>
          <c:overlay val="0"/>
        </c:title>
        <c:numFmt formatCode="#,##0" sourceLinked="1"/>
        <c:majorTickMark val="out"/>
        <c:minorTickMark val="none"/>
        <c:tickLblPos val="nextTo"/>
        <c:crossAx val="123834368"/>
        <c:crosses val="max"/>
        <c:crossBetween val="between"/>
      </c:valAx>
      <c:catAx>
        <c:axId val="123834368"/>
        <c:scaling>
          <c:orientation val="minMax"/>
        </c:scaling>
        <c:delete val="1"/>
        <c:axPos val="b"/>
        <c:majorTickMark val="out"/>
        <c:minorTickMark val="none"/>
        <c:tickLblPos val="none"/>
        <c:crossAx val="123828096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5"/>
        <c:delete val="1"/>
      </c:legendEntry>
      <c:layout/>
      <c:overlay val="0"/>
    </c:legend>
    <c:plotVisOnly val="1"/>
    <c:dispBlanksAs val="gap"/>
    <c:showDLblsOverMax val="0"/>
  </c:chart>
  <c:txPr>
    <a:bodyPr/>
    <a:lstStyle/>
    <a:p>
      <a:pPr>
        <a:defRPr sz="1200">
          <a:latin typeface="+mn-lt"/>
          <a:cs typeface="Arial" pitchFamily="34" charset="0"/>
        </a:defRPr>
      </a:pPr>
      <a:endParaRPr lang="en-US"/>
    </a:p>
  </c:txPr>
  <c:printSettings>
    <c:headerFooter/>
    <c:pageMargins b="0.75000000000000722" l="0.70000000000000062" r="0.70000000000000062" t="0.75000000000000722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.xml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409575</xdr:colOff>
      <xdr:row>1</xdr:row>
      <xdr:rowOff>85725</xdr:rowOff>
    </xdr:from>
    <xdr:to>
      <xdr:col>18</xdr:col>
      <xdr:colOff>390525</xdr:colOff>
      <xdr:row>4</xdr:row>
      <xdr:rowOff>171450</xdr:rowOff>
    </xdr:to>
    <xdr:pic>
      <xdr:nvPicPr>
        <xdr:cNvPr id="11" name="Picture 10" descr="http://www.nexant.com/sites/all/themes/nexant/images/logo.pn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06250" y="276225"/>
          <a:ext cx="2190750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76200</xdr:colOff>
      <xdr:row>1</xdr:row>
      <xdr:rowOff>47625</xdr:rowOff>
    </xdr:from>
    <xdr:to>
      <xdr:col>2</xdr:col>
      <xdr:colOff>152400</xdr:colOff>
      <xdr:row>4</xdr:row>
      <xdr:rowOff>143256</xdr:rowOff>
    </xdr:to>
    <xdr:pic>
      <xdr:nvPicPr>
        <xdr:cNvPr id="12" name="Picture 11" descr="Homepage - SDGE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38125"/>
          <a:ext cx="1371600" cy="6766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0</xdr:colOff>
      <xdr:row>17</xdr:row>
      <xdr:rowOff>0</xdr:rowOff>
    </xdr:from>
    <xdr:to>
      <xdr:col>6</xdr:col>
      <xdr:colOff>0</xdr:colOff>
      <xdr:row>36</xdr:row>
      <xdr:rowOff>28575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AD60"/>
  <sheetViews>
    <sheetView showGridLines="0" tabSelected="1" zoomScaleNormal="100" workbookViewId="0">
      <selection activeCell="B1" sqref="B1"/>
    </sheetView>
  </sheetViews>
  <sheetFormatPr defaultRowHeight="15" x14ac:dyDescent="0.25"/>
  <cols>
    <col min="1" max="1" width="9.140625" style="9"/>
    <col min="2" max="2" width="19.42578125" style="9" customWidth="1"/>
    <col min="3" max="3" width="18.42578125" style="9" customWidth="1"/>
    <col min="4" max="4" width="12.28515625" style="9" customWidth="1"/>
    <col min="5" max="5" width="46.28515625" style="9" bestFit="1" customWidth="1"/>
    <col min="6" max="6" width="10.42578125" style="9" customWidth="1"/>
    <col min="7" max="7" width="11.42578125" style="9" hidden="1" customWidth="1"/>
    <col min="8" max="8" width="4.140625" style="9" customWidth="1"/>
    <col min="9" max="9" width="12.28515625" style="9" customWidth="1"/>
    <col min="10" max="10" width="10.28515625" style="9" customWidth="1"/>
    <col min="11" max="11" width="9.28515625" style="9" customWidth="1"/>
    <col min="12" max="13" width="8" style="9" customWidth="1"/>
    <col min="14" max="14" width="12.140625" style="9" customWidth="1"/>
    <col min="15" max="19" width="8.28515625" style="9" customWidth="1"/>
    <col min="20" max="20" width="9.140625" style="9"/>
    <col min="21" max="25" width="9.140625" style="9" hidden="1" customWidth="1"/>
    <col min="26" max="26" width="0" style="9" hidden="1" customWidth="1"/>
    <col min="27" max="16384" width="9.140625" style="9"/>
  </cols>
  <sheetData>
    <row r="2" spans="2:30" ht="14.25" customHeight="1" x14ac:dyDescent="0.25">
      <c r="B2" s="27"/>
      <c r="C2" s="28"/>
      <c r="D2" s="28"/>
      <c r="E2" s="29"/>
      <c r="F2" s="28"/>
      <c r="G2" s="24"/>
      <c r="H2" s="24"/>
      <c r="I2" s="22"/>
      <c r="J2" s="22"/>
      <c r="K2" s="22"/>
      <c r="L2" s="22"/>
      <c r="M2" s="22"/>
      <c r="N2" s="22"/>
      <c r="O2" s="22"/>
      <c r="P2" s="22"/>
      <c r="Q2" s="22"/>
      <c r="R2" s="22"/>
      <c r="S2" s="23"/>
    </row>
    <row r="3" spans="2:30" ht="16.5" customHeight="1" x14ac:dyDescent="0.25">
      <c r="B3" s="30"/>
      <c r="C3" s="31"/>
      <c r="D3" s="31"/>
      <c r="E3" s="26"/>
      <c r="F3" s="37" t="s">
        <v>78</v>
      </c>
      <c r="G3" s="25"/>
      <c r="H3" s="25"/>
      <c r="I3" s="21"/>
      <c r="J3" s="36"/>
      <c r="K3" s="21"/>
      <c r="L3" s="21"/>
      <c r="M3" s="21"/>
      <c r="N3" s="21"/>
      <c r="O3" s="21"/>
      <c r="P3" s="21"/>
      <c r="Q3" s="21"/>
      <c r="R3" s="21"/>
      <c r="S3" s="32"/>
    </row>
    <row r="4" spans="2:30" ht="15" customHeight="1" x14ac:dyDescent="0.25">
      <c r="B4" s="30"/>
      <c r="C4" s="31"/>
      <c r="D4" s="31"/>
      <c r="E4" s="26"/>
      <c r="F4" s="37" t="s">
        <v>79</v>
      </c>
      <c r="G4" s="25"/>
      <c r="H4" s="25"/>
      <c r="I4" s="21"/>
      <c r="J4" s="36"/>
      <c r="K4" s="21"/>
      <c r="L4" s="21"/>
      <c r="M4" s="21"/>
      <c r="N4" s="21"/>
      <c r="O4" s="21"/>
      <c r="P4" s="21"/>
      <c r="Q4" s="21"/>
      <c r="R4" s="21"/>
      <c r="S4" s="32"/>
    </row>
    <row r="5" spans="2:30" ht="15.75" customHeight="1" x14ac:dyDescent="0.25">
      <c r="B5" s="33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  <c r="R5" s="34"/>
      <c r="S5" s="35"/>
    </row>
    <row r="7" spans="2:30" hidden="1" x14ac:dyDescent="0.25">
      <c r="B7" s="9" t="str">
        <f>CONCATENATE(C9,"|",C12,"|",C11,"|",C10,"|")</f>
        <v>Non-Residential|All|41849|Per Device|</v>
      </c>
      <c r="E7" s="9" t="str">
        <f>TEXT(C11,"mmm")</f>
        <v>Jul</v>
      </c>
      <c r="J7" s="9">
        <f>IF($C$13="Unadjusted",4,17)</f>
        <v>17</v>
      </c>
      <c r="K7" s="9">
        <v>10</v>
      </c>
      <c r="N7" s="9">
        <v>11</v>
      </c>
      <c r="O7" s="9">
        <f>IF($C$13="Adjusted",31,26)</f>
        <v>31</v>
      </c>
      <c r="P7" s="9">
        <f>IF($C$13="Adjusted",32,27)</f>
        <v>32</v>
      </c>
      <c r="Q7" s="9">
        <f>IF($C$13="Adjusted",33,28)</f>
        <v>33</v>
      </c>
      <c r="R7" s="9">
        <f>IF($C$13="Adjusted",34,29)</f>
        <v>34</v>
      </c>
      <c r="S7" s="9">
        <f>IF($C$13="Adjusted",35,30)</f>
        <v>35</v>
      </c>
    </row>
    <row r="8" spans="2:30" x14ac:dyDescent="0.25">
      <c r="B8" s="67" t="s">
        <v>75</v>
      </c>
      <c r="C8" s="67"/>
      <c r="E8" s="67" t="s">
        <v>82</v>
      </c>
      <c r="F8" s="67"/>
    </row>
    <row r="9" spans="2:30" ht="15" customHeight="1" x14ac:dyDescent="0.25">
      <c r="B9" s="55" t="s">
        <v>70</v>
      </c>
      <c r="C9" s="38" t="s">
        <v>64</v>
      </c>
      <c r="E9" s="55" t="s">
        <v>83</v>
      </c>
      <c r="F9" s="41">
        <f>VLOOKUP(CONCATENATE($B$7,"1"),data,14,FALSE)</f>
        <v>16</v>
      </c>
      <c r="G9" s="9" t="e">
        <f>VLOOKUP(CONCATENATE($C$11,$I12,"Average Per Premise","50% Cycling"),data,16,FALSE)</f>
        <v>#N/A</v>
      </c>
      <c r="I9" s="75" t="s">
        <v>2</v>
      </c>
      <c r="J9" s="71" t="s">
        <v>86</v>
      </c>
      <c r="K9" s="71" t="s">
        <v>87</v>
      </c>
      <c r="L9" s="71" t="s">
        <v>3</v>
      </c>
      <c r="M9" s="71"/>
      <c r="N9" s="71" t="s">
        <v>4</v>
      </c>
      <c r="O9" s="71" t="s">
        <v>37</v>
      </c>
      <c r="P9" s="71"/>
      <c r="Q9" s="71"/>
      <c r="R9" s="71"/>
      <c r="S9" s="72"/>
    </row>
    <row r="10" spans="2:30" x14ac:dyDescent="0.25">
      <c r="B10" s="56" t="s">
        <v>81</v>
      </c>
      <c r="C10" s="38" t="s">
        <v>66</v>
      </c>
      <c r="E10" s="56" t="s">
        <v>84</v>
      </c>
      <c r="F10" s="41">
        <f>VLOOKUP(CONCATENATE($B$7,"1"),data,15,FALSE)</f>
        <v>19</v>
      </c>
      <c r="G10" s="9" t="e">
        <f>VLOOKUP(CONCATENATE($C$11,$I12,"Average Per Premise","50% Cycling"),data,17,FALSE)</f>
        <v>#N/A</v>
      </c>
      <c r="I10" s="76"/>
      <c r="J10" s="73"/>
      <c r="K10" s="73"/>
      <c r="L10" s="73"/>
      <c r="M10" s="73"/>
      <c r="N10" s="73"/>
      <c r="O10" s="73"/>
      <c r="P10" s="73"/>
      <c r="Q10" s="73"/>
      <c r="R10" s="73"/>
      <c r="S10" s="74"/>
      <c r="U10" s="42" t="s">
        <v>88</v>
      </c>
      <c r="V10" s="42" t="s">
        <v>89</v>
      </c>
      <c r="W10" s="42" t="s">
        <v>90</v>
      </c>
      <c r="X10" s="42" t="s">
        <v>90</v>
      </c>
      <c r="Y10" s="42" t="s">
        <v>91</v>
      </c>
      <c r="Z10" s="42" t="s">
        <v>95</v>
      </c>
    </row>
    <row r="11" spans="2:30" x14ac:dyDescent="0.25">
      <c r="B11" s="56" t="s">
        <v>80</v>
      </c>
      <c r="C11" s="38">
        <v>41849</v>
      </c>
      <c r="E11" s="56" t="s">
        <v>85</v>
      </c>
      <c r="F11" s="41">
        <f>N36</f>
        <v>78.351637000000011</v>
      </c>
      <c r="I11" s="77"/>
      <c r="J11" s="58" t="str">
        <f>IF($C$10="Aggregate", "MW", "kW")</f>
        <v>kW</v>
      </c>
      <c r="K11" s="58" t="str">
        <f>IF($C$10="Aggregate", "MW", "kW")</f>
        <v>kW</v>
      </c>
      <c r="L11" s="58" t="str">
        <f>IF($C$10="Aggregate", "MW", "kW")</f>
        <v>kW</v>
      </c>
      <c r="M11" s="58" t="s">
        <v>6</v>
      </c>
      <c r="N11" s="58" t="s">
        <v>76</v>
      </c>
      <c r="O11" s="58" t="s">
        <v>7</v>
      </c>
      <c r="P11" s="58" t="s">
        <v>8</v>
      </c>
      <c r="Q11" s="58" t="s">
        <v>9</v>
      </c>
      <c r="R11" s="58" t="s">
        <v>10</v>
      </c>
      <c r="S11" s="59" t="s">
        <v>11</v>
      </c>
      <c r="U11" s="43"/>
      <c r="V11" s="43"/>
      <c r="W11" s="43"/>
      <c r="X11" s="43"/>
      <c r="Y11" s="43"/>
      <c r="Z11" s="43"/>
    </row>
    <row r="12" spans="2:30" x14ac:dyDescent="0.25">
      <c r="B12" s="56" t="s">
        <v>72</v>
      </c>
      <c r="C12" s="39" t="s">
        <v>24</v>
      </c>
      <c r="E12" s="68" t="str">
        <f>CONCATENATE("Average Load Reduction Across Event Window  for Average Customer (",IF($C$10="Aggregate", "MW", "kW"),")")</f>
        <v>Average Load Reduction Across Event Window  for Average Customer (kW)</v>
      </c>
      <c r="F12" s="69">
        <f>L36</f>
        <v>4.1133824999999957E-2</v>
      </c>
      <c r="I12" s="10">
        <v>1</v>
      </c>
      <c r="J12" s="11">
        <f t="shared" ref="J12:K35" si="0">VLOOKUP(CONCATENATE($B$7,$I12),data,J$7,FALSE)</f>
        <v>1.3873340000000001</v>
      </c>
      <c r="K12" s="11">
        <f>VLOOKUP(CONCATENATE($B$7,$I12),data,K$7,FALSE)</f>
        <v>1.3207523000000001</v>
      </c>
      <c r="L12" s="11">
        <f>J12-K12</f>
        <v>6.6581699999999966E-2</v>
      </c>
      <c r="M12" s="20">
        <f>L12/J12</f>
        <v>4.7992552622511925E-2</v>
      </c>
      <c r="N12" s="19">
        <f t="shared" ref="N12:S21" si="1">VLOOKUP(CONCATENATE($B$7,$I12),data,N$7,FALSE)</f>
        <v>70.885338000000004</v>
      </c>
      <c r="O12" s="11">
        <f t="shared" si="1"/>
        <v>-0.1427891</v>
      </c>
      <c r="P12" s="11">
        <f t="shared" si="1"/>
        <v>-1.9091299999999999E-2</v>
      </c>
      <c r="Q12" s="11">
        <f t="shared" si="1"/>
        <v>6.6581500000000002E-2</v>
      </c>
      <c r="R12" s="11">
        <f t="shared" si="1"/>
        <v>0.15225420000000001</v>
      </c>
      <c r="S12" s="11">
        <f t="shared" si="1"/>
        <v>0.27595199999999998</v>
      </c>
      <c r="U12" s="44" t="str">
        <f>IF(AND($I12&gt;=$F$9,$I12&lt;=$F$10),J12,"")</f>
        <v/>
      </c>
      <c r="V12" s="44" t="str">
        <f t="shared" ref="V12:Y35" si="2">IF(AND($I12&gt;=$F$9,$I12&lt;=$F$10),K12,"")</f>
        <v/>
      </c>
      <c r="W12" s="44" t="str">
        <f t="shared" si="2"/>
        <v/>
      </c>
      <c r="X12" s="44" t="str">
        <f t="shared" si="2"/>
        <v/>
      </c>
      <c r="Y12" s="44" t="str">
        <f t="shared" si="2"/>
        <v/>
      </c>
      <c r="Z12" s="44">
        <f>MAX(0,N12-70)</f>
        <v>0.8853380000000044</v>
      </c>
      <c r="AB12" s="48"/>
      <c r="AC12" s="49"/>
      <c r="AD12" s="49"/>
    </row>
    <row r="13" spans="2:30" x14ac:dyDescent="0.25">
      <c r="B13" s="57" t="s">
        <v>22</v>
      </c>
      <c r="C13" s="40" t="s">
        <v>27</v>
      </c>
      <c r="E13" s="68"/>
      <c r="F13" s="70"/>
      <c r="G13" s="12"/>
      <c r="I13" s="10">
        <v>2</v>
      </c>
      <c r="J13" s="11">
        <f t="shared" si="0"/>
        <v>1.3205659999999999</v>
      </c>
      <c r="K13" s="11">
        <f t="shared" si="0"/>
        <v>1.2275655000000001</v>
      </c>
      <c r="L13" s="11">
        <f t="shared" ref="L13:L35" si="3">J13-K13</f>
        <v>9.3000499999999819E-2</v>
      </c>
      <c r="M13" s="20">
        <f t="shared" ref="M13:M35" si="4">L13/J13</f>
        <v>7.0424726973131083E-2</v>
      </c>
      <c r="N13" s="19">
        <f t="shared" si="1"/>
        <v>70.560164999999998</v>
      </c>
      <c r="O13" s="11">
        <f t="shared" si="1"/>
        <v>-0.10337780000000001</v>
      </c>
      <c r="P13" s="11">
        <f t="shared" si="1"/>
        <v>1.2644000000000001E-2</v>
      </c>
      <c r="Q13" s="11">
        <f t="shared" si="1"/>
        <v>9.3000299999999994E-2</v>
      </c>
      <c r="R13" s="11">
        <f t="shared" si="1"/>
        <v>0.1733567</v>
      </c>
      <c r="S13" s="11">
        <f t="shared" si="1"/>
        <v>0.28937849999999998</v>
      </c>
      <c r="U13" s="44" t="str">
        <f t="shared" ref="U13:U35" si="5">IF(AND($I13&gt;=$F$9,$I13&lt;=$F$10),J13,"")</f>
        <v/>
      </c>
      <c r="V13" s="44" t="str">
        <f t="shared" si="2"/>
        <v/>
      </c>
      <c r="W13" s="44" t="str">
        <f t="shared" si="2"/>
        <v/>
      </c>
      <c r="X13" s="44" t="str">
        <f t="shared" si="2"/>
        <v/>
      </c>
      <c r="Y13" s="44" t="str">
        <f t="shared" si="2"/>
        <v/>
      </c>
      <c r="Z13" s="44">
        <f t="shared" ref="Z13:Z35" si="6">MAX(0,N13-70)</f>
        <v>0.5601649999999978</v>
      </c>
      <c r="AB13" s="48"/>
      <c r="AC13" s="49"/>
      <c r="AD13" s="49"/>
    </row>
    <row r="14" spans="2:30" x14ac:dyDescent="0.25">
      <c r="E14" s="56" t="s">
        <v>5</v>
      </c>
      <c r="F14" s="46">
        <f>M36</f>
        <v>1.4709358679398021E-2</v>
      </c>
      <c r="I14" s="10">
        <v>3</v>
      </c>
      <c r="J14" s="11">
        <f t="shared" si="0"/>
        <v>1.279955</v>
      </c>
      <c r="K14" s="11">
        <f t="shared" si="0"/>
        <v>1.1840406000000001</v>
      </c>
      <c r="L14" s="11">
        <f t="shared" si="3"/>
        <v>9.5914399999999844E-2</v>
      </c>
      <c r="M14" s="20">
        <f t="shared" si="4"/>
        <v>7.4935759460293405E-2</v>
      </c>
      <c r="N14" s="19">
        <f t="shared" si="1"/>
        <v>69.877135999999993</v>
      </c>
      <c r="O14" s="11">
        <f t="shared" si="1"/>
        <v>-9.672E-2</v>
      </c>
      <c r="P14" s="11">
        <f t="shared" si="1"/>
        <v>1.7090000000000001E-2</v>
      </c>
      <c r="Q14" s="11">
        <f t="shared" si="1"/>
        <v>9.59145E-2</v>
      </c>
      <c r="R14" s="11">
        <f t="shared" si="1"/>
        <v>0.1747389</v>
      </c>
      <c r="S14" s="11">
        <f t="shared" si="1"/>
        <v>0.2885489</v>
      </c>
      <c r="U14" s="44" t="str">
        <f t="shared" si="5"/>
        <v/>
      </c>
      <c r="V14" s="44" t="str">
        <f t="shared" si="2"/>
        <v/>
      </c>
      <c r="W14" s="44" t="str">
        <f t="shared" si="2"/>
        <v/>
      </c>
      <c r="X14" s="44" t="str">
        <f t="shared" si="2"/>
        <v/>
      </c>
      <c r="Y14" s="44" t="str">
        <f t="shared" si="2"/>
        <v/>
      </c>
      <c r="Z14" s="44">
        <f t="shared" si="6"/>
        <v>0</v>
      </c>
      <c r="AB14" s="48"/>
      <c r="AC14" s="49"/>
      <c r="AD14" s="49"/>
    </row>
    <row r="15" spans="2:30" x14ac:dyDescent="0.25">
      <c r="B15" s="13"/>
      <c r="E15" s="56" t="s">
        <v>92</v>
      </c>
      <c r="F15" s="47">
        <f>IF(TEXT(C11,"mmm")="May",F16,F16-VLOOKUP(CONCATENATE($B$7,"1"),data,7,FALSE))</f>
        <v>3951</v>
      </c>
      <c r="I15" s="10">
        <v>4</v>
      </c>
      <c r="J15" s="11">
        <f t="shared" si="0"/>
        <v>1.2518450000000001</v>
      </c>
      <c r="K15" s="11">
        <f t="shared" si="0"/>
        <v>1.1384262999999999</v>
      </c>
      <c r="L15" s="11">
        <f t="shared" si="3"/>
        <v>0.11341870000000021</v>
      </c>
      <c r="M15" s="20">
        <f t="shared" si="4"/>
        <v>9.0601232580711025E-2</v>
      </c>
      <c r="N15" s="19">
        <f t="shared" si="1"/>
        <v>69.601532000000006</v>
      </c>
      <c r="O15" s="11">
        <f t="shared" si="1"/>
        <v>-7.4481000000000006E-2</v>
      </c>
      <c r="P15" s="11">
        <f t="shared" si="1"/>
        <v>3.6531500000000001E-2</v>
      </c>
      <c r="Q15" s="11">
        <f t="shared" si="1"/>
        <v>0.1134183</v>
      </c>
      <c r="R15" s="11">
        <f t="shared" si="1"/>
        <v>0.19030520000000001</v>
      </c>
      <c r="S15" s="11">
        <f t="shared" si="1"/>
        <v>0.30131760000000002</v>
      </c>
      <c r="U15" s="44" t="str">
        <f t="shared" si="5"/>
        <v/>
      </c>
      <c r="V15" s="44" t="str">
        <f t="shared" si="2"/>
        <v/>
      </c>
      <c r="W15" s="44" t="str">
        <f t="shared" si="2"/>
        <v/>
      </c>
      <c r="X15" s="44" t="str">
        <f t="shared" si="2"/>
        <v/>
      </c>
      <c r="Y15" s="44" t="str">
        <f t="shared" si="2"/>
        <v/>
      </c>
      <c r="Z15" s="44">
        <f t="shared" si="6"/>
        <v>0</v>
      </c>
      <c r="AB15" s="48"/>
      <c r="AC15" s="49"/>
      <c r="AD15" s="49"/>
    </row>
    <row r="16" spans="2:30" x14ac:dyDescent="0.25">
      <c r="E16" s="57" t="s">
        <v>93</v>
      </c>
      <c r="F16" s="47">
        <f>VLOOKUP(CONCATENATE($B$7,"1"),data,18,FALSE)</f>
        <v>4663</v>
      </c>
      <c r="I16" s="10">
        <v>5</v>
      </c>
      <c r="J16" s="11">
        <f t="shared" si="0"/>
        <v>1.280932</v>
      </c>
      <c r="K16" s="11">
        <f t="shared" si="0"/>
        <v>1.1858051999999999</v>
      </c>
      <c r="L16" s="11">
        <f t="shared" si="3"/>
        <v>9.5126800000000067E-2</v>
      </c>
      <c r="M16" s="20">
        <f t="shared" si="4"/>
        <v>7.4263739214884217E-2</v>
      </c>
      <c r="N16" s="19">
        <f t="shared" si="1"/>
        <v>68.817390000000003</v>
      </c>
      <c r="O16" s="11">
        <f t="shared" si="1"/>
        <v>-0.103493</v>
      </c>
      <c r="P16" s="11">
        <f t="shared" si="1"/>
        <v>1.38532E-2</v>
      </c>
      <c r="Q16" s="11">
        <f t="shared" si="1"/>
        <v>9.5126799999999997E-2</v>
      </c>
      <c r="R16" s="11">
        <f t="shared" si="1"/>
        <v>0.17640040000000001</v>
      </c>
      <c r="S16" s="11">
        <f t="shared" si="1"/>
        <v>0.29374650000000002</v>
      </c>
      <c r="U16" s="44" t="str">
        <f t="shared" si="5"/>
        <v/>
      </c>
      <c r="V16" s="44" t="str">
        <f t="shared" si="2"/>
        <v/>
      </c>
      <c r="W16" s="44" t="str">
        <f t="shared" si="2"/>
        <v/>
      </c>
      <c r="X16" s="44" t="str">
        <f t="shared" si="2"/>
        <v/>
      </c>
      <c r="Y16" s="44" t="str">
        <f t="shared" si="2"/>
        <v/>
      </c>
      <c r="Z16" s="44">
        <f t="shared" si="6"/>
        <v>0</v>
      </c>
      <c r="AB16" s="48"/>
      <c r="AC16" s="49"/>
      <c r="AD16" s="49"/>
    </row>
    <row r="17" spans="9:30" x14ac:dyDescent="0.25">
      <c r="I17" s="10">
        <v>6</v>
      </c>
      <c r="J17" s="11">
        <f t="shared" si="0"/>
        <v>1.427713</v>
      </c>
      <c r="K17" s="11">
        <f t="shared" si="0"/>
        <v>1.2404177000000001</v>
      </c>
      <c r="L17" s="11">
        <f t="shared" si="3"/>
        <v>0.18729529999999994</v>
      </c>
      <c r="M17" s="20">
        <f t="shared" si="4"/>
        <v>0.13118553939061978</v>
      </c>
      <c r="N17" s="19">
        <f t="shared" si="1"/>
        <v>70.941924999999998</v>
      </c>
      <c r="O17" s="11">
        <f t="shared" si="1"/>
        <v>-3.1383800000000003E-2</v>
      </c>
      <c r="P17" s="11">
        <f t="shared" si="1"/>
        <v>9.7813300000000006E-2</v>
      </c>
      <c r="Q17" s="11">
        <f t="shared" si="1"/>
        <v>0.18729489999999999</v>
      </c>
      <c r="R17" s="11">
        <f t="shared" si="1"/>
        <v>0.27677649999999998</v>
      </c>
      <c r="S17" s="11">
        <f t="shared" si="1"/>
        <v>0.40597359999999999</v>
      </c>
      <c r="U17" s="44" t="str">
        <f t="shared" si="5"/>
        <v/>
      </c>
      <c r="V17" s="44" t="str">
        <f t="shared" si="2"/>
        <v/>
      </c>
      <c r="W17" s="44" t="str">
        <f t="shared" si="2"/>
        <v/>
      </c>
      <c r="X17" s="44" t="str">
        <f t="shared" si="2"/>
        <v/>
      </c>
      <c r="Y17" s="44" t="str">
        <f t="shared" si="2"/>
        <v/>
      </c>
      <c r="Z17" s="44">
        <f t="shared" si="6"/>
        <v>0.94192499999999768</v>
      </c>
      <c r="AB17" s="48"/>
      <c r="AC17" s="49"/>
      <c r="AD17" s="49"/>
    </row>
    <row r="18" spans="9:30" x14ac:dyDescent="0.25">
      <c r="I18" s="10">
        <v>7</v>
      </c>
      <c r="J18" s="11">
        <f t="shared" si="0"/>
        <v>1.647205</v>
      </c>
      <c r="K18" s="11">
        <f t="shared" si="0"/>
        <v>1.3485510999999999</v>
      </c>
      <c r="L18" s="11">
        <f t="shared" si="3"/>
        <v>0.29865390000000014</v>
      </c>
      <c r="M18" s="20">
        <f t="shared" si="4"/>
        <v>0.18130949092553758</v>
      </c>
      <c r="N18" s="19">
        <f t="shared" si="1"/>
        <v>74.526000999999994</v>
      </c>
      <c r="O18" s="11">
        <f t="shared" si="1"/>
        <v>5.9868400000000002E-2</v>
      </c>
      <c r="P18" s="11">
        <f t="shared" si="1"/>
        <v>0.20094490000000001</v>
      </c>
      <c r="Q18" s="11">
        <f t="shared" si="1"/>
        <v>0.29865409999999998</v>
      </c>
      <c r="R18" s="11">
        <f t="shared" si="1"/>
        <v>0.39636329999999997</v>
      </c>
      <c r="S18" s="11">
        <f t="shared" si="1"/>
        <v>0.53743989999999997</v>
      </c>
      <c r="U18" s="44" t="str">
        <f t="shared" si="5"/>
        <v/>
      </c>
      <c r="V18" s="44" t="str">
        <f t="shared" si="2"/>
        <v/>
      </c>
      <c r="W18" s="44" t="str">
        <f t="shared" si="2"/>
        <v/>
      </c>
      <c r="X18" s="44" t="str">
        <f t="shared" si="2"/>
        <v/>
      </c>
      <c r="Y18" s="44" t="str">
        <f t="shared" si="2"/>
        <v/>
      </c>
      <c r="Z18" s="44">
        <f t="shared" si="6"/>
        <v>4.5260009999999937</v>
      </c>
      <c r="AB18" s="48"/>
      <c r="AC18" s="49"/>
      <c r="AD18" s="49"/>
    </row>
    <row r="19" spans="9:30" x14ac:dyDescent="0.25">
      <c r="I19" s="10">
        <v>8</v>
      </c>
      <c r="J19" s="11">
        <f t="shared" si="0"/>
        <v>2.0510290000000002</v>
      </c>
      <c r="K19" s="11">
        <f t="shared" si="0"/>
        <v>1.9131293</v>
      </c>
      <c r="L19" s="11">
        <f t="shared" si="3"/>
        <v>0.13789970000000018</v>
      </c>
      <c r="M19" s="20">
        <f t="shared" si="4"/>
        <v>6.723439795341761E-2</v>
      </c>
      <c r="N19" s="19">
        <f t="shared" si="1"/>
        <v>78.505943000000002</v>
      </c>
      <c r="O19" s="11">
        <f t="shared" si="1"/>
        <v>-0.17278399999999999</v>
      </c>
      <c r="P19" s="11">
        <f t="shared" si="1"/>
        <v>1.07706E-2</v>
      </c>
      <c r="Q19" s="11">
        <f t="shared" si="1"/>
        <v>0.13789989999999999</v>
      </c>
      <c r="R19" s="11">
        <f t="shared" si="1"/>
        <v>0.26502920000000002</v>
      </c>
      <c r="S19" s="11">
        <f t="shared" si="1"/>
        <v>0.44858379999999998</v>
      </c>
      <c r="U19" s="44" t="str">
        <f t="shared" si="5"/>
        <v/>
      </c>
      <c r="V19" s="44" t="str">
        <f t="shared" si="2"/>
        <v/>
      </c>
      <c r="W19" s="44" t="str">
        <f t="shared" si="2"/>
        <v/>
      </c>
      <c r="X19" s="44" t="str">
        <f t="shared" si="2"/>
        <v/>
      </c>
      <c r="Y19" s="44" t="str">
        <f t="shared" si="2"/>
        <v/>
      </c>
      <c r="Z19" s="44">
        <f t="shared" si="6"/>
        <v>8.505943000000002</v>
      </c>
      <c r="AB19" s="48"/>
      <c r="AC19" s="49"/>
      <c r="AD19" s="49"/>
    </row>
    <row r="20" spans="9:30" x14ac:dyDescent="0.25">
      <c r="I20" s="10">
        <v>9</v>
      </c>
      <c r="J20" s="11">
        <f t="shared" si="0"/>
        <v>2.546465</v>
      </c>
      <c r="K20" s="11">
        <f t="shared" si="0"/>
        <v>2.5172924000000001</v>
      </c>
      <c r="L20" s="11">
        <f t="shared" si="3"/>
        <v>2.9172599999999882E-2</v>
      </c>
      <c r="M20" s="20">
        <f t="shared" si="4"/>
        <v>1.1456116616564486E-2</v>
      </c>
      <c r="N20" s="19">
        <f t="shared" si="1"/>
        <v>80.945953000000003</v>
      </c>
      <c r="O20" s="11">
        <f t="shared" si="1"/>
        <v>-0.32657950000000002</v>
      </c>
      <c r="P20" s="11">
        <f t="shared" si="1"/>
        <v>-0.1163984</v>
      </c>
      <c r="Q20" s="11">
        <f t="shared" si="1"/>
        <v>2.9172300000000002E-2</v>
      </c>
      <c r="R20" s="11">
        <f t="shared" si="1"/>
        <v>0.17474300000000001</v>
      </c>
      <c r="S20" s="11">
        <f t="shared" si="1"/>
        <v>0.38492409999999999</v>
      </c>
      <c r="U20" s="44" t="str">
        <f t="shared" si="5"/>
        <v/>
      </c>
      <c r="V20" s="44" t="str">
        <f t="shared" si="2"/>
        <v/>
      </c>
      <c r="W20" s="44" t="str">
        <f t="shared" si="2"/>
        <v/>
      </c>
      <c r="X20" s="44" t="str">
        <f t="shared" si="2"/>
        <v/>
      </c>
      <c r="Y20" s="44" t="str">
        <f t="shared" si="2"/>
        <v/>
      </c>
      <c r="Z20" s="44">
        <f t="shared" si="6"/>
        <v>10.945953000000003</v>
      </c>
    </row>
    <row r="21" spans="9:30" x14ac:dyDescent="0.25">
      <c r="I21" s="10">
        <v>10</v>
      </c>
      <c r="J21" s="11">
        <f t="shared" si="0"/>
        <v>3.0200719999999999</v>
      </c>
      <c r="K21" s="11">
        <f t="shared" si="0"/>
        <v>3.0778097999999998</v>
      </c>
      <c r="L21" s="11">
        <f t="shared" si="3"/>
        <v>-5.773779999999995E-2</v>
      </c>
      <c r="M21" s="20">
        <f t="shared" si="4"/>
        <v>-1.9118021027313241E-2</v>
      </c>
      <c r="N21" s="19">
        <f t="shared" si="1"/>
        <v>83.327133000000003</v>
      </c>
      <c r="O21" s="11">
        <f t="shared" si="1"/>
        <v>-0.43574259999999998</v>
      </c>
      <c r="P21" s="11">
        <f t="shared" si="1"/>
        <v>-0.2124144</v>
      </c>
      <c r="Q21" s="11">
        <f t="shared" si="1"/>
        <v>-5.7737999999999998E-2</v>
      </c>
      <c r="R21" s="11">
        <f t="shared" si="1"/>
        <v>9.6938399999999994E-2</v>
      </c>
      <c r="S21" s="11">
        <f t="shared" si="1"/>
        <v>0.32026650000000001</v>
      </c>
      <c r="U21" s="44" t="str">
        <f t="shared" si="5"/>
        <v/>
      </c>
      <c r="V21" s="44" t="str">
        <f t="shared" si="2"/>
        <v/>
      </c>
      <c r="W21" s="44" t="str">
        <f t="shared" si="2"/>
        <v/>
      </c>
      <c r="X21" s="44" t="str">
        <f t="shared" si="2"/>
        <v/>
      </c>
      <c r="Y21" s="44" t="str">
        <f t="shared" si="2"/>
        <v/>
      </c>
      <c r="Z21" s="44">
        <f t="shared" si="6"/>
        <v>13.327133000000003</v>
      </c>
    </row>
    <row r="22" spans="9:30" x14ac:dyDescent="0.25">
      <c r="I22" s="10">
        <v>11</v>
      </c>
      <c r="J22" s="11">
        <f t="shared" si="0"/>
        <v>3.3945989999999999</v>
      </c>
      <c r="K22" s="11">
        <f t="shared" si="0"/>
        <v>3.4647001999999998</v>
      </c>
      <c r="L22" s="11">
        <f t="shared" si="3"/>
        <v>-7.0101199999999864E-2</v>
      </c>
      <c r="M22" s="20">
        <f t="shared" si="4"/>
        <v>-2.0650804410182137E-2</v>
      </c>
      <c r="N22" s="19">
        <f t="shared" ref="N22:S35" si="7">VLOOKUP(CONCATENATE($B$7,$I22),data,N$7,FALSE)</f>
        <v>85.495041000000001</v>
      </c>
      <c r="O22" s="11">
        <f t="shared" si="7"/>
        <v>-0.4708118</v>
      </c>
      <c r="P22" s="11">
        <f t="shared" si="7"/>
        <v>-0.23406869999999999</v>
      </c>
      <c r="Q22" s="11">
        <f t="shared" si="7"/>
        <v>-7.0101200000000002E-2</v>
      </c>
      <c r="R22" s="11">
        <f t="shared" si="7"/>
        <v>9.38663E-2</v>
      </c>
      <c r="S22" s="11">
        <f t="shared" si="7"/>
        <v>0.3306094</v>
      </c>
      <c r="U22" s="44" t="str">
        <f t="shared" si="5"/>
        <v/>
      </c>
      <c r="V22" s="44" t="str">
        <f t="shared" si="2"/>
        <v/>
      </c>
      <c r="W22" s="44" t="str">
        <f t="shared" si="2"/>
        <v/>
      </c>
      <c r="X22" s="44" t="str">
        <f t="shared" si="2"/>
        <v/>
      </c>
      <c r="Y22" s="44" t="str">
        <f t="shared" si="2"/>
        <v/>
      </c>
      <c r="Z22" s="44">
        <f t="shared" si="6"/>
        <v>15.495041000000001</v>
      </c>
    </row>
    <row r="23" spans="9:30" x14ac:dyDescent="0.25">
      <c r="I23" s="10">
        <v>12</v>
      </c>
      <c r="J23" s="11">
        <f t="shared" si="0"/>
        <v>3.6289120000000001</v>
      </c>
      <c r="K23" s="11">
        <f t="shared" si="0"/>
        <v>3.6765108</v>
      </c>
      <c r="L23" s="11">
        <f t="shared" si="3"/>
        <v>-4.759879999999983E-2</v>
      </c>
      <c r="M23" s="20">
        <f t="shared" si="4"/>
        <v>-1.311654843104485E-2</v>
      </c>
      <c r="N23" s="19">
        <f t="shared" si="7"/>
        <v>85.627860999999996</v>
      </c>
      <c r="O23" s="11">
        <f t="shared" si="7"/>
        <v>-0.45772289999999999</v>
      </c>
      <c r="P23" s="11">
        <f t="shared" si="7"/>
        <v>-0.21541830000000001</v>
      </c>
      <c r="Q23" s="11">
        <f t="shared" si="7"/>
        <v>-4.7598799999999997E-2</v>
      </c>
      <c r="R23" s="11">
        <f t="shared" si="7"/>
        <v>0.1202206</v>
      </c>
      <c r="S23" s="11">
        <f t="shared" si="7"/>
        <v>0.36252529999999999</v>
      </c>
      <c r="U23" s="44" t="str">
        <f t="shared" si="5"/>
        <v/>
      </c>
      <c r="V23" s="44" t="str">
        <f t="shared" si="2"/>
        <v/>
      </c>
      <c r="W23" s="44" t="str">
        <f t="shared" si="2"/>
        <v/>
      </c>
      <c r="X23" s="44" t="str">
        <f t="shared" si="2"/>
        <v/>
      </c>
      <c r="Y23" s="44" t="str">
        <f t="shared" si="2"/>
        <v/>
      </c>
      <c r="Z23" s="44">
        <f t="shared" si="6"/>
        <v>15.627860999999996</v>
      </c>
    </row>
    <row r="24" spans="9:30" x14ac:dyDescent="0.25">
      <c r="I24" s="10">
        <v>13</v>
      </c>
      <c r="J24" s="11">
        <f t="shared" si="0"/>
        <v>3.6936040000000001</v>
      </c>
      <c r="K24" s="11">
        <f t="shared" si="0"/>
        <v>3.6916874000000002</v>
      </c>
      <c r="L24" s="11">
        <f t="shared" si="3"/>
        <v>1.916599999999935E-3</v>
      </c>
      <c r="M24" s="20">
        <f t="shared" si="4"/>
        <v>5.1889699058153902E-4</v>
      </c>
      <c r="N24" s="19">
        <f t="shared" si="7"/>
        <v>87.646484000000001</v>
      </c>
      <c r="O24" s="11">
        <f t="shared" si="7"/>
        <v>-0.40094760000000002</v>
      </c>
      <c r="P24" s="11">
        <f t="shared" si="7"/>
        <v>-0.16293199999999999</v>
      </c>
      <c r="Q24" s="11">
        <f t="shared" si="7"/>
        <v>1.9168E-3</v>
      </c>
      <c r="R24" s="11">
        <f t="shared" si="7"/>
        <v>0.16676569999999999</v>
      </c>
      <c r="S24" s="11">
        <f t="shared" si="7"/>
        <v>0.40478130000000001</v>
      </c>
      <c r="U24" s="44" t="str">
        <f t="shared" si="5"/>
        <v/>
      </c>
      <c r="V24" s="44" t="str">
        <f t="shared" si="2"/>
        <v/>
      </c>
      <c r="W24" s="44" t="str">
        <f t="shared" si="2"/>
        <v/>
      </c>
      <c r="X24" s="44" t="str">
        <f t="shared" si="2"/>
        <v/>
      </c>
      <c r="Y24" s="44" t="str">
        <f t="shared" si="2"/>
        <v/>
      </c>
      <c r="Z24" s="44">
        <f t="shared" si="6"/>
        <v>17.646484000000001</v>
      </c>
    </row>
    <row r="25" spans="9:30" x14ac:dyDescent="0.25">
      <c r="I25" s="10">
        <v>14</v>
      </c>
      <c r="J25" s="11">
        <f t="shared" si="0"/>
        <v>3.7566570000000001</v>
      </c>
      <c r="K25" s="11">
        <f t="shared" si="0"/>
        <v>3.7224514000000002</v>
      </c>
      <c r="L25" s="11">
        <f t="shared" si="3"/>
        <v>3.4205599999999947E-2</v>
      </c>
      <c r="M25" s="20">
        <f t="shared" si="4"/>
        <v>9.1053295523120543E-3</v>
      </c>
      <c r="N25" s="19">
        <f t="shared" si="7"/>
        <v>87.115386999999998</v>
      </c>
      <c r="O25" s="11">
        <f t="shared" si="7"/>
        <v>-0.37423190000000001</v>
      </c>
      <c r="P25" s="11">
        <f t="shared" si="7"/>
        <v>-0.1329235</v>
      </c>
      <c r="Q25" s="11">
        <f t="shared" si="7"/>
        <v>3.4206E-2</v>
      </c>
      <c r="R25" s="11">
        <f t="shared" si="7"/>
        <v>0.2013354</v>
      </c>
      <c r="S25" s="11">
        <f t="shared" si="7"/>
        <v>0.44264379999999998</v>
      </c>
      <c r="U25" s="44" t="str">
        <f t="shared" si="5"/>
        <v/>
      </c>
      <c r="V25" s="44" t="str">
        <f t="shared" si="2"/>
        <v/>
      </c>
      <c r="W25" s="44" t="str">
        <f t="shared" si="2"/>
        <v/>
      </c>
      <c r="X25" s="44" t="str">
        <f t="shared" si="2"/>
        <v/>
      </c>
      <c r="Y25" s="44" t="str">
        <f t="shared" si="2"/>
        <v/>
      </c>
      <c r="Z25" s="44">
        <f t="shared" si="6"/>
        <v>17.115386999999998</v>
      </c>
    </row>
    <row r="26" spans="9:30" x14ac:dyDescent="0.25">
      <c r="I26" s="10">
        <v>15</v>
      </c>
      <c r="J26" s="11">
        <f t="shared" si="0"/>
        <v>3.7290640000000002</v>
      </c>
      <c r="K26" s="11">
        <f t="shared" si="0"/>
        <v>3.7290641</v>
      </c>
      <c r="L26" s="11">
        <f t="shared" si="3"/>
        <v>-9.9999999836342113E-8</v>
      </c>
      <c r="M26" s="20">
        <f t="shared" si="4"/>
        <v>-2.6816380688650586E-8</v>
      </c>
      <c r="N26" s="19">
        <f t="shared" si="7"/>
        <v>84.671463000000003</v>
      </c>
      <c r="O26" s="11">
        <f t="shared" si="7"/>
        <v>-0.39616829999999997</v>
      </c>
      <c r="P26" s="11">
        <f t="shared" si="7"/>
        <v>-0.1621089</v>
      </c>
      <c r="Q26" s="11">
        <f t="shared" si="7"/>
        <v>-1.6E-7</v>
      </c>
      <c r="R26" s="11">
        <f t="shared" si="7"/>
        <v>0.16210859999999999</v>
      </c>
      <c r="S26" s="11">
        <f t="shared" si="7"/>
        <v>0.39616800000000002</v>
      </c>
      <c r="U26" s="44" t="str">
        <f t="shared" si="5"/>
        <v/>
      </c>
      <c r="V26" s="44" t="str">
        <f t="shared" si="2"/>
        <v/>
      </c>
      <c r="W26" s="44" t="str">
        <f t="shared" si="2"/>
        <v/>
      </c>
      <c r="X26" s="44" t="str">
        <f t="shared" si="2"/>
        <v/>
      </c>
      <c r="Y26" s="44" t="str">
        <f t="shared" si="2"/>
        <v/>
      </c>
      <c r="Z26" s="44">
        <f t="shared" si="6"/>
        <v>14.671463000000003</v>
      </c>
    </row>
    <row r="27" spans="9:30" x14ac:dyDescent="0.25">
      <c r="I27" s="10">
        <v>16</v>
      </c>
      <c r="J27" s="11">
        <f t="shared" si="0"/>
        <v>3.4917479999999999</v>
      </c>
      <c r="K27" s="11">
        <f t="shared" si="0"/>
        <v>3.4483918</v>
      </c>
      <c r="L27" s="11">
        <f t="shared" si="3"/>
        <v>4.3356199999999845E-2</v>
      </c>
      <c r="M27" s="20">
        <f t="shared" si="4"/>
        <v>1.2416760888815529E-2</v>
      </c>
      <c r="N27" s="19">
        <f t="shared" si="7"/>
        <v>81.610054000000005</v>
      </c>
      <c r="O27" s="11">
        <f t="shared" si="7"/>
        <v>-0.3205578</v>
      </c>
      <c r="P27" s="11">
        <f t="shared" si="7"/>
        <v>-0.10555440000000001</v>
      </c>
      <c r="Q27" s="11">
        <f t="shared" si="7"/>
        <v>4.33563E-2</v>
      </c>
      <c r="R27" s="11">
        <f t="shared" si="7"/>
        <v>0.19226699999999999</v>
      </c>
      <c r="S27" s="11">
        <f t="shared" si="7"/>
        <v>0.40727039999999998</v>
      </c>
      <c r="U27" s="44">
        <f t="shared" si="5"/>
        <v>3.4917479999999999</v>
      </c>
      <c r="V27" s="44">
        <f t="shared" si="2"/>
        <v>3.4483918</v>
      </c>
      <c r="W27" s="44">
        <f t="shared" si="2"/>
        <v>4.3356199999999845E-2</v>
      </c>
      <c r="X27" s="44">
        <f t="shared" si="2"/>
        <v>1.2416760888815529E-2</v>
      </c>
      <c r="Y27" s="44">
        <f t="shared" si="2"/>
        <v>81.610054000000005</v>
      </c>
      <c r="Z27" s="44">
        <f t="shared" si="6"/>
        <v>11.610054000000005</v>
      </c>
    </row>
    <row r="28" spans="9:30" x14ac:dyDescent="0.25">
      <c r="I28" s="10">
        <v>17</v>
      </c>
      <c r="J28" s="11">
        <f t="shared" si="0"/>
        <v>3.2473700000000001</v>
      </c>
      <c r="K28" s="11">
        <f t="shared" si="0"/>
        <v>3.2515923999999998</v>
      </c>
      <c r="L28" s="11">
        <f t="shared" si="3"/>
        <v>-4.2223999999997375E-3</v>
      </c>
      <c r="M28" s="20">
        <f t="shared" si="4"/>
        <v>-1.30025220409123E-3</v>
      </c>
      <c r="N28" s="19">
        <f t="shared" si="7"/>
        <v>79.474297000000007</v>
      </c>
      <c r="O28" s="11">
        <f t="shared" si="7"/>
        <v>-0.35207860000000002</v>
      </c>
      <c r="P28" s="11">
        <f t="shared" si="7"/>
        <v>-0.14656259999999999</v>
      </c>
      <c r="Q28" s="11">
        <f t="shared" si="7"/>
        <v>-4.2228999999999999E-3</v>
      </c>
      <c r="R28" s="11">
        <f t="shared" si="7"/>
        <v>0.13811689999999999</v>
      </c>
      <c r="S28" s="11">
        <f t="shared" si="7"/>
        <v>0.34363290000000002</v>
      </c>
      <c r="U28" s="44">
        <f t="shared" si="5"/>
        <v>3.2473700000000001</v>
      </c>
      <c r="V28" s="44">
        <f>IF(AND($I28&gt;=$F$9,$I28&lt;=$F$10),K28,"")</f>
        <v>3.2515923999999998</v>
      </c>
      <c r="W28" s="44">
        <f>IF(AND($I28&gt;=$F$9,$I28&lt;=$F$10),L28,"")</f>
        <v>-4.2223999999997375E-3</v>
      </c>
      <c r="X28" s="44">
        <f>IF(AND($I28&gt;=$F$9,$I28&lt;=$F$10),M28,"")</f>
        <v>-1.30025220409123E-3</v>
      </c>
      <c r="Y28" s="44">
        <f>IF(AND($I28&gt;=$F$9,$I28&lt;=$F$10),N28,"")</f>
        <v>79.474297000000007</v>
      </c>
      <c r="Z28" s="44">
        <f t="shared" si="6"/>
        <v>9.4742970000000071</v>
      </c>
    </row>
    <row r="29" spans="9:30" x14ac:dyDescent="0.25">
      <c r="I29" s="10">
        <v>18</v>
      </c>
      <c r="J29" s="11">
        <f t="shared" si="0"/>
        <v>2.8646609999999999</v>
      </c>
      <c r="K29" s="11">
        <f t="shared" si="0"/>
        <v>2.8377355999999998</v>
      </c>
      <c r="L29" s="11">
        <f t="shared" si="3"/>
        <v>2.6925400000000099E-2</v>
      </c>
      <c r="M29" s="20">
        <f t="shared" si="4"/>
        <v>9.3991575268417803E-3</v>
      </c>
      <c r="N29" s="19">
        <f t="shared" si="7"/>
        <v>77.299751000000001</v>
      </c>
      <c r="O29" s="11">
        <f t="shared" si="7"/>
        <v>-0.30061549999999998</v>
      </c>
      <c r="P29" s="11">
        <f t="shared" si="7"/>
        <v>-0.107102</v>
      </c>
      <c r="Q29" s="11">
        <f t="shared" si="7"/>
        <v>2.6924900000000002E-2</v>
      </c>
      <c r="R29" s="11">
        <f t="shared" si="7"/>
        <v>0.1609517</v>
      </c>
      <c r="S29" s="11">
        <f t="shared" si="7"/>
        <v>0.35446519999999998</v>
      </c>
      <c r="U29" s="44">
        <f t="shared" si="5"/>
        <v>2.8646609999999999</v>
      </c>
      <c r="V29" s="44">
        <f t="shared" si="2"/>
        <v>2.8377355999999998</v>
      </c>
      <c r="W29" s="44">
        <f t="shared" si="2"/>
        <v>2.6925400000000099E-2</v>
      </c>
      <c r="X29" s="44">
        <f t="shared" si="2"/>
        <v>9.3991575268417803E-3</v>
      </c>
      <c r="Y29" s="44">
        <f t="shared" si="2"/>
        <v>77.299751000000001</v>
      </c>
      <c r="Z29" s="44">
        <f t="shared" si="6"/>
        <v>7.2997510000000005</v>
      </c>
    </row>
    <row r="30" spans="9:30" x14ac:dyDescent="0.25">
      <c r="I30" s="10">
        <v>19</v>
      </c>
      <c r="J30" s="11">
        <f t="shared" si="0"/>
        <v>2.5697169999999998</v>
      </c>
      <c r="K30" s="11">
        <f t="shared" si="0"/>
        <v>2.4712409000000002</v>
      </c>
      <c r="L30" s="11">
        <f t="shared" si="3"/>
        <v>9.8476099999999622E-2</v>
      </c>
      <c r="M30" s="20">
        <f t="shared" si="4"/>
        <v>3.8321768506026005E-2</v>
      </c>
      <c r="N30" s="19">
        <f t="shared" si="7"/>
        <v>75.022446000000002</v>
      </c>
      <c r="O30" s="11">
        <f t="shared" si="7"/>
        <v>-0.212951</v>
      </c>
      <c r="P30" s="11">
        <f t="shared" si="7"/>
        <v>-2.8957299999999998E-2</v>
      </c>
      <c r="Q30" s="11">
        <f t="shared" si="7"/>
        <v>9.8476300000000003E-2</v>
      </c>
      <c r="R30" s="11">
        <f t="shared" si="7"/>
        <v>0.22590979999999999</v>
      </c>
      <c r="S30" s="11">
        <f t="shared" si="7"/>
        <v>0.40990359999999998</v>
      </c>
      <c r="U30" s="44">
        <f t="shared" si="5"/>
        <v>2.5697169999999998</v>
      </c>
      <c r="V30" s="44">
        <f t="shared" si="2"/>
        <v>2.4712409000000002</v>
      </c>
      <c r="W30" s="44">
        <f t="shared" si="2"/>
        <v>9.8476099999999622E-2</v>
      </c>
      <c r="X30" s="44">
        <f t="shared" si="2"/>
        <v>3.8321768506026005E-2</v>
      </c>
      <c r="Y30" s="44">
        <f t="shared" si="2"/>
        <v>75.022446000000002</v>
      </c>
      <c r="Z30" s="44">
        <f t="shared" si="6"/>
        <v>5.0224460000000022</v>
      </c>
    </row>
    <row r="31" spans="9:30" x14ac:dyDescent="0.25">
      <c r="I31" s="10">
        <v>20</v>
      </c>
      <c r="J31" s="11">
        <f t="shared" si="0"/>
        <v>2.4652280000000002</v>
      </c>
      <c r="K31" s="11">
        <f t="shared" si="0"/>
        <v>2.3782225000000001</v>
      </c>
      <c r="L31" s="11">
        <f t="shared" si="3"/>
        <v>8.7005500000000069E-2</v>
      </c>
      <c r="M31" s="20">
        <f t="shared" si="4"/>
        <v>3.5293084453040476E-2</v>
      </c>
      <c r="N31" s="19">
        <f t="shared" si="7"/>
        <v>73.223952999999995</v>
      </c>
      <c r="O31" s="11">
        <f t="shared" si="7"/>
        <v>-0.22757910000000001</v>
      </c>
      <c r="P31" s="11">
        <f t="shared" si="7"/>
        <v>-4.1719800000000001E-2</v>
      </c>
      <c r="Q31" s="11">
        <f t="shared" si="7"/>
        <v>8.7005799999999994E-2</v>
      </c>
      <c r="R31" s="11">
        <f t="shared" si="7"/>
        <v>0.21573139999999999</v>
      </c>
      <c r="S31" s="11">
        <f t="shared" si="7"/>
        <v>0.40159060000000002</v>
      </c>
      <c r="U31" s="44" t="str">
        <f t="shared" si="5"/>
        <v/>
      </c>
      <c r="V31" s="44" t="str">
        <f t="shared" si="2"/>
        <v/>
      </c>
      <c r="W31" s="44" t="str">
        <f t="shared" si="2"/>
        <v/>
      </c>
      <c r="X31" s="44" t="str">
        <f t="shared" si="2"/>
        <v/>
      </c>
      <c r="Y31" s="44" t="str">
        <f t="shared" si="2"/>
        <v/>
      </c>
      <c r="Z31" s="44">
        <f t="shared" si="6"/>
        <v>3.2239529999999945</v>
      </c>
    </row>
    <row r="32" spans="9:30" x14ac:dyDescent="0.25">
      <c r="I32" s="10">
        <v>21</v>
      </c>
      <c r="J32" s="11">
        <f t="shared" si="0"/>
        <v>2.2404419999999998</v>
      </c>
      <c r="K32" s="11">
        <f t="shared" si="0"/>
        <v>2.1105415999999999</v>
      </c>
      <c r="L32" s="11">
        <f t="shared" si="3"/>
        <v>0.12990039999999992</v>
      </c>
      <c r="M32" s="20">
        <f t="shared" si="4"/>
        <v>5.7979809341192463E-2</v>
      </c>
      <c r="N32" s="19">
        <f t="shared" si="7"/>
        <v>71.558143999999999</v>
      </c>
      <c r="O32" s="11">
        <f t="shared" si="7"/>
        <v>-0.1616621</v>
      </c>
      <c r="P32" s="11">
        <f t="shared" si="7"/>
        <v>1.05954E-2</v>
      </c>
      <c r="Q32" s="11">
        <f t="shared" si="7"/>
        <v>0.1299004</v>
      </c>
      <c r="R32" s="11">
        <f t="shared" si="7"/>
        <v>0.2492055</v>
      </c>
      <c r="S32" s="11">
        <f t="shared" si="7"/>
        <v>0.42146299999999998</v>
      </c>
      <c r="U32" s="44" t="str">
        <f t="shared" si="5"/>
        <v/>
      </c>
      <c r="V32" s="44" t="str">
        <f t="shared" si="2"/>
        <v/>
      </c>
      <c r="W32" s="44" t="str">
        <f t="shared" si="2"/>
        <v/>
      </c>
      <c r="X32" s="44" t="str">
        <f t="shared" si="2"/>
        <v/>
      </c>
      <c r="Y32" s="44" t="str">
        <f t="shared" si="2"/>
        <v/>
      </c>
      <c r="Z32" s="44">
        <f t="shared" si="6"/>
        <v>1.5581439999999986</v>
      </c>
    </row>
    <row r="33" spans="2:26" x14ac:dyDescent="0.25">
      <c r="I33" s="10">
        <v>22</v>
      </c>
      <c r="J33" s="11">
        <f t="shared" si="0"/>
        <v>1.9651650000000001</v>
      </c>
      <c r="K33" s="11">
        <f t="shared" si="0"/>
        <v>1.8059097</v>
      </c>
      <c r="L33" s="11">
        <f t="shared" si="3"/>
        <v>0.1592553000000001</v>
      </c>
      <c r="M33" s="20">
        <f t="shared" si="4"/>
        <v>8.1039149384402889E-2</v>
      </c>
      <c r="N33" s="19">
        <f t="shared" si="7"/>
        <v>71.081283999999997</v>
      </c>
      <c r="O33" s="11">
        <f t="shared" si="7"/>
        <v>-9.76109E-2</v>
      </c>
      <c r="P33" s="11">
        <f t="shared" si="7"/>
        <v>5.4147500000000001E-2</v>
      </c>
      <c r="Q33" s="11">
        <f t="shared" si="7"/>
        <v>0.1592549</v>
      </c>
      <c r="R33" s="11">
        <f t="shared" si="7"/>
        <v>0.26436229999999999</v>
      </c>
      <c r="S33" s="11">
        <f t="shared" si="7"/>
        <v>0.41612060000000001</v>
      </c>
      <c r="U33" s="44" t="str">
        <f t="shared" si="5"/>
        <v/>
      </c>
      <c r="V33" s="44" t="str">
        <f t="shared" si="2"/>
        <v/>
      </c>
      <c r="W33" s="44" t="str">
        <f t="shared" si="2"/>
        <v/>
      </c>
      <c r="X33" s="44" t="str">
        <f t="shared" si="2"/>
        <v/>
      </c>
      <c r="Y33" s="44" t="str">
        <f t="shared" si="2"/>
        <v/>
      </c>
      <c r="Z33" s="44">
        <f t="shared" si="6"/>
        <v>1.0812839999999966</v>
      </c>
    </row>
    <row r="34" spans="2:26" x14ac:dyDescent="0.25">
      <c r="I34" s="10">
        <v>23</v>
      </c>
      <c r="J34" s="11">
        <f t="shared" si="0"/>
        <v>1.7122409999999999</v>
      </c>
      <c r="K34" s="11">
        <f t="shared" si="0"/>
        <v>1.5198659999999999</v>
      </c>
      <c r="L34" s="11">
        <f t="shared" si="3"/>
        <v>0.19237499999999996</v>
      </c>
      <c r="M34" s="20">
        <f t="shared" si="4"/>
        <v>0.11235275875300263</v>
      </c>
      <c r="N34" s="19">
        <f t="shared" si="7"/>
        <v>70.486259000000004</v>
      </c>
      <c r="O34" s="11">
        <f t="shared" si="7"/>
        <v>-4.5054299999999999E-2</v>
      </c>
      <c r="P34" s="11">
        <f t="shared" si="7"/>
        <v>9.5221100000000003E-2</v>
      </c>
      <c r="Q34" s="11">
        <f t="shared" si="7"/>
        <v>0.1923754</v>
      </c>
      <c r="R34" s="11">
        <f t="shared" si="7"/>
        <v>0.2895297</v>
      </c>
      <c r="S34" s="11">
        <f t="shared" si="7"/>
        <v>0.42980499999999999</v>
      </c>
      <c r="U34" s="44" t="str">
        <f t="shared" si="5"/>
        <v/>
      </c>
      <c r="V34" s="44" t="str">
        <f t="shared" si="2"/>
        <v/>
      </c>
      <c r="W34" s="44" t="str">
        <f t="shared" si="2"/>
        <v/>
      </c>
      <c r="X34" s="44" t="str">
        <f t="shared" si="2"/>
        <v/>
      </c>
      <c r="Y34" s="44" t="str">
        <f t="shared" si="2"/>
        <v/>
      </c>
      <c r="Z34" s="44">
        <f t="shared" si="6"/>
        <v>0.48625900000000399</v>
      </c>
    </row>
    <row r="35" spans="2:26" x14ac:dyDescent="0.25">
      <c r="I35" s="10">
        <v>24</v>
      </c>
      <c r="J35" s="11">
        <f t="shared" si="0"/>
        <v>1.479252</v>
      </c>
      <c r="K35" s="11">
        <f t="shared" si="0"/>
        <v>1.3662609999999999</v>
      </c>
      <c r="L35" s="11">
        <f t="shared" si="3"/>
        <v>0.11299100000000006</v>
      </c>
      <c r="M35" s="20">
        <f t="shared" si="4"/>
        <v>7.6383875093628442E-2</v>
      </c>
      <c r="N35" s="19">
        <f t="shared" si="7"/>
        <v>70.063591000000002</v>
      </c>
      <c r="O35" s="11">
        <f t="shared" si="7"/>
        <v>-9.22351E-2</v>
      </c>
      <c r="P35" s="11">
        <f t="shared" si="7"/>
        <v>2.9014100000000001E-2</v>
      </c>
      <c r="Q35" s="11">
        <f t="shared" si="7"/>
        <v>0.1129908</v>
      </c>
      <c r="R35" s="11">
        <f t="shared" si="7"/>
        <v>0.19696759999999999</v>
      </c>
      <c r="S35" s="11">
        <f t="shared" si="7"/>
        <v>0.31821680000000002</v>
      </c>
      <c r="U35" s="43" t="str">
        <f t="shared" si="5"/>
        <v/>
      </c>
      <c r="V35" s="43" t="str">
        <f t="shared" si="2"/>
        <v/>
      </c>
      <c r="W35" s="43" t="str">
        <f t="shared" si="2"/>
        <v/>
      </c>
      <c r="X35" s="43" t="str">
        <f t="shared" si="2"/>
        <v/>
      </c>
      <c r="Y35" s="43" t="str">
        <f t="shared" si="2"/>
        <v/>
      </c>
      <c r="Z35" s="43">
        <f t="shared" si="6"/>
        <v>6.3591000000002396E-2</v>
      </c>
    </row>
    <row r="36" spans="2:26" ht="30" customHeight="1" x14ac:dyDescent="0.25">
      <c r="I36" s="50" t="s">
        <v>94</v>
      </c>
      <c r="J36" s="51">
        <f>AVERAGE(U12:U35)</f>
        <v>3.043374</v>
      </c>
      <c r="K36" s="51">
        <f>AVERAGE(V12:V35)</f>
        <v>3.0022401749999998</v>
      </c>
      <c r="L36" s="51">
        <f>AVERAGE(W12:W35)</f>
        <v>4.1133824999999957E-2</v>
      </c>
      <c r="M36" s="52">
        <f>AVERAGE(X12:X35)</f>
        <v>1.4709358679398021E-2</v>
      </c>
      <c r="N36" s="53">
        <f>AVERAGE(Y12:Y35)</f>
        <v>78.351637000000011</v>
      </c>
      <c r="O36" s="51">
        <f>VLOOKUP(CONCATENATE($B$7,100),data,O$7,FALSE)</f>
        <v>-0.1283678</v>
      </c>
      <c r="P36" s="51">
        <f>VLOOKUP(CONCATENATE($B$7,100),data,P$7,FALSE)</f>
        <v>-2.8224800000000001E-2</v>
      </c>
      <c r="Q36" s="51">
        <f>VLOOKUP(CONCATENATE($B$7,100),data,Q$7,FALSE)</f>
        <v>4.1133900000000001E-2</v>
      </c>
      <c r="R36" s="51">
        <f>VLOOKUP(CONCATENATE($B$7,100),data,R$7,FALSE)</f>
        <v>0.1104926</v>
      </c>
      <c r="S36" s="51">
        <f>VLOOKUP(CONCATENATE($B$7,100),data,S$7,FALSE)</f>
        <v>0.21063560000000001</v>
      </c>
    </row>
    <row r="37" spans="2:26" ht="26.25" customHeight="1" x14ac:dyDescent="0.25">
      <c r="B37" s="54" t="str">
        <f>IF(C11="Average Event Day", "*Average Event Day only includes events that occurred from 2pm - 6pm (8/27, 9/15, 9/17).","")</f>
        <v/>
      </c>
      <c r="I37" s="61"/>
      <c r="J37" s="62"/>
      <c r="K37" s="62"/>
      <c r="L37" s="80"/>
      <c r="M37" s="80"/>
      <c r="N37" s="80"/>
      <c r="O37" s="79"/>
      <c r="P37" s="79"/>
      <c r="Q37" s="79"/>
      <c r="R37" s="79"/>
      <c r="S37" s="79"/>
      <c r="U37" s="14"/>
      <c r="V37" s="14"/>
      <c r="W37" s="14"/>
    </row>
    <row r="38" spans="2:26" ht="12.75" customHeight="1" x14ac:dyDescent="0.25">
      <c r="I38" s="63"/>
      <c r="J38" s="62"/>
      <c r="K38" s="62"/>
      <c r="L38" s="80"/>
      <c r="M38" s="80"/>
      <c r="N38" s="80"/>
      <c r="O38" s="63"/>
      <c r="P38" s="63"/>
      <c r="Q38" s="63"/>
      <c r="R38" s="63"/>
      <c r="S38" s="63"/>
      <c r="U38" s="14"/>
      <c r="V38" s="14"/>
      <c r="W38" s="14"/>
    </row>
    <row r="39" spans="2:26" x14ac:dyDescent="0.25">
      <c r="I39" s="64"/>
      <c r="J39" s="65"/>
      <c r="K39" s="65"/>
      <c r="L39" s="78"/>
      <c r="M39" s="78"/>
      <c r="N39" s="66"/>
      <c r="O39" s="64"/>
      <c r="P39" s="64"/>
      <c r="Q39" s="64"/>
      <c r="R39" s="64"/>
      <c r="S39" s="64"/>
      <c r="U39" s="14"/>
      <c r="V39" s="14"/>
      <c r="W39" s="14"/>
    </row>
    <row r="40" spans="2:26" x14ac:dyDescent="0.25">
      <c r="F40" s="18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U40" s="14"/>
      <c r="V40" s="14"/>
      <c r="W40" s="14"/>
    </row>
    <row r="41" spans="2:26" s="45" customFormat="1" x14ac:dyDescent="0.25">
      <c r="I41" s="15"/>
      <c r="J41" s="60"/>
      <c r="K41" s="60"/>
      <c r="L41" s="60"/>
      <c r="M41" s="60"/>
      <c r="N41" s="60"/>
      <c r="O41" s="60"/>
      <c r="P41" s="60"/>
      <c r="Q41" s="60"/>
      <c r="R41" s="60"/>
      <c r="S41" s="60"/>
      <c r="U41" s="60"/>
      <c r="V41" s="60"/>
      <c r="W41" s="60"/>
    </row>
    <row r="42" spans="2:26" s="45" customFormat="1" x14ac:dyDescent="0.25">
      <c r="I42" s="15"/>
      <c r="J42" s="60"/>
      <c r="L42" s="60"/>
      <c r="M42" s="60"/>
      <c r="N42" s="60"/>
      <c r="O42" s="60"/>
      <c r="P42" s="60"/>
      <c r="Q42" s="60"/>
      <c r="R42" s="60"/>
      <c r="S42" s="60"/>
      <c r="U42" s="60"/>
      <c r="V42" s="60"/>
      <c r="W42" s="60"/>
    </row>
    <row r="43" spans="2:26" ht="13.5" customHeight="1" x14ac:dyDescent="0.25">
      <c r="U43" s="14"/>
      <c r="V43" s="14"/>
      <c r="W43" s="14"/>
    </row>
    <row r="44" spans="2:26" x14ac:dyDescent="0.25">
      <c r="U44" s="14"/>
      <c r="V44" s="14"/>
      <c r="W44" s="14"/>
    </row>
    <row r="45" spans="2:26" ht="15" hidden="1" customHeight="1" x14ac:dyDescent="0.25">
      <c r="B45" s="9" t="s">
        <v>29</v>
      </c>
      <c r="C45" s="9">
        <f>IF($C$13="Adjusted",4,3)</f>
        <v>4</v>
      </c>
      <c r="U45" s="14"/>
      <c r="V45" s="14"/>
      <c r="W45" s="14"/>
    </row>
    <row r="46" spans="2:26" ht="15" hidden="1" customHeight="1" x14ac:dyDescent="0.25">
      <c r="B46" s="9" t="s">
        <v>30</v>
      </c>
      <c r="C46" s="9" t="s">
        <v>31</v>
      </c>
      <c r="D46" s="9" t="s">
        <v>32</v>
      </c>
      <c r="E46" s="9" t="s">
        <v>33</v>
      </c>
      <c r="F46" s="9" t="s">
        <v>34</v>
      </c>
      <c r="U46" s="14"/>
      <c r="V46" s="14"/>
      <c r="W46" s="14"/>
    </row>
    <row r="47" spans="2:26" ht="15" hidden="1" customHeight="1" x14ac:dyDescent="0.25">
      <c r="B47" s="9">
        <f>IF($C$13="Adjusted",6+5,6)</f>
        <v>11</v>
      </c>
      <c r="C47" s="9">
        <f>IF($C$13="Adjusted",7+5,7)</f>
        <v>12</v>
      </c>
      <c r="D47" s="9">
        <f>IF($C$13="Adjusted",8+5,8)</f>
        <v>13</v>
      </c>
      <c r="E47" s="9">
        <f>IF($C$13="Adjusted",9+5,9)</f>
        <v>14</v>
      </c>
      <c r="F47" s="9">
        <f>IF($C$13="Adjusted",10+5,10)</f>
        <v>15</v>
      </c>
      <c r="I47" s="15"/>
      <c r="J47" s="16"/>
      <c r="K47" s="12"/>
      <c r="L47" s="17"/>
      <c r="M47" s="12"/>
      <c r="O47" s="14"/>
      <c r="P47" s="14"/>
      <c r="Q47" s="14"/>
      <c r="R47" s="14"/>
      <c r="S47" s="14"/>
      <c r="U47" s="14"/>
      <c r="V47" s="14"/>
      <c r="W47" s="14"/>
    </row>
    <row r="48" spans="2:26" x14ac:dyDescent="0.25">
      <c r="I48" s="15"/>
      <c r="J48" s="16"/>
      <c r="K48" s="12"/>
      <c r="L48" s="17"/>
      <c r="M48" s="12"/>
      <c r="O48" s="14"/>
      <c r="P48" s="14"/>
      <c r="Q48" s="14"/>
      <c r="R48" s="14"/>
      <c r="S48" s="14"/>
      <c r="U48" s="14"/>
      <c r="V48" s="14"/>
      <c r="W48" s="14"/>
    </row>
    <row r="49" spans="9:23" x14ac:dyDescent="0.25">
      <c r="I49" s="15"/>
      <c r="J49" s="16"/>
      <c r="K49" s="12"/>
      <c r="L49" s="17"/>
      <c r="M49" s="12"/>
      <c r="U49" s="14"/>
      <c r="V49" s="14"/>
      <c r="W49" s="14"/>
    </row>
    <row r="50" spans="9:23" x14ac:dyDescent="0.25">
      <c r="I50" s="15"/>
      <c r="J50" s="16"/>
      <c r="K50" s="12"/>
      <c r="L50" s="17"/>
      <c r="M50" s="12"/>
      <c r="U50" s="14"/>
      <c r="V50" s="14"/>
      <c r="W50" s="14"/>
    </row>
    <row r="51" spans="9:23" x14ac:dyDescent="0.25">
      <c r="I51" s="15"/>
      <c r="J51" s="16"/>
      <c r="K51" s="12"/>
      <c r="L51" s="17"/>
      <c r="M51" s="12"/>
      <c r="O51" s="14"/>
      <c r="P51" s="14"/>
      <c r="Q51" s="14"/>
      <c r="R51" s="14"/>
      <c r="S51" s="14"/>
      <c r="U51" s="14"/>
      <c r="V51" s="14"/>
      <c r="W51" s="14"/>
    </row>
    <row r="52" spans="9:23" x14ac:dyDescent="0.25">
      <c r="I52" s="15"/>
      <c r="J52" s="16"/>
      <c r="K52" s="12"/>
      <c r="L52" s="17"/>
      <c r="M52" s="12"/>
      <c r="O52" s="14"/>
      <c r="P52" s="14"/>
      <c r="Q52" s="14"/>
      <c r="R52" s="14"/>
      <c r="S52" s="14"/>
      <c r="U52" s="14"/>
      <c r="V52" s="14"/>
      <c r="W52" s="14"/>
    </row>
    <row r="53" spans="9:23" x14ac:dyDescent="0.25">
      <c r="I53" s="15"/>
      <c r="J53" s="16"/>
      <c r="K53" s="12"/>
      <c r="L53" s="17"/>
      <c r="M53" s="12"/>
      <c r="O53" s="14"/>
      <c r="P53" s="14"/>
      <c r="Q53" s="14"/>
      <c r="R53" s="14"/>
      <c r="S53" s="14"/>
      <c r="U53" s="14"/>
      <c r="V53" s="14"/>
      <c r="W53" s="14"/>
    </row>
    <row r="54" spans="9:23" x14ac:dyDescent="0.25">
      <c r="I54" s="15"/>
      <c r="J54" s="16"/>
      <c r="K54" s="12"/>
      <c r="L54" s="17"/>
      <c r="M54" s="12"/>
      <c r="O54" s="14"/>
      <c r="P54" s="14"/>
      <c r="Q54" s="14"/>
      <c r="R54" s="14"/>
      <c r="S54" s="14"/>
      <c r="U54" s="14"/>
      <c r="V54" s="14"/>
      <c r="W54" s="14"/>
    </row>
    <row r="55" spans="9:23" x14ac:dyDescent="0.25">
      <c r="I55" s="15"/>
      <c r="J55" s="16"/>
      <c r="K55" s="12"/>
      <c r="L55" s="17"/>
      <c r="M55" s="12"/>
      <c r="O55" s="14"/>
      <c r="P55" s="14"/>
      <c r="Q55" s="14"/>
      <c r="R55" s="14"/>
      <c r="S55" s="14"/>
      <c r="U55" s="14"/>
      <c r="V55" s="14"/>
      <c r="W55" s="14"/>
    </row>
    <row r="56" spans="9:23" x14ac:dyDescent="0.25">
      <c r="U56" s="14"/>
      <c r="V56" s="14"/>
      <c r="W56" s="14"/>
    </row>
    <row r="57" spans="9:23" x14ac:dyDescent="0.25">
      <c r="U57" s="14"/>
      <c r="V57" s="14"/>
      <c r="W57" s="14"/>
    </row>
    <row r="58" spans="9:23" x14ac:dyDescent="0.25">
      <c r="U58" s="14"/>
      <c r="V58" s="14"/>
      <c r="W58" s="14"/>
    </row>
    <row r="59" spans="9:23" x14ac:dyDescent="0.25">
      <c r="U59" s="14"/>
      <c r="V59" s="14"/>
      <c r="W59" s="14"/>
    </row>
    <row r="60" spans="9:23" x14ac:dyDescent="0.25">
      <c r="U60" s="14"/>
      <c r="V60" s="14"/>
      <c r="W60" s="14"/>
    </row>
  </sheetData>
  <protectedRanges>
    <protectedRange password="DD26" sqref="I9:M11 I12:K35 M12:S35 O36:S36" name="Range3_1"/>
  </protectedRanges>
  <dataConsolidate/>
  <mergeCells count="15">
    <mergeCell ref="L39:M39"/>
    <mergeCell ref="O37:S37"/>
    <mergeCell ref="N37:N38"/>
    <mergeCell ref="L37:M37"/>
    <mergeCell ref="L38:M38"/>
    <mergeCell ref="B8:C8"/>
    <mergeCell ref="E8:F8"/>
    <mergeCell ref="E12:E13"/>
    <mergeCell ref="F12:F13"/>
    <mergeCell ref="O9:S10"/>
    <mergeCell ref="I9:I11"/>
    <mergeCell ref="N9:N10"/>
    <mergeCell ref="J9:J10"/>
    <mergeCell ref="K9:K10"/>
    <mergeCell ref="L9:M10"/>
  </mergeCells>
  <conditionalFormatting sqref="I26:I29 O26:S29">
    <cfRule type="expression" dxfId="7" priority="7">
      <formula>AND($G$9=15,$G$10=18)</formula>
    </cfRule>
  </conditionalFormatting>
  <conditionalFormatting sqref="I25:I28 O25:S28">
    <cfRule type="expression" dxfId="6" priority="5">
      <formula>AND($G$9=14,$G$10=17)</formula>
    </cfRule>
  </conditionalFormatting>
  <conditionalFormatting sqref="I27:I30 O27:S30">
    <cfRule type="expression" dxfId="5" priority="9">
      <formula>AND($G$9=16,$G$10=19)</formula>
    </cfRule>
    <cfRule type="expression" dxfId="4" priority="10">
      <formula>AND($F$9="3:00 PM",#REF!="7:00 PM")</formula>
    </cfRule>
  </conditionalFormatting>
  <conditionalFormatting sqref="I26:S29">
    <cfRule type="expression" dxfId="3" priority="4">
      <formula>AND($F$9=15,$F$10=18)</formula>
    </cfRule>
  </conditionalFormatting>
  <conditionalFormatting sqref="I28:S31">
    <cfRule type="expression" dxfId="2" priority="3">
      <formula>AND($F$9=17,$F$10=20)</formula>
    </cfRule>
  </conditionalFormatting>
  <conditionalFormatting sqref="I27:S30">
    <cfRule type="expression" dxfId="1" priority="2">
      <formula>AND($F$9=16,$F$10=19)</formula>
    </cfRule>
  </conditionalFormatting>
  <conditionalFormatting sqref="I24:S27">
    <cfRule type="expression" dxfId="0" priority="1">
      <formula>AND($F$9=13,$F$10=16)</formula>
    </cfRule>
  </conditionalFormatting>
  <dataValidations count="5">
    <dataValidation type="list" allowBlank="1" showInputMessage="1" showErrorMessage="1" sqref="C11">
      <formula1>date</formula1>
    </dataValidation>
    <dataValidation type="list" allowBlank="1" showInputMessage="1" showErrorMessage="1" sqref="C10">
      <formula1>unit</formula1>
    </dataValidation>
    <dataValidation type="list" allowBlank="1" showInputMessage="1" showErrorMessage="1" sqref="C13">
      <formula1>adj</formula1>
    </dataValidation>
    <dataValidation type="list" allowBlank="1" showInputMessage="1" showErrorMessage="1" sqref="C9">
      <formula1>customer</formula1>
    </dataValidation>
    <dataValidation type="list" allowBlank="1" showInputMessage="1" showErrorMessage="1" sqref="C12">
      <formula1>IF($C$9="Residential",cycleres,IF($C$9="Non-Residential",cyclecom,cycleall))</formula1>
    </dataValidation>
  </dataValidations>
  <pageMargins left="0.7" right="0.7" top="0.75" bottom="0.75" header="0.3" footer="0.3"/>
  <pageSetup scale="5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45"/>
  <sheetViews>
    <sheetView workbookViewId="0">
      <selection activeCell="P18" sqref="P18"/>
    </sheetView>
  </sheetViews>
  <sheetFormatPr defaultRowHeight="15" x14ac:dyDescent="0.25"/>
  <cols>
    <col min="1" max="1" width="9" bestFit="1" customWidth="1"/>
    <col min="6" max="6" width="17.7109375" bestFit="1" customWidth="1"/>
    <col min="11" max="11" width="9.7109375" bestFit="1" customWidth="1"/>
  </cols>
  <sheetData>
    <row r="1" spans="2:18" x14ac:dyDescent="0.25">
      <c r="I1" s="81"/>
      <c r="J1" s="81"/>
      <c r="K1" s="81"/>
      <c r="L1" s="81"/>
      <c r="M1" s="81"/>
      <c r="N1" s="81"/>
      <c r="O1" s="81"/>
      <c r="P1" s="81"/>
      <c r="Q1" s="81"/>
      <c r="R1" s="81"/>
    </row>
    <row r="2" spans="2:18" x14ac:dyDescent="0.25">
      <c r="I2" s="81"/>
      <c r="J2" s="81"/>
      <c r="K2" s="82"/>
      <c r="L2" s="81"/>
      <c r="M2" s="81"/>
      <c r="N2" s="81"/>
      <c r="O2" s="81"/>
      <c r="P2" s="81"/>
      <c r="Q2" s="81"/>
      <c r="R2" s="81"/>
    </row>
    <row r="3" spans="2:18" x14ac:dyDescent="0.25">
      <c r="I3" s="81"/>
      <c r="J3" s="81"/>
      <c r="K3" s="81"/>
      <c r="L3" s="81"/>
      <c r="M3" s="81"/>
      <c r="N3" s="81"/>
      <c r="O3" s="81"/>
      <c r="P3" s="81"/>
      <c r="Q3" s="81"/>
      <c r="R3" s="81"/>
    </row>
    <row r="4" spans="2:18" x14ac:dyDescent="0.25">
      <c r="I4" s="81"/>
      <c r="J4" s="81"/>
      <c r="K4" s="81"/>
      <c r="L4" s="81"/>
      <c r="M4" s="81"/>
      <c r="N4" s="81"/>
      <c r="O4" s="81"/>
      <c r="P4" s="81"/>
      <c r="Q4" s="81"/>
      <c r="R4" s="81"/>
    </row>
    <row r="5" spans="2:18" x14ac:dyDescent="0.25">
      <c r="I5" s="81"/>
      <c r="J5" s="81"/>
      <c r="K5" s="81"/>
      <c r="L5" s="81"/>
      <c r="M5" s="81"/>
      <c r="N5" s="81"/>
      <c r="O5" s="81"/>
      <c r="P5" s="81"/>
      <c r="Q5" s="81"/>
      <c r="R5" s="81"/>
    </row>
    <row r="6" spans="2:18" x14ac:dyDescent="0.25">
      <c r="I6" s="81"/>
      <c r="J6" s="81"/>
      <c r="K6" s="82"/>
      <c r="L6" s="81"/>
      <c r="M6" s="81"/>
      <c r="N6" s="81"/>
      <c r="O6" s="81"/>
      <c r="P6" s="81"/>
      <c r="Q6" s="81"/>
      <c r="R6" s="81"/>
    </row>
    <row r="7" spans="2:18" x14ac:dyDescent="0.25">
      <c r="I7" s="81"/>
      <c r="J7" s="81"/>
      <c r="K7" s="81"/>
      <c r="L7" s="81"/>
      <c r="M7" s="81"/>
      <c r="N7" s="81"/>
      <c r="O7" s="81"/>
      <c r="P7" s="81"/>
      <c r="Q7" s="81"/>
      <c r="R7" s="81"/>
    </row>
    <row r="8" spans="2:18" x14ac:dyDescent="0.25">
      <c r="I8" s="81"/>
      <c r="J8" s="81"/>
      <c r="K8" s="81"/>
      <c r="L8" s="81"/>
      <c r="M8" s="81"/>
      <c r="N8" s="81"/>
      <c r="O8" s="81"/>
      <c r="P8" s="81"/>
      <c r="Q8" s="81"/>
      <c r="R8" s="81"/>
    </row>
    <row r="9" spans="2:18" x14ac:dyDescent="0.25">
      <c r="I9" s="81"/>
      <c r="J9" s="81"/>
      <c r="K9" s="82"/>
      <c r="L9" s="81"/>
      <c r="M9" s="81"/>
      <c r="N9" s="81"/>
      <c r="O9" s="81"/>
      <c r="P9" s="81"/>
      <c r="Q9" s="81"/>
      <c r="R9" s="81"/>
    </row>
    <row r="10" spans="2:18" x14ac:dyDescent="0.25">
      <c r="I10" s="81"/>
      <c r="J10" s="81"/>
      <c r="K10" s="81"/>
      <c r="L10" s="81"/>
      <c r="M10" s="81"/>
      <c r="N10" s="81"/>
      <c r="O10" s="81"/>
      <c r="P10" s="81"/>
      <c r="Q10" s="81"/>
      <c r="R10" s="81"/>
    </row>
    <row r="11" spans="2:18" x14ac:dyDescent="0.25">
      <c r="I11" s="81"/>
      <c r="J11" s="81"/>
      <c r="K11" s="81"/>
      <c r="L11" s="81"/>
      <c r="M11" s="81"/>
      <c r="N11" s="81"/>
      <c r="O11" s="81"/>
      <c r="P11" s="81"/>
      <c r="Q11" s="81"/>
      <c r="R11" s="81"/>
    </row>
    <row r="16" spans="2:18" x14ac:dyDescent="0.25">
      <c r="B16" s="8" t="s">
        <v>54</v>
      </c>
      <c r="C16" s="8" t="s">
        <v>73</v>
      </c>
      <c r="D16" s="8" t="s">
        <v>71</v>
      </c>
      <c r="E16" s="8" t="s">
        <v>69</v>
      </c>
      <c r="F16" s="8" t="s">
        <v>1</v>
      </c>
    </row>
    <row r="17" spans="2:6" x14ac:dyDescent="0.25">
      <c r="B17" t="s">
        <v>27</v>
      </c>
      <c r="C17">
        <v>50</v>
      </c>
      <c r="D17" t="s">
        <v>24</v>
      </c>
      <c r="E17" t="s">
        <v>25</v>
      </c>
      <c r="F17" s="3">
        <v>41773</v>
      </c>
    </row>
    <row r="18" spans="2:6" x14ac:dyDescent="0.25">
      <c r="B18" t="s">
        <v>28</v>
      </c>
      <c r="C18">
        <v>100</v>
      </c>
      <c r="D18" t="s">
        <v>64</v>
      </c>
      <c r="E18" t="s">
        <v>66</v>
      </c>
      <c r="F18" s="3">
        <v>41774</v>
      </c>
    </row>
    <row r="19" spans="2:6" x14ac:dyDescent="0.25">
      <c r="C19" t="s">
        <v>24</v>
      </c>
      <c r="D19" t="s">
        <v>65</v>
      </c>
      <c r="E19" t="s">
        <v>67</v>
      </c>
      <c r="F19" s="3">
        <v>41775</v>
      </c>
    </row>
    <row r="20" spans="2:6" x14ac:dyDescent="0.25">
      <c r="E20" t="s">
        <v>68</v>
      </c>
      <c r="F20" s="3">
        <v>41849</v>
      </c>
    </row>
    <row r="21" spans="2:6" x14ac:dyDescent="0.25">
      <c r="C21" s="8" t="s">
        <v>74</v>
      </c>
      <c r="F21" s="3">
        <v>41878</v>
      </c>
    </row>
    <row r="22" spans="2:6" x14ac:dyDescent="0.25">
      <c r="C22">
        <v>30</v>
      </c>
      <c r="F22" s="3">
        <v>41897</v>
      </c>
    </row>
    <row r="23" spans="2:6" x14ac:dyDescent="0.25">
      <c r="C23">
        <v>50</v>
      </c>
      <c r="F23" s="3">
        <v>41898</v>
      </c>
    </row>
    <row r="24" spans="2:6" x14ac:dyDescent="0.25">
      <c r="C24" t="s">
        <v>24</v>
      </c>
      <c r="F24" s="3">
        <v>41899</v>
      </c>
    </row>
    <row r="25" spans="2:6" x14ac:dyDescent="0.25">
      <c r="D25" s="1"/>
      <c r="F25" t="s">
        <v>26</v>
      </c>
    </row>
    <row r="26" spans="2:6" x14ac:dyDescent="0.25">
      <c r="C26" s="8" t="s">
        <v>77</v>
      </c>
      <c r="D26" s="1"/>
    </row>
    <row r="27" spans="2:6" x14ac:dyDescent="0.25">
      <c r="C27" t="s">
        <v>24</v>
      </c>
      <c r="D27" s="1"/>
    </row>
    <row r="28" spans="2:6" x14ac:dyDescent="0.25">
      <c r="D28" s="1"/>
    </row>
    <row r="29" spans="2:6" x14ac:dyDescent="0.25">
      <c r="D29" s="1"/>
    </row>
    <row r="31" spans="2:6" x14ac:dyDescent="0.25">
      <c r="D31" s="1"/>
    </row>
    <row r="32" spans="2:6" x14ac:dyDescent="0.25">
      <c r="B32" s="9"/>
      <c r="C32" s="9"/>
      <c r="D32" s="9"/>
      <c r="E32" s="9"/>
    </row>
    <row r="33" spans="2:5" x14ac:dyDescent="0.25">
      <c r="B33" s="9"/>
      <c r="C33" s="9"/>
      <c r="D33" s="9"/>
      <c r="E33" s="9"/>
    </row>
    <row r="34" spans="2:5" x14ac:dyDescent="0.25">
      <c r="B34" s="9"/>
      <c r="C34" s="9"/>
      <c r="D34" s="9"/>
      <c r="E34" s="9"/>
    </row>
    <row r="35" spans="2:5" x14ac:dyDescent="0.25">
      <c r="B35" s="9"/>
      <c r="C35" s="45"/>
      <c r="D35" s="45"/>
      <c r="E35" s="45"/>
    </row>
    <row r="36" spans="2:5" x14ac:dyDescent="0.25">
      <c r="D36" s="1"/>
    </row>
    <row r="37" spans="2:5" x14ac:dyDescent="0.25">
      <c r="D37" s="1"/>
    </row>
    <row r="39" spans="2:5" x14ac:dyDescent="0.25">
      <c r="D39" s="1"/>
    </row>
    <row r="41" spans="2:5" x14ac:dyDescent="0.25">
      <c r="D41" s="1"/>
    </row>
    <row r="42" spans="2:5" x14ac:dyDescent="0.25">
      <c r="D42" s="1"/>
    </row>
    <row r="43" spans="2:5" x14ac:dyDescent="0.25">
      <c r="D43" s="1"/>
    </row>
    <row r="44" spans="2:5" x14ac:dyDescent="0.25">
      <c r="D44" s="1"/>
    </row>
    <row r="45" spans="2:5" x14ac:dyDescent="0.25">
      <c r="D45" s="1"/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302"/>
  <sheetViews>
    <sheetView topLeftCell="L4674" workbookViewId="0">
      <selection activeCell="G2" sqref="G2:AN6302"/>
    </sheetView>
  </sheetViews>
  <sheetFormatPr defaultRowHeight="15" x14ac:dyDescent="0.25"/>
  <cols>
    <col min="1" max="2" width="15.5703125" bestFit="1" customWidth="1"/>
    <col min="3" max="3" width="17.7109375" bestFit="1" customWidth="1"/>
    <col min="4" max="4" width="11.7109375" bestFit="1" customWidth="1"/>
    <col min="5" max="5" width="5.140625" style="2" bestFit="1" customWidth="1"/>
    <col min="6" max="6" width="40.7109375" style="2" bestFit="1" customWidth="1"/>
    <col min="7" max="7" width="12" customWidth="1"/>
  </cols>
  <sheetData>
    <row r="1" spans="1:40" x14ac:dyDescent="0.25">
      <c r="F1" s="5">
        <v>1</v>
      </c>
      <c r="G1" s="7">
        <v>2</v>
      </c>
      <c r="H1" s="7">
        <v>3</v>
      </c>
      <c r="I1" s="5">
        <v>4</v>
      </c>
      <c r="J1" s="7">
        <v>5</v>
      </c>
      <c r="K1" s="7">
        <v>6</v>
      </c>
      <c r="L1" s="5">
        <v>7</v>
      </c>
      <c r="M1" s="7">
        <v>8</v>
      </c>
      <c r="N1" s="7">
        <v>9</v>
      </c>
      <c r="O1" s="5">
        <v>10</v>
      </c>
      <c r="P1" s="7">
        <v>11</v>
      </c>
      <c r="Q1" s="7">
        <v>12</v>
      </c>
      <c r="R1" s="5">
        <v>13</v>
      </c>
      <c r="S1" s="7">
        <v>14</v>
      </c>
      <c r="T1" s="7">
        <v>15</v>
      </c>
      <c r="U1" s="5">
        <v>16</v>
      </c>
      <c r="V1" s="7">
        <v>17</v>
      </c>
      <c r="W1" s="7">
        <v>18</v>
      </c>
      <c r="X1" s="5">
        <v>19</v>
      </c>
      <c r="Y1" s="7">
        <v>20</v>
      </c>
      <c r="Z1" s="7">
        <v>21</v>
      </c>
      <c r="AA1" s="5">
        <v>22</v>
      </c>
      <c r="AB1" s="7">
        <v>23</v>
      </c>
      <c r="AC1" s="7">
        <v>24</v>
      </c>
      <c r="AD1" s="5">
        <v>25</v>
      </c>
      <c r="AE1" s="7">
        <v>26</v>
      </c>
      <c r="AF1" s="7">
        <v>27</v>
      </c>
      <c r="AG1" s="5">
        <v>28</v>
      </c>
      <c r="AH1" s="7">
        <v>29</v>
      </c>
      <c r="AI1" s="7">
        <v>30</v>
      </c>
      <c r="AJ1" s="5">
        <v>31</v>
      </c>
      <c r="AK1" s="7">
        <v>32</v>
      </c>
      <c r="AL1" s="7">
        <v>33</v>
      </c>
      <c r="AM1" s="5">
        <v>34</v>
      </c>
      <c r="AN1" s="7">
        <v>35</v>
      </c>
    </row>
    <row r="2" spans="1:40" x14ac:dyDescent="0.25">
      <c r="A2" t="s">
        <v>40</v>
      </c>
      <c r="B2" t="s">
        <v>38</v>
      </c>
      <c r="C2" t="s">
        <v>41</v>
      </c>
      <c r="D2" t="s">
        <v>23</v>
      </c>
      <c r="E2" t="s">
        <v>0</v>
      </c>
      <c r="F2" t="s">
        <v>39</v>
      </c>
      <c r="G2" t="s">
        <v>42</v>
      </c>
      <c r="H2" s="2" t="s">
        <v>43</v>
      </c>
      <c r="I2" t="s">
        <v>44</v>
      </c>
      <c r="J2" t="s">
        <v>45</v>
      </c>
      <c r="K2" t="s">
        <v>46</v>
      </c>
      <c r="L2" t="s">
        <v>47</v>
      </c>
      <c r="M2" t="s">
        <v>48</v>
      </c>
      <c r="N2" t="s">
        <v>49</v>
      </c>
      <c r="O2" t="s">
        <v>50</v>
      </c>
      <c r="P2" t="s">
        <v>51</v>
      </c>
      <c r="Q2" t="s">
        <v>52</v>
      </c>
      <c r="R2" t="s">
        <v>53</v>
      </c>
      <c r="S2" t="s">
        <v>35</v>
      </c>
      <c r="T2" t="s">
        <v>36</v>
      </c>
      <c r="U2" t="s">
        <v>54</v>
      </c>
      <c r="V2" t="s">
        <v>55</v>
      </c>
      <c r="W2" t="s">
        <v>56</v>
      </c>
      <c r="X2" t="s">
        <v>57</v>
      </c>
      <c r="Y2" t="s">
        <v>58</v>
      </c>
      <c r="Z2" t="s">
        <v>59</v>
      </c>
      <c r="AA2" t="s">
        <v>60</v>
      </c>
      <c r="AB2" t="s">
        <v>61</v>
      </c>
      <c r="AC2" t="s">
        <v>62</v>
      </c>
      <c r="AD2" t="s">
        <v>63</v>
      </c>
      <c r="AE2" t="s">
        <v>12</v>
      </c>
      <c r="AF2" t="s">
        <v>13</v>
      </c>
      <c r="AG2" t="s">
        <v>14</v>
      </c>
      <c r="AH2" t="s">
        <v>15</v>
      </c>
      <c r="AI2" t="s">
        <v>16</v>
      </c>
      <c r="AJ2" t="s">
        <v>17</v>
      </c>
      <c r="AK2" t="s">
        <v>18</v>
      </c>
      <c r="AL2" t="s">
        <v>19</v>
      </c>
      <c r="AM2" t="s">
        <v>20</v>
      </c>
      <c r="AN2" t="s">
        <v>21</v>
      </c>
    </row>
    <row r="3" spans="1:40" x14ac:dyDescent="0.25">
      <c r="A3" s="3" t="s">
        <v>24</v>
      </c>
      <c r="B3" s="4" t="s">
        <v>24</v>
      </c>
      <c r="C3" t="s">
        <v>26</v>
      </c>
      <c r="D3" t="s">
        <v>66</v>
      </c>
      <c r="E3">
        <v>1</v>
      </c>
      <c r="F3" t="str">
        <f>CONCATENATE(A3,"|",B3,"|",C3,"|",D3,"|",E3)</f>
        <v>All|All|Average Event Day|Per Device|1</v>
      </c>
      <c r="G3">
        <v>3.6082700000000001</v>
      </c>
      <c r="H3" s="2">
        <v>1.3670789999999999</v>
      </c>
      <c r="I3">
        <v>1.0588287999999999</v>
      </c>
      <c r="J3">
        <v>72.250793000000002</v>
      </c>
      <c r="K3">
        <v>2.5607403999999998</v>
      </c>
      <c r="L3">
        <v>2664</v>
      </c>
      <c r="M3">
        <v>3.6070169999999999</v>
      </c>
      <c r="N3">
        <v>1.365758</v>
      </c>
      <c r="O3">
        <v>1.0463766999999999</v>
      </c>
      <c r="P3">
        <v>72.005668999999997</v>
      </c>
      <c r="Q3">
        <v>2.5762431000000001</v>
      </c>
      <c r="R3">
        <v>2672</v>
      </c>
      <c r="S3">
        <v>15</v>
      </c>
      <c r="T3">
        <v>18</v>
      </c>
      <c r="U3">
        <v>0.98323459999999996</v>
      </c>
      <c r="V3">
        <v>1.041077</v>
      </c>
      <c r="W3">
        <v>27058</v>
      </c>
      <c r="X3">
        <v>1.2452100000000001E-2</v>
      </c>
      <c r="Y3">
        <v>-5.2995999999999998E-3</v>
      </c>
      <c r="Z3">
        <v>4.9613299999999999E-2</v>
      </c>
      <c r="AA3">
        <v>4.9838899999999998E-2</v>
      </c>
      <c r="AB3">
        <v>4.8781600000000001E-2</v>
      </c>
      <c r="AC3">
        <v>7.0323499999999997E-2</v>
      </c>
      <c r="AD3">
        <v>6.9739200000000001E-2</v>
      </c>
      <c r="AE3">
        <v>-7.7671199999999996E-2</v>
      </c>
      <c r="AF3">
        <v>-2.4425599999999999E-2</v>
      </c>
      <c r="AG3">
        <v>1.2452100000000001E-2</v>
      </c>
      <c r="AH3">
        <v>4.93298E-2</v>
      </c>
      <c r="AI3">
        <v>0.1025754</v>
      </c>
      <c r="AJ3">
        <v>-9.4673999999999994E-2</v>
      </c>
      <c r="AK3">
        <v>-4.1870900000000003E-2</v>
      </c>
      <c r="AL3">
        <v>-5.2995999999999998E-3</v>
      </c>
      <c r="AM3">
        <v>3.1271699999999999E-2</v>
      </c>
      <c r="AN3">
        <v>8.4074800000000005E-2</v>
      </c>
    </row>
    <row r="4" spans="1:40" x14ac:dyDescent="0.25">
      <c r="A4" s="3" t="s">
        <v>24</v>
      </c>
      <c r="B4" s="4" t="s">
        <v>24</v>
      </c>
      <c r="C4" t="s">
        <v>26</v>
      </c>
      <c r="D4" t="s">
        <v>68</v>
      </c>
      <c r="E4">
        <v>1</v>
      </c>
      <c r="F4" t="str">
        <f t="shared" ref="F4:F67" si="0">CONCATENATE(A4,"|",B4,"|",C4,"|",D4,"|",E4)</f>
        <v>All|All|Average Event Day|Per Ton|1</v>
      </c>
      <c r="G4">
        <v>3.6082700000000001</v>
      </c>
      <c r="H4" s="2">
        <v>1.3670789999999999</v>
      </c>
      <c r="I4">
        <v>0.28921859999999999</v>
      </c>
      <c r="J4">
        <v>72.250793000000002</v>
      </c>
      <c r="K4">
        <v>0.69946505000000003</v>
      </c>
      <c r="L4">
        <v>2664</v>
      </c>
      <c r="M4">
        <v>3.6070169999999999</v>
      </c>
      <c r="N4">
        <v>1.365758</v>
      </c>
      <c r="O4">
        <v>0.28581731999999999</v>
      </c>
      <c r="P4">
        <v>72.005668999999997</v>
      </c>
      <c r="Q4">
        <v>0.70369959999999998</v>
      </c>
      <c r="R4">
        <v>2672</v>
      </c>
      <c r="S4">
        <v>15</v>
      </c>
      <c r="T4">
        <v>18</v>
      </c>
      <c r="U4">
        <v>0.98323459999999996</v>
      </c>
      <c r="V4">
        <v>0.2843697</v>
      </c>
      <c r="W4">
        <v>27058</v>
      </c>
      <c r="X4">
        <v>3.4012999999999999E-3</v>
      </c>
      <c r="Y4">
        <v>-1.4476000000000001E-3</v>
      </c>
      <c r="Z4">
        <v>1.35519E-2</v>
      </c>
      <c r="AA4">
        <v>1.3613500000000001E-2</v>
      </c>
      <c r="AB4">
        <v>1.33247E-2</v>
      </c>
      <c r="AC4">
        <v>1.9208800000000002E-2</v>
      </c>
      <c r="AD4">
        <v>1.9049199999999999E-2</v>
      </c>
      <c r="AE4">
        <v>-2.12158E-2</v>
      </c>
      <c r="AF4">
        <v>-6.6718000000000003E-3</v>
      </c>
      <c r="AG4">
        <v>3.4012999999999999E-3</v>
      </c>
      <c r="AH4">
        <v>1.3474399999999999E-2</v>
      </c>
      <c r="AI4">
        <v>2.8018399999999999E-2</v>
      </c>
      <c r="AJ4">
        <v>-2.58602E-2</v>
      </c>
      <c r="AK4">
        <v>-1.1436999999999999E-2</v>
      </c>
      <c r="AL4">
        <v>-1.4476000000000001E-3</v>
      </c>
      <c r="AM4">
        <v>8.5418000000000004E-3</v>
      </c>
      <c r="AN4">
        <v>2.2964999999999999E-2</v>
      </c>
    </row>
    <row r="5" spans="1:40" x14ac:dyDescent="0.25">
      <c r="A5" s="3" t="s">
        <v>64</v>
      </c>
      <c r="B5" s="4" t="s">
        <v>24</v>
      </c>
      <c r="C5" t="s">
        <v>26</v>
      </c>
      <c r="D5" t="s">
        <v>66</v>
      </c>
      <c r="E5">
        <v>1</v>
      </c>
      <c r="F5" t="str">
        <f t="shared" si="0"/>
        <v>Non-Residential|All|Average Event Day|Per Device|1</v>
      </c>
      <c r="G5">
        <v>3.6848200000000002</v>
      </c>
      <c r="H5" s="2">
        <v>2.3519960000000002</v>
      </c>
      <c r="I5">
        <v>1.4787024</v>
      </c>
      <c r="J5">
        <v>72.296531999999999</v>
      </c>
      <c r="K5">
        <v>3.3258467</v>
      </c>
      <c r="L5">
        <v>1400</v>
      </c>
      <c r="M5">
        <v>3.6836690000000001</v>
      </c>
      <c r="N5">
        <v>2.3476949999999999</v>
      </c>
      <c r="O5">
        <v>1.4639115</v>
      </c>
      <c r="P5">
        <v>72.175621000000007</v>
      </c>
      <c r="Q5">
        <v>3.369977</v>
      </c>
      <c r="R5">
        <v>1403</v>
      </c>
      <c r="S5">
        <v>15</v>
      </c>
      <c r="T5">
        <v>18</v>
      </c>
      <c r="U5">
        <v>1.0056670000000001</v>
      </c>
      <c r="V5">
        <v>1.487082</v>
      </c>
      <c r="W5">
        <v>4663</v>
      </c>
      <c r="X5">
        <v>1.4790899999999999E-2</v>
      </c>
      <c r="Y5">
        <v>2.31705E-2</v>
      </c>
      <c r="Z5">
        <v>8.8886999999999994E-2</v>
      </c>
      <c r="AA5">
        <v>8.9970099999999997E-2</v>
      </c>
      <c r="AB5">
        <v>8.9390700000000003E-2</v>
      </c>
      <c r="AC5">
        <v>0.12647340000000001</v>
      </c>
      <c r="AD5">
        <v>0.12682789999999999</v>
      </c>
      <c r="AE5">
        <v>-0.14729130000000001</v>
      </c>
      <c r="AF5">
        <v>-5.1531800000000003E-2</v>
      </c>
      <c r="AG5">
        <v>1.4790899999999999E-2</v>
      </c>
      <c r="AH5">
        <v>8.1113599999999994E-2</v>
      </c>
      <c r="AI5">
        <v>0.176873</v>
      </c>
      <c r="AJ5">
        <v>-0.13936599999999999</v>
      </c>
      <c r="AK5">
        <v>-4.3338099999999997E-2</v>
      </c>
      <c r="AL5">
        <v>2.31705E-2</v>
      </c>
      <c r="AM5">
        <v>8.9679099999999998E-2</v>
      </c>
      <c r="AN5">
        <v>0.18570700000000001</v>
      </c>
    </row>
    <row r="6" spans="1:40" x14ac:dyDescent="0.25">
      <c r="A6" s="3" t="s">
        <v>64</v>
      </c>
      <c r="B6" s="4" t="s">
        <v>24</v>
      </c>
      <c r="C6" t="s">
        <v>26</v>
      </c>
      <c r="D6" t="s">
        <v>68</v>
      </c>
      <c r="E6">
        <v>1</v>
      </c>
      <c r="F6" t="str">
        <f t="shared" si="0"/>
        <v>Non-Residential|All|Average Event Day|Per Ton|1</v>
      </c>
      <c r="G6">
        <v>3.6848200000000002</v>
      </c>
      <c r="H6" s="2">
        <v>2.3519960000000002</v>
      </c>
      <c r="I6">
        <v>0.38104280000000001</v>
      </c>
      <c r="J6">
        <v>72.296531999999999</v>
      </c>
      <c r="K6">
        <v>0.85702840000000002</v>
      </c>
      <c r="L6">
        <v>1400</v>
      </c>
      <c r="M6">
        <v>3.6836690000000001</v>
      </c>
      <c r="N6">
        <v>2.3476949999999999</v>
      </c>
      <c r="O6">
        <v>0.37723139</v>
      </c>
      <c r="P6">
        <v>72.175621000000007</v>
      </c>
      <c r="Q6">
        <v>0.86840021999999994</v>
      </c>
      <c r="R6">
        <v>1403</v>
      </c>
      <c r="S6">
        <v>15</v>
      </c>
      <c r="T6">
        <v>18</v>
      </c>
      <c r="U6">
        <v>1.0056670000000001</v>
      </c>
      <c r="V6">
        <v>0.38320209999999999</v>
      </c>
      <c r="W6">
        <v>4663</v>
      </c>
      <c r="X6">
        <v>3.8113999999999999E-3</v>
      </c>
      <c r="Y6">
        <v>5.9706999999999998E-3</v>
      </c>
      <c r="Z6">
        <v>2.2904999999999998E-2</v>
      </c>
      <c r="AA6">
        <v>2.3184099999999999E-2</v>
      </c>
      <c r="AB6">
        <v>2.3034800000000001E-2</v>
      </c>
      <c r="AC6">
        <v>3.2590599999999997E-2</v>
      </c>
      <c r="AD6">
        <v>3.26819E-2</v>
      </c>
      <c r="AE6">
        <v>-3.7955099999999999E-2</v>
      </c>
      <c r="AF6">
        <v>-1.32791E-2</v>
      </c>
      <c r="AG6">
        <v>3.8113999999999999E-3</v>
      </c>
      <c r="AH6">
        <v>2.0901900000000001E-2</v>
      </c>
      <c r="AI6">
        <v>4.5577899999999998E-2</v>
      </c>
      <c r="AJ6">
        <v>-3.5912899999999998E-2</v>
      </c>
      <c r="AK6">
        <v>-1.1167699999999999E-2</v>
      </c>
      <c r="AL6">
        <v>5.9706999999999998E-3</v>
      </c>
      <c r="AM6">
        <v>2.31091E-2</v>
      </c>
      <c r="AN6">
        <v>4.7854300000000002E-2</v>
      </c>
    </row>
    <row r="7" spans="1:40" x14ac:dyDescent="0.25">
      <c r="A7" s="3" t="s">
        <v>64</v>
      </c>
      <c r="B7" s="4">
        <v>30</v>
      </c>
      <c r="C7" t="s">
        <v>26</v>
      </c>
      <c r="D7" t="s">
        <v>66</v>
      </c>
      <c r="E7">
        <v>1</v>
      </c>
      <c r="F7" t="str">
        <f t="shared" si="0"/>
        <v>Non-Residential|30|Average Event Day|Per Device|1</v>
      </c>
      <c r="G7">
        <v>3.744332</v>
      </c>
      <c r="H7" s="2">
        <v>2.5695739999999998</v>
      </c>
      <c r="I7">
        <v>1.5348632</v>
      </c>
      <c r="J7">
        <v>72.287925999999999</v>
      </c>
      <c r="K7">
        <v>3.2317765999999999</v>
      </c>
      <c r="L7">
        <v>709</v>
      </c>
      <c r="M7">
        <v>3.7358479999999998</v>
      </c>
      <c r="N7">
        <v>2.5654180000000002</v>
      </c>
      <c r="O7">
        <v>1.5820753999999999</v>
      </c>
      <c r="P7">
        <v>72.316749999999999</v>
      </c>
      <c r="Q7">
        <v>3.5367076000000002</v>
      </c>
      <c r="R7">
        <v>709</v>
      </c>
      <c r="S7">
        <v>15</v>
      </c>
      <c r="T7">
        <v>18</v>
      </c>
      <c r="U7">
        <v>1.0069729999999999</v>
      </c>
      <c r="V7">
        <v>1.545566</v>
      </c>
      <c r="W7">
        <v>1336</v>
      </c>
      <c r="X7">
        <v>-4.72121E-2</v>
      </c>
      <c r="Y7">
        <v>-3.6509399999999997E-2</v>
      </c>
      <c r="Z7">
        <v>0.1213719</v>
      </c>
      <c r="AA7">
        <v>0.13282379999999999</v>
      </c>
      <c r="AB7">
        <v>0.1222183</v>
      </c>
      <c r="AC7">
        <v>0.1799259</v>
      </c>
      <c r="AD7">
        <v>0.18049789999999999</v>
      </c>
      <c r="AE7">
        <v>-0.2777964</v>
      </c>
      <c r="AF7">
        <v>-0.14156530000000001</v>
      </c>
      <c r="AG7">
        <v>-4.72121E-2</v>
      </c>
      <c r="AH7">
        <v>4.7141099999999998E-2</v>
      </c>
      <c r="AI7">
        <v>0.18337210000000001</v>
      </c>
      <c r="AJ7">
        <v>-0.26782669999999997</v>
      </c>
      <c r="AK7">
        <v>-0.13116259999999999</v>
      </c>
      <c r="AL7">
        <v>-3.6509399999999997E-2</v>
      </c>
      <c r="AM7">
        <v>5.8143800000000002E-2</v>
      </c>
      <c r="AN7">
        <v>0.19480790000000001</v>
      </c>
    </row>
    <row r="8" spans="1:40" x14ac:dyDescent="0.25">
      <c r="A8" s="3" t="s">
        <v>64</v>
      </c>
      <c r="B8" s="4">
        <v>30</v>
      </c>
      <c r="C8" t="s">
        <v>26</v>
      </c>
      <c r="D8" t="s">
        <v>68</v>
      </c>
      <c r="E8">
        <v>1</v>
      </c>
      <c r="F8" t="str">
        <f t="shared" si="0"/>
        <v>Non-Residential|30|Average Event Day|Per Ton|1</v>
      </c>
      <c r="G8">
        <v>3.744332</v>
      </c>
      <c r="H8" s="2">
        <v>2.5695739999999998</v>
      </c>
      <c r="I8">
        <v>0.39502544000000001</v>
      </c>
      <c r="J8">
        <v>72.287925999999999</v>
      </c>
      <c r="K8">
        <v>0.83175748000000005</v>
      </c>
      <c r="L8">
        <v>709</v>
      </c>
      <c r="M8">
        <v>3.7358479999999998</v>
      </c>
      <c r="N8">
        <v>2.5654180000000002</v>
      </c>
      <c r="O8">
        <v>0.40717635000000002</v>
      </c>
      <c r="P8">
        <v>72.316749999999999</v>
      </c>
      <c r="Q8">
        <v>0.91023710000000002</v>
      </c>
      <c r="R8">
        <v>709</v>
      </c>
      <c r="S8">
        <v>15</v>
      </c>
      <c r="T8">
        <v>18</v>
      </c>
      <c r="U8">
        <v>1.0069729999999999</v>
      </c>
      <c r="V8">
        <v>0.39778000000000002</v>
      </c>
      <c r="W8">
        <v>1336</v>
      </c>
      <c r="X8">
        <v>-1.2150899999999999E-2</v>
      </c>
      <c r="Y8">
        <v>-9.3963999999999992E-3</v>
      </c>
      <c r="Z8">
        <v>3.1237299999999999E-2</v>
      </c>
      <c r="AA8">
        <v>3.4184699999999998E-2</v>
      </c>
      <c r="AB8">
        <v>3.14551E-2</v>
      </c>
      <c r="AC8">
        <v>4.63072E-2</v>
      </c>
      <c r="AD8">
        <v>4.6454500000000003E-2</v>
      </c>
      <c r="AE8">
        <v>-7.1496000000000004E-2</v>
      </c>
      <c r="AF8">
        <v>-3.6434500000000002E-2</v>
      </c>
      <c r="AG8">
        <v>-1.2150899999999999E-2</v>
      </c>
      <c r="AH8">
        <v>1.21326E-2</v>
      </c>
      <c r="AI8">
        <v>4.7194199999999999E-2</v>
      </c>
      <c r="AJ8">
        <v>-6.8930199999999997E-2</v>
      </c>
      <c r="AK8">
        <v>-3.3757099999999998E-2</v>
      </c>
      <c r="AL8">
        <v>-9.3963999999999992E-3</v>
      </c>
      <c r="AM8">
        <v>1.4964399999999999E-2</v>
      </c>
      <c r="AN8">
        <v>5.0137399999999999E-2</v>
      </c>
    </row>
    <row r="9" spans="1:40" x14ac:dyDescent="0.25">
      <c r="A9" s="3" t="s">
        <v>64</v>
      </c>
      <c r="B9" s="4">
        <v>50</v>
      </c>
      <c r="C9" t="s">
        <v>26</v>
      </c>
      <c r="D9" t="s">
        <v>66</v>
      </c>
      <c r="E9">
        <v>1</v>
      </c>
      <c r="F9" t="str">
        <f t="shared" si="0"/>
        <v>Non-Residential|50|Average Event Day|Per Device|1</v>
      </c>
      <c r="G9">
        <v>3.6593659999999999</v>
      </c>
      <c r="H9" s="2">
        <v>2.259061</v>
      </c>
      <c r="I9">
        <v>1.4436552</v>
      </c>
      <c r="J9">
        <v>72.300201000000001</v>
      </c>
      <c r="K9">
        <v>3.3408665000000002</v>
      </c>
      <c r="L9">
        <v>691</v>
      </c>
      <c r="M9">
        <v>3.6614450000000001</v>
      </c>
      <c r="N9">
        <v>2.2550889999999999</v>
      </c>
      <c r="O9">
        <v>1.3973597</v>
      </c>
      <c r="P9">
        <v>72.115593000000004</v>
      </c>
      <c r="Q9">
        <v>3.2113394</v>
      </c>
      <c r="R9">
        <v>694</v>
      </c>
      <c r="S9">
        <v>15</v>
      </c>
      <c r="T9">
        <v>18</v>
      </c>
      <c r="U9">
        <v>1.0053259999999999</v>
      </c>
      <c r="V9">
        <v>1.451344</v>
      </c>
      <c r="W9">
        <v>3327</v>
      </c>
      <c r="X9">
        <v>4.6295500000000003E-2</v>
      </c>
      <c r="Y9">
        <v>5.39841E-2</v>
      </c>
      <c r="Z9">
        <v>0.1270926</v>
      </c>
      <c r="AA9">
        <v>0.1219008</v>
      </c>
      <c r="AB9">
        <v>0.12776940000000001</v>
      </c>
      <c r="AC9">
        <v>0.17610310000000001</v>
      </c>
      <c r="AD9">
        <v>0.17659230000000001</v>
      </c>
      <c r="AE9">
        <v>-0.17938979999999999</v>
      </c>
      <c r="AF9">
        <v>-4.60531E-2</v>
      </c>
      <c r="AG9">
        <v>4.6295500000000003E-2</v>
      </c>
      <c r="AH9">
        <v>0.13864409999999999</v>
      </c>
      <c r="AI9">
        <v>0.27198080000000002</v>
      </c>
      <c r="AJ9">
        <v>-0.17232800000000001</v>
      </c>
      <c r="AK9">
        <v>-3.8621000000000003E-2</v>
      </c>
      <c r="AL9">
        <v>5.39841E-2</v>
      </c>
      <c r="AM9">
        <v>0.1465891</v>
      </c>
      <c r="AN9">
        <v>0.2802962</v>
      </c>
    </row>
    <row r="10" spans="1:40" x14ac:dyDescent="0.25">
      <c r="A10" s="3" t="s">
        <v>64</v>
      </c>
      <c r="B10" s="4">
        <v>50</v>
      </c>
      <c r="C10" t="s">
        <v>26</v>
      </c>
      <c r="D10" t="s">
        <v>68</v>
      </c>
      <c r="E10">
        <v>1</v>
      </c>
      <c r="F10" t="str">
        <f t="shared" si="0"/>
        <v>Non-Residential|50|Average Event Day|Per Ton|1</v>
      </c>
      <c r="G10">
        <v>3.6593659999999999</v>
      </c>
      <c r="H10" s="2">
        <v>2.259061</v>
      </c>
      <c r="I10">
        <v>0.37223687999999999</v>
      </c>
      <c r="J10">
        <v>72.300201000000001</v>
      </c>
      <c r="K10">
        <v>0.86142017000000004</v>
      </c>
      <c r="L10">
        <v>691</v>
      </c>
      <c r="M10">
        <v>3.6614450000000001</v>
      </c>
      <c r="N10">
        <v>2.2550889999999999</v>
      </c>
      <c r="O10">
        <v>0.36029989000000001</v>
      </c>
      <c r="P10">
        <v>72.115593000000004</v>
      </c>
      <c r="Q10">
        <v>0.82802246999999995</v>
      </c>
      <c r="R10">
        <v>694</v>
      </c>
      <c r="S10">
        <v>15</v>
      </c>
      <c r="T10">
        <v>18</v>
      </c>
      <c r="U10">
        <v>1.0053259999999999</v>
      </c>
      <c r="V10">
        <v>0.37421929999999998</v>
      </c>
      <c r="W10">
        <v>3327</v>
      </c>
      <c r="X10">
        <v>1.1937E-2</v>
      </c>
      <c r="Y10">
        <v>1.39194E-2</v>
      </c>
      <c r="Z10">
        <v>3.2770000000000001E-2</v>
      </c>
      <c r="AA10">
        <v>3.1431300000000002E-2</v>
      </c>
      <c r="AB10">
        <v>3.2944500000000002E-2</v>
      </c>
      <c r="AC10">
        <v>4.5407000000000003E-2</v>
      </c>
      <c r="AD10">
        <v>4.55331E-2</v>
      </c>
      <c r="AE10">
        <v>-4.6254499999999997E-2</v>
      </c>
      <c r="AF10">
        <v>-1.18745E-2</v>
      </c>
      <c r="AG10">
        <v>1.1937E-2</v>
      </c>
      <c r="AH10">
        <v>3.5748500000000002E-2</v>
      </c>
      <c r="AI10">
        <v>7.0128399999999994E-2</v>
      </c>
      <c r="AJ10">
        <v>-4.4433599999999997E-2</v>
      </c>
      <c r="AK10">
        <v>-9.9582000000000004E-3</v>
      </c>
      <c r="AL10">
        <v>1.39194E-2</v>
      </c>
      <c r="AM10">
        <v>3.7796999999999997E-2</v>
      </c>
      <c r="AN10">
        <v>7.2272500000000003E-2</v>
      </c>
    </row>
    <row r="11" spans="1:40" x14ac:dyDescent="0.25">
      <c r="A11" s="3" t="s">
        <v>65</v>
      </c>
      <c r="B11" s="4" t="s">
        <v>24</v>
      </c>
      <c r="C11" t="s">
        <v>26</v>
      </c>
      <c r="D11" t="s">
        <v>66</v>
      </c>
      <c r="E11">
        <v>1</v>
      </c>
      <c r="F11" t="str">
        <f t="shared" si="0"/>
        <v>Residential|All|Average Event Day|Per Device|1</v>
      </c>
      <c r="G11">
        <v>3.5917659999999998</v>
      </c>
      <c r="H11" s="2">
        <v>1.154533</v>
      </c>
      <c r="I11">
        <v>0.87227770999999998</v>
      </c>
      <c r="J11">
        <v>72.240928999999994</v>
      </c>
      <c r="K11">
        <v>0.86035731999999998</v>
      </c>
      <c r="L11">
        <v>1264</v>
      </c>
      <c r="M11">
        <v>3.5905010000000002</v>
      </c>
      <c r="N11">
        <v>1.1539839999999999</v>
      </c>
      <c r="O11">
        <v>0.86112438000000002</v>
      </c>
      <c r="P11">
        <v>71.969016999999994</v>
      </c>
      <c r="Q11">
        <v>0.79967885000000005</v>
      </c>
      <c r="R11">
        <v>1269</v>
      </c>
      <c r="S11">
        <v>15</v>
      </c>
      <c r="T11">
        <v>18</v>
      </c>
      <c r="U11">
        <v>0.95967449999999999</v>
      </c>
      <c r="V11">
        <v>0.83710269999999998</v>
      </c>
      <c r="W11">
        <v>22395</v>
      </c>
      <c r="X11">
        <v>1.11533E-2</v>
      </c>
      <c r="Y11">
        <v>-2.40217E-2</v>
      </c>
      <c r="Z11">
        <v>2.4199399999999999E-2</v>
      </c>
      <c r="AA11">
        <v>2.24484E-2</v>
      </c>
      <c r="AB11">
        <v>2.32236E-2</v>
      </c>
      <c r="AC11">
        <v>3.3008200000000001E-2</v>
      </c>
      <c r="AD11">
        <v>3.2299599999999998E-2</v>
      </c>
      <c r="AE11">
        <v>-3.11484E-2</v>
      </c>
      <c r="AF11">
        <v>-6.1561999999999997E-3</v>
      </c>
      <c r="AG11">
        <v>1.11533E-2</v>
      </c>
      <c r="AH11">
        <v>2.8462899999999999E-2</v>
      </c>
      <c r="AI11">
        <v>5.3455099999999998E-2</v>
      </c>
      <c r="AJ11">
        <v>-6.5415299999999996E-2</v>
      </c>
      <c r="AK11">
        <v>-4.0959599999999999E-2</v>
      </c>
      <c r="AL11">
        <v>-2.40217E-2</v>
      </c>
      <c r="AM11">
        <v>-7.0837000000000001E-3</v>
      </c>
      <c r="AN11">
        <v>1.7371899999999999E-2</v>
      </c>
    </row>
    <row r="12" spans="1:40" x14ac:dyDescent="0.25">
      <c r="A12" s="3" t="s">
        <v>65</v>
      </c>
      <c r="B12" s="4" t="s">
        <v>24</v>
      </c>
      <c r="C12" t="s">
        <v>26</v>
      </c>
      <c r="D12" t="s">
        <v>68</v>
      </c>
      <c r="E12">
        <v>1</v>
      </c>
      <c r="F12" t="str">
        <f t="shared" si="0"/>
        <v>Residential|All|Average Event Day|Per Ton|1</v>
      </c>
      <c r="G12">
        <v>3.5917659999999998</v>
      </c>
      <c r="H12" s="2">
        <v>1.154533</v>
      </c>
      <c r="I12">
        <v>0.24432619</v>
      </c>
      <c r="J12">
        <v>72.240928999999994</v>
      </c>
      <c r="K12">
        <v>0.24098727</v>
      </c>
      <c r="L12">
        <v>1264</v>
      </c>
      <c r="M12">
        <v>3.5905010000000002</v>
      </c>
      <c r="N12">
        <v>1.1539839999999999</v>
      </c>
      <c r="O12">
        <v>0.24120211999999999</v>
      </c>
      <c r="P12">
        <v>71.969016999999994</v>
      </c>
      <c r="Q12">
        <v>0.22399115</v>
      </c>
      <c r="R12">
        <v>1269</v>
      </c>
      <c r="S12">
        <v>15</v>
      </c>
      <c r="T12">
        <v>18</v>
      </c>
      <c r="U12">
        <v>0.95967449999999999</v>
      </c>
      <c r="V12">
        <v>0.2344736</v>
      </c>
      <c r="W12">
        <v>22395</v>
      </c>
      <c r="X12">
        <v>3.1240999999999999E-3</v>
      </c>
      <c r="Y12">
        <v>-6.7285000000000001E-3</v>
      </c>
      <c r="Z12">
        <v>6.7783000000000001E-3</v>
      </c>
      <c r="AA12">
        <v>6.2877999999999996E-3</v>
      </c>
      <c r="AB12">
        <v>6.5050000000000004E-3</v>
      </c>
      <c r="AC12">
        <v>9.2455999999999997E-3</v>
      </c>
      <c r="AD12">
        <v>9.0472E-3</v>
      </c>
      <c r="AE12">
        <v>-8.7247000000000002E-3</v>
      </c>
      <c r="AF12">
        <v>-1.7244000000000001E-3</v>
      </c>
      <c r="AG12">
        <v>3.1240999999999999E-3</v>
      </c>
      <c r="AH12">
        <v>7.9725000000000004E-3</v>
      </c>
      <c r="AI12">
        <v>1.49728E-2</v>
      </c>
      <c r="AJ12">
        <v>-1.83229E-2</v>
      </c>
      <c r="AK12">
        <v>-1.14728E-2</v>
      </c>
      <c r="AL12">
        <v>-6.7285000000000001E-3</v>
      </c>
      <c r="AM12">
        <v>-1.9842000000000002E-3</v>
      </c>
      <c r="AN12">
        <v>4.8659000000000003E-3</v>
      </c>
    </row>
    <row r="13" spans="1:40" x14ac:dyDescent="0.25">
      <c r="A13" s="3" t="s">
        <v>65</v>
      </c>
      <c r="B13" s="4">
        <v>50</v>
      </c>
      <c r="C13" t="s">
        <v>26</v>
      </c>
      <c r="D13" t="s">
        <v>66</v>
      </c>
      <c r="E13">
        <v>1</v>
      </c>
      <c r="F13" t="str">
        <f t="shared" si="0"/>
        <v>Residential|50|Average Event Day|Per Device|1</v>
      </c>
      <c r="G13">
        <v>3.5135679999999998</v>
      </c>
      <c r="H13" s="2">
        <v>1.1345449999999999</v>
      </c>
      <c r="I13">
        <v>0.91838885000000003</v>
      </c>
      <c r="J13">
        <v>72.280479</v>
      </c>
      <c r="K13">
        <v>0.86774141000000005</v>
      </c>
      <c r="L13">
        <v>633</v>
      </c>
      <c r="M13">
        <v>3.5104169999999999</v>
      </c>
      <c r="N13">
        <v>1.1345449999999999</v>
      </c>
      <c r="O13">
        <v>0.94231352000000002</v>
      </c>
      <c r="P13">
        <v>72.217972000000003</v>
      </c>
      <c r="Q13">
        <v>0.87329082000000002</v>
      </c>
      <c r="R13">
        <v>633</v>
      </c>
      <c r="S13">
        <v>15</v>
      </c>
      <c r="T13">
        <v>18</v>
      </c>
      <c r="U13">
        <v>0.98172720000000002</v>
      </c>
      <c r="V13">
        <v>0.9016073</v>
      </c>
      <c r="W13">
        <v>11772</v>
      </c>
      <c r="X13">
        <v>-2.39247E-2</v>
      </c>
      <c r="Y13">
        <v>-4.0706199999999998E-2</v>
      </c>
      <c r="Z13">
        <v>3.4489600000000002E-2</v>
      </c>
      <c r="AA13">
        <v>3.4710199999999997E-2</v>
      </c>
      <c r="AB13">
        <v>3.3859399999999998E-2</v>
      </c>
      <c r="AC13">
        <v>4.89319E-2</v>
      </c>
      <c r="AD13">
        <v>4.84898E-2</v>
      </c>
      <c r="AE13">
        <v>-8.6633399999999999E-2</v>
      </c>
      <c r="AF13">
        <v>-4.95846E-2</v>
      </c>
      <c r="AG13">
        <v>-2.39247E-2</v>
      </c>
      <c r="AH13">
        <v>1.7351999999999999E-3</v>
      </c>
      <c r="AI13">
        <v>3.8784100000000002E-2</v>
      </c>
      <c r="AJ13">
        <v>-0.1028483</v>
      </c>
      <c r="AK13">
        <v>-6.6134200000000004E-2</v>
      </c>
      <c r="AL13">
        <v>-4.0706199999999998E-2</v>
      </c>
      <c r="AM13">
        <v>-1.5278099999999999E-2</v>
      </c>
      <c r="AN13">
        <v>2.1435900000000001E-2</v>
      </c>
    </row>
    <row r="14" spans="1:40" x14ac:dyDescent="0.25">
      <c r="A14" s="3" t="s">
        <v>65</v>
      </c>
      <c r="B14" s="4">
        <v>50</v>
      </c>
      <c r="C14" t="s">
        <v>26</v>
      </c>
      <c r="D14" t="s">
        <v>68</v>
      </c>
      <c r="E14">
        <v>1</v>
      </c>
      <c r="F14" t="str">
        <f t="shared" si="0"/>
        <v>Residential|50|Average Event Day|Per Ton|1</v>
      </c>
      <c r="G14">
        <v>3.5135679999999998</v>
      </c>
      <c r="H14" s="2">
        <v>1.1345449999999999</v>
      </c>
      <c r="I14">
        <v>0.26136719000000003</v>
      </c>
      <c r="J14">
        <v>72.280479</v>
      </c>
      <c r="K14">
        <v>0.24695328</v>
      </c>
      <c r="L14">
        <v>633</v>
      </c>
      <c r="M14">
        <v>3.5104169999999999</v>
      </c>
      <c r="N14">
        <v>1.1345449999999999</v>
      </c>
      <c r="O14">
        <v>0.26817598999999998</v>
      </c>
      <c r="P14">
        <v>72.217972000000003</v>
      </c>
      <c r="Q14">
        <v>0.24853259999999999</v>
      </c>
      <c r="R14">
        <v>633</v>
      </c>
      <c r="S14">
        <v>15</v>
      </c>
      <c r="T14">
        <v>18</v>
      </c>
      <c r="U14">
        <v>0.98172720000000002</v>
      </c>
      <c r="V14">
        <v>0.25659130000000002</v>
      </c>
      <c r="W14">
        <v>11772</v>
      </c>
      <c r="X14">
        <v>-6.8088000000000003E-3</v>
      </c>
      <c r="Y14">
        <v>-1.15847E-2</v>
      </c>
      <c r="Z14">
        <v>9.8154999999999996E-3</v>
      </c>
      <c r="AA14">
        <v>9.8782999999999996E-3</v>
      </c>
      <c r="AB14">
        <v>9.6361999999999993E-3</v>
      </c>
      <c r="AC14">
        <v>1.3925699999999999E-2</v>
      </c>
      <c r="AD14">
        <v>1.37999E-2</v>
      </c>
      <c r="AE14">
        <v>-2.4655300000000002E-2</v>
      </c>
      <c r="AF14">
        <v>-1.41114E-2</v>
      </c>
      <c r="AG14">
        <v>-6.8088000000000003E-3</v>
      </c>
      <c r="AH14">
        <v>4.9379999999999997E-4</v>
      </c>
      <c r="AI14">
        <v>1.1037699999999999E-2</v>
      </c>
      <c r="AJ14">
        <v>-2.9269900000000001E-2</v>
      </c>
      <c r="AK14">
        <v>-1.8821399999999999E-2</v>
      </c>
      <c r="AL14">
        <v>-1.15847E-2</v>
      </c>
      <c r="AM14">
        <v>-4.3480999999999997E-3</v>
      </c>
      <c r="AN14">
        <v>6.1005E-3</v>
      </c>
    </row>
    <row r="15" spans="1:40" x14ac:dyDescent="0.25">
      <c r="A15" s="3" t="s">
        <v>65</v>
      </c>
      <c r="B15" s="4">
        <v>100</v>
      </c>
      <c r="C15" t="s">
        <v>26</v>
      </c>
      <c r="D15" t="s">
        <v>66</v>
      </c>
      <c r="E15">
        <v>1</v>
      </c>
      <c r="F15" t="str">
        <f t="shared" si="0"/>
        <v>Residential|100|Average Event Day|Per Device|1</v>
      </c>
      <c r="G15">
        <v>3.678337</v>
      </c>
      <c r="H15" s="2">
        <v>1.1766620000000001</v>
      </c>
      <c r="I15">
        <v>0.82390490000000005</v>
      </c>
      <c r="J15">
        <v>72.197136</v>
      </c>
      <c r="K15">
        <v>0.85233475000000003</v>
      </c>
      <c r="L15">
        <v>631</v>
      </c>
      <c r="M15">
        <v>3.678499</v>
      </c>
      <c r="N15">
        <v>1.175343</v>
      </c>
      <c r="O15">
        <v>0.77642829999999996</v>
      </c>
      <c r="P15">
        <v>71.695457000000005</v>
      </c>
      <c r="Q15">
        <v>0.71471134000000003</v>
      </c>
      <c r="R15">
        <v>636</v>
      </c>
      <c r="S15">
        <v>15</v>
      </c>
      <c r="T15">
        <v>18</v>
      </c>
      <c r="U15">
        <v>0.93147959999999996</v>
      </c>
      <c r="V15">
        <v>0.76745059999999998</v>
      </c>
      <c r="W15">
        <v>10623</v>
      </c>
      <c r="X15">
        <v>4.7476600000000001E-2</v>
      </c>
      <c r="Y15">
        <v>-8.9776999999999999E-3</v>
      </c>
      <c r="Z15">
        <v>3.39309E-2</v>
      </c>
      <c r="AA15">
        <v>2.83401E-2</v>
      </c>
      <c r="AB15">
        <v>3.1605899999999999E-2</v>
      </c>
      <c r="AC15">
        <v>4.4209400000000003E-2</v>
      </c>
      <c r="AD15">
        <v>4.2451099999999999E-2</v>
      </c>
      <c r="AE15">
        <v>-9.1800000000000007E-3</v>
      </c>
      <c r="AF15">
        <v>2.4293200000000001E-2</v>
      </c>
      <c r="AG15">
        <v>4.7476600000000001E-2</v>
      </c>
      <c r="AH15">
        <v>7.0660000000000001E-2</v>
      </c>
      <c r="AI15">
        <v>0.1041332</v>
      </c>
      <c r="AJ15">
        <v>-6.3381099999999996E-2</v>
      </c>
      <c r="AK15">
        <v>-3.1239099999999999E-2</v>
      </c>
      <c r="AL15">
        <v>-8.9776999999999999E-3</v>
      </c>
      <c r="AM15">
        <v>1.3283700000000001E-2</v>
      </c>
      <c r="AN15">
        <v>4.5425599999999997E-2</v>
      </c>
    </row>
    <row r="16" spans="1:40" x14ac:dyDescent="0.25">
      <c r="A16" s="3" t="s">
        <v>65</v>
      </c>
      <c r="B16" s="4">
        <v>100</v>
      </c>
      <c r="C16" t="s">
        <v>26</v>
      </c>
      <c r="D16" t="s">
        <v>68</v>
      </c>
      <c r="E16">
        <v>1</v>
      </c>
      <c r="F16" t="str">
        <f t="shared" si="0"/>
        <v>Residential|100|Average Event Day|Per Ton|1</v>
      </c>
      <c r="G16">
        <v>3.678337</v>
      </c>
      <c r="H16" s="2">
        <v>1.1766620000000001</v>
      </c>
      <c r="I16">
        <v>0.22701624000000001</v>
      </c>
      <c r="J16">
        <v>72.197136</v>
      </c>
      <c r="K16">
        <v>0.23484970999999999</v>
      </c>
      <c r="L16">
        <v>631</v>
      </c>
      <c r="M16">
        <v>3.678499</v>
      </c>
      <c r="N16">
        <v>1.175343</v>
      </c>
      <c r="O16">
        <v>0.21393467999999999</v>
      </c>
      <c r="P16">
        <v>71.695457000000005</v>
      </c>
      <c r="Q16">
        <v>0.19692937999999999</v>
      </c>
      <c r="R16">
        <v>636</v>
      </c>
      <c r="S16">
        <v>15</v>
      </c>
      <c r="T16">
        <v>18</v>
      </c>
      <c r="U16">
        <v>0.93147959999999996</v>
      </c>
      <c r="V16">
        <v>0.21146100000000001</v>
      </c>
      <c r="W16">
        <v>10623</v>
      </c>
      <c r="X16">
        <v>1.3081600000000001E-2</v>
      </c>
      <c r="Y16" s="6">
        <v>-2.4737000000000001E-3</v>
      </c>
      <c r="Z16">
        <v>9.3492000000000002E-3</v>
      </c>
      <c r="AA16">
        <v>7.8088000000000003E-3</v>
      </c>
      <c r="AB16">
        <v>8.7086000000000004E-3</v>
      </c>
      <c r="AC16">
        <v>1.2181300000000001E-2</v>
      </c>
      <c r="AD16">
        <v>1.16969E-2</v>
      </c>
      <c r="AE16">
        <v>-2.5293999999999998E-3</v>
      </c>
      <c r="AF16">
        <v>6.6937000000000003E-3</v>
      </c>
      <c r="AG16">
        <v>1.3081600000000001E-2</v>
      </c>
      <c r="AH16">
        <v>1.9469400000000001E-2</v>
      </c>
      <c r="AI16">
        <v>2.8692499999999999E-2</v>
      </c>
      <c r="AJ16">
        <v>-1.7463800000000002E-2</v>
      </c>
      <c r="AK16">
        <v>-8.6075000000000006E-3</v>
      </c>
      <c r="AL16" s="6">
        <v>-2.4737000000000001E-3</v>
      </c>
      <c r="AM16">
        <v>3.6600999999999999E-3</v>
      </c>
      <c r="AN16">
        <v>1.25164E-2</v>
      </c>
    </row>
    <row r="17" spans="1:40" x14ac:dyDescent="0.25">
      <c r="A17" s="3" t="s">
        <v>24</v>
      </c>
      <c r="B17" s="4" t="s">
        <v>24</v>
      </c>
      <c r="C17" t="s">
        <v>26</v>
      </c>
      <c r="D17" t="s">
        <v>66</v>
      </c>
      <c r="E17">
        <v>2</v>
      </c>
      <c r="F17" t="str">
        <f t="shared" si="0"/>
        <v>All|All|Average Event Day|Per Device|2</v>
      </c>
      <c r="G17">
        <v>3.6082700000000001</v>
      </c>
      <c r="H17" s="2">
        <v>1.3670789999999999</v>
      </c>
      <c r="I17">
        <v>0.95896225999999996</v>
      </c>
      <c r="J17">
        <v>71.401413000000005</v>
      </c>
      <c r="K17">
        <v>2.4921696999999998</v>
      </c>
      <c r="L17">
        <v>2664</v>
      </c>
      <c r="M17">
        <v>3.6070169999999999</v>
      </c>
      <c r="N17">
        <v>1.365758</v>
      </c>
      <c r="O17">
        <v>0.94869811000000004</v>
      </c>
      <c r="P17">
        <v>71.163261000000006</v>
      </c>
      <c r="Q17">
        <v>2.4897760999999998</v>
      </c>
      <c r="R17">
        <v>2672</v>
      </c>
      <c r="S17">
        <v>15</v>
      </c>
      <c r="T17">
        <v>18</v>
      </c>
      <c r="U17">
        <v>0.98323459999999996</v>
      </c>
      <c r="V17">
        <v>0.94288490000000003</v>
      </c>
      <c r="W17">
        <v>27058</v>
      </c>
      <c r="X17">
        <v>1.0264199999999999E-2</v>
      </c>
      <c r="Y17">
        <v>-5.8132000000000001E-3</v>
      </c>
      <c r="Z17">
        <v>4.8284800000000003E-2</v>
      </c>
      <c r="AA17">
        <v>4.8166199999999999E-2</v>
      </c>
      <c r="AB17">
        <v>4.7475299999999998E-2</v>
      </c>
      <c r="AC17">
        <v>6.8201200000000003E-2</v>
      </c>
      <c r="AD17">
        <v>6.7630499999999996E-2</v>
      </c>
      <c r="AE17">
        <v>-7.7139200000000005E-2</v>
      </c>
      <c r="AF17">
        <v>-2.5500599999999998E-2</v>
      </c>
      <c r="AG17">
        <v>1.0264199999999999E-2</v>
      </c>
      <c r="AH17">
        <v>4.6028899999999998E-2</v>
      </c>
      <c r="AI17">
        <v>9.7667500000000004E-2</v>
      </c>
      <c r="AJ17">
        <v>-9.2485200000000004E-2</v>
      </c>
      <c r="AK17">
        <v>-4.1278700000000002E-2</v>
      </c>
      <c r="AL17">
        <v>-5.8132000000000001E-3</v>
      </c>
      <c r="AM17">
        <v>2.9652299999999999E-2</v>
      </c>
      <c r="AN17">
        <v>8.0858799999999995E-2</v>
      </c>
    </row>
    <row r="18" spans="1:40" x14ac:dyDescent="0.25">
      <c r="A18" s="3" t="s">
        <v>24</v>
      </c>
      <c r="B18" s="4" t="s">
        <v>24</v>
      </c>
      <c r="C18" t="s">
        <v>26</v>
      </c>
      <c r="D18" t="s">
        <v>68</v>
      </c>
      <c r="E18">
        <v>2</v>
      </c>
      <c r="F18" t="str">
        <f t="shared" si="0"/>
        <v>All|All|Average Event Day|Per Ton|2</v>
      </c>
      <c r="G18">
        <v>3.6082700000000001</v>
      </c>
      <c r="H18" s="2">
        <v>1.3670789999999999</v>
      </c>
      <c r="I18">
        <v>0.26194010000000001</v>
      </c>
      <c r="J18">
        <v>71.401413000000005</v>
      </c>
      <c r="K18">
        <v>0.68073499000000004</v>
      </c>
      <c r="L18">
        <v>2664</v>
      </c>
      <c r="M18">
        <v>3.6070169999999999</v>
      </c>
      <c r="N18">
        <v>1.365758</v>
      </c>
      <c r="O18">
        <v>0.25913645000000002</v>
      </c>
      <c r="P18">
        <v>71.163261000000006</v>
      </c>
      <c r="Q18">
        <v>0.68008120000000005</v>
      </c>
      <c r="R18">
        <v>2672</v>
      </c>
      <c r="S18">
        <v>15</v>
      </c>
      <c r="T18">
        <v>18</v>
      </c>
      <c r="U18">
        <v>0.98323459999999996</v>
      </c>
      <c r="V18">
        <v>0.25754860000000002</v>
      </c>
      <c r="W18">
        <v>27058</v>
      </c>
      <c r="X18">
        <v>2.8035999999999998E-3</v>
      </c>
      <c r="Y18">
        <v>-1.5878999999999999E-3</v>
      </c>
      <c r="Z18">
        <v>1.3188999999999999E-2</v>
      </c>
      <c r="AA18">
        <v>1.3156599999999999E-2</v>
      </c>
      <c r="AB18">
        <v>1.2967899999999999E-2</v>
      </c>
      <c r="AC18">
        <v>1.8629099999999999E-2</v>
      </c>
      <c r="AD18">
        <v>1.8473199999999999E-2</v>
      </c>
      <c r="AE18">
        <v>-2.1070499999999999E-2</v>
      </c>
      <c r="AF18">
        <v>-6.9655000000000003E-3</v>
      </c>
      <c r="AG18">
        <v>2.8035999999999998E-3</v>
      </c>
      <c r="AH18">
        <v>1.25728E-2</v>
      </c>
      <c r="AI18">
        <v>2.6677800000000002E-2</v>
      </c>
      <c r="AJ18">
        <v>-2.5262300000000001E-2</v>
      </c>
      <c r="AK18">
        <v>-1.12753E-2</v>
      </c>
      <c r="AL18">
        <v>-1.5878999999999999E-3</v>
      </c>
      <c r="AM18">
        <v>8.0995000000000008E-3</v>
      </c>
      <c r="AN18">
        <v>2.2086499999999998E-2</v>
      </c>
    </row>
    <row r="19" spans="1:40" x14ac:dyDescent="0.25">
      <c r="A19" s="3" t="s">
        <v>64</v>
      </c>
      <c r="B19" s="4" t="s">
        <v>24</v>
      </c>
      <c r="C19" t="s">
        <v>26</v>
      </c>
      <c r="D19" t="s">
        <v>66</v>
      </c>
      <c r="E19">
        <v>2</v>
      </c>
      <c r="F19" t="str">
        <f t="shared" si="0"/>
        <v>Non-Residential|All|Average Event Day|Per Device|2</v>
      </c>
      <c r="G19">
        <v>3.6848200000000002</v>
      </c>
      <c r="H19" s="2">
        <v>2.3519960000000002</v>
      </c>
      <c r="I19">
        <v>1.4258303999999999</v>
      </c>
      <c r="J19">
        <v>71.485291000000004</v>
      </c>
      <c r="K19">
        <v>3.2565580000000001</v>
      </c>
      <c r="L19">
        <v>1400</v>
      </c>
      <c r="M19">
        <v>3.6836690000000001</v>
      </c>
      <c r="N19">
        <v>2.3476949999999999</v>
      </c>
      <c r="O19">
        <v>1.4161520999999999</v>
      </c>
      <c r="P19">
        <v>71.379433000000006</v>
      </c>
      <c r="Q19">
        <v>3.2680345000000002</v>
      </c>
      <c r="R19">
        <v>1403</v>
      </c>
      <c r="S19">
        <v>15</v>
      </c>
      <c r="T19">
        <v>18</v>
      </c>
      <c r="U19">
        <v>1.0056670000000001</v>
      </c>
      <c r="V19">
        <v>1.43391</v>
      </c>
      <c r="W19">
        <v>4663</v>
      </c>
      <c r="X19">
        <v>9.6783000000000008E-3</v>
      </c>
      <c r="Y19">
        <v>1.7758300000000001E-2</v>
      </c>
      <c r="Z19">
        <v>8.7035199999999993E-2</v>
      </c>
      <c r="AA19">
        <v>8.7248500000000007E-2</v>
      </c>
      <c r="AB19">
        <v>8.7528400000000006E-2</v>
      </c>
      <c r="AC19">
        <v>0.12323720000000001</v>
      </c>
      <c r="AD19">
        <v>0.1235861</v>
      </c>
      <c r="AE19">
        <v>-0.14825650000000001</v>
      </c>
      <c r="AF19">
        <v>-5.4947299999999998E-2</v>
      </c>
      <c r="AG19">
        <v>9.6783000000000008E-3</v>
      </c>
      <c r="AH19">
        <v>7.4303999999999995E-2</v>
      </c>
      <c r="AI19">
        <v>0.16761319999999999</v>
      </c>
      <c r="AJ19">
        <v>-0.14062359999999999</v>
      </c>
      <c r="AK19">
        <v>-4.7050300000000003E-2</v>
      </c>
      <c r="AL19">
        <v>1.7758300000000001E-2</v>
      </c>
      <c r="AM19">
        <v>8.2566899999999999E-2</v>
      </c>
      <c r="AN19">
        <v>0.1761402</v>
      </c>
    </row>
    <row r="20" spans="1:40" x14ac:dyDescent="0.25">
      <c r="A20" s="3" t="s">
        <v>64</v>
      </c>
      <c r="B20" s="4" t="s">
        <v>24</v>
      </c>
      <c r="C20" t="s">
        <v>26</v>
      </c>
      <c r="D20" t="s">
        <v>68</v>
      </c>
      <c r="E20">
        <v>2</v>
      </c>
      <c r="F20" t="str">
        <f t="shared" si="0"/>
        <v>Non-Residential|All|Average Event Day|Per Ton|2</v>
      </c>
      <c r="G20">
        <v>3.6848200000000002</v>
      </c>
      <c r="H20" s="2">
        <v>2.3519960000000002</v>
      </c>
      <c r="I20">
        <v>0.36741836999999999</v>
      </c>
      <c r="J20">
        <v>71.485291000000004</v>
      </c>
      <c r="K20">
        <v>0.83917359000000002</v>
      </c>
      <c r="L20">
        <v>1400</v>
      </c>
      <c r="M20">
        <v>3.6836690000000001</v>
      </c>
      <c r="N20">
        <v>2.3476949999999999</v>
      </c>
      <c r="O20">
        <v>0.36492437999999999</v>
      </c>
      <c r="P20">
        <v>71.379433000000006</v>
      </c>
      <c r="Q20">
        <v>0.84213093999999999</v>
      </c>
      <c r="R20">
        <v>1403</v>
      </c>
      <c r="S20">
        <v>15</v>
      </c>
      <c r="T20">
        <v>18</v>
      </c>
      <c r="U20">
        <v>1.0056670000000001</v>
      </c>
      <c r="V20">
        <v>0.36950050000000001</v>
      </c>
      <c r="W20">
        <v>4663</v>
      </c>
      <c r="X20">
        <v>2.4940000000000001E-3</v>
      </c>
      <c r="Y20">
        <v>4.5760999999999996E-3</v>
      </c>
      <c r="Z20">
        <v>2.2427900000000001E-2</v>
      </c>
      <c r="AA20">
        <v>2.2482800000000001E-2</v>
      </c>
      <c r="AB20">
        <v>2.2554999999999999E-2</v>
      </c>
      <c r="AC20">
        <v>3.1756699999999999E-2</v>
      </c>
      <c r="AD20">
        <v>3.1846600000000003E-2</v>
      </c>
      <c r="AE20">
        <v>-3.8203800000000003E-2</v>
      </c>
      <c r="AF20">
        <v>-1.41592E-2</v>
      </c>
      <c r="AG20">
        <v>2.4940000000000001E-3</v>
      </c>
      <c r="AH20">
        <v>1.91472E-2</v>
      </c>
      <c r="AI20">
        <v>4.3191800000000002E-2</v>
      </c>
      <c r="AJ20">
        <v>-3.6236900000000002E-2</v>
      </c>
      <c r="AK20">
        <v>-1.2124299999999999E-2</v>
      </c>
      <c r="AL20">
        <v>4.5760999999999996E-3</v>
      </c>
      <c r="AM20">
        <v>2.1276400000000001E-2</v>
      </c>
      <c r="AN20">
        <v>4.5389100000000002E-2</v>
      </c>
    </row>
    <row r="21" spans="1:40" x14ac:dyDescent="0.25">
      <c r="A21" s="3" t="s">
        <v>64</v>
      </c>
      <c r="B21" s="4">
        <v>30</v>
      </c>
      <c r="C21" t="s">
        <v>26</v>
      </c>
      <c r="D21" t="s">
        <v>66</v>
      </c>
      <c r="E21">
        <v>2</v>
      </c>
      <c r="F21" t="str">
        <f t="shared" si="0"/>
        <v>Non-Residential|30|Average Event Day|Per Device|2</v>
      </c>
      <c r="G21">
        <v>3.744332</v>
      </c>
      <c r="H21" s="2">
        <v>2.5695739999999998</v>
      </c>
      <c r="I21">
        <v>1.4499983999999999</v>
      </c>
      <c r="J21">
        <v>71.349845999999999</v>
      </c>
      <c r="K21">
        <v>3.0267835999999999</v>
      </c>
      <c r="L21">
        <v>709</v>
      </c>
      <c r="M21">
        <v>3.7358479999999998</v>
      </c>
      <c r="N21">
        <v>2.5654180000000002</v>
      </c>
      <c r="O21">
        <v>1.5228874999999999</v>
      </c>
      <c r="P21">
        <v>71.394249000000002</v>
      </c>
      <c r="Q21">
        <v>3.3395434000000002</v>
      </c>
      <c r="R21">
        <v>709</v>
      </c>
      <c r="S21">
        <v>15</v>
      </c>
      <c r="T21">
        <v>18</v>
      </c>
      <c r="U21">
        <v>1.0069729999999999</v>
      </c>
      <c r="V21">
        <v>1.4601090000000001</v>
      </c>
      <c r="W21">
        <v>1336</v>
      </c>
      <c r="X21">
        <v>-7.2888999999999995E-2</v>
      </c>
      <c r="Y21">
        <v>-6.2778E-2</v>
      </c>
      <c r="Z21">
        <v>0.1136732</v>
      </c>
      <c r="AA21">
        <v>0.12541920000000001</v>
      </c>
      <c r="AB21">
        <v>0.1144659</v>
      </c>
      <c r="AC21">
        <v>0.1692678</v>
      </c>
      <c r="AD21">
        <v>0.16980110000000001</v>
      </c>
      <c r="AE21">
        <v>-0.28981440000000003</v>
      </c>
      <c r="AF21">
        <v>-0.16165309999999999</v>
      </c>
      <c r="AG21">
        <v>-7.2888999999999995E-2</v>
      </c>
      <c r="AH21">
        <v>1.58751E-2</v>
      </c>
      <c r="AI21">
        <v>0.14403630000000001</v>
      </c>
      <c r="AJ21">
        <v>-0.28038689999999999</v>
      </c>
      <c r="AK21">
        <v>-0.15182180000000001</v>
      </c>
      <c r="AL21">
        <v>-6.2778E-2</v>
      </c>
      <c r="AM21">
        <v>2.6265799999999999E-2</v>
      </c>
      <c r="AN21">
        <v>0.15483089999999999</v>
      </c>
    </row>
    <row r="22" spans="1:40" x14ac:dyDescent="0.25">
      <c r="A22" s="3" t="s">
        <v>64</v>
      </c>
      <c r="B22" s="4">
        <v>30</v>
      </c>
      <c r="C22" t="s">
        <v>26</v>
      </c>
      <c r="D22" t="s">
        <v>68</v>
      </c>
      <c r="E22">
        <v>2</v>
      </c>
      <c r="F22" t="str">
        <f t="shared" si="0"/>
        <v>Non-Residential|30|Average Event Day|Per Ton|2</v>
      </c>
      <c r="G22">
        <v>3.744332</v>
      </c>
      <c r="H22" s="2">
        <v>2.5695739999999998</v>
      </c>
      <c r="I22">
        <v>0.37318391000000001</v>
      </c>
      <c r="J22">
        <v>71.349845999999999</v>
      </c>
      <c r="K22">
        <v>0.77899872999999997</v>
      </c>
      <c r="L22">
        <v>709</v>
      </c>
      <c r="M22">
        <v>3.7358479999999998</v>
      </c>
      <c r="N22">
        <v>2.5654180000000002</v>
      </c>
      <c r="O22">
        <v>0.39194325000000002</v>
      </c>
      <c r="P22">
        <v>71.394249000000002</v>
      </c>
      <c r="Q22">
        <v>0.85949323</v>
      </c>
      <c r="R22">
        <v>709</v>
      </c>
      <c r="S22">
        <v>15</v>
      </c>
      <c r="T22">
        <v>18</v>
      </c>
      <c r="U22">
        <v>1.0069729999999999</v>
      </c>
      <c r="V22">
        <v>0.37578620000000001</v>
      </c>
      <c r="W22">
        <v>1336</v>
      </c>
      <c r="X22">
        <v>-1.87593E-2</v>
      </c>
      <c r="Y22">
        <v>-1.6157100000000001E-2</v>
      </c>
      <c r="Z22">
        <v>2.9255900000000001E-2</v>
      </c>
      <c r="AA22">
        <v>3.2278899999999999E-2</v>
      </c>
      <c r="AB22">
        <v>2.9459900000000001E-2</v>
      </c>
      <c r="AC22">
        <v>4.3564199999999997E-2</v>
      </c>
      <c r="AD22">
        <v>4.3701499999999997E-2</v>
      </c>
      <c r="AE22">
        <v>-7.4589100000000005E-2</v>
      </c>
      <c r="AF22">
        <v>-4.16044E-2</v>
      </c>
      <c r="AG22">
        <v>-1.87593E-2</v>
      </c>
      <c r="AH22">
        <v>4.0857000000000003E-3</v>
      </c>
      <c r="AI22">
        <v>3.7070400000000003E-2</v>
      </c>
      <c r="AJ22">
        <v>-7.2162699999999996E-2</v>
      </c>
      <c r="AK22">
        <v>-3.90741E-2</v>
      </c>
      <c r="AL22">
        <v>-1.6157100000000001E-2</v>
      </c>
      <c r="AM22">
        <v>6.7600000000000004E-3</v>
      </c>
      <c r="AN22">
        <v>3.9848599999999998E-2</v>
      </c>
    </row>
    <row r="23" spans="1:40" x14ac:dyDescent="0.25">
      <c r="A23" s="3" t="s">
        <v>64</v>
      </c>
      <c r="B23" s="4">
        <v>50</v>
      </c>
      <c r="C23" t="s">
        <v>26</v>
      </c>
      <c r="D23" t="s">
        <v>66</v>
      </c>
      <c r="E23">
        <v>2</v>
      </c>
      <c r="F23" t="str">
        <f t="shared" si="0"/>
        <v>Non-Residential|50|Average Event Day|Per Device|2</v>
      </c>
      <c r="G23">
        <v>3.6593659999999999</v>
      </c>
      <c r="H23" s="2">
        <v>2.259061</v>
      </c>
      <c r="I23">
        <v>1.4076226999999999</v>
      </c>
      <c r="J23">
        <v>71.543143999999998</v>
      </c>
      <c r="K23">
        <v>3.3546798999999998</v>
      </c>
      <c r="L23">
        <v>691</v>
      </c>
      <c r="M23">
        <v>3.6614450000000001</v>
      </c>
      <c r="N23">
        <v>2.2550889999999999</v>
      </c>
      <c r="O23">
        <v>1.3556916000000001</v>
      </c>
      <c r="P23">
        <v>71.373137999999997</v>
      </c>
      <c r="Q23">
        <v>3.1760193999999999</v>
      </c>
      <c r="R23">
        <v>694</v>
      </c>
      <c r="S23">
        <v>15</v>
      </c>
      <c r="T23">
        <v>18</v>
      </c>
      <c r="U23">
        <v>1.0053259999999999</v>
      </c>
      <c r="V23">
        <v>1.415119</v>
      </c>
      <c r="W23">
        <v>3327</v>
      </c>
      <c r="X23">
        <v>5.1931100000000001E-2</v>
      </c>
      <c r="Y23">
        <v>5.9427800000000003E-2</v>
      </c>
      <c r="Z23">
        <v>0.12761800000000001</v>
      </c>
      <c r="AA23">
        <v>0.1205601</v>
      </c>
      <c r="AB23">
        <v>0.12829769999999999</v>
      </c>
      <c r="AC23">
        <v>0.1755594</v>
      </c>
      <c r="AD23">
        <v>0.17605409999999999</v>
      </c>
      <c r="AE23">
        <v>-0.1730573</v>
      </c>
      <c r="AF23">
        <v>-4.0132300000000003E-2</v>
      </c>
      <c r="AG23">
        <v>5.1931100000000001E-2</v>
      </c>
      <c r="AH23">
        <v>0.1439946</v>
      </c>
      <c r="AI23">
        <v>0.27691949999999999</v>
      </c>
      <c r="AJ23">
        <v>-0.1661946</v>
      </c>
      <c r="AK23">
        <v>-3.2895000000000001E-2</v>
      </c>
      <c r="AL23">
        <v>5.9427800000000003E-2</v>
      </c>
      <c r="AM23">
        <v>0.15175060000000001</v>
      </c>
      <c r="AN23">
        <v>0.28505019999999998</v>
      </c>
    </row>
    <row r="24" spans="1:40" x14ac:dyDescent="0.25">
      <c r="A24" s="3" t="s">
        <v>64</v>
      </c>
      <c r="B24" s="4">
        <v>50</v>
      </c>
      <c r="C24" t="s">
        <v>26</v>
      </c>
      <c r="D24" t="s">
        <v>68</v>
      </c>
      <c r="E24">
        <v>2</v>
      </c>
      <c r="F24" t="str">
        <f t="shared" si="0"/>
        <v>Non-Residential|50|Average Event Day|Per Ton|2</v>
      </c>
      <c r="G24">
        <v>3.6593659999999999</v>
      </c>
      <c r="H24" s="2">
        <v>2.259061</v>
      </c>
      <c r="I24">
        <v>0.36294615000000002</v>
      </c>
      <c r="J24">
        <v>71.543143999999998</v>
      </c>
      <c r="K24">
        <v>0.86498187999999998</v>
      </c>
      <c r="L24">
        <v>691</v>
      </c>
      <c r="M24">
        <v>3.6614450000000001</v>
      </c>
      <c r="N24">
        <v>2.2550889999999999</v>
      </c>
      <c r="O24">
        <v>0.34955605000000001</v>
      </c>
      <c r="P24">
        <v>71.373137999999997</v>
      </c>
      <c r="Q24">
        <v>0.81891544999999999</v>
      </c>
      <c r="R24">
        <v>694</v>
      </c>
      <c r="S24">
        <v>15</v>
      </c>
      <c r="T24">
        <v>18</v>
      </c>
      <c r="U24">
        <v>1.0053259999999999</v>
      </c>
      <c r="V24">
        <v>0.36487910000000001</v>
      </c>
      <c r="W24">
        <v>3327</v>
      </c>
      <c r="X24">
        <v>1.33901E-2</v>
      </c>
      <c r="Y24">
        <v>1.5323099999999999E-2</v>
      </c>
      <c r="Z24">
        <v>3.2905499999999997E-2</v>
      </c>
      <c r="AA24">
        <v>3.1085600000000001E-2</v>
      </c>
      <c r="AB24">
        <v>3.3080699999999998E-2</v>
      </c>
      <c r="AC24">
        <v>4.5266800000000003E-2</v>
      </c>
      <c r="AD24">
        <v>4.5394400000000001E-2</v>
      </c>
      <c r="AE24">
        <v>-4.46217E-2</v>
      </c>
      <c r="AF24">
        <v>-1.0347800000000001E-2</v>
      </c>
      <c r="AG24">
        <v>1.33901E-2</v>
      </c>
      <c r="AH24">
        <v>3.7128000000000001E-2</v>
      </c>
      <c r="AI24">
        <v>7.1401900000000004E-2</v>
      </c>
      <c r="AJ24">
        <v>-4.2852099999999997E-2</v>
      </c>
      <c r="AK24">
        <v>-8.4817999999999994E-3</v>
      </c>
      <c r="AL24">
        <v>1.5323099999999999E-2</v>
      </c>
      <c r="AM24">
        <v>3.91279E-2</v>
      </c>
      <c r="AN24">
        <v>7.3498300000000003E-2</v>
      </c>
    </row>
    <row r="25" spans="1:40" x14ac:dyDescent="0.25">
      <c r="A25" s="3" t="s">
        <v>65</v>
      </c>
      <c r="B25" s="4" t="s">
        <v>24</v>
      </c>
      <c r="C25" t="s">
        <v>26</v>
      </c>
      <c r="D25" t="s">
        <v>66</v>
      </c>
      <c r="E25">
        <v>2</v>
      </c>
      <c r="F25" t="str">
        <f t="shared" si="0"/>
        <v>Residential|All|Average Event Day|Per Device|2</v>
      </c>
      <c r="G25">
        <v>3.5917659999999998</v>
      </c>
      <c r="H25" s="2">
        <v>1.154533</v>
      </c>
      <c r="I25">
        <v>0.75288354999999996</v>
      </c>
      <c r="J25">
        <v>71.383308</v>
      </c>
      <c r="K25">
        <v>0.73564094999999996</v>
      </c>
      <c r="L25">
        <v>1264</v>
      </c>
      <c r="M25">
        <v>3.5905010000000002</v>
      </c>
      <c r="N25">
        <v>1.1539839999999999</v>
      </c>
      <c r="O25">
        <v>0.74265340999999996</v>
      </c>
      <c r="P25">
        <v>71.116637999999995</v>
      </c>
      <c r="Q25">
        <v>0.68478214999999998</v>
      </c>
      <c r="R25">
        <v>1269</v>
      </c>
      <c r="S25">
        <v>15</v>
      </c>
      <c r="T25">
        <v>18</v>
      </c>
      <c r="U25">
        <v>0.95967449999999999</v>
      </c>
      <c r="V25">
        <v>0.72252309999999997</v>
      </c>
      <c r="W25">
        <v>22395</v>
      </c>
      <c r="X25">
        <v>1.0230100000000001E-2</v>
      </c>
      <c r="Y25">
        <v>-2.01303E-2</v>
      </c>
      <c r="Z25">
        <v>2.0691500000000002E-2</v>
      </c>
      <c r="AA25">
        <v>1.9223000000000001E-2</v>
      </c>
      <c r="AB25">
        <v>1.9857099999999999E-2</v>
      </c>
      <c r="AC25">
        <v>2.8242900000000001E-2</v>
      </c>
      <c r="AD25">
        <v>2.7637499999999999E-2</v>
      </c>
      <c r="AE25">
        <v>-2.5964600000000001E-2</v>
      </c>
      <c r="AF25">
        <v>-4.5805000000000004E-3</v>
      </c>
      <c r="AG25">
        <v>1.0230100000000001E-2</v>
      </c>
      <c r="AH25">
        <v>2.5040699999999999E-2</v>
      </c>
      <c r="AI25">
        <v>4.6424899999999998E-2</v>
      </c>
      <c r="AJ25">
        <v>-5.55492E-2</v>
      </c>
      <c r="AK25">
        <v>-3.4623399999999999E-2</v>
      </c>
      <c r="AL25">
        <v>-2.01303E-2</v>
      </c>
      <c r="AM25">
        <v>-5.6372000000000002E-3</v>
      </c>
      <c r="AN25">
        <v>1.52885E-2</v>
      </c>
    </row>
    <row r="26" spans="1:40" x14ac:dyDescent="0.25">
      <c r="A26" s="3" t="s">
        <v>65</v>
      </c>
      <c r="B26" s="4" t="s">
        <v>24</v>
      </c>
      <c r="C26" t="s">
        <v>26</v>
      </c>
      <c r="D26" t="s">
        <v>68</v>
      </c>
      <c r="E26">
        <v>2</v>
      </c>
      <c r="F26" t="str">
        <f t="shared" si="0"/>
        <v>Residential|All|Average Event Day|Per Ton|2</v>
      </c>
      <c r="G26">
        <v>3.5917659999999998</v>
      </c>
      <c r="H26" s="2">
        <v>1.154533</v>
      </c>
      <c r="I26">
        <v>0.21088372</v>
      </c>
      <c r="J26">
        <v>71.383308</v>
      </c>
      <c r="K26">
        <v>0.20605403999999999</v>
      </c>
      <c r="L26">
        <v>1264</v>
      </c>
      <c r="M26">
        <v>3.5905010000000002</v>
      </c>
      <c r="N26">
        <v>1.1539839999999999</v>
      </c>
      <c r="O26">
        <v>0.20801823999999999</v>
      </c>
      <c r="P26">
        <v>71.116637999999995</v>
      </c>
      <c r="Q26">
        <v>0.19180842000000001</v>
      </c>
      <c r="R26">
        <v>1269</v>
      </c>
      <c r="S26">
        <v>15</v>
      </c>
      <c r="T26">
        <v>18</v>
      </c>
      <c r="U26">
        <v>0.95967449999999999</v>
      </c>
      <c r="V26">
        <v>0.2023797</v>
      </c>
      <c r="W26">
        <v>22395</v>
      </c>
      <c r="X26">
        <v>2.8655E-3</v>
      </c>
      <c r="Y26">
        <v>-5.6385000000000003E-3</v>
      </c>
      <c r="Z26">
        <v>5.7957E-3</v>
      </c>
      <c r="AA26">
        <v>5.3844000000000001E-3</v>
      </c>
      <c r="AB26">
        <v>5.5620000000000001E-3</v>
      </c>
      <c r="AC26">
        <v>7.9109000000000002E-3</v>
      </c>
      <c r="AD26">
        <v>7.7412999999999996E-3</v>
      </c>
      <c r="AE26">
        <v>-7.2727E-3</v>
      </c>
      <c r="AF26">
        <v>-1.2830000000000001E-3</v>
      </c>
      <c r="AG26">
        <v>2.8655E-3</v>
      </c>
      <c r="AH26">
        <v>7.0139E-3</v>
      </c>
      <c r="AI26">
        <v>1.30037E-2</v>
      </c>
      <c r="AJ26">
        <v>-1.5559399999999999E-2</v>
      </c>
      <c r="AK26">
        <v>-9.6980999999999994E-3</v>
      </c>
      <c r="AL26">
        <v>-5.6385000000000003E-3</v>
      </c>
      <c r="AM26">
        <v>-1.5790000000000001E-3</v>
      </c>
      <c r="AN26">
        <v>4.2823000000000002E-3</v>
      </c>
    </row>
    <row r="27" spans="1:40" x14ac:dyDescent="0.25">
      <c r="A27" s="3" t="s">
        <v>65</v>
      </c>
      <c r="B27" s="4">
        <v>50</v>
      </c>
      <c r="C27" s="3" t="s">
        <v>26</v>
      </c>
      <c r="D27" t="s">
        <v>66</v>
      </c>
      <c r="E27">
        <v>2</v>
      </c>
      <c r="F27" t="str">
        <f t="shared" si="0"/>
        <v>Residential|50|Average Event Day|Per Device|2</v>
      </c>
      <c r="G27">
        <v>3.5135679999999998</v>
      </c>
      <c r="H27" s="2">
        <v>1.1345449999999999</v>
      </c>
      <c r="I27">
        <v>0.78724267000000003</v>
      </c>
      <c r="J27">
        <v>71.314612999999994</v>
      </c>
      <c r="K27">
        <v>0.70963836999999996</v>
      </c>
      <c r="L27">
        <v>633</v>
      </c>
      <c r="M27">
        <v>3.5104169999999999</v>
      </c>
      <c r="N27">
        <v>1.1345449999999999</v>
      </c>
      <c r="O27">
        <v>0.79999874000000004</v>
      </c>
      <c r="P27">
        <v>71.222892999999999</v>
      </c>
      <c r="Q27">
        <v>0.73573599999999995</v>
      </c>
      <c r="R27">
        <v>633</v>
      </c>
      <c r="S27">
        <v>15</v>
      </c>
      <c r="T27">
        <v>18</v>
      </c>
      <c r="U27">
        <v>0.98172720000000002</v>
      </c>
      <c r="V27">
        <v>0.77285760000000003</v>
      </c>
      <c r="W27">
        <v>11772</v>
      </c>
      <c r="X27">
        <v>-1.2756099999999999E-2</v>
      </c>
      <c r="Y27">
        <v>-2.7141100000000001E-2</v>
      </c>
      <c r="Z27">
        <v>2.8205600000000001E-2</v>
      </c>
      <c r="AA27">
        <v>2.9242899999999999E-2</v>
      </c>
      <c r="AB27">
        <v>2.7690200000000002E-2</v>
      </c>
      <c r="AC27">
        <v>4.06288E-2</v>
      </c>
      <c r="AD27">
        <v>4.0272700000000002E-2</v>
      </c>
      <c r="AE27">
        <v>-6.4824000000000007E-2</v>
      </c>
      <c r="AF27">
        <v>-3.4061800000000003E-2</v>
      </c>
      <c r="AG27">
        <v>-1.2756099999999999E-2</v>
      </c>
      <c r="AH27">
        <v>8.5497000000000004E-3</v>
      </c>
      <c r="AI27">
        <v>3.9311899999999997E-2</v>
      </c>
      <c r="AJ27">
        <v>-7.8752699999999995E-2</v>
      </c>
      <c r="AK27">
        <v>-4.8260200000000003E-2</v>
      </c>
      <c r="AL27">
        <v>-2.7141100000000001E-2</v>
      </c>
      <c r="AM27">
        <v>-6.0220999999999998E-3</v>
      </c>
      <c r="AN27">
        <v>2.4470499999999999E-2</v>
      </c>
    </row>
    <row r="28" spans="1:40" x14ac:dyDescent="0.25">
      <c r="A28" s="3" t="s">
        <v>65</v>
      </c>
      <c r="B28" s="4">
        <v>50</v>
      </c>
      <c r="C28" s="3" t="s">
        <v>26</v>
      </c>
      <c r="D28" t="s">
        <v>68</v>
      </c>
      <c r="E28">
        <v>2</v>
      </c>
      <c r="F28" t="str">
        <f t="shared" si="0"/>
        <v>Residential|50|Average Event Day|Per Ton|2</v>
      </c>
      <c r="G28">
        <v>3.5135679999999998</v>
      </c>
      <c r="H28" s="2">
        <v>1.1345449999999999</v>
      </c>
      <c r="I28">
        <v>0.22404389</v>
      </c>
      <c r="J28">
        <v>71.314612999999994</v>
      </c>
      <c r="K28">
        <v>0.20195822999999999</v>
      </c>
      <c r="L28">
        <v>633</v>
      </c>
      <c r="M28">
        <v>3.5104169999999999</v>
      </c>
      <c r="N28">
        <v>1.1345449999999999</v>
      </c>
      <c r="O28">
        <v>0.22767418</v>
      </c>
      <c r="P28">
        <v>71.222892999999999</v>
      </c>
      <c r="Q28">
        <v>0.20938544000000001</v>
      </c>
      <c r="R28">
        <v>633</v>
      </c>
      <c r="S28">
        <v>15</v>
      </c>
      <c r="T28">
        <v>18</v>
      </c>
      <c r="U28">
        <v>0.98172720000000002</v>
      </c>
      <c r="V28">
        <v>0.21995000000000001</v>
      </c>
      <c r="W28">
        <v>11772</v>
      </c>
      <c r="X28">
        <v>-3.6302999999999999E-3</v>
      </c>
      <c r="Y28">
        <v>-7.7241999999999996E-3</v>
      </c>
      <c r="Z28">
        <v>8.0271000000000006E-3</v>
      </c>
      <c r="AA28">
        <v>8.3222999999999995E-3</v>
      </c>
      <c r="AB28">
        <v>7.8803999999999992E-3</v>
      </c>
      <c r="AC28">
        <v>1.15627E-2</v>
      </c>
      <c r="AD28">
        <v>1.1461300000000001E-2</v>
      </c>
      <c r="AE28">
        <v>-1.84485E-2</v>
      </c>
      <c r="AF28">
        <v>-9.6938000000000007E-3</v>
      </c>
      <c r="AG28">
        <v>-3.6302999999999999E-3</v>
      </c>
      <c r="AH28">
        <v>2.4331999999999999E-3</v>
      </c>
      <c r="AI28">
        <v>1.1187900000000001E-2</v>
      </c>
      <c r="AJ28">
        <v>-2.2412499999999998E-2</v>
      </c>
      <c r="AK28">
        <v>-1.37345E-2</v>
      </c>
      <c r="AL28">
        <v>-7.7241999999999996E-3</v>
      </c>
      <c r="AM28">
        <v>-1.7139E-3</v>
      </c>
      <c r="AN28">
        <v>6.9641E-3</v>
      </c>
    </row>
    <row r="29" spans="1:40" x14ac:dyDescent="0.25">
      <c r="A29" s="3" t="s">
        <v>65</v>
      </c>
      <c r="B29" s="4">
        <v>100</v>
      </c>
      <c r="C29" s="3" t="s">
        <v>26</v>
      </c>
      <c r="D29" t="s">
        <v>66</v>
      </c>
      <c r="E29">
        <v>2</v>
      </c>
      <c r="F29" t="str">
        <f t="shared" si="0"/>
        <v>Residential|100|Average Event Day|Per Device|2</v>
      </c>
      <c r="G29">
        <v>3.678337</v>
      </c>
      <c r="H29" s="2">
        <v>1.1766620000000001</v>
      </c>
      <c r="I29">
        <v>0.71683638999999999</v>
      </c>
      <c r="J29">
        <v>71.459366000000003</v>
      </c>
      <c r="K29">
        <v>0.76031811999999999</v>
      </c>
      <c r="L29">
        <v>631</v>
      </c>
      <c r="M29">
        <v>3.678499</v>
      </c>
      <c r="N29">
        <v>1.175343</v>
      </c>
      <c r="O29">
        <v>0.68279957000000002</v>
      </c>
      <c r="P29">
        <v>70.999886000000004</v>
      </c>
      <c r="Q29">
        <v>0.62807334000000004</v>
      </c>
      <c r="R29">
        <v>636</v>
      </c>
      <c r="S29">
        <v>15</v>
      </c>
      <c r="T29">
        <v>18</v>
      </c>
      <c r="U29">
        <v>0.93147959999999996</v>
      </c>
      <c r="V29">
        <v>0.66771840000000005</v>
      </c>
      <c r="W29">
        <v>10623</v>
      </c>
      <c r="X29">
        <v>3.4036799999999999E-2</v>
      </c>
      <c r="Y29">
        <v>-1.5081199999999999E-2</v>
      </c>
      <c r="Z29">
        <v>3.0267800000000001E-2</v>
      </c>
      <c r="AA29">
        <v>2.4904699999999998E-2</v>
      </c>
      <c r="AB29">
        <v>2.8193800000000001E-2</v>
      </c>
      <c r="AC29">
        <v>3.9196700000000001E-2</v>
      </c>
      <c r="AD29">
        <v>3.76183E-2</v>
      </c>
      <c r="AE29">
        <v>-1.61958E-2</v>
      </c>
      <c r="AF29">
        <v>1.3481999999999999E-2</v>
      </c>
      <c r="AG29">
        <v>3.4036799999999999E-2</v>
      </c>
      <c r="AH29">
        <v>5.4591599999999997E-2</v>
      </c>
      <c r="AI29">
        <v>8.4269499999999997E-2</v>
      </c>
      <c r="AJ29">
        <v>-6.3291E-2</v>
      </c>
      <c r="AK29">
        <v>-3.4808199999999997E-2</v>
      </c>
      <c r="AL29">
        <v>-1.5081199999999999E-2</v>
      </c>
      <c r="AM29">
        <v>4.6458999999999997E-3</v>
      </c>
      <c r="AN29">
        <v>3.3128600000000001E-2</v>
      </c>
    </row>
    <row r="30" spans="1:40" x14ac:dyDescent="0.25">
      <c r="A30" s="3" t="s">
        <v>65</v>
      </c>
      <c r="B30" s="4">
        <v>100</v>
      </c>
      <c r="C30" s="3" t="s">
        <v>26</v>
      </c>
      <c r="D30" t="s">
        <v>68</v>
      </c>
      <c r="E30">
        <v>2</v>
      </c>
      <c r="F30" t="str">
        <f t="shared" si="0"/>
        <v>Residential|100|Average Event Day|Per Ton|2</v>
      </c>
      <c r="G30">
        <v>3.678337</v>
      </c>
      <c r="H30" s="2">
        <v>1.1766620000000001</v>
      </c>
      <c r="I30">
        <v>0.19751490999999999</v>
      </c>
      <c r="J30">
        <v>71.459366000000003</v>
      </c>
      <c r="K30">
        <v>0.20949572999999999</v>
      </c>
      <c r="L30">
        <v>631</v>
      </c>
      <c r="M30">
        <v>3.678499</v>
      </c>
      <c r="N30">
        <v>1.175343</v>
      </c>
      <c r="O30">
        <v>0.18813651000000001</v>
      </c>
      <c r="P30">
        <v>70.999886000000004</v>
      </c>
      <c r="Q30">
        <v>0.17305740999999999</v>
      </c>
      <c r="R30">
        <v>636</v>
      </c>
      <c r="S30">
        <v>15</v>
      </c>
      <c r="T30">
        <v>18</v>
      </c>
      <c r="U30">
        <v>0.93147959999999996</v>
      </c>
      <c r="V30">
        <v>0.18398110000000001</v>
      </c>
      <c r="W30">
        <v>10623</v>
      </c>
      <c r="X30">
        <v>9.3784000000000003E-3</v>
      </c>
      <c r="Y30">
        <v>-4.1554000000000001E-3</v>
      </c>
      <c r="Z30">
        <v>8.3399000000000008E-3</v>
      </c>
      <c r="AA30">
        <v>6.8621999999999997E-3</v>
      </c>
      <c r="AB30">
        <v>7.7684E-3</v>
      </c>
      <c r="AC30">
        <v>1.08001E-2</v>
      </c>
      <c r="AD30">
        <v>1.03652E-2</v>
      </c>
      <c r="AE30">
        <v>-4.4625000000000003E-3</v>
      </c>
      <c r="AF30">
        <v>3.7147999999999999E-3</v>
      </c>
      <c r="AG30">
        <v>9.3784000000000003E-3</v>
      </c>
      <c r="AH30">
        <v>1.5042E-2</v>
      </c>
      <c r="AI30">
        <v>2.3219400000000001E-2</v>
      </c>
      <c r="AJ30">
        <v>-1.7439E-2</v>
      </c>
      <c r="AK30">
        <v>-9.5908999999999994E-3</v>
      </c>
      <c r="AL30">
        <v>-4.1554000000000001E-3</v>
      </c>
      <c r="AM30">
        <v>1.2800999999999999E-3</v>
      </c>
      <c r="AN30">
        <v>9.1281999999999995E-3</v>
      </c>
    </row>
    <row r="31" spans="1:40" x14ac:dyDescent="0.25">
      <c r="A31" s="3" t="s">
        <v>24</v>
      </c>
      <c r="B31" s="4" t="s">
        <v>24</v>
      </c>
      <c r="C31" s="3" t="s">
        <v>26</v>
      </c>
      <c r="D31" t="s">
        <v>66</v>
      </c>
      <c r="E31">
        <v>3</v>
      </c>
      <c r="F31" t="str">
        <f t="shared" si="0"/>
        <v>All|All|Average Event Day|Per Device|3</v>
      </c>
      <c r="G31">
        <v>3.6082700000000001</v>
      </c>
      <c r="H31" s="2">
        <v>1.3670789999999999</v>
      </c>
      <c r="I31">
        <v>0.89795866000000002</v>
      </c>
      <c r="J31">
        <v>71.403335999999996</v>
      </c>
      <c r="K31">
        <v>2.4509390999999998</v>
      </c>
      <c r="L31">
        <v>2664</v>
      </c>
      <c r="M31">
        <v>3.6070169999999999</v>
      </c>
      <c r="N31">
        <v>1.365758</v>
      </c>
      <c r="O31">
        <v>0.87788184000000002</v>
      </c>
      <c r="P31">
        <v>71.207854999999995</v>
      </c>
      <c r="Q31">
        <v>2.3758537</v>
      </c>
      <c r="R31">
        <v>2672</v>
      </c>
      <c r="S31">
        <v>15</v>
      </c>
      <c r="T31">
        <v>18</v>
      </c>
      <c r="U31">
        <v>0.98323459999999996</v>
      </c>
      <c r="V31">
        <v>0.88290409999999997</v>
      </c>
      <c r="W31">
        <v>27058</v>
      </c>
      <c r="X31">
        <v>2.0076799999999999E-2</v>
      </c>
      <c r="Y31">
        <v>5.0222000000000001E-3</v>
      </c>
      <c r="Z31">
        <v>4.7486E-2</v>
      </c>
      <c r="AA31">
        <v>4.5962299999999998E-2</v>
      </c>
      <c r="AB31">
        <v>4.6689899999999999E-2</v>
      </c>
      <c r="AC31">
        <v>6.6086699999999998E-2</v>
      </c>
      <c r="AD31">
        <v>6.5517000000000006E-2</v>
      </c>
      <c r="AE31">
        <v>-6.4616699999999999E-2</v>
      </c>
      <c r="AF31">
        <v>-1.4579099999999999E-2</v>
      </c>
      <c r="AG31">
        <v>2.0076799999999999E-2</v>
      </c>
      <c r="AH31">
        <v>5.4732700000000002E-2</v>
      </c>
      <c r="AI31">
        <v>0.1047703</v>
      </c>
      <c r="AJ31">
        <v>-7.8941200000000003E-2</v>
      </c>
      <c r="AK31">
        <v>-2.9334900000000001E-2</v>
      </c>
      <c r="AL31">
        <v>5.0222000000000001E-3</v>
      </c>
      <c r="AM31">
        <v>3.9379299999999999E-2</v>
      </c>
      <c r="AN31">
        <v>8.8985599999999998E-2</v>
      </c>
    </row>
    <row r="32" spans="1:40" x14ac:dyDescent="0.25">
      <c r="A32" s="3" t="s">
        <v>24</v>
      </c>
      <c r="B32" s="4" t="s">
        <v>24</v>
      </c>
      <c r="C32" s="3" t="s">
        <v>26</v>
      </c>
      <c r="D32" t="s">
        <v>68</v>
      </c>
      <c r="E32">
        <v>3</v>
      </c>
      <c r="F32" t="str">
        <f t="shared" si="0"/>
        <v>All|All|Average Event Day|Per Ton|3</v>
      </c>
      <c r="G32">
        <v>3.6082700000000001</v>
      </c>
      <c r="H32" s="2">
        <v>1.3670789999999999</v>
      </c>
      <c r="I32">
        <v>0.24527699</v>
      </c>
      <c r="J32">
        <v>71.403335999999996</v>
      </c>
      <c r="K32">
        <v>0.66947287</v>
      </c>
      <c r="L32">
        <v>2664</v>
      </c>
      <c r="M32">
        <v>3.6070169999999999</v>
      </c>
      <c r="N32">
        <v>1.365758</v>
      </c>
      <c r="O32">
        <v>0.23979302</v>
      </c>
      <c r="P32">
        <v>71.207854999999995</v>
      </c>
      <c r="Q32">
        <v>0.64896335000000005</v>
      </c>
      <c r="R32">
        <v>2672</v>
      </c>
      <c r="S32">
        <v>15</v>
      </c>
      <c r="T32">
        <v>18</v>
      </c>
      <c r="U32">
        <v>0.98323459999999996</v>
      </c>
      <c r="V32">
        <v>0.24116480000000001</v>
      </c>
      <c r="W32">
        <v>27058</v>
      </c>
      <c r="X32">
        <v>5.4840000000000002E-3</v>
      </c>
      <c r="Y32">
        <v>1.3718000000000001E-3</v>
      </c>
      <c r="Z32">
        <v>1.2970799999999999E-2</v>
      </c>
      <c r="AA32">
        <v>1.2554600000000001E-2</v>
      </c>
      <c r="AB32">
        <v>1.27533E-2</v>
      </c>
      <c r="AC32">
        <v>1.8051500000000002E-2</v>
      </c>
      <c r="AD32">
        <v>1.7895899999999999E-2</v>
      </c>
      <c r="AE32">
        <v>-1.7649999999999999E-2</v>
      </c>
      <c r="AF32">
        <v>-3.9823000000000002E-3</v>
      </c>
      <c r="AG32">
        <v>5.4840000000000002E-3</v>
      </c>
      <c r="AH32">
        <v>1.49502E-2</v>
      </c>
      <c r="AI32">
        <v>2.8618000000000001E-2</v>
      </c>
      <c r="AJ32">
        <v>-2.1562700000000001E-2</v>
      </c>
      <c r="AK32">
        <v>-8.0128000000000005E-3</v>
      </c>
      <c r="AL32">
        <v>1.3718000000000001E-3</v>
      </c>
      <c r="AM32">
        <v>1.0756399999999999E-2</v>
      </c>
      <c r="AN32">
        <v>2.4306399999999999E-2</v>
      </c>
    </row>
    <row r="33" spans="1:40" x14ac:dyDescent="0.25">
      <c r="A33" s="3" t="s">
        <v>64</v>
      </c>
      <c r="B33" s="4" t="s">
        <v>24</v>
      </c>
      <c r="C33" s="3" t="s">
        <v>26</v>
      </c>
      <c r="D33" t="s">
        <v>66</v>
      </c>
      <c r="E33">
        <v>3</v>
      </c>
      <c r="F33" t="str">
        <f t="shared" si="0"/>
        <v>Non-Residential|All|Average Event Day|Per Device|3</v>
      </c>
      <c r="G33">
        <v>3.6848200000000002</v>
      </c>
      <c r="H33" s="2">
        <v>2.3519960000000002</v>
      </c>
      <c r="I33">
        <v>1.3760178999999999</v>
      </c>
      <c r="J33">
        <v>71.472465999999997</v>
      </c>
      <c r="K33">
        <v>3.2149760999999999</v>
      </c>
      <c r="L33">
        <v>1400</v>
      </c>
      <c r="M33">
        <v>3.6836690000000001</v>
      </c>
      <c r="N33">
        <v>2.3476949999999999</v>
      </c>
      <c r="O33">
        <v>1.3563822999999999</v>
      </c>
      <c r="P33">
        <v>71.375084000000001</v>
      </c>
      <c r="Q33">
        <v>3.1193387000000001</v>
      </c>
      <c r="R33">
        <v>1403</v>
      </c>
      <c r="S33">
        <v>15</v>
      </c>
      <c r="T33">
        <v>18</v>
      </c>
      <c r="U33">
        <v>1.0056670000000001</v>
      </c>
      <c r="V33">
        <v>1.3838159999999999</v>
      </c>
      <c r="W33">
        <v>4663</v>
      </c>
      <c r="X33">
        <v>1.96356E-2</v>
      </c>
      <c r="Y33">
        <v>2.7433300000000001E-2</v>
      </c>
      <c r="Z33">
        <v>8.5923899999999998E-2</v>
      </c>
      <c r="AA33">
        <v>8.3278699999999997E-2</v>
      </c>
      <c r="AB33">
        <v>8.6410799999999996E-2</v>
      </c>
      <c r="AC33">
        <v>0.1196589</v>
      </c>
      <c r="AD33">
        <v>0.120009</v>
      </c>
      <c r="AE33">
        <v>-0.13371340000000001</v>
      </c>
      <c r="AF33">
        <v>-4.3113600000000002E-2</v>
      </c>
      <c r="AG33">
        <v>1.96356E-2</v>
      </c>
      <c r="AH33">
        <v>8.2384700000000005E-2</v>
      </c>
      <c r="AI33">
        <v>0.17298459999999999</v>
      </c>
      <c r="AJ33">
        <v>-0.12636439999999999</v>
      </c>
      <c r="AK33">
        <v>-3.5499500000000003E-2</v>
      </c>
      <c r="AL33">
        <v>2.7433300000000001E-2</v>
      </c>
      <c r="AM33">
        <v>9.0366100000000005E-2</v>
      </c>
      <c r="AN33">
        <v>0.181231</v>
      </c>
    </row>
    <row r="34" spans="1:40" x14ac:dyDescent="0.25">
      <c r="A34" s="3" t="s">
        <v>64</v>
      </c>
      <c r="B34" s="4" t="s">
        <v>24</v>
      </c>
      <c r="C34" s="3" t="s">
        <v>26</v>
      </c>
      <c r="D34" t="s">
        <v>68</v>
      </c>
      <c r="E34">
        <v>3</v>
      </c>
      <c r="F34" t="str">
        <f t="shared" si="0"/>
        <v>Non-Residential|All|Average Event Day|Per Ton|3</v>
      </c>
      <c r="G34">
        <v>3.6848200000000002</v>
      </c>
      <c r="H34" s="2">
        <v>2.3519960000000002</v>
      </c>
      <c r="I34">
        <v>0.35458231000000001</v>
      </c>
      <c r="J34">
        <v>71.472465999999997</v>
      </c>
      <c r="K34">
        <v>0.82845846999999995</v>
      </c>
      <c r="L34">
        <v>1400</v>
      </c>
      <c r="M34">
        <v>3.6836690000000001</v>
      </c>
      <c r="N34">
        <v>2.3476949999999999</v>
      </c>
      <c r="O34">
        <v>0.34952248000000002</v>
      </c>
      <c r="P34">
        <v>71.375084000000001</v>
      </c>
      <c r="Q34">
        <v>0.80381393000000001</v>
      </c>
      <c r="R34">
        <v>1403</v>
      </c>
      <c r="S34">
        <v>15</v>
      </c>
      <c r="T34">
        <v>18</v>
      </c>
      <c r="U34">
        <v>1.0056670000000001</v>
      </c>
      <c r="V34">
        <v>0.35659170000000001</v>
      </c>
      <c r="W34">
        <v>4663</v>
      </c>
      <c r="X34">
        <v>5.0597999999999997E-3</v>
      </c>
      <c r="Y34">
        <v>7.0692000000000003E-3</v>
      </c>
      <c r="Z34">
        <v>2.2141500000000001E-2</v>
      </c>
      <c r="AA34">
        <v>2.1459800000000001E-2</v>
      </c>
      <c r="AB34">
        <v>2.2266999999999999E-2</v>
      </c>
      <c r="AC34">
        <v>3.08346E-2</v>
      </c>
      <c r="AD34">
        <v>3.0924799999999999E-2</v>
      </c>
      <c r="AE34">
        <v>-3.4456300000000002E-2</v>
      </c>
      <c r="AF34">
        <v>-1.11098E-2</v>
      </c>
      <c r="AG34">
        <v>5.0597999999999997E-3</v>
      </c>
      <c r="AH34">
        <v>2.1229499999999998E-2</v>
      </c>
      <c r="AI34">
        <v>4.4575900000000002E-2</v>
      </c>
      <c r="AJ34">
        <v>-3.2562500000000001E-2</v>
      </c>
      <c r="AK34">
        <v>-9.1477999999999993E-3</v>
      </c>
      <c r="AL34">
        <v>7.0692000000000003E-3</v>
      </c>
      <c r="AM34">
        <v>2.32862E-2</v>
      </c>
      <c r="AN34">
        <v>4.6700899999999997E-2</v>
      </c>
    </row>
    <row r="35" spans="1:40" x14ac:dyDescent="0.25">
      <c r="A35" s="3" t="s">
        <v>64</v>
      </c>
      <c r="B35" s="4">
        <v>30</v>
      </c>
      <c r="C35" s="3" t="s">
        <v>26</v>
      </c>
      <c r="D35" t="s">
        <v>66</v>
      </c>
      <c r="E35">
        <v>3</v>
      </c>
      <c r="F35" t="str">
        <f t="shared" si="0"/>
        <v>Non-Residential|30|Average Event Day|Per Device|3</v>
      </c>
      <c r="G35">
        <v>3.744332</v>
      </c>
      <c r="H35" s="2">
        <v>2.5695739999999998</v>
      </c>
      <c r="I35">
        <v>1.4035238999999999</v>
      </c>
      <c r="J35">
        <v>71.341994999999997</v>
      </c>
      <c r="K35">
        <v>2.9753530000000001</v>
      </c>
      <c r="L35">
        <v>709</v>
      </c>
      <c r="M35">
        <v>3.7358479999999998</v>
      </c>
      <c r="N35">
        <v>2.5654180000000002</v>
      </c>
      <c r="O35">
        <v>1.4479318999999999</v>
      </c>
      <c r="P35">
        <v>71.328254999999999</v>
      </c>
      <c r="Q35">
        <v>3.2104347999999998</v>
      </c>
      <c r="R35">
        <v>709</v>
      </c>
      <c r="S35">
        <v>15</v>
      </c>
      <c r="T35">
        <v>18</v>
      </c>
      <c r="U35">
        <v>1.0069729999999999</v>
      </c>
      <c r="V35">
        <v>1.413311</v>
      </c>
      <c r="W35">
        <v>1336</v>
      </c>
      <c r="X35">
        <v>-4.4408000000000003E-2</v>
      </c>
      <c r="Y35">
        <v>-3.4620999999999999E-2</v>
      </c>
      <c r="Z35">
        <v>0.1117417</v>
      </c>
      <c r="AA35">
        <v>0.12057039999999999</v>
      </c>
      <c r="AB35">
        <v>0.11252089999999999</v>
      </c>
      <c r="AC35">
        <v>0.16438810000000001</v>
      </c>
      <c r="AD35">
        <v>0.1649187</v>
      </c>
      <c r="AE35">
        <v>-0.25507980000000002</v>
      </c>
      <c r="AF35">
        <v>-0.13061320000000001</v>
      </c>
      <c r="AG35">
        <v>-4.4408000000000003E-2</v>
      </c>
      <c r="AH35">
        <v>4.1797099999999997E-2</v>
      </c>
      <c r="AI35">
        <v>0.16626379999999999</v>
      </c>
      <c r="AJ35">
        <v>-0.24597289999999999</v>
      </c>
      <c r="AK35">
        <v>-0.1211045</v>
      </c>
      <c r="AL35">
        <v>-3.4620999999999999E-2</v>
      </c>
      <c r="AM35">
        <v>5.1862400000000003E-2</v>
      </c>
      <c r="AN35">
        <v>0.17673079999999999</v>
      </c>
    </row>
    <row r="36" spans="1:40" x14ac:dyDescent="0.25">
      <c r="A36" s="3" t="s">
        <v>64</v>
      </c>
      <c r="B36" s="4">
        <v>30</v>
      </c>
      <c r="C36" s="3" t="s">
        <v>26</v>
      </c>
      <c r="D36" t="s">
        <v>68</v>
      </c>
      <c r="E36">
        <v>3</v>
      </c>
      <c r="F36" t="str">
        <f t="shared" si="0"/>
        <v>Non-Residential|30|Average Event Day|Per Ton|3</v>
      </c>
      <c r="G36">
        <v>3.744332</v>
      </c>
      <c r="H36" s="2">
        <v>2.5695739999999998</v>
      </c>
      <c r="I36">
        <v>0.36122282</v>
      </c>
      <c r="J36">
        <v>71.341994999999997</v>
      </c>
      <c r="K36">
        <v>0.7657621</v>
      </c>
      <c r="L36">
        <v>709</v>
      </c>
      <c r="M36">
        <v>3.7358479999999998</v>
      </c>
      <c r="N36">
        <v>2.5654180000000002</v>
      </c>
      <c r="O36">
        <v>0.37265205000000001</v>
      </c>
      <c r="P36">
        <v>71.328254999999999</v>
      </c>
      <c r="Q36">
        <v>0.82626476000000004</v>
      </c>
      <c r="R36">
        <v>709</v>
      </c>
      <c r="S36">
        <v>15</v>
      </c>
      <c r="T36">
        <v>18</v>
      </c>
      <c r="U36">
        <v>1.0069729999999999</v>
      </c>
      <c r="V36">
        <v>0.3637417</v>
      </c>
      <c r="W36">
        <v>1336</v>
      </c>
      <c r="X36">
        <v>-1.14292E-2</v>
      </c>
      <c r="Y36">
        <v>-8.9104000000000006E-3</v>
      </c>
      <c r="Z36">
        <v>2.8758800000000001E-2</v>
      </c>
      <c r="AA36">
        <v>3.1031E-2</v>
      </c>
      <c r="AB36">
        <v>2.89593E-2</v>
      </c>
      <c r="AC36">
        <v>4.23083E-2</v>
      </c>
      <c r="AD36">
        <v>4.2444900000000001E-2</v>
      </c>
      <c r="AE36">
        <v>-6.56495E-2</v>
      </c>
      <c r="AF36">
        <v>-3.3615699999999998E-2</v>
      </c>
      <c r="AG36">
        <v>-1.14292E-2</v>
      </c>
      <c r="AH36">
        <v>1.0757299999999999E-2</v>
      </c>
      <c r="AI36">
        <v>4.2791000000000003E-2</v>
      </c>
      <c r="AJ36">
        <v>-6.3305700000000006E-2</v>
      </c>
      <c r="AK36">
        <v>-3.1168499999999998E-2</v>
      </c>
      <c r="AL36">
        <v>-8.9104000000000006E-3</v>
      </c>
      <c r="AM36">
        <v>1.33478E-2</v>
      </c>
      <c r="AN36">
        <v>4.5484900000000002E-2</v>
      </c>
    </row>
    <row r="37" spans="1:40" x14ac:dyDescent="0.25">
      <c r="A37" s="3" t="s">
        <v>64</v>
      </c>
      <c r="B37" s="4">
        <v>50</v>
      </c>
      <c r="C37" s="3" t="s">
        <v>26</v>
      </c>
      <c r="D37" t="s">
        <v>66</v>
      </c>
      <c r="E37">
        <v>3</v>
      </c>
      <c r="F37" t="str">
        <f t="shared" si="0"/>
        <v>Non-Residential|50|Average Event Day|Per Device|3</v>
      </c>
      <c r="G37">
        <v>3.6593659999999999</v>
      </c>
      <c r="H37" s="2">
        <v>2.259061</v>
      </c>
      <c r="I37">
        <v>1.3562723000000001</v>
      </c>
      <c r="J37">
        <v>71.528198000000003</v>
      </c>
      <c r="K37">
        <v>3.3191383000000001</v>
      </c>
      <c r="L37">
        <v>691</v>
      </c>
      <c r="M37">
        <v>3.6614450000000001</v>
      </c>
      <c r="N37">
        <v>2.2550889999999999</v>
      </c>
      <c r="O37">
        <v>1.3040023000000001</v>
      </c>
      <c r="P37">
        <v>71.394997000000004</v>
      </c>
      <c r="Q37">
        <v>3.0170689999999998</v>
      </c>
      <c r="R37">
        <v>694</v>
      </c>
      <c r="S37">
        <v>15</v>
      </c>
      <c r="T37">
        <v>18</v>
      </c>
      <c r="U37">
        <v>1.0053259999999999</v>
      </c>
      <c r="V37">
        <v>1.363496</v>
      </c>
      <c r="W37">
        <v>3327</v>
      </c>
      <c r="X37">
        <v>5.2269999999999997E-2</v>
      </c>
      <c r="Y37">
        <v>5.9493299999999999E-2</v>
      </c>
      <c r="Z37">
        <v>0.12626599999999999</v>
      </c>
      <c r="AA37">
        <v>0.1145264</v>
      </c>
      <c r="AB37">
        <v>0.12693840000000001</v>
      </c>
      <c r="AC37">
        <v>0.17046810000000001</v>
      </c>
      <c r="AD37">
        <v>0.1709668</v>
      </c>
      <c r="AE37">
        <v>-0.1661937</v>
      </c>
      <c r="AF37">
        <v>-3.71236E-2</v>
      </c>
      <c r="AG37">
        <v>5.2269999999999997E-2</v>
      </c>
      <c r="AH37">
        <v>0.1416636</v>
      </c>
      <c r="AI37">
        <v>0.27073370000000002</v>
      </c>
      <c r="AJ37">
        <v>-0.15960959999999999</v>
      </c>
      <c r="AK37">
        <v>-3.0161799999999999E-2</v>
      </c>
      <c r="AL37">
        <v>5.9493299999999999E-2</v>
      </c>
      <c r="AM37">
        <v>0.14914830000000001</v>
      </c>
      <c r="AN37">
        <v>0.27859610000000001</v>
      </c>
    </row>
    <row r="38" spans="1:40" x14ac:dyDescent="0.25">
      <c r="A38" s="3" t="s">
        <v>64</v>
      </c>
      <c r="B38" s="4">
        <v>50</v>
      </c>
      <c r="C38" s="3" t="s">
        <v>26</v>
      </c>
      <c r="D38" t="s">
        <v>68</v>
      </c>
      <c r="E38">
        <v>3</v>
      </c>
      <c r="F38" t="str">
        <f t="shared" si="0"/>
        <v>Non-Residential|50|Average Event Day|Per Ton|3</v>
      </c>
      <c r="G38">
        <v>3.6593659999999999</v>
      </c>
      <c r="H38" s="2">
        <v>2.259061</v>
      </c>
      <c r="I38">
        <v>0.34970579000000002</v>
      </c>
      <c r="J38">
        <v>71.528198000000003</v>
      </c>
      <c r="K38">
        <v>0.85581770000000001</v>
      </c>
      <c r="L38">
        <v>691</v>
      </c>
      <c r="M38">
        <v>3.6614450000000001</v>
      </c>
      <c r="N38">
        <v>2.2550889999999999</v>
      </c>
      <c r="O38">
        <v>0.33622832000000002</v>
      </c>
      <c r="P38">
        <v>71.394997000000004</v>
      </c>
      <c r="Q38">
        <v>0.77793115999999995</v>
      </c>
      <c r="R38">
        <v>694</v>
      </c>
      <c r="S38">
        <v>15</v>
      </c>
      <c r="T38">
        <v>18</v>
      </c>
      <c r="U38">
        <v>1.0053259999999999</v>
      </c>
      <c r="V38">
        <v>0.3515683</v>
      </c>
      <c r="W38">
        <v>3327</v>
      </c>
      <c r="X38">
        <v>1.34775E-2</v>
      </c>
      <c r="Y38">
        <v>1.53399E-2</v>
      </c>
      <c r="Z38">
        <v>3.2556799999999997E-2</v>
      </c>
      <c r="AA38">
        <v>2.9529900000000001E-2</v>
      </c>
      <c r="AB38">
        <v>3.2730200000000001E-2</v>
      </c>
      <c r="AC38">
        <v>4.3954100000000003E-2</v>
      </c>
      <c r="AD38">
        <v>4.4082700000000002E-2</v>
      </c>
      <c r="AE38">
        <v>-4.2851899999999998E-2</v>
      </c>
      <c r="AF38">
        <v>-9.5721000000000001E-3</v>
      </c>
      <c r="AG38">
        <v>1.34775E-2</v>
      </c>
      <c r="AH38">
        <v>3.6526999999999997E-2</v>
      </c>
      <c r="AI38">
        <v>6.9806900000000005E-2</v>
      </c>
      <c r="AJ38">
        <v>-4.1154299999999998E-2</v>
      </c>
      <c r="AK38">
        <v>-7.7770000000000001E-3</v>
      </c>
      <c r="AL38">
        <v>1.53399E-2</v>
      </c>
      <c r="AM38">
        <v>3.8456900000000002E-2</v>
      </c>
      <c r="AN38">
        <v>7.1834099999999998E-2</v>
      </c>
    </row>
    <row r="39" spans="1:40" x14ac:dyDescent="0.25">
      <c r="A39" s="3" t="s">
        <v>65</v>
      </c>
      <c r="B39" s="4" t="s">
        <v>24</v>
      </c>
      <c r="C39" s="3" t="s">
        <v>26</v>
      </c>
      <c r="D39" t="s">
        <v>66</v>
      </c>
      <c r="E39">
        <v>3</v>
      </c>
      <c r="F39" t="str">
        <f t="shared" si="0"/>
        <v>Residential|All|Average Event Day|Per Device|3</v>
      </c>
      <c r="G39">
        <v>3.5917659999999998</v>
      </c>
      <c r="H39" s="2">
        <v>1.154533</v>
      </c>
      <c r="I39">
        <v>0.68746021999999996</v>
      </c>
      <c r="J39">
        <v>71.388412000000002</v>
      </c>
      <c r="K39">
        <v>0.67496308999999999</v>
      </c>
      <c r="L39">
        <v>1264</v>
      </c>
      <c r="M39">
        <v>3.5905010000000002</v>
      </c>
      <c r="N39">
        <v>1.1539839999999999</v>
      </c>
      <c r="O39">
        <v>0.66753547000000002</v>
      </c>
      <c r="P39">
        <v>71.171790999999999</v>
      </c>
      <c r="Q39">
        <v>0.62146641000000002</v>
      </c>
      <c r="R39">
        <v>1269</v>
      </c>
      <c r="S39">
        <v>15</v>
      </c>
      <c r="T39">
        <v>18</v>
      </c>
      <c r="U39">
        <v>0.95967449999999999</v>
      </c>
      <c r="V39">
        <v>0.65973809999999999</v>
      </c>
      <c r="W39">
        <v>22395</v>
      </c>
      <c r="X39">
        <v>1.99247E-2</v>
      </c>
      <c r="Y39">
        <v>-7.7974000000000003E-3</v>
      </c>
      <c r="Z39">
        <v>1.89848E-2</v>
      </c>
      <c r="AA39">
        <v>1.7445599999999999E-2</v>
      </c>
      <c r="AB39">
        <v>1.8219200000000001E-2</v>
      </c>
      <c r="AC39">
        <v>2.5783199999999999E-2</v>
      </c>
      <c r="AD39">
        <v>2.5224799999999999E-2</v>
      </c>
      <c r="AE39">
        <v>-1.3117800000000001E-2</v>
      </c>
      <c r="AF39">
        <v>6.404E-3</v>
      </c>
      <c r="AG39">
        <v>1.99247E-2</v>
      </c>
      <c r="AH39">
        <v>3.3445500000000003E-2</v>
      </c>
      <c r="AI39">
        <v>5.2967300000000002E-2</v>
      </c>
      <c r="AJ39">
        <v>-4.0124300000000002E-2</v>
      </c>
      <c r="AK39">
        <v>-2.10253E-2</v>
      </c>
      <c r="AL39">
        <v>-7.7974000000000003E-3</v>
      </c>
      <c r="AM39">
        <v>5.4305000000000004E-3</v>
      </c>
      <c r="AN39">
        <v>2.4529499999999999E-2</v>
      </c>
    </row>
    <row r="40" spans="1:40" x14ac:dyDescent="0.25">
      <c r="A40" s="3" t="s">
        <v>65</v>
      </c>
      <c r="B40" s="4" t="s">
        <v>24</v>
      </c>
      <c r="C40" s="3" t="s">
        <v>26</v>
      </c>
      <c r="D40" t="s">
        <v>68</v>
      </c>
      <c r="E40">
        <v>3</v>
      </c>
      <c r="F40" t="str">
        <f t="shared" si="0"/>
        <v>Residential|All|Average Event Day|Per Ton|3</v>
      </c>
      <c r="G40">
        <v>3.5917659999999998</v>
      </c>
      <c r="H40" s="2">
        <v>1.154533</v>
      </c>
      <c r="I40">
        <v>0.19255854999999999</v>
      </c>
      <c r="J40">
        <v>71.388412000000002</v>
      </c>
      <c r="K40">
        <v>0.18905809000000001</v>
      </c>
      <c r="L40">
        <v>1264</v>
      </c>
      <c r="M40">
        <v>3.5905010000000002</v>
      </c>
      <c r="N40">
        <v>1.1539839999999999</v>
      </c>
      <c r="O40">
        <v>0.18697759999999999</v>
      </c>
      <c r="P40">
        <v>71.171790999999999</v>
      </c>
      <c r="Q40">
        <v>0.17407359</v>
      </c>
      <c r="R40">
        <v>1269</v>
      </c>
      <c r="S40">
        <v>15</v>
      </c>
      <c r="T40">
        <v>18</v>
      </c>
      <c r="U40">
        <v>0.95967449999999999</v>
      </c>
      <c r="V40">
        <v>0.1847935</v>
      </c>
      <c r="W40">
        <v>22395</v>
      </c>
      <c r="X40">
        <v>5.5808999999999997E-3</v>
      </c>
      <c r="Y40">
        <v>-2.1841E-3</v>
      </c>
      <c r="Z40">
        <v>5.3176999999999999E-3</v>
      </c>
      <c r="AA40">
        <v>4.8865000000000002E-3</v>
      </c>
      <c r="AB40">
        <v>5.1031999999999996E-3</v>
      </c>
      <c r="AC40">
        <v>7.2218999999999998E-3</v>
      </c>
      <c r="AD40">
        <v>7.0654999999999997E-3</v>
      </c>
      <c r="AE40">
        <v>-3.6743000000000001E-3</v>
      </c>
      <c r="AF40">
        <v>1.7937999999999999E-3</v>
      </c>
      <c r="AG40">
        <v>5.5808999999999997E-3</v>
      </c>
      <c r="AH40">
        <v>9.3681000000000007E-3</v>
      </c>
      <c r="AI40">
        <v>1.4836200000000001E-2</v>
      </c>
      <c r="AJ40">
        <v>-1.12389E-2</v>
      </c>
      <c r="AK40">
        <v>-5.8891999999999998E-3</v>
      </c>
      <c r="AL40">
        <v>-2.1841E-3</v>
      </c>
      <c r="AM40">
        <v>1.5211000000000001E-3</v>
      </c>
      <c r="AN40">
        <v>6.8707000000000004E-3</v>
      </c>
    </row>
    <row r="41" spans="1:40" x14ac:dyDescent="0.25">
      <c r="A41" s="3" t="s">
        <v>65</v>
      </c>
      <c r="B41" s="4">
        <v>50</v>
      </c>
      <c r="C41" s="3" t="s">
        <v>26</v>
      </c>
      <c r="D41" t="s">
        <v>66</v>
      </c>
      <c r="E41">
        <v>3</v>
      </c>
      <c r="F41" t="str">
        <f t="shared" si="0"/>
        <v>Residential|50|Average Event Day|Per Device|3</v>
      </c>
      <c r="G41">
        <v>3.5135679999999998</v>
      </c>
      <c r="H41" s="2">
        <v>1.1345449999999999</v>
      </c>
      <c r="I41">
        <v>0.69776336999999999</v>
      </c>
      <c r="J41">
        <v>71.321419000000006</v>
      </c>
      <c r="K41">
        <v>0.60849905999999998</v>
      </c>
      <c r="L41">
        <v>633</v>
      </c>
      <c r="M41">
        <v>3.5104169999999999</v>
      </c>
      <c r="N41">
        <v>1.1345449999999999</v>
      </c>
      <c r="O41">
        <v>0.71291833000000004</v>
      </c>
      <c r="P41">
        <v>71.293289000000001</v>
      </c>
      <c r="Q41">
        <v>0.63303175</v>
      </c>
      <c r="R41">
        <v>633</v>
      </c>
      <c r="S41">
        <v>15</v>
      </c>
      <c r="T41">
        <v>18</v>
      </c>
      <c r="U41">
        <v>0.98172720000000002</v>
      </c>
      <c r="V41">
        <v>0.68501330000000005</v>
      </c>
      <c r="W41">
        <v>11772</v>
      </c>
      <c r="X41">
        <v>-1.5155E-2</v>
      </c>
      <c r="Y41" s="6">
        <v>-2.7904999999999999E-2</v>
      </c>
      <c r="Z41">
        <v>2.4185700000000001E-2</v>
      </c>
      <c r="AA41">
        <v>2.5160800000000001E-2</v>
      </c>
      <c r="AB41">
        <v>2.37437E-2</v>
      </c>
      <c r="AC41">
        <v>3.49E-2</v>
      </c>
      <c r="AD41">
        <v>3.45952E-2</v>
      </c>
      <c r="AE41">
        <v>-5.98811E-2</v>
      </c>
      <c r="AF41">
        <v>-3.34565E-2</v>
      </c>
      <c r="AG41">
        <v>-1.5155E-2</v>
      </c>
      <c r="AH41">
        <v>3.1465999999999998E-3</v>
      </c>
      <c r="AI41">
        <v>2.9571199999999999E-2</v>
      </c>
      <c r="AJ41">
        <v>-7.2240600000000002E-2</v>
      </c>
      <c r="AK41">
        <v>-4.6046799999999999E-2</v>
      </c>
      <c r="AL41" s="6">
        <v>-2.7904999999999999E-2</v>
      </c>
      <c r="AM41">
        <v>-9.7633000000000008E-3</v>
      </c>
      <c r="AN41">
        <v>1.6430500000000001E-2</v>
      </c>
    </row>
    <row r="42" spans="1:40" x14ac:dyDescent="0.25">
      <c r="A42" s="3" t="s">
        <v>65</v>
      </c>
      <c r="B42" s="4">
        <v>50</v>
      </c>
      <c r="C42" s="3" t="s">
        <v>26</v>
      </c>
      <c r="D42" t="s">
        <v>68</v>
      </c>
      <c r="E42">
        <v>3</v>
      </c>
      <c r="F42" t="str">
        <f t="shared" si="0"/>
        <v>Residential|50|Average Event Day|Per Ton|3</v>
      </c>
      <c r="G42">
        <v>3.5135679999999998</v>
      </c>
      <c r="H42" s="2">
        <v>1.1345449999999999</v>
      </c>
      <c r="I42">
        <v>0.19857869</v>
      </c>
      <c r="J42">
        <v>71.321419000000006</v>
      </c>
      <c r="K42">
        <v>0.17317468</v>
      </c>
      <c r="L42">
        <v>633</v>
      </c>
      <c r="M42">
        <v>3.5104169999999999</v>
      </c>
      <c r="N42">
        <v>1.1345449999999999</v>
      </c>
      <c r="O42">
        <v>0.20289169000000001</v>
      </c>
      <c r="P42">
        <v>71.293289000000001</v>
      </c>
      <c r="Q42">
        <v>0.18015650999999999</v>
      </c>
      <c r="R42">
        <v>633</v>
      </c>
      <c r="S42">
        <v>15</v>
      </c>
      <c r="T42">
        <v>18</v>
      </c>
      <c r="U42">
        <v>0.98172720000000002</v>
      </c>
      <c r="V42">
        <v>0.19495009999999999</v>
      </c>
      <c r="W42">
        <v>11772</v>
      </c>
      <c r="X42">
        <v>-4.313E-3</v>
      </c>
      <c r="Y42" s="6">
        <v>-7.9416E-3</v>
      </c>
      <c r="Z42">
        <v>6.8830999999999996E-3</v>
      </c>
      <c r="AA42">
        <v>7.1605999999999996E-3</v>
      </c>
      <c r="AB42">
        <v>6.7572999999999999E-3</v>
      </c>
      <c r="AC42">
        <v>9.9322999999999998E-3</v>
      </c>
      <c r="AD42">
        <v>9.8455999999999995E-3</v>
      </c>
      <c r="AE42">
        <v>-1.7041799999999999E-2</v>
      </c>
      <c r="AF42">
        <v>-9.5215000000000004E-3</v>
      </c>
      <c r="AG42">
        <v>-4.313E-3</v>
      </c>
      <c r="AH42">
        <v>8.9550000000000003E-4</v>
      </c>
      <c r="AI42">
        <v>8.4157999999999993E-3</v>
      </c>
      <c r="AJ42">
        <v>-2.05592E-2</v>
      </c>
      <c r="AK42">
        <v>-1.3104599999999999E-2</v>
      </c>
      <c r="AL42" s="6">
        <v>-7.9416E-3</v>
      </c>
      <c r="AM42">
        <v>-2.7786E-3</v>
      </c>
      <c r="AN42">
        <v>4.6759999999999996E-3</v>
      </c>
    </row>
    <row r="43" spans="1:40" x14ac:dyDescent="0.25">
      <c r="A43" s="3" t="s">
        <v>65</v>
      </c>
      <c r="B43" s="4">
        <v>100</v>
      </c>
      <c r="C43" s="3" t="s">
        <v>26</v>
      </c>
      <c r="D43" t="s">
        <v>66</v>
      </c>
      <c r="E43">
        <v>3</v>
      </c>
      <c r="F43" t="str">
        <f t="shared" si="0"/>
        <v>Residential|100|Average Event Day|Per Device|3</v>
      </c>
      <c r="G43">
        <v>3.678337</v>
      </c>
      <c r="H43" s="2">
        <v>1.1766620000000001</v>
      </c>
      <c r="I43">
        <v>0.67663839000000003</v>
      </c>
      <c r="J43">
        <v>71.462585000000004</v>
      </c>
      <c r="K43">
        <v>0.73497243999999995</v>
      </c>
      <c r="L43">
        <v>631</v>
      </c>
      <c r="M43">
        <v>3.678499</v>
      </c>
      <c r="N43">
        <v>1.175343</v>
      </c>
      <c r="O43">
        <v>0.62014868000000001</v>
      </c>
      <c r="P43">
        <v>71.038276999999994</v>
      </c>
      <c r="Q43">
        <v>0.60843475000000002</v>
      </c>
      <c r="R43">
        <v>636</v>
      </c>
      <c r="S43">
        <v>15</v>
      </c>
      <c r="T43">
        <v>18</v>
      </c>
      <c r="U43">
        <v>0.93147959999999996</v>
      </c>
      <c r="V43">
        <v>0.63027480000000002</v>
      </c>
      <c r="W43">
        <v>10623</v>
      </c>
      <c r="X43">
        <v>5.6489699999999997E-2</v>
      </c>
      <c r="Y43">
        <v>1.01262E-2</v>
      </c>
      <c r="Z43">
        <v>2.9258800000000001E-2</v>
      </c>
      <c r="AA43">
        <v>2.4126000000000002E-2</v>
      </c>
      <c r="AB43">
        <v>2.7254E-2</v>
      </c>
      <c r="AC43">
        <v>3.79228E-2</v>
      </c>
      <c r="AD43">
        <v>3.6398399999999997E-2</v>
      </c>
      <c r="AE43">
        <v>7.8896000000000001E-3</v>
      </c>
      <c r="AF43">
        <v>3.6602999999999997E-2</v>
      </c>
      <c r="AG43">
        <v>5.6489699999999997E-2</v>
      </c>
      <c r="AH43">
        <v>7.63765E-2</v>
      </c>
      <c r="AI43">
        <v>0.1050898</v>
      </c>
      <c r="AJ43">
        <v>-3.6520299999999999E-2</v>
      </c>
      <c r="AK43">
        <v>-8.9612000000000008E-3</v>
      </c>
      <c r="AL43">
        <v>1.01262E-2</v>
      </c>
      <c r="AM43">
        <v>2.92135E-2</v>
      </c>
      <c r="AN43">
        <v>5.6772599999999999E-2</v>
      </c>
    </row>
    <row r="44" spans="1:40" x14ac:dyDescent="0.25">
      <c r="A44" s="3" t="s">
        <v>65</v>
      </c>
      <c r="B44" s="4">
        <v>100</v>
      </c>
      <c r="C44" s="3" t="s">
        <v>26</v>
      </c>
      <c r="D44" t="s">
        <v>68</v>
      </c>
      <c r="E44">
        <v>3</v>
      </c>
      <c r="F44" t="str">
        <f t="shared" si="0"/>
        <v>Residential|100|Average Event Day|Per Ton|3</v>
      </c>
      <c r="G44">
        <v>3.678337</v>
      </c>
      <c r="H44" s="2">
        <v>1.1766620000000001</v>
      </c>
      <c r="I44">
        <v>0.18643888</v>
      </c>
      <c r="J44">
        <v>71.462585000000004</v>
      </c>
      <c r="K44">
        <v>0.20251205999999999</v>
      </c>
      <c r="L44">
        <v>631</v>
      </c>
      <c r="M44">
        <v>3.678499</v>
      </c>
      <c r="N44">
        <v>1.175343</v>
      </c>
      <c r="O44">
        <v>0.17087387000000001</v>
      </c>
      <c r="P44">
        <v>71.038276999999994</v>
      </c>
      <c r="Q44">
        <v>0.16764625</v>
      </c>
      <c r="R44">
        <v>636</v>
      </c>
      <c r="S44">
        <v>15</v>
      </c>
      <c r="T44">
        <v>18</v>
      </c>
      <c r="U44">
        <v>0.93147959999999996</v>
      </c>
      <c r="V44">
        <v>0.17366400000000001</v>
      </c>
      <c r="W44">
        <v>10623</v>
      </c>
      <c r="X44">
        <v>1.5565000000000001E-2</v>
      </c>
      <c r="Y44">
        <v>2.7900999999999998E-3</v>
      </c>
      <c r="Z44">
        <v>8.0619000000000003E-3</v>
      </c>
      <c r="AA44">
        <v>6.6476E-3</v>
      </c>
      <c r="AB44">
        <v>7.5094999999999997E-3</v>
      </c>
      <c r="AC44">
        <v>1.0449099999999999E-2</v>
      </c>
      <c r="AD44">
        <v>1.0029100000000001E-2</v>
      </c>
      <c r="AE44">
        <v>2.1738999999999999E-3</v>
      </c>
      <c r="AF44">
        <v>1.0085500000000001E-2</v>
      </c>
      <c r="AG44">
        <v>1.5565000000000001E-2</v>
      </c>
      <c r="AH44">
        <v>2.1044500000000001E-2</v>
      </c>
      <c r="AI44">
        <v>2.8956099999999999E-2</v>
      </c>
      <c r="AJ44">
        <v>-1.0062700000000001E-2</v>
      </c>
      <c r="AK44">
        <v>-2.4691000000000001E-3</v>
      </c>
      <c r="AL44">
        <v>2.7900999999999998E-3</v>
      </c>
      <c r="AM44">
        <v>8.0494E-3</v>
      </c>
      <c r="AN44">
        <v>1.5642900000000001E-2</v>
      </c>
    </row>
    <row r="45" spans="1:40" x14ac:dyDescent="0.25">
      <c r="A45" s="3" t="s">
        <v>24</v>
      </c>
      <c r="B45" s="4" t="s">
        <v>24</v>
      </c>
      <c r="C45" s="3" t="s">
        <v>26</v>
      </c>
      <c r="D45" t="s">
        <v>66</v>
      </c>
      <c r="E45">
        <v>4</v>
      </c>
      <c r="F45" t="str">
        <f t="shared" si="0"/>
        <v>All|All|Average Event Day|Per Device|4</v>
      </c>
      <c r="G45">
        <v>3.6082700000000001</v>
      </c>
      <c r="H45" s="2">
        <v>1.3670789999999999</v>
      </c>
      <c r="I45">
        <v>0.85285370999999999</v>
      </c>
      <c r="J45">
        <v>70.361626000000001</v>
      </c>
      <c r="K45">
        <v>2.4075878999999998</v>
      </c>
      <c r="L45">
        <v>2664</v>
      </c>
      <c r="M45">
        <v>3.6070169999999999</v>
      </c>
      <c r="N45">
        <v>1.365758</v>
      </c>
      <c r="O45">
        <v>0.85283880000000001</v>
      </c>
      <c r="P45">
        <v>70.119759000000002</v>
      </c>
      <c r="Q45">
        <v>2.3317199999999998</v>
      </c>
      <c r="R45">
        <v>2672</v>
      </c>
      <c r="S45">
        <v>15</v>
      </c>
      <c r="T45">
        <v>18</v>
      </c>
      <c r="U45">
        <v>0.98323459999999996</v>
      </c>
      <c r="V45">
        <v>0.8385553</v>
      </c>
      <c r="W45">
        <v>27058</v>
      </c>
      <c r="X45">
        <v>1.49E-5</v>
      </c>
      <c r="Y45">
        <v>-1.4283499999999999E-2</v>
      </c>
      <c r="Z45">
        <v>4.6646100000000003E-2</v>
      </c>
      <c r="AA45">
        <v>4.5108500000000003E-2</v>
      </c>
      <c r="AB45">
        <v>4.5864000000000002E-2</v>
      </c>
      <c r="AC45">
        <v>6.48894E-2</v>
      </c>
      <c r="AD45">
        <v>6.4329499999999998E-2</v>
      </c>
      <c r="AE45">
        <v>-8.3144200000000001E-2</v>
      </c>
      <c r="AF45">
        <v>-3.4013099999999998E-2</v>
      </c>
      <c r="AG45">
        <v>1.49E-5</v>
      </c>
      <c r="AH45">
        <v>3.4042900000000001E-2</v>
      </c>
      <c r="AI45">
        <v>8.3173999999999998E-2</v>
      </c>
      <c r="AJ45">
        <v>-9.6725099999999994E-2</v>
      </c>
      <c r="AK45">
        <v>-4.8017900000000002E-2</v>
      </c>
      <c r="AL45">
        <v>-1.4283499999999999E-2</v>
      </c>
      <c r="AM45">
        <v>1.94509E-2</v>
      </c>
      <c r="AN45">
        <v>6.8157999999999996E-2</v>
      </c>
    </row>
    <row r="46" spans="1:40" x14ac:dyDescent="0.25">
      <c r="A46" s="3" t="s">
        <v>24</v>
      </c>
      <c r="B46" s="4" t="s">
        <v>24</v>
      </c>
      <c r="C46" s="3" t="s">
        <v>26</v>
      </c>
      <c r="D46" t="s">
        <v>68</v>
      </c>
      <c r="E46">
        <v>4</v>
      </c>
      <c r="F46" t="str">
        <f t="shared" si="0"/>
        <v>All|All|Average Event Day|Per Ton|4</v>
      </c>
      <c r="G46">
        <v>3.6082700000000001</v>
      </c>
      <c r="H46" s="2">
        <v>1.3670789999999999</v>
      </c>
      <c r="I46">
        <v>0.23295660000000001</v>
      </c>
      <c r="J46">
        <v>70.361626000000001</v>
      </c>
      <c r="K46">
        <v>0.65763152999999996</v>
      </c>
      <c r="L46">
        <v>2664</v>
      </c>
      <c r="M46">
        <v>3.6070169999999999</v>
      </c>
      <c r="N46">
        <v>1.365758</v>
      </c>
      <c r="O46">
        <v>0.23295252999999999</v>
      </c>
      <c r="P46">
        <v>70.119759000000002</v>
      </c>
      <c r="Q46">
        <v>0.63690822999999996</v>
      </c>
      <c r="R46">
        <v>2672</v>
      </c>
      <c r="S46">
        <v>15</v>
      </c>
      <c r="T46">
        <v>18</v>
      </c>
      <c r="U46">
        <v>0.98323459999999996</v>
      </c>
      <c r="V46">
        <v>0.229051</v>
      </c>
      <c r="W46">
        <v>27058</v>
      </c>
      <c r="X46" s="6">
        <v>4.07E-6</v>
      </c>
      <c r="Y46">
        <v>-3.9015E-3</v>
      </c>
      <c r="Z46">
        <v>1.27414E-2</v>
      </c>
      <c r="AA46">
        <v>1.23214E-2</v>
      </c>
      <c r="AB46">
        <v>1.2527699999999999E-2</v>
      </c>
      <c r="AC46">
        <v>1.7724500000000001E-2</v>
      </c>
      <c r="AD46">
        <v>1.75716E-2</v>
      </c>
      <c r="AE46">
        <v>-2.27108E-2</v>
      </c>
      <c r="AF46">
        <v>-9.2907000000000007E-3</v>
      </c>
      <c r="AG46" s="6">
        <v>4.07E-6</v>
      </c>
      <c r="AH46">
        <v>9.2987999999999994E-3</v>
      </c>
      <c r="AI46">
        <v>2.27189E-2</v>
      </c>
      <c r="AJ46">
        <v>-2.64204E-2</v>
      </c>
      <c r="AK46">
        <v>-1.31161E-2</v>
      </c>
      <c r="AL46">
        <v>-3.9015E-3</v>
      </c>
      <c r="AM46">
        <v>5.313E-3</v>
      </c>
      <c r="AN46">
        <v>1.86173E-2</v>
      </c>
    </row>
    <row r="47" spans="1:40" x14ac:dyDescent="0.25">
      <c r="A47" s="3" t="s">
        <v>64</v>
      </c>
      <c r="B47" s="4" t="s">
        <v>24</v>
      </c>
      <c r="C47" s="3" t="s">
        <v>26</v>
      </c>
      <c r="D47" t="s">
        <v>66</v>
      </c>
      <c r="E47">
        <v>4</v>
      </c>
      <c r="F47" t="str">
        <f t="shared" si="0"/>
        <v>Non-Residential|All|Average Event Day|Per Device|4</v>
      </c>
      <c r="G47">
        <v>3.6848200000000002</v>
      </c>
      <c r="H47" s="2">
        <v>2.3519960000000002</v>
      </c>
      <c r="I47">
        <v>1.3486395</v>
      </c>
      <c r="J47">
        <v>70.587219000000005</v>
      </c>
      <c r="K47">
        <v>3.1667719000000001</v>
      </c>
      <c r="L47">
        <v>1400</v>
      </c>
      <c r="M47">
        <v>3.6836690000000001</v>
      </c>
      <c r="N47">
        <v>2.3476949999999999</v>
      </c>
      <c r="O47">
        <v>1.3364324999999999</v>
      </c>
      <c r="P47">
        <v>70.497673000000006</v>
      </c>
      <c r="Q47">
        <v>3.0625444000000002</v>
      </c>
      <c r="R47">
        <v>1403</v>
      </c>
      <c r="S47">
        <v>15</v>
      </c>
      <c r="T47">
        <v>18</v>
      </c>
      <c r="U47">
        <v>1.0056670000000001</v>
      </c>
      <c r="V47">
        <v>1.356282</v>
      </c>
      <c r="W47">
        <v>4663</v>
      </c>
      <c r="X47">
        <v>1.2207000000000001E-2</v>
      </c>
      <c r="Y47">
        <v>1.9849499999999999E-2</v>
      </c>
      <c r="Z47">
        <v>8.4635500000000002E-2</v>
      </c>
      <c r="AA47">
        <v>8.1762399999999999E-2</v>
      </c>
      <c r="AB47">
        <v>8.5115200000000002E-2</v>
      </c>
      <c r="AC47">
        <v>0.11767859999999999</v>
      </c>
      <c r="AD47">
        <v>0.11802410000000001</v>
      </c>
      <c r="AE47">
        <v>-0.13860420000000001</v>
      </c>
      <c r="AF47">
        <v>-4.9503699999999998E-2</v>
      </c>
      <c r="AG47">
        <v>1.2207000000000001E-2</v>
      </c>
      <c r="AH47">
        <v>7.3917800000000006E-2</v>
      </c>
      <c r="AI47">
        <v>0.1630183</v>
      </c>
      <c r="AJ47">
        <v>-0.1314044</v>
      </c>
      <c r="AK47">
        <v>-4.2042299999999998E-2</v>
      </c>
      <c r="AL47">
        <v>1.9849499999999999E-2</v>
      </c>
      <c r="AM47">
        <v>8.1741400000000006E-2</v>
      </c>
      <c r="AN47">
        <v>0.17110349999999999</v>
      </c>
    </row>
    <row r="48" spans="1:40" x14ac:dyDescent="0.25">
      <c r="A48" s="3" t="s">
        <v>64</v>
      </c>
      <c r="B48" s="4" t="s">
        <v>24</v>
      </c>
      <c r="C48" s="3" t="s">
        <v>26</v>
      </c>
      <c r="D48" t="s">
        <v>68</v>
      </c>
      <c r="E48">
        <v>4</v>
      </c>
      <c r="F48" t="str">
        <f t="shared" si="0"/>
        <v>Non-Residential|All|Average Event Day|Per Ton|4</v>
      </c>
      <c r="G48">
        <v>3.6848200000000002</v>
      </c>
      <c r="H48" s="2">
        <v>2.3519960000000002</v>
      </c>
      <c r="I48">
        <v>0.34752725000000001</v>
      </c>
      <c r="J48">
        <v>70.587219000000005</v>
      </c>
      <c r="K48">
        <v>0.81603683999999999</v>
      </c>
      <c r="L48">
        <v>1400</v>
      </c>
      <c r="M48">
        <v>3.6836690000000001</v>
      </c>
      <c r="N48">
        <v>2.3476949999999999</v>
      </c>
      <c r="O48">
        <v>0.34438164999999998</v>
      </c>
      <c r="P48">
        <v>70.497673000000006</v>
      </c>
      <c r="Q48">
        <v>0.78917873999999999</v>
      </c>
      <c r="R48">
        <v>1403</v>
      </c>
      <c r="S48">
        <v>15</v>
      </c>
      <c r="T48">
        <v>18</v>
      </c>
      <c r="U48">
        <v>1.0056670000000001</v>
      </c>
      <c r="V48">
        <v>0.34949659999999999</v>
      </c>
      <c r="W48">
        <v>4663</v>
      </c>
      <c r="X48">
        <v>3.1456000000000001E-3</v>
      </c>
      <c r="Y48">
        <v>5.1149999999999998E-3</v>
      </c>
      <c r="Z48">
        <v>2.1809499999999999E-2</v>
      </c>
      <c r="AA48">
        <v>2.10691E-2</v>
      </c>
      <c r="AB48">
        <v>2.1933100000000001E-2</v>
      </c>
      <c r="AC48">
        <v>3.0324299999999998E-2</v>
      </c>
      <c r="AD48">
        <v>3.0413300000000001E-2</v>
      </c>
      <c r="AE48">
        <v>-3.5716499999999998E-2</v>
      </c>
      <c r="AF48">
        <v>-1.27565E-2</v>
      </c>
      <c r="AG48">
        <v>3.1456000000000001E-3</v>
      </c>
      <c r="AH48">
        <v>1.9047700000000001E-2</v>
      </c>
      <c r="AI48">
        <v>4.2007700000000002E-2</v>
      </c>
      <c r="AJ48">
        <v>-3.3861200000000001E-2</v>
      </c>
      <c r="AK48">
        <v>-1.0833799999999999E-2</v>
      </c>
      <c r="AL48">
        <v>5.1149999999999998E-3</v>
      </c>
      <c r="AM48">
        <v>2.1063700000000001E-2</v>
      </c>
      <c r="AN48">
        <v>4.4091199999999997E-2</v>
      </c>
    </row>
    <row r="49" spans="1:40" x14ac:dyDescent="0.25">
      <c r="A49" s="3" t="s">
        <v>64</v>
      </c>
      <c r="B49" s="4">
        <v>30</v>
      </c>
      <c r="C49" s="3" t="s">
        <v>26</v>
      </c>
      <c r="D49" t="s">
        <v>66</v>
      </c>
      <c r="E49">
        <v>4</v>
      </c>
      <c r="F49" t="str">
        <f t="shared" si="0"/>
        <v>Non-Residential|30|Average Event Day|Per Device|4</v>
      </c>
      <c r="G49">
        <v>3.744332</v>
      </c>
      <c r="H49" s="2">
        <v>2.5695739999999998</v>
      </c>
      <c r="I49">
        <v>1.3936246000000001</v>
      </c>
      <c r="J49">
        <v>70.393783999999997</v>
      </c>
      <c r="K49">
        <v>2.9838098999999998</v>
      </c>
      <c r="L49">
        <v>709</v>
      </c>
      <c r="M49">
        <v>3.7358479999999998</v>
      </c>
      <c r="N49">
        <v>2.5654180000000002</v>
      </c>
      <c r="O49">
        <v>1.4308628999999999</v>
      </c>
      <c r="P49">
        <v>70.480430999999996</v>
      </c>
      <c r="Q49">
        <v>3.1649398999999998</v>
      </c>
      <c r="R49">
        <v>709</v>
      </c>
      <c r="S49">
        <v>15</v>
      </c>
      <c r="T49">
        <v>18</v>
      </c>
      <c r="U49">
        <v>1.0069729999999999</v>
      </c>
      <c r="V49">
        <v>1.4033420000000001</v>
      </c>
      <c r="W49">
        <v>1336</v>
      </c>
      <c r="X49">
        <v>-3.7238300000000002E-2</v>
      </c>
      <c r="Y49">
        <v>-2.75204E-2</v>
      </c>
      <c r="Z49">
        <v>0.1120593</v>
      </c>
      <c r="AA49">
        <v>0.1188618</v>
      </c>
      <c r="AB49">
        <v>0.1128407</v>
      </c>
      <c r="AC49">
        <v>0.16335669999999999</v>
      </c>
      <c r="AD49">
        <v>0.16389380000000001</v>
      </c>
      <c r="AE49">
        <v>-0.24658840000000001</v>
      </c>
      <c r="AF49">
        <v>-0.1229027</v>
      </c>
      <c r="AG49">
        <v>-3.7238300000000002E-2</v>
      </c>
      <c r="AH49">
        <v>4.84261E-2</v>
      </c>
      <c r="AI49">
        <v>0.17211180000000001</v>
      </c>
      <c r="AJ49">
        <v>-0.23755870000000001</v>
      </c>
      <c r="AK49">
        <v>-0.1134664</v>
      </c>
      <c r="AL49">
        <v>-2.75204E-2</v>
      </c>
      <c r="AM49">
        <v>5.8425600000000001E-2</v>
      </c>
      <c r="AN49">
        <v>0.18251790000000001</v>
      </c>
    </row>
    <row r="50" spans="1:40" x14ac:dyDescent="0.25">
      <c r="A50" s="3" t="s">
        <v>64</v>
      </c>
      <c r="B50" s="4">
        <v>30</v>
      </c>
      <c r="C50" s="3" t="s">
        <v>26</v>
      </c>
      <c r="D50" t="s">
        <v>68</v>
      </c>
      <c r="E50">
        <v>4</v>
      </c>
      <c r="F50" t="str">
        <f t="shared" si="0"/>
        <v>Non-Residential|30|Average Event Day|Per Ton|4</v>
      </c>
      <c r="G50">
        <v>3.744332</v>
      </c>
      <c r="H50" s="2">
        <v>2.5695739999999998</v>
      </c>
      <c r="I50">
        <v>0.35867505</v>
      </c>
      <c r="J50">
        <v>70.393783999999997</v>
      </c>
      <c r="K50">
        <v>0.76793864000000001</v>
      </c>
      <c r="L50">
        <v>709</v>
      </c>
      <c r="M50">
        <v>3.7358479999999998</v>
      </c>
      <c r="N50">
        <v>2.5654180000000002</v>
      </c>
      <c r="O50">
        <v>0.36825901999999999</v>
      </c>
      <c r="P50">
        <v>70.480430999999996</v>
      </c>
      <c r="Q50">
        <v>0.81455580000000005</v>
      </c>
      <c r="R50">
        <v>709</v>
      </c>
      <c r="S50">
        <v>15</v>
      </c>
      <c r="T50">
        <v>18</v>
      </c>
      <c r="U50">
        <v>1.0069729999999999</v>
      </c>
      <c r="V50">
        <v>0.3611762</v>
      </c>
      <c r="W50">
        <v>1336</v>
      </c>
      <c r="X50">
        <v>-9.5840000000000005E-3</v>
      </c>
      <c r="Y50">
        <v>-7.0828999999999996E-3</v>
      </c>
      <c r="Z50">
        <v>2.8840500000000002E-2</v>
      </c>
      <c r="AA50">
        <v>3.0591299999999998E-2</v>
      </c>
      <c r="AB50">
        <v>2.90417E-2</v>
      </c>
      <c r="AC50">
        <v>4.2042900000000001E-2</v>
      </c>
      <c r="AD50">
        <v>4.2181099999999999E-2</v>
      </c>
      <c r="AE50">
        <v>-6.3464099999999996E-2</v>
      </c>
      <c r="AF50">
        <v>-3.1631300000000001E-2</v>
      </c>
      <c r="AG50">
        <v>-9.5840000000000005E-3</v>
      </c>
      <c r="AH50">
        <v>1.24633E-2</v>
      </c>
      <c r="AI50">
        <v>4.4296099999999998E-2</v>
      </c>
      <c r="AJ50">
        <v>-6.1140100000000003E-2</v>
      </c>
      <c r="AK50">
        <v>-2.9202599999999999E-2</v>
      </c>
      <c r="AL50">
        <v>-7.0828999999999996E-3</v>
      </c>
      <c r="AM50">
        <v>1.5036900000000001E-2</v>
      </c>
      <c r="AN50">
        <v>4.6974399999999999E-2</v>
      </c>
    </row>
    <row r="51" spans="1:40" x14ac:dyDescent="0.25">
      <c r="A51" s="3" t="s">
        <v>64</v>
      </c>
      <c r="B51" s="4">
        <v>50</v>
      </c>
      <c r="C51" s="3" t="s">
        <v>26</v>
      </c>
      <c r="D51" t="s">
        <v>66</v>
      </c>
      <c r="E51">
        <v>4</v>
      </c>
      <c r="F51" t="str">
        <f t="shared" si="0"/>
        <v>Non-Residential|50|Average Event Day|Per Device|4</v>
      </c>
      <c r="G51">
        <v>3.6593659999999999</v>
      </c>
      <c r="H51" s="2">
        <v>2.259061</v>
      </c>
      <c r="I51">
        <v>1.3199164999999999</v>
      </c>
      <c r="J51">
        <v>70.669846000000007</v>
      </c>
      <c r="K51">
        <v>3.2378738</v>
      </c>
      <c r="L51">
        <v>691</v>
      </c>
      <c r="M51">
        <v>3.6614450000000001</v>
      </c>
      <c r="N51">
        <v>2.2550889999999999</v>
      </c>
      <c r="O51">
        <v>1.2826347</v>
      </c>
      <c r="P51">
        <v>70.505004999999997</v>
      </c>
      <c r="Q51">
        <v>2.9530093000000002</v>
      </c>
      <c r="R51">
        <v>694</v>
      </c>
      <c r="S51">
        <v>15</v>
      </c>
      <c r="T51">
        <v>18</v>
      </c>
      <c r="U51">
        <v>1.0053259999999999</v>
      </c>
      <c r="V51">
        <v>1.326946</v>
      </c>
      <c r="W51">
        <v>3327</v>
      </c>
      <c r="X51">
        <v>3.7281799999999997E-2</v>
      </c>
      <c r="Y51">
        <v>4.4311400000000001E-2</v>
      </c>
      <c r="Z51">
        <v>0.12317450000000001</v>
      </c>
      <c r="AA51">
        <v>0.11209470000000001</v>
      </c>
      <c r="AB51">
        <v>0.1238305</v>
      </c>
      <c r="AC51">
        <v>0.16654479999999999</v>
      </c>
      <c r="AD51">
        <v>0.1670306</v>
      </c>
      <c r="AE51">
        <v>-0.17615400000000001</v>
      </c>
      <c r="AF51">
        <v>-5.0054399999999999E-2</v>
      </c>
      <c r="AG51">
        <v>3.7281799999999997E-2</v>
      </c>
      <c r="AH51">
        <v>0.12461800000000001</v>
      </c>
      <c r="AI51">
        <v>0.25071759999999998</v>
      </c>
      <c r="AJ51">
        <v>-0.16974690000000001</v>
      </c>
      <c r="AK51">
        <v>-4.3279499999999999E-2</v>
      </c>
      <c r="AL51">
        <v>4.4311400000000001E-2</v>
      </c>
      <c r="AM51">
        <v>0.1319024</v>
      </c>
      <c r="AN51">
        <v>0.25836979999999998</v>
      </c>
    </row>
    <row r="52" spans="1:40" x14ac:dyDescent="0.25">
      <c r="A52" s="3" t="s">
        <v>64</v>
      </c>
      <c r="B52" s="4">
        <v>50</v>
      </c>
      <c r="C52" s="3" t="s">
        <v>26</v>
      </c>
      <c r="D52" t="s">
        <v>68</v>
      </c>
      <c r="E52">
        <v>4</v>
      </c>
      <c r="F52" t="str">
        <f t="shared" si="0"/>
        <v>Non-Residential|50|Average Event Day|Per Ton|4</v>
      </c>
      <c r="G52">
        <v>3.6593659999999999</v>
      </c>
      <c r="H52" s="2">
        <v>2.259061</v>
      </c>
      <c r="I52">
        <v>0.34033169000000002</v>
      </c>
      <c r="J52">
        <v>70.669846000000007</v>
      </c>
      <c r="K52">
        <v>0.83486419000000001</v>
      </c>
      <c r="L52">
        <v>691</v>
      </c>
      <c r="M52">
        <v>3.6614450000000001</v>
      </c>
      <c r="N52">
        <v>2.2550889999999999</v>
      </c>
      <c r="O52">
        <v>0.33071882000000002</v>
      </c>
      <c r="P52">
        <v>70.505004999999997</v>
      </c>
      <c r="Q52">
        <v>0.76141378999999998</v>
      </c>
      <c r="R52">
        <v>694</v>
      </c>
      <c r="S52">
        <v>15</v>
      </c>
      <c r="T52">
        <v>18</v>
      </c>
      <c r="U52">
        <v>1.0053259999999999</v>
      </c>
      <c r="V52">
        <v>0.34214420000000001</v>
      </c>
      <c r="W52">
        <v>3327</v>
      </c>
      <c r="X52">
        <v>9.6129000000000006E-3</v>
      </c>
      <c r="Y52">
        <v>1.14254E-2</v>
      </c>
      <c r="Z52">
        <v>3.1759700000000002E-2</v>
      </c>
      <c r="AA52">
        <v>2.8902899999999999E-2</v>
      </c>
      <c r="AB52">
        <v>3.1928900000000003E-2</v>
      </c>
      <c r="AC52">
        <v>4.2942500000000002E-2</v>
      </c>
      <c r="AD52">
        <v>4.30677E-2</v>
      </c>
      <c r="AE52">
        <v>-4.5420099999999998E-2</v>
      </c>
      <c r="AF52">
        <v>-1.29062E-2</v>
      </c>
      <c r="AG52">
        <v>9.6129000000000006E-3</v>
      </c>
      <c r="AH52">
        <v>3.2131899999999998E-2</v>
      </c>
      <c r="AI52">
        <v>6.4645900000000006E-2</v>
      </c>
      <c r="AJ52">
        <v>-4.3768099999999997E-2</v>
      </c>
      <c r="AK52">
        <v>-1.11593E-2</v>
      </c>
      <c r="AL52">
        <v>1.14254E-2</v>
      </c>
      <c r="AM52">
        <v>3.4010100000000001E-2</v>
      </c>
      <c r="AN52">
        <v>6.6618899999999995E-2</v>
      </c>
    </row>
    <row r="53" spans="1:40" x14ac:dyDescent="0.25">
      <c r="A53" s="3" t="s">
        <v>65</v>
      </c>
      <c r="B53" s="4" t="s">
        <v>24</v>
      </c>
      <c r="C53" s="3" t="s">
        <v>26</v>
      </c>
      <c r="D53" t="s">
        <v>66</v>
      </c>
      <c r="E53">
        <v>4</v>
      </c>
      <c r="F53" t="str">
        <f t="shared" si="0"/>
        <v>Residential|All|Average Event Day|Per Device|4</v>
      </c>
      <c r="G53">
        <v>3.5917659999999998</v>
      </c>
      <c r="H53" s="2">
        <v>1.154533</v>
      </c>
      <c r="I53">
        <v>0.63503538999999998</v>
      </c>
      <c r="J53">
        <v>70.312943000000004</v>
      </c>
      <c r="K53">
        <v>0.60687908999999995</v>
      </c>
      <c r="L53">
        <v>1264</v>
      </c>
      <c r="M53">
        <v>3.5905010000000002</v>
      </c>
      <c r="N53">
        <v>1.1539839999999999</v>
      </c>
      <c r="O53">
        <v>0.64046278999999995</v>
      </c>
      <c r="P53">
        <v>70.038253999999995</v>
      </c>
      <c r="Q53">
        <v>0.59006029999999998</v>
      </c>
      <c r="R53">
        <v>1269</v>
      </c>
      <c r="S53">
        <v>15</v>
      </c>
      <c r="T53">
        <v>18</v>
      </c>
      <c r="U53">
        <v>0.95967449999999999</v>
      </c>
      <c r="V53">
        <v>0.60942730000000001</v>
      </c>
      <c r="W53">
        <v>22395</v>
      </c>
      <c r="X53">
        <v>-5.4273999999999998E-3</v>
      </c>
      <c r="Y53">
        <v>-3.1035500000000001E-2</v>
      </c>
      <c r="Z53">
        <v>1.70698E-2</v>
      </c>
      <c r="AA53">
        <v>1.6563999999999999E-2</v>
      </c>
      <c r="AB53">
        <v>1.63815E-2</v>
      </c>
      <c r="AC53">
        <v>2.3785400000000002E-2</v>
      </c>
      <c r="AD53">
        <v>2.3296299999999999E-2</v>
      </c>
      <c r="AE53">
        <v>-3.59096E-2</v>
      </c>
      <c r="AF53">
        <v>-1.79005E-2</v>
      </c>
      <c r="AG53">
        <v>-5.4273999999999998E-3</v>
      </c>
      <c r="AH53">
        <v>7.0457000000000002E-3</v>
      </c>
      <c r="AI53">
        <v>2.5054799999999999E-2</v>
      </c>
      <c r="AJ53">
        <v>-6.0891000000000001E-2</v>
      </c>
      <c r="AK53">
        <v>-4.3252100000000002E-2</v>
      </c>
      <c r="AL53">
        <v>-3.1035500000000001E-2</v>
      </c>
      <c r="AM53">
        <v>-1.88189E-2</v>
      </c>
      <c r="AN53">
        <v>-1.1800999999999999E-3</v>
      </c>
    </row>
    <row r="54" spans="1:40" x14ac:dyDescent="0.25">
      <c r="A54" s="3" t="s">
        <v>65</v>
      </c>
      <c r="B54" s="4" t="s">
        <v>24</v>
      </c>
      <c r="C54" s="3" t="s">
        <v>26</v>
      </c>
      <c r="D54" t="s">
        <v>68</v>
      </c>
      <c r="E54">
        <v>4</v>
      </c>
      <c r="F54" t="str">
        <f t="shared" si="0"/>
        <v>Residential|All|Average Event Day|Per Ton|4</v>
      </c>
      <c r="G54">
        <v>3.5917659999999998</v>
      </c>
      <c r="H54" s="2">
        <v>1.154533</v>
      </c>
      <c r="I54">
        <v>0.17787428999999999</v>
      </c>
      <c r="J54">
        <v>70.312943000000004</v>
      </c>
      <c r="K54">
        <v>0.16998767000000001</v>
      </c>
      <c r="L54">
        <v>1264</v>
      </c>
      <c r="M54">
        <v>3.5905010000000002</v>
      </c>
      <c r="N54">
        <v>1.1539839999999999</v>
      </c>
      <c r="O54">
        <v>0.17939451000000001</v>
      </c>
      <c r="P54">
        <v>70.038253999999995</v>
      </c>
      <c r="Q54">
        <v>0.1652767</v>
      </c>
      <c r="R54">
        <v>1269</v>
      </c>
      <c r="S54">
        <v>15</v>
      </c>
      <c r="T54">
        <v>18</v>
      </c>
      <c r="U54">
        <v>0.95967449999999999</v>
      </c>
      <c r="V54">
        <v>0.1707014</v>
      </c>
      <c r="W54">
        <v>22395</v>
      </c>
      <c r="X54">
        <v>-1.5202E-3</v>
      </c>
      <c r="Y54">
        <v>-8.6931000000000005E-3</v>
      </c>
      <c r="Z54">
        <v>4.7812999999999996E-3</v>
      </c>
      <c r="AA54">
        <v>4.6395999999999998E-3</v>
      </c>
      <c r="AB54">
        <v>4.5884999999999997E-3</v>
      </c>
      <c r="AC54">
        <v>6.6623000000000003E-3</v>
      </c>
      <c r="AD54">
        <v>6.5253000000000004E-3</v>
      </c>
      <c r="AE54">
        <v>-1.0058299999999999E-2</v>
      </c>
      <c r="AF54">
        <v>-5.0139E-3</v>
      </c>
      <c r="AG54">
        <v>-1.5202E-3</v>
      </c>
      <c r="AH54">
        <v>1.9735E-3</v>
      </c>
      <c r="AI54">
        <v>7.0178999999999997E-3</v>
      </c>
      <c r="AJ54">
        <v>-1.7055600000000001E-2</v>
      </c>
      <c r="AK54">
        <v>-1.2115000000000001E-2</v>
      </c>
      <c r="AL54">
        <v>-8.6931000000000005E-3</v>
      </c>
      <c r="AM54">
        <v>-5.2712000000000002E-3</v>
      </c>
      <c r="AN54">
        <v>-3.3050000000000001E-4</v>
      </c>
    </row>
    <row r="55" spans="1:40" x14ac:dyDescent="0.25">
      <c r="A55" s="3" t="s">
        <v>65</v>
      </c>
      <c r="B55" s="4">
        <v>50</v>
      </c>
      <c r="C55" s="3" t="s">
        <v>26</v>
      </c>
      <c r="D55" t="s">
        <v>66</v>
      </c>
      <c r="E55">
        <v>4</v>
      </c>
      <c r="F55" t="str">
        <f t="shared" si="0"/>
        <v>Residential|50|Average Event Day|Per Device|4</v>
      </c>
      <c r="G55">
        <v>3.5135679999999998</v>
      </c>
      <c r="H55" s="2">
        <v>1.1345449999999999</v>
      </c>
      <c r="I55">
        <v>0.65391220000000005</v>
      </c>
      <c r="J55">
        <v>70.298027000000005</v>
      </c>
      <c r="K55">
        <v>0.55895647000000004</v>
      </c>
      <c r="L55">
        <v>633</v>
      </c>
      <c r="M55">
        <v>3.5104169999999999</v>
      </c>
      <c r="N55">
        <v>1.1345449999999999</v>
      </c>
      <c r="O55">
        <v>0.69221350999999998</v>
      </c>
      <c r="P55">
        <v>70.165183999999996</v>
      </c>
      <c r="Q55">
        <v>0.62596746999999997</v>
      </c>
      <c r="R55">
        <v>633</v>
      </c>
      <c r="S55">
        <v>15</v>
      </c>
      <c r="T55">
        <v>18</v>
      </c>
      <c r="U55">
        <v>0.98172720000000002</v>
      </c>
      <c r="V55">
        <v>0.64196339999999996</v>
      </c>
      <c r="W55">
        <v>11772</v>
      </c>
      <c r="X55">
        <v>-3.8301300000000003E-2</v>
      </c>
      <c r="Y55">
        <v>-5.0250099999999999E-2</v>
      </c>
      <c r="Z55">
        <v>2.22165E-2</v>
      </c>
      <c r="AA55">
        <v>2.4879999999999999E-2</v>
      </c>
      <c r="AB55">
        <v>2.1810599999999999E-2</v>
      </c>
      <c r="AC55">
        <v>3.3355500000000003E-2</v>
      </c>
      <c r="AD55">
        <v>3.3086499999999998E-2</v>
      </c>
      <c r="AE55">
        <v>-8.1048099999999998E-2</v>
      </c>
      <c r="AF55">
        <v>-5.5792899999999999E-2</v>
      </c>
      <c r="AG55">
        <v>-3.8301300000000003E-2</v>
      </c>
      <c r="AH55">
        <v>-2.08097E-2</v>
      </c>
      <c r="AI55">
        <v>4.4454000000000004E-3</v>
      </c>
      <c r="AJ55">
        <v>-9.2652100000000001E-2</v>
      </c>
      <c r="AK55">
        <v>-6.7600599999999997E-2</v>
      </c>
      <c r="AL55">
        <v>-5.0250099999999999E-2</v>
      </c>
      <c r="AM55">
        <v>-3.2899499999999998E-2</v>
      </c>
      <c r="AN55">
        <v>-7.8481000000000002E-3</v>
      </c>
    </row>
    <row r="56" spans="1:40" x14ac:dyDescent="0.25">
      <c r="A56" s="3" t="s">
        <v>65</v>
      </c>
      <c r="B56" s="4">
        <v>50</v>
      </c>
      <c r="C56" s="3" t="s">
        <v>26</v>
      </c>
      <c r="D56" t="s">
        <v>68</v>
      </c>
      <c r="E56">
        <v>4</v>
      </c>
      <c r="F56" t="str">
        <f t="shared" si="0"/>
        <v>Residential|50|Average Event Day|Per Ton|4</v>
      </c>
      <c r="G56">
        <v>3.5135679999999998</v>
      </c>
      <c r="H56" s="2">
        <v>1.1345449999999999</v>
      </c>
      <c r="I56">
        <v>0.18609895000000001</v>
      </c>
      <c r="J56">
        <v>70.298027000000005</v>
      </c>
      <c r="K56">
        <v>0.15907519000000001</v>
      </c>
      <c r="L56">
        <v>633</v>
      </c>
      <c r="M56">
        <v>3.5104169999999999</v>
      </c>
      <c r="N56">
        <v>1.1345449999999999</v>
      </c>
      <c r="O56">
        <v>0.19699923999999999</v>
      </c>
      <c r="P56">
        <v>70.165183999999996</v>
      </c>
      <c r="Q56">
        <v>0.17814606999999999</v>
      </c>
      <c r="R56">
        <v>633</v>
      </c>
      <c r="S56">
        <v>15</v>
      </c>
      <c r="T56">
        <v>18</v>
      </c>
      <c r="U56">
        <v>0.98172720000000002</v>
      </c>
      <c r="V56">
        <v>0.18269840000000001</v>
      </c>
      <c r="W56">
        <v>11772</v>
      </c>
      <c r="X56">
        <v>-1.09003E-2</v>
      </c>
      <c r="Y56">
        <v>-1.4300800000000001E-2</v>
      </c>
      <c r="Z56">
        <v>6.3226999999999997E-3</v>
      </c>
      <c r="AA56">
        <v>7.0806999999999997E-3</v>
      </c>
      <c r="AB56">
        <v>6.2071000000000001E-3</v>
      </c>
      <c r="AC56">
        <v>9.4926999999999997E-3</v>
      </c>
      <c r="AD56">
        <v>9.4161999999999996E-3</v>
      </c>
      <c r="AE56">
        <v>-2.3065700000000001E-2</v>
      </c>
      <c r="AF56">
        <v>-1.5878300000000001E-2</v>
      </c>
      <c r="AG56">
        <v>-1.09003E-2</v>
      </c>
      <c r="AH56">
        <v>-5.9223000000000001E-3</v>
      </c>
      <c r="AI56">
        <v>1.2650999999999999E-3</v>
      </c>
      <c r="AJ56">
        <v>-2.6368200000000001E-2</v>
      </c>
      <c r="AK56">
        <v>-1.9238700000000001E-2</v>
      </c>
      <c r="AL56">
        <v>-1.4300800000000001E-2</v>
      </c>
      <c r="AM56">
        <v>-9.3629999999999998E-3</v>
      </c>
      <c r="AN56">
        <v>-2.2334999999999998E-3</v>
      </c>
    </row>
    <row r="57" spans="1:40" x14ac:dyDescent="0.25">
      <c r="A57" s="3" t="s">
        <v>65</v>
      </c>
      <c r="B57" s="4">
        <v>100</v>
      </c>
      <c r="C57" s="3" t="s">
        <v>26</v>
      </c>
      <c r="D57" t="s">
        <v>66</v>
      </c>
      <c r="E57">
        <v>4</v>
      </c>
      <c r="F57" t="str">
        <f t="shared" si="0"/>
        <v>Residential|100|Average Event Day|Per Device|4</v>
      </c>
      <c r="G57">
        <v>3.678337</v>
      </c>
      <c r="H57" s="2">
        <v>1.1766620000000001</v>
      </c>
      <c r="I57">
        <v>0.61522520000000003</v>
      </c>
      <c r="J57">
        <v>70.329453000000001</v>
      </c>
      <c r="K57">
        <v>0.65099764000000004</v>
      </c>
      <c r="L57">
        <v>631</v>
      </c>
      <c r="M57">
        <v>3.678499</v>
      </c>
      <c r="N57">
        <v>1.175343</v>
      </c>
      <c r="O57">
        <v>0.58645524999999998</v>
      </c>
      <c r="P57">
        <v>69.898781</v>
      </c>
      <c r="Q57">
        <v>0.55000198</v>
      </c>
      <c r="R57">
        <v>636</v>
      </c>
      <c r="S57">
        <v>15</v>
      </c>
      <c r="T57">
        <v>18</v>
      </c>
      <c r="U57">
        <v>0.93147959999999996</v>
      </c>
      <c r="V57">
        <v>0.57306970000000002</v>
      </c>
      <c r="W57">
        <v>10623</v>
      </c>
      <c r="X57">
        <v>2.8769900000000001E-2</v>
      </c>
      <c r="Y57">
        <v>-1.3385599999999999E-2</v>
      </c>
      <c r="Z57">
        <v>2.5915799999999999E-2</v>
      </c>
      <c r="AA57">
        <v>2.1808999999999999E-2</v>
      </c>
      <c r="AB57">
        <v>2.4140000000000002E-2</v>
      </c>
      <c r="AC57">
        <v>3.3871199999999997E-2</v>
      </c>
      <c r="AD57">
        <v>3.2532699999999998E-2</v>
      </c>
      <c r="AE57">
        <v>-1.4637799999999999E-2</v>
      </c>
      <c r="AF57">
        <v>1.10078E-2</v>
      </c>
      <c r="AG57">
        <v>2.8769900000000001E-2</v>
      </c>
      <c r="AH57">
        <v>4.6531999999999997E-2</v>
      </c>
      <c r="AI57">
        <v>7.2177699999999997E-2</v>
      </c>
      <c r="AJ57">
        <v>-5.5077800000000003E-2</v>
      </c>
      <c r="AK57">
        <v>-3.0445699999999999E-2</v>
      </c>
      <c r="AL57">
        <v>-1.3385599999999999E-2</v>
      </c>
      <c r="AM57">
        <v>3.6746000000000001E-3</v>
      </c>
      <c r="AN57">
        <v>2.8306700000000001E-2</v>
      </c>
    </row>
    <row r="58" spans="1:40" x14ac:dyDescent="0.25">
      <c r="A58" s="3" t="s">
        <v>65</v>
      </c>
      <c r="B58" s="4">
        <v>100</v>
      </c>
      <c r="C58" s="3" t="s">
        <v>26</v>
      </c>
      <c r="D58" t="s">
        <v>68</v>
      </c>
      <c r="E58">
        <v>4</v>
      </c>
      <c r="F58" t="str">
        <f t="shared" si="0"/>
        <v>Residential|100|Average Event Day|Per Ton|4</v>
      </c>
      <c r="G58">
        <v>3.678337</v>
      </c>
      <c r="H58" s="2">
        <v>1.1766620000000001</v>
      </c>
      <c r="I58">
        <v>0.16951727</v>
      </c>
      <c r="J58">
        <v>70.329453000000001</v>
      </c>
      <c r="K58">
        <v>0.1793739</v>
      </c>
      <c r="L58">
        <v>631</v>
      </c>
      <c r="M58">
        <v>3.678499</v>
      </c>
      <c r="N58">
        <v>1.175343</v>
      </c>
      <c r="O58">
        <v>0.16159008999999999</v>
      </c>
      <c r="P58">
        <v>69.898781</v>
      </c>
      <c r="Q58">
        <v>0.15154587</v>
      </c>
      <c r="R58">
        <v>636</v>
      </c>
      <c r="S58">
        <v>15</v>
      </c>
      <c r="T58">
        <v>18</v>
      </c>
      <c r="U58">
        <v>0.93147959999999996</v>
      </c>
      <c r="V58">
        <v>0.15790190000000001</v>
      </c>
      <c r="W58">
        <v>10623</v>
      </c>
      <c r="X58">
        <v>7.9272000000000006E-3</v>
      </c>
      <c r="Y58">
        <v>-3.6882E-3</v>
      </c>
      <c r="Z58">
        <v>7.1408000000000001E-3</v>
      </c>
      <c r="AA58">
        <v>6.0092000000000001E-3</v>
      </c>
      <c r="AB58">
        <v>6.6515000000000003E-3</v>
      </c>
      <c r="AC58">
        <v>9.3328000000000005E-3</v>
      </c>
      <c r="AD58">
        <v>8.9639000000000003E-3</v>
      </c>
      <c r="AE58">
        <v>-4.0333000000000001E-3</v>
      </c>
      <c r="AF58">
        <v>3.0330999999999999E-3</v>
      </c>
      <c r="AG58">
        <v>7.9272000000000006E-3</v>
      </c>
      <c r="AH58">
        <v>1.2821300000000001E-2</v>
      </c>
      <c r="AI58">
        <v>1.9887599999999998E-2</v>
      </c>
      <c r="AJ58">
        <v>-1.5176E-2</v>
      </c>
      <c r="AK58">
        <v>-8.3888999999999995E-3</v>
      </c>
      <c r="AL58">
        <v>-3.6882E-3</v>
      </c>
      <c r="AM58">
        <v>1.0124999999999999E-3</v>
      </c>
      <c r="AN58">
        <v>7.7995E-3</v>
      </c>
    </row>
    <row r="59" spans="1:40" x14ac:dyDescent="0.25">
      <c r="A59" s="3" t="s">
        <v>24</v>
      </c>
      <c r="B59" s="4" t="s">
        <v>24</v>
      </c>
      <c r="C59" s="3" t="s">
        <v>26</v>
      </c>
      <c r="D59" t="s">
        <v>66</v>
      </c>
      <c r="E59">
        <v>5</v>
      </c>
      <c r="F59" t="str">
        <f t="shared" si="0"/>
        <v>All|All|Average Event Day|Per Device|5</v>
      </c>
      <c r="G59">
        <v>3.6082700000000001</v>
      </c>
      <c r="H59" s="2">
        <v>1.3670789999999999</v>
      </c>
      <c r="I59">
        <v>0.85094875999999997</v>
      </c>
      <c r="J59">
        <v>70.616692</v>
      </c>
      <c r="K59">
        <v>2.4975624000000001</v>
      </c>
      <c r="L59">
        <v>2664</v>
      </c>
      <c r="M59">
        <v>3.6070169999999999</v>
      </c>
      <c r="N59">
        <v>1.365758</v>
      </c>
      <c r="O59">
        <v>0.84219151999999997</v>
      </c>
      <c r="P59">
        <v>70.433295999999999</v>
      </c>
      <c r="Q59">
        <v>2.4472806999999999</v>
      </c>
      <c r="R59">
        <v>2672</v>
      </c>
      <c r="S59">
        <v>15</v>
      </c>
      <c r="T59">
        <v>18</v>
      </c>
      <c r="U59">
        <v>0.98323459999999996</v>
      </c>
      <c r="V59">
        <v>0.83668229999999999</v>
      </c>
      <c r="W59">
        <v>27058</v>
      </c>
      <c r="X59">
        <v>8.7571999999999997E-3</v>
      </c>
      <c r="Y59">
        <v>-5.5093E-3</v>
      </c>
      <c r="Z59">
        <v>4.8389300000000003E-2</v>
      </c>
      <c r="AA59">
        <v>4.73441E-2</v>
      </c>
      <c r="AB59">
        <v>4.7578000000000002E-2</v>
      </c>
      <c r="AC59">
        <v>6.76977E-2</v>
      </c>
      <c r="AD59">
        <v>6.7120299999999994E-2</v>
      </c>
      <c r="AE59">
        <v>-7.8000899999999998E-2</v>
      </c>
      <c r="AF59">
        <v>-2.67435E-2</v>
      </c>
      <c r="AG59">
        <v>8.7571999999999997E-3</v>
      </c>
      <c r="AH59">
        <v>4.4257999999999999E-2</v>
      </c>
      <c r="AI59">
        <v>9.55154E-2</v>
      </c>
      <c r="AJ59">
        <v>-9.1527300000000006E-2</v>
      </c>
      <c r="AK59">
        <v>-4.0707199999999999E-2</v>
      </c>
      <c r="AL59">
        <v>-5.5093E-3</v>
      </c>
      <c r="AM59">
        <v>2.9688599999999999E-2</v>
      </c>
      <c r="AN59">
        <v>8.0508800000000005E-2</v>
      </c>
    </row>
    <row r="60" spans="1:40" x14ac:dyDescent="0.25">
      <c r="A60" s="3" t="s">
        <v>24</v>
      </c>
      <c r="B60" s="4" t="s">
        <v>24</v>
      </c>
      <c r="C60" s="3" t="s">
        <v>26</v>
      </c>
      <c r="D60" t="s">
        <v>68</v>
      </c>
      <c r="E60">
        <v>5</v>
      </c>
      <c r="F60" t="str">
        <f t="shared" si="0"/>
        <v>All|All|Average Event Day|Per Ton|5</v>
      </c>
      <c r="G60">
        <v>3.6082700000000001</v>
      </c>
      <c r="H60" s="2">
        <v>1.3670789999999999</v>
      </c>
      <c r="I60">
        <v>0.23243626000000001</v>
      </c>
      <c r="J60">
        <v>70.616692</v>
      </c>
      <c r="K60">
        <v>0.68220800000000004</v>
      </c>
      <c r="L60">
        <v>2664</v>
      </c>
      <c r="M60">
        <v>3.6070169999999999</v>
      </c>
      <c r="N60">
        <v>1.365758</v>
      </c>
      <c r="O60">
        <v>0.23004421999999999</v>
      </c>
      <c r="P60">
        <v>70.433295999999999</v>
      </c>
      <c r="Q60">
        <v>0.6684736</v>
      </c>
      <c r="R60">
        <v>2672</v>
      </c>
      <c r="S60">
        <v>15</v>
      </c>
      <c r="T60">
        <v>18</v>
      </c>
      <c r="U60">
        <v>0.98323459999999996</v>
      </c>
      <c r="V60">
        <v>0.2285394</v>
      </c>
      <c r="W60">
        <v>27058</v>
      </c>
      <c r="X60">
        <v>2.392E-3</v>
      </c>
      <c r="Y60">
        <v>-1.5049E-3</v>
      </c>
      <c r="Z60">
        <v>1.32175E-2</v>
      </c>
      <c r="AA60">
        <v>1.2932000000000001E-2</v>
      </c>
      <c r="AB60">
        <v>1.2995899999999999E-2</v>
      </c>
      <c r="AC60">
        <v>1.84916E-2</v>
      </c>
      <c r="AD60">
        <v>1.83339E-2</v>
      </c>
      <c r="AE60">
        <v>-2.1305899999999999E-2</v>
      </c>
      <c r="AF60">
        <v>-7.3049999999999999E-3</v>
      </c>
      <c r="AG60">
        <v>2.392E-3</v>
      </c>
      <c r="AH60">
        <v>1.2089000000000001E-2</v>
      </c>
      <c r="AI60">
        <v>2.6089999999999999E-2</v>
      </c>
      <c r="AJ60">
        <v>-2.5000700000000001E-2</v>
      </c>
      <c r="AK60">
        <v>-1.1119199999999999E-2</v>
      </c>
      <c r="AL60">
        <v>-1.5049E-3</v>
      </c>
      <c r="AM60">
        <v>8.1093999999999992E-3</v>
      </c>
      <c r="AN60">
        <v>2.1990900000000001E-2</v>
      </c>
    </row>
    <row r="61" spans="1:40" x14ac:dyDescent="0.25">
      <c r="A61" s="3" t="s">
        <v>64</v>
      </c>
      <c r="B61" s="4" t="s">
        <v>24</v>
      </c>
      <c r="C61" s="3" t="s">
        <v>26</v>
      </c>
      <c r="D61" t="s">
        <v>66</v>
      </c>
      <c r="E61">
        <v>5</v>
      </c>
      <c r="F61" t="str">
        <f t="shared" si="0"/>
        <v>Non-Residential|All|Average Event Day|Per Device|5</v>
      </c>
      <c r="G61">
        <v>3.6848200000000002</v>
      </c>
      <c r="H61" s="2">
        <v>2.3519960000000002</v>
      </c>
      <c r="I61">
        <v>1.3813196999999999</v>
      </c>
      <c r="J61">
        <v>70.784392999999994</v>
      </c>
      <c r="K61">
        <v>3.2960918000000001</v>
      </c>
      <c r="L61">
        <v>1400</v>
      </c>
      <c r="M61">
        <v>3.6836690000000001</v>
      </c>
      <c r="N61">
        <v>2.3476949999999999</v>
      </c>
      <c r="O61">
        <v>1.3769665</v>
      </c>
      <c r="P61">
        <v>70.695587000000003</v>
      </c>
      <c r="Q61">
        <v>3.2259123000000001</v>
      </c>
      <c r="R61">
        <v>1403</v>
      </c>
      <c r="S61">
        <v>15</v>
      </c>
      <c r="T61">
        <v>18</v>
      </c>
      <c r="U61">
        <v>1.0056670000000001</v>
      </c>
      <c r="V61">
        <v>1.389148</v>
      </c>
      <c r="W61">
        <v>4663</v>
      </c>
      <c r="X61">
        <v>4.3531999999999998E-3</v>
      </c>
      <c r="Y61">
        <v>1.2181000000000001E-2</v>
      </c>
      <c r="Z61">
        <v>8.8091799999999998E-2</v>
      </c>
      <c r="AA61">
        <v>8.6123900000000003E-2</v>
      </c>
      <c r="AB61">
        <v>8.8591000000000003E-2</v>
      </c>
      <c r="AC61">
        <v>0.1231969</v>
      </c>
      <c r="AD61">
        <v>0.12355439999999999</v>
      </c>
      <c r="AE61">
        <v>-0.15353</v>
      </c>
      <c r="AF61">
        <v>-6.0251399999999997E-2</v>
      </c>
      <c r="AG61">
        <v>4.3531999999999998E-3</v>
      </c>
      <c r="AH61">
        <v>6.8957699999999997E-2</v>
      </c>
      <c r="AI61">
        <v>0.1622364</v>
      </c>
      <c r="AJ61">
        <v>-0.14616029999999999</v>
      </c>
      <c r="AK61">
        <v>-5.2610999999999998E-2</v>
      </c>
      <c r="AL61">
        <v>1.2181000000000001E-2</v>
      </c>
      <c r="AM61">
        <v>7.6973E-2</v>
      </c>
      <c r="AN61">
        <v>0.17052229999999999</v>
      </c>
    </row>
    <row r="62" spans="1:40" x14ac:dyDescent="0.25">
      <c r="A62" s="3" t="s">
        <v>64</v>
      </c>
      <c r="B62" s="4" t="s">
        <v>24</v>
      </c>
      <c r="C62" s="3" t="s">
        <v>26</v>
      </c>
      <c r="D62" t="s">
        <v>68</v>
      </c>
      <c r="E62">
        <v>5</v>
      </c>
      <c r="F62" t="str">
        <f t="shared" si="0"/>
        <v>Non-Residential|All|Average Event Day|Per Ton|5</v>
      </c>
      <c r="G62">
        <v>3.6848200000000002</v>
      </c>
      <c r="H62" s="2">
        <v>2.3519960000000002</v>
      </c>
      <c r="I62">
        <v>0.35594852999999999</v>
      </c>
      <c r="J62">
        <v>70.784392999999994</v>
      </c>
      <c r="K62">
        <v>0.84936093999999995</v>
      </c>
      <c r="L62">
        <v>1400</v>
      </c>
      <c r="M62">
        <v>3.6836690000000001</v>
      </c>
      <c r="N62">
        <v>2.3476949999999999</v>
      </c>
      <c r="O62">
        <v>0.35482677000000001</v>
      </c>
      <c r="P62">
        <v>70.695587000000003</v>
      </c>
      <c r="Q62">
        <v>0.83127658000000004</v>
      </c>
      <c r="R62">
        <v>1403</v>
      </c>
      <c r="S62">
        <v>15</v>
      </c>
      <c r="T62">
        <v>18</v>
      </c>
      <c r="U62">
        <v>1.0056670000000001</v>
      </c>
      <c r="V62">
        <v>0.35796559999999999</v>
      </c>
      <c r="W62">
        <v>4663</v>
      </c>
      <c r="X62">
        <v>1.1218000000000001E-3</v>
      </c>
      <c r="Y62">
        <v>3.1389E-3</v>
      </c>
      <c r="Z62">
        <v>2.2700100000000001E-2</v>
      </c>
      <c r="AA62">
        <v>2.2193000000000001E-2</v>
      </c>
      <c r="AB62">
        <v>2.28288E-2</v>
      </c>
      <c r="AC62">
        <v>3.1746299999999998E-2</v>
      </c>
      <c r="AD62">
        <v>3.1838400000000003E-2</v>
      </c>
      <c r="AE62">
        <v>-3.9562699999999999E-2</v>
      </c>
      <c r="AF62">
        <v>-1.5526E-2</v>
      </c>
      <c r="AG62">
        <v>1.1218000000000001E-3</v>
      </c>
      <c r="AH62">
        <v>1.7769500000000001E-2</v>
      </c>
      <c r="AI62">
        <v>4.1806299999999998E-2</v>
      </c>
      <c r="AJ62">
        <v>-3.7663700000000001E-2</v>
      </c>
      <c r="AK62">
        <v>-1.35572E-2</v>
      </c>
      <c r="AL62">
        <v>3.1389E-3</v>
      </c>
      <c r="AM62">
        <v>1.9834999999999998E-2</v>
      </c>
      <c r="AN62">
        <v>4.3941399999999999E-2</v>
      </c>
    </row>
    <row r="63" spans="1:40" x14ac:dyDescent="0.25">
      <c r="A63" s="3" t="s">
        <v>64</v>
      </c>
      <c r="B63" s="4">
        <v>30</v>
      </c>
      <c r="C63" s="3" t="s">
        <v>26</v>
      </c>
      <c r="D63" t="s">
        <v>66</v>
      </c>
      <c r="E63">
        <v>5</v>
      </c>
      <c r="F63" t="str">
        <f t="shared" si="0"/>
        <v>Non-Residential|30|Average Event Day|Per Device|5</v>
      </c>
      <c r="G63">
        <v>3.744332</v>
      </c>
      <c r="H63" s="2">
        <v>2.5695739999999998</v>
      </c>
      <c r="I63">
        <v>1.4363634999999999</v>
      </c>
      <c r="J63">
        <v>70.625366</v>
      </c>
      <c r="K63">
        <v>3.0617535</v>
      </c>
      <c r="L63">
        <v>709</v>
      </c>
      <c r="M63">
        <v>3.7358479999999998</v>
      </c>
      <c r="N63">
        <v>2.5654180000000002</v>
      </c>
      <c r="O63">
        <v>1.4655514999999999</v>
      </c>
      <c r="P63">
        <v>70.616409000000004</v>
      </c>
      <c r="Q63">
        <v>3.2740787</v>
      </c>
      <c r="R63">
        <v>709</v>
      </c>
      <c r="S63">
        <v>15</v>
      </c>
      <c r="T63">
        <v>18</v>
      </c>
      <c r="U63">
        <v>1.0069729999999999</v>
      </c>
      <c r="V63">
        <v>1.44638</v>
      </c>
      <c r="W63">
        <v>1336</v>
      </c>
      <c r="X63">
        <v>-2.9187999999999999E-2</v>
      </c>
      <c r="Y63">
        <v>-1.9172000000000002E-2</v>
      </c>
      <c r="Z63">
        <v>0.11498659999999999</v>
      </c>
      <c r="AA63">
        <v>0.1229606</v>
      </c>
      <c r="AB63">
        <v>0.1157884</v>
      </c>
      <c r="AC63">
        <v>0.16834850000000001</v>
      </c>
      <c r="AD63">
        <v>0.1688972</v>
      </c>
      <c r="AE63">
        <v>-0.24493529999999999</v>
      </c>
      <c r="AF63">
        <v>-0.11747</v>
      </c>
      <c r="AG63">
        <v>-2.9187999999999999E-2</v>
      </c>
      <c r="AH63">
        <v>5.9094000000000001E-2</v>
      </c>
      <c r="AI63">
        <v>0.18655930000000001</v>
      </c>
      <c r="AJ63">
        <v>-0.23562240000000001</v>
      </c>
      <c r="AK63">
        <v>-0.1077417</v>
      </c>
      <c r="AL63">
        <v>-1.9172000000000002E-2</v>
      </c>
      <c r="AM63">
        <v>6.9397799999999996E-2</v>
      </c>
      <c r="AN63">
        <v>0.1972785</v>
      </c>
    </row>
    <row r="64" spans="1:40" x14ac:dyDescent="0.25">
      <c r="A64" s="3" t="s">
        <v>64</v>
      </c>
      <c r="B64" s="4">
        <v>30</v>
      </c>
      <c r="C64" s="3" t="s">
        <v>26</v>
      </c>
      <c r="D64" t="s">
        <v>68</v>
      </c>
      <c r="E64">
        <v>5</v>
      </c>
      <c r="F64" t="str">
        <f t="shared" si="0"/>
        <v>Non-Residential|30|Average Event Day|Per Ton|5</v>
      </c>
      <c r="G64">
        <v>3.744332</v>
      </c>
      <c r="H64" s="2">
        <v>2.5695739999999998</v>
      </c>
      <c r="I64">
        <v>0.36967471000000002</v>
      </c>
      <c r="J64">
        <v>70.625366</v>
      </c>
      <c r="K64">
        <v>0.78799887000000002</v>
      </c>
      <c r="L64">
        <v>709</v>
      </c>
      <c r="M64">
        <v>3.7358479999999998</v>
      </c>
      <c r="N64">
        <v>2.5654180000000002</v>
      </c>
      <c r="O64">
        <v>0.37718678</v>
      </c>
      <c r="P64">
        <v>70.616409000000004</v>
      </c>
      <c r="Q64">
        <v>0.84264470000000002</v>
      </c>
      <c r="R64">
        <v>709</v>
      </c>
      <c r="S64">
        <v>15</v>
      </c>
      <c r="T64">
        <v>18</v>
      </c>
      <c r="U64">
        <v>1.0069729999999999</v>
      </c>
      <c r="V64">
        <v>0.37225249999999999</v>
      </c>
      <c r="W64">
        <v>1336</v>
      </c>
      <c r="X64">
        <v>-7.5120999999999999E-3</v>
      </c>
      <c r="Y64" s="6">
        <v>-4.9343E-3</v>
      </c>
      <c r="Z64">
        <v>2.9593899999999999E-2</v>
      </c>
      <c r="AA64">
        <v>3.1646199999999999E-2</v>
      </c>
      <c r="AB64">
        <v>2.9800299999999998E-2</v>
      </c>
      <c r="AC64">
        <v>4.3327600000000001E-2</v>
      </c>
      <c r="AD64">
        <v>4.3468800000000002E-2</v>
      </c>
      <c r="AE64">
        <v>-6.30386E-2</v>
      </c>
      <c r="AF64">
        <v>-3.0233099999999999E-2</v>
      </c>
      <c r="AG64">
        <v>-7.5120999999999999E-3</v>
      </c>
      <c r="AH64">
        <v>1.5208899999999999E-2</v>
      </c>
      <c r="AI64">
        <v>4.8014500000000002E-2</v>
      </c>
      <c r="AJ64">
        <v>-6.0641800000000003E-2</v>
      </c>
      <c r="AK64">
        <v>-2.7729400000000001E-2</v>
      </c>
      <c r="AL64" s="6">
        <v>-4.9343E-3</v>
      </c>
      <c r="AM64">
        <v>1.78608E-2</v>
      </c>
      <c r="AN64">
        <v>5.0773199999999998E-2</v>
      </c>
    </row>
    <row r="65" spans="1:40" x14ac:dyDescent="0.25">
      <c r="A65" s="3" t="s">
        <v>64</v>
      </c>
      <c r="B65" s="4">
        <v>50</v>
      </c>
      <c r="C65" s="3" t="s">
        <v>26</v>
      </c>
      <c r="D65" t="s">
        <v>66</v>
      </c>
      <c r="E65">
        <v>5</v>
      </c>
      <c r="F65" t="str">
        <f t="shared" si="0"/>
        <v>Non-Residential|50|Average Event Day|Per Device|5</v>
      </c>
      <c r="G65">
        <v>3.6593659999999999</v>
      </c>
      <c r="H65" s="2">
        <v>2.259061</v>
      </c>
      <c r="I65">
        <v>1.3472386999999999</v>
      </c>
      <c r="J65">
        <v>70.852317999999997</v>
      </c>
      <c r="K65">
        <v>3.3950901999999998</v>
      </c>
      <c r="L65">
        <v>691</v>
      </c>
      <c r="M65">
        <v>3.6614450000000001</v>
      </c>
      <c r="N65">
        <v>2.2550889999999999</v>
      </c>
      <c r="O65">
        <v>1.3260453000000001</v>
      </c>
      <c r="P65">
        <v>70.729270999999997</v>
      </c>
      <c r="Q65">
        <v>3.1513658000000002</v>
      </c>
      <c r="R65">
        <v>694</v>
      </c>
      <c r="S65">
        <v>15</v>
      </c>
      <c r="T65">
        <v>18</v>
      </c>
      <c r="U65">
        <v>1.0053259999999999</v>
      </c>
      <c r="V65">
        <v>1.354414</v>
      </c>
      <c r="W65">
        <v>3327</v>
      </c>
      <c r="X65">
        <v>2.1193400000000001E-2</v>
      </c>
      <c r="Y65">
        <v>2.8368500000000001E-2</v>
      </c>
      <c r="Z65">
        <v>0.1291553</v>
      </c>
      <c r="AA65">
        <v>0.1196242</v>
      </c>
      <c r="AB65">
        <v>0.12984319999999999</v>
      </c>
      <c r="AC65">
        <v>0.1760428</v>
      </c>
      <c r="AD65">
        <v>0.17654800000000001</v>
      </c>
      <c r="AE65">
        <v>-0.2044145</v>
      </c>
      <c r="AF65">
        <v>-7.1123500000000006E-2</v>
      </c>
      <c r="AG65">
        <v>2.1193400000000001E-2</v>
      </c>
      <c r="AH65">
        <v>0.11351029999999999</v>
      </c>
      <c r="AI65">
        <v>0.2468013</v>
      </c>
      <c r="AJ65">
        <v>-0.1978868</v>
      </c>
      <c r="AK65">
        <v>-6.4213300000000001E-2</v>
      </c>
      <c r="AL65">
        <v>2.8368500000000001E-2</v>
      </c>
      <c r="AM65">
        <v>0.1209504</v>
      </c>
      <c r="AN65">
        <v>0.25462390000000001</v>
      </c>
    </row>
    <row r="66" spans="1:40" x14ac:dyDescent="0.25">
      <c r="A66" s="3" t="s">
        <v>64</v>
      </c>
      <c r="B66" s="4">
        <v>50</v>
      </c>
      <c r="C66" s="3" t="s">
        <v>26</v>
      </c>
      <c r="D66" t="s">
        <v>68</v>
      </c>
      <c r="E66">
        <v>5</v>
      </c>
      <c r="F66" t="str">
        <f t="shared" si="0"/>
        <v>Non-Residential|50|Average Event Day|Per Ton|5</v>
      </c>
      <c r="G66">
        <v>3.6593659999999999</v>
      </c>
      <c r="H66" s="2">
        <v>2.259061</v>
      </c>
      <c r="I66">
        <v>0.34737653000000002</v>
      </c>
      <c r="J66">
        <v>70.852317999999997</v>
      </c>
      <c r="K66">
        <v>0.87540141000000005</v>
      </c>
      <c r="L66">
        <v>691</v>
      </c>
      <c r="M66">
        <v>3.6614450000000001</v>
      </c>
      <c r="N66">
        <v>2.2550889999999999</v>
      </c>
      <c r="O66">
        <v>0.34191196000000001</v>
      </c>
      <c r="P66">
        <v>70.729270999999997</v>
      </c>
      <c r="Q66">
        <v>0.81255867999999998</v>
      </c>
      <c r="R66">
        <v>694</v>
      </c>
      <c r="S66">
        <v>15</v>
      </c>
      <c r="T66">
        <v>18</v>
      </c>
      <c r="U66">
        <v>1.0053259999999999</v>
      </c>
      <c r="V66">
        <v>0.3492266</v>
      </c>
      <c r="W66">
        <v>3327</v>
      </c>
      <c r="X66">
        <v>5.4646E-3</v>
      </c>
      <c r="Y66" s="6">
        <v>7.3146000000000001E-3</v>
      </c>
      <c r="Z66">
        <v>3.3301799999999999E-2</v>
      </c>
      <c r="AA66">
        <v>3.0844300000000002E-2</v>
      </c>
      <c r="AB66">
        <v>3.3479200000000001E-2</v>
      </c>
      <c r="AC66">
        <v>4.5391399999999998E-2</v>
      </c>
      <c r="AD66">
        <v>4.5521699999999998E-2</v>
      </c>
      <c r="AE66">
        <v>-5.2706900000000001E-2</v>
      </c>
      <c r="AF66">
        <v>-1.8338699999999999E-2</v>
      </c>
      <c r="AG66">
        <v>5.4646E-3</v>
      </c>
      <c r="AH66">
        <v>2.9267899999999999E-2</v>
      </c>
      <c r="AI66">
        <v>6.3636100000000001E-2</v>
      </c>
      <c r="AJ66">
        <v>-5.1023800000000001E-2</v>
      </c>
      <c r="AK66">
        <v>-1.6556999999999999E-2</v>
      </c>
      <c r="AL66" s="6">
        <v>7.3146000000000001E-3</v>
      </c>
      <c r="AM66">
        <v>3.11863E-2</v>
      </c>
      <c r="AN66">
        <v>6.5653100000000006E-2</v>
      </c>
    </row>
    <row r="67" spans="1:40" x14ac:dyDescent="0.25">
      <c r="A67" s="3" t="s">
        <v>65</v>
      </c>
      <c r="B67" s="4" t="s">
        <v>24</v>
      </c>
      <c r="C67" s="3" t="s">
        <v>26</v>
      </c>
      <c r="D67" t="s">
        <v>66</v>
      </c>
      <c r="E67">
        <v>5</v>
      </c>
      <c r="F67" t="str">
        <f t="shared" si="0"/>
        <v>Residential|All|Average Event Day|Per Device|5</v>
      </c>
      <c r="G67">
        <v>3.5917659999999998</v>
      </c>
      <c r="H67" s="2">
        <v>1.154533</v>
      </c>
      <c r="I67">
        <v>0.61831601000000003</v>
      </c>
      <c r="J67">
        <v>70.580498000000006</v>
      </c>
      <c r="K67">
        <v>0.57521838999999997</v>
      </c>
      <c r="L67">
        <v>1264</v>
      </c>
      <c r="M67">
        <v>3.5905010000000002</v>
      </c>
      <c r="N67">
        <v>1.1539839999999999</v>
      </c>
      <c r="O67">
        <v>0.60795270000000001</v>
      </c>
      <c r="P67">
        <v>70.376732000000004</v>
      </c>
      <c r="Q67">
        <v>0.55684924000000002</v>
      </c>
      <c r="R67">
        <v>1269</v>
      </c>
      <c r="S67">
        <v>15</v>
      </c>
      <c r="T67">
        <v>18</v>
      </c>
      <c r="U67">
        <v>0.95967449999999999</v>
      </c>
      <c r="V67">
        <v>0.59338210000000002</v>
      </c>
      <c r="W67">
        <v>22395</v>
      </c>
      <c r="X67">
        <v>1.0363300000000001E-2</v>
      </c>
      <c r="Y67">
        <v>-1.45706E-2</v>
      </c>
      <c r="Z67">
        <v>1.6179300000000001E-2</v>
      </c>
      <c r="AA67">
        <v>1.5631699999999998E-2</v>
      </c>
      <c r="AB67">
        <v>1.55268E-2</v>
      </c>
      <c r="AC67">
        <v>2.2497099999999999E-2</v>
      </c>
      <c r="AD67">
        <v>2.2032599999999999E-2</v>
      </c>
      <c r="AE67">
        <v>-1.8467899999999999E-2</v>
      </c>
      <c r="AF67">
        <v>-1.4342000000000001E-3</v>
      </c>
      <c r="AG67">
        <v>1.0363300000000001E-2</v>
      </c>
      <c r="AH67">
        <v>2.2160800000000001E-2</v>
      </c>
      <c r="AI67">
        <v>3.91945E-2</v>
      </c>
      <c r="AJ67">
        <v>-4.2806400000000001E-2</v>
      </c>
      <c r="AK67">
        <v>-2.6124499999999998E-2</v>
      </c>
      <c r="AL67">
        <v>-1.45706E-2</v>
      </c>
      <c r="AM67">
        <v>-3.0167000000000002E-3</v>
      </c>
      <c r="AN67">
        <v>1.36653E-2</v>
      </c>
    </row>
    <row r="68" spans="1:40" x14ac:dyDescent="0.25">
      <c r="A68" s="3" t="s">
        <v>65</v>
      </c>
      <c r="B68" s="4" t="s">
        <v>24</v>
      </c>
      <c r="C68" s="3" t="s">
        <v>26</v>
      </c>
      <c r="D68" t="s">
        <v>68</v>
      </c>
      <c r="E68">
        <v>5</v>
      </c>
      <c r="F68" t="str">
        <f t="shared" ref="F68:F131" si="1">CONCATENATE(A68,"|",B68,"|",C68,"|",D68,"|",E68)</f>
        <v>Residential|All|Average Event Day|Per Ton|5</v>
      </c>
      <c r="G68">
        <v>3.5917659999999998</v>
      </c>
      <c r="H68" s="2">
        <v>1.154533</v>
      </c>
      <c r="I68">
        <v>0.17319116000000001</v>
      </c>
      <c r="J68">
        <v>70.580498000000006</v>
      </c>
      <c r="K68">
        <v>0.16111945999999999</v>
      </c>
      <c r="L68">
        <v>1264</v>
      </c>
      <c r="M68">
        <v>3.5905010000000002</v>
      </c>
      <c r="N68">
        <v>1.1539839999999999</v>
      </c>
      <c r="O68">
        <v>0.17028839000000001</v>
      </c>
      <c r="P68">
        <v>70.376732000000004</v>
      </c>
      <c r="Q68">
        <v>0.15597423999999999</v>
      </c>
      <c r="R68">
        <v>1269</v>
      </c>
      <c r="S68">
        <v>15</v>
      </c>
      <c r="T68">
        <v>18</v>
      </c>
      <c r="U68">
        <v>0.95967449999999999</v>
      </c>
      <c r="V68">
        <v>0.1662071</v>
      </c>
      <c r="W68">
        <v>22395</v>
      </c>
      <c r="X68">
        <v>2.9028000000000001E-3</v>
      </c>
      <c r="Y68">
        <v>-4.0812000000000001E-3</v>
      </c>
      <c r="Z68">
        <v>4.5317999999999999E-3</v>
      </c>
      <c r="AA68">
        <v>4.3784999999999996E-3</v>
      </c>
      <c r="AB68">
        <v>4.3490999999999998E-3</v>
      </c>
      <c r="AC68">
        <v>6.3014999999999998E-3</v>
      </c>
      <c r="AD68">
        <v>6.1713000000000002E-3</v>
      </c>
      <c r="AE68">
        <v>-5.1729000000000002E-3</v>
      </c>
      <c r="AF68">
        <v>-4.0170000000000001E-4</v>
      </c>
      <c r="AG68">
        <v>2.9028000000000001E-3</v>
      </c>
      <c r="AH68">
        <v>6.2072999999999998E-3</v>
      </c>
      <c r="AI68">
        <v>1.0978399999999999E-2</v>
      </c>
      <c r="AJ68">
        <v>-1.19901E-2</v>
      </c>
      <c r="AK68">
        <v>-7.3175000000000002E-3</v>
      </c>
      <c r="AL68">
        <v>-4.0812000000000001E-3</v>
      </c>
      <c r="AM68">
        <v>-8.4500000000000005E-4</v>
      </c>
      <c r="AN68">
        <v>3.8276999999999999E-3</v>
      </c>
    </row>
    <row r="69" spans="1:40" x14ac:dyDescent="0.25">
      <c r="A69" s="3" t="s">
        <v>65</v>
      </c>
      <c r="B69" s="4">
        <v>50</v>
      </c>
      <c r="C69" s="3" t="s">
        <v>26</v>
      </c>
      <c r="D69" t="s">
        <v>66</v>
      </c>
      <c r="E69">
        <v>5</v>
      </c>
      <c r="F69" t="str">
        <f t="shared" si="1"/>
        <v>Residential|50|Average Event Day|Per Device|5</v>
      </c>
      <c r="G69">
        <v>3.5135679999999998</v>
      </c>
      <c r="H69" s="2">
        <v>1.1345449999999999</v>
      </c>
      <c r="I69">
        <v>0.64600365000000004</v>
      </c>
      <c r="J69">
        <v>70.483185000000006</v>
      </c>
      <c r="K69">
        <v>0.55547844999999996</v>
      </c>
      <c r="L69">
        <v>633</v>
      </c>
      <c r="M69">
        <v>3.5104169999999999</v>
      </c>
      <c r="N69">
        <v>1.1345449999999999</v>
      </c>
      <c r="O69">
        <v>0.66064529999999999</v>
      </c>
      <c r="P69">
        <v>70.449471000000003</v>
      </c>
      <c r="Q69">
        <v>0.58546564000000001</v>
      </c>
      <c r="R69">
        <v>633</v>
      </c>
      <c r="S69">
        <v>15</v>
      </c>
      <c r="T69">
        <v>18</v>
      </c>
      <c r="U69">
        <v>0.98172720000000002</v>
      </c>
      <c r="V69">
        <v>0.63419939999999997</v>
      </c>
      <c r="W69">
        <v>11772</v>
      </c>
      <c r="X69">
        <v>-1.4641599999999999E-2</v>
      </c>
      <c r="Y69">
        <v>-2.6445900000000001E-2</v>
      </c>
      <c r="Z69">
        <v>2.2078299999999999E-2</v>
      </c>
      <c r="AA69">
        <v>2.3270200000000001E-2</v>
      </c>
      <c r="AB69">
        <v>2.16749E-2</v>
      </c>
      <c r="AC69">
        <v>3.2077300000000003E-2</v>
      </c>
      <c r="AD69">
        <v>3.18009E-2</v>
      </c>
      <c r="AE69">
        <v>-5.5750300000000003E-2</v>
      </c>
      <c r="AF69">
        <v>-3.1462999999999998E-2</v>
      </c>
      <c r="AG69">
        <v>-1.4641599999999999E-2</v>
      </c>
      <c r="AH69">
        <v>2.1797000000000001E-3</v>
      </c>
      <c r="AI69">
        <v>2.6467000000000001E-2</v>
      </c>
      <c r="AJ69">
        <v>-6.7200499999999996E-2</v>
      </c>
      <c r="AK69">
        <v>-4.3122399999999998E-2</v>
      </c>
      <c r="AL69">
        <v>-2.6445900000000001E-2</v>
      </c>
      <c r="AM69">
        <v>-9.7695000000000004E-3</v>
      </c>
      <c r="AN69">
        <v>1.4308599999999999E-2</v>
      </c>
    </row>
    <row r="70" spans="1:40" x14ac:dyDescent="0.25">
      <c r="A70" s="3" t="s">
        <v>65</v>
      </c>
      <c r="B70" s="4">
        <v>50</v>
      </c>
      <c r="C70" s="3" t="s">
        <v>26</v>
      </c>
      <c r="D70" t="s">
        <v>68</v>
      </c>
      <c r="E70">
        <v>5</v>
      </c>
      <c r="F70" t="str">
        <f t="shared" si="1"/>
        <v>Residential|50|Average Event Day|Per Ton|5</v>
      </c>
      <c r="G70">
        <v>3.5135679999999998</v>
      </c>
      <c r="H70" s="2">
        <v>1.1345449999999999</v>
      </c>
      <c r="I70">
        <v>0.18384823</v>
      </c>
      <c r="J70">
        <v>70.483185000000006</v>
      </c>
      <c r="K70">
        <v>0.15808537</v>
      </c>
      <c r="L70">
        <v>633</v>
      </c>
      <c r="M70">
        <v>3.5104169999999999</v>
      </c>
      <c r="N70">
        <v>1.1345449999999999</v>
      </c>
      <c r="O70">
        <v>0.18801514</v>
      </c>
      <c r="P70">
        <v>70.449471000000003</v>
      </c>
      <c r="Q70">
        <v>0.16661951999999999</v>
      </c>
      <c r="R70">
        <v>633</v>
      </c>
      <c r="S70">
        <v>15</v>
      </c>
      <c r="T70">
        <v>18</v>
      </c>
      <c r="U70">
        <v>0.98172720000000002</v>
      </c>
      <c r="V70">
        <v>0.1804888</v>
      </c>
      <c r="W70">
        <v>11772</v>
      </c>
      <c r="X70">
        <v>-4.1669000000000003E-3</v>
      </c>
      <c r="Y70">
        <v>-7.5262999999999997E-3</v>
      </c>
      <c r="Z70">
        <v>6.2833000000000003E-3</v>
      </c>
      <c r="AA70">
        <v>6.6224999999999999E-3</v>
      </c>
      <c r="AB70">
        <v>6.1685000000000004E-3</v>
      </c>
      <c r="AC70">
        <v>9.129E-3</v>
      </c>
      <c r="AD70">
        <v>9.0503000000000007E-3</v>
      </c>
      <c r="AE70">
        <v>-1.58662E-2</v>
      </c>
      <c r="AF70">
        <v>-8.9542000000000007E-3</v>
      </c>
      <c r="AG70">
        <v>-4.1669000000000003E-3</v>
      </c>
      <c r="AH70">
        <v>6.2029999999999995E-4</v>
      </c>
      <c r="AI70">
        <v>7.5322999999999996E-3</v>
      </c>
      <c r="AJ70">
        <v>-1.9124800000000001E-2</v>
      </c>
      <c r="AK70">
        <v>-1.22723E-2</v>
      </c>
      <c r="AL70">
        <v>-7.5262999999999997E-3</v>
      </c>
      <c r="AM70">
        <v>-2.7802999999999999E-3</v>
      </c>
      <c r="AN70">
        <v>4.0721000000000004E-3</v>
      </c>
    </row>
    <row r="71" spans="1:40" x14ac:dyDescent="0.25">
      <c r="A71" s="3" t="s">
        <v>65</v>
      </c>
      <c r="B71" s="4">
        <v>100</v>
      </c>
      <c r="C71" s="3" t="s">
        <v>26</v>
      </c>
      <c r="D71" t="s">
        <v>66</v>
      </c>
      <c r="E71">
        <v>5</v>
      </c>
      <c r="F71" t="str">
        <f t="shared" si="1"/>
        <v>Residential|100|Average Event Day|Per Device|5</v>
      </c>
      <c r="G71">
        <v>3.678337</v>
      </c>
      <c r="H71" s="2">
        <v>1.1766620000000001</v>
      </c>
      <c r="I71">
        <v>0.58926778000000002</v>
      </c>
      <c r="J71">
        <v>70.688239999999993</v>
      </c>
      <c r="K71">
        <v>0.59396324</v>
      </c>
      <c r="L71">
        <v>631</v>
      </c>
      <c r="M71">
        <v>3.678499</v>
      </c>
      <c r="N71">
        <v>1.175343</v>
      </c>
      <c r="O71">
        <v>0.55297255999999995</v>
      </c>
      <c r="P71">
        <v>70.296806000000004</v>
      </c>
      <c r="Q71">
        <v>0.52438227000000004</v>
      </c>
      <c r="R71">
        <v>636</v>
      </c>
      <c r="S71">
        <v>15</v>
      </c>
      <c r="T71">
        <v>18</v>
      </c>
      <c r="U71">
        <v>0.93147959999999996</v>
      </c>
      <c r="V71">
        <v>0.54889089999999996</v>
      </c>
      <c r="W71">
        <v>10623</v>
      </c>
      <c r="X71">
        <v>3.62952E-2</v>
      </c>
      <c r="Y71">
        <v>-4.0816999999999997E-3</v>
      </c>
      <c r="Z71">
        <v>2.3645300000000001E-2</v>
      </c>
      <c r="AA71">
        <v>2.0793099999999998E-2</v>
      </c>
      <c r="AB71">
        <v>2.2025099999999999E-2</v>
      </c>
      <c r="AC71">
        <v>3.1487399999999999E-2</v>
      </c>
      <c r="AD71">
        <v>3.02896E-2</v>
      </c>
      <c r="AE71">
        <v>-4.0575000000000003E-3</v>
      </c>
      <c r="AF71">
        <v>1.9783200000000001E-2</v>
      </c>
      <c r="AG71">
        <v>3.62952E-2</v>
      </c>
      <c r="AH71">
        <v>5.2807199999999999E-2</v>
      </c>
      <c r="AI71">
        <v>7.6647900000000005E-2</v>
      </c>
      <c r="AJ71">
        <v>-4.2899300000000001E-2</v>
      </c>
      <c r="AK71">
        <v>-1.9965500000000001E-2</v>
      </c>
      <c r="AL71">
        <v>-4.0816999999999997E-3</v>
      </c>
      <c r="AM71">
        <v>1.1802200000000001E-2</v>
      </c>
      <c r="AN71">
        <v>3.4736000000000003E-2</v>
      </c>
    </row>
    <row r="72" spans="1:40" x14ac:dyDescent="0.25">
      <c r="A72" s="3" t="s">
        <v>65</v>
      </c>
      <c r="B72" s="4">
        <v>100</v>
      </c>
      <c r="C72" s="3" t="s">
        <v>26</v>
      </c>
      <c r="D72" t="s">
        <v>68</v>
      </c>
      <c r="E72">
        <v>5</v>
      </c>
      <c r="F72" t="str">
        <f t="shared" si="1"/>
        <v>Residential|100|Average Event Day|Per Ton|5</v>
      </c>
      <c r="G72">
        <v>3.678337</v>
      </c>
      <c r="H72" s="2">
        <v>1.1766620000000001</v>
      </c>
      <c r="I72">
        <v>0.16236505000000001</v>
      </c>
      <c r="J72">
        <v>70.688239999999993</v>
      </c>
      <c r="K72">
        <v>0.16365882000000001</v>
      </c>
      <c r="L72">
        <v>631</v>
      </c>
      <c r="M72">
        <v>3.678499</v>
      </c>
      <c r="N72">
        <v>1.175343</v>
      </c>
      <c r="O72">
        <v>0.15236437</v>
      </c>
      <c r="P72">
        <v>70.296806000000004</v>
      </c>
      <c r="Q72">
        <v>0.14448669</v>
      </c>
      <c r="R72">
        <v>636</v>
      </c>
      <c r="S72">
        <v>15</v>
      </c>
      <c r="T72">
        <v>18</v>
      </c>
      <c r="U72">
        <v>0.93147959999999996</v>
      </c>
      <c r="V72">
        <v>0.1512397</v>
      </c>
      <c r="W72">
        <v>10623</v>
      </c>
      <c r="X72">
        <v>1.00007E-2</v>
      </c>
      <c r="Y72">
        <v>-1.1245999999999999E-3</v>
      </c>
      <c r="Z72">
        <v>6.5151999999999996E-3</v>
      </c>
      <c r="AA72">
        <v>5.7292999999999997E-3</v>
      </c>
      <c r="AB72">
        <v>6.0686999999999998E-3</v>
      </c>
      <c r="AC72">
        <v>8.6759000000000003E-3</v>
      </c>
      <c r="AD72">
        <v>8.3458999999999998E-3</v>
      </c>
      <c r="AE72">
        <v>-1.1180000000000001E-3</v>
      </c>
      <c r="AF72">
        <v>5.4510000000000001E-3</v>
      </c>
      <c r="AG72">
        <v>1.00007E-2</v>
      </c>
      <c r="AH72">
        <v>1.45503E-2</v>
      </c>
      <c r="AI72">
        <v>2.1119300000000001E-2</v>
      </c>
      <c r="AJ72">
        <v>-1.18204E-2</v>
      </c>
      <c r="AK72">
        <v>-5.5012000000000004E-3</v>
      </c>
      <c r="AL72">
        <v>-1.1245999999999999E-3</v>
      </c>
      <c r="AM72">
        <v>3.2518999999999998E-3</v>
      </c>
      <c r="AN72">
        <v>9.5711000000000008E-3</v>
      </c>
    </row>
    <row r="73" spans="1:40" x14ac:dyDescent="0.25">
      <c r="A73" s="3" t="s">
        <v>24</v>
      </c>
      <c r="B73" s="4" t="s">
        <v>24</v>
      </c>
      <c r="C73" s="3" t="s">
        <v>26</v>
      </c>
      <c r="D73" t="s">
        <v>66</v>
      </c>
      <c r="E73">
        <v>6</v>
      </c>
      <c r="F73" t="str">
        <f t="shared" si="1"/>
        <v>All|All|Average Event Day|Per Device|6</v>
      </c>
      <c r="G73">
        <v>3.6082700000000001</v>
      </c>
      <c r="H73" s="2">
        <v>1.3670789999999999</v>
      </c>
      <c r="I73">
        <v>0.90616231999999997</v>
      </c>
      <c r="J73">
        <v>70.230209000000002</v>
      </c>
      <c r="K73">
        <v>2.7510338999999999</v>
      </c>
      <c r="L73">
        <v>2664</v>
      </c>
      <c r="M73">
        <v>3.6070169999999999</v>
      </c>
      <c r="N73">
        <v>1.365758</v>
      </c>
      <c r="O73">
        <v>0.90679514000000006</v>
      </c>
      <c r="P73">
        <v>70.027221999999995</v>
      </c>
      <c r="Q73">
        <v>2.8509247000000002</v>
      </c>
      <c r="R73">
        <v>2672</v>
      </c>
      <c r="S73">
        <v>15</v>
      </c>
      <c r="T73">
        <v>18</v>
      </c>
      <c r="U73">
        <v>0.98323459999999996</v>
      </c>
      <c r="V73">
        <v>0.89097009999999999</v>
      </c>
      <c r="W73">
        <v>27058</v>
      </c>
      <c r="X73">
        <v>-6.3279999999999999E-4</v>
      </c>
      <c r="Y73">
        <v>-1.5824999999999999E-2</v>
      </c>
      <c r="Z73">
        <v>5.3300199999999999E-2</v>
      </c>
      <c r="AA73">
        <v>5.5152800000000002E-2</v>
      </c>
      <c r="AB73">
        <v>5.2406599999999998E-2</v>
      </c>
      <c r="AC73">
        <v>7.6699000000000003E-2</v>
      </c>
      <c r="AD73">
        <v>7.6080800000000004E-2</v>
      </c>
      <c r="AE73">
        <v>-9.8926600000000003E-2</v>
      </c>
      <c r="AF73">
        <v>-4.0853800000000003E-2</v>
      </c>
      <c r="AG73">
        <v>-6.3279999999999999E-4</v>
      </c>
      <c r="AH73">
        <v>3.9588199999999997E-2</v>
      </c>
      <c r="AI73">
        <v>9.7660899999999995E-2</v>
      </c>
      <c r="AJ73">
        <v>-0.11332639999999999</v>
      </c>
      <c r="AK73">
        <v>-5.5721800000000002E-2</v>
      </c>
      <c r="AL73">
        <v>-1.5824999999999999E-2</v>
      </c>
      <c r="AM73">
        <v>2.4071800000000001E-2</v>
      </c>
      <c r="AN73">
        <v>8.1676399999999996E-2</v>
      </c>
    </row>
    <row r="74" spans="1:40" x14ac:dyDescent="0.25">
      <c r="A74" s="3" t="s">
        <v>24</v>
      </c>
      <c r="B74" s="4" t="s">
        <v>24</v>
      </c>
      <c r="C74" s="3" t="s">
        <v>26</v>
      </c>
      <c r="D74" t="s">
        <v>68</v>
      </c>
      <c r="E74">
        <v>6</v>
      </c>
      <c r="F74" t="str">
        <f t="shared" si="1"/>
        <v>All|All|Average Event Day|Per Ton|6</v>
      </c>
      <c r="G74">
        <v>3.6082700000000001</v>
      </c>
      <c r="H74" s="2">
        <v>1.3670789999999999</v>
      </c>
      <c r="I74">
        <v>0.24751782</v>
      </c>
      <c r="J74">
        <v>70.230209000000002</v>
      </c>
      <c r="K74">
        <v>0.75144363000000003</v>
      </c>
      <c r="L74">
        <v>2664</v>
      </c>
      <c r="M74">
        <v>3.6070169999999999</v>
      </c>
      <c r="N74">
        <v>1.365758</v>
      </c>
      <c r="O74">
        <v>0.24769067</v>
      </c>
      <c r="P74">
        <v>70.027221999999995</v>
      </c>
      <c r="Q74">
        <v>0.77872876000000002</v>
      </c>
      <c r="R74">
        <v>2672</v>
      </c>
      <c r="S74">
        <v>15</v>
      </c>
      <c r="T74">
        <v>18</v>
      </c>
      <c r="U74">
        <v>0.98323459999999996</v>
      </c>
      <c r="V74">
        <v>0.2433681</v>
      </c>
      <c r="W74">
        <v>27058</v>
      </c>
      <c r="X74">
        <v>-1.729E-4</v>
      </c>
      <c r="Y74">
        <v>-4.3226000000000002E-3</v>
      </c>
      <c r="Z74">
        <v>1.45589E-2</v>
      </c>
      <c r="AA74">
        <v>1.5065E-2</v>
      </c>
      <c r="AB74">
        <v>1.4314800000000001E-2</v>
      </c>
      <c r="AC74">
        <v>2.0950300000000002E-2</v>
      </c>
      <c r="AD74">
        <v>2.0781399999999998E-2</v>
      </c>
      <c r="AE74">
        <v>-2.7021799999999999E-2</v>
      </c>
      <c r="AF74">
        <v>-1.1159199999999999E-2</v>
      </c>
      <c r="AG74">
        <v>-1.729E-4</v>
      </c>
      <c r="AH74">
        <v>1.08135E-2</v>
      </c>
      <c r="AI74">
        <v>2.6675999999999998E-2</v>
      </c>
      <c r="AJ74">
        <v>-3.0955099999999999E-2</v>
      </c>
      <c r="AK74">
        <v>-1.52204E-2</v>
      </c>
      <c r="AL74">
        <v>-4.3226000000000002E-3</v>
      </c>
      <c r="AM74">
        <v>6.5751999999999998E-3</v>
      </c>
      <c r="AN74">
        <v>2.2309900000000001E-2</v>
      </c>
    </row>
    <row r="75" spans="1:40" x14ac:dyDescent="0.25">
      <c r="A75" s="3" t="s">
        <v>64</v>
      </c>
      <c r="B75" s="4" t="s">
        <v>24</v>
      </c>
      <c r="C75" s="3" t="s">
        <v>26</v>
      </c>
      <c r="D75" t="s">
        <v>66</v>
      </c>
      <c r="E75">
        <v>6</v>
      </c>
      <c r="F75" t="str">
        <f t="shared" si="1"/>
        <v>Non-Residential|All|Average Event Day|Per Device|6</v>
      </c>
      <c r="G75">
        <v>3.6848200000000002</v>
      </c>
      <c r="H75" s="2">
        <v>2.3519960000000002</v>
      </c>
      <c r="I75">
        <v>1.5206470999999999</v>
      </c>
      <c r="J75">
        <v>70.496277000000006</v>
      </c>
      <c r="K75">
        <v>3.6363674000000001</v>
      </c>
      <c r="L75">
        <v>1400</v>
      </c>
      <c r="M75">
        <v>3.6836690000000001</v>
      </c>
      <c r="N75">
        <v>2.3476949999999999</v>
      </c>
      <c r="O75">
        <v>1.5417962000000001</v>
      </c>
      <c r="P75">
        <v>70.424437999999995</v>
      </c>
      <c r="Q75">
        <v>3.7818719000000001</v>
      </c>
      <c r="R75">
        <v>1403</v>
      </c>
      <c r="S75">
        <v>15</v>
      </c>
      <c r="T75">
        <v>18</v>
      </c>
      <c r="U75">
        <v>1.0056670000000001</v>
      </c>
      <c r="V75">
        <v>1.529264</v>
      </c>
      <c r="W75">
        <v>4663</v>
      </c>
      <c r="X75">
        <v>-2.1149100000000001E-2</v>
      </c>
      <c r="Y75">
        <v>-1.25319E-2</v>
      </c>
      <c r="Z75">
        <v>9.7185999999999995E-2</v>
      </c>
      <c r="AA75">
        <v>0.10096670000000001</v>
      </c>
      <c r="AB75">
        <v>9.7736699999999996E-2</v>
      </c>
      <c r="AC75">
        <v>0.1401406</v>
      </c>
      <c r="AD75">
        <v>0.14052310000000001</v>
      </c>
      <c r="AE75">
        <v>-0.2007466</v>
      </c>
      <c r="AF75">
        <v>-9.4638899999999998E-2</v>
      </c>
      <c r="AG75">
        <v>-2.1149100000000001E-2</v>
      </c>
      <c r="AH75">
        <v>5.2340699999999997E-2</v>
      </c>
      <c r="AI75">
        <v>0.15844820000000001</v>
      </c>
      <c r="AJ75">
        <v>-0.1926195</v>
      </c>
      <c r="AK75">
        <v>-8.6222300000000002E-2</v>
      </c>
      <c r="AL75">
        <v>-1.25319E-2</v>
      </c>
      <c r="AM75">
        <v>6.1158499999999998E-2</v>
      </c>
      <c r="AN75">
        <v>0.1675557</v>
      </c>
    </row>
    <row r="76" spans="1:40" x14ac:dyDescent="0.25">
      <c r="A76" s="3" t="s">
        <v>64</v>
      </c>
      <c r="B76" s="4" t="s">
        <v>24</v>
      </c>
      <c r="C76" s="3" t="s">
        <v>26</v>
      </c>
      <c r="D76" t="s">
        <v>68</v>
      </c>
      <c r="E76">
        <v>6</v>
      </c>
      <c r="F76" t="str">
        <f t="shared" si="1"/>
        <v>Non-Residential|All|Average Event Day|Per Ton|6</v>
      </c>
      <c r="G76">
        <v>3.6848200000000002</v>
      </c>
      <c r="H76" s="2">
        <v>2.3519960000000002</v>
      </c>
      <c r="I76">
        <v>0.39185141000000001</v>
      </c>
      <c r="J76">
        <v>70.496277000000006</v>
      </c>
      <c r="K76">
        <v>0.93704562999999996</v>
      </c>
      <c r="L76">
        <v>1400</v>
      </c>
      <c r="M76">
        <v>3.6836690000000001</v>
      </c>
      <c r="N76">
        <v>2.3476949999999999</v>
      </c>
      <c r="O76">
        <v>0.39730127999999998</v>
      </c>
      <c r="P76">
        <v>70.424437999999995</v>
      </c>
      <c r="Q76">
        <v>0.97454028999999998</v>
      </c>
      <c r="R76">
        <v>1403</v>
      </c>
      <c r="S76">
        <v>15</v>
      </c>
      <c r="T76">
        <v>18</v>
      </c>
      <c r="U76">
        <v>1.0056670000000001</v>
      </c>
      <c r="V76">
        <v>0.39407199999999998</v>
      </c>
      <c r="W76">
        <v>4663</v>
      </c>
      <c r="X76">
        <v>-5.4498999999999997E-3</v>
      </c>
      <c r="Y76">
        <v>-3.2293000000000001E-3</v>
      </c>
      <c r="Z76">
        <v>2.5043599999999999E-2</v>
      </c>
      <c r="AA76">
        <v>2.6017800000000001E-2</v>
      </c>
      <c r="AB76">
        <v>2.51855E-2</v>
      </c>
      <c r="AC76">
        <v>3.6112499999999999E-2</v>
      </c>
      <c r="AD76">
        <v>3.6211E-2</v>
      </c>
      <c r="AE76">
        <v>-5.1729799999999999E-2</v>
      </c>
      <c r="AF76">
        <v>-2.4387300000000001E-2</v>
      </c>
      <c r="AG76">
        <v>-5.4498999999999997E-3</v>
      </c>
      <c r="AH76">
        <v>1.3487499999999999E-2</v>
      </c>
      <c r="AI76">
        <v>4.0830100000000001E-2</v>
      </c>
      <c r="AJ76">
        <v>-4.9635600000000002E-2</v>
      </c>
      <c r="AK76">
        <v>-2.2218399999999999E-2</v>
      </c>
      <c r="AL76">
        <v>-3.2293000000000001E-3</v>
      </c>
      <c r="AM76">
        <v>1.5759800000000001E-2</v>
      </c>
      <c r="AN76">
        <v>4.3177E-2</v>
      </c>
    </row>
    <row r="77" spans="1:40" x14ac:dyDescent="0.25">
      <c r="A77" s="3" t="s">
        <v>64</v>
      </c>
      <c r="B77" s="4">
        <v>30</v>
      </c>
      <c r="C77" s="3" t="s">
        <v>26</v>
      </c>
      <c r="D77" t="s">
        <v>66</v>
      </c>
      <c r="E77">
        <v>6</v>
      </c>
      <c r="F77" t="str">
        <f t="shared" si="1"/>
        <v>Non-Residential|30|Average Event Day|Per Device|6</v>
      </c>
      <c r="G77">
        <v>3.744332</v>
      </c>
      <c r="H77" s="2">
        <v>2.5695739999999998</v>
      </c>
      <c r="I77">
        <v>1.5782577</v>
      </c>
      <c r="J77">
        <v>70.255752999999999</v>
      </c>
      <c r="K77">
        <v>3.3548412000000001</v>
      </c>
      <c r="L77">
        <v>709</v>
      </c>
      <c r="M77">
        <v>3.7358479999999998</v>
      </c>
      <c r="N77">
        <v>2.5654180000000002</v>
      </c>
      <c r="O77">
        <v>1.6447938</v>
      </c>
      <c r="P77">
        <v>70.257903999999996</v>
      </c>
      <c r="Q77">
        <v>3.8702899999999998</v>
      </c>
      <c r="R77">
        <v>709</v>
      </c>
      <c r="S77">
        <v>15</v>
      </c>
      <c r="T77">
        <v>18</v>
      </c>
      <c r="U77">
        <v>1.0069729999999999</v>
      </c>
      <c r="V77">
        <v>1.5892630000000001</v>
      </c>
      <c r="W77">
        <v>1336</v>
      </c>
      <c r="X77">
        <v>-6.6536100000000001E-2</v>
      </c>
      <c r="Y77">
        <v>-5.5530700000000002E-2</v>
      </c>
      <c r="Z77">
        <v>0.12599369999999999</v>
      </c>
      <c r="AA77">
        <v>0.1453518</v>
      </c>
      <c r="AB77">
        <v>0.12687229999999999</v>
      </c>
      <c r="AC77">
        <v>0.1923579</v>
      </c>
      <c r="AD77">
        <v>0.19293450000000001</v>
      </c>
      <c r="AE77">
        <v>-0.31305270000000002</v>
      </c>
      <c r="AF77">
        <v>-0.16740869999999999</v>
      </c>
      <c r="AG77">
        <v>-6.6536100000000001E-2</v>
      </c>
      <c r="AH77">
        <v>3.4336400000000003E-2</v>
      </c>
      <c r="AI77">
        <v>0.17998040000000001</v>
      </c>
      <c r="AJ77">
        <v>-0.30278620000000001</v>
      </c>
      <c r="AK77">
        <v>-0.1567057</v>
      </c>
      <c r="AL77">
        <v>-5.5530700000000002E-2</v>
      </c>
      <c r="AM77">
        <v>4.5644200000000003E-2</v>
      </c>
      <c r="AN77">
        <v>0.1917248</v>
      </c>
    </row>
    <row r="78" spans="1:40" x14ac:dyDescent="0.25">
      <c r="A78" s="3" t="s">
        <v>64</v>
      </c>
      <c r="B78" s="4">
        <v>30</v>
      </c>
      <c r="C78" s="3" t="s">
        <v>26</v>
      </c>
      <c r="D78" t="s">
        <v>68</v>
      </c>
      <c r="E78">
        <v>6</v>
      </c>
      <c r="F78" t="str">
        <f t="shared" si="1"/>
        <v>Non-Residential|30|Average Event Day|Per Ton|6</v>
      </c>
      <c r="G78">
        <v>3.744332</v>
      </c>
      <c r="H78" s="2">
        <v>2.5695739999999998</v>
      </c>
      <c r="I78">
        <v>0.40619379</v>
      </c>
      <c r="J78">
        <v>70.255752999999999</v>
      </c>
      <c r="K78">
        <v>0.86343042000000003</v>
      </c>
      <c r="L78">
        <v>709</v>
      </c>
      <c r="M78">
        <v>3.7358479999999998</v>
      </c>
      <c r="N78">
        <v>2.5654180000000002</v>
      </c>
      <c r="O78">
        <v>0.42331809999999997</v>
      </c>
      <c r="P78">
        <v>70.257903999999996</v>
      </c>
      <c r="Q78">
        <v>0.99609068999999995</v>
      </c>
      <c r="R78">
        <v>709</v>
      </c>
      <c r="S78">
        <v>15</v>
      </c>
      <c r="T78">
        <v>18</v>
      </c>
      <c r="U78">
        <v>1.0069729999999999</v>
      </c>
      <c r="V78">
        <v>0.40902620000000001</v>
      </c>
      <c r="W78">
        <v>1336</v>
      </c>
      <c r="X78">
        <v>-1.7124299999999999E-2</v>
      </c>
      <c r="Y78">
        <v>-1.42919E-2</v>
      </c>
      <c r="Z78">
        <v>3.2426799999999999E-2</v>
      </c>
      <c r="AA78">
        <v>3.7408999999999998E-2</v>
      </c>
      <c r="AB78">
        <v>3.2652899999999999E-2</v>
      </c>
      <c r="AC78">
        <v>4.95069E-2</v>
      </c>
      <c r="AD78">
        <v>4.9655299999999999E-2</v>
      </c>
      <c r="AE78">
        <v>-8.05699E-2</v>
      </c>
      <c r="AF78">
        <v>-4.3085699999999998E-2</v>
      </c>
      <c r="AG78">
        <v>-1.7124299999999999E-2</v>
      </c>
      <c r="AH78">
        <v>8.8371000000000005E-3</v>
      </c>
      <c r="AI78">
        <v>4.6321300000000003E-2</v>
      </c>
      <c r="AJ78">
        <v>-7.79276E-2</v>
      </c>
      <c r="AK78">
        <v>-4.0331100000000002E-2</v>
      </c>
      <c r="AL78">
        <v>-1.42919E-2</v>
      </c>
      <c r="AM78">
        <v>1.17474E-2</v>
      </c>
      <c r="AN78">
        <v>4.9343900000000003E-2</v>
      </c>
    </row>
    <row r="79" spans="1:40" x14ac:dyDescent="0.25">
      <c r="A79" s="3" t="s">
        <v>64</v>
      </c>
      <c r="B79" s="4">
        <v>50</v>
      </c>
      <c r="C79" s="3" t="s">
        <v>26</v>
      </c>
      <c r="D79" t="s">
        <v>66</v>
      </c>
      <c r="E79">
        <v>6</v>
      </c>
      <c r="F79" t="str">
        <f t="shared" si="1"/>
        <v>Non-Residential|50|Average Event Day|Per Device|6</v>
      </c>
      <c r="G79">
        <v>3.6593659999999999</v>
      </c>
      <c r="H79" s="2">
        <v>2.259061</v>
      </c>
      <c r="I79">
        <v>1.4846801999999999</v>
      </c>
      <c r="J79">
        <v>70.599013999999997</v>
      </c>
      <c r="K79">
        <v>3.7588525000000002</v>
      </c>
      <c r="L79">
        <v>691</v>
      </c>
      <c r="M79">
        <v>3.6614450000000001</v>
      </c>
      <c r="N79">
        <v>2.2550889999999999</v>
      </c>
      <c r="O79">
        <v>1.4828081</v>
      </c>
      <c r="P79">
        <v>70.495277000000002</v>
      </c>
      <c r="Q79">
        <v>3.6741698999999999</v>
      </c>
      <c r="R79">
        <v>694</v>
      </c>
      <c r="S79">
        <v>15</v>
      </c>
      <c r="T79">
        <v>18</v>
      </c>
      <c r="U79">
        <v>1.0053259999999999</v>
      </c>
      <c r="V79">
        <v>1.4925870000000001</v>
      </c>
      <c r="W79">
        <v>3327</v>
      </c>
      <c r="X79">
        <v>1.8721E-3</v>
      </c>
      <c r="Y79">
        <v>9.7792E-3</v>
      </c>
      <c r="Z79">
        <v>0.1429935</v>
      </c>
      <c r="AA79">
        <v>0.1394696</v>
      </c>
      <c r="AB79">
        <v>0.14375499999999999</v>
      </c>
      <c r="AC79">
        <v>0.19974710000000001</v>
      </c>
      <c r="AD79">
        <v>0.200293</v>
      </c>
      <c r="AE79">
        <v>-0.25411410000000001</v>
      </c>
      <c r="AF79">
        <v>-0.1028753</v>
      </c>
      <c r="AG79">
        <v>1.8721E-3</v>
      </c>
      <c r="AH79">
        <v>0.10661959999999999</v>
      </c>
      <c r="AI79">
        <v>0.25785829999999998</v>
      </c>
      <c r="AJ79">
        <v>-0.2469065</v>
      </c>
      <c r="AK79">
        <v>-9.5254500000000006E-2</v>
      </c>
      <c r="AL79">
        <v>9.7792E-3</v>
      </c>
      <c r="AM79">
        <v>0.114813</v>
      </c>
      <c r="AN79">
        <v>0.26646500000000001</v>
      </c>
    </row>
    <row r="80" spans="1:40" x14ac:dyDescent="0.25">
      <c r="A80" s="3" t="s">
        <v>64</v>
      </c>
      <c r="B80" s="4">
        <v>50</v>
      </c>
      <c r="C80" s="3" t="s">
        <v>26</v>
      </c>
      <c r="D80" t="s">
        <v>68</v>
      </c>
      <c r="E80">
        <v>6</v>
      </c>
      <c r="F80" t="str">
        <f t="shared" si="1"/>
        <v>Non-Residential|50|Average Event Day|Per Ton|6</v>
      </c>
      <c r="G80">
        <v>3.6593659999999999</v>
      </c>
      <c r="H80" s="2">
        <v>2.259061</v>
      </c>
      <c r="I80">
        <v>0.38281491000000001</v>
      </c>
      <c r="J80">
        <v>70.599013999999997</v>
      </c>
      <c r="K80">
        <v>0.96919507999999999</v>
      </c>
      <c r="L80">
        <v>691</v>
      </c>
      <c r="M80">
        <v>3.6614450000000001</v>
      </c>
      <c r="N80">
        <v>2.2550889999999999</v>
      </c>
      <c r="O80">
        <v>0.38233220000000001</v>
      </c>
      <c r="P80">
        <v>70.495277000000002</v>
      </c>
      <c r="Q80">
        <v>0.94736023999999996</v>
      </c>
      <c r="R80">
        <v>694</v>
      </c>
      <c r="S80">
        <v>15</v>
      </c>
      <c r="T80">
        <v>18</v>
      </c>
      <c r="U80">
        <v>1.0053259999999999</v>
      </c>
      <c r="V80">
        <v>0.38485370000000002</v>
      </c>
      <c r="W80">
        <v>3327</v>
      </c>
      <c r="X80">
        <v>4.8270000000000002E-4</v>
      </c>
      <c r="Y80">
        <v>2.5214999999999999E-3</v>
      </c>
      <c r="Z80">
        <v>3.6869899999999997E-2</v>
      </c>
      <c r="AA80">
        <v>3.5961300000000002E-2</v>
      </c>
      <c r="AB80">
        <v>3.7066300000000003E-2</v>
      </c>
      <c r="AC80">
        <v>5.1503500000000001E-2</v>
      </c>
      <c r="AD80">
        <v>5.1644200000000001E-2</v>
      </c>
      <c r="AE80">
        <v>-6.5521599999999999E-2</v>
      </c>
      <c r="AF80">
        <v>-2.6525699999999999E-2</v>
      </c>
      <c r="AG80">
        <v>4.8270000000000002E-4</v>
      </c>
      <c r="AH80">
        <v>2.74912E-2</v>
      </c>
      <c r="AI80">
        <v>6.6487099999999993E-2</v>
      </c>
      <c r="AJ80">
        <v>-6.3663200000000003E-2</v>
      </c>
      <c r="AK80">
        <v>-2.4560800000000001E-2</v>
      </c>
      <c r="AL80">
        <v>2.5214999999999999E-3</v>
      </c>
      <c r="AM80">
        <v>2.96037E-2</v>
      </c>
      <c r="AN80">
        <v>6.8706199999999995E-2</v>
      </c>
    </row>
    <row r="81" spans="1:40" x14ac:dyDescent="0.25">
      <c r="A81" s="3" t="s">
        <v>65</v>
      </c>
      <c r="B81" s="4" t="s">
        <v>24</v>
      </c>
      <c r="C81" s="3" t="s">
        <v>26</v>
      </c>
      <c r="D81" t="s">
        <v>66</v>
      </c>
      <c r="E81">
        <v>6</v>
      </c>
      <c r="F81" t="str">
        <f t="shared" si="1"/>
        <v>Residential|All|Average Event Day|Per Device|6</v>
      </c>
      <c r="G81">
        <v>3.5917659999999998</v>
      </c>
      <c r="H81" s="2">
        <v>1.154533</v>
      </c>
      <c r="I81">
        <v>0.63712911000000005</v>
      </c>
      <c r="J81">
        <v>70.172791000000004</v>
      </c>
      <c r="K81">
        <v>0.57474252000000003</v>
      </c>
      <c r="L81">
        <v>1264</v>
      </c>
      <c r="M81">
        <v>3.5905010000000002</v>
      </c>
      <c r="N81">
        <v>1.1539839999999999</v>
      </c>
      <c r="O81">
        <v>0.62922336999999995</v>
      </c>
      <c r="P81">
        <v>69.941551000000004</v>
      </c>
      <c r="Q81">
        <v>0.55360619</v>
      </c>
      <c r="R81">
        <v>1269</v>
      </c>
      <c r="S81">
        <v>15</v>
      </c>
      <c r="T81">
        <v>18</v>
      </c>
      <c r="U81">
        <v>0.95967449999999999</v>
      </c>
      <c r="V81">
        <v>0.61143650000000005</v>
      </c>
      <c r="W81">
        <v>22395</v>
      </c>
      <c r="X81">
        <v>7.9056999999999999E-3</v>
      </c>
      <c r="Y81">
        <v>-1.7786799999999998E-2</v>
      </c>
      <c r="Z81">
        <v>1.61659E-2</v>
      </c>
      <c r="AA81">
        <v>1.5540699999999999E-2</v>
      </c>
      <c r="AB81">
        <v>1.5514E-2</v>
      </c>
      <c r="AC81">
        <v>2.2424300000000001E-2</v>
      </c>
      <c r="AD81">
        <v>2.1958999999999999E-2</v>
      </c>
      <c r="AE81">
        <v>-2.0832099999999999E-2</v>
      </c>
      <c r="AF81">
        <v>-3.8536E-3</v>
      </c>
      <c r="AG81">
        <v>7.9056999999999999E-3</v>
      </c>
      <c r="AH81">
        <v>1.9665100000000001E-2</v>
      </c>
      <c r="AI81">
        <v>3.6643599999999998E-2</v>
      </c>
      <c r="AJ81">
        <v>-4.5928400000000001E-2</v>
      </c>
      <c r="AK81">
        <v>-2.9302100000000001E-2</v>
      </c>
      <c r="AL81">
        <v>-1.7786799999999998E-2</v>
      </c>
      <c r="AM81">
        <v>-6.2715000000000002E-3</v>
      </c>
      <c r="AN81">
        <v>1.03547E-2</v>
      </c>
    </row>
    <row r="82" spans="1:40" x14ac:dyDescent="0.25">
      <c r="A82" s="3" t="s">
        <v>65</v>
      </c>
      <c r="B82" s="4" t="s">
        <v>24</v>
      </c>
      <c r="C82" s="3" t="s">
        <v>26</v>
      </c>
      <c r="D82" t="s">
        <v>68</v>
      </c>
      <c r="E82">
        <v>6</v>
      </c>
      <c r="F82" t="str">
        <f t="shared" si="1"/>
        <v>Residential|All|Average Event Day|Per Ton|6</v>
      </c>
      <c r="G82">
        <v>3.5917659999999998</v>
      </c>
      <c r="H82" s="2">
        <v>1.154533</v>
      </c>
      <c r="I82">
        <v>0.17846074000000001</v>
      </c>
      <c r="J82">
        <v>70.172791000000004</v>
      </c>
      <c r="K82">
        <v>0.16098617000000001</v>
      </c>
      <c r="L82">
        <v>1264</v>
      </c>
      <c r="M82">
        <v>3.5905010000000002</v>
      </c>
      <c r="N82">
        <v>1.1539839999999999</v>
      </c>
      <c r="O82">
        <v>0.17624633000000001</v>
      </c>
      <c r="P82">
        <v>69.941551000000004</v>
      </c>
      <c r="Q82">
        <v>0.15506586</v>
      </c>
      <c r="R82">
        <v>1269</v>
      </c>
      <c r="S82">
        <v>15</v>
      </c>
      <c r="T82">
        <v>18</v>
      </c>
      <c r="U82">
        <v>0.95967449999999999</v>
      </c>
      <c r="V82">
        <v>0.17126420000000001</v>
      </c>
      <c r="W82">
        <v>22395</v>
      </c>
      <c r="X82">
        <v>2.2144E-3</v>
      </c>
      <c r="Y82">
        <v>-4.9820999999999997E-3</v>
      </c>
      <c r="Z82">
        <v>4.5281000000000002E-3</v>
      </c>
      <c r="AA82">
        <v>4.3530000000000001E-3</v>
      </c>
      <c r="AB82">
        <v>4.3455000000000004E-3</v>
      </c>
      <c r="AC82">
        <v>6.2811000000000004E-3</v>
      </c>
      <c r="AD82">
        <v>6.1507000000000003E-3</v>
      </c>
      <c r="AE82">
        <v>-5.8351000000000002E-3</v>
      </c>
      <c r="AF82">
        <v>-1.0794000000000001E-3</v>
      </c>
      <c r="AG82">
        <v>2.2144E-3</v>
      </c>
      <c r="AH82">
        <v>5.5082000000000004E-3</v>
      </c>
      <c r="AI82">
        <v>1.0263899999999999E-2</v>
      </c>
      <c r="AJ82">
        <v>-1.28646E-2</v>
      </c>
      <c r="AK82">
        <v>-8.2076000000000007E-3</v>
      </c>
      <c r="AL82">
        <v>-4.9820999999999997E-3</v>
      </c>
      <c r="AM82">
        <v>-1.7566999999999999E-3</v>
      </c>
      <c r="AN82">
        <v>2.9004E-3</v>
      </c>
    </row>
    <row r="83" spans="1:40" x14ac:dyDescent="0.25">
      <c r="A83" s="3" t="s">
        <v>65</v>
      </c>
      <c r="B83" s="4">
        <v>50</v>
      </c>
      <c r="C83" s="3" t="s">
        <v>26</v>
      </c>
      <c r="D83" t="s">
        <v>66</v>
      </c>
      <c r="E83">
        <v>6</v>
      </c>
      <c r="F83" t="str">
        <f t="shared" si="1"/>
        <v>Residential|50|Average Event Day|Per Device|6</v>
      </c>
      <c r="G83">
        <v>3.5135679999999998</v>
      </c>
      <c r="H83" s="2">
        <v>1.1345449999999999</v>
      </c>
      <c r="I83">
        <v>0.65986206999999997</v>
      </c>
      <c r="J83">
        <v>70.041747999999998</v>
      </c>
      <c r="K83">
        <v>0.54070688</v>
      </c>
      <c r="L83">
        <v>633</v>
      </c>
      <c r="M83">
        <v>3.5104169999999999</v>
      </c>
      <c r="N83">
        <v>1.1345449999999999</v>
      </c>
      <c r="O83">
        <v>0.67513993000000005</v>
      </c>
      <c r="P83">
        <v>69.942504999999997</v>
      </c>
      <c r="Q83">
        <v>0.56685922</v>
      </c>
      <c r="R83">
        <v>633</v>
      </c>
      <c r="S83">
        <v>15</v>
      </c>
      <c r="T83">
        <v>18</v>
      </c>
      <c r="U83">
        <v>0.98172720000000002</v>
      </c>
      <c r="V83">
        <v>0.64780459999999995</v>
      </c>
      <c r="W83">
        <v>11772</v>
      </c>
      <c r="X83">
        <v>-1.5277900000000001E-2</v>
      </c>
      <c r="Y83">
        <v>-2.7335399999999999E-2</v>
      </c>
      <c r="Z83">
        <v>2.1491199999999998E-2</v>
      </c>
      <c r="AA83">
        <v>2.2530600000000001E-2</v>
      </c>
      <c r="AB83">
        <v>2.1098499999999999E-2</v>
      </c>
      <c r="AC83">
        <v>3.1136799999999999E-2</v>
      </c>
      <c r="AD83">
        <v>3.0866999999999999E-2</v>
      </c>
      <c r="AE83">
        <v>-5.5181300000000003E-2</v>
      </c>
      <c r="AF83">
        <v>-3.1606000000000002E-2</v>
      </c>
      <c r="AG83">
        <v>-1.5277900000000001E-2</v>
      </c>
      <c r="AH83">
        <v>1.0503000000000001E-3</v>
      </c>
      <c r="AI83">
        <v>2.4625500000000002E-2</v>
      </c>
      <c r="AJ83">
        <v>-6.6893099999999997E-2</v>
      </c>
      <c r="AK83">
        <v>-4.3522100000000001E-2</v>
      </c>
      <c r="AL83">
        <v>-2.7335399999999999E-2</v>
      </c>
      <c r="AM83">
        <v>-1.1148699999999999E-2</v>
      </c>
      <c r="AN83">
        <v>1.22223E-2</v>
      </c>
    </row>
    <row r="84" spans="1:40" x14ac:dyDescent="0.25">
      <c r="A84" s="3" t="s">
        <v>65</v>
      </c>
      <c r="B84" s="4">
        <v>50</v>
      </c>
      <c r="C84" s="3" t="s">
        <v>26</v>
      </c>
      <c r="D84" t="s">
        <v>68</v>
      </c>
      <c r="E84">
        <v>6</v>
      </c>
      <c r="F84" t="str">
        <f t="shared" si="1"/>
        <v>Residential|50|Average Event Day|Per Ton|6</v>
      </c>
      <c r="G84">
        <v>3.5135679999999998</v>
      </c>
      <c r="H84" s="2">
        <v>1.1345449999999999</v>
      </c>
      <c r="I84">
        <v>0.18779224</v>
      </c>
      <c r="J84">
        <v>70.041747999999998</v>
      </c>
      <c r="K84">
        <v>0.15388147999999999</v>
      </c>
      <c r="L84">
        <v>633</v>
      </c>
      <c r="M84">
        <v>3.5104169999999999</v>
      </c>
      <c r="N84">
        <v>1.1345449999999999</v>
      </c>
      <c r="O84">
        <v>0.19214021000000001</v>
      </c>
      <c r="P84">
        <v>69.942504999999997</v>
      </c>
      <c r="Q84">
        <v>0.16132426</v>
      </c>
      <c r="R84">
        <v>633</v>
      </c>
      <c r="S84">
        <v>15</v>
      </c>
      <c r="T84">
        <v>18</v>
      </c>
      <c r="U84">
        <v>0.98172720000000002</v>
      </c>
      <c r="V84">
        <v>0.18436079999999999</v>
      </c>
      <c r="W84">
        <v>11772</v>
      </c>
      <c r="X84">
        <v>-4.3480000000000003E-3</v>
      </c>
      <c r="Y84">
        <v>-7.7795E-3</v>
      </c>
      <c r="Z84">
        <v>6.1161999999999996E-3</v>
      </c>
      <c r="AA84">
        <v>6.4120999999999996E-3</v>
      </c>
      <c r="AB84">
        <v>6.0045000000000003E-3</v>
      </c>
      <c r="AC84">
        <v>8.8613000000000008E-3</v>
      </c>
      <c r="AD84">
        <v>8.7846E-3</v>
      </c>
      <c r="AE84">
        <v>-1.5704200000000001E-2</v>
      </c>
      <c r="AF84">
        <v>-8.9949000000000001E-3</v>
      </c>
      <c r="AG84">
        <v>-4.3480000000000003E-3</v>
      </c>
      <c r="AH84">
        <v>2.989E-4</v>
      </c>
      <c r="AI84">
        <v>7.0083000000000003E-3</v>
      </c>
      <c r="AJ84">
        <v>-1.90373E-2</v>
      </c>
      <c r="AK84">
        <v>-1.2386100000000001E-2</v>
      </c>
      <c r="AL84">
        <v>-7.7795E-3</v>
      </c>
      <c r="AM84">
        <v>-3.1727999999999999E-3</v>
      </c>
      <c r="AN84">
        <v>3.4784E-3</v>
      </c>
    </row>
    <row r="85" spans="1:40" x14ac:dyDescent="0.25">
      <c r="A85" s="3" t="s">
        <v>65</v>
      </c>
      <c r="B85" s="4">
        <v>100</v>
      </c>
      <c r="C85" s="3" t="s">
        <v>26</v>
      </c>
      <c r="D85" t="s">
        <v>66</v>
      </c>
      <c r="E85">
        <v>6</v>
      </c>
      <c r="F85" t="str">
        <f t="shared" si="1"/>
        <v>Residential|100|Average Event Day|Per Device|6</v>
      </c>
      <c r="G85">
        <v>3.678337</v>
      </c>
      <c r="H85" s="2">
        <v>1.1766620000000001</v>
      </c>
      <c r="I85">
        <v>0.61327555</v>
      </c>
      <c r="J85">
        <v>70.317863000000003</v>
      </c>
      <c r="K85">
        <v>0.60661215999999996</v>
      </c>
      <c r="L85">
        <v>631</v>
      </c>
      <c r="M85">
        <v>3.678499</v>
      </c>
      <c r="N85">
        <v>1.175343</v>
      </c>
      <c r="O85">
        <v>0.58129012999999996</v>
      </c>
      <c r="P85">
        <v>69.940498000000005</v>
      </c>
      <c r="Q85">
        <v>0.53848092999999997</v>
      </c>
      <c r="R85">
        <v>636</v>
      </c>
      <c r="S85">
        <v>15</v>
      </c>
      <c r="T85">
        <v>18</v>
      </c>
      <c r="U85">
        <v>0.93147959999999996</v>
      </c>
      <c r="V85">
        <v>0.57125369999999998</v>
      </c>
      <c r="W85">
        <v>10623</v>
      </c>
      <c r="X85">
        <v>3.1985399999999997E-2</v>
      </c>
      <c r="Y85">
        <v>-1.00365E-2</v>
      </c>
      <c r="Z85">
        <v>2.4148800000000002E-2</v>
      </c>
      <c r="AA85">
        <v>2.1352200000000002E-2</v>
      </c>
      <c r="AB85">
        <v>2.2494199999999999E-2</v>
      </c>
      <c r="AC85">
        <v>3.2234800000000001E-2</v>
      </c>
      <c r="AD85">
        <v>3.10145E-2</v>
      </c>
      <c r="AE85">
        <v>-9.3250999999999994E-3</v>
      </c>
      <c r="AF85">
        <v>1.5081499999999999E-2</v>
      </c>
      <c r="AG85">
        <v>3.1985399999999997E-2</v>
      </c>
      <c r="AH85">
        <v>4.88894E-2</v>
      </c>
      <c r="AI85">
        <v>7.3296E-2</v>
      </c>
      <c r="AJ85">
        <v>-4.97832E-2</v>
      </c>
      <c r="AK85">
        <v>-2.6300500000000001E-2</v>
      </c>
      <c r="AL85">
        <v>-1.00365E-2</v>
      </c>
      <c r="AM85">
        <v>6.2275999999999998E-3</v>
      </c>
      <c r="AN85">
        <v>2.9710299999999999E-2</v>
      </c>
    </row>
    <row r="86" spans="1:40" x14ac:dyDescent="0.25">
      <c r="A86" s="3" t="s">
        <v>65</v>
      </c>
      <c r="B86" s="4">
        <v>100</v>
      </c>
      <c r="C86" s="3" t="s">
        <v>26</v>
      </c>
      <c r="D86" t="s">
        <v>68</v>
      </c>
      <c r="E86">
        <v>6</v>
      </c>
      <c r="F86" t="str">
        <f t="shared" si="1"/>
        <v>Residential|100|Average Event Day|Per Ton|6</v>
      </c>
      <c r="G86">
        <v>3.678337</v>
      </c>
      <c r="H86" s="2">
        <v>1.1766620000000001</v>
      </c>
      <c r="I86">
        <v>0.16898007000000001</v>
      </c>
      <c r="J86">
        <v>70.317863000000003</v>
      </c>
      <c r="K86">
        <v>0.16714406000000001</v>
      </c>
      <c r="L86">
        <v>631</v>
      </c>
      <c r="M86">
        <v>3.678499</v>
      </c>
      <c r="N86">
        <v>1.175343</v>
      </c>
      <c r="O86">
        <v>0.16016691</v>
      </c>
      <c r="P86">
        <v>69.940498000000005</v>
      </c>
      <c r="Q86">
        <v>0.14837138999999999</v>
      </c>
      <c r="R86">
        <v>636</v>
      </c>
      <c r="S86">
        <v>15</v>
      </c>
      <c r="T86">
        <v>18</v>
      </c>
      <c r="U86">
        <v>0.93147959999999996</v>
      </c>
      <c r="V86">
        <v>0.1574015</v>
      </c>
      <c r="W86">
        <v>10623</v>
      </c>
      <c r="X86">
        <v>8.8132000000000002E-3</v>
      </c>
      <c r="Y86" s="6">
        <v>-2.7653999999999999E-3</v>
      </c>
      <c r="Z86">
        <v>6.6538999999999999E-3</v>
      </c>
      <c r="AA86">
        <v>5.8833000000000002E-3</v>
      </c>
      <c r="AB86">
        <v>6.1980000000000004E-3</v>
      </c>
      <c r="AC86">
        <v>8.8818999999999999E-3</v>
      </c>
      <c r="AD86">
        <v>8.5456999999999998E-3</v>
      </c>
      <c r="AE86">
        <v>-2.5693999999999999E-3</v>
      </c>
      <c r="AF86">
        <v>4.1555000000000003E-3</v>
      </c>
      <c r="AG86">
        <v>8.8132000000000002E-3</v>
      </c>
      <c r="AH86">
        <v>1.34708E-2</v>
      </c>
      <c r="AI86">
        <v>2.01957E-2</v>
      </c>
      <c r="AJ86">
        <v>-1.3717099999999999E-2</v>
      </c>
      <c r="AK86">
        <v>-7.2468000000000003E-3</v>
      </c>
      <c r="AL86" s="6">
        <v>-2.7653999999999999E-3</v>
      </c>
      <c r="AM86">
        <v>1.7159E-3</v>
      </c>
      <c r="AN86">
        <v>8.1863000000000005E-3</v>
      </c>
    </row>
    <row r="87" spans="1:40" x14ac:dyDescent="0.25">
      <c r="A87" s="3" t="s">
        <v>24</v>
      </c>
      <c r="B87" s="4" t="s">
        <v>24</v>
      </c>
      <c r="C87" s="3" t="s">
        <v>26</v>
      </c>
      <c r="D87" t="s">
        <v>66</v>
      </c>
      <c r="E87">
        <v>7</v>
      </c>
      <c r="F87" t="str">
        <f t="shared" si="1"/>
        <v>All|All|Average Event Day|Per Device|7</v>
      </c>
      <c r="G87">
        <v>3.6082700000000001</v>
      </c>
      <c r="H87" s="2">
        <v>1.3670789999999999</v>
      </c>
      <c r="I87">
        <v>1.0490972000000001</v>
      </c>
      <c r="J87">
        <v>76.453238999999996</v>
      </c>
      <c r="K87">
        <v>3.1912813999999998</v>
      </c>
      <c r="L87">
        <v>2664</v>
      </c>
      <c r="M87">
        <v>3.6070169999999999</v>
      </c>
      <c r="N87">
        <v>1.365758</v>
      </c>
      <c r="O87">
        <v>1.0492968</v>
      </c>
      <c r="P87">
        <v>76.336326999999997</v>
      </c>
      <c r="Q87">
        <v>3.3756289000000002</v>
      </c>
      <c r="R87">
        <v>2672</v>
      </c>
      <c r="S87">
        <v>15</v>
      </c>
      <c r="T87">
        <v>18</v>
      </c>
      <c r="U87">
        <v>0.98323459999999996</v>
      </c>
      <c r="V87">
        <v>1.031509</v>
      </c>
      <c r="W87">
        <v>27058</v>
      </c>
      <c r="X87">
        <v>-1.996E-4</v>
      </c>
      <c r="Y87">
        <v>-1.77883E-2</v>
      </c>
      <c r="Z87">
        <v>6.1829799999999997E-2</v>
      </c>
      <c r="AA87">
        <v>6.53035E-2</v>
      </c>
      <c r="AB87">
        <v>6.0793199999999999E-2</v>
      </c>
      <c r="AC87">
        <v>8.9930399999999994E-2</v>
      </c>
      <c r="AD87">
        <v>8.9220900000000006E-2</v>
      </c>
      <c r="AE87">
        <v>-0.1154501</v>
      </c>
      <c r="AF87">
        <v>-4.7359199999999997E-2</v>
      </c>
      <c r="AG87">
        <v>-1.996E-4</v>
      </c>
      <c r="AH87">
        <v>4.6959899999999999E-2</v>
      </c>
      <c r="AI87">
        <v>0.11505079999999999</v>
      </c>
      <c r="AJ87">
        <v>-0.13212940000000001</v>
      </c>
      <c r="AK87">
        <v>-6.45757E-2</v>
      </c>
      <c r="AL87">
        <v>-1.77883E-2</v>
      </c>
      <c r="AM87">
        <v>2.8999199999999999E-2</v>
      </c>
      <c r="AN87">
        <v>9.6552899999999997E-2</v>
      </c>
    </row>
    <row r="88" spans="1:40" x14ac:dyDescent="0.25">
      <c r="A88" s="3" t="s">
        <v>24</v>
      </c>
      <c r="B88" s="4" t="s">
        <v>24</v>
      </c>
      <c r="C88" s="3" t="s">
        <v>26</v>
      </c>
      <c r="D88" t="s">
        <v>68</v>
      </c>
      <c r="E88">
        <v>7</v>
      </c>
      <c r="F88" t="str">
        <f t="shared" si="1"/>
        <v>All|All|Average Event Day|Per Ton|7</v>
      </c>
      <c r="G88">
        <v>3.6082700000000001</v>
      </c>
      <c r="H88" s="2">
        <v>1.3670789999999999</v>
      </c>
      <c r="I88">
        <v>0.28656040999999999</v>
      </c>
      <c r="J88">
        <v>76.453238999999996</v>
      </c>
      <c r="K88">
        <v>0.87169704000000003</v>
      </c>
      <c r="L88">
        <v>2664</v>
      </c>
      <c r="M88">
        <v>3.6070169999999999</v>
      </c>
      <c r="N88">
        <v>1.365758</v>
      </c>
      <c r="O88">
        <v>0.28661493999999998</v>
      </c>
      <c r="P88">
        <v>76.336326999999997</v>
      </c>
      <c r="Q88">
        <v>0.92205148999999997</v>
      </c>
      <c r="R88">
        <v>2672</v>
      </c>
      <c r="S88">
        <v>15</v>
      </c>
      <c r="T88">
        <v>18</v>
      </c>
      <c r="U88">
        <v>0.98323459999999996</v>
      </c>
      <c r="V88">
        <v>0.28175610000000001</v>
      </c>
      <c r="W88">
        <v>27058</v>
      </c>
      <c r="X88">
        <v>-5.4500000000000003E-5</v>
      </c>
      <c r="Y88" s="6">
        <v>-4.8587999999999999E-3</v>
      </c>
      <c r="Z88">
        <v>1.6888799999999999E-2</v>
      </c>
      <c r="AA88">
        <v>1.7837599999999999E-2</v>
      </c>
      <c r="AB88">
        <v>1.6605600000000002E-2</v>
      </c>
      <c r="AC88">
        <v>2.45644E-2</v>
      </c>
      <c r="AD88">
        <v>2.4370599999999999E-2</v>
      </c>
      <c r="AE88">
        <v>-3.1535100000000003E-2</v>
      </c>
      <c r="AF88">
        <v>-1.2936100000000001E-2</v>
      </c>
      <c r="AG88">
        <v>-5.4500000000000003E-5</v>
      </c>
      <c r="AH88">
        <v>1.2827099999999999E-2</v>
      </c>
      <c r="AI88">
        <v>3.1426099999999998E-2</v>
      </c>
      <c r="AJ88">
        <v>-3.6091100000000001E-2</v>
      </c>
      <c r="AK88">
        <v>-1.76388E-2</v>
      </c>
      <c r="AL88" s="6">
        <v>-4.8587999999999999E-3</v>
      </c>
      <c r="AM88">
        <v>7.9211000000000004E-3</v>
      </c>
      <c r="AN88">
        <v>2.6373400000000002E-2</v>
      </c>
    </row>
    <row r="89" spans="1:40" x14ac:dyDescent="0.25">
      <c r="A89" s="3" t="s">
        <v>64</v>
      </c>
      <c r="B89" s="4" t="s">
        <v>24</v>
      </c>
      <c r="C89" s="3" t="s">
        <v>26</v>
      </c>
      <c r="D89" t="s">
        <v>66</v>
      </c>
      <c r="E89">
        <v>7</v>
      </c>
      <c r="F89" t="str">
        <f t="shared" si="1"/>
        <v>Non-Residential|All|Average Event Day|Per Device|7</v>
      </c>
      <c r="G89">
        <v>3.6848200000000002</v>
      </c>
      <c r="H89" s="2">
        <v>2.3519960000000002</v>
      </c>
      <c r="I89">
        <v>1.7634524</v>
      </c>
      <c r="J89">
        <v>76.083663999999999</v>
      </c>
      <c r="K89">
        <v>4.2271774000000004</v>
      </c>
      <c r="L89">
        <v>1400</v>
      </c>
      <c r="M89">
        <v>3.6836690000000001</v>
      </c>
      <c r="N89">
        <v>2.3476949999999999</v>
      </c>
      <c r="O89">
        <v>1.7988331</v>
      </c>
      <c r="P89">
        <v>76.028953999999999</v>
      </c>
      <c r="Q89">
        <v>4.4884776999999998</v>
      </c>
      <c r="R89">
        <v>1403</v>
      </c>
      <c r="S89">
        <v>15</v>
      </c>
      <c r="T89">
        <v>18</v>
      </c>
      <c r="U89">
        <v>1.0056670000000001</v>
      </c>
      <c r="V89">
        <v>1.7734449999999999</v>
      </c>
      <c r="W89">
        <v>4663</v>
      </c>
      <c r="X89">
        <v>-3.5380799999999997E-2</v>
      </c>
      <c r="Y89">
        <v>-2.53876E-2</v>
      </c>
      <c r="Z89">
        <v>0.1129761</v>
      </c>
      <c r="AA89">
        <v>0.1198313</v>
      </c>
      <c r="AB89">
        <v>0.1136163</v>
      </c>
      <c r="AC89">
        <v>0.164691</v>
      </c>
      <c r="AD89">
        <v>0.1651309</v>
      </c>
      <c r="AE89">
        <v>-0.24644079999999999</v>
      </c>
      <c r="AF89">
        <v>-0.1217448</v>
      </c>
      <c r="AG89">
        <v>-3.5380799999999997E-2</v>
      </c>
      <c r="AH89">
        <v>5.0983300000000002E-2</v>
      </c>
      <c r="AI89">
        <v>0.17567930000000001</v>
      </c>
      <c r="AJ89">
        <v>-0.23701130000000001</v>
      </c>
      <c r="AK89">
        <v>-0.11198230000000001</v>
      </c>
      <c r="AL89">
        <v>-2.53876E-2</v>
      </c>
      <c r="AM89">
        <v>6.12071E-2</v>
      </c>
      <c r="AN89">
        <v>0.18623609999999999</v>
      </c>
    </row>
    <row r="90" spans="1:40" x14ac:dyDescent="0.25">
      <c r="A90" s="3" t="s">
        <v>64</v>
      </c>
      <c r="B90" s="4" t="s">
        <v>24</v>
      </c>
      <c r="C90" s="3" t="s">
        <v>26</v>
      </c>
      <c r="D90" t="s">
        <v>68</v>
      </c>
      <c r="E90">
        <v>7</v>
      </c>
      <c r="F90" t="str">
        <f t="shared" si="1"/>
        <v>Non-Residential|All|Average Event Day|Per Ton|7</v>
      </c>
      <c r="G90">
        <v>3.6848200000000002</v>
      </c>
      <c r="H90" s="2">
        <v>2.3519960000000002</v>
      </c>
      <c r="I90">
        <v>0.45441925</v>
      </c>
      <c r="J90">
        <v>76.083663999999999</v>
      </c>
      <c r="K90">
        <v>1.0892899</v>
      </c>
      <c r="L90">
        <v>1400</v>
      </c>
      <c r="M90">
        <v>3.6836690000000001</v>
      </c>
      <c r="N90">
        <v>2.3476949999999999</v>
      </c>
      <c r="O90">
        <v>0.46353642</v>
      </c>
      <c r="P90">
        <v>76.028953999999999</v>
      </c>
      <c r="Q90">
        <v>1.1566236000000001</v>
      </c>
      <c r="R90" s="6">
        <v>1403</v>
      </c>
      <c r="S90">
        <v>15</v>
      </c>
      <c r="T90">
        <v>18</v>
      </c>
      <c r="U90">
        <v>1.0056670000000001</v>
      </c>
      <c r="V90" s="6">
        <v>0.45699440000000002</v>
      </c>
      <c r="W90">
        <v>4663</v>
      </c>
      <c r="X90">
        <v>-9.1172000000000007E-3</v>
      </c>
      <c r="Y90">
        <v>-6.5421000000000003E-3</v>
      </c>
      <c r="Z90">
        <v>2.9112499999999999E-2</v>
      </c>
      <c r="AA90">
        <v>3.0879E-2</v>
      </c>
      <c r="AB90">
        <v>2.9277500000000001E-2</v>
      </c>
      <c r="AC90">
        <v>4.2438799999999999E-2</v>
      </c>
      <c r="AD90">
        <v>4.2552100000000002E-2</v>
      </c>
      <c r="AE90">
        <v>-6.3504699999999997E-2</v>
      </c>
      <c r="AF90">
        <v>-3.13721E-2</v>
      </c>
      <c r="AG90">
        <v>-9.1172000000000007E-3</v>
      </c>
      <c r="AH90">
        <v>1.31377E-2</v>
      </c>
      <c r="AI90">
        <v>4.5270299999999999E-2</v>
      </c>
      <c r="AJ90">
        <v>-6.1074799999999999E-2</v>
      </c>
      <c r="AK90">
        <v>-2.8856400000000001E-2</v>
      </c>
      <c r="AL90">
        <v>-6.5421000000000003E-3</v>
      </c>
      <c r="AM90">
        <v>1.57723E-2</v>
      </c>
      <c r="AN90">
        <v>4.7990699999999997E-2</v>
      </c>
    </row>
    <row r="91" spans="1:40" x14ac:dyDescent="0.25">
      <c r="A91" s="3" t="s">
        <v>64</v>
      </c>
      <c r="B91" s="4">
        <v>30</v>
      </c>
      <c r="C91" s="3" t="s">
        <v>26</v>
      </c>
      <c r="D91" t="s">
        <v>66</v>
      </c>
      <c r="E91">
        <v>7</v>
      </c>
      <c r="F91" t="str">
        <f t="shared" si="1"/>
        <v>Non-Residential|30|Average Event Day|Per Device|7</v>
      </c>
      <c r="G91">
        <v>3.744332</v>
      </c>
      <c r="H91" s="2">
        <v>2.5695739999999998</v>
      </c>
      <c r="I91">
        <v>1.8691747000000001</v>
      </c>
      <c r="J91">
        <v>76.177588999999998</v>
      </c>
      <c r="K91">
        <v>4.0811812999999999</v>
      </c>
      <c r="L91">
        <v>709</v>
      </c>
      <c r="M91">
        <v>3.7358479999999998</v>
      </c>
      <c r="N91">
        <v>2.5654180000000002</v>
      </c>
      <c r="O91">
        <v>1.9115057</v>
      </c>
      <c r="P91">
        <v>76.118454</v>
      </c>
      <c r="Q91">
        <v>4.6298674999999996</v>
      </c>
      <c r="R91">
        <v>709</v>
      </c>
      <c r="S91">
        <v>15</v>
      </c>
      <c r="T91">
        <v>18</v>
      </c>
      <c r="U91">
        <v>1.0069729999999999</v>
      </c>
      <c r="V91">
        <v>1.882209</v>
      </c>
      <c r="W91">
        <v>1336</v>
      </c>
      <c r="X91">
        <v>-4.2331000000000001E-2</v>
      </c>
      <c r="Y91" s="6">
        <v>-2.9296900000000001E-2</v>
      </c>
      <c r="Z91">
        <v>0.15327199999999999</v>
      </c>
      <c r="AA91">
        <v>0.17387830000000001</v>
      </c>
      <c r="AB91">
        <v>0.1543408</v>
      </c>
      <c r="AC91">
        <v>0.23178860000000001</v>
      </c>
      <c r="AD91">
        <v>0.2324968</v>
      </c>
      <c r="AE91">
        <v>-0.33938010000000002</v>
      </c>
      <c r="AF91">
        <v>-0.1638811</v>
      </c>
      <c r="AG91">
        <v>-4.2331000000000001E-2</v>
      </c>
      <c r="AH91">
        <v>7.9219100000000001E-2</v>
      </c>
      <c r="AI91">
        <v>0.2547181</v>
      </c>
      <c r="AJ91">
        <v>-0.32725349999999997</v>
      </c>
      <c r="AK91">
        <v>-0.1512183</v>
      </c>
      <c r="AL91" s="6">
        <v>-2.9296900000000001E-2</v>
      </c>
      <c r="AM91">
        <v>9.2624499999999999E-2</v>
      </c>
      <c r="AN91">
        <v>0.2686597</v>
      </c>
    </row>
    <row r="92" spans="1:40" x14ac:dyDescent="0.25">
      <c r="A92" s="3" t="s">
        <v>64</v>
      </c>
      <c r="B92" s="4">
        <v>30</v>
      </c>
      <c r="C92" s="3" t="s">
        <v>26</v>
      </c>
      <c r="D92" t="s">
        <v>68</v>
      </c>
      <c r="E92">
        <v>7</v>
      </c>
      <c r="F92" t="str">
        <f t="shared" si="1"/>
        <v>Non-Residential|30|Average Event Day|Per Ton|7</v>
      </c>
      <c r="G92">
        <v>3.744332</v>
      </c>
      <c r="H92" s="2">
        <v>2.5695739999999998</v>
      </c>
      <c r="I92">
        <v>0.48106666999999997</v>
      </c>
      <c r="J92">
        <v>76.177588999999998</v>
      </c>
      <c r="K92">
        <v>1.0503674999999999</v>
      </c>
      <c r="L92">
        <v>709</v>
      </c>
      <c r="M92">
        <v>3.7358479999999998</v>
      </c>
      <c r="N92">
        <v>2.5654180000000002</v>
      </c>
      <c r="O92">
        <v>0.49196134000000002</v>
      </c>
      <c r="P92">
        <v>76.118454</v>
      </c>
      <c r="Q92">
        <v>1.1915819999999999</v>
      </c>
      <c r="R92" s="6">
        <v>709</v>
      </c>
      <c r="S92">
        <v>15</v>
      </c>
      <c r="T92">
        <v>18</v>
      </c>
      <c r="U92">
        <v>1.0069729999999999</v>
      </c>
      <c r="V92" s="6">
        <v>0.4844212</v>
      </c>
      <c r="W92">
        <v>1336</v>
      </c>
      <c r="X92">
        <v>-1.08947E-2</v>
      </c>
      <c r="Y92">
        <v>-7.5401000000000001E-3</v>
      </c>
      <c r="Z92">
        <v>3.9447400000000001E-2</v>
      </c>
      <c r="AA92">
        <v>4.47508E-2</v>
      </c>
      <c r="AB92">
        <v>3.9722500000000001E-2</v>
      </c>
      <c r="AC92">
        <v>5.9655100000000003E-2</v>
      </c>
      <c r="AD92">
        <v>5.9837300000000003E-2</v>
      </c>
      <c r="AE92">
        <v>-8.7345699999999998E-2</v>
      </c>
      <c r="AF92">
        <v>-4.2177800000000001E-2</v>
      </c>
      <c r="AG92">
        <v>-1.08947E-2</v>
      </c>
      <c r="AH92">
        <v>2.03885E-2</v>
      </c>
      <c r="AI92">
        <v>6.5556400000000001E-2</v>
      </c>
      <c r="AJ92">
        <v>-8.4224800000000002E-2</v>
      </c>
      <c r="AK92">
        <v>-3.8918800000000003E-2</v>
      </c>
      <c r="AL92">
        <v>-7.5401000000000001E-3</v>
      </c>
      <c r="AM92">
        <v>2.3838600000000001E-2</v>
      </c>
      <c r="AN92">
        <v>6.9144499999999998E-2</v>
      </c>
    </row>
    <row r="93" spans="1:40" x14ac:dyDescent="0.25">
      <c r="A93" s="3" t="s">
        <v>64</v>
      </c>
      <c r="B93" s="4">
        <v>50</v>
      </c>
      <c r="C93" s="3" t="s">
        <v>26</v>
      </c>
      <c r="D93" t="s">
        <v>66</v>
      </c>
      <c r="E93">
        <v>7</v>
      </c>
      <c r="F93" t="str">
        <f t="shared" si="1"/>
        <v>Non-Residential|50|Average Event Day|Per Device|7</v>
      </c>
      <c r="G93">
        <v>3.6593659999999999</v>
      </c>
      <c r="H93" s="2">
        <v>2.259061</v>
      </c>
      <c r="I93">
        <v>1.7015153000000001</v>
      </c>
      <c r="J93">
        <v>76.043548999999999</v>
      </c>
      <c r="K93">
        <v>4.2610298000000002</v>
      </c>
      <c r="L93">
        <v>691</v>
      </c>
      <c r="M93">
        <v>3.6614450000000001</v>
      </c>
      <c r="N93">
        <v>2.2550889999999999</v>
      </c>
      <c r="O93">
        <v>1.7338910000000001</v>
      </c>
      <c r="P93">
        <v>75.990891000000005</v>
      </c>
      <c r="Q93">
        <v>4.3372764000000004</v>
      </c>
      <c r="R93">
        <v>694</v>
      </c>
      <c r="S93">
        <v>15</v>
      </c>
      <c r="T93">
        <v>18</v>
      </c>
      <c r="U93">
        <v>1.0053259999999999</v>
      </c>
      <c r="V93">
        <v>1.710577</v>
      </c>
      <c r="W93">
        <v>3327</v>
      </c>
      <c r="X93">
        <v>-3.2375800000000003E-2</v>
      </c>
      <c r="Y93">
        <v>-2.3313899999999999E-2</v>
      </c>
      <c r="Z93">
        <v>0.1620972</v>
      </c>
      <c r="AA93">
        <v>0.1646408</v>
      </c>
      <c r="AB93">
        <v>0.16296050000000001</v>
      </c>
      <c r="AC93">
        <v>0.23104559999999999</v>
      </c>
      <c r="AD93">
        <v>0.2316521</v>
      </c>
      <c r="AE93">
        <v>-0.32847270000000001</v>
      </c>
      <c r="AF93">
        <v>-0.15353620000000001</v>
      </c>
      <c r="AG93">
        <v>-3.2375800000000003E-2</v>
      </c>
      <c r="AH93">
        <v>8.8784699999999994E-2</v>
      </c>
      <c r="AI93">
        <v>0.26372109999999999</v>
      </c>
      <c r="AJ93">
        <v>-0.32018809999999998</v>
      </c>
      <c r="AK93">
        <v>-0.14479239999999999</v>
      </c>
      <c r="AL93">
        <v>-2.3313899999999999E-2</v>
      </c>
      <c r="AM93">
        <v>9.8164600000000005E-2</v>
      </c>
      <c r="AN93">
        <v>0.27356029999999998</v>
      </c>
    </row>
    <row r="94" spans="1:40" x14ac:dyDescent="0.25">
      <c r="A94" s="3" t="s">
        <v>64</v>
      </c>
      <c r="B94" s="4">
        <v>50</v>
      </c>
      <c r="C94" s="3" t="s">
        <v>26</v>
      </c>
      <c r="D94" t="s">
        <v>68</v>
      </c>
      <c r="E94">
        <v>7</v>
      </c>
      <c r="F94" t="str">
        <f t="shared" si="1"/>
        <v>Non-Residential|50|Average Event Day|Per Ton|7</v>
      </c>
      <c r="G94">
        <v>3.6593659999999999</v>
      </c>
      <c r="H94" s="2">
        <v>2.259061</v>
      </c>
      <c r="I94">
        <v>0.43872438000000002</v>
      </c>
      <c r="J94">
        <v>76.043548999999999</v>
      </c>
      <c r="K94">
        <v>1.0986781999999999</v>
      </c>
      <c r="L94">
        <v>691</v>
      </c>
      <c r="M94">
        <v>3.6614450000000001</v>
      </c>
      <c r="N94">
        <v>2.2550889999999999</v>
      </c>
      <c r="O94">
        <v>0.44707226</v>
      </c>
      <c r="P94">
        <v>75.990891000000005</v>
      </c>
      <c r="Q94">
        <v>1.1183377999999999</v>
      </c>
      <c r="R94">
        <v>694</v>
      </c>
      <c r="S94">
        <v>15</v>
      </c>
      <c r="T94">
        <v>18</v>
      </c>
      <c r="U94">
        <v>1.0053259999999999</v>
      </c>
      <c r="V94">
        <v>0.44106089999999998</v>
      </c>
      <c r="W94">
        <v>3327</v>
      </c>
      <c r="X94">
        <v>-8.3479000000000001E-3</v>
      </c>
      <c r="Y94">
        <v>-6.0112999999999998E-3</v>
      </c>
      <c r="Z94">
        <v>4.1795699999999998E-2</v>
      </c>
      <c r="AA94">
        <v>4.2451500000000003E-2</v>
      </c>
      <c r="AB94">
        <v>4.2018300000000001E-2</v>
      </c>
      <c r="AC94">
        <v>5.9573599999999997E-2</v>
      </c>
      <c r="AD94">
        <v>5.9729999999999998E-2</v>
      </c>
      <c r="AE94">
        <v>-8.4694500000000006E-2</v>
      </c>
      <c r="AF94">
        <v>-3.95883E-2</v>
      </c>
      <c r="AG94">
        <v>-8.3479000000000001E-3</v>
      </c>
      <c r="AH94">
        <v>2.28925E-2</v>
      </c>
      <c r="AI94">
        <v>6.7998699999999995E-2</v>
      </c>
      <c r="AJ94">
        <v>-8.2558300000000001E-2</v>
      </c>
      <c r="AK94">
        <v>-3.7333699999999997E-2</v>
      </c>
      <c r="AL94">
        <v>-6.0112999999999998E-3</v>
      </c>
      <c r="AM94">
        <v>2.53111E-2</v>
      </c>
      <c r="AN94">
        <v>7.0535700000000007E-2</v>
      </c>
    </row>
    <row r="95" spans="1:40" x14ac:dyDescent="0.25">
      <c r="A95" s="3" t="s">
        <v>65</v>
      </c>
      <c r="B95" s="4" t="s">
        <v>24</v>
      </c>
      <c r="C95" s="3" t="s">
        <v>26</v>
      </c>
      <c r="D95" t="s">
        <v>66</v>
      </c>
      <c r="E95">
        <v>7</v>
      </c>
      <c r="F95" t="str">
        <f t="shared" si="1"/>
        <v>Residential|All|Average Event Day|Per Device|7</v>
      </c>
      <c r="G95">
        <v>3.5917659999999998</v>
      </c>
      <c r="H95" s="2">
        <v>1.154533</v>
      </c>
      <c r="I95">
        <v>0.73636568000000002</v>
      </c>
      <c r="J95">
        <v>76.532996999999995</v>
      </c>
      <c r="K95">
        <v>0.61563677000000006</v>
      </c>
      <c r="L95">
        <v>1264</v>
      </c>
      <c r="M95">
        <v>3.5905010000000002</v>
      </c>
      <c r="N95">
        <v>1.1539839999999999</v>
      </c>
      <c r="O95">
        <v>0.72178754000000001</v>
      </c>
      <c r="P95">
        <v>76.402618000000004</v>
      </c>
      <c r="Q95">
        <v>0.61598810000000004</v>
      </c>
      <c r="R95">
        <v>1269</v>
      </c>
      <c r="S95">
        <v>15</v>
      </c>
      <c r="T95">
        <v>18</v>
      </c>
      <c r="U95">
        <v>0.95967449999999999</v>
      </c>
      <c r="V95">
        <v>0.70667139999999995</v>
      </c>
      <c r="W95">
        <v>22395</v>
      </c>
      <c r="X95">
        <v>1.45781E-2</v>
      </c>
      <c r="Y95">
        <v>-1.51162E-2</v>
      </c>
      <c r="Z95">
        <v>1.7316100000000001E-2</v>
      </c>
      <c r="AA95">
        <v>1.7291899999999999E-2</v>
      </c>
      <c r="AB95">
        <v>1.6617900000000001E-2</v>
      </c>
      <c r="AC95">
        <v>2.44715E-2</v>
      </c>
      <c r="AD95">
        <v>2.39825E-2</v>
      </c>
      <c r="AE95">
        <v>-1.67834E-2</v>
      </c>
      <c r="AF95">
        <v>1.7451999999999999E-3</v>
      </c>
      <c r="AG95">
        <v>1.45781E-2</v>
      </c>
      <c r="AH95">
        <v>2.7411000000000001E-2</v>
      </c>
      <c r="AI95">
        <v>4.59397E-2</v>
      </c>
      <c r="AJ95">
        <v>-4.5851000000000003E-2</v>
      </c>
      <c r="AK95">
        <v>-2.7692600000000001E-2</v>
      </c>
      <c r="AL95">
        <v>-1.51162E-2</v>
      </c>
      <c r="AM95">
        <v>-2.5397000000000002E-3</v>
      </c>
      <c r="AN95">
        <v>1.5618699999999999E-2</v>
      </c>
    </row>
    <row r="96" spans="1:40" x14ac:dyDescent="0.25">
      <c r="A96" s="3" t="s">
        <v>65</v>
      </c>
      <c r="B96" s="4" t="s">
        <v>24</v>
      </c>
      <c r="C96" s="3" t="s">
        <v>26</v>
      </c>
      <c r="D96" t="s">
        <v>68</v>
      </c>
      <c r="E96">
        <v>7</v>
      </c>
      <c r="F96" t="str">
        <f t="shared" si="1"/>
        <v>Residential|All|Average Event Day|Per Ton|7</v>
      </c>
      <c r="G96">
        <v>3.5917659999999998</v>
      </c>
      <c r="H96" s="2">
        <v>1.154533</v>
      </c>
      <c r="I96">
        <v>0.20625704</v>
      </c>
      <c r="J96">
        <v>76.532996999999995</v>
      </c>
      <c r="K96">
        <v>0.1724407</v>
      </c>
      <c r="L96">
        <v>1264</v>
      </c>
      <c r="M96">
        <v>3.5905010000000002</v>
      </c>
      <c r="N96">
        <v>1.1539839999999999</v>
      </c>
      <c r="O96">
        <v>0.20217367999999999</v>
      </c>
      <c r="P96">
        <v>76.402618000000004</v>
      </c>
      <c r="Q96">
        <v>0.17253911</v>
      </c>
      <c r="R96">
        <v>1269</v>
      </c>
      <c r="S96">
        <v>15</v>
      </c>
      <c r="T96">
        <v>18</v>
      </c>
      <c r="U96">
        <v>0.95967449999999999</v>
      </c>
      <c r="V96">
        <v>0.19793959999999999</v>
      </c>
      <c r="W96">
        <v>22395</v>
      </c>
      <c r="X96">
        <v>4.0834000000000001E-3</v>
      </c>
      <c r="Y96">
        <v>-4.2341000000000002E-3</v>
      </c>
      <c r="Z96">
        <v>4.8503000000000001E-3</v>
      </c>
      <c r="AA96">
        <v>4.8434999999999997E-3</v>
      </c>
      <c r="AB96">
        <v>4.6547000000000003E-3</v>
      </c>
      <c r="AC96">
        <v>6.8545000000000003E-3</v>
      </c>
      <c r="AD96">
        <v>6.7175000000000004E-3</v>
      </c>
      <c r="AE96">
        <v>-4.7010999999999997E-3</v>
      </c>
      <c r="AF96">
        <v>4.8879999999999996E-4</v>
      </c>
      <c r="AG96">
        <v>4.0834000000000001E-3</v>
      </c>
      <c r="AH96">
        <v>7.6778999999999997E-3</v>
      </c>
      <c r="AI96">
        <v>1.28678E-2</v>
      </c>
      <c r="AJ96">
        <v>-1.2842900000000001E-2</v>
      </c>
      <c r="AK96">
        <v>-7.7567000000000001E-3</v>
      </c>
      <c r="AL96">
        <v>-4.2341000000000002E-3</v>
      </c>
      <c r="AM96">
        <v>-7.1140000000000005E-4</v>
      </c>
      <c r="AN96">
        <v>4.3747999999999999E-3</v>
      </c>
    </row>
    <row r="97" spans="1:40" x14ac:dyDescent="0.25">
      <c r="A97" s="3" t="s">
        <v>65</v>
      </c>
      <c r="B97" s="4">
        <v>50</v>
      </c>
      <c r="C97" s="3" t="s">
        <v>26</v>
      </c>
      <c r="D97" t="s">
        <v>66</v>
      </c>
      <c r="E97">
        <v>7</v>
      </c>
      <c r="F97" t="str">
        <f t="shared" si="1"/>
        <v>Residential|50|Average Event Day|Per Device|7</v>
      </c>
      <c r="G97">
        <v>3.5135679999999998</v>
      </c>
      <c r="H97" s="2">
        <v>1.1345449999999999</v>
      </c>
      <c r="I97">
        <v>0.77766774000000005</v>
      </c>
      <c r="J97">
        <v>76.465682999999999</v>
      </c>
      <c r="K97">
        <v>0.60186211000000001</v>
      </c>
      <c r="L97">
        <v>633</v>
      </c>
      <c r="M97">
        <v>3.5104169999999999</v>
      </c>
      <c r="N97">
        <v>1.1345449999999999</v>
      </c>
      <c r="O97">
        <v>0.78263207999999995</v>
      </c>
      <c r="P97">
        <v>76.475455999999994</v>
      </c>
      <c r="Q97">
        <v>0.63198677999999997</v>
      </c>
      <c r="R97">
        <v>633</v>
      </c>
      <c r="S97">
        <v>15</v>
      </c>
      <c r="T97">
        <v>18</v>
      </c>
      <c r="U97">
        <v>0.98172720000000002</v>
      </c>
      <c r="V97">
        <v>0.76345759999999996</v>
      </c>
      <c r="W97">
        <v>11772</v>
      </c>
      <c r="X97">
        <v>-4.9642999999999996E-3</v>
      </c>
      <c r="Y97">
        <v>-1.9174500000000001E-2</v>
      </c>
      <c r="Z97">
        <v>2.3921899999999999E-2</v>
      </c>
      <c r="AA97">
        <v>2.5119200000000001E-2</v>
      </c>
      <c r="AB97">
        <v>2.34848E-2</v>
      </c>
      <c r="AC97">
        <v>3.4687599999999999E-2</v>
      </c>
      <c r="AD97">
        <v>3.4387599999999997E-2</v>
      </c>
      <c r="AE97">
        <v>-4.9418299999999998E-2</v>
      </c>
      <c r="AF97">
        <v>-2.3154600000000001E-2</v>
      </c>
      <c r="AG97">
        <v>-4.9642999999999996E-3</v>
      </c>
      <c r="AH97">
        <v>1.3225900000000001E-2</v>
      </c>
      <c r="AI97">
        <v>3.94896E-2</v>
      </c>
      <c r="AJ97">
        <v>-6.3243999999999995E-2</v>
      </c>
      <c r="AK97">
        <v>-3.7207400000000002E-2</v>
      </c>
      <c r="AL97">
        <v>-1.9174500000000001E-2</v>
      </c>
      <c r="AM97">
        <v>-1.1416E-3</v>
      </c>
      <c r="AN97">
        <v>2.4895E-2</v>
      </c>
    </row>
    <row r="98" spans="1:40" x14ac:dyDescent="0.25">
      <c r="A98" s="3" t="s">
        <v>65</v>
      </c>
      <c r="B98" s="4">
        <v>50</v>
      </c>
      <c r="C98" s="3" t="s">
        <v>26</v>
      </c>
      <c r="D98" t="s">
        <v>68</v>
      </c>
      <c r="E98">
        <v>7</v>
      </c>
      <c r="F98" t="str">
        <f t="shared" si="1"/>
        <v>Residential|50|Average Event Day|Per Ton|7</v>
      </c>
      <c r="G98">
        <v>3.5135679999999998</v>
      </c>
      <c r="H98" s="2">
        <v>1.1345449999999999</v>
      </c>
      <c r="I98">
        <v>0.22131893</v>
      </c>
      <c r="J98">
        <v>76.465682999999999</v>
      </c>
      <c r="K98">
        <v>0.17128584999999999</v>
      </c>
      <c r="L98">
        <v>633</v>
      </c>
      <c r="M98">
        <v>3.5104169999999999</v>
      </c>
      <c r="N98">
        <v>1.1345449999999999</v>
      </c>
      <c r="O98">
        <v>0.22273175000000001</v>
      </c>
      <c r="P98">
        <v>76.475455999999994</v>
      </c>
      <c r="Q98">
        <v>0.17985912000000001</v>
      </c>
      <c r="R98">
        <v>633</v>
      </c>
      <c r="S98">
        <v>15</v>
      </c>
      <c r="T98">
        <v>18</v>
      </c>
      <c r="U98">
        <v>0.98172720000000002</v>
      </c>
      <c r="V98">
        <v>0.21727479999999999</v>
      </c>
      <c r="W98">
        <v>11772</v>
      </c>
      <c r="X98">
        <v>-1.4128000000000001E-3</v>
      </c>
      <c r="Y98">
        <v>-5.4568999999999998E-3</v>
      </c>
      <c r="Z98">
        <v>6.8079999999999998E-3</v>
      </c>
      <c r="AA98">
        <v>7.1488000000000003E-3</v>
      </c>
      <c r="AB98">
        <v>6.6835999999999996E-3</v>
      </c>
      <c r="AC98">
        <v>9.8718999999999994E-3</v>
      </c>
      <c r="AD98">
        <v>9.7865000000000001E-3</v>
      </c>
      <c r="AE98">
        <v>-1.40641E-2</v>
      </c>
      <c r="AF98">
        <v>-6.5896000000000001E-3</v>
      </c>
      <c r="AG98">
        <v>-1.4128000000000001E-3</v>
      </c>
      <c r="AH98">
        <v>3.764E-3</v>
      </c>
      <c r="AI98">
        <v>1.12385E-2</v>
      </c>
      <c r="AJ98">
        <v>-1.7998799999999999E-2</v>
      </c>
      <c r="AK98">
        <v>-1.0588999999999999E-2</v>
      </c>
      <c r="AL98">
        <v>-5.4568999999999998E-3</v>
      </c>
      <c r="AM98">
        <v>-3.2489999999999998E-4</v>
      </c>
      <c r="AN98">
        <v>7.0850000000000002E-3</v>
      </c>
    </row>
    <row r="99" spans="1:40" x14ac:dyDescent="0.25">
      <c r="A99" s="3" t="s">
        <v>65</v>
      </c>
      <c r="B99" s="4">
        <v>100</v>
      </c>
      <c r="C99" s="3" t="s">
        <v>26</v>
      </c>
      <c r="D99" t="s">
        <v>66</v>
      </c>
      <c r="E99">
        <v>7</v>
      </c>
      <c r="F99" t="str">
        <f t="shared" si="1"/>
        <v>Residential|100|Average Event Day|Per Device|7</v>
      </c>
      <c r="G99">
        <v>3.678337</v>
      </c>
      <c r="H99" s="2">
        <v>1.1766620000000001</v>
      </c>
      <c r="I99">
        <v>0.69303903</v>
      </c>
      <c r="J99">
        <v>76.607521000000006</v>
      </c>
      <c r="K99">
        <v>0.62824259000000005</v>
      </c>
      <c r="L99">
        <v>631</v>
      </c>
      <c r="M99">
        <v>3.678499</v>
      </c>
      <c r="N99">
        <v>1.175343</v>
      </c>
      <c r="O99" s="1">
        <v>0.65829691999999995</v>
      </c>
      <c r="P99" s="1">
        <v>76.322586000000001</v>
      </c>
      <c r="Q99">
        <v>0.59667367000000004</v>
      </c>
      <c r="R99">
        <v>636</v>
      </c>
      <c r="S99">
        <v>15</v>
      </c>
      <c r="T99">
        <v>18</v>
      </c>
      <c r="U99">
        <v>0.93147959999999996</v>
      </c>
      <c r="V99">
        <v>0.64555169999999995</v>
      </c>
      <c r="W99">
        <v>10623</v>
      </c>
      <c r="X99">
        <v>3.4742099999999998E-2</v>
      </c>
      <c r="Y99">
        <v>-1.27452E-2</v>
      </c>
      <c r="Z99">
        <v>2.5009900000000002E-2</v>
      </c>
      <c r="AA99">
        <v>2.3659699999999999E-2</v>
      </c>
      <c r="AB99">
        <v>2.3296299999999999E-2</v>
      </c>
      <c r="AC99">
        <v>3.4427800000000001E-2</v>
      </c>
      <c r="AD99">
        <v>3.3203799999999999E-2</v>
      </c>
      <c r="AE99">
        <v>-9.3789000000000008E-3</v>
      </c>
      <c r="AF99">
        <v>1.6688100000000001E-2</v>
      </c>
      <c r="AG99">
        <v>3.4742099999999998E-2</v>
      </c>
      <c r="AH99">
        <v>5.2796099999999999E-2</v>
      </c>
      <c r="AI99">
        <v>7.8863199999999994E-2</v>
      </c>
      <c r="AJ99">
        <v>-5.5297600000000002E-2</v>
      </c>
      <c r="AK99">
        <v>-3.0157300000000001E-2</v>
      </c>
      <c r="AL99">
        <v>-1.27452E-2</v>
      </c>
      <c r="AM99">
        <v>4.6668999999999999E-3</v>
      </c>
      <c r="AN99">
        <v>2.9807199999999999E-2</v>
      </c>
    </row>
    <row r="100" spans="1:40" x14ac:dyDescent="0.25">
      <c r="A100" s="3" t="s">
        <v>65</v>
      </c>
      <c r="B100" s="4">
        <v>100</v>
      </c>
      <c r="C100" s="3" t="s">
        <v>26</v>
      </c>
      <c r="D100" t="s">
        <v>68</v>
      </c>
      <c r="E100">
        <v>7</v>
      </c>
      <c r="F100" t="str">
        <f t="shared" si="1"/>
        <v>Residential|100|Average Event Day|Per Ton|7</v>
      </c>
      <c r="G100">
        <v>3.678337</v>
      </c>
      <c r="H100" s="2">
        <v>1.1766620000000001</v>
      </c>
      <c r="I100">
        <v>0.19095786000000001</v>
      </c>
      <c r="J100">
        <v>76.607521000000006</v>
      </c>
      <c r="K100">
        <v>0.17310405000000001</v>
      </c>
      <c r="L100">
        <v>631</v>
      </c>
      <c r="M100">
        <v>3.678499</v>
      </c>
      <c r="N100">
        <v>1.175343</v>
      </c>
      <c r="O100" s="1">
        <v>0.18138512000000001</v>
      </c>
      <c r="P100" s="1">
        <v>76.322586000000001</v>
      </c>
      <c r="Q100">
        <v>0.16440563999999999</v>
      </c>
      <c r="R100">
        <v>636</v>
      </c>
      <c r="S100">
        <v>15</v>
      </c>
      <c r="T100">
        <v>18</v>
      </c>
      <c r="U100">
        <v>0.93147959999999996</v>
      </c>
      <c r="V100">
        <v>0.17787339999999999</v>
      </c>
      <c r="W100">
        <v>10623</v>
      </c>
      <c r="X100">
        <v>9.5727E-3</v>
      </c>
      <c r="Y100">
        <v>-3.5117999999999998E-3</v>
      </c>
      <c r="Z100">
        <v>6.8912000000000001E-3</v>
      </c>
      <c r="AA100">
        <v>6.5190999999999999E-3</v>
      </c>
      <c r="AB100">
        <v>6.4190000000000002E-3</v>
      </c>
      <c r="AC100">
        <v>9.4861000000000008E-3</v>
      </c>
      <c r="AD100">
        <v>9.1488999999999997E-3</v>
      </c>
      <c r="AE100">
        <v>-2.5842E-3</v>
      </c>
      <c r="AF100">
        <v>4.5982000000000002E-3</v>
      </c>
      <c r="AG100">
        <v>9.5727E-3</v>
      </c>
      <c r="AH100">
        <v>1.4547300000000001E-2</v>
      </c>
      <c r="AI100">
        <v>2.1729700000000001E-2</v>
      </c>
      <c r="AJ100">
        <v>-1.52365E-2</v>
      </c>
      <c r="AK100">
        <v>-8.3093999999999998E-3</v>
      </c>
      <c r="AL100">
        <v>-3.5117999999999998E-3</v>
      </c>
      <c r="AM100">
        <v>1.2859E-3</v>
      </c>
      <c r="AN100">
        <v>8.2129999999999998E-3</v>
      </c>
    </row>
    <row r="101" spans="1:40" x14ac:dyDescent="0.25">
      <c r="A101" s="3" t="s">
        <v>24</v>
      </c>
      <c r="B101" s="4" t="s">
        <v>24</v>
      </c>
      <c r="C101" s="3" t="s">
        <v>26</v>
      </c>
      <c r="D101" t="s">
        <v>66</v>
      </c>
      <c r="E101">
        <v>8</v>
      </c>
      <c r="F101" t="str">
        <f t="shared" si="1"/>
        <v>All|All|Average Event Day|Per Device|8</v>
      </c>
      <c r="G101">
        <v>3.6082700000000001</v>
      </c>
      <c r="H101" s="2">
        <v>1.3670789999999999</v>
      </c>
      <c r="I101">
        <v>1.2049836</v>
      </c>
      <c r="J101">
        <v>81.053421</v>
      </c>
      <c r="K101">
        <v>3.9438780000000002</v>
      </c>
      <c r="L101">
        <v>2664</v>
      </c>
      <c r="M101">
        <v>3.6070169999999999</v>
      </c>
      <c r="N101">
        <v>1.365758</v>
      </c>
      <c r="O101" s="1">
        <v>1.2253727000000001</v>
      </c>
      <c r="P101" s="1">
        <v>80.965530000000001</v>
      </c>
      <c r="Q101">
        <v>4.1541186999999997</v>
      </c>
      <c r="R101">
        <v>2672</v>
      </c>
      <c r="S101">
        <v>15</v>
      </c>
      <c r="T101">
        <v>18</v>
      </c>
      <c r="U101">
        <v>0.98323459999999996</v>
      </c>
      <c r="V101">
        <v>1.184782</v>
      </c>
      <c r="W101">
        <v>27058</v>
      </c>
      <c r="X101">
        <v>-2.03891E-2</v>
      </c>
      <c r="Y101">
        <v>-4.0591099999999998E-2</v>
      </c>
      <c r="Z101">
        <v>7.6411099999999996E-2</v>
      </c>
      <c r="AA101">
        <v>8.0363799999999999E-2</v>
      </c>
      <c r="AB101">
        <v>7.5130000000000002E-2</v>
      </c>
      <c r="AC101">
        <v>0.1108918</v>
      </c>
      <c r="AD101">
        <v>0.110013</v>
      </c>
      <c r="AE101">
        <v>-0.1625027</v>
      </c>
      <c r="AF101">
        <v>-7.8540799999999994E-2</v>
      </c>
      <c r="AG101">
        <v>-2.03891E-2</v>
      </c>
      <c r="AH101">
        <v>3.7762700000000003E-2</v>
      </c>
      <c r="AI101">
        <v>0.1217245</v>
      </c>
      <c r="AJ101">
        <v>-0.1815785</v>
      </c>
      <c r="AK101">
        <v>-9.8281999999999994E-2</v>
      </c>
      <c r="AL101">
        <v>-4.0591099999999998E-2</v>
      </c>
      <c r="AM101">
        <v>1.7099799999999998E-2</v>
      </c>
      <c r="AN101">
        <v>0.1003962</v>
      </c>
    </row>
    <row r="102" spans="1:40" x14ac:dyDescent="0.25">
      <c r="A102" s="3" t="s">
        <v>24</v>
      </c>
      <c r="B102" s="4" t="s">
        <v>24</v>
      </c>
      <c r="C102" s="3" t="s">
        <v>26</v>
      </c>
      <c r="D102" t="s">
        <v>68</v>
      </c>
      <c r="E102">
        <v>8</v>
      </c>
      <c r="F102" t="str">
        <f t="shared" si="1"/>
        <v>All|All|Average Event Day|Per Ton|8</v>
      </c>
      <c r="G102">
        <v>3.6082700000000001</v>
      </c>
      <c r="H102" s="2">
        <v>1.3670789999999999</v>
      </c>
      <c r="I102">
        <v>0.32914071</v>
      </c>
      <c r="J102">
        <v>81.053421</v>
      </c>
      <c r="K102">
        <v>1.0772685</v>
      </c>
      <c r="L102">
        <v>2664</v>
      </c>
      <c r="M102">
        <v>3.6070169999999999</v>
      </c>
      <c r="N102">
        <v>1.365758</v>
      </c>
      <c r="O102" s="1">
        <v>0.33470998000000002</v>
      </c>
      <c r="P102" s="1">
        <v>80.965530000000001</v>
      </c>
      <c r="Q102">
        <v>1.1346955999999999</v>
      </c>
      <c r="R102">
        <v>2672</v>
      </c>
      <c r="S102">
        <v>15</v>
      </c>
      <c r="T102">
        <v>18</v>
      </c>
      <c r="U102">
        <v>0.98323459999999996</v>
      </c>
      <c r="V102">
        <v>0.32362249999999998</v>
      </c>
      <c r="W102">
        <v>27058</v>
      </c>
      <c r="X102">
        <v>-5.5693000000000001E-3</v>
      </c>
      <c r="Y102">
        <v>-1.10875E-2</v>
      </c>
      <c r="Z102">
        <v>2.08717E-2</v>
      </c>
      <c r="AA102">
        <v>2.19513E-2</v>
      </c>
      <c r="AB102">
        <v>2.05217E-2</v>
      </c>
      <c r="AC102">
        <v>3.02901E-2</v>
      </c>
      <c r="AD102">
        <v>3.005E-2</v>
      </c>
      <c r="AE102">
        <v>-4.4387500000000003E-2</v>
      </c>
      <c r="AF102">
        <v>-2.1453400000000001E-2</v>
      </c>
      <c r="AG102">
        <v>-5.5693000000000001E-3</v>
      </c>
      <c r="AH102">
        <v>1.03149E-2</v>
      </c>
      <c r="AI102">
        <v>3.3249000000000001E-2</v>
      </c>
      <c r="AJ102">
        <v>-4.9598099999999999E-2</v>
      </c>
      <c r="AK102">
        <v>-2.68457E-2</v>
      </c>
      <c r="AL102">
        <v>-1.10875E-2</v>
      </c>
      <c r="AM102">
        <v>4.6708000000000001E-3</v>
      </c>
      <c r="AN102">
        <v>2.7423199999999998E-2</v>
      </c>
    </row>
    <row r="103" spans="1:40" x14ac:dyDescent="0.25">
      <c r="A103" s="3" t="s">
        <v>64</v>
      </c>
      <c r="B103" s="4" t="s">
        <v>24</v>
      </c>
      <c r="C103" s="3" t="s">
        <v>26</v>
      </c>
      <c r="D103" t="s">
        <v>66</v>
      </c>
      <c r="E103">
        <v>8</v>
      </c>
      <c r="F103" t="str">
        <f t="shared" si="1"/>
        <v>Non-Residential|All|Average Event Day|Per Device|8</v>
      </c>
      <c r="G103">
        <v>3.6848200000000002</v>
      </c>
      <c r="H103" s="2">
        <v>2.3519960000000002</v>
      </c>
      <c r="I103">
        <v>2.2159963</v>
      </c>
      <c r="J103">
        <v>80.525115999999997</v>
      </c>
      <c r="K103">
        <v>5.2084457000000004</v>
      </c>
      <c r="L103">
        <v>1400</v>
      </c>
      <c r="M103">
        <v>3.6836690000000001</v>
      </c>
      <c r="N103">
        <v>2.3476949999999999</v>
      </c>
      <c r="O103" s="1">
        <v>2.2940301999999999</v>
      </c>
      <c r="P103" s="1">
        <v>80.442772000000005</v>
      </c>
      <c r="Q103">
        <v>5.4983186999999996</v>
      </c>
      <c r="R103">
        <v>1403</v>
      </c>
      <c r="S103">
        <v>15</v>
      </c>
      <c r="T103">
        <v>18</v>
      </c>
      <c r="U103">
        <v>1.0056670000000001</v>
      </c>
      <c r="V103">
        <v>2.2285539999999999</v>
      </c>
      <c r="W103">
        <v>4663</v>
      </c>
      <c r="X103">
        <v>-7.80338E-2</v>
      </c>
      <c r="Y103">
        <v>-6.5476099999999995E-2</v>
      </c>
      <c r="Z103">
        <v>0.13920160000000001</v>
      </c>
      <c r="AA103">
        <v>0.14679149999999999</v>
      </c>
      <c r="AB103">
        <v>0.13999039999999999</v>
      </c>
      <c r="AC103">
        <v>0.2022989</v>
      </c>
      <c r="AD103">
        <v>0.20284250000000001</v>
      </c>
      <c r="AE103">
        <v>-0.33729029999999999</v>
      </c>
      <c r="AF103">
        <v>-0.18411949999999999</v>
      </c>
      <c r="AG103">
        <v>-7.80338E-2</v>
      </c>
      <c r="AH103">
        <v>2.8051800000000002E-2</v>
      </c>
      <c r="AI103">
        <v>0.18122260000000001</v>
      </c>
      <c r="AJ103">
        <v>-0.32542919999999997</v>
      </c>
      <c r="AK103">
        <v>-0.1718469</v>
      </c>
      <c r="AL103">
        <v>-6.5476099999999995E-2</v>
      </c>
      <c r="AM103">
        <v>4.08945E-2</v>
      </c>
      <c r="AN103">
        <v>0.19447690000000001</v>
      </c>
    </row>
    <row r="104" spans="1:40" x14ac:dyDescent="0.25">
      <c r="A104" s="3" t="s">
        <v>64</v>
      </c>
      <c r="B104" s="4" t="s">
        <v>24</v>
      </c>
      <c r="C104" s="3" t="s">
        <v>26</v>
      </c>
      <c r="D104" t="s">
        <v>68</v>
      </c>
      <c r="E104">
        <v>8</v>
      </c>
      <c r="F104" t="str">
        <f t="shared" si="1"/>
        <v>Non-Residential|All|Average Event Day|Per Ton|8</v>
      </c>
      <c r="G104">
        <v>3.6848200000000002</v>
      </c>
      <c r="H104" s="2">
        <v>2.3519960000000002</v>
      </c>
      <c r="I104">
        <v>0.57103408</v>
      </c>
      <c r="J104">
        <v>80.525115999999997</v>
      </c>
      <c r="K104">
        <v>1.3421502000000001</v>
      </c>
      <c r="L104">
        <v>1400</v>
      </c>
      <c r="M104">
        <v>3.6836690000000001</v>
      </c>
      <c r="N104">
        <v>2.3476949999999999</v>
      </c>
      <c r="O104" s="1">
        <v>0.59114239999999996</v>
      </c>
      <c r="P104" s="1">
        <v>80.442772000000005</v>
      </c>
      <c r="Q104">
        <v>1.4168468000000001</v>
      </c>
      <c r="R104">
        <v>1403</v>
      </c>
      <c r="S104">
        <v>15</v>
      </c>
      <c r="T104">
        <v>18</v>
      </c>
      <c r="U104">
        <v>1.0056670000000001</v>
      </c>
      <c r="V104">
        <v>0.57426999999999995</v>
      </c>
      <c r="W104">
        <v>4663</v>
      </c>
      <c r="X104">
        <v>-2.0108299999999999E-2</v>
      </c>
      <c r="Y104">
        <v>-1.6872399999999999E-2</v>
      </c>
      <c r="Z104">
        <v>3.58705E-2</v>
      </c>
      <c r="AA104">
        <v>3.78263E-2</v>
      </c>
      <c r="AB104">
        <v>3.60737E-2</v>
      </c>
      <c r="AC104">
        <v>5.2129799999999997E-2</v>
      </c>
      <c r="AD104">
        <v>5.2269900000000001E-2</v>
      </c>
      <c r="AE104">
        <v>-8.6915400000000004E-2</v>
      </c>
      <c r="AF104">
        <v>-4.74452E-2</v>
      </c>
      <c r="AG104">
        <v>-2.0108299999999999E-2</v>
      </c>
      <c r="AH104">
        <v>7.2286E-3</v>
      </c>
      <c r="AI104">
        <v>4.6698799999999999E-2</v>
      </c>
      <c r="AJ104">
        <v>-8.3859000000000003E-2</v>
      </c>
      <c r="AK104">
        <v>-4.4282799999999997E-2</v>
      </c>
      <c r="AL104">
        <v>-1.6872399999999999E-2</v>
      </c>
      <c r="AM104">
        <v>1.0538E-2</v>
      </c>
      <c r="AN104">
        <v>5.0114199999999998E-2</v>
      </c>
    </row>
    <row r="105" spans="1:40" x14ac:dyDescent="0.25">
      <c r="A105" s="3" t="s">
        <v>64</v>
      </c>
      <c r="B105" s="4">
        <v>30</v>
      </c>
      <c r="C105" s="3" t="s">
        <v>26</v>
      </c>
      <c r="D105" t="s">
        <v>66</v>
      </c>
      <c r="E105">
        <v>8</v>
      </c>
      <c r="F105" t="str">
        <f t="shared" si="1"/>
        <v>Non-Residential|30|Average Event Day|Per Device|8</v>
      </c>
      <c r="G105">
        <v>3.744332</v>
      </c>
      <c r="H105" s="2">
        <v>2.5695739999999998</v>
      </c>
      <c r="I105">
        <v>2.3265216999999998</v>
      </c>
      <c r="J105">
        <v>80.704369</v>
      </c>
      <c r="K105">
        <v>5.4525430999999998</v>
      </c>
      <c r="L105">
        <v>709</v>
      </c>
      <c r="M105">
        <v>3.7358479999999998</v>
      </c>
      <c r="N105">
        <v>2.5654180000000002</v>
      </c>
      <c r="O105" s="1">
        <v>2.3813418999999998</v>
      </c>
      <c r="P105" s="1">
        <v>80.600211999999999</v>
      </c>
      <c r="Q105">
        <v>5.5991765999999998</v>
      </c>
      <c r="R105">
        <v>709</v>
      </c>
      <c r="S105">
        <v>15</v>
      </c>
      <c r="T105">
        <v>18</v>
      </c>
      <c r="U105">
        <v>1.0069729999999999</v>
      </c>
      <c r="V105">
        <v>2.3427449999999999</v>
      </c>
      <c r="W105">
        <v>1336</v>
      </c>
      <c r="X105">
        <v>-5.4820199999999999E-2</v>
      </c>
      <c r="Y105">
        <v>-3.8596999999999999E-2</v>
      </c>
      <c r="Z105">
        <v>0.2047746</v>
      </c>
      <c r="AA105">
        <v>0.21028150000000001</v>
      </c>
      <c r="AB105">
        <v>0.20620250000000001</v>
      </c>
      <c r="AC105">
        <v>0.29351480000000002</v>
      </c>
      <c r="AD105">
        <v>0.29451270000000002</v>
      </c>
      <c r="AE105">
        <v>-0.43097449999999998</v>
      </c>
      <c r="AF105">
        <v>-0.20873949999999999</v>
      </c>
      <c r="AG105">
        <v>-5.4820199999999999E-2</v>
      </c>
      <c r="AH105">
        <v>9.9099099999999996E-2</v>
      </c>
      <c r="AI105">
        <v>0.32133420000000001</v>
      </c>
      <c r="AJ105">
        <v>-0.41603030000000002</v>
      </c>
      <c r="AK105">
        <v>-0.19303970000000001</v>
      </c>
      <c r="AL105">
        <v>-3.8596999999999999E-2</v>
      </c>
      <c r="AM105">
        <v>0.11584560000000001</v>
      </c>
      <c r="AN105">
        <v>0.33883619999999998</v>
      </c>
    </row>
    <row r="106" spans="1:40" x14ac:dyDescent="0.25">
      <c r="A106" s="3" t="s">
        <v>64</v>
      </c>
      <c r="B106" s="4">
        <v>30</v>
      </c>
      <c r="C106" s="3" t="s">
        <v>26</v>
      </c>
      <c r="D106" t="s">
        <v>68</v>
      </c>
      <c r="E106">
        <v>8</v>
      </c>
      <c r="F106" t="str">
        <f t="shared" si="1"/>
        <v>Non-Residential|30|Average Event Day|Per Ton|8</v>
      </c>
      <c r="G106">
        <v>3.744332</v>
      </c>
      <c r="H106" s="2">
        <v>2.5695739999999998</v>
      </c>
      <c r="I106">
        <v>0.59877338000000002</v>
      </c>
      <c r="J106">
        <v>80.704369</v>
      </c>
      <c r="K106">
        <v>1.4033127999999999</v>
      </c>
      <c r="L106">
        <v>709</v>
      </c>
      <c r="M106">
        <v>3.7358479999999998</v>
      </c>
      <c r="N106">
        <v>2.5654180000000002</v>
      </c>
      <c r="O106" s="1">
        <v>0.61288235999999996</v>
      </c>
      <c r="P106" s="1">
        <v>80.600211999999999</v>
      </c>
      <c r="Q106">
        <v>1.4410516</v>
      </c>
      <c r="R106">
        <v>709</v>
      </c>
      <c r="S106">
        <v>15</v>
      </c>
      <c r="T106">
        <v>18</v>
      </c>
      <c r="U106">
        <v>1.0069729999999999</v>
      </c>
      <c r="V106">
        <v>0.6029487</v>
      </c>
      <c r="W106">
        <v>1336</v>
      </c>
      <c r="X106">
        <v>-1.4109E-2</v>
      </c>
      <c r="Y106">
        <v>-9.9336000000000008E-3</v>
      </c>
      <c r="Z106">
        <v>5.2702499999999999E-2</v>
      </c>
      <c r="AA106">
        <v>5.4119800000000003E-2</v>
      </c>
      <c r="AB106">
        <v>5.3069999999999999E-2</v>
      </c>
      <c r="AC106">
        <v>7.5541499999999998E-2</v>
      </c>
      <c r="AD106">
        <v>7.5798299999999999E-2</v>
      </c>
      <c r="AE106">
        <v>-0.1109192</v>
      </c>
      <c r="AF106">
        <v>-5.3723E-2</v>
      </c>
      <c r="AG106">
        <v>-1.4109E-2</v>
      </c>
      <c r="AH106">
        <v>2.5505E-2</v>
      </c>
      <c r="AI106">
        <v>8.2701300000000005E-2</v>
      </c>
      <c r="AJ106">
        <v>-0.1070731</v>
      </c>
      <c r="AK106">
        <v>-4.9682299999999999E-2</v>
      </c>
      <c r="AL106">
        <v>-9.9336000000000008E-3</v>
      </c>
      <c r="AM106">
        <v>2.9815000000000001E-2</v>
      </c>
      <c r="AN106">
        <v>8.72058E-2</v>
      </c>
    </row>
    <row r="107" spans="1:40" x14ac:dyDescent="0.25">
      <c r="A107" s="3" t="s">
        <v>64</v>
      </c>
      <c r="B107" s="4">
        <v>50</v>
      </c>
      <c r="C107" s="3" t="s">
        <v>26</v>
      </c>
      <c r="D107" t="s">
        <v>66</v>
      </c>
      <c r="E107">
        <v>8</v>
      </c>
      <c r="F107" t="str">
        <f t="shared" si="1"/>
        <v>Non-Residential|50|Average Event Day|Per Device|8</v>
      </c>
      <c r="G107">
        <v>3.6593659999999999</v>
      </c>
      <c r="H107" s="2">
        <v>2.259061</v>
      </c>
      <c r="I107">
        <v>2.1497709999999999</v>
      </c>
      <c r="J107">
        <v>80.448547000000005</v>
      </c>
      <c r="K107">
        <v>4.9762653999999999</v>
      </c>
      <c r="L107">
        <v>691</v>
      </c>
      <c r="M107">
        <v>3.6614450000000001</v>
      </c>
      <c r="N107">
        <v>2.2550889999999999</v>
      </c>
      <c r="O107" s="1">
        <v>2.2403928</v>
      </c>
      <c r="P107" s="1">
        <v>80.375809000000004</v>
      </c>
      <c r="Q107">
        <v>5.3638379</v>
      </c>
      <c r="R107">
        <v>694</v>
      </c>
      <c r="S107">
        <v>15</v>
      </c>
      <c r="T107">
        <v>18</v>
      </c>
      <c r="U107">
        <v>1.0053259999999999</v>
      </c>
      <c r="V107">
        <v>2.1612200000000001</v>
      </c>
      <c r="W107">
        <v>3327</v>
      </c>
      <c r="X107">
        <v>-9.0621900000000005E-2</v>
      </c>
      <c r="Y107">
        <v>-7.9172500000000007E-2</v>
      </c>
      <c r="Z107">
        <v>0.1893061</v>
      </c>
      <c r="AA107">
        <v>0.2036085</v>
      </c>
      <c r="AB107">
        <v>0.19031429999999999</v>
      </c>
      <c r="AC107">
        <v>0.2780166</v>
      </c>
      <c r="AD107">
        <v>0.27870400000000001</v>
      </c>
      <c r="AE107">
        <v>-0.44691439999999999</v>
      </c>
      <c r="AF107">
        <v>-0.23641390000000001</v>
      </c>
      <c r="AG107">
        <v>-9.0621900000000005E-2</v>
      </c>
      <c r="AH107">
        <v>5.5170200000000003E-2</v>
      </c>
      <c r="AI107">
        <v>0.26567069999999998</v>
      </c>
      <c r="AJ107">
        <v>-0.43634610000000001</v>
      </c>
      <c r="AK107">
        <v>-0.2253251</v>
      </c>
      <c r="AL107">
        <v>-7.9172500000000007E-2</v>
      </c>
      <c r="AM107">
        <v>6.6979999999999998E-2</v>
      </c>
      <c r="AN107">
        <v>0.2780011</v>
      </c>
    </row>
    <row r="108" spans="1:40" x14ac:dyDescent="0.25">
      <c r="A108" s="3" t="s">
        <v>64</v>
      </c>
      <c r="B108" s="4">
        <v>50</v>
      </c>
      <c r="C108" s="3" t="s">
        <v>26</v>
      </c>
      <c r="D108" t="s">
        <v>68</v>
      </c>
      <c r="E108">
        <v>8</v>
      </c>
      <c r="F108" t="str">
        <f t="shared" si="1"/>
        <v>Non-Residential|50|Average Event Day|Per Ton|8</v>
      </c>
      <c r="G108">
        <v>3.6593659999999999</v>
      </c>
      <c r="H108" s="2">
        <v>2.259061</v>
      </c>
      <c r="I108">
        <v>0.55430413000000001</v>
      </c>
      <c r="J108">
        <v>80.448547000000005</v>
      </c>
      <c r="K108">
        <v>1.2830969000000001</v>
      </c>
      <c r="L108">
        <v>691</v>
      </c>
      <c r="M108">
        <v>3.6614450000000001</v>
      </c>
      <c r="N108">
        <v>2.2550889999999999</v>
      </c>
      <c r="O108" s="1">
        <v>0.57767036999999999</v>
      </c>
      <c r="P108" s="1">
        <v>80.375809000000004</v>
      </c>
      <c r="Q108">
        <v>1.3830298999999999</v>
      </c>
      <c r="R108">
        <v>694</v>
      </c>
      <c r="S108">
        <v>15</v>
      </c>
      <c r="T108">
        <v>18</v>
      </c>
      <c r="U108">
        <v>1.0053259999999999</v>
      </c>
      <c r="V108">
        <v>0.55725630000000004</v>
      </c>
      <c r="W108">
        <v>3327</v>
      </c>
      <c r="X108">
        <v>-2.33662E-2</v>
      </c>
      <c r="Y108">
        <v>-2.0414100000000001E-2</v>
      </c>
      <c r="Z108">
        <v>4.8811300000000002E-2</v>
      </c>
      <c r="AA108">
        <v>5.24991E-2</v>
      </c>
      <c r="AB108">
        <v>4.9071299999999998E-2</v>
      </c>
      <c r="AC108">
        <v>7.1684700000000004E-2</v>
      </c>
      <c r="AD108">
        <v>7.1861999999999995E-2</v>
      </c>
      <c r="AE108">
        <v>-0.1152339</v>
      </c>
      <c r="AF108">
        <v>-6.0957699999999997E-2</v>
      </c>
      <c r="AG108">
        <v>-2.33662E-2</v>
      </c>
      <c r="AH108">
        <v>1.42253E-2</v>
      </c>
      <c r="AI108">
        <v>6.8501400000000004E-2</v>
      </c>
      <c r="AJ108">
        <v>-0.1125089</v>
      </c>
      <c r="AK108">
        <v>-5.80986E-2</v>
      </c>
      <c r="AL108">
        <v>-2.0414100000000001E-2</v>
      </c>
      <c r="AM108">
        <v>1.7270400000000002E-2</v>
      </c>
      <c r="AN108">
        <v>7.16807E-2</v>
      </c>
    </row>
    <row r="109" spans="1:40" x14ac:dyDescent="0.25">
      <c r="A109" s="3" t="s">
        <v>65</v>
      </c>
      <c r="B109" s="4" t="s">
        <v>24</v>
      </c>
      <c r="C109" s="3" t="s">
        <v>26</v>
      </c>
      <c r="D109" t="s">
        <v>66</v>
      </c>
      <c r="E109">
        <v>8</v>
      </c>
      <c r="F109" t="str">
        <f t="shared" si="1"/>
        <v>Residential|All|Average Event Day|Per Device|8</v>
      </c>
      <c r="G109">
        <v>3.5917659999999998</v>
      </c>
      <c r="H109" s="2">
        <v>1.154533</v>
      </c>
      <c r="I109">
        <v>0.76411335000000002</v>
      </c>
      <c r="J109">
        <v>81.167434999999998</v>
      </c>
      <c r="K109">
        <v>0.66589686999999997</v>
      </c>
      <c r="L109">
        <v>1264</v>
      </c>
      <c r="M109">
        <v>3.5905010000000002</v>
      </c>
      <c r="N109">
        <v>1.1539839999999999</v>
      </c>
      <c r="O109" s="1">
        <v>0.76007095999999996</v>
      </c>
      <c r="P109" s="1">
        <v>81.078277999999997</v>
      </c>
      <c r="Q109">
        <v>0.66227395</v>
      </c>
      <c r="R109">
        <v>1269</v>
      </c>
      <c r="S109">
        <v>15</v>
      </c>
      <c r="T109">
        <v>18</v>
      </c>
      <c r="U109">
        <v>0.95967449999999999</v>
      </c>
      <c r="V109">
        <v>0.73329999999999995</v>
      </c>
      <c r="W109">
        <v>22395</v>
      </c>
      <c r="X109">
        <v>4.0423999999999998E-3</v>
      </c>
      <c r="Y109">
        <v>-2.67709E-2</v>
      </c>
      <c r="Z109">
        <v>1.8729800000000001E-2</v>
      </c>
      <c r="AA109">
        <v>1.8591199999999999E-2</v>
      </c>
      <c r="AB109">
        <v>1.7974500000000001E-2</v>
      </c>
      <c r="AC109">
        <v>2.63901E-2</v>
      </c>
      <c r="AD109">
        <v>2.5859500000000001E-2</v>
      </c>
      <c r="AE109">
        <v>-2.97779E-2</v>
      </c>
      <c r="AF109">
        <v>-9.7966000000000008E-3</v>
      </c>
      <c r="AG109">
        <v>4.0423999999999998E-3</v>
      </c>
      <c r="AH109">
        <v>1.7881399999999999E-2</v>
      </c>
      <c r="AI109">
        <v>3.7862699999999999E-2</v>
      </c>
      <c r="AJ109">
        <v>-5.9911300000000001E-2</v>
      </c>
      <c r="AK109">
        <v>-4.0331699999999998E-2</v>
      </c>
      <c r="AL109">
        <v>-2.67709E-2</v>
      </c>
      <c r="AM109">
        <v>-1.32102E-2</v>
      </c>
      <c r="AN109">
        <v>6.3693999999999999E-3</v>
      </c>
    </row>
    <row r="110" spans="1:40" x14ac:dyDescent="0.25">
      <c r="A110" s="3" t="s">
        <v>65</v>
      </c>
      <c r="B110" s="4" t="s">
        <v>24</v>
      </c>
      <c r="C110" s="3" t="s">
        <v>26</v>
      </c>
      <c r="D110" t="s">
        <v>68</v>
      </c>
      <c r="E110">
        <v>8</v>
      </c>
      <c r="F110" t="str">
        <f t="shared" si="1"/>
        <v>Residential|All|Average Event Day|Per Ton|8</v>
      </c>
      <c r="G110">
        <v>3.5917659999999998</v>
      </c>
      <c r="H110" s="2">
        <v>1.154533</v>
      </c>
      <c r="I110">
        <v>0.2140292</v>
      </c>
      <c r="J110">
        <v>81.167434999999998</v>
      </c>
      <c r="K110">
        <v>0.18651862999999999</v>
      </c>
      <c r="L110">
        <v>1264</v>
      </c>
      <c r="M110">
        <v>3.5905010000000002</v>
      </c>
      <c r="N110">
        <v>1.1539839999999999</v>
      </c>
      <c r="O110" s="1">
        <v>0.21289691999999999</v>
      </c>
      <c r="P110" s="1">
        <v>81.078277999999997</v>
      </c>
      <c r="Q110">
        <v>0.18550384</v>
      </c>
      <c r="R110">
        <v>1269</v>
      </c>
      <c r="S110">
        <v>15</v>
      </c>
      <c r="T110">
        <v>18</v>
      </c>
      <c r="U110">
        <v>0.95967449999999999</v>
      </c>
      <c r="V110">
        <v>0.20539840000000001</v>
      </c>
      <c r="W110">
        <v>22395</v>
      </c>
      <c r="X110">
        <v>1.1322999999999999E-3</v>
      </c>
      <c r="Y110">
        <v>-7.4986000000000002E-3</v>
      </c>
      <c r="Z110">
        <v>5.2462000000000003E-3</v>
      </c>
      <c r="AA110">
        <v>5.2074E-3</v>
      </c>
      <c r="AB110">
        <v>5.0346999999999996E-3</v>
      </c>
      <c r="AC110">
        <v>7.3918999999999999E-3</v>
      </c>
      <c r="AD110">
        <v>7.2433000000000003E-3</v>
      </c>
      <c r="AE110">
        <v>-8.3408000000000006E-3</v>
      </c>
      <c r="AF110">
        <v>-2.7439999999999999E-3</v>
      </c>
      <c r="AG110">
        <v>1.1322999999999999E-3</v>
      </c>
      <c r="AH110">
        <v>5.0086000000000002E-3</v>
      </c>
      <c r="AI110">
        <v>1.0605399999999999E-2</v>
      </c>
      <c r="AJ110">
        <v>-1.67812E-2</v>
      </c>
      <c r="AK110">
        <v>-1.1297E-2</v>
      </c>
      <c r="AL110">
        <v>-7.4986000000000002E-3</v>
      </c>
      <c r="AM110">
        <v>-3.7001999999999998E-3</v>
      </c>
      <c r="AN110">
        <v>1.7841000000000001E-3</v>
      </c>
    </row>
    <row r="111" spans="1:40" x14ac:dyDescent="0.25">
      <c r="A111" s="3" t="s">
        <v>65</v>
      </c>
      <c r="B111" s="4">
        <v>50</v>
      </c>
      <c r="C111" s="3" t="s">
        <v>26</v>
      </c>
      <c r="D111" t="s">
        <v>66</v>
      </c>
      <c r="E111">
        <v>8</v>
      </c>
      <c r="F111" t="str">
        <f t="shared" si="1"/>
        <v>Residential|50|Average Event Day|Per Device|8</v>
      </c>
      <c r="G111">
        <v>3.5135679999999998</v>
      </c>
      <c r="H111" s="2">
        <v>1.1345449999999999</v>
      </c>
      <c r="I111">
        <v>0.81137471000000005</v>
      </c>
      <c r="J111">
        <v>81.087608000000003</v>
      </c>
      <c r="K111">
        <v>0.69723254999999995</v>
      </c>
      <c r="L111">
        <v>633</v>
      </c>
      <c r="M111">
        <v>3.5104169999999999</v>
      </c>
      <c r="N111">
        <v>1.1345449999999999</v>
      </c>
      <c r="O111" s="1">
        <v>0.82874110999999995</v>
      </c>
      <c r="P111" s="1">
        <v>81.167891999999995</v>
      </c>
      <c r="Q111">
        <v>0.69866150000000005</v>
      </c>
      <c r="R111">
        <v>633</v>
      </c>
      <c r="S111">
        <v>15</v>
      </c>
      <c r="T111">
        <v>18</v>
      </c>
      <c r="U111">
        <v>0.98172720000000002</v>
      </c>
      <c r="V111">
        <v>0.79654860000000005</v>
      </c>
      <c r="W111">
        <v>11772</v>
      </c>
      <c r="X111">
        <v>-1.7366400000000001E-2</v>
      </c>
      <c r="Y111">
        <v>-3.2192499999999999E-2</v>
      </c>
      <c r="Z111">
        <v>2.7712500000000001E-2</v>
      </c>
      <c r="AA111">
        <v>2.77693E-2</v>
      </c>
      <c r="AB111">
        <v>2.72061E-2</v>
      </c>
      <c r="AC111">
        <v>3.9231599999999998E-2</v>
      </c>
      <c r="AD111">
        <v>3.88755E-2</v>
      </c>
      <c r="AE111">
        <v>-6.7643700000000001E-2</v>
      </c>
      <c r="AF111">
        <v>-3.7939500000000001E-2</v>
      </c>
      <c r="AG111">
        <v>-1.7366400000000001E-2</v>
      </c>
      <c r="AH111">
        <v>3.2066999999999998E-3</v>
      </c>
      <c r="AI111">
        <v>3.29109E-2</v>
      </c>
      <c r="AJ111">
        <v>-8.2013500000000003E-2</v>
      </c>
      <c r="AK111">
        <v>-5.2578899999999998E-2</v>
      </c>
      <c r="AL111">
        <v>-3.2192499999999999E-2</v>
      </c>
      <c r="AM111">
        <v>-1.1806199999999999E-2</v>
      </c>
      <c r="AN111">
        <v>1.7628499999999998E-2</v>
      </c>
    </row>
    <row r="112" spans="1:40" x14ac:dyDescent="0.25">
      <c r="A112" s="3" t="s">
        <v>65</v>
      </c>
      <c r="B112" s="4">
        <v>50</v>
      </c>
      <c r="C112" s="3" t="s">
        <v>26</v>
      </c>
      <c r="D112" t="s">
        <v>68</v>
      </c>
      <c r="E112">
        <v>8</v>
      </c>
      <c r="F112" t="str">
        <f t="shared" si="1"/>
        <v>Residential|50|Average Event Day|Per Ton|8</v>
      </c>
      <c r="G112">
        <v>3.5135679999999998</v>
      </c>
      <c r="H112" s="2">
        <v>1.1345449999999999</v>
      </c>
      <c r="I112">
        <v>0.2309117</v>
      </c>
      <c r="J112">
        <v>81.087608000000003</v>
      </c>
      <c r="K112">
        <v>0.19842762</v>
      </c>
      <c r="L112">
        <v>633</v>
      </c>
      <c r="M112">
        <v>3.5104169999999999</v>
      </c>
      <c r="N112">
        <v>1.1345449999999999</v>
      </c>
      <c r="O112" s="1">
        <v>0.23585406</v>
      </c>
      <c r="P112" s="1">
        <v>81.167891999999995</v>
      </c>
      <c r="Q112">
        <v>0.19883429</v>
      </c>
      <c r="R112">
        <v>633</v>
      </c>
      <c r="S112">
        <v>15</v>
      </c>
      <c r="T112">
        <v>18</v>
      </c>
      <c r="U112">
        <v>0.98172720000000002</v>
      </c>
      <c r="V112">
        <v>0.22669230000000001</v>
      </c>
      <c r="W112">
        <v>11772</v>
      </c>
      <c r="X112">
        <v>-4.9423999999999996E-3</v>
      </c>
      <c r="Y112">
        <v>-9.1617999999999995E-3</v>
      </c>
      <c r="Z112">
        <v>7.8867999999999994E-3</v>
      </c>
      <c r="AA112">
        <v>7.9030000000000003E-3</v>
      </c>
      <c r="AB112">
        <v>7.7426999999999999E-3</v>
      </c>
      <c r="AC112">
        <v>1.1165E-2</v>
      </c>
      <c r="AD112">
        <v>1.1063699999999999E-2</v>
      </c>
      <c r="AE112">
        <v>-1.9250900000000001E-2</v>
      </c>
      <c r="AF112">
        <v>-1.0797299999999999E-2</v>
      </c>
      <c r="AG112">
        <v>-4.9423999999999996E-3</v>
      </c>
      <c r="AH112">
        <v>9.1259999999999996E-4</v>
      </c>
      <c r="AI112">
        <v>9.3661999999999999E-3</v>
      </c>
      <c r="AJ112">
        <v>-2.33405E-2</v>
      </c>
      <c r="AK112">
        <v>-1.4963600000000001E-2</v>
      </c>
      <c r="AL112">
        <v>-9.1617999999999995E-3</v>
      </c>
      <c r="AM112">
        <v>-3.3598999999999999E-3</v>
      </c>
      <c r="AN112">
        <v>5.0169999999999998E-3</v>
      </c>
    </row>
    <row r="113" spans="1:40" x14ac:dyDescent="0.25">
      <c r="A113" s="3" t="s">
        <v>65</v>
      </c>
      <c r="B113" s="4">
        <v>100</v>
      </c>
      <c r="C113" s="3" t="s">
        <v>26</v>
      </c>
      <c r="D113" t="s">
        <v>66</v>
      </c>
      <c r="E113">
        <v>8</v>
      </c>
      <c r="F113" t="str">
        <f t="shared" si="1"/>
        <v>Residential|100|Average Event Day|Per Device|8</v>
      </c>
      <c r="G113">
        <v>3.678337</v>
      </c>
      <c r="H113" s="2">
        <v>1.1766620000000001</v>
      </c>
      <c r="I113">
        <v>0.71453741000000004</v>
      </c>
      <c r="J113">
        <v>81.255814000000001</v>
      </c>
      <c r="K113">
        <v>0.63205504999999995</v>
      </c>
      <c r="L113">
        <v>631</v>
      </c>
      <c r="M113">
        <v>3.678499</v>
      </c>
      <c r="N113">
        <v>1.175343</v>
      </c>
      <c r="O113" s="1">
        <v>0.68842718000000003</v>
      </c>
      <c r="P113" s="1">
        <v>80.979797000000005</v>
      </c>
      <c r="Q113">
        <v>0.62028903999999996</v>
      </c>
      <c r="R113">
        <v>636</v>
      </c>
      <c r="S113">
        <v>15</v>
      </c>
      <c r="T113">
        <v>18</v>
      </c>
      <c r="U113">
        <v>0.93147959999999996</v>
      </c>
      <c r="V113">
        <v>0.66557699999999997</v>
      </c>
      <c r="W113">
        <v>10623</v>
      </c>
      <c r="X113">
        <v>2.61102E-2</v>
      </c>
      <c r="Y113" s="6">
        <v>-2.2850200000000001E-2</v>
      </c>
      <c r="Z113">
        <v>2.5161699999999999E-2</v>
      </c>
      <c r="AA113">
        <v>2.4596099999999999E-2</v>
      </c>
      <c r="AB113">
        <v>2.3437599999999999E-2</v>
      </c>
      <c r="AC113">
        <v>3.5186299999999997E-2</v>
      </c>
      <c r="AD113">
        <v>3.3974799999999999E-2</v>
      </c>
      <c r="AE113">
        <v>-1.89829E-2</v>
      </c>
      <c r="AF113">
        <v>7.6585000000000004E-3</v>
      </c>
      <c r="AG113">
        <v>2.61102E-2</v>
      </c>
      <c r="AH113">
        <v>4.4561999999999997E-2</v>
      </c>
      <c r="AI113">
        <v>7.1203299999999997E-2</v>
      </c>
      <c r="AJ113">
        <v>-6.6390699999999997E-2</v>
      </c>
      <c r="AK113">
        <v>-4.0666599999999997E-2</v>
      </c>
      <c r="AL113" s="6">
        <v>-2.2850200000000001E-2</v>
      </c>
      <c r="AM113">
        <v>-5.0337999999999997E-3</v>
      </c>
      <c r="AN113">
        <v>2.0690299999999998E-2</v>
      </c>
    </row>
    <row r="114" spans="1:40" x14ac:dyDescent="0.25">
      <c r="A114" s="3" t="s">
        <v>65</v>
      </c>
      <c r="B114" s="4">
        <v>100</v>
      </c>
      <c r="C114" s="3" t="s">
        <v>26</v>
      </c>
      <c r="D114" t="s">
        <v>68</v>
      </c>
      <c r="E114">
        <v>8</v>
      </c>
      <c r="F114" t="str">
        <f t="shared" si="1"/>
        <v>Residential|100|Average Event Day|Per Ton|8</v>
      </c>
      <c r="G114">
        <v>3.678337</v>
      </c>
      <c r="H114" s="2">
        <v>1.1766620000000001</v>
      </c>
      <c r="I114">
        <v>0.19688146000000001</v>
      </c>
      <c r="J114">
        <v>81.255814000000001</v>
      </c>
      <c r="K114">
        <v>0.17415452000000001</v>
      </c>
      <c r="L114">
        <v>631</v>
      </c>
      <c r="M114">
        <v>3.678499</v>
      </c>
      <c r="N114">
        <v>1.175343</v>
      </c>
      <c r="O114" s="1">
        <v>0.18968711999999999</v>
      </c>
      <c r="P114" s="1">
        <v>80.979797000000005</v>
      </c>
      <c r="Q114">
        <v>0.17091255</v>
      </c>
      <c r="R114">
        <v>636</v>
      </c>
      <c r="S114">
        <v>15</v>
      </c>
      <c r="T114">
        <v>18</v>
      </c>
      <c r="U114">
        <v>0.93147959999999996</v>
      </c>
      <c r="V114">
        <v>0.183391</v>
      </c>
      <c r="W114">
        <v>10623</v>
      </c>
      <c r="X114">
        <v>7.1942999999999998E-3</v>
      </c>
      <c r="Y114">
        <v>-6.2960999999999998E-3</v>
      </c>
      <c r="Z114">
        <v>6.9329999999999999E-3</v>
      </c>
      <c r="AA114">
        <v>6.7771000000000003E-3</v>
      </c>
      <c r="AB114">
        <v>6.4578999999999999E-3</v>
      </c>
      <c r="AC114">
        <v>9.6950999999999999E-3</v>
      </c>
      <c r="AD114">
        <v>9.3612999999999995E-3</v>
      </c>
      <c r="AE114">
        <v>-5.2304999999999999E-3</v>
      </c>
      <c r="AF114">
        <v>2.1102E-3</v>
      </c>
      <c r="AG114">
        <v>7.1942999999999998E-3</v>
      </c>
      <c r="AH114">
        <v>1.2278499999999999E-2</v>
      </c>
      <c r="AI114">
        <v>1.96192E-2</v>
      </c>
      <c r="AJ114">
        <v>-1.82931E-2</v>
      </c>
      <c r="AK114">
        <v>-1.12052E-2</v>
      </c>
      <c r="AL114">
        <v>-6.2960999999999998E-3</v>
      </c>
      <c r="AM114">
        <v>-1.387E-3</v>
      </c>
      <c r="AN114">
        <v>5.7009000000000001E-3</v>
      </c>
    </row>
    <row r="115" spans="1:40" x14ac:dyDescent="0.25">
      <c r="A115" s="3" t="s">
        <v>24</v>
      </c>
      <c r="B115" s="4" t="s">
        <v>24</v>
      </c>
      <c r="C115" s="3" t="s">
        <v>26</v>
      </c>
      <c r="D115" t="s">
        <v>66</v>
      </c>
      <c r="E115">
        <v>9</v>
      </c>
      <c r="F115" t="str">
        <f t="shared" si="1"/>
        <v>All|All|Average Event Day|Per Device|9</v>
      </c>
      <c r="G115">
        <v>3.6082700000000001</v>
      </c>
      <c r="H115" s="2">
        <v>1.3670789999999999</v>
      </c>
      <c r="I115">
        <v>1.4618605</v>
      </c>
      <c r="J115">
        <v>86.559524999999994</v>
      </c>
      <c r="K115">
        <v>4.7208037000000003</v>
      </c>
      <c r="L115">
        <v>2664</v>
      </c>
      <c r="M115">
        <v>3.6070169999999999</v>
      </c>
      <c r="N115">
        <v>1.365758</v>
      </c>
      <c r="O115" s="1">
        <v>1.4942084</v>
      </c>
      <c r="P115" s="1">
        <v>86.587204</v>
      </c>
      <c r="Q115">
        <v>5.0014380999999997</v>
      </c>
      <c r="R115">
        <v>2672</v>
      </c>
      <c r="S115">
        <v>15</v>
      </c>
      <c r="T115">
        <v>18</v>
      </c>
      <c r="U115">
        <v>0.98323459999999996</v>
      </c>
      <c r="V115">
        <v>1.437352</v>
      </c>
      <c r="W115">
        <v>27058</v>
      </c>
      <c r="X115">
        <v>-3.2347899999999999E-2</v>
      </c>
      <c r="Y115">
        <v>-5.68566E-2</v>
      </c>
      <c r="Z115">
        <v>9.1463699999999995E-2</v>
      </c>
      <c r="AA115">
        <v>9.67557E-2</v>
      </c>
      <c r="AB115">
        <v>8.9930300000000005E-2</v>
      </c>
      <c r="AC115">
        <v>0.13314380000000001</v>
      </c>
      <c r="AD115">
        <v>0.13209509999999999</v>
      </c>
      <c r="AE115">
        <v>-0.20297860000000001</v>
      </c>
      <c r="AF115">
        <v>-0.1021686</v>
      </c>
      <c r="AG115">
        <v>-3.2347899999999999E-2</v>
      </c>
      <c r="AH115">
        <v>3.7472800000000001E-2</v>
      </c>
      <c r="AI115">
        <v>0.13828280000000001</v>
      </c>
      <c r="AJ115">
        <v>-0.22614329999999999</v>
      </c>
      <c r="AK115">
        <v>-0.1261274</v>
      </c>
      <c r="AL115">
        <v>-5.68566E-2</v>
      </c>
      <c r="AM115">
        <v>1.24142E-2</v>
      </c>
      <c r="AN115">
        <v>0.11243010000000001</v>
      </c>
    </row>
    <row r="116" spans="1:40" x14ac:dyDescent="0.25">
      <c r="A116" s="3" t="s">
        <v>24</v>
      </c>
      <c r="B116" s="4" t="s">
        <v>24</v>
      </c>
      <c r="C116" s="3" t="s">
        <v>26</v>
      </c>
      <c r="D116" t="s">
        <v>68</v>
      </c>
      <c r="E116">
        <v>9</v>
      </c>
      <c r="F116" t="str">
        <f t="shared" si="1"/>
        <v>All|All|Average Event Day|Per Ton|9</v>
      </c>
      <c r="G116">
        <v>3.6082700000000001</v>
      </c>
      <c r="H116" s="2">
        <v>1.3670789999999999</v>
      </c>
      <c r="I116">
        <v>0.39930652999999999</v>
      </c>
      <c r="J116">
        <v>86.559524999999994</v>
      </c>
      <c r="K116">
        <v>1.2894852999999999</v>
      </c>
      <c r="L116">
        <v>2664</v>
      </c>
      <c r="M116">
        <v>3.6070169999999999</v>
      </c>
      <c r="N116">
        <v>1.365758</v>
      </c>
      <c r="O116" s="1">
        <v>0.40814233999999999</v>
      </c>
      <c r="P116" s="1">
        <v>86.587204</v>
      </c>
      <c r="Q116">
        <v>1.3661405</v>
      </c>
      <c r="R116">
        <v>2672</v>
      </c>
      <c r="S116">
        <v>15</v>
      </c>
      <c r="T116">
        <v>18</v>
      </c>
      <c r="U116">
        <v>0.98323459999999996</v>
      </c>
      <c r="V116">
        <v>0.39261200000000002</v>
      </c>
      <c r="W116">
        <v>27058</v>
      </c>
      <c r="X116">
        <v>-8.8357999999999996E-3</v>
      </c>
      <c r="Y116">
        <v>-1.55304E-2</v>
      </c>
      <c r="Z116">
        <v>2.49833E-2</v>
      </c>
      <c r="AA116">
        <v>2.6428799999999999E-2</v>
      </c>
      <c r="AB116">
        <v>2.45644E-2</v>
      </c>
      <c r="AC116">
        <v>3.6368200000000003E-2</v>
      </c>
      <c r="AD116">
        <v>3.6081700000000001E-2</v>
      </c>
      <c r="AE116">
        <v>-5.54435E-2</v>
      </c>
      <c r="AF116">
        <v>-2.7907299999999999E-2</v>
      </c>
      <c r="AG116">
        <v>-8.8357999999999996E-3</v>
      </c>
      <c r="AH116">
        <v>1.02357E-2</v>
      </c>
      <c r="AI116">
        <v>3.7771899999999997E-2</v>
      </c>
      <c r="AJ116">
        <v>-6.1771E-2</v>
      </c>
      <c r="AK116">
        <v>-3.4451599999999999E-2</v>
      </c>
      <c r="AL116">
        <v>-1.55304E-2</v>
      </c>
      <c r="AM116">
        <v>3.3909000000000001E-3</v>
      </c>
      <c r="AN116">
        <v>3.07102E-2</v>
      </c>
    </row>
    <row r="117" spans="1:40" x14ac:dyDescent="0.25">
      <c r="A117" s="3" t="s">
        <v>64</v>
      </c>
      <c r="B117" s="4" t="s">
        <v>24</v>
      </c>
      <c r="C117" s="3" t="s">
        <v>26</v>
      </c>
      <c r="D117" t="s">
        <v>66</v>
      </c>
      <c r="E117">
        <v>9</v>
      </c>
      <c r="F117" t="str">
        <f t="shared" si="1"/>
        <v>Non-Residential|All|Average Event Day|Per Device|9</v>
      </c>
      <c r="G117">
        <v>3.6848200000000002</v>
      </c>
      <c r="H117" s="2">
        <v>2.3519960000000002</v>
      </c>
      <c r="I117">
        <v>2.9198726000000002</v>
      </c>
      <c r="J117">
        <v>85.262649999999994</v>
      </c>
      <c r="K117">
        <v>6.1404154000000002</v>
      </c>
      <c r="L117">
        <v>1400</v>
      </c>
      <c r="M117">
        <v>3.6836690000000001</v>
      </c>
      <c r="N117">
        <v>2.3476949999999999</v>
      </c>
      <c r="O117" s="1">
        <v>3.0185670999999998</v>
      </c>
      <c r="P117" s="1">
        <v>85.239891</v>
      </c>
      <c r="Q117">
        <v>6.5291477999999996</v>
      </c>
      <c r="R117">
        <v>1403</v>
      </c>
      <c r="S117">
        <v>15</v>
      </c>
      <c r="T117">
        <v>18</v>
      </c>
      <c r="U117">
        <v>1.0056670000000001</v>
      </c>
      <c r="V117">
        <v>2.9364189999999999</v>
      </c>
      <c r="W117">
        <v>4663</v>
      </c>
      <c r="X117">
        <v>-9.8694500000000004E-2</v>
      </c>
      <c r="Y117" s="6">
        <v>-8.2148100000000002E-2</v>
      </c>
      <c r="Z117">
        <v>0.16410949999999999</v>
      </c>
      <c r="AA117">
        <v>0.1743122</v>
      </c>
      <c r="AB117">
        <v>0.16503950000000001</v>
      </c>
      <c r="AC117">
        <v>0.23940900000000001</v>
      </c>
      <c r="AD117">
        <v>0.24004739999999999</v>
      </c>
      <c r="AE117">
        <v>-0.40550940000000002</v>
      </c>
      <c r="AF117">
        <v>-0.22424069999999999</v>
      </c>
      <c r="AG117">
        <v>-9.8694500000000004E-2</v>
      </c>
      <c r="AH117">
        <v>2.6851699999999999E-2</v>
      </c>
      <c r="AI117">
        <v>0.20812040000000001</v>
      </c>
      <c r="AJ117">
        <v>-0.38978119999999999</v>
      </c>
      <c r="AK117">
        <v>-0.20802909999999999</v>
      </c>
      <c r="AL117" s="6">
        <v>-8.2148100000000002E-2</v>
      </c>
      <c r="AM117">
        <v>4.3732899999999998E-2</v>
      </c>
      <c r="AN117">
        <v>0.22548509999999999</v>
      </c>
    </row>
    <row r="118" spans="1:40" x14ac:dyDescent="0.25">
      <c r="A118" s="3" t="s">
        <v>64</v>
      </c>
      <c r="B118" s="4" t="s">
        <v>24</v>
      </c>
      <c r="C118" s="3" t="s">
        <v>26</v>
      </c>
      <c r="D118" t="s">
        <v>68</v>
      </c>
      <c r="E118">
        <v>9</v>
      </c>
      <c r="F118" t="str">
        <f t="shared" si="1"/>
        <v>Non-Residential|All|Average Event Day|Per Ton|9</v>
      </c>
      <c r="G118">
        <v>3.6848200000000002</v>
      </c>
      <c r="H118" s="2">
        <v>2.3519960000000002</v>
      </c>
      <c r="I118">
        <v>0.75241404000000001</v>
      </c>
      <c r="J118">
        <v>85.262649999999994</v>
      </c>
      <c r="K118">
        <v>1.5823069999999999</v>
      </c>
      <c r="L118">
        <v>1400</v>
      </c>
      <c r="M118">
        <v>3.6836690000000001</v>
      </c>
      <c r="N118">
        <v>2.3476949999999999</v>
      </c>
      <c r="O118" s="1">
        <v>0.77784635999999996</v>
      </c>
      <c r="P118" s="1">
        <v>85.239891</v>
      </c>
      <c r="Q118">
        <v>1.6824783999999999</v>
      </c>
      <c r="R118">
        <v>1403</v>
      </c>
      <c r="S118">
        <v>15</v>
      </c>
      <c r="T118">
        <v>18</v>
      </c>
      <c r="U118">
        <v>1.0056670000000001</v>
      </c>
      <c r="V118">
        <v>0.75667790000000001</v>
      </c>
      <c r="W118">
        <v>4663</v>
      </c>
      <c r="X118">
        <v>-2.5432300000000001E-2</v>
      </c>
      <c r="Y118">
        <v>-2.11685E-2</v>
      </c>
      <c r="Z118">
        <v>4.2288899999999997E-2</v>
      </c>
      <c r="AA118">
        <v>4.4918E-2</v>
      </c>
      <c r="AB118">
        <v>4.25286E-2</v>
      </c>
      <c r="AC118">
        <v>6.16926E-2</v>
      </c>
      <c r="AD118">
        <v>6.1857200000000001E-2</v>
      </c>
      <c r="AE118">
        <v>-0.10449460000000001</v>
      </c>
      <c r="AF118">
        <v>-5.7784000000000002E-2</v>
      </c>
      <c r="AG118">
        <v>-2.5432300000000001E-2</v>
      </c>
      <c r="AH118">
        <v>6.9192999999999998E-3</v>
      </c>
      <c r="AI118">
        <v>5.3629999999999997E-2</v>
      </c>
      <c r="AJ118">
        <v>-0.10044160000000001</v>
      </c>
      <c r="AK118">
        <v>-5.3606399999999998E-2</v>
      </c>
      <c r="AL118">
        <v>-2.11685E-2</v>
      </c>
      <c r="AM118">
        <v>1.1269400000000001E-2</v>
      </c>
      <c r="AN118">
        <v>5.8104700000000002E-2</v>
      </c>
    </row>
    <row r="119" spans="1:40" x14ac:dyDescent="0.25">
      <c r="A119" s="3" t="s">
        <v>64</v>
      </c>
      <c r="B119" s="4">
        <v>30</v>
      </c>
      <c r="C119" s="3" t="s">
        <v>26</v>
      </c>
      <c r="D119" t="s">
        <v>66</v>
      </c>
      <c r="E119">
        <v>9</v>
      </c>
      <c r="F119" t="str">
        <f t="shared" si="1"/>
        <v>Non-Residential|30|Average Event Day|Per Device|9</v>
      </c>
      <c r="G119">
        <v>3.744332</v>
      </c>
      <c r="H119" s="2">
        <v>2.5695739999999998</v>
      </c>
      <c r="I119">
        <v>3.0617097000000002</v>
      </c>
      <c r="J119">
        <v>85.987778000000006</v>
      </c>
      <c r="K119">
        <v>6.7050329</v>
      </c>
      <c r="L119">
        <v>709</v>
      </c>
      <c r="M119">
        <v>3.7358479999999998</v>
      </c>
      <c r="N119">
        <v>2.5654180000000002</v>
      </c>
      <c r="O119" s="1">
        <v>3.1064348000000002</v>
      </c>
      <c r="P119" s="1">
        <v>85.869941999999995</v>
      </c>
      <c r="Q119">
        <v>6.4935839</v>
      </c>
      <c r="R119">
        <v>709</v>
      </c>
      <c r="S119">
        <v>15</v>
      </c>
      <c r="T119">
        <v>18</v>
      </c>
      <c r="U119">
        <v>1.0069729999999999</v>
      </c>
      <c r="V119">
        <v>3.083059</v>
      </c>
      <c r="W119">
        <v>1336</v>
      </c>
      <c r="X119">
        <v>-4.4725099999999997E-2</v>
      </c>
      <c r="Y119">
        <v>-2.3375400000000001E-2</v>
      </c>
      <c r="Z119">
        <v>0.2518128</v>
      </c>
      <c r="AA119">
        <v>0.2438717</v>
      </c>
      <c r="AB119">
        <v>0.25356869999999998</v>
      </c>
      <c r="AC119">
        <v>0.35054679999999999</v>
      </c>
      <c r="AD119">
        <v>0.35181030000000002</v>
      </c>
      <c r="AE119">
        <v>-0.49396889999999999</v>
      </c>
      <c r="AF119">
        <v>-0.22855200000000001</v>
      </c>
      <c r="AG119">
        <v>-4.4725099999999997E-2</v>
      </c>
      <c r="AH119">
        <v>0.1391018</v>
      </c>
      <c r="AI119">
        <v>0.40451870000000001</v>
      </c>
      <c r="AJ119">
        <v>-0.47423850000000001</v>
      </c>
      <c r="AK119">
        <v>-0.20786489999999999</v>
      </c>
      <c r="AL119">
        <v>-2.3375400000000001E-2</v>
      </c>
      <c r="AM119">
        <v>0.16111400000000001</v>
      </c>
      <c r="AN119">
        <v>0.42748760000000002</v>
      </c>
    </row>
    <row r="120" spans="1:40" x14ac:dyDescent="0.25">
      <c r="A120" s="3" t="s">
        <v>64</v>
      </c>
      <c r="B120" s="4">
        <v>30</v>
      </c>
      <c r="C120" s="3" t="s">
        <v>26</v>
      </c>
      <c r="D120" t="s">
        <v>68</v>
      </c>
      <c r="E120">
        <v>9</v>
      </c>
      <c r="F120" t="str">
        <f t="shared" si="1"/>
        <v>Non-Residential|30|Average Event Day|Per Ton|9</v>
      </c>
      <c r="G120">
        <v>3.744332</v>
      </c>
      <c r="H120" s="2">
        <v>2.5695739999999998</v>
      </c>
      <c r="I120">
        <v>0.78798758999999996</v>
      </c>
      <c r="J120">
        <v>85.987778000000006</v>
      </c>
      <c r="K120">
        <v>1.7256642</v>
      </c>
      <c r="L120">
        <v>709</v>
      </c>
      <c r="M120">
        <v>3.7358479999999998</v>
      </c>
      <c r="N120">
        <v>2.5654180000000002</v>
      </c>
      <c r="O120" s="1">
        <v>0.79949842000000004</v>
      </c>
      <c r="P120" s="1">
        <v>85.869941999999995</v>
      </c>
      <c r="Q120">
        <v>1.6712438999999999</v>
      </c>
      <c r="R120">
        <v>709</v>
      </c>
      <c r="S120">
        <v>15</v>
      </c>
      <c r="T120">
        <v>18</v>
      </c>
      <c r="U120">
        <v>1.0069729999999999</v>
      </c>
      <c r="V120">
        <v>0.79348240000000003</v>
      </c>
      <c r="W120">
        <v>1336</v>
      </c>
      <c r="X120">
        <v>-1.15108E-2</v>
      </c>
      <c r="Y120">
        <v>-6.0160999999999999E-3</v>
      </c>
      <c r="Z120">
        <v>6.4808699999999997E-2</v>
      </c>
      <c r="AA120">
        <v>6.2764899999999998E-2</v>
      </c>
      <c r="AB120">
        <v>6.5260600000000002E-2</v>
      </c>
      <c r="AC120">
        <v>9.02197E-2</v>
      </c>
      <c r="AD120">
        <v>9.0544899999999998E-2</v>
      </c>
      <c r="AE120">
        <v>-0.127132</v>
      </c>
      <c r="AF120">
        <v>-5.8822100000000002E-2</v>
      </c>
      <c r="AG120">
        <v>-1.15108E-2</v>
      </c>
      <c r="AH120">
        <v>3.5800400000000003E-2</v>
      </c>
      <c r="AI120">
        <v>0.10411040000000001</v>
      </c>
      <c r="AJ120">
        <v>-0.122054</v>
      </c>
      <c r="AK120">
        <v>-5.3497799999999998E-2</v>
      </c>
      <c r="AL120">
        <v>-6.0160999999999999E-3</v>
      </c>
      <c r="AM120">
        <v>4.1465700000000001E-2</v>
      </c>
      <c r="AN120">
        <v>0.11002190000000001</v>
      </c>
    </row>
    <row r="121" spans="1:40" x14ac:dyDescent="0.25">
      <c r="A121" s="3" t="s">
        <v>64</v>
      </c>
      <c r="B121" s="4">
        <v>50</v>
      </c>
      <c r="C121" s="3" t="s">
        <v>26</v>
      </c>
      <c r="D121" t="s">
        <v>66</v>
      </c>
      <c r="E121">
        <v>9</v>
      </c>
      <c r="F121" t="str">
        <f t="shared" si="1"/>
        <v>Non-Residential|50|Average Event Day|Per Device|9</v>
      </c>
      <c r="G121">
        <v>3.6593659999999999</v>
      </c>
      <c r="H121" s="2">
        <v>2.259061</v>
      </c>
      <c r="I121">
        <v>2.8345843999999998</v>
      </c>
      <c r="J121">
        <v>84.952918999999994</v>
      </c>
      <c r="K121">
        <v>5.6633297000000002</v>
      </c>
      <c r="L121">
        <v>691</v>
      </c>
      <c r="M121">
        <v>3.6614450000000001</v>
      </c>
      <c r="N121">
        <v>2.2550889999999999</v>
      </c>
      <c r="O121" s="1">
        <v>2.9619754</v>
      </c>
      <c r="P121" s="1">
        <v>84.971901000000003</v>
      </c>
      <c r="Q121">
        <v>6.4682297999999996</v>
      </c>
      <c r="R121">
        <v>694</v>
      </c>
      <c r="S121">
        <v>15</v>
      </c>
      <c r="T121">
        <v>18</v>
      </c>
      <c r="U121">
        <v>1.0053259999999999</v>
      </c>
      <c r="V121">
        <v>2.8496809999999999</v>
      </c>
      <c r="W121">
        <v>3327</v>
      </c>
      <c r="X121">
        <v>-0.127391</v>
      </c>
      <c r="Y121">
        <v>-0.11229450000000001</v>
      </c>
      <c r="Z121">
        <v>0.2154432</v>
      </c>
      <c r="AA121">
        <v>0.24553069999999999</v>
      </c>
      <c r="AB121">
        <v>0.21659059999999999</v>
      </c>
      <c r="AC121">
        <v>0.32665129999999998</v>
      </c>
      <c r="AD121">
        <v>0.32740920000000001</v>
      </c>
      <c r="AE121">
        <v>-0.54601140000000004</v>
      </c>
      <c r="AF121">
        <v>-0.29868709999999998</v>
      </c>
      <c r="AG121">
        <v>-0.127391</v>
      </c>
      <c r="AH121">
        <v>4.3905100000000002E-2</v>
      </c>
      <c r="AI121">
        <v>0.29122949999999997</v>
      </c>
      <c r="AJ121">
        <v>-0.53188630000000003</v>
      </c>
      <c r="AK121">
        <v>-0.28398810000000002</v>
      </c>
      <c r="AL121">
        <v>-0.11229450000000001</v>
      </c>
      <c r="AM121">
        <v>5.9399100000000003E-2</v>
      </c>
      <c r="AN121">
        <v>0.3072973</v>
      </c>
    </row>
    <row r="122" spans="1:40" x14ac:dyDescent="0.25">
      <c r="A122" s="3" t="s">
        <v>64</v>
      </c>
      <c r="B122" s="4">
        <v>50</v>
      </c>
      <c r="C122" s="3" t="s">
        <v>26</v>
      </c>
      <c r="D122" t="s">
        <v>68</v>
      </c>
      <c r="E122">
        <v>9</v>
      </c>
      <c r="F122" t="str">
        <f t="shared" si="1"/>
        <v>Non-Residential|50|Average Event Day|Per Ton|9</v>
      </c>
      <c r="G122">
        <v>3.6593659999999999</v>
      </c>
      <c r="H122" s="2">
        <v>2.259061</v>
      </c>
      <c r="I122">
        <v>0.73087871000000004</v>
      </c>
      <c r="J122">
        <v>84.952918999999994</v>
      </c>
      <c r="K122">
        <v>1.4602519</v>
      </c>
      <c r="L122">
        <v>691</v>
      </c>
      <c r="M122">
        <v>3.6614450000000001</v>
      </c>
      <c r="N122">
        <v>2.2550889999999999</v>
      </c>
      <c r="O122" s="1">
        <v>0.76372563000000004</v>
      </c>
      <c r="P122" s="1">
        <v>84.971901000000003</v>
      </c>
      <c r="Q122">
        <v>1.6677900000000001</v>
      </c>
      <c r="R122">
        <v>694</v>
      </c>
      <c r="S122">
        <v>15</v>
      </c>
      <c r="T122">
        <v>18</v>
      </c>
      <c r="U122">
        <v>1.0053259999999999</v>
      </c>
      <c r="V122">
        <v>0.73477130000000002</v>
      </c>
      <c r="W122">
        <v>3327</v>
      </c>
      <c r="X122">
        <v>-3.2846899999999998E-2</v>
      </c>
      <c r="Y122">
        <v>-2.8954400000000002E-2</v>
      </c>
      <c r="Z122">
        <v>5.5550599999999999E-2</v>
      </c>
      <c r="AA122">
        <v>6.3308400000000001E-2</v>
      </c>
      <c r="AB122">
        <v>5.5846399999999997E-2</v>
      </c>
      <c r="AC122">
        <v>8.4224900000000005E-2</v>
      </c>
      <c r="AD122">
        <v>8.4420300000000004E-2</v>
      </c>
      <c r="AE122">
        <v>-0.1407854</v>
      </c>
      <c r="AF122">
        <v>-7.70145E-2</v>
      </c>
      <c r="AG122">
        <v>-3.2846899999999998E-2</v>
      </c>
      <c r="AH122">
        <v>1.13206E-2</v>
      </c>
      <c r="AI122">
        <v>7.5091599999999994E-2</v>
      </c>
      <c r="AJ122">
        <v>-0.1371433</v>
      </c>
      <c r="AK122">
        <v>-7.3224399999999995E-2</v>
      </c>
      <c r="AL122">
        <v>-2.8954400000000002E-2</v>
      </c>
      <c r="AM122">
        <v>1.53157E-2</v>
      </c>
      <c r="AN122">
        <v>7.9234600000000002E-2</v>
      </c>
    </row>
    <row r="123" spans="1:40" x14ac:dyDescent="0.25">
      <c r="A123" s="3" t="s">
        <v>65</v>
      </c>
      <c r="B123" s="4" t="s">
        <v>24</v>
      </c>
      <c r="C123" s="3" t="s">
        <v>26</v>
      </c>
      <c r="D123" t="s">
        <v>66</v>
      </c>
      <c r="E123">
        <v>9</v>
      </c>
      <c r="F123" t="str">
        <f t="shared" si="1"/>
        <v>Residential|All|Average Event Day|Per Device|9</v>
      </c>
      <c r="G123">
        <v>3.5917659999999998</v>
      </c>
      <c r="H123" s="2">
        <v>1.154533</v>
      </c>
      <c r="I123">
        <v>0.82777652999999995</v>
      </c>
      <c r="J123">
        <v>86.839386000000005</v>
      </c>
      <c r="K123">
        <v>0.77648810999999995</v>
      </c>
      <c r="L123">
        <v>1264</v>
      </c>
      <c r="M123">
        <v>3.5905010000000002</v>
      </c>
      <c r="N123">
        <v>1.1539839999999999</v>
      </c>
      <c r="O123" s="1">
        <v>0.83203483</v>
      </c>
      <c r="P123" s="1">
        <v>86.877785000000003</v>
      </c>
      <c r="Q123">
        <v>0.79101862999999994</v>
      </c>
      <c r="R123">
        <v>1269</v>
      </c>
      <c r="S123">
        <v>15</v>
      </c>
      <c r="T123">
        <v>18</v>
      </c>
      <c r="U123">
        <v>0.95967449999999999</v>
      </c>
      <c r="V123">
        <v>0.79439599999999999</v>
      </c>
      <c r="W123">
        <v>22395</v>
      </c>
      <c r="X123">
        <v>-4.2582999999999996E-3</v>
      </c>
      <c r="Y123">
        <v>-3.7638900000000003E-2</v>
      </c>
      <c r="Z123">
        <v>2.1840399999999999E-2</v>
      </c>
      <c r="AA123">
        <v>2.2205300000000001E-2</v>
      </c>
      <c r="AB123">
        <v>2.0959700000000001E-2</v>
      </c>
      <c r="AC123">
        <v>3.1146099999999999E-2</v>
      </c>
      <c r="AD123">
        <v>3.05349E-2</v>
      </c>
      <c r="AE123">
        <v>-4.41736E-2</v>
      </c>
      <c r="AF123">
        <v>-2.05913E-2</v>
      </c>
      <c r="AG123">
        <v>-4.2582999999999996E-3</v>
      </c>
      <c r="AH123">
        <v>1.2074700000000001E-2</v>
      </c>
      <c r="AI123">
        <v>3.5657000000000001E-2</v>
      </c>
      <c r="AJ123">
        <v>-7.6771000000000006E-2</v>
      </c>
      <c r="AK123">
        <v>-5.3651400000000002E-2</v>
      </c>
      <c r="AL123">
        <v>-3.7638900000000003E-2</v>
      </c>
      <c r="AM123">
        <v>-2.1626300000000001E-2</v>
      </c>
      <c r="AN123">
        <v>1.4932999999999999E-3</v>
      </c>
    </row>
    <row r="124" spans="1:40" x14ac:dyDescent="0.25">
      <c r="A124" s="3" t="s">
        <v>65</v>
      </c>
      <c r="B124" s="4" t="s">
        <v>24</v>
      </c>
      <c r="C124" s="3" t="s">
        <v>26</v>
      </c>
      <c r="D124" t="s">
        <v>68</v>
      </c>
      <c r="E124">
        <v>9</v>
      </c>
      <c r="F124" t="str">
        <f t="shared" si="1"/>
        <v>Residential|All|Average Event Day|Per Ton|9</v>
      </c>
      <c r="G124">
        <v>3.5917659999999998</v>
      </c>
      <c r="H124" s="2">
        <v>1.154533</v>
      </c>
      <c r="I124">
        <v>0.23186134</v>
      </c>
      <c r="J124">
        <v>86.839386000000005</v>
      </c>
      <c r="K124">
        <v>0.21749539000000001</v>
      </c>
      <c r="L124">
        <v>1264</v>
      </c>
      <c r="M124">
        <v>3.5905010000000002</v>
      </c>
      <c r="N124">
        <v>1.1539839999999999</v>
      </c>
      <c r="O124" s="1">
        <v>0.23305409999999999</v>
      </c>
      <c r="P124" s="1">
        <v>86.877785000000003</v>
      </c>
      <c r="Q124">
        <v>0.2215654</v>
      </c>
      <c r="R124">
        <v>1269</v>
      </c>
      <c r="S124">
        <v>15</v>
      </c>
      <c r="T124">
        <v>18</v>
      </c>
      <c r="U124">
        <v>0.95967449999999999</v>
      </c>
      <c r="V124">
        <v>0.2225114</v>
      </c>
      <c r="W124">
        <v>22395</v>
      </c>
      <c r="X124">
        <v>-1.1927999999999999E-3</v>
      </c>
      <c r="Y124">
        <v>-1.05427E-2</v>
      </c>
      <c r="Z124">
        <v>6.1174999999999997E-3</v>
      </c>
      <c r="AA124">
        <v>6.2196999999999999E-3</v>
      </c>
      <c r="AB124">
        <v>5.8707999999999998E-3</v>
      </c>
      <c r="AC124">
        <v>8.7241000000000003E-3</v>
      </c>
      <c r="AD124">
        <v>8.5529000000000004E-3</v>
      </c>
      <c r="AE124">
        <v>-1.23731E-2</v>
      </c>
      <c r="AF124">
        <v>-5.7676999999999997E-3</v>
      </c>
      <c r="AG124">
        <v>-1.1927999999999999E-3</v>
      </c>
      <c r="AH124">
        <v>3.3820999999999999E-3</v>
      </c>
      <c r="AI124">
        <v>9.9875999999999993E-3</v>
      </c>
      <c r="AJ124">
        <v>-2.1503600000000001E-2</v>
      </c>
      <c r="AK124">
        <v>-1.5027799999999999E-2</v>
      </c>
      <c r="AL124">
        <v>-1.05427E-2</v>
      </c>
      <c r="AM124">
        <v>-6.0575999999999998E-3</v>
      </c>
      <c r="AN124">
        <v>4.1829999999999998E-4</v>
      </c>
    </row>
    <row r="125" spans="1:40" x14ac:dyDescent="0.25">
      <c r="A125" s="3" t="s">
        <v>65</v>
      </c>
      <c r="B125" s="4">
        <v>50</v>
      </c>
      <c r="C125" s="3" t="s">
        <v>26</v>
      </c>
      <c r="D125" t="s">
        <v>66</v>
      </c>
      <c r="E125">
        <v>9</v>
      </c>
      <c r="F125" t="str">
        <f t="shared" si="1"/>
        <v>Residential|50|Average Event Day|Per Device|9</v>
      </c>
      <c r="G125">
        <v>3.5135679999999998</v>
      </c>
      <c r="H125" s="2">
        <v>1.1345449999999999</v>
      </c>
      <c r="I125">
        <v>0.88182291999999995</v>
      </c>
      <c r="J125">
        <v>87.189835000000002</v>
      </c>
      <c r="K125">
        <v>0.77587894000000002</v>
      </c>
      <c r="L125">
        <v>633</v>
      </c>
      <c r="M125">
        <v>3.5104169999999999</v>
      </c>
      <c r="N125">
        <v>1.1345449999999999</v>
      </c>
      <c r="O125" s="1">
        <v>0.92005943000000001</v>
      </c>
      <c r="P125" s="1">
        <v>87.349045000000004</v>
      </c>
      <c r="Q125">
        <v>0.84895648999999995</v>
      </c>
      <c r="R125">
        <v>633</v>
      </c>
      <c r="S125">
        <v>15</v>
      </c>
      <c r="T125">
        <v>18</v>
      </c>
      <c r="U125">
        <v>0.98172720000000002</v>
      </c>
      <c r="V125">
        <v>0.86570959999999997</v>
      </c>
      <c r="W125">
        <v>11772</v>
      </c>
      <c r="X125">
        <v>-3.82365E-2</v>
      </c>
      <c r="Y125">
        <v>-5.4349799999999997E-2</v>
      </c>
      <c r="Z125">
        <v>3.0838399999999998E-2</v>
      </c>
      <c r="AA125">
        <v>3.3743000000000002E-2</v>
      </c>
      <c r="AB125">
        <v>3.02749E-2</v>
      </c>
      <c r="AC125">
        <v>4.5712099999999999E-2</v>
      </c>
      <c r="AD125">
        <v>4.5333900000000003E-2</v>
      </c>
      <c r="AE125">
        <v>-9.6818899999999999E-2</v>
      </c>
      <c r="AF125">
        <v>-6.2207999999999999E-2</v>
      </c>
      <c r="AG125">
        <v>-3.82365E-2</v>
      </c>
      <c r="AH125">
        <v>-1.4265099999999999E-2</v>
      </c>
      <c r="AI125">
        <v>2.03459E-2</v>
      </c>
      <c r="AJ125">
        <v>-0.11244750000000001</v>
      </c>
      <c r="AK125">
        <v>-7.8122899999999995E-2</v>
      </c>
      <c r="AL125">
        <v>-5.4349799999999997E-2</v>
      </c>
      <c r="AM125">
        <v>-3.0576699999999998E-2</v>
      </c>
      <c r="AN125">
        <v>3.7479000000000002E-3</v>
      </c>
    </row>
    <row r="126" spans="1:40" x14ac:dyDescent="0.25">
      <c r="A126" s="3" t="s">
        <v>65</v>
      </c>
      <c r="B126" s="4">
        <v>50</v>
      </c>
      <c r="C126" s="3" t="s">
        <v>26</v>
      </c>
      <c r="D126" t="s">
        <v>68</v>
      </c>
      <c r="E126">
        <v>9</v>
      </c>
      <c r="F126" t="str">
        <f t="shared" si="1"/>
        <v>Residential|50|Average Event Day|Per Ton|9</v>
      </c>
      <c r="G126">
        <v>3.5135679999999998</v>
      </c>
      <c r="H126" s="2">
        <v>1.1345449999999999</v>
      </c>
      <c r="I126">
        <v>0.25096077999999999</v>
      </c>
      <c r="J126">
        <v>87.189835000000002</v>
      </c>
      <c r="K126">
        <v>0.22080985</v>
      </c>
      <c r="L126">
        <v>633</v>
      </c>
      <c r="M126">
        <v>3.5104169999999999</v>
      </c>
      <c r="N126">
        <v>1.1345449999999999</v>
      </c>
      <c r="O126" s="1">
        <v>0.26184263000000002</v>
      </c>
      <c r="P126" s="1">
        <v>87.349045000000004</v>
      </c>
      <c r="Q126">
        <v>0.24160722000000001</v>
      </c>
      <c r="R126">
        <v>633</v>
      </c>
      <c r="S126">
        <v>15</v>
      </c>
      <c r="T126">
        <v>18</v>
      </c>
      <c r="U126">
        <v>0.98172720000000002</v>
      </c>
      <c r="V126">
        <v>0.24637500000000001</v>
      </c>
      <c r="W126">
        <v>11772</v>
      </c>
      <c r="X126">
        <v>-1.0881800000000001E-2</v>
      </c>
      <c r="Y126">
        <v>-1.54676E-2</v>
      </c>
      <c r="Z126">
        <v>8.7764000000000002E-3</v>
      </c>
      <c r="AA126">
        <v>9.6030000000000004E-3</v>
      </c>
      <c r="AB126">
        <v>8.6160000000000004E-3</v>
      </c>
      <c r="AC126">
        <v>1.3009400000000001E-2</v>
      </c>
      <c r="AD126">
        <v>1.29017E-2</v>
      </c>
      <c r="AE126">
        <v>-2.7553999999999999E-2</v>
      </c>
      <c r="AF126">
        <v>-1.7704000000000001E-2</v>
      </c>
      <c r="AG126">
        <v>-1.0881800000000001E-2</v>
      </c>
      <c r="AH126">
        <v>-4.0597000000000003E-3</v>
      </c>
      <c r="AI126">
        <v>5.7903E-3</v>
      </c>
      <c r="AJ126">
        <v>-3.2001799999999997E-2</v>
      </c>
      <c r="AK126">
        <v>-2.2233300000000001E-2</v>
      </c>
      <c r="AL126">
        <v>-1.54676E-2</v>
      </c>
      <c r="AM126">
        <v>-8.7019000000000003E-3</v>
      </c>
      <c r="AN126">
        <v>1.0666E-3</v>
      </c>
    </row>
    <row r="127" spans="1:40" x14ac:dyDescent="0.25">
      <c r="A127" s="3" t="s">
        <v>65</v>
      </c>
      <c r="B127" s="4">
        <v>100</v>
      </c>
      <c r="C127" s="3" t="s">
        <v>26</v>
      </c>
      <c r="D127" t="s">
        <v>66</v>
      </c>
      <c r="E127">
        <v>9</v>
      </c>
      <c r="F127" t="str">
        <f t="shared" si="1"/>
        <v>Residential|100|Average Event Day|Per Device|9</v>
      </c>
      <c r="G127">
        <v>3.678337</v>
      </c>
      <c r="H127" s="2">
        <v>1.1766620000000001</v>
      </c>
      <c r="I127">
        <v>0.77108452000000005</v>
      </c>
      <c r="J127">
        <v>86.451415999999995</v>
      </c>
      <c r="K127">
        <v>0.77572174000000005</v>
      </c>
      <c r="L127">
        <v>631</v>
      </c>
      <c r="M127">
        <v>3.678499</v>
      </c>
      <c r="N127">
        <v>1.175343</v>
      </c>
      <c r="O127" s="1">
        <v>0.74023185999999996</v>
      </c>
      <c r="P127" s="1">
        <v>86.359954999999999</v>
      </c>
      <c r="Q127">
        <v>0.72305741999999995</v>
      </c>
      <c r="R127">
        <v>636</v>
      </c>
      <c r="S127">
        <v>15</v>
      </c>
      <c r="T127">
        <v>18</v>
      </c>
      <c r="U127">
        <v>0.93147959999999996</v>
      </c>
      <c r="V127">
        <v>0.71824949999999999</v>
      </c>
      <c r="W127">
        <v>10623</v>
      </c>
      <c r="X127">
        <v>3.08527E-2</v>
      </c>
      <c r="Y127">
        <v>-2.1982399999999999E-2</v>
      </c>
      <c r="Z127">
        <v>3.0880999999999999E-2</v>
      </c>
      <c r="AA127">
        <v>2.8671100000000001E-2</v>
      </c>
      <c r="AB127">
        <v>2.8764999999999999E-2</v>
      </c>
      <c r="AC127">
        <v>4.2138700000000001E-2</v>
      </c>
      <c r="AD127">
        <v>4.0613499999999997E-2</v>
      </c>
      <c r="AE127">
        <v>-2.3150199999999999E-2</v>
      </c>
      <c r="AF127">
        <v>8.7551E-3</v>
      </c>
      <c r="AG127">
        <v>3.08527E-2</v>
      </c>
      <c r="AH127">
        <v>5.2950200000000003E-2</v>
      </c>
      <c r="AI127">
        <v>8.48555E-2</v>
      </c>
      <c r="AJ127">
        <v>-7.4030700000000005E-2</v>
      </c>
      <c r="AK127">
        <v>-4.3280100000000002E-2</v>
      </c>
      <c r="AL127">
        <v>-2.1982399999999999E-2</v>
      </c>
      <c r="AM127">
        <v>-6.8460000000000005E-4</v>
      </c>
      <c r="AN127">
        <v>3.0065999999999999E-2</v>
      </c>
    </row>
    <row r="128" spans="1:40" x14ac:dyDescent="0.25">
      <c r="A128" s="3" t="s">
        <v>65</v>
      </c>
      <c r="B128" s="4">
        <v>100</v>
      </c>
      <c r="C128" s="3" t="s">
        <v>26</v>
      </c>
      <c r="D128" t="s">
        <v>68</v>
      </c>
      <c r="E128">
        <v>9</v>
      </c>
      <c r="F128" t="str">
        <f t="shared" si="1"/>
        <v>Residential|100|Average Event Day|Per Ton|9</v>
      </c>
      <c r="G128">
        <v>3.678337</v>
      </c>
      <c r="H128" s="2">
        <v>1.1766620000000001</v>
      </c>
      <c r="I128">
        <v>0.21246228</v>
      </c>
      <c r="J128">
        <v>86.451415999999995</v>
      </c>
      <c r="K128">
        <v>0.21374000000000001</v>
      </c>
      <c r="L128">
        <v>631</v>
      </c>
      <c r="M128">
        <v>3.678499</v>
      </c>
      <c r="N128">
        <v>1.175343</v>
      </c>
      <c r="O128" s="1">
        <v>0.20396122999999999</v>
      </c>
      <c r="P128" s="1">
        <v>86.359954999999999</v>
      </c>
      <c r="Q128">
        <v>0.19922903</v>
      </c>
      <c r="R128">
        <v>636</v>
      </c>
      <c r="S128">
        <v>15</v>
      </c>
      <c r="T128">
        <v>18</v>
      </c>
      <c r="U128">
        <v>0.93147959999999996</v>
      </c>
      <c r="V128">
        <v>0.19790430000000001</v>
      </c>
      <c r="W128">
        <v>10623</v>
      </c>
      <c r="X128">
        <v>8.5009999999999999E-3</v>
      </c>
      <c r="Y128">
        <v>-6.0569999999999999E-3</v>
      </c>
      <c r="Z128">
        <v>8.5088999999999998E-3</v>
      </c>
      <c r="AA128">
        <v>7.8998999999999996E-3</v>
      </c>
      <c r="AB128">
        <v>7.9258000000000002E-3</v>
      </c>
      <c r="AC128">
        <v>1.1610799999999999E-2</v>
      </c>
      <c r="AD128">
        <v>1.1190500000000001E-2</v>
      </c>
      <c r="AE128">
        <v>-6.3787000000000002E-3</v>
      </c>
      <c r="AF128">
        <v>2.4123999999999999E-3</v>
      </c>
      <c r="AG128">
        <v>8.5009999999999999E-3</v>
      </c>
      <c r="AH128">
        <v>1.4589700000000001E-2</v>
      </c>
      <c r="AI128">
        <v>2.33808E-2</v>
      </c>
      <c r="AJ128">
        <v>-2.0398199999999998E-2</v>
      </c>
      <c r="AK128">
        <v>-1.19253E-2</v>
      </c>
      <c r="AL128">
        <v>-6.0569999999999999E-3</v>
      </c>
      <c r="AM128">
        <v>-1.886E-4</v>
      </c>
      <c r="AN128">
        <v>8.2842999999999997E-3</v>
      </c>
    </row>
    <row r="129" spans="1:40" x14ac:dyDescent="0.25">
      <c r="A129" s="3" t="s">
        <v>24</v>
      </c>
      <c r="B129" s="4" t="s">
        <v>24</v>
      </c>
      <c r="C129" s="3" t="s">
        <v>26</v>
      </c>
      <c r="D129" t="s">
        <v>66</v>
      </c>
      <c r="E129">
        <v>10</v>
      </c>
      <c r="F129" t="str">
        <f t="shared" si="1"/>
        <v>All|All|Average Event Day|Per Device|10</v>
      </c>
      <c r="G129">
        <v>3.6082700000000001</v>
      </c>
      <c r="H129" s="2">
        <v>1.3670789999999999</v>
      </c>
      <c r="I129">
        <v>1.7044813999999999</v>
      </c>
      <c r="J129">
        <v>90.167946000000001</v>
      </c>
      <c r="K129">
        <v>5.1183594000000001</v>
      </c>
      <c r="L129">
        <v>2664</v>
      </c>
      <c r="M129">
        <v>3.6070169999999999</v>
      </c>
      <c r="N129">
        <v>1.365758</v>
      </c>
      <c r="O129" s="1">
        <v>1.7407090000000001</v>
      </c>
      <c r="P129" s="1">
        <v>90.154670999999993</v>
      </c>
      <c r="Q129">
        <v>5.4408092999999997</v>
      </c>
      <c r="R129">
        <v>2672</v>
      </c>
      <c r="S129">
        <v>15</v>
      </c>
      <c r="T129">
        <v>18</v>
      </c>
      <c r="U129">
        <v>0.98323459999999996</v>
      </c>
      <c r="V129">
        <v>1.675905</v>
      </c>
      <c r="W129">
        <v>27058</v>
      </c>
      <c r="X129">
        <v>-3.6227599999999999E-2</v>
      </c>
      <c r="Y129">
        <v>-6.4803899999999998E-2</v>
      </c>
      <c r="Z129">
        <v>9.9166199999999996E-2</v>
      </c>
      <c r="AA129">
        <v>0.1052556</v>
      </c>
      <c r="AB129">
        <v>9.7503599999999996E-2</v>
      </c>
      <c r="AC129">
        <v>0.1446122</v>
      </c>
      <c r="AD129">
        <v>0.1434772</v>
      </c>
      <c r="AE129">
        <v>-0.22155549999999999</v>
      </c>
      <c r="AF129">
        <v>-0.1120623</v>
      </c>
      <c r="AG129">
        <v>-3.6227599999999999E-2</v>
      </c>
      <c r="AH129">
        <v>3.9607099999999999E-2</v>
      </c>
      <c r="AI129">
        <v>0.14910039999999999</v>
      </c>
      <c r="AJ129">
        <v>-0.24867729999999999</v>
      </c>
      <c r="AK129">
        <v>-0.14004340000000001</v>
      </c>
      <c r="AL129">
        <v>-6.4803899999999998E-2</v>
      </c>
      <c r="AM129">
        <v>1.04356E-2</v>
      </c>
      <c r="AN129">
        <v>0.11906949999999999</v>
      </c>
    </row>
    <row r="130" spans="1:40" x14ac:dyDescent="0.25">
      <c r="A130" s="3" t="s">
        <v>24</v>
      </c>
      <c r="B130" s="4" t="s">
        <v>24</v>
      </c>
      <c r="C130" s="3" t="s">
        <v>26</v>
      </c>
      <c r="D130" t="s">
        <v>68</v>
      </c>
      <c r="E130">
        <v>10</v>
      </c>
      <c r="F130" t="str">
        <f t="shared" si="1"/>
        <v>All|All|Average Event Day|Per Ton|10</v>
      </c>
      <c r="G130">
        <v>3.6082700000000001</v>
      </c>
      <c r="H130" s="2">
        <v>1.3670789999999999</v>
      </c>
      <c r="I130">
        <v>0.46557831</v>
      </c>
      <c r="J130">
        <v>90.167946000000001</v>
      </c>
      <c r="K130">
        <v>1.3980775000000001</v>
      </c>
      <c r="L130">
        <v>2664</v>
      </c>
      <c r="M130">
        <v>3.6070169999999999</v>
      </c>
      <c r="N130">
        <v>1.365758</v>
      </c>
      <c r="O130" s="1">
        <v>0.47547386000000003</v>
      </c>
      <c r="P130" s="1">
        <v>90.154670999999993</v>
      </c>
      <c r="Q130">
        <v>1.4861546000000001</v>
      </c>
      <c r="R130">
        <v>2672</v>
      </c>
      <c r="S130">
        <v>15</v>
      </c>
      <c r="T130">
        <v>18</v>
      </c>
      <c r="U130">
        <v>0.98323459999999996</v>
      </c>
      <c r="V130">
        <v>0.45777269999999998</v>
      </c>
      <c r="W130">
        <v>27058</v>
      </c>
      <c r="X130">
        <v>-9.8954999999999998E-3</v>
      </c>
      <c r="Y130">
        <v>-1.77012E-2</v>
      </c>
      <c r="Z130">
        <v>2.7087199999999999E-2</v>
      </c>
      <c r="AA130">
        <v>2.8750499999999998E-2</v>
      </c>
      <c r="AB130">
        <v>2.66331E-2</v>
      </c>
      <c r="AC130">
        <v>3.95007E-2</v>
      </c>
      <c r="AD130">
        <v>3.9190700000000002E-2</v>
      </c>
      <c r="AE130">
        <v>-6.0517799999999997E-2</v>
      </c>
      <c r="AF130">
        <v>-3.06098E-2</v>
      </c>
      <c r="AG130">
        <v>-9.8954999999999998E-3</v>
      </c>
      <c r="AH130">
        <v>1.0818700000000001E-2</v>
      </c>
      <c r="AI130">
        <v>4.0726699999999998E-2</v>
      </c>
      <c r="AJ130">
        <v>-6.7926100000000003E-2</v>
      </c>
      <c r="AK130">
        <v>-3.8252800000000003E-2</v>
      </c>
      <c r="AL130">
        <v>-1.77012E-2</v>
      </c>
      <c r="AM130">
        <v>2.8505000000000002E-3</v>
      </c>
      <c r="AN130">
        <v>3.2523799999999999E-2</v>
      </c>
    </row>
    <row r="131" spans="1:40" x14ac:dyDescent="0.25">
      <c r="A131" s="3" t="s">
        <v>64</v>
      </c>
      <c r="B131" s="4" t="s">
        <v>24</v>
      </c>
      <c r="C131" s="3" t="s">
        <v>26</v>
      </c>
      <c r="D131" t="s">
        <v>66</v>
      </c>
      <c r="E131">
        <v>10</v>
      </c>
      <c r="F131" t="str">
        <f t="shared" si="1"/>
        <v>Non-Residential|All|Average Event Day|Per Device|10</v>
      </c>
      <c r="G131">
        <v>3.6848200000000002</v>
      </c>
      <c r="H131" s="2">
        <v>2.3519960000000002</v>
      </c>
      <c r="I131">
        <v>3.5127361000000001</v>
      </c>
      <c r="J131">
        <v>88.508080000000007</v>
      </c>
      <c r="K131">
        <v>6.5292512</v>
      </c>
      <c r="L131">
        <v>1400</v>
      </c>
      <c r="M131">
        <v>3.6836690000000001</v>
      </c>
      <c r="N131">
        <v>2.3476949999999999</v>
      </c>
      <c r="O131" s="1">
        <v>3.6206166</v>
      </c>
      <c r="P131" s="1">
        <v>88.43486</v>
      </c>
      <c r="Q131">
        <v>6.9784632000000002</v>
      </c>
      <c r="R131">
        <v>1403</v>
      </c>
      <c r="S131">
        <v>15</v>
      </c>
      <c r="T131">
        <v>18</v>
      </c>
      <c r="U131">
        <v>1.0056670000000001</v>
      </c>
      <c r="V131">
        <v>3.5326420000000001</v>
      </c>
      <c r="W131">
        <v>4663</v>
      </c>
      <c r="X131">
        <v>-0.1078805</v>
      </c>
      <c r="Y131">
        <v>-8.7974499999999997E-2</v>
      </c>
      <c r="Z131">
        <v>0.17450160000000001</v>
      </c>
      <c r="AA131">
        <v>0.1863078</v>
      </c>
      <c r="AB131">
        <v>0.17549049999999999</v>
      </c>
      <c r="AC131">
        <v>0.25526729999999997</v>
      </c>
      <c r="AD131">
        <v>0.25594430000000001</v>
      </c>
      <c r="AE131">
        <v>-0.43501869999999998</v>
      </c>
      <c r="AF131">
        <v>-0.24174280000000001</v>
      </c>
      <c r="AG131">
        <v>-0.1078805</v>
      </c>
      <c r="AH131">
        <v>2.5981799999999999E-2</v>
      </c>
      <c r="AI131">
        <v>0.2192577</v>
      </c>
      <c r="AJ131">
        <v>-0.41598030000000003</v>
      </c>
      <c r="AK131">
        <v>-0.22219179999999999</v>
      </c>
      <c r="AL131">
        <v>-8.7974499999999997E-2</v>
      </c>
      <c r="AM131">
        <v>4.6242800000000001E-2</v>
      </c>
      <c r="AN131">
        <v>0.2400313</v>
      </c>
    </row>
    <row r="132" spans="1:40" x14ac:dyDescent="0.25">
      <c r="A132" s="3" t="s">
        <v>64</v>
      </c>
      <c r="B132" s="4" t="s">
        <v>24</v>
      </c>
      <c r="C132" s="3" t="s">
        <v>26</v>
      </c>
      <c r="D132" t="s">
        <v>68</v>
      </c>
      <c r="E132">
        <v>10</v>
      </c>
      <c r="F132" t="str">
        <f t="shared" ref="F132:F195" si="2">CONCATENATE(A132,"|",B132,"|",C132,"|",D132,"|",E132)</f>
        <v>Non-Residential|All|Average Event Day|Per Ton|10</v>
      </c>
      <c r="G132">
        <v>3.6848200000000002</v>
      </c>
      <c r="H132" s="2">
        <v>2.3519960000000002</v>
      </c>
      <c r="I132">
        <v>0.90518743000000002</v>
      </c>
      <c r="J132">
        <v>88.508080000000007</v>
      </c>
      <c r="K132">
        <v>1.6825049999999999</v>
      </c>
      <c r="L132">
        <v>1400</v>
      </c>
      <c r="M132">
        <v>3.6836690000000001</v>
      </c>
      <c r="N132">
        <v>2.3476949999999999</v>
      </c>
      <c r="O132" s="1">
        <v>0.93298687000000002</v>
      </c>
      <c r="P132" s="1">
        <v>88.43486</v>
      </c>
      <c r="Q132">
        <v>1.7982612</v>
      </c>
      <c r="R132">
        <v>1403</v>
      </c>
      <c r="S132">
        <v>15</v>
      </c>
      <c r="T132">
        <v>18</v>
      </c>
      <c r="U132">
        <v>1.0056670000000001</v>
      </c>
      <c r="V132">
        <v>0.91031689999999998</v>
      </c>
      <c r="W132">
        <v>4663</v>
      </c>
      <c r="X132">
        <v>-2.7799399999999998E-2</v>
      </c>
      <c r="Y132">
        <v>-2.26699E-2</v>
      </c>
      <c r="Z132">
        <v>4.4966800000000001E-2</v>
      </c>
      <c r="AA132">
        <v>4.8009099999999999E-2</v>
      </c>
      <c r="AB132">
        <v>4.5221699999999997E-2</v>
      </c>
      <c r="AC132">
        <v>6.5779099999999993E-2</v>
      </c>
      <c r="AD132">
        <v>6.5953600000000001E-2</v>
      </c>
      <c r="AE132">
        <v>-0.1120988</v>
      </c>
      <c r="AF132">
        <v>-6.2294099999999998E-2</v>
      </c>
      <c r="AG132">
        <v>-2.7799399999999998E-2</v>
      </c>
      <c r="AH132">
        <v>6.6952000000000001E-3</v>
      </c>
      <c r="AI132">
        <v>5.6499899999999999E-2</v>
      </c>
      <c r="AJ132">
        <v>-0.10719289999999999</v>
      </c>
      <c r="AK132">
        <v>-5.7256000000000001E-2</v>
      </c>
      <c r="AL132">
        <v>-2.26699E-2</v>
      </c>
      <c r="AM132">
        <v>1.19162E-2</v>
      </c>
      <c r="AN132">
        <v>6.1852999999999998E-2</v>
      </c>
    </row>
    <row r="133" spans="1:40" x14ac:dyDescent="0.25">
      <c r="A133" s="3" t="s">
        <v>64</v>
      </c>
      <c r="B133" s="4">
        <v>30</v>
      </c>
      <c r="C133" s="3" t="s">
        <v>26</v>
      </c>
      <c r="D133" t="s">
        <v>66</v>
      </c>
      <c r="E133">
        <v>10</v>
      </c>
      <c r="F133" t="str">
        <f t="shared" si="2"/>
        <v>Non-Residential|30|Average Event Day|Per Device|10</v>
      </c>
      <c r="G133">
        <v>3.744332</v>
      </c>
      <c r="H133" s="2">
        <v>2.5695739999999998</v>
      </c>
      <c r="I133">
        <v>3.6770882</v>
      </c>
      <c r="J133">
        <v>89.355164000000002</v>
      </c>
      <c r="K133">
        <v>7.3540079</v>
      </c>
      <c r="L133">
        <v>709</v>
      </c>
      <c r="M133">
        <v>3.7358479999999998</v>
      </c>
      <c r="N133">
        <v>2.5654180000000002</v>
      </c>
      <c r="O133" s="1">
        <v>3.6818485000000001</v>
      </c>
      <c r="P133" s="1">
        <v>89.252289000000005</v>
      </c>
      <c r="Q133">
        <v>7.1097716000000002</v>
      </c>
      <c r="R133">
        <v>709</v>
      </c>
      <c r="S133">
        <v>15</v>
      </c>
      <c r="T133">
        <v>18</v>
      </c>
      <c r="U133">
        <v>1.0069729999999999</v>
      </c>
      <c r="V133">
        <v>3.7027290000000002</v>
      </c>
      <c r="W133">
        <v>1336</v>
      </c>
      <c r="X133">
        <v>-4.7603000000000003E-3</v>
      </c>
      <c r="Y133">
        <v>2.08805E-2</v>
      </c>
      <c r="Z133">
        <v>0.27618559999999998</v>
      </c>
      <c r="AA133">
        <v>0.2670131</v>
      </c>
      <c r="AB133">
        <v>0.27811150000000001</v>
      </c>
      <c r="AC133">
        <v>0.3841542</v>
      </c>
      <c r="AD133">
        <v>0.38554110000000003</v>
      </c>
      <c r="AE133">
        <v>-0.49707370000000001</v>
      </c>
      <c r="AF133">
        <v>-0.20621100000000001</v>
      </c>
      <c r="AG133">
        <v>-4.7603000000000003E-3</v>
      </c>
      <c r="AH133">
        <v>0.19669039999999999</v>
      </c>
      <c r="AI133">
        <v>0.48755310000000002</v>
      </c>
      <c r="AJ133">
        <v>-0.47321029999999997</v>
      </c>
      <c r="AK133">
        <v>-0.1812975</v>
      </c>
      <c r="AL133">
        <v>2.08805E-2</v>
      </c>
      <c r="AM133">
        <v>0.22305849999999999</v>
      </c>
      <c r="AN133">
        <v>0.51497139999999997</v>
      </c>
    </row>
    <row r="134" spans="1:40" x14ac:dyDescent="0.25">
      <c r="A134" s="3" t="s">
        <v>64</v>
      </c>
      <c r="B134" s="4">
        <v>30</v>
      </c>
      <c r="C134" s="3" t="s">
        <v>26</v>
      </c>
      <c r="D134" t="s">
        <v>68</v>
      </c>
      <c r="E134">
        <v>10</v>
      </c>
      <c r="F134" t="str">
        <f t="shared" si="2"/>
        <v>Non-Residential|30|Average Event Day|Per Ton|10</v>
      </c>
      <c r="G134">
        <v>3.744332</v>
      </c>
      <c r="H134" s="2">
        <v>2.5695739999999998</v>
      </c>
      <c r="I134">
        <v>0.94636662999999999</v>
      </c>
      <c r="J134">
        <v>89.355164000000002</v>
      </c>
      <c r="K134">
        <v>1.8926898999999999</v>
      </c>
      <c r="L134">
        <v>709</v>
      </c>
      <c r="M134">
        <v>3.7358479999999998</v>
      </c>
      <c r="N134">
        <v>2.5654180000000002</v>
      </c>
      <c r="O134" s="1">
        <v>0.94759177999999999</v>
      </c>
      <c r="P134" s="1">
        <v>89.252289000000005</v>
      </c>
      <c r="Q134">
        <v>1.8298312000000001</v>
      </c>
      <c r="R134">
        <v>709</v>
      </c>
      <c r="S134">
        <v>15</v>
      </c>
      <c r="T134">
        <v>18</v>
      </c>
      <c r="U134">
        <v>1.0069729999999999</v>
      </c>
      <c r="V134">
        <v>0.95296579999999997</v>
      </c>
      <c r="W134">
        <v>1336</v>
      </c>
      <c r="X134">
        <v>-1.2252000000000001E-3</v>
      </c>
      <c r="Y134">
        <v>5.3740000000000003E-3</v>
      </c>
      <c r="Z134">
        <v>7.1081500000000006E-2</v>
      </c>
      <c r="AA134">
        <v>6.8720799999999999E-2</v>
      </c>
      <c r="AB134">
        <v>7.1577100000000005E-2</v>
      </c>
      <c r="AC134">
        <v>9.8869200000000004E-2</v>
      </c>
      <c r="AD134">
        <v>9.9226099999999998E-2</v>
      </c>
      <c r="AE134">
        <v>-0.12793109999999999</v>
      </c>
      <c r="AF134">
        <v>-5.30722E-2</v>
      </c>
      <c r="AG134">
        <v>-1.2252000000000001E-3</v>
      </c>
      <c r="AH134">
        <v>5.0621899999999997E-2</v>
      </c>
      <c r="AI134">
        <v>0.1254808</v>
      </c>
      <c r="AJ134">
        <v>-0.12178940000000001</v>
      </c>
      <c r="AK134">
        <v>-4.6660199999999999E-2</v>
      </c>
      <c r="AL134">
        <v>5.3740000000000003E-3</v>
      </c>
      <c r="AM134">
        <v>5.7408300000000002E-2</v>
      </c>
      <c r="AN134">
        <v>0.1325374</v>
      </c>
    </row>
    <row r="135" spans="1:40" x14ac:dyDescent="0.25">
      <c r="A135" s="3" t="s">
        <v>64</v>
      </c>
      <c r="B135" s="4">
        <v>50</v>
      </c>
      <c r="C135" s="3" t="s">
        <v>26</v>
      </c>
      <c r="D135" t="s">
        <v>66</v>
      </c>
      <c r="E135">
        <v>10</v>
      </c>
      <c r="F135" t="str">
        <f t="shared" si="2"/>
        <v>Non-Residential|50|Average Event Day|Per Device|10</v>
      </c>
      <c r="G135">
        <v>3.6593659999999999</v>
      </c>
      <c r="H135" s="2">
        <v>2.259061</v>
      </c>
      <c r="I135">
        <v>3.4133973000000002</v>
      </c>
      <c r="J135">
        <v>88.146263000000005</v>
      </c>
      <c r="K135">
        <v>5.8429073999999996</v>
      </c>
      <c r="L135">
        <v>691</v>
      </c>
      <c r="M135">
        <v>3.6614450000000001</v>
      </c>
      <c r="N135">
        <v>2.2550889999999999</v>
      </c>
      <c r="O135" s="1">
        <v>3.5755963999999998</v>
      </c>
      <c r="P135" s="1">
        <v>88.087173000000007</v>
      </c>
      <c r="Q135">
        <v>6.8029187000000002</v>
      </c>
      <c r="R135">
        <v>694</v>
      </c>
      <c r="S135">
        <v>15</v>
      </c>
      <c r="T135">
        <v>18</v>
      </c>
      <c r="U135">
        <v>1.0053259999999999</v>
      </c>
      <c r="V135">
        <v>3.4315760000000002</v>
      </c>
      <c r="W135">
        <v>3327</v>
      </c>
      <c r="X135">
        <v>-0.16219910000000001</v>
      </c>
      <c r="Y135">
        <v>-0.14402010000000001</v>
      </c>
      <c r="Z135">
        <v>0.22227469999999999</v>
      </c>
      <c r="AA135">
        <v>0.2582353</v>
      </c>
      <c r="AB135">
        <v>0.2234585</v>
      </c>
      <c r="AC135">
        <v>0.34072200000000002</v>
      </c>
      <c r="AD135">
        <v>0.34149550000000001</v>
      </c>
      <c r="AE135">
        <v>-0.59885200000000005</v>
      </c>
      <c r="AF135">
        <v>-0.34087390000000001</v>
      </c>
      <c r="AG135">
        <v>-0.16219910000000001</v>
      </c>
      <c r="AH135">
        <v>1.6475699999999999E-2</v>
      </c>
      <c r="AI135">
        <v>0.27445370000000002</v>
      </c>
      <c r="AJ135">
        <v>-0.58166410000000002</v>
      </c>
      <c r="AK135">
        <v>-0.32310050000000001</v>
      </c>
      <c r="AL135">
        <v>-0.14402010000000001</v>
      </c>
      <c r="AM135">
        <v>3.5060300000000003E-2</v>
      </c>
      <c r="AN135">
        <v>0.29362389999999999</v>
      </c>
    </row>
    <row r="136" spans="1:40" x14ac:dyDescent="0.25">
      <c r="A136" s="3" t="s">
        <v>64</v>
      </c>
      <c r="B136" s="4">
        <v>50</v>
      </c>
      <c r="C136" s="3" t="s">
        <v>26</v>
      </c>
      <c r="D136" t="s">
        <v>68</v>
      </c>
      <c r="E136">
        <v>10</v>
      </c>
      <c r="F136" t="str">
        <f t="shared" si="2"/>
        <v>Non-Residential|50|Average Event Day|Per Ton|10</v>
      </c>
      <c r="G136">
        <v>3.6593659999999999</v>
      </c>
      <c r="H136" s="2">
        <v>2.259061</v>
      </c>
      <c r="I136">
        <v>0.88012175000000004</v>
      </c>
      <c r="J136">
        <v>88.146263000000005</v>
      </c>
      <c r="K136">
        <v>1.5065548</v>
      </c>
      <c r="L136">
        <v>691</v>
      </c>
      <c r="M136">
        <v>3.6614450000000001</v>
      </c>
      <c r="N136">
        <v>2.2550889999999999</v>
      </c>
      <c r="O136" s="1">
        <v>0.92194372000000002</v>
      </c>
      <c r="P136" s="1">
        <v>88.087173000000007</v>
      </c>
      <c r="Q136">
        <v>1.7540872999999999</v>
      </c>
      <c r="R136">
        <v>694</v>
      </c>
      <c r="S136">
        <v>15</v>
      </c>
      <c r="T136">
        <v>18</v>
      </c>
      <c r="U136">
        <v>1.0053259999999999</v>
      </c>
      <c r="V136">
        <v>0.88480910000000002</v>
      </c>
      <c r="W136">
        <v>3327</v>
      </c>
      <c r="X136">
        <v>-4.1821999999999998E-2</v>
      </c>
      <c r="Y136" s="6">
        <v>-3.7134599999999997E-2</v>
      </c>
      <c r="Z136">
        <v>5.7312000000000002E-2</v>
      </c>
      <c r="AA136">
        <v>6.6584199999999996E-2</v>
      </c>
      <c r="AB136">
        <v>5.7617300000000003E-2</v>
      </c>
      <c r="AC136">
        <v>8.7852899999999998E-2</v>
      </c>
      <c r="AD136">
        <v>8.80523E-2</v>
      </c>
      <c r="AE136">
        <v>-0.15440999999999999</v>
      </c>
      <c r="AF136">
        <v>-8.7892100000000001E-2</v>
      </c>
      <c r="AG136">
        <v>-4.1821999999999998E-2</v>
      </c>
      <c r="AH136">
        <v>4.2481000000000003E-3</v>
      </c>
      <c r="AI136">
        <v>7.0766099999999998E-2</v>
      </c>
      <c r="AJ136">
        <v>-0.14997820000000001</v>
      </c>
      <c r="AK136">
        <v>-8.3309300000000003E-2</v>
      </c>
      <c r="AL136" s="6">
        <v>-3.7134599999999997E-2</v>
      </c>
      <c r="AM136">
        <v>9.0399999999999994E-3</v>
      </c>
      <c r="AN136">
        <v>7.5708999999999999E-2</v>
      </c>
    </row>
    <row r="137" spans="1:40" x14ac:dyDescent="0.25">
      <c r="A137" s="3" t="s">
        <v>65</v>
      </c>
      <c r="B137" s="4" t="s">
        <v>24</v>
      </c>
      <c r="C137" s="3" t="s">
        <v>26</v>
      </c>
      <c r="D137" t="s">
        <v>66</v>
      </c>
      <c r="E137">
        <v>10</v>
      </c>
      <c r="F137" t="str">
        <f t="shared" si="2"/>
        <v>Residential|All|Average Event Day|Per Device|10</v>
      </c>
      <c r="G137">
        <v>3.5917659999999998</v>
      </c>
      <c r="H137" s="2">
        <v>1.154533</v>
      </c>
      <c r="I137">
        <v>0.91875030999999996</v>
      </c>
      <c r="J137">
        <v>90.526145999999997</v>
      </c>
      <c r="K137">
        <v>0.88914218</v>
      </c>
      <c r="L137">
        <v>1264</v>
      </c>
      <c r="M137">
        <v>3.5905010000000002</v>
      </c>
      <c r="N137">
        <v>1.1539839999999999</v>
      </c>
      <c r="O137" s="1">
        <v>0.92470761000000001</v>
      </c>
      <c r="P137" s="1">
        <v>90.525581000000003</v>
      </c>
      <c r="Q137">
        <v>0.92677145000000005</v>
      </c>
      <c r="R137">
        <v>1269</v>
      </c>
      <c r="S137">
        <v>15</v>
      </c>
      <c r="T137">
        <v>18</v>
      </c>
      <c r="U137">
        <v>0.95967449999999999</v>
      </c>
      <c r="V137">
        <v>0.88170119999999996</v>
      </c>
      <c r="W137">
        <v>22395</v>
      </c>
      <c r="X137">
        <v>-5.9572999999999996E-3</v>
      </c>
      <c r="Y137">
        <v>-4.30064E-2</v>
      </c>
      <c r="Z137">
        <v>2.5009099999999999E-2</v>
      </c>
      <c r="AA137">
        <v>2.60161E-2</v>
      </c>
      <c r="AB137">
        <v>2.40006E-2</v>
      </c>
      <c r="AC137">
        <v>3.6087300000000003E-2</v>
      </c>
      <c r="AD137">
        <v>3.5395799999999998E-2</v>
      </c>
      <c r="AE137">
        <v>-5.2205000000000001E-2</v>
      </c>
      <c r="AF137">
        <v>-2.4881500000000001E-2</v>
      </c>
      <c r="AG137">
        <v>-5.9572999999999996E-3</v>
      </c>
      <c r="AH137">
        <v>1.29669E-2</v>
      </c>
      <c r="AI137">
        <v>4.0290399999999997E-2</v>
      </c>
      <c r="AJ137">
        <v>-8.8368000000000002E-2</v>
      </c>
      <c r="AK137">
        <v>-6.1567999999999998E-2</v>
      </c>
      <c r="AL137">
        <v>-4.30064E-2</v>
      </c>
      <c r="AM137">
        <v>-2.4444899999999999E-2</v>
      </c>
      <c r="AN137">
        <v>2.3551000000000002E-3</v>
      </c>
    </row>
    <row r="138" spans="1:40" x14ac:dyDescent="0.25">
      <c r="A138" s="3" t="s">
        <v>65</v>
      </c>
      <c r="B138" s="4" t="s">
        <v>24</v>
      </c>
      <c r="C138" s="3" t="s">
        <v>26</v>
      </c>
      <c r="D138" t="s">
        <v>68</v>
      </c>
      <c r="E138">
        <v>10</v>
      </c>
      <c r="F138" t="str">
        <f t="shared" si="2"/>
        <v>Residential|All|Average Event Day|Per Ton|10</v>
      </c>
      <c r="G138">
        <v>3.5917659999999998</v>
      </c>
      <c r="H138" s="2">
        <v>1.154533</v>
      </c>
      <c r="I138">
        <v>0.25734321999999998</v>
      </c>
      <c r="J138">
        <v>90.526145999999997</v>
      </c>
      <c r="K138">
        <v>0.24904994999999999</v>
      </c>
      <c r="L138">
        <v>1264</v>
      </c>
      <c r="M138">
        <v>3.5905010000000002</v>
      </c>
      <c r="N138">
        <v>1.1539839999999999</v>
      </c>
      <c r="O138" s="1">
        <v>0.25901186999999998</v>
      </c>
      <c r="P138" s="1">
        <v>90.525581000000003</v>
      </c>
      <c r="Q138">
        <v>0.25958996000000001</v>
      </c>
      <c r="R138">
        <v>1269</v>
      </c>
      <c r="S138">
        <v>15</v>
      </c>
      <c r="T138">
        <v>18</v>
      </c>
      <c r="U138">
        <v>0.95967449999999999</v>
      </c>
      <c r="V138">
        <v>0.24696570000000001</v>
      </c>
      <c r="W138">
        <v>22395</v>
      </c>
      <c r="X138">
        <v>-1.6685999999999999E-3</v>
      </c>
      <c r="Y138">
        <v>-1.20462E-2</v>
      </c>
      <c r="Z138">
        <v>7.0051000000000002E-3</v>
      </c>
      <c r="AA138">
        <v>7.2871000000000003E-3</v>
      </c>
      <c r="AB138">
        <v>6.7225999999999996E-3</v>
      </c>
      <c r="AC138">
        <v>1.01081E-2</v>
      </c>
      <c r="AD138">
        <v>9.9144000000000003E-3</v>
      </c>
      <c r="AE138">
        <v>-1.4622700000000001E-2</v>
      </c>
      <c r="AF138">
        <v>-6.9693000000000003E-3</v>
      </c>
      <c r="AG138">
        <v>-1.6685999999999999E-3</v>
      </c>
      <c r="AH138">
        <v>3.6319999999999998E-3</v>
      </c>
      <c r="AI138">
        <v>1.1285399999999999E-2</v>
      </c>
      <c r="AJ138">
        <v>-2.4752E-2</v>
      </c>
      <c r="AK138">
        <v>-1.7245300000000002E-2</v>
      </c>
      <c r="AL138">
        <v>-1.20462E-2</v>
      </c>
      <c r="AM138">
        <v>-6.8469999999999998E-3</v>
      </c>
      <c r="AN138">
        <v>6.5970000000000004E-4</v>
      </c>
    </row>
    <row r="139" spans="1:40" x14ac:dyDescent="0.25">
      <c r="A139" s="3" t="s">
        <v>65</v>
      </c>
      <c r="B139" s="4">
        <v>50</v>
      </c>
      <c r="C139" s="3" t="s">
        <v>26</v>
      </c>
      <c r="D139" t="s">
        <v>66</v>
      </c>
      <c r="E139">
        <v>10</v>
      </c>
      <c r="F139" t="str">
        <f t="shared" si="2"/>
        <v>Residential|50|Average Event Day|Per Device|10</v>
      </c>
      <c r="G139">
        <v>3.5135679999999998</v>
      </c>
      <c r="H139" s="2">
        <v>1.1345449999999999</v>
      </c>
      <c r="I139">
        <v>1.0183152</v>
      </c>
      <c r="J139">
        <v>91.008621000000005</v>
      </c>
      <c r="K139">
        <v>0.96567899999999995</v>
      </c>
      <c r="L139">
        <v>633</v>
      </c>
      <c r="M139">
        <v>3.5104169999999999</v>
      </c>
      <c r="N139">
        <v>1.1345449999999999</v>
      </c>
      <c r="O139" s="1">
        <v>1.0175656</v>
      </c>
      <c r="P139" s="1">
        <v>91.167786000000007</v>
      </c>
      <c r="Q139">
        <v>0.97811727000000004</v>
      </c>
      <c r="R139">
        <v>633</v>
      </c>
      <c r="S139">
        <v>15</v>
      </c>
      <c r="T139">
        <v>18</v>
      </c>
      <c r="U139">
        <v>0.98172720000000002</v>
      </c>
      <c r="V139">
        <v>0.99970780000000004</v>
      </c>
      <c r="W139">
        <v>11772</v>
      </c>
      <c r="X139">
        <v>7.4960000000000001E-4</v>
      </c>
      <c r="Y139">
        <v>-1.78578E-2</v>
      </c>
      <c r="Z139">
        <v>3.8382300000000001E-2</v>
      </c>
      <c r="AA139">
        <v>3.88767E-2</v>
      </c>
      <c r="AB139">
        <v>3.7680900000000003E-2</v>
      </c>
      <c r="AC139">
        <v>5.46315E-2</v>
      </c>
      <c r="AD139">
        <v>5.4141000000000002E-2</v>
      </c>
      <c r="AE139">
        <v>-6.9263400000000003E-2</v>
      </c>
      <c r="AF139">
        <v>-2.7899199999999999E-2</v>
      </c>
      <c r="AG139">
        <v>7.4960000000000001E-4</v>
      </c>
      <c r="AH139">
        <v>2.9398400000000002E-2</v>
      </c>
      <c r="AI139">
        <v>7.0762599999999995E-2</v>
      </c>
      <c r="AJ139">
        <v>-8.7242299999999995E-2</v>
      </c>
      <c r="AK139">
        <v>-4.6249400000000003E-2</v>
      </c>
      <c r="AL139">
        <v>-1.78578E-2</v>
      </c>
      <c r="AM139">
        <v>1.0533799999999999E-2</v>
      </c>
      <c r="AN139">
        <v>5.1526700000000002E-2</v>
      </c>
    </row>
    <row r="140" spans="1:40" x14ac:dyDescent="0.25">
      <c r="A140" s="3" t="s">
        <v>65</v>
      </c>
      <c r="B140" s="4">
        <v>50</v>
      </c>
      <c r="C140" s="3" t="s">
        <v>26</v>
      </c>
      <c r="D140" t="s">
        <v>68</v>
      </c>
      <c r="E140">
        <v>10</v>
      </c>
      <c r="F140" t="str">
        <f t="shared" si="2"/>
        <v>Residential|50|Average Event Day|Per Ton|10</v>
      </c>
      <c r="G140">
        <v>3.5135679999999998</v>
      </c>
      <c r="H140" s="2">
        <v>1.1345449999999999</v>
      </c>
      <c r="I140">
        <v>0.28980555000000002</v>
      </c>
      <c r="J140">
        <v>91.008621000000005</v>
      </c>
      <c r="K140">
        <v>0.27482564999999998</v>
      </c>
      <c r="L140">
        <v>633</v>
      </c>
      <c r="M140">
        <v>3.5104169999999999</v>
      </c>
      <c r="N140">
        <v>1.1345449999999999</v>
      </c>
      <c r="O140" s="1">
        <v>0.28959222000000001</v>
      </c>
      <c r="P140" s="1">
        <v>91.167786000000007</v>
      </c>
      <c r="Q140">
        <v>0.27836548999999999</v>
      </c>
      <c r="R140">
        <v>633</v>
      </c>
      <c r="S140">
        <v>15</v>
      </c>
      <c r="T140">
        <v>18</v>
      </c>
      <c r="U140">
        <v>0.98172720000000002</v>
      </c>
      <c r="V140">
        <v>0.28450999999999999</v>
      </c>
      <c r="W140">
        <v>11772</v>
      </c>
      <c r="X140">
        <v>2.1330000000000001E-4</v>
      </c>
      <c r="Y140">
        <v>-5.0822000000000003E-3</v>
      </c>
      <c r="Z140">
        <v>1.09233E-2</v>
      </c>
      <c r="AA140">
        <v>1.1063999999999999E-2</v>
      </c>
      <c r="AB140">
        <v>1.0723699999999999E-2</v>
      </c>
      <c r="AC140">
        <v>1.5547699999999999E-2</v>
      </c>
      <c r="AD140">
        <v>1.54082E-2</v>
      </c>
      <c r="AE140">
        <v>-1.9711900000000001E-2</v>
      </c>
      <c r="AF140">
        <v>-7.9398999999999997E-3</v>
      </c>
      <c r="AG140">
        <v>2.1330000000000001E-4</v>
      </c>
      <c r="AH140">
        <v>8.3666000000000001E-3</v>
      </c>
      <c r="AI140">
        <v>2.01386E-2</v>
      </c>
      <c r="AJ140">
        <v>-2.4828599999999999E-2</v>
      </c>
      <c r="AK140">
        <v>-1.31623E-2</v>
      </c>
      <c r="AL140">
        <v>-5.0822000000000003E-3</v>
      </c>
      <c r="AM140">
        <v>2.9978000000000001E-3</v>
      </c>
      <c r="AN140">
        <v>1.4664099999999999E-2</v>
      </c>
    </row>
    <row r="141" spans="1:40" x14ac:dyDescent="0.25">
      <c r="A141" s="3" t="s">
        <v>65</v>
      </c>
      <c r="B141" s="4">
        <v>100</v>
      </c>
      <c r="C141" s="3" t="s">
        <v>26</v>
      </c>
      <c r="D141" t="s">
        <v>66</v>
      </c>
      <c r="E141">
        <v>10</v>
      </c>
      <c r="F141" t="str">
        <f t="shared" si="2"/>
        <v>Residential|100|Average Event Day|Per Device|10</v>
      </c>
      <c r="G141">
        <v>3.678337</v>
      </c>
      <c r="H141" s="2">
        <v>1.1766620000000001</v>
      </c>
      <c r="I141">
        <v>0.81432802000000004</v>
      </c>
      <c r="J141">
        <v>89.991996999999998</v>
      </c>
      <c r="K141">
        <v>0.79860821999999998</v>
      </c>
      <c r="L141">
        <v>631</v>
      </c>
      <c r="M141">
        <v>3.678499</v>
      </c>
      <c r="N141">
        <v>1.175343</v>
      </c>
      <c r="O141" s="1">
        <v>0.82785273999999998</v>
      </c>
      <c r="P141" s="1">
        <v>89.819907999999998</v>
      </c>
      <c r="Q141">
        <v>0.86747370000000001</v>
      </c>
      <c r="R141">
        <v>636</v>
      </c>
      <c r="S141">
        <v>15</v>
      </c>
      <c r="T141">
        <v>18</v>
      </c>
      <c r="U141">
        <v>0.93147959999999996</v>
      </c>
      <c r="V141">
        <v>0.75852989999999998</v>
      </c>
      <c r="W141">
        <v>10623</v>
      </c>
      <c r="X141">
        <v>-1.3524700000000001E-2</v>
      </c>
      <c r="Y141" s="6">
        <v>-6.9322800000000004E-2</v>
      </c>
      <c r="Z141">
        <v>3.1792099999999997E-2</v>
      </c>
      <c r="AA141">
        <v>3.43976E-2</v>
      </c>
      <c r="AB141">
        <v>2.96137E-2</v>
      </c>
      <c r="AC141">
        <v>4.6839400000000003E-2</v>
      </c>
      <c r="AD141">
        <v>4.5388999999999999E-2</v>
      </c>
      <c r="AE141">
        <v>-7.3551800000000001E-2</v>
      </c>
      <c r="AF141">
        <v>-3.8087299999999998E-2</v>
      </c>
      <c r="AG141">
        <v>-1.3524700000000001E-2</v>
      </c>
      <c r="AH141">
        <v>1.10379E-2</v>
      </c>
      <c r="AI141">
        <v>4.6502399999999999E-2</v>
      </c>
      <c r="AJ141">
        <v>-0.1274912</v>
      </c>
      <c r="AK141">
        <v>-9.3124899999999997E-2</v>
      </c>
      <c r="AL141" s="6">
        <v>-6.9322800000000004E-2</v>
      </c>
      <c r="AM141">
        <v>-4.55208E-2</v>
      </c>
      <c r="AN141">
        <v>-1.1154499999999999E-2</v>
      </c>
    </row>
    <row r="142" spans="1:40" x14ac:dyDescent="0.25">
      <c r="A142" s="3" t="s">
        <v>65</v>
      </c>
      <c r="B142" s="4">
        <v>100</v>
      </c>
      <c r="C142" s="3" t="s">
        <v>26</v>
      </c>
      <c r="D142" t="s">
        <v>68</v>
      </c>
      <c r="E142">
        <v>10</v>
      </c>
      <c r="F142" t="str">
        <f t="shared" si="2"/>
        <v>Residential|100|Average Event Day|Per Ton|10</v>
      </c>
      <c r="G142">
        <v>3.678337</v>
      </c>
      <c r="H142" s="2">
        <v>1.1766620000000001</v>
      </c>
      <c r="I142">
        <v>0.22437746</v>
      </c>
      <c r="J142">
        <v>89.991996999999998</v>
      </c>
      <c r="K142">
        <v>0.22004607000000001</v>
      </c>
      <c r="L142">
        <v>631</v>
      </c>
      <c r="M142">
        <v>3.678499</v>
      </c>
      <c r="N142">
        <v>1.175343</v>
      </c>
      <c r="O142" s="1">
        <v>0.22810401999999999</v>
      </c>
      <c r="P142" s="1">
        <v>89.819907999999998</v>
      </c>
      <c r="Q142">
        <v>0.23902106000000001</v>
      </c>
      <c r="R142">
        <v>636</v>
      </c>
      <c r="S142">
        <v>15</v>
      </c>
      <c r="T142">
        <v>18</v>
      </c>
      <c r="U142">
        <v>0.93147959999999996</v>
      </c>
      <c r="V142">
        <v>0.20900299999999999</v>
      </c>
      <c r="W142">
        <v>10623</v>
      </c>
      <c r="X142">
        <v>-3.7266000000000001E-3</v>
      </c>
      <c r="Y142">
        <v>-1.9101E-2</v>
      </c>
      <c r="Z142">
        <v>8.7598999999999993E-3</v>
      </c>
      <c r="AA142">
        <v>9.4777999999999998E-3</v>
      </c>
      <c r="AB142">
        <v>8.1597000000000006E-3</v>
      </c>
      <c r="AC142">
        <v>1.2906000000000001E-2</v>
      </c>
      <c r="AD142">
        <v>1.2506400000000001E-2</v>
      </c>
      <c r="AE142">
        <v>-2.0266200000000002E-2</v>
      </c>
      <c r="AF142">
        <v>-1.04945E-2</v>
      </c>
      <c r="AG142">
        <v>-3.7266000000000001E-3</v>
      </c>
      <c r="AH142">
        <v>3.0412999999999998E-3</v>
      </c>
      <c r="AI142">
        <v>1.2813099999999999E-2</v>
      </c>
      <c r="AJ142">
        <v>-3.51285E-2</v>
      </c>
      <c r="AK142">
        <v>-2.5659299999999999E-2</v>
      </c>
      <c r="AL142">
        <v>-1.9101E-2</v>
      </c>
      <c r="AM142">
        <v>-1.25427E-2</v>
      </c>
      <c r="AN142">
        <v>-3.0734999999999998E-3</v>
      </c>
    </row>
    <row r="143" spans="1:40" x14ac:dyDescent="0.25">
      <c r="A143" s="3" t="s">
        <v>24</v>
      </c>
      <c r="B143" s="4" t="s">
        <v>24</v>
      </c>
      <c r="C143" s="3" t="s">
        <v>26</v>
      </c>
      <c r="D143" t="s">
        <v>66</v>
      </c>
      <c r="E143">
        <v>11</v>
      </c>
      <c r="F143" t="str">
        <f t="shared" si="2"/>
        <v>All|All|Average Event Day|Per Device|11</v>
      </c>
      <c r="G143">
        <v>3.6082700000000001</v>
      </c>
      <c r="H143" s="2">
        <v>1.3670789999999999</v>
      </c>
      <c r="I143">
        <v>1.958677</v>
      </c>
      <c r="J143">
        <v>91.832335999999998</v>
      </c>
      <c r="K143">
        <v>5.4179076999999998</v>
      </c>
      <c r="L143">
        <v>2664</v>
      </c>
      <c r="M143">
        <v>3.6070169999999999</v>
      </c>
      <c r="N143">
        <v>1.365758</v>
      </c>
      <c r="O143" s="1">
        <v>1.9704136999999999</v>
      </c>
      <c r="P143" s="1">
        <v>91.792777999999998</v>
      </c>
      <c r="Q143">
        <v>5.7518707999999998</v>
      </c>
      <c r="R143">
        <v>2672</v>
      </c>
      <c r="S143">
        <v>15</v>
      </c>
      <c r="T143">
        <v>18</v>
      </c>
      <c r="U143">
        <v>0.98323459999999996</v>
      </c>
      <c r="V143">
        <v>1.9258390000000001</v>
      </c>
      <c r="W143">
        <v>27058</v>
      </c>
      <c r="X143">
        <v>-1.1736699999999999E-2</v>
      </c>
      <c r="Y143">
        <v>-4.4574700000000002E-2</v>
      </c>
      <c r="Z143">
        <v>0.1049698</v>
      </c>
      <c r="AA143">
        <v>0.11127330000000001</v>
      </c>
      <c r="AB143">
        <v>0.10321</v>
      </c>
      <c r="AC143">
        <v>0.15297189999999999</v>
      </c>
      <c r="AD143">
        <v>0.15176970000000001</v>
      </c>
      <c r="AE143">
        <v>-0.20777809999999999</v>
      </c>
      <c r="AF143">
        <v>-9.1955300000000004E-2</v>
      </c>
      <c r="AG143">
        <v>-1.1736699999999999E-2</v>
      </c>
      <c r="AH143">
        <v>6.8481899999999998E-2</v>
      </c>
      <c r="AI143">
        <v>0.18430469999999999</v>
      </c>
      <c r="AJ143">
        <v>-0.23907539999999999</v>
      </c>
      <c r="AK143">
        <v>-0.1241628</v>
      </c>
      <c r="AL143">
        <v>-4.4574700000000002E-2</v>
      </c>
      <c r="AM143">
        <v>3.50134E-2</v>
      </c>
      <c r="AN143">
        <v>0.149926</v>
      </c>
    </row>
    <row r="144" spans="1:40" x14ac:dyDescent="0.25">
      <c r="A144" s="3" t="s">
        <v>24</v>
      </c>
      <c r="B144" s="4" t="s">
        <v>24</v>
      </c>
      <c r="C144" s="3" t="s">
        <v>26</v>
      </c>
      <c r="D144" t="s">
        <v>68</v>
      </c>
      <c r="E144">
        <v>11</v>
      </c>
      <c r="F144" t="str">
        <f t="shared" si="2"/>
        <v>All|All|Average Event Day|Per Ton|11</v>
      </c>
      <c r="G144">
        <v>3.6082700000000001</v>
      </c>
      <c r="H144" s="2">
        <v>1.3670789999999999</v>
      </c>
      <c r="I144">
        <v>0.53501171000000003</v>
      </c>
      <c r="J144">
        <v>91.832335999999998</v>
      </c>
      <c r="K144">
        <v>1.4798990000000001</v>
      </c>
      <c r="L144">
        <v>2664</v>
      </c>
      <c r="M144">
        <v>3.6070169999999999</v>
      </c>
      <c r="N144">
        <v>1.365758</v>
      </c>
      <c r="O144" s="1">
        <v>0.53821759000000002</v>
      </c>
      <c r="P144" s="1">
        <v>91.792777999999998</v>
      </c>
      <c r="Q144">
        <v>1.5711208000000001</v>
      </c>
      <c r="R144">
        <v>2672</v>
      </c>
      <c r="S144">
        <v>15</v>
      </c>
      <c r="T144">
        <v>18</v>
      </c>
      <c r="U144">
        <v>0.98323459999999996</v>
      </c>
      <c r="V144">
        <v>0.52604200000000001</v>
      </c>
      <c r="W144">
        <v>27058</v>
      </c>
      <c r="X144">
        <v>-3.2058999999999998E-3</v>
      </c>
      <c r="Y144">
        <v>-1.21756E-2</v>
      </c>
      <c r="Z144">
        <v>2.86725E-2</v>
      </c>
      <c r="AA144">
        <v>3.03942E-2</v>
      </c>
      <c r="AB144">
        <v>2.8191799999999999E-2</v>
      </c>
      <c r="AC144">
        <v>4.1784200000000001E-2</v>
      </c>
      <c r="AD144">
        <v>4.1455800000000001E-2</v>
      </c>
      <c r="AE144">
        <v>-5.6754499999999999E-2</v>
      </c>
      <c r="AF144">
        <v>-2.5117500000000001E-2</v>
      </c>
      <c r="AG144">
        <v>-3.2058999999999998E-3</v>
      </c>
      <c r="AH144">
        <v>1.8705800000000002E-2</v>
      </c>
      <c r="AI144">
        <v>5.0342699999999997E-2</v>
      </c>
      <c r="AJ144">
        <v>-6.5303399999999998E-2</v>
      </c>
      <c r="AK144">
        <v>-3.3915099999999997E-2</v>
      </c>
      <c r="AL144">
        <v>-1.21756E-2</v>
      </c>
      <c r="AM144">
        <v>9.5639000000000002E-3</v>
      </c>
      <c r="AN144">
        <v>4.0952200000000001E-2</v>
      </c>
    </row>
    <row r="145" spans="1:40" x14ac:dyDescent="0.25">
      <c r="A145" s="3" t="s">
        <v>64</v>
      </c>
      <c r="B145" s="4" t="s">
        <v>24</v>
      </c>
      <c r="C145" s="3" t="s">
        <v>26</v>
      </c>
      <c r="D145" t="s">
        <v>66</v>
      </c>
      <c r="E145">
        <v>11</v>
      </c>
      <c r="F145" t="str">
        <f t="shared" si="2"/>
        <v>Non-Residential|All|Average Event Day|Per Device|11</v>
      </c>
      <c r="G145">
        <v>3.6848200000000002</v>
      </c>
      <c r="H145" s="2">
        <v>2.3519960000000002</v>
      </c>
      <c r="I145">
        <v>3.9548136999999999</v>
      </c>
      <c r="J145">
        <v>89.748458999999997</v>
      </c>
      <c r="K145">
        <v>6.8126892999999997</v>
      </c>
      <c r="L145">
        <v>1400</v>
      </c>
      <c r="M145">
        <v>3.6836690000000001</v>
      </c>
      <c r="N145">
        <v>2.3476949999999999</v>
      </c>
      <c r="O145" s="1">
        <v>4.0473967000000002</v>
      </c>
      <c r="P145" s="1">
        <v>89.729988000000006</v>
      </c>
      <c r="Q145">
        <v>7.2899089000000004</v>
      </c>
      <c r="R145">
        <v>1403</v>
      </c>
      <c r="S145">
        <v>15</v>
      </c>
      <c r="T145">
        <v>18</v>
      </c>
      <c r="U145">
        <v>1.0056670000000001</v>
      </c>
      <c r="V145">
        <v>3.9772249999999998</v>
      </c>
      <c r="W145">
        <v>4663</v>
      </c>
      <c r="X145">
        <v>-9.2582899999999996E-2</v>
      </c>
      <c r="Y145">
        <v>-7.0171399999999995E-2</v>
      </c>
      <c r="Z145">
        <v>0.18207680000000001</v>
      </c>
      <c r="AA145">
        <v>0.19462260000000001</v>
      </c>
      <c r="AB145">
        <v>0.18310860000000001</v>
      </c>
      <c r="AC145">
        <v>0.26651439999999998</v>
      </c>
      <c r="AD145">
        <v>0.26722030000000002</v>
      </c>
      <c r="AE145">
        <v>-0.43413479999999999</v>
      </c>
      <c r="AF145">
        <v>-0.2323432</v>
      </c>
      <c r="AG145">
        <v>-9.2582899999999996E-2</v>
      </c>
      <c r="AH145">
        <v>4.7177299999999998E-2</v>
      </c>
      <c r="AI145">
        <v>0.24896889999999999</v>
      </c>
      <c r="AJ145">
        <v>-0.41262799999999999</v>
      </c>
      <c r="AK145">
        <v>-0.21030190000000001</v>
      </c>
      <c r="AL145">
        <v>-7.0171399999999995E-2</v>
      </c>
      <c r="AM145">
        <v>6.9959099999999996E-2</v>
      </c>
      <c r="AN145">
        <v>0.27228520000000001</v>
      </c>
    </row>
    <row r="146" spans="1:40" x14ac:dyDescent="0.25">
      <c r="A146" s="3" t="s">
        <v>64</v>
      </c>
      <c r="B146" s="4" t="s">
        <v>24</v>
      </c>
      <c r="C146" s="3" t="s">
        <v>26</v>
      </c>
      <c r="D146" t="s">
        <v>68</v>
      </c>
      <c r="E146">
        <v>11</v>
      </c>
      <c r="F146" t="str">
        <f t="shared" si="2"/>
        <v>Non-Residential|All|Average Event Day|Per Ton|11</v>
      </c>
      <c r="G146">
        <v>3.6848200000000002</v>
      </c>
      <c r="H146" s="2">
        <v>2.3519960000000002</v>
      </c>
      <c r="I146">
        <v>1.0191052</v>
      </c>
      <c r="J146">
        <v>89.748458999999997</v>
      </c>
      <c r="K146">
        <v>1.7555434000000001</v>
      </c>
      <c r="L146">
        <v>1400</v>
      </c>
      <c r="M146">
        <v>3.6836690000000001</v>
      </c>
      <c r="N146">
        <v>2.3476949999999999</v>
      </c>
      <c r="O146" s="1">
        <v>1.0429626999999999</v>
      </c>
      <c r="P146" s="1">
        <v>89.729988000000006</v>
      </c>
      <c r="Q146">
        <v>1.8785168000000001</v>
      </c>
      <c r="R146">
        <v>1403</v>
      </c>
      <c r="S146">
        <v>15</v>
      </c>
      <c r="T146">
        <v>18</v>
      </c>
      <c r="U146">
        <v>1.0056670000000001</v>
      </c>
      <c r="V146">
        <v>1.02488</v>
      </c>
      <c r="W146">
        <v>4663</v>
      </c>
      <c r="X146">
        <v>-2.3857400000000001E-2</v>
      </c>
      <c r="Y146">
        <v>-1.8082299999999999E-2</v>
      </c>
      <c r="Z146">
        <v>4.6918899999999999E-2</v>
      </c>
      <c r="AA146">
        <v>5.0151800000000003E-2</v>
      </c>
      <c r="AB146">
        <v>4.7184799999999999E-2</v>
      </c>
      <c r="AC146">
        <v>6.86774E-2</v>
      </c>
      <c r="AD146">
        <v>6.8859299999999998E-2</v>
      </c>
      <c r="AE146">
        <v>-0.111871</v>
      </c>
      <c r="AF146">
        <v>-5.9871899999999999E-2</v>
      </c>
      <c r="AG146">
        <v>-2.3857400000000001E-2</v>
      </c>
      <c r="AH146">
        <v>1.2156999999999999E-2</v>
      </c>
      <c r="AI146">
        <v>6.4156099999999994E-2</v>
      </c>
      <c r="AJ146">
        <v>-0.10632900000000001</v>
      </c>
      <c r="AK146">
        <v>-5.41921E-2</v>
      </c>
      <c r="AL146">
        <v>-1.8082299999999999E-2</v>
      </c>
      <c r="AM146">
        <v>1.8027600000000001E-2</v>
      </c>
      <c r="AN146">
        <v>7.0164500000000005E-2</v>
      </c>
    </row>
    <row r="147" spans="1:40" x14ac:dyDescent="0.25">
      <c r="A147" s="3" t="s">
        <v>64</v>
      </c>
      <c r="B147" s="4">
        <v>30</v>
      </c>
      <c r="C147" s="3" t="s">
        <v>26</v>
      </c>
      <c r="D147" t="s">
        <v>66</v>
      </c>
      <c r="E147">
        <v>11</v>
      </c>
      <c r="F147" t="str">
        <f t="shared" si="2"/>
        <v>Non-Residential|30|Average Event Day|Per Device|11</v>
      </c>
      <c r="G147">
        <v>3.744332</v>
      </c>
      <c r="H147" s="2">
        <v>2.5695739999999998</v>
      </c>
      <c r="I147">
        <v>4.0911901999999998</v>
      </c>
      <c r="J147">
        <v>90.709282000000002</v>
      </c>
      <c r="K147">
        <v>7.5632035000000002</v>
      </c>
      <c r="L147">
        <v>709</v>
      </c>
      <c r="M147">
        <v>3.7358479999999998</v>
      </c>
      <c r="N147">
        <v>2.5654180000000002</v>
      </c>
      <c r="O147" s="1">
        <v>4.1375333000000003</v>
      </c>
      <c r="P147" s="1">
        <v>90.697174000000004</v>
      </c>
      <c r="Q147">
        <v>7.5735207000000004</v>
      </c>
      <c r="R147">
        <v>709</v>
      </c>
      <c r="S147">
        <v>15</v>
      </c>
      <c r="T147">
        <v>18</v>
      </c>
      <c r="U147">
        <v>1.0069729999999999</v>
      </c>
      <c r="V147">
        <v>4.1197189999999999</v>
      </c>
      <c r="W147">
        <v>1336</v>
      </c>
      <c r="X147">
        <v>-4.6343099999999998E-2</v>
      </c>
      <c r="Y147">
        <v>-1.7814799999999999E-2</v>
      </c>
      <c r="Z147">
        <v>0.28404210000000002</v>
      </c>
      <c r="AA147">
        <v>0.2844296</v>
      </c>
      <c r="AB147">
        <v>0.28602270000000002</v>
      </c>
      <c r="AC147">
        <v>0.4019702</v>
      </c>
      <c r="AD147">
        <v>0.40337230000000002</v>
      </c>
      <c r="AE147">
        <v>-0.56148869999999995</v>
      </c>
      <c r="AF147">
        <v>-0.25713649999999999</v>
      </c>
      <c r="AG147">
        <v>-4.6343099999999998E-2</v>
      </c>
      <c r="AH147">
        <v>0.16445029999999999</v>
      </c>
      <c r="AI147">
        <v>0.46880250000000001</v>
      </c>
      <c r="AJ147">
        <v>-0.53475709999999999</v>
      </c>
      <c r="AK147">
        <v>-0.2293434</v>
      </c>
      <c r="AL147">
        <v>-1.7814799999999999E-2</v>
      </c>
      <c r="AM147">
        <v>0.19371379999999999</v>
      </c>
      <c r="AN147">
        <v>0.4991276</v>
      </c>
    </row>
    <row r="148" spans="1:40" x14ac:dyDescent="0.25">
      <c r="A148" s="3" t="s">
        <v>64</v>
      </c>
      <c r="B148" s="4">
        <v>30</v>
      </c>
      <c r="C148" s="3" t="s">
        <v>26</v>
      </c>
      <c r="D148" t="s">
        <v>68</v>
      </c>
      <c r="E148">
        <v>11</v>
      </c>
      <c r="F148" t="str">
        <f t="shared" si="2"/>
        <v>Non-Residential|30|Average Event Day|Per Ton|11</v>
      </c>
      <c r="G148">
        <v>3.744332</v>
      </c>
      <c r="H148" s="2">
        <v>2.5695739999999998</v>
      </c>
      <c r="I148">
        <v>1.0529435</v>
      </c>
      <c r="J148">
        <v>90.709282000000002</v>
      </c>
      <c r="K148">
        <v>1.9465303</v>
      </c>
      <c r="L148">
        <v>709</v>
      </c>
      <c r="M148">
        <v>3.7358479999999998</v>
      </c>
      <c r="N148">
        <v>2.5654180000000002</v>
      </c>
      <c r="O148" s="1">
        <v>1.0648706999999999</v>
      </c>
      <c r="P148" s="1">
        <v>90.697174000000004</v>
      </c>
      <c r="Q148">
        <v>1.9491856000000001</v>
      </c>
      <c r="R148">
        <v>709</v>
      </c>
      <c r="S148">
        <v>15</v>
      </c>
      <c r="T148">
        <v>18</v>
      </c>
      <c r="U148">
        <v>1.0069729999999999</v>
      </c>
      <c r="V148">
        <v>1.0602860000000001</v>
      </c>
      <c r="W148">
        <v>1336</v>
      </c>
      <c r="X148">
        <v>-1.1927200000000001E-2</v>
      </c>
      <c r="Y148">
        <v>-4.5849000000000003E-3</v>
      </c>
      <c r="Z148">
        <v>7.3103500000000002E-2</v>
      </c>
      <c r="AA148">
        <v>7.3203199999999996E-2</v>
      </c>
      <c r="AB148">
        <v>7.3613200000000004E-2</v>
      </c>
      <c r="AC148">
        <v>0.1034545</v>
      </c>
      <c r="AD148">
        <v>0.1038153</v>
      </c>
      <c r="AE148">
        <v>-0.14450950000000001</v>
      </c>
      <c r="AF148">
        <v>-6.6178799999999996E-2</v>
      </c>
      <c r="AG148">
        <v>-1.1927200000000001E-2</v>
      </c>
      <c r="AH148">
        <v>4.2324300000000002E-2</v>
      </c>
      <c r="AI148">
        <v>0.120655</v>
      </c>
      <c r="AJ148">
        <v>-0.13762959999999999</v>
      </c>
      <c r="AK148">
        <v>-5.90257E-2</v>
      </c>
      <c r="AL148">
        <v>-4.5849000000000003E-3</v>
      </c>
      <c r="AM148">
        <v>4.9855900000000002E-2</v>
      </c>
      <c r="AN148">
        <v>0.12845980000000001</v>
      </c>
    </row>
    <row r="149" spans="1:40" x14ac:dyDescent="0.25">
      <c r="A149" s="3" t="s">
        <v>64</v>
      </c>
      <c r="B149" s="4">
        <v>50</v>
      </c>
      <c r="C149" s="3" t="s">
        <v>26</v>
      </c>
      <c r="D149" t="s">
        <v>66</v>
      </c>
      <c r="E149">
        <v>11</v>
      </c>
      <c r="F149" t="str">
        <f t="shared" si="2"/>
        <v>Non-Residential|50|Average Event Day|Per Device|11</v>
      </c>
      <c r="G149">
        <v>3.6593659999999999</v>
      </c>
      <c r="H149" s="2">
        <v>2.259061</v>
      </c>
      <c r="I149">
        <v>3.8682666999999999</v>
      </c>
      <c r="J149">
        <v>89.338050999999993</v>
      </c>
      <c r="K149">
        <v>6.1827699000000003</v>
      </c>
      <c r="L149">
        <v>691</v>
      </c>
      <c r="M149">
        <v>3.6614450000000001</v>
      </c>
      <c r="N149">
        <v>2.2550889999999999</v>
      </c>
      <c r="O149" s="1">
        <v>3.9858440000000002</v>
      </c>
      <c r="P149" s="1">
        <v>89.318611000000004</v>
      </c>
      <c r="Q149">
        <v>7.0040706000000004</v>
      </c>
      <c r="R149">
        <v>694</v>
      </c>
      <c r="S149">
        <v>15</v>
      </c>
      <c r="T149">
        <v>18</v>
      </c>
      <c r="U149">
        <v>1.0053259999999999</v>
      </c>
      <c r="V149">
        <v>3.8888690000000001</v>
      </c>
      <c r="W149">
        <v>3327</v>
      </c>
      <c r="X149">
        <v>-0.1175773</v>
      </c>
      <c r="Y149">
        <v>-9.6975400000000003E-2</v>
      </c>
      <c r="Z149">
        <v>0.23520369999999999</v>
      </c>
      <c r="AA149">
        <v>0.26587090000000002</v>
      </c>
      <c r="AB149">
        <v>0.23645630000000001</v>
      </c>
      <c r="AC149">
        <v>0.35497620000000002</v>
      </c>
      <c r="AD149">
        <v>0.3558074</v>
      </c>
      <c r="AE149">
        <v>-0.57249760000000005</v>
      </c>
      <c r="AF149">
        <v>-0.30372700000000002</v>
      </c>
      <c r="AG149">
        <v>-0.1175773</v>
      </c>
      <c r="AH149">
        <v>6.8572400000000006E-2</v>
      </c>
      <c r="AI149">
        <v>0.337343</v>
      </c>
      <c r="AJ149">
        <v>-0.55296089999999998</v>
      </c>
      <c r="AK149">
        <v>-0.28356100000000001</v>
      </c>
      <c r="AL149">
        <v>-9.6975400000000003E-2</v>
      </c>
      <c r="AM149">
        <v>8.9610200000000001E-2</v>
      </c>
      <c r="AN149">
        <v>0.3590101</v>
      </c>
    </row>
    <row r="150" spans="1:40" x14ac:dyDescent="0.25">
      <c r="A150" s="3" t="s">
        <v>64</v>
      </c>
      <c r="B150" s="4">
        <v>50</v>
      </c>
      <c r="C150" s="3" t="s">
        <v>26</v>
      </c>
      <c r="D150" t="s">
        <v>68</v>
      </c>
      <c r="E150">
        <v>11</v>
      </c>
      <c r="F150" t="str">
        <f t="shared" si="2"/>
        <v>Non-Residential|50|Average Event Day|Per Ton|11</v>
      </c>
      <c r="G150">
        <v>3.6593659999999999</v>
      </c>
      <c r="H150" s="2">
        <v>2.259061</v>
      </c>
      <c r="I150">
        <v>0.99740680000000004</v>
      </c>
      <c r="J150">
        <v>89.338050999999993</v>
      </c>
      <c r="K150">
        <v>1.5941860000000001</v>
      </c>
      <c r="L150">
        <v>691</v>
      </c>
      <c r="M150">
        <v>3.6614450000000001</v>
      </c>
      <c r="N150">
        <v>2.2550889999999999</v>
      </c>
      <c r="O150" s="1">
        <v>1.0277232999999999</v>
      </c>
      <c r="P150" s="1">
        <v>89.318611000000004</v>
      </c>
      <c r="Q150">
        <v>1.8059529000000001</v>
      </c>
      <c r="R150">
        <v>694</v>
      </c>
      <c r="S150">
        <v>15</v>
      </c>
      <c r="T150">
        <v>18</v>
      </c>
      <c r="U150">
        <v>1.0053259999999999</v>
      </c>
      <c r="V150">
        <v>1.0027189999999999</v>
      </c>
      <c r="W150">
        <v>3327</v>
      </c>
      <c r="X150">
        <v>-3.03165E-2</v>
      </c>
      <c r="Y150">
        <v>-2.5004499999999999E-2</v>
      </c>
      <c r="Z150">
        <v>6.0645699999999997E-2</v>
      </c>
      <c r="AA150">
        <v>6.8553000000000003E-2</v>
      </c>
      <c r="AB150">
        <v>6.0968700000000001E-2</v>
      </c>
      <c r="AC150">
        <v>9.1528200000000004E-2</v>
      </c>
      <c r="AD150">
        <v>9.1742599999999994E-2</v>
      </c>
      <c r="AE150">
        <v>-0.14761469999999999</v>
      </c>
      <c r="AF150">
        <v>-7.8313999999999995E-2</v>
      </c>
      <c r="AG150">
        <v>-3.03165E-2</v>
      </c>
      <c r="AH150">
        <v>1.7680899999999999E-2</v>
      </c>
      <c r="AI150">
        <v>8.6981600000000006E-2</v>
      </c>
      <c r="AJ150">
        <v>-0.14257739999999999</v>
      </c>
      <c r="AK150">
        <v>-7.3114399999999996E-2</v>
      </c>
      <c r="AL150">
        <v>-2.5004499999999999E-2</v>
      </c>
      <c r="AM150">
        <v>2.3105299999999999E-2</v>
      </c>
      <c r="AN150">
        <v>9.2568300000000006E-2</v>
      </c>
    </row>
    <row r="151" spans="1:40" x14ac:dyDescent="0.25">
      <c r="A151" s="3" t="s">
        <v>65</v>
      </c>
      <c r="B151" s="4" t="s">
        <v>24</v>
      </c>
      <c r="C151" s="3" t="s">
        <v>26</v>
      </c>
      <c r="D151" t="s">
        <v>66</v>
      </c>
      <c r="E151">
        <v>11</v>
      </c>
      <c r="F151" t="str">
        <f t="shared" si="2"/>
        <v>Residential|All|Average Event Day|Per Device|11</v>
      </c>
      <c r="G151">
        <v>3.5917659999999998</v>
      </c>
      <c r="H151" s="2">
        <v>1.154533</v>
      </c>
      <c r="I151">
        <v>1.0908291000000001</v>
      </c>
      <c r="J151">
        <v>92.282036000000005</v>
      </c>
      <c r="K151">
        <v>1.1028739000000001</v>
      </c>
      <c r="L151">
        <v>1264</v>
      </c>
      <c r="M151">
        <v>3.5905010000000002</v>
      </c>
      <c r="N151">
        <v>1.1539839999999999</v>
      </c>
      <c r="O151" s="1">
        <v>1.0685815000000001</v>
      </c>
      <c r="P151" s="1">
        <v>92.237656000000001</v>
      </c>
      <c r="Q151">
        <v>1.1037488</v>
      </c>
      <c r="R151">
        <v>1269</v>
      </c>
      <c r="S151">
        <v>15</v>
      </c>
      <c r="T151">
        <v>18</v>
      </c>
      <c r="U151">
        <v>0.95967449999999999</v>
      </c>
      <c r="V151">
        <v>1.0468409999999999</v>
      </c>
      <c r="W151">
        <v>22395</v>
      </c>
      <c r="X151">
        <v>2.2247699999999999E-2</v>
      </c>
      <c r="Y151">
        <v>-2.1740599999999999E-2</v>
      </c>
      <c r="Z151">
        <v>3.1020800000000001E-2</v>
      </c>
      <c r="AA151">
        <v>3.0984100000000001E-2</v>
      </c>
      <c r="AB151">
        <v>2.9769799999999999E-2</v>
      </c>
      <c r="AC151">
        <v>4.3844099999999997E-2</v>
      </c>
      <c r="AD151">
        <v>4.2968100000000002E-2</v>
      </c>
      <c r="AE151">
        <v>-3.39408E-2</v>
      </c>
      <c r="AF151">
        <v>-7.4419999999999998E-4</v>
      </c>
      <c r="AG151">
        <v>2.2247699999999999E-2</v>
      </c>
      <c r="AH151">
        <v>4.5239500000000002E-2</v>
      </c>
      <c r="AI151">
        <v>7.8436099999999995E-2</v>
      </c>
      <c r="AJ151">
        <v>-7.6806399999999997E-2</v>
      </c>
      <c r="AK151">
        <v>-4.4273100000000003E-2</v>
      </c>
      <c r="AL151">
        <v>-2.1740599999999999E-2</v>
      </c>
      <c r="AM151">
        <v>7.919E-4</v>
      </c>
      <c r="AN151">
        <v>3.3325300000000002E-2</v>
      </c>
    </row>
    <row r="152" spans="1:40" x14ac:dyDescent="0.25">
      <c r="A152" s="3" t="s">
        <v>65</v>
      </c>
      <c r="B152" s="4" t="s">
        <v>24</v>
      </c>
      <c r="C152" s="3" t="s">
        <v>26</v>
      </c>
      <c r="D152" t="s">
        <v>68</v>
      </c>
      <c r="E152">
        <v>11</v>
      </c>
      <c r="F152" t="str">
        <f t="shared" si="2"/>
        <v>Residential|All|Average Event Day|Per Ton|11</v>
      </c>
      <c r="G152">
        <v>3.5917659999999998</v>
      </c>
      <c r="H152" s="2">
        <v>1.154533</v>
      </c>
      <c r="I152">
        <v>0.30554272999999998</v>
      </c>
      <c r="J152">
        <v>92.282036000000005</v>
      </c>
      <c r="K152">
        <v>0.30891650999999998</v>
      </c>
      <c r="L152">
        <v>1264</v>
      </c>
      <c r="M152">
        <v>3.5905010000000002</v>
      </c>
      <c r="N152">
        <v>1.1539839999999999</v>
      </c>
      <c r="O152" s="1">
        <v>0.29931113999999998</v>
      </c>
      <c r="P152" s="1">
        <v>92.237656000000001</v>
      </c>
      <c r="Q152">
        <v>0.30916154000000001</v>
      </c>
      <c r="R152">
        <v>1269</v>
      </c>
      <c r="S152">
        <v>15</v>
      </c>
      <c r="T152">
        <v>18</v>
      </c>
      <c r="U152">
        <v>0.95967449999999999</v>
      </c>
      <c r="V152">
        <v>0.29322160000000003</v>
      </c>
      <c r="W152">
        <v>22395</v>
      </c>
      <c r="X152">
        <v>6.2316000000000003E-3</v>
      </c>
      <c r="Y152">
        <v>-6.0895999999999997E-3</v>
      </c>
      <c r="Z152">
        <v>8.6890000000000005E-3</v>
      </c>
      <c r="AA152">
        <v>8.6786999999999993E-3</v>
      </c>
      <c r="AB152">
        <v>8.3385999999999998E-3</v>
      </c>
      <c r="AC152">
        <v>1.22808E-2</v>
      </c>
      <c r="AD152">
        <v>1.20354E-2</v>
      </c>
      <c r="AE152">
        <v>-9.5069000000000004E-3</v>
      </c>
      <c r="AF152">
        <v>-2.085E-4</v>
      </c>
      <c r="AG152">
        <v>6.2316000000000003E-3</v>
      </c>
      <c r="AH152">
        <v>1.2671699999999999E-2</v>
      </c>
      <c r="AI152">
        <v>2.1970099999999999E-2</v>
      </c>
      <c r="AJ152">
        <v>-2.1513600000000001E-2</v>
      </c>
      <c r="AK152">
        <v>-1.2401000000000001E-2</v>
      </c>
      <c r="AL152">
        <v>-6.0895999999999997E-3</v>
      </c>
      <c r="AM152">
        <v>2.218E-4</v>
      </c>
      <c r="AN152">
        <v>9.3345000000000008E-3</v>
      </c>
    </row>
    <row r="153" spans="1:40" x14ac:dyDescent="0.25">
      <c r="A153" s="3" t="s">
        <v>65</v>
      </c>
      <c r="B153" s="4">
        <v>50</v>
      </c>
      <c r="C153" s="3" t="s">
        <v>26</v>
      </c>
      <c r="D153" t="s">
        <v>66</v>
      </c>
      <c r="E153">
        <v>11</v>
      </c>
      <c r="F153" t="str">
        <f t="shared" si="2"/>
        <v>Residential|50|Average Event Day|Per Device|11</v>
      </c>
      <c r="G153">
        <v>3.5135679999999998</v>
      </c>
      <c r="H153" s="2">
        <v>1.1345449999999999</v>
      </c>
      <c r="I153">
        <v>1.2021636</v>
      </c>
      <c r="J153">
        <v>92.909210000000002</v>
      </c>
      <c r="K153">
        <v>1.1652543</v>
      </c>
      <c r="L153">
        <v>633</v>
      </c>
      <c r="M153">
        <v>3.5104169999999999</v>
      </c>
      <c r="N153">
        <v>1.1345449999999999</v>
      </c>
      <c r="O153" s="1">
        <v>1.1738514</v>
      </c>
      <c r="P153" s="1">
        <v>92.935455000000005</v>
      </c>
      <c r="Q153">
        <v>1.1609756</v>
      </c>
      <c r="R153">
        <v>633</v>
      </c>
      <c r="S153">
        <v>15</v>
      </c>
      <c r="T153">
        <v>18</v>
      </c>
      <c r="U153">
        <v>0.98172720000000002</v>
      </c>
      <c r="V153">
        <v>1.1801969999999999</v>
      </c>
      <c r="W153">
        <v>11772</v>
      </c>
      <c r="X153">
        <v>2.8312299999999999E-2</v>
      </c>
      <c r="Y153">
        <v>6.3454000000000002E-3</v>
      </c>
      <c r="Z153">
        <v>4.63147E-2</v>
      </c>
      <c r="AA153">
        <v>4.6144600000000001E-2</v>
      </c>
      <c r="AB153">
        <v>4.5468399999999999E-2</v>
      </c>
      <c r="AC153">
        <v>6.5378699999999998E-2</v>
      </c>
      <c r="AD153">
        <v>6.4782000000000006E-2</v>
      </c>
      <c r="AE153">
        <v>-5.5474000000000002E-2</v>
      </c>
      <c r="AF153">
        <v>-5.9724000000000001E-3</v>
      </c>
      <c r="AG153">
        <v>2.8312299999999999E-2</v>
      </c>
      <c r="AH153">
        <v>6.2596899999999997E-2</v>
      </c>
      <c r="AI153">
        <v>0.1120985</v>
      </c>
      <c r="AJ153">
        <v>-7.6676099999999997E-2</v>
      </c>
      <c r="AK153">
        <v>-2.7626299999999999E-2</v>
      </c>
      <c r="AL153">
        <v>6.3454000000000002E-3</v>
      </c>
      <c r="AM153">
        <v>4.0317100000000002E-2</v>
      </c>
      <c r="AN153">
        <v>8.9366799999999996E-2</v>
      </c>
    </row>
    <row r="154" spans="1:40" x14ac:dyDescent="0.25">
      <c r="A154" s="3" t="s">
        <v>65</v>
      </c>
      <c r="B154" s="4">
        <v>50</v>
      </c>
      <c r="C154" s="3" t="s">
        <v>26</v>
      </c>
      <c r="D154" t="s">
        <v>68</v>
      </c>
      <c r="E154">
        <v>11</v>
      </c>
      <c r="F154" t="str">
        <f t="shared" si="2"/>
        <v>Residential|50|Average Event Day|Per Ton|11</v>
      </c>
      <c r="G154">
        <v>3.5135679999999998</v>
      </c>
      <c r="H154" s="2">
        <v>1.1345449999999999</v>
      </c>
      <c r="I154">
        <v>0.34212756</v>
      </c>
      <c r="J154">
        <v>92.909210000000002</v>
      </c>
      <c r="K154">
        <v>0.33162341000000001</v>
      </c>
      <c r="L154">
        <v>633</v>
      </c>
      <c r="M154">
        <v>3.5104169999999999</v>
      </c>
      <c r="N154">
        <v>1.1345449999999999</v>
      </c>
      <c r="O154" s="1">
        <v>0.33407008999999999</v>
      </c>
      <c r="P154" s="1">
        <v>92.935455000000005</v>
      </c>
      <c r="Q154">
        <v>0.33040573000000001</v>
      </c>
      <c r="R154">
        <v>633</v>
      </c>
      <c r="S154">
        <v>15</v>
      </c>
      <c r="T154">
        <v>18</v>
      </c>
      <c r="U154">
        <v>0.98172720000000002</v>
      </c>
      <c r="V154">
        <v>0.33587600000000001</v>
      </c>
      <c r="W154">
        <v>11772</v>
      </c>
      <c r="X154">
        <v>8.0575000000000004E-3</v>
      </c>
      <c r="Y154">
        <v>1.8059E-3</v>
      </c>
      <c r="Z154">
        <v>1.3180799999999999E-2</v>
      </c>
      <c r="AA154">
        <v>1.3132400000000001E-2</v>
      </c>
      <c r="AB154">
        <v>1.294E-2</v>
      </c>
      <c r="AC154">
        <v>1.8606299999999999E-2</v>
      </c>
      <c r="AD154">
        <v>1.8436500000000001E-2</v>
      </c>
      <c r="AE154">
        <v>-1.5787499999999999E-2</v>
      </c>
      <c r="AF154">
        <v>-1.6997E-3</v>
      </c>
      <c r="AG154">
        <v>8.0575000000000004E-3</v>
      </c>
      <c r="AH154">
        <v>1.78146E-2</v>
      </c>
      <c r="AI154">
        <v>3.19025E-2</v>
      </c>
      <c r="AJ154">
        <v>-2.1821500000000001E-2</v>
      </c>
      <c r="AK154">
        <v>-7.8621999999999997E-3</v>
      </c>
      <c r="AL154">
        <v>1.8059E-3</v>
      </c>
      <c r="AM154">
        <v>1.1474E-2</v>
      </c>
      <c r="AN154">
        <v>2.54332E-2</v>
      </c>
    </row>
    <row r="155" spans="1:40" x14ac:dyDescent="0.25">
      <c r="A155" s="3" t="s">
        <v>65</v>
      </c>
      <c r="B155" s="4">
        <v>100</v>
      </c>
      <c r="C155" s="3" t="s">
        <v>26</v>
      </c>
      <c r="D155" t="s">
        <v>66</v>
      </c>
      <c r="E155">
        <v>11</v>
      </c>
      <c r="F155" t="str">
        <f t="shared" si="2"/>
        <v>Residential|100|Average Event Day|Per Device|11</v>
      </c>
      <c r="G155">
        <v>3.678337</v>
      </c>
      <c r="H155" s="2">
        <v>1.1766620000000001</v>
      </c>
      <c r="I155">
        <v>0.97406128000000003</v>
      </c>
      <c r="J155">
        <v>91.587699999999998</v>
      </c>
      <c r="K155">
        <v>1.0303616</v>
      </c>
      <c r="L155">
        <v>631</v>
      </c>
      <c r="M155">
        <v>3.678499</v>
      </c>
      <c r="N155">
        <v>1.175343</v>
      </c>
      <c r="O155" s="1">
        <v>0.95877566999999997</v>
      </c>
      <c r="P155" s="1">
        <v>91.470900999999998</v>
      </c>
      <c r="Q155">
        <v>1.0381762999999999</v>
      </c>
      <c r="R155">
        <v>636</v>
      </c>
      <c r="S155">
        <v>15</v>
      </c>
      <c r="T155">
        <v>18</v>
      </c>
      <c r="U155">
        <v>0.93147959999999996</v>
      </c>
      <c r="V155">
        <v>0.90731819999999996</v>
      </c>
      <c r="W155">
        <v>10623</v>
      </c>
      <c r="X155">
        <v>1.52856E-2</v>
      </c>
      <c r="Y155">
        <v>-5.1457500000000003E-2</v>
      </c>
      <c r="Z155">
        <v>4.1017999999999999E-2</v>
      </c>
      <c r="AA155">
        <v>4.1166399999999999E-2</v>
      </c>
      <c r="AB155">
        <v>3.8207499999999998E-2</v>
      </c>
      <c r="AC155">
        <v>5.81133E-2</v>
      </c>
      <c r="AD155">
        <v>5.6164800000000001E-2</v>
      </c>
      <c r="AE155">
        <v>-5.9189499999999999E-2</v>
      </c>
      <c r="AF155">
        <v>-1.5188999999999999E-2</v>
      </c>
      <c r="AG155">
        <v>1.52856E-2</v>
      </c>
      <c r="AH155">
        <v>4.5760200000000001E-2</v>
      </c>
      <c r="AI155">
        <v>8.9760699999999999E-2</v>
      </c>
      <c r="AJ155">
        <v>-0.1234355</v>
      </c>
      <c r="AK155">
        <v>-8.0910300000000004E-2</v>
      </c>
      <c r="AL155">
        <v>-5.1457500000000003E-2</v>
      </c>
      <c r="AM155">
        <v>-2.2004699999999999E-2</v>
      </c>
      <c r="AN155">
        <v>2.0520500000000001E-2</v>
      </c>
    </row>
    <row r="156" spans="1:40" x14ac:dyDescent="0.25">
      <c r="A156" s="3" t="s">
        <v>65</v>
      </c>
      <c r="B156" s="4">
        <v>100</v>
      </c>
      <c r="C156" s="3" t="s">
        <v>26</v>
      </c>
      <c r="D156" t="s">
        <v>68</v>
      </c>
      <c r="E156">
        <v>11</v>
      </c>
      <c r="F156" t="str">
        <f t="shared" si="2"/>
        <v>Residential|100|Average Event Day|Per Ton|11</v>
      </c>
      <c r="G156">
        <v>3.678337</v>
      </c>
      <c r="H156" s="2">
        <v>1.1766620000000001</v>
      </c>
      <c r="I156">
        <v>0.26838986999999997</v>
      </c>
      <c r="J156">
        <v>91.587699999999998</v>
      </c>
      <c r="K156">
        <v>0.28390269000000001</v>
      </c>
      <c r="L156">
        <v>631</v>
      </c>
      <c r="M156">
        <v>3.678499</v>
      </c>
      <c r="N156">
        <v>1.175343</v>
      </c>
      <c r="O156" s="1">
        <v>0.26417812000000002</v>
      </c>
      <c r="P156" s="1">
        <v>91.470900999999998</v>
      </c>
      <c r="Q156">
        <v>0.28605592000000002</v>
      </c>
      <c r="R156">
        <v>636</v>
      </c>
      <c r="S156">
        <v>15</v>
      </c>
      <c r="T156">
        <v>18</v>
      </c>
      <c r="U156">
        <v>0.93147959999999996</v>
      </c>
      <c r="V156">
        <v>0.24999969999999999</v>
      </c>
      <c r="W156">
        <v>10623</v>
      </c>
      <c r="X156">
        <v>4.2116999999999996E-3</v>
      </c>
      <c r="Y156">
        <v>-1.4178400000000001E-2</v>
      </c>
      <c r="Z156">
        <v>1.1302E-2</v>
      </c>
      <c r="AA156">
        <v>1.13429E-2</v>
      </c>
      <c r="AB156">
        <v>1.05276E-2</v>
      </c>
      <c r="AC156">
        <v>1.60123E-2</v>
      </c>
      <c r="AD156">
        <v>1.54755E-2</v>
      </c>
      <c r="AE156">
        <v>-1.6308900000000001E-2</v>
      </c>
      <c r="AF156">
        <v>-4.1850999999999998E-3</v>
      </c>
      <c r="AG156">
        <v>4.2116999999999996E-3</v>
      </c>
      <c r="AH156">
        <v>1.2608599999999999E-2</v>
      </c>
      <c r="AI156">
        <v>2.4732400000000002E-2</v>
      </c>
      <c r="AJ156">
        <v>-3.4011E-2</v>
      </c>
      <c r="AK156">
        <v>-2.2293799999999999E-2</v>
      </c>
      <c r="AL156">
        <v>-1.4178400000000001E-2</v>
      </c>
      <c r="AM156">
        <v>-6.0631000000000001E-3</v>
      </c>
      <c r="AN156">
        <v>5.6541999999999999E-3</v>
      </c>
    </row>
    <row r="157" spans="1:40" x14ac:dyDescent="0.25">
      <c r="A157" s="3" t="s">
        <v>24</v>
      </c>
      <c r="B157" s="4" t="s">
        <v>24</v>
      </c>
      <c r="C157" s="3" t="s">
        <v>26</v>
      </c>
      <c r="D157" t="s">
        <v>66</v>
      </c>
      <c r="E157">
        <v>12</v>
      </c>
      <c r="F157" t="str">
        <f t="shared" si="2"/>
        <v>All|All|Average Event Day|Per Device|12</v>
      </c>
      <c r="G157">
        <v>3.6082700000000001</v>
      </c>
      <c r="H157" s="2">
        <v>1.3670789999999999</v>
      </c>
      <c r="I157">
        <v>2.1844431000000002</v>
      </c>
      <c r="J157">
        <v>91.931313000000003</v>
      </c>
      <c r="K157">
        <v>5.6311210000000003</v>
      </c>
      <c r="L157">
        <v>2664</v>
      </c>
      <c r="M157">
        <v>3.6070169999999999</v>
      </c>
      <c r="N157">
        <v>1.365758</v>
      </c>
      <c r="O157" s="1">
        <v>2.1874163000000002</v>
      </c>
      <c r="P157" s="1">
        <v>91.900176999999999</v>
      </c>
      <c r="Q157">
        <v>5.9606393000000004</v>
      </c>
      <c r="R157">
        <v>2672</v>
      </c>
      <c r="S157">
        <v>15</v>
      </c>
      <c r="T157">
        <v>18</v>
      </c>
      <c r="U157">
        <v>0.98323459999999996</v>
      </c>
      <c r="V157">
        <v>2.1478199999999998</v>
      </c>
      <c r="W157">
        <v>27058</v>
      </c>
      <c r="X157">
        <v>-2.9732999999999999E-3</v>
      </c>
      <c r="Y157">
        <v>-3.9596300000000001E-2</v>
      </c>
      <c r="Z157">
        <v>0.1091008</v>
      </c>
      <c r="AA157">
        <v>0.115312</v>
      </c>
      <c r="AB157">
        <v>0.10727159999999999</v>
      </c>
      <c r="AC157">
        <v>0.15874460000000001</v>
      </c>
      <c r="AD157">
        <v>0.1574931</v>
      </c>
      <c r="AE157">
        <v>-0.2064126</v>
      </c>
      <c r="AF157">
        <v>-8.6219000000000004E-2</v>
      </c>
      <c r="AG157">
        <v>-2.9732999999999999E-3</v>
      </c>
      <c r="AH157">
        <v>8.0272499999999997E-2</v>
      </c>
      <c r="AI157">
        <v>0.20046610000000001</v>
      </c>
      <c r="AJ157">
        <v>-0.2414318</v>
      </c>
      <c r="AK157">
        <v>-0.1221858</v>
      </c>
      <c r="AL157">
        <v>-3.9596300000000001E-2</v>
      </c>
      <c r="AM157">
        <v>4.2993099999999999E-2</v>
      </c>
      <c r="AN157">
        <v>0.1622391</v>
      </c>
    </row>
    <row r="158" spans="1:40" x14ac:dyDescent="0.25">
      <c r="A158" s="3" t="s">
        <v>24</v>
      </c>
      <c r="B158" s="4" t="s">
        <v>24</v>
      </c>
      <c r="C158" s="3" t="s">
        <v>26</v>
      </c>
      <c r="D158" t="s">
        <v>68</v>
      </c>
      <c r="E158">
        <v>12</v>
      </c>
      <c r="F158" t="str">
        <f t="shared" si="2"/>
        <v>All|All|Average Event Day|Per Ton|12</v>
      </c>
      <c r="G158">
        <v>3.6082700000000001</v>
      </c>
      <c r="H158" s="2">
        <v>1.3670789999999999</v>
      </c>
      <c r="I158">
        <v>0.59667961000000003</v>
      </c>
      <c r="J158">
        <v>91.931313000000003</v>
      </c>
      <c r="K158">
        <v>1.5381381000000001</v>
      </c>
      <c r="L158">
        <v>2664</v>
      </c>
      <c r="M158">
        <v>3.6070169999999999</v>
      </c>
      <c r="N158">
        <v>1.365758</v>
      </c>
      <c r="O158" s="1">
        <v>0.59749176000000004</v>
      </c>
      <c r="P158" s="1">
        <v>91.900176999999999</v>
      </c>
      <c r="Q158">
        <v>1.6281459</v>
      </c>
      <c r="R158">
        <v>2672</v>
      </c>
      <c r="S158">
        <v>15</v>
      </c>
      <c r="T158">
        <v>18</v>
      </c>
      <c r="U158">
        <v>0.98323459999999996</v>
      </c>
      <c r="V158">
        <v>0.58667610000000003</v>
      </c>
      <c r="W158">
        <v>27058</v>
      </c>
      <c r="X158">
        <v>-8.1209999999999995E-4</v>
      </c>
      <c r="Y158">
        <v>-1.0815699999999999E-2</v>
      </c>
      <c r="Z158">
        <v>2.9800799999999999E-2</v>
      </c>
      <c r="AA158">
        <v>3.1497400000000002E-2</v>
      </c>
      <c r="AB158">
        <v>2.9301199999999999E-2</v>
      </c>
      <c r="AC158">
        <v>4.3360999999999997E-2</v>
      </c>
      <c r="AD158">
        <v>4.30192E-2</v>
      </c>
      <c r="AE158">
        <v>-5.6381500000000001E-2</v>
      </c>
      <c r="AF158">
        <v>-2.3550700000000001E-2</v>
      </c>
      <c r="AG158">
        <v>-8.1209999999999995E-4</v>
      </c>
      <c r="AH158">
        <v>2.1926399999999999E-2</v>
      </c>
      <c r="AI158">
        <v>5.4757199999999999E-2</v>
      </c>
      <c r="AJ158">
        <v>-6.5947000000000006E-2</v>
      </c>
      <c r="AK158">
        <v>-3.3375000000000002E-2</v>
      </c>
      <c r="AL158">
        <v>-1.0815699999999999E-2</v>
      </c>
      <c r="AM158">
        <v>1.17436E-2</v>
      </c>
      <c r="AN158">
        <v>4.4315599999999997E-2</v>
      </c>
    </row>
    <row r="159" spans="1:40" x14ac:dyDescent="0.25">
      <c r="A159" s="3" t="s">
        <v>64</v>
      </c>
      <c r="B159" s="4" t="s">
        <v>24</v>
      </c>
      <c r="C159" s="3" t="s">
        <v>26</v>
      </c>
      <c r="D159" t="s">
        <v>66</v>
      </c>
      <c r="E159">
        <v>12</v>
      </c>
      <c r="F159" t="str">
        <f t="shared" si="2"/>
        <v>Non-Residential|All|Average Event Day|Per Device|12</v>
      </c>
      <c r="G159">
        <v>3.6848200000000002</v>
      </c>
      <c r="H159" s="2">
        <v>2.3519960000000002</v>
      </c>
      <c r="I159">
        <v>4.2435261000000004</v>
      </c>
      <c r="J159">
        <v>89.581840999999997</v>
      </c>
      <c r="K159">
        <v>7.0297096999999997</v>
      </c>
      <c r="L159">
        <v>1400</v>
      </c>
      <c r="M159">
        <v>3.6836690000000001</v>
      </c>
      <c r="N159">
        <v>2.3476949999999999</v>
      </c>
      <c r="O159" s="1">
        <v>4.2920432000000002</v>
      </c>
      <c r="P159" s="1">
        <v>89.540535000000006</v>
      </c>
      <c r="Q159">
        <v>7.5221334000000004</v>
      </c>
      <c r="R159">
        <v>1403</v>
      </c>
      <c r="S159">
        <v>15</v>
      </c>
      <c r="T159">
        <v>18</v>
      </c>
      <c r="U159">
        <v>1.0056670000000001</v>
      </c>
      <c r="V159">
        <v>4.2675729999999996</v>
      </c>
      <c r="W159">
        <v>4663</v>
      </c>
      <c r="X159">
        <v>-4.8517200000000003E-2</v>
      </c>
      <c r="Y159">
        <v>-2.4469899999999999E-2</v>
      </c>
      <c r="Z159">
        <v>0.18787690000000001</v>
      </c>
      <c r="AA159">
        <v>0.20082240000000001</v>
      </c>
      <c r="AB159">
        <v>0.18894159999999999</v>
      </c>
      <c r="AC159">
        <v>0.27500429999999998</v>
      </c>
      <c r="AD159">
        <v>0.2757328</v>
      </c>
      <c r="AE159">
        <v>-0.40094940000000001</v>
      </c>
      <c r="AF159">
        <v>-0.1927296</v>
      </c>
      <c r="AG159">
        <v>-4.8517200000000003E-2</v>
      </c>
      <c r="AH159">
        <v>9.5695199999999994E-2</v>
      </c>
      <c r="AI159">
        <v>0.30391499999999999</v>
      </c>
      <c r="AJ159">
        <v>-0.37783559999999999</v>
      </c>
      <c r="AK159">
        <v>-0.1690643</v>
      </c>
      <c r="AL159">
        <v>-2.4469899999999999E-2</v>
      </c>
      <c r="AM159">
        <v>0.1201245</v>
      </c>
      <c r="AN159">
        <v>0.32889590000000002</v>
      </c>
    </row>
    <row r="160" spans="1:40" x14ac:dyDescent="0.25">
      <c r="A160" s="3" t="s">
        <v>64</v>
      </c>
      <c r="B160" s="4" t="s">
        <v>24</v>
      </c>
      <c r="C160" s="3" t="s">
        <v>26</v>
      </c>
      <c r="D160" t="s">
        <v>68</v>
      </c>
      <c r="E160">
        <v>12</v>
      </c>
      <c r="F160" t="str">
        <f t="shared" si="2"/>
        <v>Non-Residential|All|Average Event Day|Per Ton|12</v>
      </c>
      <c r="G160">
        <v>3.6848200000000002</v>
      </c>
      <c r="H160" s="2">
        <v>2.3519960000000002</v>
      </c>
      <c r="I160">
        <v>1.0935026999999999</v>
      </c>
      <c r="J160">
        <v>89.581840999999997</v>
      </c>
      <c r="K160">
        <v>1.8114668</v>
      </c>
      <c r="L160">
        <v>1400</v>
      </c>
      <c r="M160">
        <v>3.6836690000000001</v>
      </c>
      <c r="N160">
        <v>2.3476949999999999</v>
      </c>
      <c r="O160" s="1">
        <v>1.1060049999999999</v>
      </c>
      <c r="P160" s="1">
        <v>89.540535000000006</v>
      </c>
      <c r="Q160">
        <v>1.9383581000000001</v>
      </c>
      <c r="R160">
        <v>1403</v>
      </c>
      <c r="S160">
        <v>15</v>
      </c>
      <c r="T160">
        <v>18</v>
      </c>
      <c r="U160">
        <v>1.0056670000000001</v>
      </c>
      <c r="V160">
        <v>1.099699</v>
      </c>
      <c r="W160">
        <v>4663</v>
      </c>
      <c r="X160">
        <v>-1.2502299999999999E-2</v>
      </c>
      <c r="Y160" s="6">
        <v>-6.3055999999999997E-3</v>
      </c>
      <c r="Z160">
        <v>4.8413499999999998E-2</v>
      </c>
      <c r="AA160">
        <v>5.1749400000000001E-2</v>
      </c>
      <c r="AB160">
        <v>4.8687800000000003E-2</v>
      </c>
      <c r="AC160">
        <v>7.08651E-2</v>
      </c>
      <c r="AD160">
        <v>7.1052799999999999E-2</v>
      </c>
      <c r="AE160">
        <v>-0.10331949999999999</v>
      </c>
      <c r="AF160">
        <v>-4.9664E-2</v>
      </c>
      <c r="AG160">
        <v>-1.2502299999999999E-2</v>
      </c>
      <c r="AH160">
        <v>2.4659400000000001E-2</v>
      </c>
      <c r="AI160">
        <v>7.8314999999999996E-2</v>
      </c>
      <c r="AJ160">
        <v>-9.7363400000000003E-2</v>
      </c>
      <c r="AK160">
        <v>-4.3565699999999999E-2</v>
      </c>
      <c r="AL160" s="6">
        <v>-6.3055999999999997E-3</v>
      </c>
      <c r="AM160">
        <v>3.0954599999999999E-2</v>
      </c>
      <c r="AN160">
        <v>8.4752300000000003E-2</v>
      </c>
    </row>
    <row r="161" spans="1:40" x14ac:dyDescent="0.25">
      <c r="A161" s="3" t="s">
        <v>64</v>
      </c>
      <c r="B161" s="4">
        <v>30</v>
      </c>
      <c r="C161" s="3" t="s">
        <v>26</v>
      </c>
      <c r="D161" t="s">
        <v>66</v>
      </c>
      <c r="E161">
        <v>12</v>
      </c>
      <c r="F161" t="str">
        <f t="shared" si="2"/>
        <v>Non-Residential|30|Average Event Day|Per Device|12</v>
      </c>
      <c r="G161">
        <v>3.744332</v>
      </c>
      <c r="H161" s="2">
        <v>2.5695739999999998</v>
      </c>
      <c r="I161">
        <v>4.3309376999999998</v>
      </c>
      <c r="J161">
        <v>90.824744999999993</v>
      </c>
      <c r="K161">
        <v>7.7122792000000002</v>
      </c>
      <c r="L161">
        <v>709</v>
      </c>
      <c r="M161">
        <v>3.7358479999999998</v>
      </c>
      <c r="N161">
        <v>2.5654180000000002</v>
      </c>
      <c r="O161" s="1">
        <v>4.4182031000000004</v>
      </c>
      <c r="P161" s="1">
        <v>90.778899999999993</v>
      </c>
      <c r="Q161">
        <v>7.9099884999999999</v>
      </c>
      <c r="R161">
        <v>709</v>
      </c>
      <c r="S161">
        <v>15</v>
      </c>
      <c r="T161">
        <v>18</v>
      </c>
      <c r="U161">
        <v>1.0069729999999999</v>
      </c>
      <c r="V161">
        <v>4.3611380000000004</v>
      </c>
      <c r="W161">
        <v>1336</v>
      </c>
      <c r="X161">
        <v>-8.7265400000000007E-2</v>
      </c>
      <c r="Y161">
        <v>-5.7065299999999999E-2</v>
      </c>
      <c r="Z161">
        <v>0.28964069999999997</v>
      </c>
      <c r="AA161">
        <v>0.29706589999999999</v>
      </c>
      <c r="AB161">
        <v>0.29166039999999999</v>
      </c>
      <c r="AC161">
        <v>0.41489740000000003</v>
      </c>
      <c r="AD161">
        <v>0.41630990000000001</v>
      </c>
      <c r="AE161">
        <v>-0.61897780000000002</v>
      </c>
      <c r="AF161">
        <v>-0.30483779999999999</v>
      </c>
      <c r="AG161">
        <v>-8.7265400000000007E-2</v>
      </c>
      <c r="AH161">
        <v>0.13030700000000001</v>
      </c>
      <c r="AI161">
        <v>0.44444699999999998</v>
      </c>
      <c r="AJ161">
        <v>-0.59058790000000005</v>
      </c>
      <c r="AK161">
        <v>-0.27537840000000002</v>
      </c>
      <c r="AL161">
        <v>-5.7065299999999999E-2</v>
      </c>
      <c r="AM161">
        <v>0.1612479</v>
      </c>
      <c r="AN161">
        <v>0.47645729999999997</v>
      </c>
    </row>
    <row r="162" spans="1:40" x14ac:dyDescent="0.25">
      <c r="A162" s="3" t="s">
        <v>64</v>
      </c>
      <c r="B162" s="4">
        <v>30</v>
      </c>
      <c r="C162" s="3" t="s">
        <v>26</v>
      </c>
      <c r="D162" t="s">
        <v>68</v>
      </c>
      <c r="E162">
        <v>12</v>
      </c>
      <c r="F162" t="str">
        <f t="shared" si="2"/>
        <v>Non-Residential|30|Average Event Day|Per Ton|12</v>
      </c>
      <c r="G162">
        <v>3.744332</v>
      </c>
      <c r="H162" s="2">
        <v>2.5695739999999998</v>
      </c>
      <c r="I162">
        <v>1.1146469000000001</v>
      </c>
      <c r="J162">
        <v>90.824744999999993</v>
      </c>
      <c r="K162">
        <v>1.9848976</v>
      </c>
      <c r="L162">
        <v>709</v>
      </c>
      <c r="M162">
        <v>3.7358479999999998</v>
      </c>
      <c r="N162">
        <v>2.5654180000000002</v>
      </c>
      <c r="O162" s="1">
        <v>1.1371062999999999</v>
      </c>
      <c r="P162" s="1">
        <v>90.778899999999993</v>
      </c>
      <c r="Q162">
        <v>2.0357818000000001</v>
      </c>
      <c r="R162">
        <v>709</v>
      </c>
      <c r="S162">
        <v>15</v>
      </c>
      <c r="T162">
        <v>18</v>
      </c>
      <c r="U162">
        <v>1.0069729999999999</v>
      </c>
      <c r="V162">
        <v>1.1224190000000001</v>
      </c>
      <c r="W162">
        <v>1336</v>
      </c>
      <c r="X162">
        <v>-2.2459400000000001E-2</v>
      </c>
      <c r="Y162">
        <v>-1.46868E-2</v>
      </c>
      <c r="Z162">
        <v>7.4544399999999997E-2</v>
      </c>
      <c r="AA162">
        <v>7.6455400000000007E-2</v>
      </c>
      <c r="AB162">
        <v>7.5064199999999998E-2</v>
      </c>
      <c r="AC162">
        <v>0.1067815</v>
      </c>
      <c r="AD162">
        <v>0.107145</v>
      </c>
      <c r="AE162">
        <v>-0.15930540000000001</v>
      </c>
      <c r="AF162">
        <v>-7.84556E-2</v>
      </c>
      <c r="AG162">
        <v>-2.2459400000000001E-2</v>
      </c>
      <c r="AH162">
        <v>3.3536900000000001E-2</v>
      </c>
      <c r="AI162">
        <v>0.11438669999999999</v>
      </c>
      <c r="AJ162">
        <v>-0.15199869999999999</v>
      </c>
      <c r="AK162">
        <v>-7.0873699999999998E-2</v>
      </c>
      <c r="AL162">
        <v>-1.46868E-2</v>
      </c>
      <c r="AM162">
        <v>4.1500099999999998E-2</v>
      </c>
      <c r="AN162">
        <v>0.1226251</v>
      </c>
    </row>
    <row r="163" spans="1:40" x14ac:dyDescent="0.25">
      <c r="A163" s="3" t="s">
        <v>64</v>
      </c>
      <c r="B163" s="4">
        <v>50</v>
      </c>
      <c r="C163" s="3" t="s">
        <v>26</v>
      </c>
      <c r="D163" t="s">
        <v>66</v>
      </c>
      <c r="E163">
        <v>12</v>
      </c>
      <c r="F163" t="str">
        <f t="shared" si="2"/>
        <v>Non-Residential|50|Average Event Day|Per Device|12</v>
      </c>
      <c r="G163">
        <v>3.6593659999999999</v>
      </c>
      <c r="H163" s="2">
        <v>2.259061</v>
      </c>
      <c r="I163">
        <v>4.1812883999999997</v>
      </c>
      <c r="J163">
        <v>89.050949000000003</v>
      </c>
      <c r="K163">
        <v>6.4529401000000002</v>
      </c>
      <c r="L163">
        <v>691</v>
      </c>
      <c r="M163">
        <v>3.6614450000000001</v>
      </c>
      <c r="N163">
        <v>2.2550889999999999</v>
      </c>
      <c r="O163" s="1">
        <v>4.2109436999999996</v>
      </c>
      <c r="P163" s="1">
        <v>89.013808999999995</v>
      </c>
      <c r="Q163">
        <v>7.1577482000000003</v>
      </c>
      <c r="R163">
        <v>694</v>
      </c>
      <c r="S163">
        <v>15</v>
      </c>
      <c r="T163">
        <v>18</v>
      </c>
      <c r="U163">
        <v>1.0053259999999999</v>
      </c>
      <c r="V163">
        <v>4.203557</v>
      </c>
      <c r="W163">
        <v>3327</v>
      </c>
      <c r="X163">
        <v>-2.9655299999999999E-2</v>
      </c>
      <c r="Y163">
        <v>-7.3867000000000004E-3</v>
      </c>
      <c r="Z163">
        <v>0.24548139999999999</v>
      </c>
      <c r="AA163">
        <v>0.27170440000000001</v>
      </c>
      <c r="AB163">
        <v>0.2467888</v>
      </c>
      <c r="AC163">
        <v>0.36617539999999998</v>
      </c>
      <c r="AD163">
        <v>0.36705310000000002</v>
      </c>
      <c r="AE163">
        <v>-0.49892799999999998</v>
      </c>
      <c r="AF163">
        <v>-0.22167790000000001</v>
      </c>
      <c r="AG163">
        <v>-2.9655299999999999E-2</v>
      </c>
      <c r="AH163">
        <v>0.16236729999999999</v>
      </c>
      <c r="AI163">
        <v>0.43961729999999999</v>
      </c>
      <c r="AJ163">
        <v>-0.47778419999999999</v>
      </c>
      <c r="AK163">
        <v>-0.19986960000000001</v>
      </c>
      <c r="AL163">
        <v>-7.3867000000000004E-3</v>
      </c>
      <c r="AM163">
        <v>0.18509610000000001</v>
      </c>
      <c r="AN163">
        <v>0.4630108</v>
      </c>
    </row>
    <row r="164" spans="1:40" x14ac:dyDescent="0.25">
      <c r="A164" s="3" t="s">
        <v>64</v>
      </c>
      <c r="B164" s="4">
        <v>50</v>
      </c>
      <c r="C164" s="3" t="s">
        <v>26</v>
      </c>
      <c r="D164" t="s">
        <v>68</v>
      </c>
      <c r="E164">
        <v>12</v>
      </c>
      <c r="F164" t="str">
        <f t="shared" si="2"/>
        <v>Non-Residential|50|Average Event Day|Per Ton|12</v>
      </c>
      <c r="G164">
        <v>3.6593659999999999</v>
      </c>
      <c r="H164" s="2">
        <v>2.259061</v>
      </c>
      <c r="I164">
        <v>1.0781174</v>
      </c>
      <c r="J164">
        <v>89.050949000000003</v>
      </c>
      <c r="K164">
        <v>1.6638476</v>
      </c>
      <c r="L164">
        <v>691</v>
      </c>
      <c r="M164">
        <v>3.6614450000000001</v>
      </c>
      <c r="N164">
        <v>2.2550889999999999</v>
      </c>
      <c r="O164" s="1">
        <v>1.0857638000000001</v>
      </c>
      <c r="P164" s="1">
        <v>89.013808999999995</v>
      </c>
      <c r="Q164">
        <v>1.8455777</v>
      </c>
      <c r="R164">
        <v>694</v>
      </c>
      <c r="S164">
        <v>15</v>
      </c>
      <c r="T164">
        <v>18</v>
      </c>
      <c r="U164">
        <v>1.0053259999999999</v>
      </c>
      <c r="V164">
        <v>1.0838589999999999</v>
      </c>
      <c r="W164">
        <v>3327</v>
      </c>
      <c r="X164">
        <v>-7.6464000000000002E-3</v>
      </c>
      <c r="Y164">
        <v>-1.9046E-3</v>
      </c>
      <c r="Z164">
        <v>6.3295699999999996E-2</v>
      </c>
      <c r="AA164">
        <v>7.00572E-2</v>
      </c>
      <c r="AB164">
        <v>6.3632800000000003E-2</v>
      </c>
      <c r="AC164">
        <v>9.4415899999999997E-2</v>
      </c>
      <c r="AD164">
        <v>9.4642199999999996E-2</v>
      </c>
      <c r="AE164">
        <v>-0.12864519999999999</v>
      </c>
      <c r="AF164">
        <v>-5.7158199999999999E-2</v>
      </c>
      <c r="AG164">
        <v>-7.6464000000000002E-3</v>
      </c>
      <c r="AH164">
        <v>4.1865300000000001E-2</v>
      </c>
      <c r="AI164">
        <v>0.11335240000000001</v>
      </c>
      <c r="AJ164">
        <v>-0.1231935</v>
      </c>
      <c r="AK164">
        <v>-5.1534999999999997E-2</v>
      </c>
      <c r="AL164">
        <v>-1.9046E-3</v>
      </c>
      <c r="AM164">
        <v>4.7725799999999999E-2</v>
      </c>
      <c r="AN164">
        <v>0.1193843</v>
      </c>
    </row>
    <row r="165" spans="1:40" x14ac:dyDescent="0.25">
      <c r="A165" s="3" t="s">
        <v>65</v>
      </c>
      <c r="B165" s="4" t="s">
        <v>24</v>
      </c>
      <c r="C165" s="3" t="s">
        <v>26</v>
      </c>
      <c r="D165" t="s">
        <v>66</v>
      </c>
      <c r="E165">
        <v>12</v>
      </c>
      <c r="F165" t="str">
        <f t="shared" si="2"/>
        <v>Residential|All|Average Event Day|Per Device|12</v>
      </c>
      <c r="G165">
        <v>3.5917659999999998</v>
      </c>
      <c r="H165" s="2">
        <v>1.154533</v>
      </c>
      <c r="I165">
        <v>1.2882129</v>
      </c>
      <c r="J165">
        <v>92.438323999999994</v>
      </c>
      <c r="K165">
        <v>1.2849592000000001</v>
      </c>
      <c r="L165">
        <v>1264</v>
      </c>
      <c r="M165">
        <v>3.5905010000000002</v>
      </c>
      <c r="N165">
        <v>1.1539839999999999</v>
      </c>
      <c r="O165" s="1">
        <v>1.2724200000000001</v>
      </c>
      <c r="P165" s="1">
        <v>92.409081</v>
      </c>
      <c r="Q165">
        <v>1.2840653</v>
      </c>
      <c r="R165">
        <v>1269</v>
      </c>
      <c r="S165">
        <v>15</v>
      </c>
      <c r="T165">
        <v>18</v>
      </c>
      <c r="U165">
        <v>0.95967449999999999</v>
      </c>
      <c r="V165">
        <v>1.2362649999999999</v>
      </c>
      <c r="W165">
        <v>22395</v>
      </c>
      <c r="X165">
        <v>1.5792899999999999E-2</v>
      </c>
      <c r="Y165">
        <v>-3.6154899999999997E-2</v>
      </c>
      <c r="Z165">
        <v>3.6142300000000002E-2</v>
      </c>
      <c r="AA165">
        <v>3.6045899999999999E-2</v>
      </c>
      <c r="AB165">
        <v>3.4684800000000002E-2</v>
      </c>
      <c r="AC165">
        <v>5.1044800000000001E-2</v>
      </c>
      <c r="AD165">
        <v>5.0023499999999999E-2</v>
      </c>
      <c r="AE165">
        <v>-4.96237E-2</v>
      </c>
      <c r="AF165">
        <v>-1.0975E-2</v>
      </c>
      <c r="AG165">
        <v>1.5792899999999999E-2</v>
      </c>
      <c r="AH165">
        <v>4.2560899999999999E-2</v>
      </c>
      <c r="AI165">
        <v>8.1209500000000004E-2</v>
      </c>
      <c r="AJ165">
        <v>-0.10026259999999999</v>
      </c>
      <c r="AK165">
        <v>-6.23873E-2</v>
      </c>
      <c r="AL165">
        <v>-3.6154899999999997E-2</v>
      </c>
      <c r="AM165">
        <v>-9.9226000000000002E-3</v>
      </c>
      <c r="AN165">
        <v>2.79527E-2</v>
      </c>
    </row>
    <row r="166" spans="1:40" x14ac:dyDescent="0.25">
      <c r="A166" s="3" t="s">
        <v>65</v>
      </c>
      <c r="B166" s="4" t="s">
        <v>24</v>
      </c>
      <c r="C166" s="3" t="s">
        <v>26</v>
      </c>
      <c r="D166" t="s">
        <v>68</v>
      </c>
      <c r="E166">
        <v>12</v>
      </c>
      <c r="F166" t="str">
        <f t="shared" si="2"/>
        <v>Residential|All|Average Event Day|Per Ton|12</v>
      </c>
      <c r="G166">
        <v>3.5917659999999998</v>
      </c>
      <c r="H166" s="2">
        <v>1.154533</v>
      </c>
      <c r="I166">
        <v>0.36083020999999998</v>
      </c>
      <c r="J166">
        <v>92.438323999999994</v>
      </c>
      <c r="K166">
        <v>0.35991883000000002</v>
      </c>
      <c r="L166">
        <v>1264</v>
      </c>
      <c r="M166">
        <v>3.5905010000000002</v>
      </c>
      <c r="N166">
        <v>1.1539839999999999</v>
      </c>
      <c r="O166" s="1">
        <v>0.35640659000000002</v>
      </c>
      <c r="P166" s="1">
        <v>92.409081</v>
      </c>
      <c r="Q166">
        <v>0.35966843999999998</v>
      </c>
      <c r="R166">
        <v>1269</v>
      </c>
      <c r="S166">
        <v>15</v>
      </c>
      <c r="T166">
        <v>18</v>
      </c>
      <c r="U166">
        <v>0.95967449999999999</v>
      </c>
      <c r="V166">
        <v>0.34627950000000002</v>
      </c>
      <c r="W166">
        <v>22395</v>
      </c>
      <c r="X166">
        <v>4.4235999999999998E-3</v>
      </c>
      <c r="Y166" s="6">
        <v>-1.01271E-2</v>
      </c>
      <c r="Z166">
        <v>1.0123500000000001E-2</v>
      </c>
      <c r="AA166">
        <v>1.00965E-2</v>
      </c>
      <c r="AB166">
        <v>9.7152999999999996E-3</v>
      </c>
      <c r="AC166">
        <v>1.42977E-2</v>
      </c>
      <c r="AD166">
        <v>1.4011600000000001E-2</v>
      </c>
      <c r="AE166">
        <v>-1.3899699999999999E-2</v>
      </c>
      <c r="AF166">
        <v>-3.0741000000000002E-3</v>
      </c>
      <c r="AG166">
        <v>4.4235999999999998E-3</v>
      </c>
      <c r="AH166">
        <v>1.19214E-2</v>
      </c>
      <c r="AI166">
        <v>2.27469E-2</v>
      </c>
      <c r="AJ166">
        <v>-2.80837E-2</v>
      </c>
      <c r="AK166">
        <v>-1.7474799999999999E-2</v>
      </c>
      <c r="AL166" s="6">
        <v>-1.01271E-2</v>
      </c>
      <c r="AM166">
        <v>-2.7793000000000002E-3</v>
      </c>
      <c r="AN166">
        <v>7.8296000000000008E-3</v>
      </c>
    </row>
    <row r="167" spans="1:40" x14ac:dyDescent="0.25">
      <c r="A167" s="3" t="s">
        <v>65</v>
      </c>
      <c r="B167" s="4">
        <v>50</v>
      </c>
      <c r="C167" s="3" t="s">
        <v>26</v>
      </c>
      <c r="D167" t="s">
        <v>66</v>
      </c>
      <c r="E167">
        <v>12</v>
      </c>
      <c r="F167" t="str">
        <f t="shared" si="2"/>
        <v>Residential|50|Average Event Day|Per Device|12</v>
      </c>
      <c r="G167">
        <v>3.5135679999999998</v>
      </c>
      <c r="H167" s="2">
        <v>1.1345449999999999</v>
      </c>
      <c r="I167">
        <v>1.4273864999999999</v>
      </c>
      <c r="J167">
        <v>93.243797000000001</v>
      </c>
      <c r="K167">
        <v>1.3271177000000001</v>
      </c>
      <c r="L167">
        <v>633</v>
      </c>
      <c r="M167">
        <v>3.5104169999999999</v>
      </c>
      <c r="N167">
        <v>1.1345449999999999</v>
      </c>
      <c r="O167" s="1">
        <v>1.4333551</v>
      </c>
      <c r="P167" s="1">
        <v>93.298552999999998</v>
      </c>
      <c r="Q167">
        <v>1.3476584</v>
      </c>
      <c r="R167">
        <v>633</v>
      </c>
      <c r="S167">
        <v>15</v>
      </c>
      <c r="T167">
        <v>18</v>
      </c>
      <c r="U167">
        <v>0.98172720000000002</v>
      </c>
      <c r="V167">
        <v>1.4013040000000001</v>
      </c>
      <c r="W167">
        <v>11772</v>
      </c>
      <c r="X167">
        <v>-5.9686000000000001E-3</v>
      </c>
      <c r="Y167">
        <v>-3.2050799999999997E-2</v>
      </c>
      <c r="Z167">
        <v>5.2748200000000002E-2</v>
      </c>
      <c r="AA167">
        <v>5.3564599999999997E-2</v>
      </c>
      <c r="AB167">
        <v>5.1784299999999998E-2</v>
      </c>
      <c r="AC167">
        <v>7.5176699999999999E-2</v>
      </c>
      <c r="AD167">
        <v>7.4503600000000003E-2</v>
      </c>
      <c r="AE167">
        <v>-0.1023114</v>
      </c>
      <c r="AF167">
        <v>-4.5391300000000002E-2</v>
      </c>
      <c r="AG167">
        <v>-5.9686000000000001E-3</v>
      </c>
      <c r="AH167">
        <v>3.3454100000000001E-2</v>
      </c>
      <c r="AI167">
        <v>9.0374300000000005E-2</v>
      </c>
      <c r="AJ167">
        <v>-0.12753100000000001</v>
      </c>
      <c r="AK167">
        <v>-7.1120600000000006E-2</v>
      </c>
      <c r="AL167">
        <v>-3.2050799999999997E-2</v>
      </c>
      <c r="AM167">
        <v>7.0188999999999998E-3</v>
      </c>
      <c r="AN167">
        <v>6.3429399999999997E-2</v>
      </c>
    </row>
    <row r="168" spans="1:40" x14ac:dyDescent="0.25">
      <c r="A168" s="3" t="s">
        <v>65</v>
      </c>
      <c r="B168" s="4">
        <v>50</v>
      </c>
      <c r="C168" s="3" t="s">
        <v>26</v>
      </c>
      <c r="D168" t="s">
        <v>68</v>
      </c>
      <c r="E168">
        <v>12</v>
      </c>
      <c r="F168" t="str">
        <f t="shared" si="2"/>
        <v>Residential|50|Average Event Day|Per Ton|12</v>
      </c>
      <c r="G168">
        <v>3.5135679999999998</v>
      </c>
      <c r="H168" s="2">
        <v>1.1345449999999999</v>
      </c>
      <c r="I168">
        <v>0.40622445000000001</v>
      </c>
      <c r="J168">
        <v>93.243797000000001</v>
      </c>
      <c r="K168">
        <v>0.37768863000000003</v>
      </c>
      <c r="L168">
        <v>633</v>
      </c>
      <c r="M168">
        <v>3.5104169999999999</v>
      </c>
      <c r="N168">
        <v>1.1345449999999999</v>
      </c>
      <c r="O168" s="1">
        <v>0.40792307</v>
      </c>
      <c r="P168" s="1">
        <v>93.298552999999998</v>
      </c>
      <c r="Q168">
        <v>0.38353437000000001</v>
      </c>
      <c r="R168">
        <v>633</v>
      </c>
      <c r="S168">
        <v>15</v>
      </c>
      <c r="T168">
        <v>18</v>
      </c>
      <c r="U168">
        <v>0.98172720000000002</v>
      </c>
      <c r="V168">
        <v>0.39880159999999998</v>
      </c>
      <c r="W168">
        <v>11772</v>
      </c>
      <c r="X168">
        <v>-1.6986E-3</v>
      </c>
      <c r="Y168">
        <v>-9.1214E-3</v>
      </c>
      <c r="Z168">
        <v>1.50118E-2</v>
      </c>
      <c r="AA168">
        <v>1.52441E-2</v>
      </c>
      <c r="AB168">
        <v>1.4737500000000001E-2</v>
      </c>
      <c r="AC168">
        <v>2.1394799999999999E-2</v>
      </c>
      <c r="AD168">
        <v>2.1203199999999998E-2</v>
      </c>
      <c r="AE168">
        <v>-2.91171E-2</v>
      </c>
      <c r="AF168">
        <v>-1.29181E-2</v>
      </c>
      <c r="AG168">
        <v>-1.6986E-3</v>
      </c>
      <c r="AH168">
        <v>9.5207999999999994E-3</v>
      </c>
      <c r="AI168">
        <v>2.57199E-2</v>
      </c>
      <c r="AJ168">
        <v>-3.62945E-2</v>
      </c>
      <c r="AK168">
        <v>-2.0240399999999999E-2</v>
      </c>
      <c r="AL168">
        <v>-9.1214E-3</v>
      </c>
      <c r="AM168">
        <v>1.9975000000000001E-3</v>
      </c>
      <c r="AN168">
        <v>1.8051600000000001E-2</v>
      </c>
    </row>
    <row r="169" spans="1:40" x14ac:dyDescent="0.25">
      <c r="A169" s="3" t="s">
        <v>65</v>
      </c>
      <c r="B169" s="4">
        <v>100</v>
      </c>
      <c r="C169" s="3" t="s">
        <v>26</v>
      </c>
      <c r="D169" t="s">
        <v>66</v>
      </c>
      <c r="E169">
        <v>12</v>
      </c>
      <c r="F169" t="str">
        <f t="shared" si="2"/>
        <v>Residential|100|Average Event Day|Per Device|12</v>
      </c>
      <c r="G169">
        <v>3.678337</v>
      </c>
      <c r="H169" s="2">
        <v>1.1766620000000001</v>
      </c>
      <c r="I169">
        <v>1.1422494999999999</v>
      </c>
      <c r="J169">
        <v>91.546608000000006</v>
      </c>
      <c r="K169">
        <v>1.2323644</v>
      </c>
      <c r="L169">
        <v>631</v>
      </c>
      <c r="M169">
        <v>3.678499</v>
      </c>
      <c r="N169">
        <v>1.175343</v>
      </c>
      <c r="O169" s="1">
        <v>1.1046351999999999</v>
      </c>
      <c r="P169" s="1">
        <v>91.431717000000006</v>
      </c>
      <c r="Q169">
        <v>1.2040500999999999</v>
      </c>
      <c r="R169">
        <v>636</v>
      </c>
      <c r="S169">
        <v>15</v>
      </c>
      <c r="T169">
        <v>18</v>
      </c>
      <c r="U169">
        <v>0.93147959999999996</v>
      </c>
      <c r="V169">
        <v>1.063982</v>
      </c>
      <c r="W169">
        <v>10623</v>
      </c>
      <c r="X169">
        <v>3.7614300000000003E-2</v>
      </c>
      <c r="Y169">
        <v>-4.0653099999999998E-2</v>
      </c>
      <c r="Z169">
        <v>4.9059699999999998E-2</v>
      </c>
      <c r="AA169">
        <v>4.77437E-2</v>
      </c>
      <c r="AB169">
        <v>4.5698099999999998E-2</v>
      </c>
      <c r="AC169">
        <v>6.8456600000000006E-2</v>
      </c>
      <c r="AD169">
        <v>6.6089099999999998E-2</v>
      </c>
      <c r="AE169">
        <v>-5.0116399999999998E-2</v>
      </c>
      <c r="AF169">
        <v>1.7156000000000001E-3</v>
      </c>
      <c r="AG169">
        <v>3.7614300000000003E-2</v>
      </c>
      <c r="AH169">
        <v>7.3512999999999995E-2</v>
      </c>
      <c r="AI169">
        <v>0.12534500000000001</v>
      </c>
      <c r="AJ169">
        <v>-0.12534970000000001</v>
      </c>
      <c r="AK169">
        <v>-7.5310299999999997E-2</v>
      </c>
      <c r="AL169">
        <v>-4.0653099999999998E-2</v>
      </c>
      <c r="AM169">
        <v>-5.9959000000000002E-3</v>
      </c>
      <c r="AN169">
        <v>4.4043499999999999E-2</v>
      </c>
    </row>
    <row r="170" spans="1:40" x14ac:dyDescent="0.25">
      <c r="A170" s="3" t="s">
        <v>65</v>
      </c>
      <c r="B170" s="4">
        <v>100</v>
      </c>
      <c r="C170" s="3" t="s">
        <v>26</v>
      </c>
      <c r="D170" t="s">
        <v>68</v>
      </c>
      <c r="E170">
        <v>12</v>
      </c>
      <c r="F170" t="str">
        <f t="shared" si="2"/>
        <v>Residential|100|Average Event Day|Per Ton|12</v>
      </c>
      <c r="G170">
        <v>3.678337</v>
      </c>
      <c r="H170" s="2">
        <v>1.1766620000000001</v>
      </c>
      <c r="I170">
        <v>0.31473193999999999</v>
      </c>
      <c r="J170">
        <v>91.546608000000006</v>
      </c>
      <c r="K170">
        <v>0.33956191000000002</v>
      </c>
      <c r="L170">
        <v>631</v>
      </c>
      <c r="M170">
        <v>3.678499</v>
      </c>
      <c r="N170">
        <v>1.175343</v>
      </c>
      <c r="O170" s="1">
        <v>0.30436782000000001</v>
      </c>
      <c r="P170" s="1">
        <v>91.431717000000006</v>
      </c>
      <c r="Q170">
        <v>0.33176028000000002</v>
      </c>
      <c r="R170">
        <v>636</v>
      </c>
      <c r="S170">
        <v>15</v>
      </c>
      <c r="T170">
        <v>18</v>
      </c>
      <c r="U170">
        <v>0.93147959999999996</v>
      </c>
      <c r="V170">
        <v>0.29316639999999999</v>
      </c>
      <c r="W170">
        <v>10623</v>
      </c>
      <c r="X170">
        <v>1.0364099999999999E-2</v>
      </c>
      <c r="Y170">
        <v>-1.12014E-2</v>
      </c>
      <c r="Z170">
        <v>1.3517700000000001E-2</v>
      </c>
      <c r="AA170">
        <v>1.3155200000000001E-2</v>
      </c>
      <c r="AB170">
        <v>1.25915E-2</v>
      </c>
      <c r="AC170">
        <v>1.8862299999999999E-2</v>
      </c>
      <c r="AD170">
        <v>1.821E-2</v>
      </c>
      <c r="AE170">
        <v>-1.3808900000000001E-2</v>
      </c>
      <c r="AF170">
        <v>4.727E-4</v>
      </c>
      <c r="AG170">
        <v>1.0364099999999999E-2</v>
      </c>
      <c r="AH170">
        <v>2.0255499999999999E-2</v>
      </c>
      <c r="AI170">
        <v>3.4537199999999997E-2</v>
      </c>
      <c r="AJ170">
        <v>-3.45385E-2</v>
      </c>
      <c r="AK170">
        <v>-2.07508E-2</v>
      </c>
      <c r="AL170">
        <v>-1.12014E-2</v>
      </c>
      <c r="AM170">
        <v>-1.6521000000000001E-3</v>
      </c>
      <c r="AN170">
        <v>1.21356E-2</v>
      </c>
    </row>
    <row r="171" spans="1:40" x14ac:dyDescent="0.25">
      <c r="A171" s="3" t="s">
        <v>24</v>
      </c>
      <c r="B171" s="4" t="s">
        <v>24</v>
      </c>
      <c r="C171" s="3" t="s">
        <v>26</v>
      </c>
      <c r="D171" t="s">
        <v>66</v>
      </c>
      <c r="E171">
        <v>13</v>
      </c>
      <c r="F171" t="str">
        <f t="shared" si="2"/>
        <v>All|All|Average Event Day|Per Device|13</v>
      </c>
      <c r="G171">
        <v>3.6082700000000001</v>
      </c>
      <c r="H171" s="2">
        <v>1.3670789999999999</v>
      </c>
      <c r="I171">
        <v>2.3572213</v>
      </c>
      <c r="J171">
        <v>90.372459000000006</v>
      </c>
      <c r="K171">
        <v>5.5690556000000004</v>
      </c>
      <c r="L171">
        <v>2664</v>
      </c>
      <c r="M171">
        <v>3.6070169999999999</v>
      </c>
      <c r="N171">
        <v>1.365758</v>
      </c>
      <c r="O171" s="1">
        <v>2.3476905000000001</v>
      </c>
      <c r="P171" s="1">
        <v>90.363624999999999</v>
      </c>
      <c r="Q171">
        <v>5.8603869</v>
      </c>
      <c r="R171">
        <v>2672</v>
      </c>
      <c r="S171">
        <v>15</v>
      </c>
      <c r="T171">
        <v>18</v>
      </c>
      <c r="U171">
        <v>0.98323459999999996</v>
      </c>
      <c r="V171">
        <v>2.3177020000000002</v>
      </c>
      <c r="W171">
        <v>27058</v>
      </c>
      <c r="X171">
        <v>9.5308000000000007E-3</v>
      </c>
      <c r="Y171">
        <v>-2.9988899999999999E-2</v>
      </c>
      <c r="Z171">
        <v>0.1078983</v>
      </c>
      <c r="AA171">
        <v>0.1133726</v>
      </c>
      <c r="AB171">
        <v>0.1060893</v>
      </c>
      <c r="AC171">
        <v>0.15651000000000001</v>
      </c>
      <c r="AD171">
        <v>0.1552684</v>
      </c>
      <c r="AE171">
        <v>-0.19104479999999999</v>
      </c>
      <c r="AF171">
        <v>-7.2543099999999999E-2</v>
      </c>
      <c r="AG171">
        <v>9.5308000000000007E-3</v>
      </c>
      <c r="AH171">
        <v>9.1604699999999997E-2</v>
      </c>
      <c r="AI171">
        <v>0.2101064</v>
      </c>
      <c r="AJ171">
        <v>-0.22897339999999999</v>
      </c>
      <c r="AK171">
        <v>-0.11141180000000001</v>
      </c>
      <c r="AL171">
        <v>-2.9988899999999999E-2</v>
      </c>
      <c r="AM171">
        <v>5.1433899999999998E-2</v>
      </c>
      <c r="AN171">
        <v>0.1689956</v>
      </c>
    </row>
    <row r="172" spans="1:40" x14ac:dyDescent="0.25">
      <c r="A172" s="3" t="s">
        <v>24</v>
      </c>
      <c r="B172" s="4" t="s">
        <v>24</v>
      </c>
      <c r="C172" s="3" t="s">
        <v>26</v>
      </c>
      <c r="D172" t="s">
        <v>68</v>
      </c>
      <c r="E172">
        <v>13</v>
      </c>
      <c r="F172" t="str">
        <f t="shared" si="2"/>
        <v>All|All|Average Event Day|Per Ton|13</v>
      </c>
      <c r="G172">
        <v>3.6082700000000001</v>
      </c>
      <c r="H172" s="2">
        <v>1.3670789999999999</v>
      </c>
      <c r="I172">
        <v>0.64387391000000005</v>
      </c>
      <c r="J172">
        <v>90.372459000000006</v>
      </c>
      <c r="K172">
        <v>1.521185</v>
      </c>
      <c r="L172">
        <v>2664</v>
      </c>
      <c r="M172">
        <v>3.6070169999999999</v>
      </c>
      <c r="N172">
        <v>1.365758</v>
      </c>
      <c r="O172" s="1">
        <v>0.64127056999999998</v>
      </c>
      <c r="P172" s="1">
        <v>90.363624999999999</v>
      </c>
      <c r="Q172">
        <v>1.600762</v>
      </c>
      <c r="R172">
        <v>2672</v>
      </c>
      <c r="S172">
        <v>15</v>
      </c>
      <c r="T172">
        <v>18</v>
      </c>
      <c r="U172">
        <v>0.98323459999999996</v>
      </c>
      <c r="V172">
        <v>0.63307910000000001</v>
      </c>
      <c r="W172">
        <v>27058</v>
      </c>
      <c r="X172">
        <v>2.6032999999999998E-3</v>
      </c>
      <c r="Y172">
        <v>-8.1915000000000009E-3</v>
      </c>
      <c r="Z172">
        <v>2.9472399999999999E-2</v>
      </c>
      <c r="AA172">
        <v>3.0967700000000001E-2</v>
      </c>
      <c r="AB172">
        <v>2.8978199999999999E-2</v>
      </c>
      <c r="AC172">
        <v>4.27506E-2</v>
      </c>
      <c r="AD172">
        <v>4.2411499999999998E-2</v>
      </c>
      <c r="AE172">
        <v>-5.2183800000000002E-2</v>
      </c>
      <c r="AF172">
        <v>-1.9815099999999999E-2</v>
      </c>
      <c r="AG172">
        <v>2.6032999999999998E-3</v>
      </c>
      <c r="AH172">
        <v>2.50218E-2</v>
      </c>
      <c r="AI172">
        <v>5.7390499999999997E-2</v>
      </c>
      <c r="AJ172">
        <v>-6.2544000000000002E-2</v>
      </c>
      <c r="AK172">
        <v>-3.04321E-2</v>
      </c>
      <c r="AL172">
        <v>-8.1915000000000009E-3</v>
      </c>
      <c r="AM172">
        <v>1.40492E-2</v>
      </c>
      <c r="AN172">
        <v>4.6161099999999997E-2</v>
      </c>
    </row>
    <row r="173" spans="1:40" x14ac:dyDescent="0.25">
      <c r="A173" s="3" t="s">
        <v>64</v>
      </c>
      <c r="B173" s="4" t="s">
        <v>24</v>
      </c>
      <c r="C173" s="3" t="s">
        <v>26</v>
      </c>
      <c r="D173" t="s">
        <v>66</v>
      </c>
      <c r="E173">
        <v>13</v>
      </c>
      <c r="F173" t="str">
        <f t="shared" si="2"/>
        <v>Non-Residential|All|Average Event Day|Per Device|13</v>
      </c>
      <c r="G173">
        <v>3.6848200000000002</v>
      </c>
      <c r="H173" s="2">
        <v>2.3519960000000002</v>
      </c>
      <c r="I173">
        <v>4.2619385999999997</v>
      </c>
      <c r="J173">
        <v>88.267714999999995</v>
      </c>
      <c r="K173">
        <v>6.9364068000000003</v>
      </c>
      <c r="L173">
        <v>1400</v>
      </c>
      <c r="M173">
        <v>3.6836690000000001</v>
      </c>
      <c r="N173">
        <v>2.3476949999999999</v>
      </c>
      <c r="O173" s="1">
        <v>4.3173608999999997</v>
      </c>
      <c r="P173" s="1">
        <v>88.248276000000004</v>
      </c>
      <c r="Q173">
        <v>7.3637506999999998</v>
      </c>
      <c r="R173">
        <v>1403</v>
      </c>
      <c r="S173">
        <v>15</v>
      </c>
      <c r="T173">
        <v>18</v>
      </c>
      <c r="U173">
        <v>1.0056670000000001</v>
      </c>
      <c r="V173">
        <v>4.2860899999999997</v>
      </c>
      <c r="W173">
        <v>4663</v>
      </c>
      <c r="X173">
        <v>-5.5422199999999998E-2</v>
      </c>
      <c r="Y173">
        <v>-3.12705E-2</v>
      </c>
      <c r="Z173">
        <v>0.1853833</v>
      </c>
      <c r="AA173">
        <v>0.19659399999999999</v>
      </c>
      <c r="AB173">
        <v>0.18643380000000001</v>
      </c>
      <c r="AC173">
        <v>0.27021499999999998</v>
      </c>
      <c r="AD173">
        <v>0.27093679999999998</v>
      </c>
      <c r="AE173">
        <v>-0.40171669999999998</v>
      </c>
      <c r="AF173">
        <v>-0.1971231</v>
      </c>
      <c r="AG173">
        <v>-5.5422199999999998E-2</v>
      </c>
      <c r="AH173">
        <v>8.62787E-2</v>
      </c>
      <c r="AI173">
        <v>0.29087220000000003</v>
      </c>
      <c r="AJ173">
        <v>-0.37848999999999999</v>
      </c>
      <c r="AK173">
        <v>-0.1733499</v>
      </c>
      <c r="AL173">
        <v>-3.12705E-2</v>
      </c>
      <c r="AM173">
        <v>0.1108089</v>
      </c>
      <c r="AN173">
        <v>0.31594899999999998</v>
      </c>
    </row>
    <row r="174" spans="1:40" x14ac:dyDescent="0.25">
      <c r="A174" s="3" t="s">
        <v>64</v>
      </c>
      <c r="B174" s="4" t="s">
        <v>24</v>
      </c>
      <c r="C174" s="3" t="s">
        <v>26</v>
      </c>
      <c r="D174" t="s">
        <v>68</v>
      </c>
      <c r="E174">
        <v>13</v>
      </c>
      <c r="F174" t="str">
        <f t="shared" si="2"/>
        <v>Non-Residential|All|Average Event Day|Per Ton|13</v>
      </c>
      <c r="G174">
        <v>3.6848200000000002</v>
      </c>
      <c r="H174" s="2">
        <v>2.3519960000000002</v>
      </c>
      <c r="I174">
        <v>1.0982474</v>
      </c>
      <c r="J174">
        <v>88.267714999999995</v>
      </c>
      <c r="K174">
        <v>1.7874238</v>
      </c>
      <c r="L174">
        <v>1400</v>
      </c>
      <c r="M174">
        <v>3.6836690000000001</v>
      </c>
      <c r="N174">
        <v>2.3476949999999999</v>
      </c>
      <c r="O174" s="1">
        <v>1.1125290000000001</v>
      </c>
      <c r="P174" s="1">
        <v>88.248276000000004</v>
      </c>
      <c r="Q174">
        <v>1.8975449</v>
      </c>
      <c r="R174">
        <v>1403</v>
      </c>
      <c r="S174">
        <v>15</v>
      </c>
      <c r="T174">
        <v>18</v>
      </c>
      <c r="U174">
        <v>1.0056670000000001</v>
      </c>
      <c r="V174">
        <v>1.104471</v>
      </c>
      <c r="W174">
        <v>4663</v>
      </c>
      <c r="X174">
        <v>-1.42816E-2</v>
      </c>
      <c r="Y174">
        <v>-8.0579999999999992E-3</v>
      </c>
      <c r="Z174">
        <v>4.7770899999999998E-2</v>
      </c>
      <c r="AA174">
        <v>5.0659799999999998E-2</v>
      </c>
      <c r="AB174">
        <v>4.8041599999999997E-2</v>
      </c>
      <c r="AC174">
        <v>6.9630999999999998E-2</v>
      </c>
      <c r="AD174">
        <v>6.9817000000000004E-2</v>
      </c>
      <c r="AE174">
        <v>-0.10351730000000001</v>
      </c>
      <c r="AF174">
        <v>-5.0796099999999997E-2</v>
      </c>
      <c r="AG174">
        <v>-1.42816E-2</v>
      </c>
      <c r="AH174">
        <v>2.22329E-2</v>
      </c>
      <c r="AI174">
        <v>7.4954099999999996E-2</v>
      </c>
      <c r="AJ174">
        <v>-9.7532099999999997E-2</v>
      </c>
      <c r="AK174">
        <v>-4.4670099999999997E-2</v>
      </c>
      <c r="AL174">
        <v>-8.0579999999999992E-3</v>
      </c>
      <c r="AM174">
        <v>2.8554E-2</v>
      </c>
      <c r="AN174">
        <v>8.1416000000000002E-2</v>
      </c>
    </row>
    <row r="175" spans="1:40" x14ac:dyDescent="0.25">
      <c r="A175" s="3" t="s">
        <v>64</v>
      </c>
      <c r="B175" s="4">
        <v>30</v>
      </c>
      <c r="C175" s="3" t="s">
        <v>26</v>
      </c>
      <c r="D175" t="s">
        <v>66</v>
      </c>
      <c r="E175">
        <v>13</v>
      </c>
      <c r="F175" t="str">
        <f t="shared" si="2"/>
        <v>Non-Residential|30|Average Event Day|Per Device|13</v>
      </c>
      <c r="G175">
        <v>3.744332</v>
      </c>
      <c r="H175" s="2">
        <v>2.5695739999999998</v>
      </c>
      <c r="I175">
        <v>4.3856948999999998</v>
      </c>
      <c r="J175">
        <v>89.434341000000003</v>
      </c>
      <c r="K175">
        <v>7.5079864000000001</v>
      </c>
      <c r="L175">
        <v>709</v>
      </c>
      <c r="M175">
        <v>3.7358479999999998</v>
      </c>
      <c r="N175">
        <v>2.5654180000000002</v>
      </c>
      <c r="O175" s="1">
        <v>4.4930358000000004</v>
      </c>
      <c r="P175" s="1">
        <v>89.407745000000006</v>
      </c>
      <c r="Q175">
        <v>7.8585006000000002</v>
      </c>
      <c r="R175">
        <v>709</v>
      </c>
      <c r="S175">
        <v>15</v>
      </c>
      <c r="T175">
        <v>18</v>
      </c>
      <c r="U175">
        <v>1.0069729999999999</v>
      </c>
      <c r="V175">
        <v>4.416277</v>
      </c>
      <c r="W175">
        <v>1336</v>
      </c>
      <c r="X175">
        <v>-0.1073408</v>
      </c>
      <c r="Y175">
        <v>-7.6758900000000005E-2</v>
      </c>
      <c r="Z175">
        <v>0.28196840000000001</v>
      </c>
      <c r="AA175">
        <v>0.29513220000000001</v>
      </c>
      <c r="AB175">
        <v>0.28393459999999998</v>
      </c>
      <c r="AC175">
        <v>0.40817789999999998</v>
      </c>
      <c r="AD175">
        <v>0.40953859999999997</v>
      </c>
      <c r="AE175">
        <v>-0.63044180000000005</v>
      </c>
      <c r="AF175">
        <v>-0.32138949999999999</v>
      </c>
      <c r="AG175">
        <v>-0.1073408</v>
      </c>
      <c r="AH175">
        <v>0.10670780000000001</v>
      </c>
      <c r="AI175">
        <v>0.41576010000000002</v>
      </c>
      <c r="AJ175">
        <v>-0.60160360000000002</v>
      </c>
      <c r="AK175">
        <v>-0.29152109999999998</v>
      </c>
      <c r="AL175">
        <v>-7.6758900000000005E-2</v>
      </c>
      <c r="AM175">
        <v>0.1380034</v>
      </c>
      <c r="AN175">
        <v>0.44808589999999998</v>
      </c>
    </row>
    <row r="176" spans="1:40" x14ac:dyDescent="0.25">
      <c r="A176" s="3" t="s">
        <v>64</v>
      </c>
      <c r="B176" s="4">
        <v>30</v>
      </c>
      <c r="C176" s="3" t="s">
        <v>26</v>
      </c>
      <c r="D176" t="s">
        <v>68</v>
      </c>
      <c r="E176">
        <v>13</v>
      </c>
      <c r="F176" t="str">
        <f t="shared" si="2"/>
        <v>Non-Residential|30|Average Event Day|Per Ton|13</v>
      </c>
      <c r="G176">
        <v>3.744332</v>
      </c>
      <c r="H176" s="2">
        <v>2.5695739999999998</v>
      </c>
      <c r="I176">
        <v>1.1287396999999999</v>
      </c>
      <c r="J176">
        <v>89.434341000000003</v>
      </c>
      <c r="K176">
        <v>1.9323191</v>
      </c>
      <c r="L176">
        <v>709</v>
      </c>
      <c r="M176">
        <v>3.7358479999999998</v>
      </c>
      <c r="N176">
        <v>2.5654180000000002</v>
      </c>
      <c r="O176" s="1">
        <v>1.1563658000000001</v>
      </c>
      <c r="P176" s="1">
        <v>89.407745000000006</v>
      </c>
      <c r="Q176">
        <v>2.0225304</v>
      </c>
      <c r="R176">
        <v>709</v>
      </c>
      <c r="S176">
        <v>15</v>
      </c>
      <c r="T176">
        <v>18</v>
      </c>
      <c r="U176">
        <v>1.0069729999999999</v>
      </c>
      <c r="V176">
        <v>1.136611</v>
      </c>
      <c r="W176">
        <v>1336</v>
      </c>
      <c r="X176">
        <v>-2.76262E-2</v>
      </c>
      <c r="Y176">
        <v>-1.9755200000000001E-2</v>
      </c>
      <c r="Z176">
        <v>7.2569800000000004E-2</v>
      </c>
      <c r="AA176">
        <v>7.5957700000000003E-2</v>
      </c>
      <c r="AB176">
        <v>7.3075799999999996E-2</v>
      </c>
      <c r="AC176">
        <v>0.1050521</v>
      </c>
      <c r="AD176">
        <v>0.1054023</v>
      </c>
      <c r="AE176">
        <v>-0.16225590000000001</v>
      </c>
      <c r="AF176">
        <v>-8.2715499999999997E-2</v>
      </c>
      <c r="AG176">
        <v>-2.76262E-2</v>
      </c>
      <c r="AH176">
        <v>2.74632E-2</v>
      </c>
      <c r="AI176">
        <v>0.1070035</v>
      </c>
      <c r="AJ176">
        <v>-0.15483369999999999</v>
      </c>
      <c r="AK176">
        <v>-7.5028200000000003E-2</v>
      </c>
      <c r="AL176">
        <v>-1.9755200000000001E-2</v>
      </c>
      <c r="AM176">
        <v>3.5517800000000002E-2</v>
      </c>
      <c r="AN176">
        <v>0.1153233</v>
      </c>
    </row>
    <row r="177" spans="1:40" x14ac:dyDescent="0.25">
      <c r="A177" s="3" t="s">
        <v>64</v>
      </c>
      <c r="B177" s="4">
        <v>50</v>
      </c>
      <c r="C177" s="3" t="s">
        <v>26</v>
      </c>
      <c r="D177" t="s">
        <v>66</v>
      </c>
      <c r="E177">
        <v>13</v>
      </c>
      <c r="F177" t="str">
        <f t="shared" si="2"/>
        <v>Non-Residential|50|Average Event Day|Per Device|13</v>
      </c>
      <c r="G177">
        <v>3.6593659999999999</v>
      </c>
      <c r="H177" s="2">
        <v>2.259061</v>
      </c>
      <c r="I177">
        <v>4.1807357999999999</v>
      </c>
      <c r="J177">
        <v>87.769408999999996</v>
      </c>
      <c r="K177">
        <v>6.4391496000000004</v>
      </c>
      <c r="L177">
        <v>691</v>
      </c>
      <c r="M177">
        <v>3.6614450000000001</v>
      </c>
      <c r="N177">
        <v>2.2550889999999999</v>
      </c>
      <c r="O177" s="1">
        <v>4.2105382000000002</v>
      </c>
      <c r="P177" s="1">
        <v>87.755104000000003</v>
      </c>
      <c r="Q177">
        <v>6.9198665000000004</v>
      </c>
      <c r="R177">
        <v>694</v>
      </c>
      <c r="S177">
        <v>15</v>
      </c>
      <c r="T177">
        <v>18</v>
      </c>
      <c r="U177">
        <v>1.0053259999999999</v>
      </c>
      <c r="V177">
        <v>4.2030010000000004</v>
      </c>
      <c r="W177">
        <v>3327</v>
      </c>
      <c r="X177">
        <v>-2.98024E-2</v>
      </c>
      <c r="Y177">
        <v>-7.5367000000000003E-3</v>
      </c>
      <c r="Z177">
        <v>0.2449568</v>
      </c>
      <c r="AA177">
        <v>0.26267449999999998</v>
      </c>
      <c r="AB177">
        <v>0.24626139999999999</v>
      </c>
      <c r="AC177">
        <v>0.35916809999999999</v>
      </c>
      <c r="AD177">
        <v>0.36005910000000002</v>
      </c>
      <c r="AE177">
        <v>-0.4900949</v>
      </c>
      <c r="AF177">
        <v>-0.21815039999999999</v>
      </c>
      <c r="AG177">
        <v>-2.98024E-2</v>
      </c>
      <c r="AH177">
        <v>0.15854550000000001</v>
      </c>
      <c r="AI177">
        <v>0.43049009999999999</v>
      </c>
      <c r="AJ177">
        <v>-0.46897109999999997</v>
      </c>
      <c r="AK177">
        <v>-0.1963519</v>
      </c>
      <c r="AL177">
        <v>-7.5367000000000003E-3</v>
      </c>
      <c r="AM177">
        <v>0.18127850000000001</v>
      </c>
      <c r="AN177">
        <v>0.45389760000000001</v>
      </c>
    </row>
    <row r="178" spans="1:40" x14ac:dyDescent="0.25">
      <c r="A178" s="3" t="s">
        <v>64</v>
      </c>
      <c r="B178" s="4">
        <v>50</v>
      </c>
      <c r="C178" s="3" t="s">
        <v>26</v>
      </c>
      <c r="D178" t="s">
        <v>68</v>
      </c>
      <c r="E178">
        <v>13</v>
      </c>
      <c r="F178" t="str">
        <f t="shared" si="2"/>
        <v>Non-Residential|50|Average Event Day|Per Ton|13</v>
      </c>
      <c r="G178">
        <v>3.6593659999999999</v>
      </c>
      <c r="H178" s="2">
        <v>2.259061</v>
      </c>
      <c r="I178">
        <v>1.0779749000000001</v>
      </c>
      <c r="J178">
        <v>87.769408999999996</v>
      </c>
      <c r="K178">
        <v>1.6602918</v>
      </c>
      <c r="L178">
        <v>691</v>
      </c>
      <c r="M178">
        <v>3.6614450000000001</v>
      </c>
      <c r="N178">
        <v>2.2550889999999999</v>
      </c>
      <c r="O178" s="1">
        <v>1.0856592</v>
      </c>
      <c r="P178" s="1">
        <v>87.755104000000003</v>
      </c>
      <c r="Q178">
        <v>1.7842415</v>
      </c>
      <c r="R178">
        <v>694</v>
      </c>
      <c r="S178">
        <v>15</v>
      </c>
      <c r="T178">
        <v>18</v>
      </c>
      <c r="U178">
        <v>1.0053259999999999</v>
      </c>
      <c r="V178">
        <v>1.0837159999999999</v>
      </c>
      <c r="W178">
        <v>3327</v>
      </c>
      <c r="X178">
        <v>-7.6844000000000001E-3</v>
      </c>
      <c r="Y178">
        <v>-1.9432E-3</v>
      </c>
      <c r="Z178">
        <v>6.3160499999999994E-2</v>
      </c>
      <c r="AA178">
        <v>6.7728899999999995E-2</v>
      </c>
      <c r="AB178">
        <v>6.3496899999999995E-2</v>
      </c>
      <c r="AC178">
        <v>9.26091E-2</v>
      </c>
      <c r="AD178">
        <v>9.2838900000000002E-2</v>
      </c>
      <c r="AE178">
        <v>-0.1263677</v>
      </c>
      <c r="AF178">
        <v>-5.6248600000000003E-2</v>
      </c>
      <c r="AG178">
        <v>-7.6844000000000001E-3</v>
      </c>
      <c r="AH178">
        <v>4.0879899999999997E-2</v>
      </c>
      <c r="AI178">
        <v>0.110999</v>
      </c>
      <c r="AJ178">
        <v>-0.120921</v>
      </c>
      <c r="AK178">
        <v>-5.0627900000000003E-2</v>
      </c>
      <c r="AL178">
        <v>-1.9432E-3</v>
      </c>
      <c r="AM178">
        <v>4.6741499999999998E-2</v>
      </c>
      <c r="AN178">
        <v>0.1170346</v>
      </c>
    </row>
    <row r="179" spans="1:40" x14ac:dyDescent="0.25">
      <c r="A179" s="3" t="s">
        <v>65</v>
      </c>
      <c r="B179" s="4" t="s">
        <v>24</v>
      </c>
      <c r="C179" s="3" t="s">
        <v>26</v>
      </c>
      <c r="D179" t="s">
        <v>66</v>
      </c>
      <c r="E179">
        <v>13</v>
      </c>
      <c r="F179" t="str">
        <f t="shared" si="2"/>
        <v>Residential|All|Average Event Day|Per Device|13</v>
      </c>
      <c r="G179">
        <v>3.5917659999999998</v>
      </c>
      <c r="H179" s="2">
        <v>1.154533</v>
      </c>
      <c r="I179">
        <v>1.5260959999999999</v>
      </c>
      <c r="J179">
        <v>90.826660000000004</v>
      </c>
      <c r="K179">
        <v>1.4515594000000001</v>
      </c>
      <c r="L179">
        <v>1264</v>
      </c>
      <c r="M179">
        <v>3.5905010000000002</v>
      </c>
      <c r="N179">
        <v>1.1539839999999999</v>
      </c>
      <c r="O179" s="1">
        <v>1.4895381000000001</v>
      </c>
      <c r="P179" s="1">
        <v>90.819839000000002</v>
      </c>
      <c r="Q179">
        <v>1.4516576999999999</v>
      </c>
      <c r="R179">
        <v>1269</v>
      </c>
      <c r="S179">
        <v>15</v>
      </c>
      <c r="T179">
        <v>18</v>
      </c>
      <c r="U179">
        <v>0.95967449999999999</v>
      </c>
      <c r="V179">
        <v>1.4645550000000001</v>
      </c>
      <c r="W179">
        <v>22395</v>
      </c>
      <c r="X179">
        <v>3.6557899999999997E-2</v>
      </c>
      <c r="Y179">
        <v>-2.49827E-2</v>
      </c>
      <c r="Z179">
        <v>4.0828299999999998E-2</v>
      </c>
      <c r="AA179">
        <v>4.0750500000000002E-2</v>
      </c>
      <c r="AB179">
        <v>3.9181899999999999E-2</v>
      </c>
      <c r="AC179">
        <v>5.7685E-2</v>
      </c>
      <c r="AD179">
        <v>5.6531600000000001E-2</v>
      </c>
      <c r="AE179">
        <v>-3.7368400000000003E-2</v>
      </c>
      <c r="AF179">
        <v>6.3079E-3</v>
      </c>
      <c r="AG179">
        <v>3.6557899999999997E-2</v>
      </c>
      <c r="AH179">
        <v>6.6807900000000003E-2</v>
      </c>
      <c r="AI179">
        <v>0.1104842</v>
      </c>
      <c r="AJ179">
        <v>-9.7430900000000001E-2</v>
      </c>
      <c r="AK179">
        <v>-5.46279E-2</v>
      </c>
      <c r="AL179">
        <v>-2.49827E-2</v>
      </c>
      <c r="AM179">
        <v>4.6625E-3</v>
      </c>
      <c r="AN179">
        <v>4.7465500000000001E-2</v>
      </c>
    </row>
    <row r="180" spans="1:40" x14ac:dyDescent="0.25">
      <c r="A180" s="3" t="s">
        <v>65</v>
      </c>
      <c r="B180" s="4" t="s">
        <v>24</v>
      </c>
      <c r="C180" s="3" t="s">
        <v>26</v>
      </c>
      <c r="D180" t="s">
        <v>68</v>
      </c>
      <c r="E180">
        <v>13</v>
      </c>
      <c r="F180" t="str">
        <f t="shared" si="2"/>
        <v>Residential|All|Average Event Day|Per Ton|13</v>
      </c>
      <c r="G180">
        <v>3.5917659999999998</v>
      </c>
      <c r="H180" s="2">
        <v>1.154533</v>
      </c>
      <c r="I180">
        <v>0.42746158000000001</v>
      </c>
      <c r="J180">
        <v>90.826660000000004</v>
      </c>
      <c r="K180">
        <v>0.40658379</v>
      </c>
      <c r="L180">
        <v>1264</v>
      </c>
      <c r="M180">
        <v>3.5905010000000002</v>
      </c>
      <c r="N180">
        <v>1.1539839999999999</v>
      </c>
      <c r="O180" s="1">
        <v>0.41722165999999999</v>
      </c>
      <c r="P180" s="1">
        <v>90.819839000000002</v>
      </c>
      <c r="Q180">
        <v>0.40661132</v>
      </c>
      <c r="R180">
        <v>1269</v>
      </c>
      <c r="S180">
        <v>15</v>
      </c>
      <c r="T180">
        <v>18</v>
      </c>
      <c r="U180">
        <v>0.95967449999999999</v>
      </c>
      <c r="V180">
        <v>0.41022399999999998</v>
      </c>
      <c r="W180">
        <v>22395</v>
      </c>
      <c r="X180">
        <v>1.02399E-2</v>
      </c>
      <c r="Y180">
        <v>-6.9976999999999999E-3</v>
      </c>
      <c r="Z180">
        <v>1.1436099999999999E-2</v>
      </c>
      <c r="AA180">
        <v>1.14143E-2</v>
      </c>
      <c r="AB180">
        <v>1.0974899999999999E-2</v>
      </c>
      <c r="AC180">
        <v>1.6157600000000001E-2</v>
      </c>
      <c r="AD180">
        <v>1.5834600000000001E-2</v>
      </c>
      <c r="AE180">
        <v>-1.0466899999999999E-2</v>
      </c>
      <c r="AF180">
        <v>1.7668E-3</v>
      </c>
      <c r="AG180">
        <v>1.02399E-2</v>
      </c>
      <c r="AH180">
        <v>1.8713E-2</v>
      </c>
      <c r="AI180">
        <v>3.09468E-2</v>
      </c>
      <c r="AJ180">
        <v>-2.7290499999999999E-2</v>
      </c>
      <c r="AK180">
        <v>-1.53013E-2</v>
      </c>
      <c r="AL180">
        <v>-6.9976999999999999E-3</v>
      </c>
      <c r="AM180">
        <v>1.3060000000000001E-3</v>
      </c>
      <c r="AN180">
        <v>1.32952E-2</v>
      </c>
    </row>
    <row r="181" spans="1:40" x14ac:dyDescent="0.25">
      <c r="A181" s="3" t="s">
        <v>65</v>
      </c>
      <c r="B181" s="4">
        <v>50</v>
      </c>
      <c r="C181" s="3" t="s">
        <v>26</v>
      </c>
      <c r="D181" t="s">
        <v>66</v>
      </c>
      <c r="E181">
        <v>13</v>
      </c>
      <c r="F181" t="str">
        <f t="shared" si="2"/>
        <v>Residential|50|Average Event Day|Per Device|13</v>
      </c>
      <c r="G181">
        <v>3.5135679999999998</v>
      </c>
      <c r="H181" s="2">
        <v>1.1345449999999999</v>
      </c>
      <c r="I181">
        <v>1.6734312</v>
      </c>
      <c r="J181">
        <v>91.643332999999998</v>
      </c>
      <c r="K181">
        <v>1.4636492999999999</v>
      </c>
      <c r="L181">
        <v>633</v>
      </c>
      <c r="M181">
        <v>3.5104169999999999</v>
      </c>
      <c r="N181">
        <v>1.1345449999999999</v>
      </c>
      <c r="O181" s="1">
        <v>1.690812</v>
      </c>
      <c r="P181" s="1">
        <v>91.686492999999999</v>
      </c>
      <c r="Q181">
        <v>1.5420132</v>
      </c>
      <c r="R181">
        <v>633</v>
      </c>
      <c r="S181">
        <v>15</v>
      </c>
      <c r="T181">
        <v>18</v>
      </c>
      <c r="U181">
        <v>0.98172720000000002</v>
      </c>
      <c r="V181">
        <v>1.6428529999999999</v>
      </c>
      <c r="W181">
        <v>11772</v>
      </c>
      <c r="X181">
        <v>-1.7380799999999998E-2</v>
      </c>
      <c r="Y181">
        <v>-4.7959099999999998E-2</v>
      </c>
      <c r="Z181">
        <v>5.8174799999999999E-2</v>
      </c>
      <c r="AA181">
        <v>6.1289499999999997E-2</v>
      </c>
      <c r="AB181">
        <v>5.7111799999999997E-2</v>
      </c>
      <c r="AC181">
        <v>8.4502800000000003E-2</v>
      </c>
      <c r="AD181">
        <v>8.3774500000000002E-2</v>
      </c>
      <c r="AE181">
        <v>-0.1256755</v>
      </c>
      <c r="AF181">
        <v>-6.1694100000000002E-2</v>
      </c>
      <c r="AG181">
        <v>-1.7380799999999998E-2</v>
      </c>
      <c r="AH181">
        <v>2.6932500000000002E-2</v>
      </c>
      <c r="AI181">
        <v>9.0913800000000003E-2</v>
      </c>
      <c r="AJ181">
        <v>-0.1553204</v>
      </c>
      <c r="AK181">
        <v>-9.18905E-2</v>
      </c>
      <c r="AL181">
        <v>-4.7959099999999998E-2</v>
      </c>
      <c r="AM181">
        <v>-4.0277000000000004E-3</v>
      </c>
      <c r="AN181">
        <v>5.9402299999999998E-2</v>
      </c>
    </row>
    <row r="182" spans="1:40" x14ac:dyDescent="0.25">
      <c r="A182" s="3" t="s">
        <v>65</v>
      </c>
      <c r="B182" s="4">
        <v>50</v>
      </c>
      <c r="C182" s="3" t="s">
        <v>26</v>
      </c>
      <c r="D182" t="s">
        <v>68</v>
      </c>
      <c r="E182">
        <v>13</v>
      </c>
      <c r="F182" t="str">
        <f t="shared" si="2"/>
        <v>Residential|50|Average Event Day|Per Ton|13</v>
      </c>
      <c r="G182">
        <v>3.5135679999999998</v>
      </c>
      <c r="H182" s="2">
        <v>1.1345449999999999</v>
      </c>
      <c r="I182">
        <v>0.47624707999999999</v>
      </c>
      <c r="J182">
        <v>91.643332999999998</v>
      </c>
      <c r="K182">
        <v>0.41654458999999999</v>
      </c>
      <c r="L182">
        <v>633</v>
      </c>
      <c r="M182">
        <v>3.5104169999999999</v>
      </c>
      <c r="N182">
        <v>1.1345449999999999</v>
      </c>
      <c r="O182" s="1">
        <v>0.48119353999999998</v>
      </c>
      <c r="P182" s="1">
        <v>91.686492999999999</v>
      </c>
      <c r="Q182">
        <v>0.43884641000000002</v>
      </c>
      <c r="R182">
        <v>633</v>
      </c>
      <c r="S182">
        <v>15</v>
      </c>
      <c r="T182">
        <v>18</v>
      </c>
      <c r="U182">
        <v>0.98172720000000002</v>
      </c>
      <c r="V182">
        <v>0.46754469999999998</v>
      </c>
      <c r="W182">
        <v>11772</v>
      </c>
      <c r="X182">
        <v>-4.9465000000000004E-3</v>
      </c>
      <c r="Y182">
        <v>-1.3648800000000001E-2</v>
      </c>
      <c r="Z182">
        <v>1.65562E-2</v>
      </c>
      <c r="AA182">
        <v>1.7442599999999999E-2</v>
      </c>
      <c r="AB182">
        <v>1.62536E-2</v>
      </c>
      <c r="AC182">
        <v>2.4048900000000002E-2</v>
      </c>
      <c r="AD182">
        <v>2.3841600000000001E-2</v>
      </c>
      <c r="AE182">
        <v>-3.5766399999999997E-2</v>
      </c>
      <c r="AF182">
        <v>-1.7557699999999999E-2</v>
      </c>
      <c r="AG182">
        <v>-4.9465000000000004E-3</v>
      </c>
      <c r="AH182">
        <v>7.6648000000000003E-3</v>
      </c>
      <c r="AI182">
        <v>2.5873500000000001E-2</v>
      </c>
      <c r="AJ182">
        <v>-4.4203100000000002E-2</v>
      </c>
      <c r="AK182">
        <v>-2.6151400000000002E-2</v>
      </c>
      <c r="AL182">
        <v>-1.3648800000000001E-2</v>
      </c>
      <c r="AM182">
        <v>-1.1462E-3</v>
      </c>
      <c r="AN182">
        <v>1.69055E-2</v>
      </c>
    </row>
    <row r="183" spans="1:40" x14ac:dyDescent="0.25">
      <c r="A183" s="3" t="s">
        <v>65</v>
      </c>
      <c r="B183" s="4">
        <v>100</v>
      </c>
      <c r="C183" s="3" t="s">
        <v>26</v>
      </c>
      <c r="D183" t="s">
        <v>66</v>
      </c>
      <c r="E183">
        <v>13</v>
      </c>
      <c r="F183" t="str">
        <f t="shared" si="2"/>
        <v>Residential|100|Average Event Day|Per Device|13</v>
      </c>
      <c r="G183">
        <v>3.678337</v>
      </c>
      <c r="H183" s="2">
        <v>1.1766620000000001</v>
      </c>
      <c r="I183">
        <v>1.3715683999999999</v>
      </c>
      <c r="J183">
        <v>89.922531000000006</v>
      </c>
      <c r="K183">
        <v>1.4311480999999999</v>
      </c>
      <c r="L183">
        <v>631</v>
      </c>
      <c r="M183">
        <v>3.678499</v>
      </c>
      <c r="N183">
        <v>1.175343</v>
      </c>
      <c r="O183" s="1">
        <v>1.2797213999999999</v>
      </c>
      <c r="P183" s="1">
        <v>89.867553999999998</v>
      </c>
      <c r="Q183">
        <v>1.3362965</v>
      </c>
      <c r="R183">
        <v>636</v>
      </c>
      <c r="S183">
        <v>15</v>
      </c>
      <c r="T183">
        <v>18</v>
      </c>
      <c r="U183">
        <v>0.93147959999999996</v>
      </c>
      <c r="V183">
        <v>1.2775879999999999</v>
      </c>
      <c r="W183">
        <v>10623</v>
      </c>
      <c r="X183">
        <v>9.1846899999999995E-2</v>
      </c>
      <c r="Y183">
        <v>-2.1335E-3</v>
      </c>
      <c r="Z183">
        <v>5.6973099999999999E-2</v>
      </c>
      <c r="AA183">
        <v>5.2987600000000003E-2</v>
      </c>
      <c r="AB183">
        <v>5.30693E-2</v>
      </c>
      <c r="AC183">
        <v>7.7804999999999999E-2</v>
      </c>
      <c r="AD183">
        <v>7.4993599999999994E-2</v>
      </c>
      <c r="AE183">
        <v>-7.8642E-3</v>
      </c>
      <c r="AF183">
        <v>5.1045899999999998E-2</v>
      </c>
      <c r="AG183">
        <v>9.1846899999999995E-2</v>
      </c>
      <c r="AH183">
        <v>0.13264790000000001</v>
      </c>
      <c r="AI183">
        <v>0.19155810000000001</v>
      </c>
      <c r="AJ183">
        <v>-9.8241700000000001E-2</v>
      </c>
      <c r="AK183">
        <v>-4.1460200000000003E-2</v>
      </c>
      <c r="AL183">
        <v>-2.1335E-3</v>
      </c>
      <c r="AM183">
        <v>3.71931E-2</v>
      </c>
      <c r="AN183">
        <v>9.3974600000000005E-2</v>
      </c>
    </row>
    <row r="184" spans="1:40" x14ac:dyDescent="0.25">
      <c r="A184" s="3" t="s">
        <v>65</v>
      </c>
      <c r="B184" s="4">
        <v>100</v>
      </c>
      <c r="C184" s="3" t="s">
        <v>26</v>
      </c>
      <c r="D184" t="s">
        <v>68</v>
      </c>
      <c r="E184">
        <v>13</v>
      </c>
      <c r="F184" t="str">
        <f t="shared" si="2"/>
        <v>Residential|100|Average Event Day|Per Ton|13</v>
      </c>
      <c r="G184">
        <v>3.678337</v>
      </c>
      <c r="H184" s="2">
        <v>1.1766620000000001</v>
      </c>
      <c r="I184">
        <v>0.37791775999999999</v>
      </c>
      <c r="J184">
        <v>89.922531000000006</v>
      </c>
      <c r="K184">
        <v>0.39433417999999998</v>
      </c>
      <c r="L184">
        <v>631</v>
      </c>
      <c r="M184">
        <v>3.678499</v>
      </c>
      <c r="N184">
        <v>1.175343</v>
      </c>
      <c r="O184" s="1">
        <v>0.35261052999999998</v>
      </c>
      <c r="P184" s="1">
        <v>89.867553999999998</v>
      </c>
      <c r="Q184">
        <v>0.36819907000000002</v>
      </c>
      <c r="R184">
        <v>636</v>
      </c>
      <c r="S184">
        <v>15</v>
      </c>
      <c r="T184">
        <v>18</v>
      </c>
      <c r="U184">
        <v>0.93147959999999996</v>
      </c>
      <c r="V184">
        <v>0.35202270000000002</v>
      </c>
      <c r="W184">
        <v>10623</v>
      </c>
      <c r="X184">
        <v>2.5307199999999998E-2</v>
      </c>
      <c r="Y184">
        <v>-5.8790000000000003E-4</v>
      </c>
      <c r="Z184">
        <v>1.5698199999999999E-2</v>
      </c>
      <c r="AA184">
        <v>1.46E-2</v>
      </c>
      <c r="AB184">
        <v>1.46225E-2</v>
      </c>
      <c r="AC184">
        <v>2.1438200000000001E-2</v>
      </c>
      <c r="AD184">
        <v>2.0663500000000001E-2</v>
      </c>
      <c r="AE184">
        <v>-2.1668999999999998E-3</v>
      </c>
      <c r="AF184">
        <v>1.4064999999999999E-2</v>
      </c>
      <c r="AG184">
        <v>2.5307199999999998E-2</v>
      </c>
      <c r="AH184">
        <v>3.6549400000000003E-2</v>
      </c>
      <c r="AI184">
        <v>5.2781300000000003E-2</v>
      </c>
      <c r="AJ184">
        <v>-2.7069200000000002E-2</v>
      </c>
      <c r="AK184">
        <v>-1.14238E-2</v>
      </c>
      <c r="AL184">
        <v>-5.8790000000000003E-4</v>
      </c>
      <c r="AM184">
        <v>1.02481E-2</v>
      </c>
      <c r="AN184">
        <v>2.58935E-2</v>
      </c>
    </row>
    <row r="185" spans="1:40" x14ac:dyDescent="0.25">
      <c r="A185" s="3" t="s">
        <v>24</v>
      </c>
      <c r="B185" s="4" t="s">
        <v>24</v>
      </c>
      <c r="C185" s="3" t="s">
        <v>26</v>
      </c>
      <c r="D185" t="s">
        <v>66</v>
      </c>
      <c r="E185">
        <v>14</v>
      </c>
      <c r="F185" t="str">
        <f t="shared" si="2"/>
        <v>All|All|Average Event Day|Per Device|14</v>
      </c>
      <c r="G185">
        <v>3.6082700000000001</v>
      </c>
      <c r="H185" s="2">
        <v>1.3670789999999999</v>
      </c>
      <c r="I185">
        <v>2.5178717000000002</v>
      </c>
      <c r="J185">
        <v>88.810851999999997</v>
      </c>
      <c r="K185">
        <v>5.8043968000000001</v>
      </c>
      <c r="L185">
        <v>2664</v>
      </c>
      <c r="M185">
        <v>3.6070169999999999</v>
      </c>
      <c r="N185">
        <v>1.365758</v>
      </c>
      <c r="O185" s="1">
        <v>2.4756585000000002</v>
      </c>
      <c r="P185" s="1">
        <v>88.795219000000003</v>
      </c>
      <c r="Q185">
        <v>5.8339505000000003</v>
      </c>
      <c r="R185">
        <v>2672</v>
      </c>
      <c r="S185">
        <v>15</v>
      </c>
      <c r="T185">
        <v>18</v>
      </c>
      <c r="U185">
        <v>0.98323459999999996</v>
      </c>
      <c r="V185">
        <v>2.4756580000000001</v>
      </c>
      <c r="W185">
        <v>27058</v>
      </c>
      <c r="X185">
        <v>4.2213199999999999E-2</v>
      </c>
      <c r="Y185" s="6">
        <v>-9.6800000000000007E-8</v>
      </c>
      <c r="Z185">
        <v>0.1124579</v>
      </c>
      <c r="AA185">
        <v>0.11286119999999999</v>
      </c>
      <c r="AB185">
        <v>0.1105725</v>
      </c>
      <c r="AC185">
        <v>0.15932489999999999</v>
      </c>
      <c r="AD185">
        <v>0.15799969999999999</v>
      </c>
      <c r="AE185">
        <v>-0.1619699</v>
      </c>
      <c r="AF185">
        <v>-4.1336900000000003E-2</v>
      </c>
      <c r="AG185">
        <v>4.2213199999999999E-2</v>
      </c>
      <c r="AH185">
        <v>0.12576329999999999</v>
      </c>
      <c r="AI185">
        <v>0.24639630000000001</v>
      </c>
      <c r="AJ185">
        <v>-0.2024849</v>
      </c>
      <c r="AK185">
        <v>-8.2855200000000004E-2</v>
      </c>
      <c r="AL185" s="6">
        <v>-9.6800000000000007E-8</v>
      </c>
      <c r="AM185">
        <v>8.2854999999999998E-2</v>
      </c>
      <c r="AN185">
        <v>0.20248469999999999</v>
      </c>
    </row>
    <row r="186" spans="1:40" x14ac:dyDescent="0.25">
      <c r="A186" s="3" t="s">
        <v>24</v>
      </c>
      <c r="B186" s="4" t="s">
        <v>24</v>
      </c>
      <c r="C186" s="3" t="s">
        <v>26</v>
      </c>
      <c r="D186" t="s">
        <v>68</v>
      </c>
      <c r="E186">
        <v>14</v>
      </c>
      <c r="F186" t="str">
        <f t="shared" si="2"/>
        <v>All|All|Average Event Day|Per Ton|14</v>
      </c>
      <c r="G186">
        <v>3.6082700000000001</v>
      </c>
      <c r="H186" s="2">
        <v>1.3670789999999999</v>
      </c>
      <c r="I186">
        <v>0.68775549999999996</v>
      </c>
      <c r="J186">
        <v>88.810851999999997</v>
      </c>
      <c r="K186">
        <v>1.5854683000000001</v>
      </c>
      <c r="L186">
        <v>2664</v>
      </c>
      <c r="M186">
        <v>3.6070169999999999</v>
      </c>
      <c r="N186">
        <v>1.365758</v>
      </c>
      <c r="O186" s="1">
        <v>0.67622497999999998</v>
      </c>
      <c r="P186" s="1">
        <v>88.795219000000003</v>
      </c>
      <c r="Q186">
        <v>1.5935409</v>
      </c>
      <c r="R186">
        <v>2672</v>
      </c>
      <c r="S186">
        <v>15</v>
      </c>
      <c r="T186">
        <v>18</v>
      </c>
      <c r="U186">
        <v>0.98323459999999996</v>
      </c>
      <c r="V186">
        <v>0.67622490000000002</v>
      </c>
      <c r="W186">
        <v>27058</v>
      </c>
      <c r="X186">
        <v>1.1530500000000001E-2</v>
      </c>
      <c r="Y186" s="6">
        <v>-3.32E-8</v>
      </c>
      <c r="Z186">
        <v>3.07178E-2</v>
      </c>
      <c r="AA186">
        <v>3.0828000000000001E-2</v>
      </c>
      <c r="AB186">
        <v>3.0202799999999998E-2</v>
      </c>
      <c r="AC186">
        <v>4.3519500000000003E-2</v>
      </c>
      <c r="AD186">
        <v>4.3157599999999997E-2</v>
      </c>
      <c r="AE186">
        <v>-4.4241999999999997E-2</v>
      </c>
      <c r="AF186">
        <v>-1.12911E-2</v>
      </c>
      <c r="AG186">
        <v>1.1530500000000001E-2</v>
      </c>
      <c r="AH186">
        <v>3.4352199999999999E-2</v>
      </c>
      <c r="AI186">
        <v>6.7303000000000002E-2</v>
      </c>
      <c r="AJ186">
        <v>-5.5308700000000002E-2</v>
      </c>
      <c r="AK186">
        <v>-2.26319E-2</v>
      </c>
      <c r="AL186" s="6">
        <v>-3.32E-8</v>
      </c>
      <c r="AM186">
        <v>2.2631800000000001E-2</v>
      </c>
      <c r="AN186">
        <v>5.5308599999999999E-2</v>
      </c>
    </row>
    <row r="187" spans="1:40" x14ac:dyDescent="0.25">
      <c r="A187" s="3" t="s">
        <v>64</v>
      </c>
      <c r="B187" s="4" t="s">
        <v>24</v>
      </c>
      <c r="C187" s="3" t="s">
        <v>26</v>
      </c>
      <c r="D187" t="s">
        <v>66</v>
      </c>
      <c r="E187">
        <v>14</v>
      </c>
      <c r="F187" t="str">
        <f t="shared" si="2"/>
        <v>Non-Residential|All|Average Event Day|Per Device|14</v>
      </c>
      <c r="G187">
        <v>3.6848200000000002</v>
      </c>
      <c r="H187" s="2">
        <v>2.3519960000000002</v>
      </c>
      <c r="I187">
        <v>4.3177168000000004</v>
      </c>
      <c r="J187">
        <v>87.334114</v>
      </c>
      <c r="K187">
        <v>7.2858342</v>
      </c>
      <c r="L187">
        <v>1400</v>
      </c>
      <c r="M187">
        <v>3.6836690000000001</v>
      </c>
      <c r="N187">
        <v>2.3476949999999999</v>
      </c>
      <c r="O187" s="1">
        <v>4.3421846000000004</v>
      </c>
      <c r="P187" s="1">
        <v>87.336181999999994</v>
      </c>
      <c r="Q187">
        <v>7.3135513999999997</v>
      </c>
      <c r="R187">
        <v>1403</v>
      </c>
      <c r="S187">
        <v>15</v>
      </c>
      <c r="T187">
        <v>18</v>
      </c>
      <c r="U187">
        <v>1.0056670000000001</v>
      </c>
      <c r="V187">
        <v>4.3421849999999997</v>
      </c>
      <c r="W187">
        <v>4663</v>
      </c>
      <c r="X187">
        <v>-2.4467800000000001E-2</v>
      </c>
      <c r="Y187" s="6">
        <v>-1.06E-7</v>
      </c>
      <c r="Z187">
        <v>0.19472210000000001</v>
      </c>
      <c r="AA187">
        <v>0.19525380000000001</v>
      </c>
      <c r="AB187">
        <v>0.19582559999999999</v>
      </c>
      <c r="AC187">
        <v>0.27575490000000002</v>
      </c>
      <c r="AD187">
        <v>0.27653519999999998</v>
      </c>
      <c r="AE187">
        <v>-0.37786189999999997</v>
      </c>
      <c r="AF187">
        <v>-0.1690738</v>
      </c>
      <c r="AG187">
        <v>-2.4467800000000001E-2</v>
      </c>
      <c r="AH187">
        <v>0.1201382</v>
      </c>
      <c r="AI187">
        <v>0.3289262</v>
      </c>
      <c r="AJ187">
        <v>-0.35439419999999999</v>
      </c>
      <c r="AK187">
        <v>-0.14501530000000001</v>
      </c>
      <c r="AL187" s="6">
        <v>-1.06E-7</v>
      </c>
      <c r="AM187">
        <v>0.14501510000000001</v>
      </c>
      <c r="AN187">
        <v>0.35439399999999999</v>
      </c>
    </row>
    <row r="188" spans="1:40" x14ac:dyDescent="0.25">
      <c r="A188" s="3" t="s">
        <v>64</v>
      </c>
      <c r="B188" s="4" t="s">
        <v>24</v>
      </c>
      <c r="C188" s="3" t="s">
        <v>26</v>
      </c>
      <c r="D188" t="s">
        <v>68</v>
      </c>
      <c r="E188">
        <v>14</v>
      </c>
      <c r="F188" t="str">
        <f t="shared" si="2"/>
        <v>Non-Residential|All|Average Event Day|Per Ton|14</v>
      </c>
      <c r="G188">
        <v>3.6848200000000002</v>
      </c>
      <c r="H188" s="2">
        <v>2.3519960000000002</v>
      </c>
      <c r="I188">
        <v>1.1126206999999999</v>
      </c>
      <c r="J188">
        <v>87.334114</v>
      </c>
      <c r="K188">
        <v>1.8774668000000001</v>
      </c>
      <c r="L188">
        <v>1400</v>
      </c>
      <c r="M188">
        <v>3.6836690000000001</v>
      </c>
      <c r="N188">
        <v>2.3476949999999999</v>
      </c>
      <c r="O188" s="1">
        <v>1.1189258</v>
      </c>
      <c r="P188" s="1">
        <v>87.336181999999994</v>
      </c>
      <c r="Q188">
        <v>1.8846092000000001</v>
      </c>
      <c r="R188">
        <v>1403</v>
      </c>
      <c r="S188">
        <v>15</v>
      </c>
      <c r="T188">
        <v>18</v>
      </c>
      <c r="U188">
        <v>1.0056670000000001</v>
      </c>
      <c r="V188">
        <v>1.1189260000000001</v>
      </c>
      <c r="W188">
        <v>4663</v>
      </c>
      <c r="X188">
        <v>-6.3051000000000001E-3</v>
      </c>
      <c r="Y188" s="6">
        <v>4.06E-8</v>
      </c>
      <c r="Z188">
        <v>5.0177399999999997E-2</v>
      </c>
      <c r="AA188">
        <v>5.0314400000000002E-2</v>
      </c>
      <c r="AB188">
        <v>5.0461800000000001E-2</v>
      </c>
      <c r="AC188">
        <v>7.1058499999999997E-2</v>
      </c>
      <c r="AD188">
        <v>7.1259600000000006E-2</v>
      </c>
      <c r="AE188">
        <v>-9.7370200000000004E-2</v>
      </c>
      <c r="AF188">
        <v>-4.3568200000000001E-2</v>
      </c>
      <c r="AG188">
        <v>-6.3051000000000001E-3</v>
      </c>
      <c r="AH188">
        <v>3.0958099999999999E-2</v>
      </c>
      <c r="AI188">
        <v>8.4760100000000005E-2</v>
      </c>
      <c r="AJ188">
        <v>-9.1322799999999996E-2</v>
      </c>
      <c r="AK188">
        <v>-3.7368499999999999E-2</v>
      </c>
      <c r="AL188" s="6">
        <v>4.06E-8</v>
      </c>
      <c r="AM188">
        <v>3.7368600000000002E-2</v>
      </c>
      <c r="AN188">
        <v>9.1322899999999999E-2</v>
      </c>
    </row>
    <row r="189" spans="1:40" x14ac:dyDescent="0.25">
      <c r="A189" s="3" t="s">
        <v>64</v>
      </c>
      <c r="B189" s="4">
        <v>30</v>
      </c>
      <c r="C189" s="3" t="s">
        <v>26</v>
      </c>
      <c r="D189" t="s">
        <v>66</v>
      </c>
      <c r="E189">
        <v>14</v>
      </c>
      <c r="F189" t="str">
        <f t="shared" si="2"/>
        <v>Non-Residential|30|Average Event Day|Per Device|14</v>
      </c>
      <c r="G189">
        <v>3.744332</v>
      </c>
      <c r="H189" s="2">
        <v>2.5695739999999998</v>
      </c>
      <c r="I189">
        <v>4.4979541999999997</v>
      </c>
      <c r="J189">
        <v>88.180328000000003</v>
      </c>
      <c r="K189">
        <v>8.0711814999999998</v>
      </c>
      <c r="L189">
        <v>709</v>
      </c>
      <c r="M189">
        <v>3.7358479999999998</v>
      </c>
      <c r="N189">
        <v>2.5654180000000002</v>
      </c>
      <c r="O189" s="1">
        <v>4.5293191000000004</v>
      </c>
      <c r="P189" s="1">
        <v>88.178459000000004</v>
      </c>
      <c r="Q189">
        <v>7.7258395999999996</v>
      </c>
      <c r="R189">
        <v>709</v>
      </c>
      <c r="S189">
        <v>15</v>
      </c>
      <c r="T189">
        <v>18</v>
      </c>
      <c r="U189">
        <v>1.0069729999999999</v>
      </c>
      <c r="V189">
        <v>4.5293190000000001</v>
      </c>
      <c r="W189">
        <v>1336</v>
      </c>
      <c r="X189">
        <v>-3.1364900000000001E-2</v>
      </c>
      <c r="Y189" s="6">
        <v>2.2700000000000001E-7</v>
      </c>
      <c r="Z189">
        <v>0.30311959999999999</v>
      </c>
      <c r="AA189">
        <v>0.29015000000000002</v>
      </c>
      <c r="AB189">
        <v>0.30523329999999999</v>
      </c>
      <c r="AC189">
        <v>0.41960520000000001</v>
      </c>
      <c r="AD189">
        <v>0.42113460000000003</v>
      </c>
      <c r="AE189">
        <v>-0.56911049999999996</v>
      </c>
      <c r="AF189">
        <v>-0.25140600000000002</v>
      </c>
      <c r="AG189">
        <v>-3.1364900000000001E-2</v>
      </c>
      <c r="AH189">
        <v>0.18867629999999999</v>
      </c>
      <c r="AI189">
        <v>0.50638079999999996</v>
      </c>
      <c r="AJ189">
        <v>-0.53970549999999995</v>
      </c>
      <c r="AK189">
        <v>-0.22084300000000001</v>
      </c>
      <c r="AL189" s="6">
        <v>2.2700000000000001E-7</v>
      </c>
      <c r="AM189">
        <v>0.2208434</v>
      </c>
      <c r="AN189">
        <v>0.53970589999999996</v>
      </c>
    </row>
    <row r="190" spans="1:40" x14ac:dyDescent="0.25">
      <c r="A190" s="3" t="s">
        <v>64</v>
      </c>
      <c r="B190" s="4">
        <v>30</v>
      </c>
      <c r="C190" s="3" t="s">
        <v>26</v>
      </c>
      <c r="D190" t="s">
        <v>68</v>
      </c>
      <c r="E190">
        <v>14</v>
      </c>
      <c r="F190" t="str">
        <f t="shared" si="2"/>
        <v>Non-Residential|30|Average Event Day|Per Ton|14</v>
      </c>
      <c r="G190">
        <v>3.744332</v>
      </c>
      <c r="H190" s="2">
        <v>2.5695739999999998</v>
      </c>
      <c r="I190">
        <v>1.1576317</v>
      </c>
      <c r="J190">
        <v>88.180328000000003</v>
      </c>
      <c r="K190">
        <v>2.0772678</v>
      </c>
      <c r="L190">
        <v>709</v>
      </c>
      <c r="M190">
        <v>3.7358479999999998</v>
      </c>
      <c r="N190">
        <v>2.5654180000000002</v>
      </c>
      <c r="O190" s="1">
        <v>1.1657040000000001</v>
      </c>
      <c r="P190" s="1">
        <v>88.178459000000004</v>
      </c>
      <c r="Q190">
        <v>1.9883877000000001</v>
      </c>
      <c r="R190">
        <v>709</v>
      </c>
      <c r="S190">
        <v>15</v>
      </c>
      <c r="T190">
        <v>18</v>
      </c>
      <c r="U190">
        <v>1.0069729999999999</v>
      </c>
      <c r="V190">
        <v>1.1657040000000001</v>
      </c>
      <c r="W190">
        <v>1336</v>
      </c>
      <c r="X190">
        <v>-8.0722999999999993E-3</v>
      </c>
      <c r="Y190" s="6">
        <v>2.9499999999999999E-9</v>
      </c>
      <c r="Z190">
        <v>7.8013399999999997E-2</v>
      </c>
      <c r="AA190">
        <v>7.4675500000000006E-2</v>
      </c>
      <c r="AB190">
        <v>7.8557399999999999E-2</v>
      </c>
      <c r="AC190">
        <v>0.10799309999999999</v>
      </c>
      <c r="AD190">
        <v>0.10838680000000001</v>
      </c>
      <c r="AE190">
        <v>-0.14647109999999999</v>
      </c>
      <c r="AF190">
        <v>-6.4703999999999998E-2</v>
      </c>
      <c r="AG190">
        <v>-8.0722999999999993E-3</v>
      </c>
      <c r="AH190">
        <v>4.85593E-2</v>
      </c>
      <c r="AI190">
        <v>0.13032650000000001</v>
      </c>
      <c r="AJ190">
        <v>-0.1389032</v>
      </c>
      <c r="AK190">
        <v>-5.6838100000000003E-2</v>
      </c>
      <c r="AL190" s="6">
        <v>2.9499999999999999E-9</v>
      </c>
      <c r="AM190">
        <v>5.6838100000000003E-2</v>
      </c>
      <c r="AN190">
        <v>0.1389032</v>
      </c>
    </row>
    <row r="191" spans="1:40" x14ac:dyDescent="0.25">
      <c r="A191" s="3" t="s">
        <v>64</v>
      </c>
      <c r="B191" s="4">
        <v>50</v>
      </c>
      <c r="C191" s="3" t="s">
        <v>26</v>
      </c>
      <c r="D191" t="s">
        <v>66</v>
      </c>
      <c r="E191">
        <v>14</v>
      </c>
      <c r="F191" t="str">
        <f t="shared" si="2"/>
        <v>Non-Residential|50|Average Event Day|Per Device|14</v>
      </c>
      <c r="G191">
        <v>3.6593659999999999</v>
      </c>
      <c r="H191" s="2">
        <v>2.259061</v>
      </c>
      <c r="I191">
        <v>4.2069337000000004</v>
      </c>
      <c r="J191">
        <v>86.972663999999995</v>
      </c>
      <c r="K191">
        <v>6.6211193000000002</v>
      </c>
      <c r="L191">
        <v>691</v>
      </c>
      <c r="M191">
        <v>3.6614450000000001</v>
      </c>
      <c r="N191">
        <v>2.2550889999999999</v>
      </c>
      <c r="O191" s="1">
        <v>4.2293390000000004</v>
      </c>
      <c r="P191" s="1">
        <v>86.977928000000006</v>
      </c>
      <c r="Q191">
        <v>6.9269052000000002</v>
      </c>
      <c r="R191">
        <v>694</v>
      </c>
      <c r="S191">
        <v>15</v>
      </c>
      <c r="T191">
        <v>18</v>
      </c>
      <c r="U191">
        <v>1.0053259999999999</v>
      </c>
      <c r="V191">
        <v>4.2293390000000004</v>
      </c>
      <c r="W191">
        <v>3327</v>
      </c>
      <c r="X191">
        <v>-2.24053E-2</v>
      </c>
      <c r="Y191" s="6">
        <v>-3.2000000000000001E-7</v>
      </c>
      <c r="Z191">
        <v>0.25187920000000003</v>
      </c>
      <c r="AA191">
        <v>0.2629417</v>
      </c>
      <c r="AB191">
        <v>0.25322070000000002</v>
      </c>
      <c r="AC191">
        <v>0.36411739999999998</v>
      </c>
      <c r="AD191">
        <v>0.3650467</v>
      </c>
      <c r="AE191">
        <v>-0.48904059999999999</v>
      </c>
      <c r="AF191">
        <v>-0.2133487</v>
      </c>
      <c r="AG191">
        <v>-2.24053E-2</v>
      </c>
      <c r="AH191">
        <v>0.16853799999999999</v>
      </c>
      <c r="AI191">
        <v>0.44422990000000001</v>
      </c>
      <c r="AJ191">
        <v>-0.46782649999999998</v>
      </c>
      <c r="AK191">
        <v>-0.19143099999999999</v>
      </c>
      <c r="AL191" s="6">
        <v>-3.2000000000000001E-7</v>
      </c>
      <c r="AM191">
        <v>0.1914303</v>
      </c>
      <c r="AN191">
        <v>0.46782580000000001</v>
      </c>
    </row>
    <row r="192" spans="1:40" x14ac:dyDescent="0.25">
      <c r="A192" s="3" t="s">
        <v>64</v>
      </c>
      <c r="B192" s="4">
        <v>50</v>
      </c>
      <c r="C192" s="3" t="s">
        <v>26</v>
      </c>
      <c r="D192" t="s">
        <v>68</v>
      </c>
      <c r="E192">
        <v>14</v>
      </c>
      <c r="F192" t="str">
        <f t="shared" si="2"/>
        <v>Non-Residential|50|Average Event Day|Per Ton|14</v>
      </c>
      <c r="G192">
        <v>3.6593659999999999</v>
      </c>
      <c r="H192" s="2">
        <v>2.259061</v>
      </c>
      <c r="I192">
        <v>1.0847298000000001</v>
      </c>
      <c r="J192">
        <v>86.972663999999995</v>
      </c>
      <c r="K192">
        <v>1.7072115000000001</v>
      </c>
      <c r="L192">
        <v>691</v>
      </c>
      <c r="M192">
        <v>3.6614450000000001</v>
      </c>
      <c r="N192">
        <v>2.2550889999999999</v>
      </c>
      <c r="O192" s="1">
        <v>1.0905069000000001</v>
      </c>
      <c r="P192" s="1">
        <v>86.977928000000006</v>
      </c>
      <c r="Q192">
        <v>1.7860564000000001</v>
      </c>
      <c r="R192">
        <v>694</v>
      </c>
      <c r="S192">
        <v>15</v>
      </c>
      <c r="T192">
        <v>18</v>
      </c>
      <c r="U192">
        <v>1.0053259999999999</v>
      </c>
      <c r="V192">
        <v>1.0905069999999999</v>
      </c>
      <c r="W192">
        <v>3327</v>
      </c>
      <c r="X192">
        <v>-5.7771000000000003E-3</v>
      </c>
      <c r="Y192" s="6">
        <v>2.4200000000000002E-8</v>
      </c>
      <c r="Z192">
        <v>6.49454E-2</v>
      </c>
      <c r="AA192">
        <v>6.7797800000000005E-2</v>
      </c>
      <c r="AB192">
        <v>6.5291299999999997E-2</v>
      </c>
      <c r="AC192">
        <v>9.3885300000000005E-2</v>
      </c>
      <c r="AD192">
        <v>9.4124899999999997E-2</v>
      </c>
      <c r="AE192">
        <v>-0.12609590000000001</v>
      </c>
      <c r="AF192">
        <v>-5.5010499999999997E-2</v>
      </c>
      <c r="AG192">
        <v>-5.7771000000000003E-3</v>
      </c>
      <c r="AH192">
        <v>4.3456399999999999E-2</v>
      </c>
      <c r="AI192">
        <v>0.1145417</v>
      </c>
      <c r="AJ192">
        <v>-0.12062580000000001</v>
      </c>
      <c r="AK192">
        <v>-4.9359100000000003E-2</v>
      </c>
      <c r="AL192" s="6">
        <v>2.4200000000000002E-8</v>
      </c>
      <c r="AM192">
        <v>4.9359100000000003E-2</v>
      </c>
      <c r="AN192">
        <v>0.12062589999999999</v>
      </c>
    </row>
    <row r="193" spans="1:40" x14ac:dyDescent="0.25">
      <c r="A193" s="3" t="s">
        <v>65</v>
      </c>
      <c r="B193" s="4" t="s">
        <v>24</v>
      </c>
      <c r="C193" s="3" t="s">
        <v>26</v>
      </c>
      <c r="D193" t="s">
        <v>66</v>
      </c>
      <c r="E193">
        <v>14</v>
      </c>
      <c r="F193" t="str">
        <f t="shared" si="2"/>
        <v>Residential|All|Average Event Day|Per Device|14</v>
      </c>
      <c r="G193">
        <v>3.5917659999999998</v>
      </c>
      <c r="H193" s="2">
        <v>1.154533</v>
      </c>
      <c r="I193">
        <v>1.7307090999999999</v>
      </c>
      <c r="J193">
        <v>89.129531999999998</v>
      </c>
      <c r="K193">
        <v>1.6003168999999999</v>
      </c>
      <c r="L193">
        <v>1264</v>
      </c>
      <c r="M193">
        <v>3.5905010000000002</v>
      </c>
      <c r="N193">
        <v>1.1539839999999999</v>
      </c>
      <c r="O193" s="1">
        <v>1.6609172999999999</v>
      </c>
      <c r="P193" s="1">
        <v>89.109886000000003</v>
      </c>
      <c r="Q193">
        <v>1.5887941999999999</v>
      </c>
      <c r="R193">
        <v>1269</v>
      </c>
      <c r="S193">
        <v>15</v>
      </c>
      <c r="T193">
        <v>18</v>
      </c>
      <c r="U193">
        <v>0.95967449999999999</v>
      </c>
      <c r="V193">
        <v>1.660917</v>
      </c>
      <c r="W193">
        <v>22395</v>
      </c>
      <c r="X193">
        <v>6.9791800000000001E-2</v>
      </c>
      <c r="Y193" s="6">
        <v>-2.84E-8</v>
      </c>
      <c r="Z193">
        <v>4.5012400000000001E-2</v>
      </c>
      <c r="AA193">
        <v>4.46002E-2</v>
      </c>
      <c r="AB193">
        <v>4.3197300000000001E-2</v>
      </c>
      <c r="AC193">
        <v>6.3366400000000003E-2</v>
      </c>
      <c r="AD193">
        <v>6.2090100000000002E-2</v>
      </c>
      <c r="AE193">
        <v>-1.14155E-2</v>
      </c>
      <c r="AF193">
        <v>3.6562400000000002E-2</v>
      </c>
      <c r="AG193">
        <v>6.9791800000000001E-2</v>
      </c>
      <c r="AH193">
        <v>0.1030211</v>
      </c>
      <c r="AI193">
        <v>0.15099899999999999</v>
      </c>
      <c r="AJ193">
        <v>-7.9571699999999995E-2</v>
      </c>
      <c r="AK193">
        <v>-3.2560100000000002E-2</v>
      </c>
      <c r="AL193" s="6">
        <v>-2.84E-8</v>
      </c>
      <c r="AM193">
        <v>3.2560100000000002E-2</v>
      </c>
      <c r="AN193">
        <v>7.9571699999999995E-2</v>
      </c>
    </row>
    <row r="194" spans="1:40" x14ac:dyDescent="0.25">
      <c r="A194" s="3" t="s">
        <v>65</v>
      </c>
      <c r="B194" s="4" t="s">
        <v>24</v>
      </c>
      <c r="C194" s="3" t="s">
        <v>26</v>
      </c>
      <c r="D194" t="s">
        <v>68</v>
      </c>
      <c r="E194">
        <v>14</v>
      </c>
      <c r="F194" t="str">
        <f t="shared" si="2"/>
        <v>Residential|All|Average Event Day|Per Ton|14</v>
      </c>
      <c r="G194">
        <v>3.5917659999999998</v>
      </c>
      <c r="H194" s="2">
        <v>1.154533</v>
      </c>
      <c r="I194">
        <v>0.48477398999999999</v>
      </c>
      <c r="J194">
        <v>89.129531999999998</v>
      </c>
      <c r="K194">
        <v>0.44825095999999998</v>
      </c>
      <c r="L194">
        <v>1264</v>
      </c>
      <c r="M194">
        <v>3.5905010000000002</v>
      </c>
      <c r="N194">
        <v>1.1539839999999999</v>
      </c>
      <c r="O194" s="1">
        <v>0.46522521999999999</v>
      </c>
      <c r="P194" s="1">
        <v>89.109886000000003</v>
      </c>
      <c r="Q194">
        <v>0.44502343</v>
      </c>
      <c r="R194">
        <v>1269</v>
      </c>
      <c r="S194">
        <v>15</v>
      </c>
      <c r="T194">
        <v>18</v>
      </c>
      <c r="U194">
        <v>0.95967449999999999</v>
      </c>
      <c r="V194">
        <v>0.46522520000000001</v>
      </c>
      <c r="W194">
        <v>22395</v>
      </c>
      <c r="X194">
        <v>1.9548800000000002E-2</v>
      </c>
      <c r="Y194" s="6">
        <v>-1.0500000000000001E-9</v>
      </c>
      <c r="Z194">
        <v>1.2607999999999999E-2</v>
      </c>
      <c r="AA194">
        <v>1.24926E-2</v>
      </c>
      <c r="AB194">
        <v>1.20996E-2</v>
      </c>
      <c r="AC194">
        <v>1.7749000000000001E-2</v>
      </c>
      <c r="AD194">
        <v>1.7391500000000001E-2</v>
      </c>
      <c r="AE194">
        <v>-3.1974999999999998E-3</v>
      </c>
      <c r="AF194">
        <v>1.0241200000000001E-2</v>
      </c>
      <c r="AG194">
        <v>1.9548800000000002E-2</v>
      </c>
      <c r="AH194">
        <v>2.8856400000000001E-2</v>
      </c>
      <c r="AI194">
        <v>4.2294999999999999E-2</v>
      </c>
      <c r="AJ194">
        <v>-2.2288100000000002E-2</v>
      </c>
      <c r="AK194">
        <v>-9.1201000000000008E-3</v>
      </c>
      <c r="AL194" s="6">
        <v>-1.0500000000000001E-9</v>
      </c>
      <c r="AM194">
        <v>9.1201000000000008E-3</v>
      </c>
      <c r="AN194">
        <v>2.2288100000000002E-2</v>
      </c>
    </row>
    <row r="195" spans="1:40" x14ac:dyDescent="0.25">
      <c r="A195" s="3" t="s">
        <v>65</v>
      </c>
      <c r="B195" s="4">
        <v>50</v>
      </c>
      <c r="C195" s="3" t="s">
        <v>26</v>
      </c>
      <c r="D195" t="s">
        <v>66</v>
      </c>
      <c r="E195">
        <v>14</v>
      </c>
      <c r="F195" t="str">
        <f t="shared" si="2"/>
        <v>Residential|50|Average Event Day|Per Device|14</v>
      </c>
      <c r="G195">
        <v>3.5135679999999998</v>
      </c>
      <c r="H195">
        <v>1.1345449999999999</v>
      </c>
      <c r="I195">
        <v>1.9247207</v>
      </c>
      <c r="J195">
        <v>89.766425999999996</v>
      </c>
      <c r="K195">
        <v>1.6401650999999999</v>
      </c>
      <c r="L195">
        <v>633</v>
      </c>
      <c r="M195" s="1">
        <v>3.5104169999999999</v>
      </c>
      <c r="N195" s="1">
        <v>1.1345449999999999</v>
      </c>
      <c r="O195">
        <v>1.8895508000000001</v>
      </c>
      <c r="P195">
        <v>89.799484000000007</v>
      </c>
      <c r="Q195">
        <v>1.6921877000000001</v>
      </c>
      <c r="R195">
        <v>633</v>
      </c>
      <c r="S195">
        <v>15</v>
      </c>
      <c r="T195">
        <v>18</v>
      </c>
      <c r="U195">
        <v>0.98172720000000002</v>
      </c>
      <c r="V195">
        <v>1.889551</v>
      </c>
      <c r="W195">
        <v>11772</v>
      </c>
      <c r="X195">
        <v>3.517E-2</v>
      </c>
      <c r="Y195" s="6">
        <v>4.9199999999999997E-8</v>
      </c>
      <c r="Z195">
        <v>6.5190700000000004E-2</v>
      </c>
      <c r="AA195">
        <v>6.7258399999999996E-2</v>
      </c>
      <c r="AB195">
        <v>6.3999500000000001E-2</v>
      </c>
      <c r="AC195">
        <v>9.3667100000000003E-2</v>
      </c>
      <c r="AD195">
        <v>9.2841999999999994E-2</v>
      </c>
      <c r="AE195">
        <v>-8.4869200000000006E-2</v>
      </c>
      <c r="AF195">
        <v>-1.3949100000000001E-2</v>
      </c>
      <c r="AG195">
        <v>3.517E-2</v>
      </c>
      <c r="AH195">
        <v>8.4289000000000003E-2</v>
      </c>
      <c r="AI195">
        <v>0.15520919999999999</v>
      </c>
      <c r="AJ195">
        <v>-0.1189817</v>
      </c>
      <c r="AK195">
        <v>-4.8686300000000002E-2</v>
      </c>
      <c r="AL195" s="6">
        <v>4.9199999999999997E-8</v>
      </c>
      <c r="AM195">
        <v>4.8686399999999998E-2</v>
      </c>
      <c r="AN195">
        <v>0.1189818</v>
      </c>
    </row>
    <row r="196" spans="1:40" x14ac:dyDescent="0.25">
      <c r="A196" s="3" t="s">
        <v>65</v>
      </c>
      <c r="B196" s="4">
        <v>50</v>
      </c>
      <c r="C196" s="3" t="s">
        <v>26</v>
      </c>
      <c r="D196" t="s">
        <v>68</v>
      </c>
      <c r="E196">
        <v>14</v>
      </c>
      <c r="F196" t="str">
        <f t="shared" ref="F196:F259" si="3">CONCATENATE(A196,"|",B196,"|",C196,"|",D196,"|",E196)</f>
        <v>Residential|50|Average Event Day|Per Ton|14</v>
      </c>
      <c r="G196">
        <v>3.5135679999999998</v>
      </c>
      <c r="H196">
        <v>1.1345449999999999</v>
      </c>
      <c r="I196">
        <v>0.54776237999999999</v>
      </c>
      <c r="J196">
        <v>89.766425999999996</v>
      </c>
      <c r="K196">
        <v>0.46677979000000003</v>
      </c>
      <c r="L196">
        <v>633</v>
      </c>
      <c r="M196" s="1">
        <v>3.5104169999999999</v>
      </c>
      <c r="N196" s="1">
        <v>1.1345449999999999</v>
      </c>
      <c r="O196">
        <v>0.53775324000000002</v>
      </c>
      <c r="P196">
        <v>89.799484000000007</v>
      </c>
      <c r="Q196">
        <v>0.48158507</v>
      </c>
      <c r="R196">
        <v>633</v>
      </c>
      <c r="S196">
        <v>15</v>
      </c>
      <c r="T196">
        <v>18</v>
      </c>
      <c r="U196">
        <v>0.98172720000000002</v>
      </c>
      <c r="V196">
        <v>0.53775329999999999</v>
      </c>
      <c r="W196">
        <v>11772</v>
      </c>
      <c r="X196">
        <v>1.00091E-2</v>
      </c>
      <c r="Y196" s="6">
        <v>4.4099999999999998E-8</v>
      </c>
      <c r="Z196">
        <v>1.8552800000000001E-2</v>
      </c>
      <c r="AA196">
        <v>1.91413E-2</v>
      </c>
      <c r="AB196">
        <v>1.8213799999999999E-2</v>
      </c>
      <c r="AC196">
        <v>2.6657E-2</v>
      </c>
      <c r="AD196">
        <v>2.64222E-2</v>
      </c>
      <c r="AE196">
        <v>-2.41532E-2</v>
      </c>
      <c r="AF196">
        <v>-3.9697999999999999E-3</v>
      </c>
      <c r="AG196">
        <v>1.00091E-2</v>
      </c>
      <c r="AH196">
        <v>2.3988099999999998E-2</v>
      </c>
      <c r="AI196">
        <v>4.4171500000000002E-2</v>
      </c>
      <c r="AJ196">
        <v>-3.38614E-2</v>
      </c>
      <c r="AK196">
        <v>-1.38558E-2</v>
      </c>
      <c r="AL196" s="6">
        <v>4.4099999999999998E-8</v>
      </c>
      <c r="AM196">
        <v>1.3855900000000001E-2</v>
      </c>
      <c r="AN196">
        <v>3.38614E-2</v>
      </c>
    </row>
    <row r="197" spans="1:40" x14ac:dyDescent="0.25">
      <c r="A197" s="3" t="s">
        <v>65</v>
      </c>
      <c r="B197" s="4">
        <v>100</v>
      </c>
      <c r="C197" s="3" t="s">
        <v>26</v>
      </c>
      <c r="D197" t="s">
        <v>66</v>
      </c>
      <c r="E197">
        <v>14</v>
      </c>
      <c r="F197" t="str">
        <f t="shared" si="3"/>
        <v>Residential|100|Average Event Day|Per Device|14</v>
      </c>
      <c r="G197">
        <v>3.678337</v>
      </c>
      <c r="H197">
        <v>1.1766620000000001</v>
      </c>
      <c r="I197">
        <v>1.5272338999999999</v>
      </c>
      <c r="J197">
        <v>88.424430999999998</v>
      </c>
      <c r="K197">
        <v>1.5449622999999999</v>
      </c>
      <c r="L197">
        <v>631</v>
      </c>
      <c r="M197" s="1">
        <v>3.678499</v>
      </c>
      <c r="N197" s="1">
        <v>1.175343</v>
      </c>
      <c r="O197">
        <v>1.4225871999999999</v>
      </c>
      <c r="P197">
        <v>88.352142000000001</v>
      </c>
      <c r="Q197">
        <v>1.4554596</v>
      </c>
      <c r="R197">
        <v>636</v>
      </c>
      <c r="S197">
        <v>15</v>
      </c>
      <c r="T197">
        <v>18</v>
      </c>
      <c r="U197">
        <v>0.93147959999999996</v>
      </c>
      <c r="V197">
        <v>1.422587</v>
      </c>
      <c r="W197">
        <v>10623</v>
      </c>
      <c r="X197">
        <v>0.1046467</v>
      </c>
      <c r="Y197" s="6">
        <v>-3.9500000000000003E-8</v>
      </c>
      <c r="Z197">
        <v>6.1504000000000003E-2</v>
      </c>
      <c r="AA197">
        <v>5.7712699999999999E-2</v>
      </c>
      <c r="AB197">
        <v>5.7289699999999999E-2</v>
      </c>
      <c r="AC197">
        <v>8.4341600000000003E-2</v>
      </c>
      <c r="AD197">
        <v>8.1319500000000003E-2</v>
      </c>
      <c r="AE197">
        <v>-3.4413E-3</v>
      </c>
      <c r="AF197">
        <v>6.0417999999999999E-2</v>
      </c>
      <c r="AG197">
        <v>0.1046467</v>
      </c>
      <c r="AH197">
        <v>0.14887549999999999</v>
      </c>
      <c r="AI197">
        <v>0.2127348</v>
      </c>
      <c r="AJ197">
        <v>-0.10421519999999999</v>
      </c>
      <c r="AK197">
        <v>-4.2644000000000001E-2</v>
      </c>
      <c r="AL197" s="6">
        <v>-3.9500000000000003E-8</v>
      </c>
      <c r="AM197">
        <v>4.2644000000000001E-2</v>
      </c>
      <c r="AN197">
        <v>0.1042151</v>
      </c>
    </row>
    <row r="198" spans="1:40" x14ac:dyDescent="0.25">
      <c r="A198" s="3" t="s">
        <v>65</v>
      </c>
      <c r="B198" s="4">
        <v>100</v>
      </c>
      <c r="C198" s="3" t="s">
        <v>26</v>
      </c>
      <c r="D198" t="s">
        <v>68</v>
      </c>
      <c r="E198">
        <v>14</v>
      </c>
      <c r="F198" t="str">
        <f t="shared" si="3"/>
        <v>Residential|100|Average Event Day|Per Ton|14</v>
      </c>
      <c r="G198">
        <v>3.678337</v>
      </c>
      <c r="H198">
        <v>1.1766620000000001</v>
      </c>
      <c r="I198">
        <v>0.42080938000000001</v>
      </c>
      <c r="J198">
        <v>88.424430999999998</v>
      </c>
      <c r="K198">
        <v>0.42569418999999997</v>
      </c>
      <c r="L198">
        <v>631</v>
      </c>
      <c r="M198" s="1">
        <v>3.678499</v>
      </c>
      <c r="N198" s="1">
        <v>1.175343</v>
      </c>
      <c r="O198">
        <v>0.39197533000000001</v>
      </c>
      <c r="P198">
        <v>88.352142000000001</v>
      </c>
      <c r="Q198">
        <v>0.40103290000000003</v>
      </c>
      <c r="R198">
        <v>636</v>
      </c>
      <c r="S198">
        <v>15</v>
      </c>
      <c r="T198">
        <v>18</v>
      </c>
      <c r="U198">
        <v>0.93147959999999996</v>
      </c>
      <c r="V198">
        <v>0.39197530000000003</v>
      </c>
      <c r="W198">
        <v>10623</v>
      </c>
      <c r="X198">
        <v>2.8833999999999999E-2</v>
      </c>
      <c r="Y198" s="6">
        <v>1.02E-8</v>
      </c>
      <c r="Z198">
        <v>1.6946599999999999E-2</v>
      </c>
      <c r="AA198">
        <v>1.5901999999999999E-2</v>
      </c>
      <c r="AB198">
        <v>1.5785400000000002E-2</v>
      </c>
      <c r="AC198">
        <v>2.3239200000000002E-2</v>
      </c>
      <c r="AD198">
        <v>2.2406499999999999E-2</v>
      </c>
      <c r="AE198">
        <v>-9.4819999999999995E-4</v>
      </c>
      <c r="AF198">
        <v>1.66474E-2</v>
      </c>
      <c r="AG198">
        <v>2.8833999999999999E-2</v>
      </c>
      <c r="AH198">
        <v>4.10207E-2</v>
      </c>
      <c r="AI198">
        <v>5.8616300000000003E-2</v>
      </c>
      <c r="AJ198">
        <v>-2.87151E-2</v>
      </c>
      <c r="AK198">
        <v>-1.175E-2</v>
      </c>
      <c r="AL198" s="6">
        <v>1.02E-8</v>
      </c>
      <c r="AM198">
        <v>1.175E-2</v>
      </c>
      <c r="AN198">
        <v>2.87151E-2</v>
      </c>
    </row>
    <row r="199" spans="1:40" x14ac:dyDescent="0.25">
      <c r="A199" s="3" t="s">
        <v>24</v>
      </c>
      <c r="B199" s="4" t="s">
        <v>24</v>
      </c>
      <c r="C199" s="3" t="s">
        <v>26</v>
      </c>
      <c r="D199" t="s">
        <v>66</v>
      </c>
      <c r="E199">
        <v>15</v>
      </c>
      <c r="F199" t="str">
        <f t="shared" si="3"/>
        <v>All|All|Average Event Day|Per Device|15</v>
      </c>
      <c r="G199">
        <v>3.6082700000000001</v>
      </c>
      <c r="H199">
        <v>1.3670789999999999</v>
      </c>
      <c r="I199">
        <v>2.5576748</v>
      </c>
      <c r="J199">
        <v>88.196297000000001</v>
      </c>
      <c r="K199">
        <v>5.6425150999999998</v>
      </c>
      <c r="L199">
        <v>2664</v>
      </c>
      <c r="M199" s="1">
        <v>3.6070169999999999</v>
      </c>
      <c r="N199" s="1">
        <v>1.365758</v>
      </c>
      <c r="O199">
        <v>2.1817426000000002</v>
      </c>
      <c r="P199">
        <v>88.203216999999995</v>
      </c>
      <c r="Q199">
        <v>5.5288504999999999</v>
      </c>
      <c r="R199">
        <v>2672</v>
      </c>
      <c r="S199">
        <v>15</v>
      </c>
      <c r="T199">
        <v>18</v>
      </c>
      <c r="U199">
        <v>0.98323459999999996</v>
      </c>
      <c r="V199">
        <v>2.5147940000000002</v>
      </c>
      <c r="W199">
        <v>27058</v>
      </c>
      <c r="X199">
        <v>0.37593219999999999</v>
      </c>
      <c r="Y199">
        <v>0.33305170000000001</v>
      </c>
      <c r="Z199">
        <v>0.1093215</v>
      </c>
      <c r="AA199">
        <v>0.10695880000000001</v>
      </c>
      <c r="AB199">
        <v>0.10748870000000001</v>
      </c>
      <c r="AC199">
        <v>0.15294240000000001</v>
      </c>
      <c r="AD199">
        <v>0.15163769999999999</v>
      </c>
      <c r="AE199">
        <v>0.17992859999999999</v>
      </c>
      <c r="AF199">
        <v>0.29572910000000002</v>
      </c>
      <c r="AG199">
        <v>0.37593219999999999</v>
      </c>
      <c r="AH199">
        <v>0.45613530000000002</v>
      </c>
      <c r="AI199">
        <v>0.57193579999999999</v>
      </c>
      <c r="AJ199">
        <v>0.13872010000000001</v>
      </c>
      <c r="AK199">
        <v>0.2535328</v>
      </c>
      <c r="AL199">
        <v>0.33305170000000001</v>
      </c>
      <c r="AM199">
        <v>0.41257060000000001</v>
      </c>
      <c r="AN199">
        <v>0.5273833</v>
      </c>
    </row>
    <row r="200" spans="1:40" x14ac:dyDescent="0.25">
      <c r="A200" s="3" t="s">
        <v>24</v>
      </c>
      <c r="B200" s="4" t="s">
        <v>24</v>
      </c>
      <c r="C200" s="3" t="s">
        <v>26</v>
      </c>
      <c r="D200" t="s">
        <v>68</v>
      </c>
      <c r="E200">
        <v>15</v>
      </c>
      <c r="F200" t="str">
        <f t="shared" si="3"/>
        <v>All|All|Average Event Day|Per Ton|15</v>
      </c>
      <c r="G200">
        <v>3.6082700000000001</v>
      </c>
      <c r="H200">
        <v>1.3670789999999999</v>
      </c>
      <c r="I200">
        <v>0.69862769999999996</v>
      </c>
      <c r="J200">
        <v>88.196297000000001</v>
      </c>
      <c r="K200">
        <v>1.5412504</v>
      </c>
      <c r="L200">
        <v>2664</v>
      </c>
      <c r="M200" s="1">
        <v>3.6070169999999999</v>
      </c>
      <c r="N200" s="1">
        <v>1.365758</v>
      </c>
      <c r="O200">
        <v>0.59594199999999997</v>
      </c>
      <c r="P200">
        <v>88.203216999999995</v>
      </c>
      <c r="Q200">
        <v>1.510203</v>
      </c>
      <c r="R200">
        <v>2672</v>
      </c>
      <c r="S200">
        <v>15</v>
      </c>
      <c r="T200">
        <v>18</v>
      </c>
      <c r="U200">
        <v>0.98323459999999996</v>
      </c>
      <c r="V200">
        <v>0.68691489999999999</v>
      </c>
      <c r="W200">
        <v>27058</v>
      </c>
      <c r="X200">
        <v>0.1026857</v>
      </c>
      <c r="Y200">
        <v>9.0972899999999995E-2</v>
      </c>
      <c r="Z200">
        <v>2.9861100000000002E-2</v>
      </c>
      <c r="AA200">
        <v>2.92158E-2</v>
      </c>
      <c r="AB200">
        <v>2.9360500000000001E-2</v>
      </c>
      <c r="AC200">
        <v>4.1776199999999999E-2</v>
      </c>
      <c r="AD200">
        <v>4.14198E-2</v>
      </c>
      <c r="AE200">
        <v>4.9147400000000001E-2</v>
      </c>
      <c r="AF200">
        <v>8.0778299999999997E-2</v>
      </c>
      <c r="AG200">
        <v>0.1026857</v>
      </c>
      <c r="AH200">
        <v>0.1245931</v>
      </c>
      <c r="AI200">
        <v>0.156224</v>
      </c>
      <c r="AJ200">
        <v>3.7891300000000003E-2</v>
      </c>
      <c r="AK200">
        <v>6.9252400000000006E-2</v>
      </c>
      <c r="AL200">
        <v>9.0972899999999995E-2</v>
      </c>
      <c r="AM200">
        <v>0.1126935</v>
      </c>
      <c r="AN200">
        <v>0.1440545</v>
      </c>
    </row>
    <row r="201" spans="1:40" x14ac:dyDescent="0.25">
      <c r="A201" s="3" t="s">
        <v>64</v>
      </c>
      <c r="B201" s="4" t="s">
        <v>24</v>
      </c>
      <c r="C201" s="3" t="s">
        <v>26</v>
      </c>
      <c r="D201" t="s">
        <v>66</v>
      </c>
      <c r="E201">
        <v>15</v>
      </c>
      <c r="F201" t="str">
        <f t="shared" si="3"/>
        <v>Non-Residential|All|Average Event Day|Per Device|15</v>
      </c>
      <c r="G201">
        <v>3.6848200000000002</v>
      </c>
      <c r="H201">
        <v>2.3519960000000002</v>
      </c>
      <c r="I201">
        <v>4.2449253999999996</v>
      </c>
      <c r="J201">
        <v>86.820144999999997</v>
      </c>
      <c r="K201">
        <v>7.066414</v>
      </c>
      <c r="L201">
        <v>1400</v>
      </c>
      <c r="M201" s="1">
        <v>3.6836690000000001</v>
      </c>
      <c r="N201" s="1">
        <v>2.3476949999999999</v>
      </c>
      <c r="O201">
        <v>3.9933668999999998</v>
      </c>
      <c r="P201">
        <v>86.787903</v>
      </c>
      <c r="Q201">
        <v>6.9982237999999999</v>
      </c>
      <c r="R201">
        <v>1403</v>
      </c>
      <c r="S201">
        <v>15</v>
      </c>
      <c r="T201">
        <v>18</v>
      </c>
      <c r="U201">
        <v>1.0056670000000001</v>
      </c>
      <c r="V201">
        <v>4.2689810000000001</v>
      </c>
      <c r="W201">
        <v>4663</v>
      </c>
      <c r="X201">
        <v>0.25155850000000002</v>
      </c>
      <c r="Y201">
        <v>0.27561409999999997</v>
      </c>
      <c r="Z201">
        <v>0.1888579</v>
      </c>
      <c r="AA201">
        <v>0.18683530000000001</v>
      </c>
      <c r="AB201">
        <v>0.18992809999999999</v>
      </c>
      <c r="AC201">
        <v>0.26565899999999998</v>
      </c>
      <c r="AD201">
        <v>0.26642090000000002</v>
      </c>
      <c r="AE201">
        <v>-8.8897199999999996E-2</v>
      </c>
      <c r="AF201">
        <v>0.11224679999999999</v>
      </c>
      <c r="AG201">
        <v>0.25155850000000002</v>
      </c>
      <c r="AH201">
        <v>0.3908702</v>
      </c>
      <c r="AI201">
        <v>0.59201429999999999</v>
      </c>
      <c r="AJ201">
        <v>-6.5818100000000004E-2</v>
      </c>
      <c r="AK201">
        <v>0.13590279999999999</v>
      </c>
      <c r="AL201">
        <v>0.27561409999999997</v>
      </c>
      <c r="AM201">
        <v>0.41532530000000001</v>
      </c>
      <c r="AN201">
        <v>0.61704619999999999</v>
      </c>
    </row>
    <row r="202" spans="1:40" x14ac:dyDescent="0.25">
      <c r="A202" s="3" t="s">
        <v>64</v>
      </c>
      <c r="B202" s="4" t="s">
        <v>24</v>
      </c>
      <c r="C202" s="3" t="s">
        <v>26</v>
      </c>
      <c r="D202" t="s">
        <v>68</v>
      </c>
      <c r="E202">
        <v>15</v>
      </c>
      <c r="F202" t="str">
        <f t="shared" si="3"/>
        <v>Non-Residential|All|Average Event Day|Per Ton|15</v>
      </c>
      <c r="G202">
        <v>3.6848200000000002</v>
      </c>
      <c r="H202">
        <v>2.3519960000000002</v>
      </c>
      <c r="I202">
        <v>1.0938633</v>
      </c>
      <c r="J202">
        <v>86.820144999999997</v>
      </c>
      <c r="K202">
        <v>1.8209249999999999</v>
      </c>
      <c r="L202">
        <v>1400</v>
      </c>
      <c r="M202" s="1">
        <v>3.6836690000000001</v>
      </c>
      <c r="N202" s="1">
        <v>2.3476949999999999</v>
      </c>
      <c r="O202">
        <v>1.0290398999999999</v>
      </c>
      <c r="P202">
        <v>86.787903</v>
      </c>
      <c r="Q202">
        <v>1.8033532999999999</v>
      </c>
      <c r="R202">
        <v>1403</v>
      </c>
      <c r="S202">
        <v>15</v>
      </c>
      <c r="T202">
        <v>18</v>
      </c>
      <c r="U202">
        <v>1.0056670000000001</v>
      </c>
      <c r="V202">
        <v>1.1000620000000001</v>
      </c>
      <c r="W202">
        <v>4663</v>
      </c>
      <c r="X202">
        <v>6.4823400000000003E-2</v>
      </c>
      <c r="Y202">
        <v>7.1022299999999997E-2</v>
      </c>
      <c r="Z202">
        <v>4.8666300000000003E-2</v>
      </c>
      <c r="AA202">
        <v>4.8145100000000003E-2</v>
      </c>
      <c r="AB202">
        <v>4.8942100000000002E-2</v>
      </c>
      <c r="AC202">
        <v>6.8457000000000004E-2</v>
      </c>
      <c r="AD202">
        <v>6.86533E-2</v>
      </c>
      <c r="AE202">
        <v>-2.29077E-2</v>
      </c>
      <c r="AF202">
        <v>2.8924600000000002E-2</v>
      </c>
      <c r="AG202">
        <v>6.4823400000000003E-2</v>
      </c>
      <c r="AH202">
        <v>0.1007223</v>
      </c>
      <c r="AI202">
        <v>0.15255460000000001</v>
      </c>
      <c r="AJ202">
        <v>-1.69605E-2</v>
      </c>
      <c r="AK202">
        <v>3.50204E-2</v>
      </c>
      <c r="AL202">
        <v>7.1022299999999997E-2</v>
      </c>
      <c r="AM202">
        <v>0.1070241</v>
      </c>
      <c r="AN202">
        <v>0.15900500000000001</v>
      </c>
    </row>
    <row r="203" spans="1:40" x14ac:dyDescent="0.25">
      <c r="A203" s="3" t="s">
        <v>64</v>
      </c>
      <c r="B203" s="4">
        <v>30</v>
      </c>
      <c r="C203" s="3" t="s">
        <v>26</v>
      </c>
      <c r="D203" t="s">
        <v>66</v>
      </c>
      <c r="E203">
        <v>15</v>
      </c>
      <c r="F203" t="str">
        <f t="shared" si="3"/>
        <v>Non-Residential|30|Average Event Day|Per Device|15</v>
      </c>
      <c r="G203">
        <v>3.744332</v>
      </c>
      <c r="H203">
        <v>2.5695739999999998</v>
      </c>
      <c r="I203">
        <v>4.4197679000000001</v>
      </c>
      <c r="J203">
        <v>87.594727000000006</v>
      </c>
      <c r="K203">
        <v>7.7280324</v>
      </c>
      <c r="L203">
        <v>709</v>
      </c>
      <c r="M203" s="1">
        <v>3.7358479999999998</v>
      </c>
      <c r="N203" s="1">
        <v>2.5654180000000002</v>
      </c>
      <c r="O203">
        <v>4.2293621999999997</v>
      </c>
      <c r="P203">
        <v>87.493972999999997</v>
      </c>
      <c r="Q203">
        <v>7.4336612000000004</v>
      </c>
      <c r="R203">
        <v>709</v>
      </c>
      <c r="S203">
        <v>15</v>
      </c>
      <c r="T203">
        <v>18</v>
      </c>
      <c r="U203">
        <v>1.0069729999999999</v>
      </c>
      <c r="V203">
        <v>4.4505879999999998</v>
      </c>
      <c r="W203">
        <v>1336</v>
      </c>
      <c r="X203">
        <v>0.19040570000000001</v>
      </c>
      <c r="Y203">
        <v>0.22122549999999999</v>
      </c>
      <c r="Z203">
        <v>0.2902324</v>
      </c>
      <c r="AA203">
        <v>0.27917700000000001</v>
      </c>
      <c r="AB203">
        <v>0.29225620000000002</v>
      </c>
      <c r="AC203">
        <v>0.40270909999999999</v>
      </c>
      <c r="AD203">
        <v>0.40417009999999998</v>
      </c>
      <c r="AE203">
        <v>-0.3256868</v>
      </c>
      <c r="AF203">
        <v>-2.0775200000000001E-2</v>
      </c>
      <c r="AG203">
        <v>0.19040570000000001</v>
      </c>
      <c r="AH203">
        <v>0.40158650000000001</v>
      </c>
      <c r="AI203">
        <v>0.70649810000000002</v>
      </c>
      <c r="AJ203">
        <v>-0.29673929999999998</v>
      </c>
      <c r="AK203">
        <v>9.2785000000000003E-3</v>
      </c>
      <c r="AL203">
        <v>0.22122549999999999</v>
      </c>
      <c r="AM203">
        <v>0.43317250000000002</v>
      </c>
      <c r="AN203">
        <v>0.73919040000000003</v>
      </c>
    </row>
    <row r="204" spans="1:40" x14ac:dyDescent="0.25">
      <c r="A204" s="3" t="s">
        <v>64</v>
      </c>
      <c r="B204" s="4">
        <v>30</v>
      </c>
      <c r="C204" s="3" t="s">
        <v>26</v>
      </c>
      <c r="D204" t="s">
        <v>68</v>
      </c>
      <c r="E204">
        <v>15</v>
      </c>
      <c r="F204" t="str">
        <f t="shared" si="3"/>
        <v>Non-Residential|30|Average Event Day|Per Ton|15</v>
      </c>
      <c r="G204">
        <v>3.744332</v>
      </c>
      <c r="H204">
        <v>2.5695739999999998</v>
      </c>
      <c r="I204">
        <v>1.1375090000000001</v>
      </c>
      <c r="J204">
        <v>87.594727000000006</v>
      </c>
      <c r="K204">
        <v>1.9889520000000001</v>
      </c>
      <c r="L204">
        <v>709</v>
      </c>
      <c r="M204" s="1">
        <v>3.7358479999999998</v>
      </c>
      <c r="N204" s="1">
        <v>2.5654180000000002</v>
      </c>
      <c r="O204">
        <v>1.0885046</v>
      </c>
      <c r="P204">
        <v>87.493972999999997</v>
      </c>
      <c r="Q204">
        <v>1.9131902000000001</v>
      </c>
      <c r="R204">
        <v>709</v>
      </c>
      <c r="S204">
        <v>15</v>
      </c>
      <c r="T204">
        <v>18</v>
      </c>
      <c r="U204">
        <v>1.0069729999999999</v>
      </c>
      <c r="V204">
        <v>1.1454409999999999</v>
      </c>
      <c r="W204">
        <v>1336</v>
      </c>
      <c r="X204">
        <v>4.9004399999999997E-2</v>
      </c>
      <c r="Y204">
        <v>5.6936500000000001E-2</v>
      </c>
      <c r="Z204">
        <v>7.4696700000000005E-2</v>
      </c>
      <c r="AA204">
        <v>7.1851399999999996E-2</v>
      </c>
      <c r="AB204">
        <v>7.5217500000000007E-2</v>
      </c>
      <c r="AC204">
        <v>0.1036446</v>
      </c>
      <c r="AD204">
        <v>0.1040206</v>
      </c>
      <c r="AE204">
        <v>-8.3821499999999993E-2</v>
      </c>
      <c r="AF204">
        <v>-5.3468999999999999E-3</v>
      </c>
      <c r="AG204">
        <v>4.9004399999999997E-2</v>
      </c>
      <c r="AH204">
        <v>0.10335569999999999</v>
      </c>
      <c r="AI204">
        <v>0.1818304</v>
      </c>
      <c r="AJ204">
        <v>-7.6371300000000003E-2</v>
      </c>
      <c r="AK204">
        <v>2.3879999999999999E-3</v>
      </c>
      <c r="AL204">
        <v>5.6936500000000001E-2</v>
      </c>
      <c r="AM204">
        <v>0.111485</v>
      </c>
      <c r="AN204">
        <v>0.19024430000000001</v>
      </c>
    </row>
    <row r="205" spans="1:40" x14ac:dyDescent="0.25">
      <c r="A205" s="3" t="s">
        <v>64</v>
      </c>
      <c r="B205" s="4">
        <v>50</v>
      </c>
      <c r="C205" s="3" t="s">
        <v>26</v>
      </c>
      <c r="D205" t="s">
        <v>66</v>
      </c>
      <c r="E205">
        <v>15</v>
      </c>
      <c r="F205" t="str">
        <f t="shared" si="3"/>
        <v>Non-Residential|50|Average Event Day|Per Device|15</v>
      </c>
      <c r="G205">
        <v>3.6593659999999999</v>
      </c>
      <c r="H205">
        <v>2.259061</v>
      </c>
      <c r="I205">
        <v>4.1372346999999996</v>
      </c>
      <c r="J205">
        <v>86.489295999999996</v>
      </c>
      <c r="K205">
        <v>6.4972234999999996</v>
      </c>
      <c r="L205">
        <v>691</v>
      </c>
      <c r="M205" s="1">
        <v>3.6614450000000001</v>
      </c>
      <c r="N205" s="1">
        <v>2.2550889999999999</v>
      </c>
      <c r="O205">
        <v>3.8565136</v>
      </c>
      <c r="P205">
        <v>86.487578999999997</v>
      </c>
      <c r="Q205">
        <v>6.5957537000000004</v>
      </c>
      <c r="R205">
        <v>694</v>
      </c>
      <c r="S205">
        <v>15</v>
      </c>
      <c r="T205">
        <v>18</v>
      </c>
      <c r="U205">
        <v>1.0053259999999999</v>
      </c>
      <c r="V205">
        <v>4.1592690000000001</v>
      </c>
      <c r="W205">
        <v>3327</v>
      </c>
      <c r="X205">
        <v>0.2807212</v>
      </c>
      <c r="Y205">
        <v>0.3027553</v>
      </c>
      <c r="Z205">
        <v>0.247166</v>
      </c>
      <c r="AA205">
        <v>0.25037140000000002</v>
      </c>
      <c r="AB205">
        <v>0.24848239999999999</v>
      </c>
      <c r="AC205">
        <v>0.3518194</v>
      </c>
      <c r="AD205">
        <v>0.35274539999999999</v>
      </c>
      <c r="AE205">
        <v>-0.17015350000000001</v>
      </c>
      <c r="AF205">
        <v>9.6226900000000004E-2</v>
      </c>
      <c r="AG205">
        <v>0.2807212</v>
      </c>
      <c r="AH205">
        <v>0.4652154</v>
      </c>
      <c r="AI205">
        <v>0.73159589999999997</v>
      </c>
      <c r="AJ205">
        <v>-0.1493062</v>
      </c>
      <c r="AK205">
        <v>0.1177754</v>
      </c>
      <c r="AL205">
        <v>0.3027553</v>
      </c>
      <c r="AM205">
        <v>0.48773519999999998</v>
      </c>
      <c r="AN205">
        <v>0.75481670000000001</v>
      </c>
    </row>
    <row r="206" spans="1:40" x14ac:dyDescent="0.25">
      <c r="A206" s="3" t="s">
        <v>64</v>
      </c>
      <c r="B206" s="4">
        <v>50</v>
      </c>
      <c r="C206" s="3" t="s">
        <v>26</v>
      </c>
      <c r="D206" t="s">
        <v>68</v>
      </c>
      <c r="E206">
        <v>15</v>
      </c>
      <c r="F206" t="str">
        <f t="shared" si="3"/>
        <v>Non-Residential|50|Average Event Day|Per Ton|15</v>
      </c>
      <c r="G206">
        <v>3.6593659999999999</v>
      </c>
      <c r="H206">
        <v>2.259061</v>
      </c>
      <c r="I206">
        <v>1.0667584000000001</v>
      </c>
      <c r="J206">
        <v>86.489295999999996</v>
      </c>
      <c r="K206">
        <v>1.6752658</v>
      </c>
      <c r="L206">
        <v>691</v>
      </c>
      <c r="M206" s="1">
        <v>3.6614450000000001</v>
      </c>
      <c r="N206" s="1">
        <v>2.2550889999999999</v>
      </c>
      <c r="O206">
        <v>0.99437635000000002</v>
      </c>
      <c r="P206">
        <v>86.487578999999997</v>
      </c>
      <c r="Q206">
        <v>1.7006711999999999</v>
      </c>
      <c r="R206">
        <v>694</v>
      </c>
      <c r="S206">
        <v>15</v>
      </c>
      <c r="T206">
        <v>18</v>
      </c>
      <c r="U206">
        <v>1.0053259999999999</v>
      </c>
      <c r="V206">
        <v>1.0724400000000001</v>
      </c>
      <c r="W206">
        <v>3327</v>
      </c>
      <c r="X206">
        <v>7.2382100000000005E-2</v>
      </c>
      <c r="Y206">
        <v>7.8063400000000005E-2</v>
      </c>
      <c r="Z206">
        <v>6.3730099999999998E-2</v>
      </c>
      <c r="AA206">
        <v>6.4556600000000006E-2</v>
      </c>
      <c r="AB206">
        <v>6.4069500000000001E-2</v>
      </c>
      <c r="AC206">
        <v>9.0714299999999998E-2</v>
      </c>
      <c r="AD206">
        <v>9.0953099999999995E-2</v>
      </c>
      <c r="AE206">
        <v>-4.3873000000000002E-2</v>
      </c>
      <c r="AF206">
        <v>2.48115E-2</v>
      </c>
      <c r="AG206">
        <v>7.2382100000000005E-2</v>
      </c>
      <c r="AH206">
        <v>0.1199527</v>
      </c>
      <c r="AI206">
        <v>0.1886371</v>
      </c>
      <c r="AJ206">
        <v>-3.84976E-2</v>
      </c>
      <c r="AK206">
        <v>3.0367600000000002E-2</v>
      </c>
      <c r="AL206">
        <v>7.8063400000000005E-2</v>
      </c>
      <c r="AM206">
        <v>0.12575929999999999</v>
      </c>
      <c r="AN206">
        <v>0.19462450000000001</v>
      </c>
    </row>
    <row r="207" spans="1:40" x14ac:dyDescent="0.25">
      <c r="A207" s="3" t="s">
        <v>65</v>
      </c>
      <c r="B207" s="4" t="s">
        <v>24</v>
      </c>
      <c r="C207" s="3" t="s">
        <v>26</v>
      </c>
      <c r="D207" t="s">
        <v>66</v>
      </c>
      <c r="E207">
        <v>15</v>
      </c>
      <c r="F207" t="str">
        <f t="shared" si="3"/>
        <v>Residential|All|Average Event Day|Per Device|15</v>
      </c>
      <c r="G207">
        <v>3.5917659999999998</v>
      </c>
      <c r="H207">
        <v>1.154533</v>
      </c>
      <c r="I207">
        <v>1.8185336000000001</v>
      </c>
      <c r="J207">
        <v>88.493270999999993</v>
      </c>
      <c r="K207">
        <v>1.6472429</v>
      </c>
      <c r="L207">
        <v>1264</v>
      </c>
      <c r="M207" s="1">
        <v>3.5905010000000002</v>
      </c>
      <c r="N207" s="1">
        <v>1.1539839999999999</v>
      </c>
      <c r="O207">
        <v>1.3923118000000001</v>
      </c>
      <c r="P207">
        <v>88.508460999999997</v>
      </c>
      <c r="Q207">
        <v>1.2693253</v>
      </c>
      <c r="R207">
        <v>1269</v>
      </c>
      <c r="S207">
        <v>15</v>
      </c>
      <c r="T207">
        <v>18</v>
      </c>
      <c r="U207">
        <v>0.95967449999999999</v>
      </c>
      <c r="V207">
        <v>1.7452000000000001</v>
      </c>
      <c r="W207">
        <v>22395</v>
      </c>
      <c r="X207">
        <v>0.42622179999999998</v>
      </c>
      <c r="Y207">
        <v>0.3528886</v>
      </c>
      <c r="Z207">
        <v>4.63323E-2</v>
      </c>
      <c r="AA207">
        <v>3.5632200000000003E-2</v>
      </c>
      <c r="AB207">
        <v>4.4463999999999997E-2</v>
      </c>
      <c r="AC207">
        <v>5.8449399999999999E-2</v>
      </c>
      <c r="AD207">
        <v>5.6979799999999997E-2</v>
      </c>
      <c r="AE207">
        <v>0.35131590000000001</v>
      </c>
      <c r="AF207">
        <v>0.3955709</v>
      </c>
      <c r="AG207">
        <v>0.42622179999999998</v>
      </c>
      <c r="AH207">
        <v>0.45687280000000002</v>
      </c>
      <c r="AI207">
        <v>0.50112780000000001</v>
      </c>
      <c r="AJ207">
        <v>0.27986610000000001</v>
      </c>
      <c r="AK207">
        <v>0.32300839999999997</v>
      </c>
      <c r="AL207">
        <v>0.3528886</v>
      </c>
      <c r="AM207">
        <v>0.38276880000000002</v>
      </c>
      <c r="AN207">
        <v>0.42591109999999999</v>
      </c>
    </row>
    <row r="208" spans="1:40" x14ac:dyDescent="0.25">
      <c r="A208" s="3" t="s">
        <v>65</v>
      </c>
      <c r="B208" s="4" t="s">
        <v>24</v>
      </c>
      <c r="C208" s="3" t="s">
        <v>26</v>
      </c>
      <c r="D208" t="s">
        <v>68</v>
      </c>
      <c r="E208">
        <v>15</v>
      </c>
      <c r="F208" t="str">
        <f t="shared" si="3"/>
        <v>Residential|All|Average Event Day|Per Ton|15</v>
      </c>
      <c r="G208">
        <v>3.5917659999999998</v>
      </c>
      <c r="H208">
        <v>1.154533</v>
      </c>
      <c r="I208">
        <v>0.50937376999999995</v>
      </c>
      <c r="J208">
        <v>88.493270999999993</v>
      </c>
      <c r="K208">
        <v>0.46139499</v>
      </c>
      <c r="L208">
        <v>1264</v>
      </c>
      <c r="M208" s="1">
        <v>3.5905010000000002</v>
      </c>
      <c r="N208" s="1">
        <v>1.1539839999999999</v>
      </c>
      <c r="O208">
        <v>0.38998843999999999</v>
      </c>
      <c r="P208">
        <v>88.508460999999997</v>
      </c>
      <c r="Q208">
        <v>0.35553976999999998</v>
      </c>
      <c r="R208">
        <v>1269</v>
      </c>
      <c r="S208">
        <v>15</v>
      </c>
      <c r="T208">
        <v>18</v>
      </c>
      <c r="U208">
        <v>0.95967449999999999</v>
      </c>
      <c r="V208">
        <v>0.48883300000000002</v>
      </c>
      <c r="W208">
        <v>22395</v>
      </c>
      <c r="X208">
        <v>0.1193853</v>
      </c>
      <c r="Y208" s="6">
        <v>9.8844600000000005E-2</v>
      </c>
      <c r="Z208">
        <v>1.29777E-2</v>
      </c>
      <c r="AA208">
        <v>9.9805999999999992E-3</v>
      </c>
      <c r="AB208">
        <v>1.2454399999999999E-2</v>
      </c>
      <c r="AC208">
        <v>1.6371799999999999E-2</v>
      </c>
      <c r="AD208">
        <v>1.5960100000000001E-2</v>
      </c>
      <c r="AE208">
        <v>9.8404099999999994E-2</v>
      </c>
      <c r="AF208">
        <v>0.1108</v>
      </c>
      <c r="AG208">
        <v>0.1193853</v>
      </c>
      <c r="AH208">
        <v>0.12797069999999999</v>
      </c>
      <c r="AI208">
        <v>0.14036660000000001</v>
      </c>
      <c r="AJ208">
        <v>7.8390899999999999E-2</v>
      </c>
      <c r="AK208">
        <v>9.0475100000000003E-2</v>
      </c>
      <c r="AL208" s="6">
        <v>9.8844600000000005E-2</v>
      </c>
      <c r="AM208">
        <v>0.10721410000000001</v>
      </c>
      <c r="AN208">
        <v>0.1192983</v>
      </c>
    </row>
    <row r="209" spans="1:40" x14ac:dyDescent="0.25">
      <c r="A209" s="3" t="s">
        <v>65</v>
      </c>
      <c r="B209" s="4">
        <v>50</v>
      </c>
      <c r="C209" s="3" t="s">
        <v>26</v>
      </c>
      <c r="D209" t="s">
        <v>66</v>
      </c>
      <c r="E209">
        <v>15</v>
      </c>
      <c r="F209" t="str">
        <f t="shared" si="3"/>
        <v>Residential|50|Average Event Day|Per Device|15</v>
      </c>
      <c r="G209">
        <v>3.5135679999999998</v>
      </c>
      <c r="H209">
        <v>1.1345449999999999</v>
      </c>
      <c r="I209">
        <v>2.0716511999999998</v>
      </c>
      <c r="J209">
        <v>89.037391999999997</v>
      </c>
      <c r="K209">
        <v>1.6857481000000001</v>
      </c>
      <c r="L209">
        <v>633</v>
      </c>
      <c r="M209" s="1">
        <v>3.5104169999999999</v>
      </c>
      <c r="N209" s="1">
        <v>1.1345449999999999</v>
      </c>
      <c r="O209">
        <v>1.6784083000000001</v>
      </c>
      <c r="P209">
        <v>89.167023</v>
      </c>
      <c r="Q209">
        <v>1.4223271</v>
      </c>
      <c r="R209">
        <v>633</v>
      </c>
      <c r="S209">
        <v>15</v>
      </c>
      <c r="T209">
        <v>18</v>
      </c>
      <c r="U209">
        <v>0.98172720000000002</v>
      </c>
      <c r="V209">
        <v>2.0337960000000002</v>
      </c>
      <c r="W209">
        <v>11772</v>
      </c>
      <c r="X209">
        <v>0.39324300000000001</v>
      </c>
      <c r="Y209">
        <v>0.35538799999999998</v>
      </c>
      <c r="Z209">
        <v>6.7002500000000006E-2</v>
      </c>
      <c r="AA209">
        <v>5.6532399999999997E-2</v>
      </c>
      <c r="AB209">
        <v>6.5778199999999995E-2</v>
      </c>
      <c r="AC209">
        <v>8.7665499999999993E-2</v>
      </c>
      <c r="AD209">
        <v>8.6733400000000002E-2</v>
      </c>
      <c r="AE209">
        <v>0.28089510000000001</v>
      </c>
      <c r="AF209">
        <v>0.3472711</v>
      </c>
      <c r="AG209">
        <v>0.39324300000000001</v>
      </c>
      <c r="AH209">
        <v>0.43921480000000002</v>
      </c>
      <c r="AI209">
        <v>0.50559089999999995</v>
      </c>
      <c r="AJ209">
        <v>0.2442347</v>
      </c>
      <c r="AK209">
        <v>0.30990499999999999</v>
      </c>
      <c r="AL209">
        <v>0.35538799999999998</v>
      </c>
      <c r="AM209">
        <v>0.40087109999999998</v>
      </c>
      <c r="AN209">
        <v>0.46654129999999999</v>
      </c>
    </row>
    <row r="210" spans="1:40" x14ac:dyDescent="0.25">
      <c r="A210" s="3" t="s">
        <v>65</v>
      </c>
      <c r="B210" s="4">
        <v>50</v>
      </c>
      <c r="C210" s="3" t="s">
        <v>26</v>
      </c>
      <c r="D210" t="s">
        <v>68</v>
      </c>
      <c r="E210">
        <v>15</v>
      </c>
      <c r="F210" t="str">
        <f t="shared" si="3"/>
        <v>Residential|50|Average Event Day|Per Ton|15</v>
      </c>
      <c r="G210">
        <v>3.5135679999999998</v>
      </c>
      <c r="H210">
        <v>1.1345449999999999</v>
      </c>
      <c r="I210">
        <v>0.58957778999999999</v>
      </c>
      <c r="J210">
        <v>89.037391999999997</v>
      </c>
      <c r="K210">
        <v>0.47975241000000002</v>
      </c>
      <c r="L210">
        <v>633</v>
      </c>
      <c r="M210" s="1">
        <v>3.5104169999999999</v>
      </c>
      <c r="N210" s="1">
        <v>1.1345449999999999</v>
      </c>
      <c r="O210">
        <v>0.47766352000000001</v>
      </c>
      <c r="P210">
        <v>89.167023</v>
      </c>
      <c r="Q210">
        <v>0.40478459</v>
      </c>
      <c r="R210">
        <v>633</v>
      </c>
      <c r="S210">
        <v>15</v>
      </c>
      <c r="T210">
        <v>18</v>
      </c>
      <c r="U210">
        <v>0.98172720000000002</v>
      </c>
      <c r="V210">
        <v>0.5788046</v>
      </c>
      <c r="W210">
        <v>11772</v>
      </c>
      <c r="X210">
        <v>0.11191429999999999</v>
      </c>
      <c r="Y210">
        <v>0.10114099999999999</v>
      </c>
      <c r="Z210">
        <v>1.9068399999999999E-2</v>
      </c>
      <c r="AA210">
        <v>1.6088700000000001E-2</v>
      </c>
      <c r="AB210">
        <v>1.8720000000000001E-2</v>
      </c>
      <c r="AC210">
        <v>2.4948999999999999E-2</v>
      </c>
      <c r="AD210">
        <v>2.4683699999999999E-2</v>
      </c>
      <c r="AE210">
        <v>7.9940800000000006E-2</v>
      </c>
      <c r="AF210">
        <v>9.8831000000000002E-2</v>
      </c>
      <c r="AG210">
        <v>0.11191429999999999</v>
      </c>
      <c r="AH210">
        <v>0.1249975</v>
      </c>
      <c r="AI210">
        <v>0.14388770000000001</v>
      </c>
      <c r="AJ210">
        <v>6.9507600000000003E-2</v>
      </c>
      <c r="AK210">
        <v>8.8196899999999995E-2</v>
      </c>
      <c r="AL210">
        <v>0.10114099999999999</v>
      </c>
      <c r="AM210">
        <v>0.1140852</v>
      </c>
      <c r="AN210">
        <v>0.13277449999999999</v>
      </c>
    </row>
    <row r="211" spans="1:40" x14ac:dyDescent="0.25">
      <c r="A211" s="3" t="s">
        <v>65</v>
      </c>
      <c r="B211" s="4">
        <v>100</v>
      </c>
      <c r="C211" s="3" t="s">
        <v>26</v>
      </c>
      <c r="D211" t="s">
        <v>66</v>
      </c>
      <c r="E211">
        <v>15</v>
      </c>
      <c r="F211" t="str">
        <f t="shared" si="3"/>
        <v>Residential|100|Average Event Day|Per Device|15</v>
      </c>
      <c r="G211">
        <v>3.678337</v>
      </c>
      <c r="H211">
        <v>1.1766620000000001</v>
      </c>
      <c r="I211">
        <v>1.5530813999999999</v>
      </c>
      <c r="J211">
        <v>87.890884</v>
      </c>
      <c r="K211">
        <v>1.5805296</v>
      </c>
      <c r="L211">
        <v>631</v>
      </c>
      <c r="M211" s="1">
        <v>3.678499</v>
      </c>
      <c r="N211" s="1">
        <v>1.175343</v>
      </c>
      <c r="O211">
        <v>1.0942422999999999</v>
      </c>
      <c r="P211">
        <v>87.784820999999994</v>
      </c>
      <c r="Q211">
        <v>1.0373036</v>
      </c>
      <c r="R211">
        <v>636</v>
      </c>
      <c r="S211">
        <v>15</v>
      </c>
      <c r="T211">
        <v>18</v>
      </c>
      <c r="U211">
        <v>0.93147959999999996</v>
      </c>
      <c r="V211">
        <v>1.4466639999999999</v>
      </c>
      <c r="W211">
        <v>10623</v>
      </c>
      <c r="X211">
        <v>0.4588391</v>
      </c>
      <c r="Y211">
        <v>0.35242129999999999</v>
      </c>
      <c r="Z211">
        <v>6.2919900000000001E-2</v>
      </c>
      <c r="AA211">
        <v>4.1131800000000003E-2</v>
      </c>
      <c r="AB211">
        <v>5.8608599999999997E-2</v>
      </c>
      <c r="AC211">
        <v>7.5171399999999999E-2</v>
      </c>
      <c r="AD211">
        <v>7.1601600000000001E-2</v>
      </c>
      <c r="AE211">
        <v>0.36250310000000002</v>
      </c>
      <c r="AF211">
        <v>0.41941919999999999</v>
      </c>
      <c r="AG211">
        <v>0.4588391</v>
      </c>
      <c r="AH211">
        <v>0.4982589</v>
      </c>
      <c r="AI211">
        <v>0.55517510000000003</v>
      </c>
      <c r="AJ211">
        <v>0.26066010000000001</v>
      </c>
      <c r="AK211">
        <v>0.31487340000000003</v>
      </c>
      <c r="AL211">
        <v>0.35242129999999999</v>
      </c>
      <c r="AM211">
        <v>0.38996920000000002</v>
      </c>
      <c r="AN211">
        <v>0.44418239999999998</v>
      </c>
    </row>
    <row r="212" spans="1:40" x14ac:dyDescent="0.25">
      <c r="A212" s="3" t="s">
        <v>65</v>
      </c>
      <c r="B212" s="4">
        <v>100</v>
      </c>
      <c r="C212" s="3" t="s">
        <v>26</v>
      </c>
      <c r="D212" t="s">
        <v>68</v>
      </c>
      <c r="E212">
        <v>15</v>
      </c>
      <c r="F212" t="str">
        <f t="shared" si="3"/>
        <v>Residential|100|Average Event Day|Per Ton|15</v>
      </c>
      <c r="G212">
        <v>3.678337</v>
      </c>
      <c r="H212">
        <v>1.1766620000000001</v>
      </c>
      <c r="I212">
        <v>0.42793130000000001</v>
      </c>
      <c r="J212">
        <v>87.890884</v>
      </c>
      <c r="K212">
        <v>0.43549431</v>
      </c>
      <c r="L212">
        <v>631</v>
      </c>
      <c r="M212" s="1">
        <v>3.678499</v>
      </c>
      <c r="N212" s="1">
        <v>1.175343</v>
      </c>
      <c r="O212">
        <v>0.30150419000000001</v>
      </c>
      <c r="P212">
        <v>87.784820999999994</v>
      </c>
      <c r="Q212">
        <v>0.28581546000000002</v>
      </c>
      <c r="R212">
        <v>636</v>
      </c>
      <c r="S212">
        <v>15</v>
      </c>
      <c r="T212">
        <v>18</v>
      </c>
      <c r="U212">
        <v>0.93147959999999996</v>
      </c>
      <c r="V212">
        <v>0.3986093</v>
      </c>
      <c r="W212">
        <v>10623</v>
      </c>
      <c r="X212">
        <v>0.12642709999999999</v>
      </c>
      <c r="Y212">
        <v>9.71051E-2</v>
      </c>
      <c r="Z212">
        <v>1.7336799999999999E-2</v>
      </c>
      <c r="AA212">
        <v>1.1333299999999999E-2</v>
      </c>
      <c r="AB212">
        <v>1.6148800000000001E-2</v>
      </c>
      <c r="AC212">
        <v>2.0712499999999998E-2</v>
      </c>
      <c r="AD212">
        <v>1.9728900000000001E-2</v>
      </c>
      <c r="AE212">
        <v>9.9883E-2</v>
      </c>
      <c r="AF212">
        <v>0.1155655</v>
      </c>
      <c r="AG212">
        <v>0.12642709999999999</v>
      </c>
      <c r="AH212">
        <v>0.13728870000000001</v>
      </c>
      <c r="AI212">
        <v>0.1529712</v>
      </c>
      <c r="AJ212">
        <v>7.1821499999999996E-2</v>
      </c>
      <c r="AK212">
        <v>8.6759299999999998E-2</v>
      </c>
      <c r="AL212">
        <v>9.71051E-2</v>
      </c>
      <c r="AM212">
        <v>0.1074509</v>
      </c>
      <c r="AN212">
        <v>0.1223887</v>
      </c>
    </row>
    <row r="213" spans="1:40" x14ac:dyDescent="0.25">
      <c r="A213" s="3" t="s">
        <v>24</v>
      </c>
      <c r="B213" s="4" t="s">
        <v>24</v>
      </c>
      <c r="C213" s="3" t="s">
        <v>26</v>
      </c>
      <c r="D213" t="s">
        <v>66</v>
      </c>
      <c r="E213">
        <v>16</v>
      </c>
      <c r="F213" t="str">
        <f t="shared" si="3"/>
        <v>All|All|Average Event Day|Per Device|16</v>
      </c>
      <c r="G213">
        <v>3.6082700000000001</v>
      </c>
      <c r="H213">
        <v>1.3670789999999999</v>
      </c>
      <c r="I213">
        <v>2.5516519999999998</v>
      </c>
      <c r="J213">
        <v>86.715926999999994</v>
      </c>
      <c r="K213">
        <v>5.4549041000000003</v>
      </c>
      <c r="L213">
        <v>2664</v>
      </c>
      <c r="M213" s="1">
        <v>3.6070169999999999</v>
      </c>
      <c r="N213" s="1">
        <v>1.365758</v>
      </c>
      <c r="O213">
        <v>2.0842877999999998</v>
      </c>
      <c r="P213">
        <v>86.792686000000003</v>
      </c>
      <c r="Q213">
        <v>5.1794377999999996</v>
      </c>
      <c r="R213">
        <v>2672</v>
      </c>
      <c r="S213">
        <v>15</v>
      </c>
      <c r="T213">
        <v>18</v>
      </c>
      <c r="U213">
        <v>0.98323459999999996</v>
      </c>
      <c r="V213">
        <v>2.5088729999999999</v>
      </c>
      <c r="W213">
        <v>27058</v>
      </c>
      <c r="X213">
        <v>0.46736420000000001</v>
      </c>
      <c r="Y213">
        <v>0.42458469999999998</v>
      </c>
      <c r="Z213">
        <v>0.10568660000000001</v>
      </c>
      <c r="AA213">
        <v>0.1001992</v>
      </c>
      <c r="AB213">
        <v>0.1039147</v>
      </c>
      <c r="AC213">
        <v>0.14563499999999999</v>
      </c>
      <c r="AD213">
        <v>0.14435429999999999</v>
      </c>
      <c r="AE213">
        <v>0.28072540000000001</v>
      </c>
      <c r="AF213">
        <v>0.39099309999999998</v>
      </c>
      <c r="AG213">
        <v>0.46736420000000001</v>
      </c>
      <c r="AH213">
        <v>0.54373519999999997</v>
      </c>
      <c r="AI213">
        <v>0.65400290000000005</v>
      </c>
      <c r="AJ213">
        <v>0.2395872</v>
      </c>
      <c r="AK213">
        <v>0.34888520000000001</v>
      </c>
      <c r="AL213">
        <v>0.42458469999999998</v>
      </c>
      <c r="AM213">
        <v>0.50028410000000001</v>
      </c>
      <c r="AN213">
        <v>0.60958210000000002</v>
      </c>
    </row>
    <row r="214" spans="1:40" x14ac:dyDescent="0.25">
      <c r="A214" s="3" t="s">
        <v>24</v>
      </c>
      <c r="B214" s="4" t="s">
        <v>24</v>
      </c>
      <c r="C214" s="3" t="s">
        <v>26</v>
      </c>
      <c r="D214" t="s">
        <v>68</v>
      </c>
      <c r="E214">
        <v>16</v>
      </c>
      <c r="F214" t="str">
        <f t="shared" si="3"/>
        <v>All|All|Average Event Day|Per Ton|16</v>
      </c>
      <c r="G214">
        <v>3.6082700000000001</v>
      </c>
      <c r="H214">
        <v>1.3670789999999999</v>
      </c>
      <c r="I214">
        <v>0.69698256000000003</v>
      </c>
      <c r="J214">
        <v>86.715926999999994</v>
      </c>
      <c r="K214">
        <v>1.4900045</v>
      </c>
      <c r="L214">
        <v>2664</v>
      </c>
      <c r="M214" s="1">
        <v>3.6070169999999999</v>
      </c>
      <c r="N214" s="1">
        <v>1.365758</v>
      </c>
      <c r="O214">
        <v>0.56932225999999997</v>
      </c>
      <c r="P214">
        <v>86.792686000000003</v>
      </c>
      <c r="Q214">
        <v>1.4147609999999999</v>
      </c>
      <c r="R214">
        <v>2672</v>
      </c>
      <c r="S214">
        <v>15</v>
      </c>
      <c r="T214">
        <v>18</v>
      </c>
      <c r="U214">
        <v>0.98323459999999996</v>
      </c>
      <c r="V214">
        <v>0.68529739999999995</v>
      </c>
      <c r="W214">
        <v>27058</v>
      </c>
      <c r="X214">
        <v>0.1276603</v>
      </c>
      <c r="Y214">
        <v>0.1159751</v>
      </c>
      <c r="Z214">
        <v>2.88683E-2</v>
      </c>
      <c r="AA214">
        <v>2.7369399999999999E-2</v>
      </c>
      <c r="AB214">
        <v>2.8384300000000001E-2</v>
      </c>
      <c r="AC214">
        <v>3.9780099999999999E-2</v>
      </c>
      <c r="AD214">
        <v>3.9430300000000001E-2</v>
      </c>
      <c r="AE214">
        <v>7.6679999999999998E-2</v>
      </c>
      <c r="AF214">
        <v>0.10679959999999999</v>
      </c>
      <c r="AG214">
        <v>0.1276603</v>
      </c>
      <c r="AH214">
        <v>0.14852099999999999</v>
      </c>
      <c r="AI214">
        <v>0.17864060000000001</v>
      </c>
      <c r="AJ214">
        <v>6.5443100000000004E-2</v>
      </c>
      <c r="AK214">
        <v>9.5297800000000002E-2</v>
      </c>
      <c r="AL214">
        <v>0.1159751</v>
      </c>
      <c r="AM214">
        <v>0.13665240000000001</v>
      </c>
      <c r="AN214">
        <v>0.16650709999999999</v>
      </c>
    </row>
    <row r="215" spans="1:40" x14ac:dyDescent="0.25">
      <c r="A215" s="3" t="s">
        <v>64</v>
      </c>
      <c r="B215" s="4" t="s">
        <v>24</v>
      </c>
      <c r="C215" s="3" t="s">
        <v>26</v>
      </c>
      <c r="D215" t="s">
        <v>66</v>
      </c>
      <c r="E215">
        <v>16</v>
      </c>
      <c r="F215" t="str">
        <f t="shared" si="3"/>
        <v>Non-Residential|All|Average Event Day|Per Device|16</v>
      </c>
      <c r="G215">
        <v>3.6848200000000002</v>
      </c>
      <c r="H215">
        <v>2.3519960000000002</v>
      </c>
      <c r="I215">
        <v>4.1163078999999998</v>
      </c>
      <c r="J215">
        <v>85.510802999999996</v>
      </c>
      <c r="K215">
        <v>6.8312850999999997</v>
      </c>
      <c r="L215">
        <v>1400</v>
      </c>
      <c r="M215" s="1">
        <v>3.6836690000000001</v>
      </c>
      <c r="N215" s="1">
        <v>2.3476949999999999</v>
      </c>
      <c r="O215">
        <v>3.7826506000000002</v>
      </c>
      <c r="P215">
        <v>85.446144000000004</v>
      </c>
      <c r="Q215">
        <v>6.5369982000000002</v>
      </c>
      <c r="R215">
        <v>1403</v>
      </c>
      <c r="S215">
        <v>15</v>
      </c>
      <c r="T215">
        <v>18</v>
      </c>
      <c r="U215">
        <v>1.0056670000000001</v>
      </c>
      <c r="V215">
        <v>4.139634</v>
      </c>
      <c r="W215">
        <v>4663</v>
      </c>
      <c r="X215">
        <v>0.33365719999999999</v>
      </c>
      <c r="Y215">
        <v>0.35698350000000001</v>
      </c>
      <c r="Z215">
        <v>0.18257380000000001</v>
      </c>
      <c r="AA215">
        <v>0.1745217</v>
      </c>
      <c r="AB215">
        <v>0.1836084</v>
      </c>
      <c r="AC215">
        <v>0.25256879999999998</v>
      </c>
      <c r="AD215">
        <v>0.25331769999999998</v>
      </c>
      <c r="AE215">
        <v>9.9772000000000003E-3</v>
      </c>
      <c r="AF215">
        <v>0.20121</v>
      </c>
      <c r="AG215">
        <v>0.33365719999999999</v>
      </c>
      <c r="AH215">
        <v>0.46610449999999998</v>
      </c>
      <c r="AI215">
        <v>0.65733719999999995</v>
      </c>
      <c r="AJ215">
        <v>3.2343799999999999E-2</v>
      </c>
      <c r="AK215">
        <v>0.2241436</v>
      </c>
      <c r="AL215">
        <v>0.35698350000000001</v>
      </c>
      <c r="AM215">
        <v>0.48982350000000002</v>
      </c>
      <c r="AN215">
        <v>0.68162330000000004</v>
      </c>
    </row>
    <row r="216" spans="1:40" x14ac:dyDescent="0.25">
      <c r="A216" s="3" t="s">
        <v>64</v>
      </c>
      <c r="B216" s="4" t="s">
        <v>24</v>
      </c>
      <c r="C216" s="3" t="s">
        <v>26</v>
      </c>
      <c r="D216" t="s">
        <v>68</v>
      </c>
      <c r="E216">
        <v>16</v>
      </c>
      <c r="F216" t="str">
        <f t="shared" si="3"/>
        <v>Non-Residential|All|Average Event Day|Per Ton|16</v>
      </c>
      <c r="G216">
        <v>3.6848200000000002</v>
      </c>
      <c r="H216">
        <v>2.3519960000000002</v>
      </c>
      <c r="I216">
        <v>1.0607202</v>
      </c>
      <c r="J216">
        <v>85.510802999999996</v>
      </c>
      <c r="K216">
        <v>1.7603352999999999</v>
      </c>
      <c r="L216">
        <v>1400</v>
      </c>
      <c r="M216" s="1">
        <v>3.6836690000000001</v>
      </c>
      <c r="N216" s="1">
        <v>2.3476949999999999</v>
      </c>
      <c r="O216">
        <v>0.97474095999999999</v>
      </c>
      <c r="P216">
        <v>85.446144000000004</v>
      </c>
      <c r="Q216">
        <v>1.6845013</v>
      </c>
      <c r="R216">
        <v>1403</v>
      </c>
      <c r="S216">
        <v>15</v>
      </c>
      <c r="T216">
        <v>18</v>
      </c>
      <c r="U216">
        <v>1.0056670000000001</v>
      </c>
      <c r="V216">
        <v>1.0667310000000001</v>
      </c>
      <c r="W216">
        <v>4663</v>
      </c>
      <c r="X216">
        <v>8.5979200000000006E-2</v>
      </c>
      <c r="Y216" s="6">
        <v>9.1990100000000005E-2</v>
      </c>
      <c r="Z216">
        <v>4.7046900000000003E-2</v>
      </c>
      <c r="AA216">
        <v>4.4971999999999998E-2</v>
      </c>
      <c r="AB216">
        <v>4.7313500000000001E-2</v>
      </c>
      <c r="AC216">
        <v>6.5083799999999997E-2</v>
      </c>
      <c r="AD216">
        <v>6.5276799999999996E-2</v>
      </c>
      <c r="AE216">
        <v>2.5709999999999999E-3</v>
      </c>
      <c r="AF216">
        <v>5.1849300000000001E-2</v>
      </c>
      <c r="AG216">
        <v>8.5979200000000006E-2</v>
      </c>
      <c r="AH216">
        <v>0.1201092</v>
      </c>
      <c r="AI216">
        <v>0.16938739999999999</v>
      </c>
      <c r="AJ216">
        <v>8.3345999999999993E-3</v>
      </c>
      <c r="AK216">
        <v>5.7758999999999998E-2</v>
      </c>
      <c r="AL216" s="6">
        <v>9.1990100000000005E-2</v>
      </c>
      <c r="AM216">
        <v>0.12622130000000001</v>
      </c>
      <c r="AN216">
        <v>0.17564569999999999</v>
      </c>
    </row>
    <row r="217" spans="1:40" x14ac:dyDescent="0.25">
      <c r="A217" s="3" t="s">
        <v>64</v>
      </c>
      <c r="B217" s="4">
        <v>30</v>
      </c>
      <c r="C217" s="3" t="s">
        <v>26</v>
      </c>
      <c r="D217" t="s">
        <v>66</v>
      </c>
      <c r="E217">
        <v>16</v>
      </c>
      <c r="F217" t="str">
        <f t="shared" si="3"/>
        <v>Non-Residential|30|Average Event Day|Per Device|16</v>
      </c>
      <c r="G217">
        <v>3.744332</v>
      </c>
      <c r="H217">
        <v>2.5695739999999998</v>
      </c>
      <c r="I217">
        <v>4.2775765000000003</v>
      </c>
      <c r="J217">
        <v>86.216988000000001</v>
      </c>
      <c r="K217">
        <v>7.2358371000000004</v>
      </c>
      <c r="L217">
        <v>709</v>
      </c>
      <c r="M217" s="1">
        <v>3.7358479999999998</v>
      </c>
      <c r="N217" s="1">
        <v>2.5654180000000002</v>
      </c>
      <c r="O217">
        <v>4.1021602000000001</v>
      </c>
      <c r="P217">
        <v>86.070235999999994</v>
      </c>
      <c r="Q217">
        <v>7.3761839</v>
      </c>
      <c r="R217">
        <v>709</v>
      </c>
      <c r="S217">
        <v>15</v>
      </c>
      <c r="T217">
        <v>18</v>
      </c>
      <c r="U217">
        <v>1.0069729999999999</v>
      </c>
      <c r="V217">
        <v>4.3074050000000002</v>
      </c>
      <c r="W217">
        <v>1336</v>
      </c>
      <c r="X217">
        <v>0.1754163</v>
      </c>
      <c r="Y217">
        <v>0.20524429999999999</v>
      </c>
      <c r="Z217">
        <v>0.27174759999999998</v>
      </c>
      <c r="AA217">
        <v>0.2770184</v>
      </c>
      <c r="AB217">
        <v>0.27364250000000001</v>
      </c>
      <c r="AC217">
        <v>0.38805400000000001</v>
      </c>
      <c r="AD217">
        <v>0.38938329999999999</v>
      </c>
      <c r="AE217">
        <v>-0.32189499999999999</v>
      </c>
      <c r="AF217">
        <v>-2.80795E-2</v>
      </c>
      <c r="AG217">
        <v>0.1754163</v>
      </c>
      <c r="AH217">
        <v>0.37891200000000003</v>
      </c>
      <c r="AI217">
        <v>0.67272750000000003</v>
      </c>
      <c r="AJ217">
        <v>-0.29377049999999999</v>
      </c>
      <c r="AK217">
        <v>1.0514999999999999E-3</v>
      </c>
      <c r="AL217">
        <v>0.20524429999999999</v>
      </c>
      <c r="AM217">
        <v>0.4094371</v>
      </c>
      <c r="AN217">
        <v>0.70425919999999997</v>
      </c>
    </row>
    <row r="218" spans="1:40" x14ac:dyDescent="0.25">
      <c r="A218" s="3" t="s">
        <v>64</v>
      </c>
      <c r="B218" s="4">
        <v>30</v>
      </c>
      <c r="C218" s="3" t="s">
        <v>26</v>
      </c>
      <c r="D218" t="s">
        <v>68</v>
      </c>
      <c r="E218">
        <v>16</v>
      </c>
      <c r="F218" t="str">
        <f t="shared" si="3"/>
        <v>Non-Residential|30|Average Event Day|Per Ton|16</v>
      </c>
      <c r="G218">
        <v>3.744332</v>
      </c>
      <c r="H218">
        <v>2.5695739999999998</v>
      </c>
      <c r="I218">
        <v>1.1009134</v>
      </c>
      <c r="J218">
        <v>86.216988000000001</v>
      </c>
      <c r="K218">
        <v>1.8622764999999999</v>
      </c>
      <c r="L218">
        <v>709</v>
      </c>
      <c r="M218" s="1">
        <v>3.7358479999999998</v>
      </c>
      <c r="N218" s="1">
        <v>2.5654180000000002</v>
      </c>
      <c r="O218">
        <v>1.0557668</v>
      </c>
      <c r="P218">
        <v>86.070235999999994</v>
      </c>
      <c r="Q218">
        <v>1.8983973000000001</v>
      </c>
      <c r="R218">
        <v>709</v>
      </c>
      <c r="S218">
        <v>15</v>
      </c>
      <c r="T218">
        <v>18</v>
      </c>
      <c r="U218">
        <v>1.0069729999999999</v>
      </c>
      <c r="V218">
        <v>1.10859</v>
      </c>
      <c r="W218">
        <v>1336</v>
      </c>
      <c r="X218">
        <v>4.5146600000000002E-2</v>
      </c>
      <c r="Y218">
        <v>5.2823500000000002E-2</v>
      </c>
      <c r="Z218">
        <v>6.9939299999999996E-2</v>
      </c>
      <c r="AA218">
        <v>7.1295800000000006E-2</v>
      </c>
      <c r="AB218">
        <v>7.0427000000000003E-2</v>
      </c>
      <c r="AC218">
        <v>9.9872900000000001E-2</v>
      </c>
      <c r="AD218">
        <v>0.100215</v>
      </c>
      <c r="AE218">
        <v>-8.2845600000000005E-2</v>
      </c>
      <c r="AF218">
        <v>-7.2268000000000002E-3</v>
      </c>
      <c r="AG218">
        <v>4.5146600000000002E-2</v>
      </c>
      <c r="AH218">
        <v>9.7519999999999996E-2</v>
      </c>
      <c r="AI218">
        <v>0.17313890000000001</v>
      </c>
      <c r="AJ218">
        <v>-7.5607199999999999E-2</v>
      </c>
      <c r="AK218">
        <v>2.7070000000000002E-4</v>
      </c>
      <c r="AL218">
        <v>5.2823500000000002E-2</v>
      </c>
      <c r="AM218">
        <v>0.10537630000000001</v>
      </c>
      <c r="AN218">
        <v>0.1812542</v>
      </c>
    </row>
    <row r="219" spans="1:40" x14ac:dyDescent="0.25">
      <c r="A219" s="3" t="s">
        <v>64</v>
      </c>
      <c r="B219" s="4">
        <v>50</v>
      </c>
      <c r="C219" s="3" t="s">
        <v>26</v>
      </c>
      <c r="D219" t="s">
        <v>66</v>
      </c>
      <c r="E219">
        <v>16</v>
      </c>
      <c r="F219" t="str">
        <f t="shared" si="3"/>
        <v>Non-Residential|50|Average Event Day|Per Device|16</v>
      </c>
      <c r="G219">
        <v>3.6593659999999999</v>
      </c>
      <c r="H219">
        <v>2.259061</v>
      </c>
      <c r="I219">
        <v>4.0161822999999996</v>
      </c>
      <c r="J219">
        <v>85.209166999999994</v>
      </c>
      <c r="K219">
        <v>6.4533619</v>
      </c>
      <c r="L219">
        <v>691</v>
      </c>
      <c r="M219" s="1">
        <v>3.6614450000000001</v>
      </c>
      <c r="N219" s="1">
        <v>2.2550889999999999</v>
      </c>
      <c r="O219">
        <v>3.6033442</v>
      </c>
      <c r="P219">
        <v>85.180695</v>
      </c>
      <c r="Q219">
        <v>5.8236924999999999</v>
      </c>
      <c r="R219">
        <v>694</v>
      </c>
      <c r="S219">
        <v>15</v>
      </c>
      <c r="T219">
        <v>18</v>
      </c>
      <c r="U219">
        <v>1.0053259999999999</v>
      </c>
      <c r="V219">
        <v>4.0375719999999999</v>
      </c>
      <c r="W219">
        <v>3327</v>
      </c>
      <c r="X219">
        <v>0.41283809999999999</v>
      </c>
      <c r="Y219">
        <v>0.4342278</v>
      </c>
      <c r="Z219">
        <v>0.24549750000000001</v>
      </c>
      <c r="AA219">
        <v>0.22106429999999999</v>
      </c>
      <c r="AB219">
        <v>0.24680489999999999</v>
      </c>
      <c r="AC219">
        <v>0.33036110000000002</v>
      </c>
      <c r="AD219">
        <v>0.33133380000000001</v>
      </c>
      <c r="AE219">
        <v>-1.05366E-2</v>
      </c>
      <c r="AF219">
        <v>0.23959659999999999</v>
      </c>
      <c r="AG219">
        <v>0.41283809999999999</v>
      </c>
      <c r="AH219">
        <v>0.58607960000000003</v>
      </c>
      <c r="AI219">
        <v>0.83621290000000004</v>
      </c>
      <c r="AJ219">
        <v>9.6063999999999993E-3</v>
      </c>
      <c r="AK219">
        <v>0.26047609999999999</v>
      </c>
      <c r="AL219">
        <v>0.4342278</v>
      </c>
      <c r="AM219">
        <v>0.60797939999999995</v>
      </c>
      <c r="AN219">
        <v>0.85884919999999998</v>
      </c>
    </row>
    <row r="220" spans="1:40" x14ac:dyDescent="0.25">
      <c r="A220" s="3" t="s">
        <v>64</v>
      </c>
      <c r="B220" s="4">
        <v>50</v>
      </c>
      <c r="C220" s="3" t="s">
        <v>26</v>
      </c>
      <c r="D220" t="s">
        <v>68</v>
      </c>
      <c r="E220">
        <v>16</v>
      </c>
      <c r="F220" t="str">
        <f t="shared" si="3"/>
        <v>Non-Residential|50|Average Event Day|Per Ton|16</v>
      </c>
      <c r="G220">
        <v>3.6593659999999999</v>
      </c>
      <c r="H220">
        <v>2.259061</v>
      </c>
      <c r="I220">
        <v>1.0355458</v>
      </c>
      <c r="J220">
        <v>85.209166999999994</v>
      </c>
      <c r="K220">
        <v>1.6639564</v>
      </c>
      <c r="L220">
        <v>691</v>
      </c>
      <c r="M220" s="1">
        <v>3.6614450000000001</v>
      </c>
      <c r="N220" s="1">
        <v>2.2550889999999999</v>
      </c>
      <c r="O220">
        <v>0.92909828999999999</v>
      </c>
      <c r="P220">
        <v>85.180695</v>
      </c>
      <c r="Q220">
        <v>1.5016003</v>
      </c>
      <c r="R220">
        <v>694</v>
      </c>
      <c r="S220">
        <v>15</v>
      </c>
      <c r="T220">
        <v>18</v>
      </c>
      <c r="U220">
        <v>1.0053259999999999</v>
      </c>
      <c r="V220">
        <v>1.041061</v>
      </c>
      <c r="W220">
        <v>3327</v>
      </c>
      <c r="X220">
        <v>0.1064476</v>
      </c>
      <c r="Y220">
        <v>0.1119626</v>
      </c>
      <c r="Z220">
        <v>6.3299900000000006E-2</v>
      </c>
      <c r="AA220">
        <v>5.7000000000000002E-2</v>
      </c>
      <c r="AB220">
        <v>6.3636999999999999E-2</v>
      </c>
      <c r="AC220">
        <v>8.5181400000000004E-2</v>
      </c>
      <c r="AD220">
        <v>8.54322E-2</v>
      </c>
      <c r="AE220">
        <v>-2.7168000000000001E-3</v>
      </c>
      <c r="AF220">
        <v>6.1778399999999997E-2</v>
      </c>
      <c r="AG220">
        <v>0.1064476</v>
      </c>
      <c r="AH220">
        <v>0.15111669999999999</v>
      </c>
      <c r="AI220">
        <v>0.2156119</v>
      </c>
      <c r="AJ220">
        <v>2.4767999999999999E-3</v>
      </c>
      <c r="AK220">
        <v>6.7161899999999997E-2</v>
      </c>
      <c r="AL220">
        <v>0.1119626</v>
      </c>
      <c r="AM220">
        <v>0.15676329999999999</v>
      </c>
      <c r="AN220">
        <v>0.22144839999999999</v>
      </c>
    </row>
    <row r="221" spans="1:40" x14ac:dyDescent="0.25">
      <c r="A221" s="3" t="s">
        <v>65</v>
      </c>
      <c r="B221" s="4" t="s">
        <v>24</v>
      </c>
      <c r="C221" s="3" t="s">
        <v>26</v>
      </c>
      <c r="D221" t="s">
        <v>66</v>
      </c>
      <c r="E221">
        <v>16</v>
      </c>
      <c r="F221" t="str">
        <f t="shared" si="3"/>
        <v>Residential|All|Average Event Day|Per Device|16</v>
      </c>
      <c r="G221">
        <v>3.5917659999999998</v>
      </c>
      <c r="H221">
        <v>1.154533</v>
      </c>
      <c r="I221">
        <v>1.8651028999999999</v>
      </c>
      <c r="J221">
        <v>86.975989999999996</v>
      </c>
      <c r="K221">
        <v>1.6502794999999999</v>
      </c>
      <c r="L221">
        <v>1264</v>
      </c>
      <c r="M221" s="1">
        <v>3.5905010000000002</v>
      </c>
      <c r="N221" s="1">
        <v>1.1539839999999999</v>
      </c>
      <c r="O221">
        <v>1.3439745999999999</v>
      </c>
      <c r="P221">
        <v>87.083091999999994</v>
      </c>
      <c r="Q221">
        <v>1.2373637</v>
      </c>
      <c r="R221">
        <v>1269</v>
      </c>
      <c r="S221">
        <v>15</v>
      </c>
      <c r="T221">
        <v>18</v>
      </c>
      <c r="U221">
        <v>0.95967449999999999</v>
      </c>
      <c r="V221">
        <v>1.789892</v>
      </c>
      <c r="W221">
        <v>22395</v>
      </c>
      <c r="X221">
        <v>0.52112829999999999</v>
      </c>
      <c r="Y221">
        <v>0.44591710000000001</v>
      </c>
      <c r="Z221">
        <v>4.6417699999999999E-2</v>
      </c>
      <c r="AA221">
        <v>3.4734899999999999E-2</v>
      </c>
      <c r="AB221">
        <v>4.4545899999999999E-2</v>
      </c>
      <c r="AC221">
        <v>5.7975199999999998E-2</v>
      </c>
      <c r="AD221">
        <v>5.6487700000000002E-2</v>
      </c>
      <c r="AE221">
        <v>0.44683010000000001</v>
      </c>
      <c r="AF221">
        <v>0.4907261</v>
      </c>
      <c r="AG221">
        <v>0.52112829999999999</v>
      </c>
      <c r="AH221">
        <v>0.55153050000000003</v>
      </c>
      <c r="AI221">
        <v>0.59542649999999997</v>
      </c>
      <c r="AJ221">
        <v>0.3735253</v>
      </c>
      <c r="AK221">
        <v>0.41629490000000002</v>
      </c>
      <c r="AL221">
        <v>0.44591710000000001</v>
      </c>
      <c r="AM221">
        <v>0.4755393</v>
      </c>
      <c r="AN221">
        <v>0.51830889999999996</v>
      </c>
    </row>
    <row r="222" spans="1:40" x14ac:dyDescent="0.25">
      <c r="A222" s="3" t="s">
        <v>65</v>
      </c>
      <c r="B222" s="4" t="s">
        <v>24</v>
      </c>
      <c r="C222" s="3" t="s">
        <v>26</v>
      </c>
      <c r="D222" t="s">
        <v>68</v>
      </c>
      <c r="E222">
        <v>16</v>
      </c>
      <c r="F222" t="str">
        <f t="shared" si="3"/>
        <v>Residential|All|Average Event Day|Per Ton|16</v>
      </c>
      <c r="G222">
        <v>3.5917659999999998</v>
      </c>
      <c r="H222">
        <v>1.154533</v>
      </c>
      <c r="I222">
        <v>0.52241789000000005</v>
      </c>
      <c r="J222">
        <v>86.975989999999996</v>
      </c>
      <c r="K222">
        <v>0.46224556</v>
      </c>
      <c r="L222">
        <v>1264</v>
      </c>
      <c r="M222" s="1">
        <v>3.5905010000000002</v>
      </c>
      <c r="N222" s="1">
        <v>1.1539839999999999</v>
      </c>
      <c r="O222">
        <v>0.37644914000000002</v>
      </c>
      <c r="P222">
        <v>87.083091999999994</v>
      </c>
      <c r="Q222">
        <v>0.34658726000000001</v>
      </c>
      <c r="R222">
        <v>1269</v>
      </c>
      <c r="S222">
        <v>15</v>
      </c>
      <c r="T222">
        <v>18</v>
      </c>
      <c r="U222">
        <v>0.95967449999999999</v>
      </c>
      <c r="V222">
        <v>0.50135110000000005</v>
      </c>
      <c r="W222">
        <v>22395</v>
      </c>
      <c r="X222">
        <v>0.14596880000000001</v>
      </c>
      <c r="Y222">
        <v>0.124902</v>
      </c>
      <c r="Z222">
        <v>1.30017E-2</v>
      </c>
      <c r="AA222">
        <v>9.7292999999999998E-3</v>
      </c>
      <c r="AB222">
        <v>1.24774E-2</v>
      </c>
      <c r="AC222">
        <v>1.6238900000000001E-2</v>
      </c>
      <c r="AD222">
        <v>1.5822300000000001E-2</v>
      </c>
      <c r="AE222">
        <v>0.12515770000000001</v>
      </c>
      <c r="AF222">
        <v>0.13745299999999999</v>
      </c>
      <c r="AG222">
        <v>0.14596880000000001</v>
      </c>
      <c r="AH222">
        <v>0.1544845</v>
      </c>
      <c r="AI222">
        <v>0.16677980000000001</v>
      </c>
      <c r="AJ222">
        <v>0.10462490000000001</v>
      </c>
      <c r="AK222">
        <v>0.11660479999999999</v>
      </c>
      <c r="AL222">
        <v>0.124902</v>
      </c>
      <c r="AM222">
        <v>0.13319919999999999</v>
      </c>
      <c r="AN222">
        <v>0.145179</v>
      </c>
    </row>
    <row r="223" spans="1:40" x14ac:dyDescent="0.25">
      <c r="A223" s="3" t="s">
        <v>65</v>
      </c>
      <c r="B223" s="4">
        <v>50</v>
      </c>
      <c r="C223" s="3" t="s">
        <v>26</v>
      </c>
      <c r="D223" t="s">
        <v>66</v>
      </c>
      <c r="E223">
        <v>16</v>
      </c>
      <c r="F223" t="str">
        <f t="shared" si="3"/>
        <v>Residential|50|Average Event Day|Per Device|16</v>
      </c>
      <c r="G223">
        <v>3.5135679999999998</v>
      </c>
      <c r="H223">
        <v>1.1345449999999999</v>
      </c>
      <c r="I223">
        <v>2.1619204000000001</v>
      </c>
      <c r="J223">
        <v>87.497321999999997</v>
      </c>
      <c r="K223">
        <v>1.7257446000000001</v>
      </c>
      <c r="L223">
        <v>633</v>
      </c>
      <c r="M223" s="1">
        <v>3.5104169999999999</v>
      </c>
      <c r="N223" s="1">
        <v>1.1345449999999999</v>
      </c>
      <c r="O223">
        <v>1.7220072</v>
      </c>
      <c r="P223">
        <v>87.719680999999994</v>
      </c>
      <c r="Q223">
        <v>1.385419</v>
      </c>
      <c r="R223">
        <v>633</v>
      </c>
      <c r="S223">
        <v>15</v>
      </c>
      <c r="T223">
        <v>18</v>
      </c>
      <c r="U223">
        <v>0.98172720000000002</v>
      </c>
      <c r="V223">
        <v>2.1224159999999999</v>
      </c>
      <c r="W223">
        <v>11772</v>
      </c>
      <c r="X223">
        <v>0.4399132</v>
      </c>
      <c r="Y223">
        <v>0.40040900000000001</v>
      </c>
      <c r="Z223">
        <v>6.8592200000000006E-2</v>
      </c>
      <c r="AA223">
        <v>5.5065500000000003E-2</v>
      </c>
      <c r="AB223">
        <v>6.7338800000000004E-2</v>
      </c>
      <c r="AC223">
        <v>8.7960700000000003E-2</v>
      </c>
      <c r="AD223">
        <v>8.6986900000000006E-2</v>
      </c>
      <c r="AE223">
        <v>0.32718700000000001</v>
      </c>
      <c r="AF223">
        <v>0.39378649999999998</v>
      </c>
      <c r="AG223">
        <v>0.4399132</v>
      </c>
      <c r="AH223">
        <v>0.48603990000000002</v>
      </c>
      <c r="AI223">
        <v>0.5526394</v>
      </c>
      <c r="AJ223">
        <v>0.28893079999999999</v>
      </c>
      <c r="AK223">
        <v>0.35479309999999997</v>
      </c>
      <c r="AL223">
        <v>0.40040900000000001</v>
      </c>
      <c r="AM223">
        <v>0.446025</v>
      </c>
      <c r="AN223">
        <v>0.51188730000000005</v>
      </c>
    </row>
    <row r="224" spans="1:40" x14ac:dyDescent="0.25">
      <c r="A224" s="3" t="s">
        <v>65</v>
      </c>
      <c r="B224" s="4">
        <v>50</v>
      </c>
      <c r="C224" s="3" t="s">
        <v>26</v>
      </c>
      <c r="D224" t="s">
        <v>68</v>
      </c>
      <c r="E224">
        <v>16</v>
      </c>
      <c r="F224" t="str">
        <f t="shared" si="3"/>
        <v>Residential|50|Average Event Day|Per Ton|16</v>
      </c>
      <c r="G224">
        <v>3.5135679999999998</v>
      </c>
      <c r="H224">
        <v>1.1345449999999999</v>
      </c>
      <c r="I224">
        <v>0.61526778999999998</v>
      </c>
      <c r="J224">
        <v>87.497321999999997</v>
      </c>
      <c r="K224">
        <v>0.49113510999999999</v>
      </c>
      <c r="L224">
        <v>633</v>
      </c>
      <c r="M224" s="1">
        <v>3.5104169999999999</v>
      </c>
      <c r="N224" s="1">
        <v>1.1345449999999999</v>
      </c>
      <c r="O224">
        <v>0.49007149999999999</v>
      </c>
      <c r="P224">
        <v>87.719680999999994</v>
      </c>
      <c r="Q224">
        <v>0.39428078999999999</v>
      </c>
      <c r="R224">
        <v>633</v>
      </c>
      <c r="S224">
        <v>15</v>
      </c>
      <c r="T224">
        <v>18</v>
      </c>
      <c r="U224">
        <v>0.98172720000000002</v>
      </c>
      <c r="V224">
        <v>0.60402520000000004</v>
      </c>
      <c r="W224">
        <v>11772</v>
      </c>
      <c r="X224">
        <v>0.12519630000000001</v>
      </c>
      <c r="Y224">
        <v>0.1139537</v>
      </c>
      <c r="Z224">
        <v>1.9520900000000001E-2</v>
      </c>
      <c r="AA224">
        <v>1.5671299999999999E-2</v>
      </c>
      <c r="AB224">
        <v>1.9164199999999999E-2</v>
      </c>
      <c r="AC224">
        <v>2.5033E-2</v>
      </c>
      <c r="AD224">
        <v>2.4755900000000001E-2</v>
      </c>
      <c r="AE224">
        <v>9.3115199999999995E-2</v>
      </c>
      <c r="AF224">
        <v>0.112069</v>
      </c>
      <c r="AG224">
        <v>0.12519630000000001</v>
      </c>
      <c r="AH224">
        <v>0.13832359999999999</v>
      </c>
      <c r="AI224">
        <v>0.15727740000000001</v>
      </c>
      <c r="AJ224">
        <v>8.2227800000000004E-2</v>
      </c>
      <c r="AK224">
        <v>0.1009717</v>
      </c>
      <c r="AL224">
        <v>0.1139537</v>
      </c>
      <c r="AM224">
        <v>0.12693570000000001</v>
      </c>
      <c r="AN224">
        <v>0.14567959999999999</v>
      </c>
    </row>
    <row r="225" spans="1:40" x14ac:dyDescent="0.25">
      <c r="A225" s="3" t="s">
        <v>65</v>
      </c>
      <c r="B225" s="4">
        <v>100</v>
      </c>
      <c r="C225" s="3" t="s">
        <v>26</v>
      </c>
      <c r="D225" t="s">
        <v>66</v>
      </c>
      <c r="E225">
        <v>16</v>
      </c>
      <c r="F225" t="str">
        <f t="shared" si="3"/>
        <v>Residential|100|Average Event Day|Per Device|16</v>
      </c>
      <c r="G225">
        <v>3.678337</v>
      </c>
      <c r="H225">
        <v>1.1766620000000001</v>
      </c>
      <c r="I225">
        <v>1.5538284</v>
      </c>
      <c r="J225">
        <v>86.398833999999994</v>
      </c>
      <c r="K225">
        <v>1.530446</v>
      </c>
      <c r="L225">
        <v>631</v>
      </c>
      <c r="M225" s="1">
        <v>3.678499</v>
      </c>
      <c r="N225" s="1">
        <v>1.175343</v>
      </c>
      <c r="O225">
        <v>0.95023776000000004</v>
      </c>
      <c r="P225">
        <v>86.383598000000006</v>
      </c>
      <c r="Q225">
        <v>0.95121363999999997</v>
      </c>
      <c r="R225">
        <v>636</v>
      </c>
      <c r="S225">
        <v>15</v>
      </c>
      <c r="T225">
        <v>18</v>
      </c>
      <c r="U225">
        <v>0.93147959999999996</v>
      </c>
      <c r="V225">
        <v>1.4473590000000001</v>
      </c>
      <c r="W225">
        <v>10623</v>
      </c>
      <c r="X225">
        <v>0.60359070000000004</v>
      </c>
      <c r="Y225">
        <v>0.4971217</v>
      </c>
      <c r="Z225">
        <v>6.0926099999999997E-2</v>
      </c>
      <c r="AA225">
        <v>3.7718099999999997E-2</v>
      </c>
      <c r="AB225">
        <v>5.67514E-2</v>
      </c>
      <c r="AC225">
        <v>7.1656399999999995E-2</v>
      </c>
      <c r="AD225">
        <v>6.8142300000000003E-2</v>
      </c>
      <c r="AE225">
        <v>0.51175930000000003</v>
      </c>
      <c r="AF225">
        <v>0.56601400000000002</v>
      </c>
      <c r="AG225">
        <v>0.60359070000000004</v>
      </c>
      <c r="AH225">
        <v>0.6411673</v>
      </c>
      <c r="AI225">
        <v>0.69542210000000004</v>
      </c>
      <c r="AJ225">
        <v>0.40979379999999999</v>
      </c>
      <c r="AK225">
        <v>0.46138780000000001</v>
      </c>
      <c r="AL225">
        <v>0.4971217</v>
      </c>
      <c r="AM225">
        <v>0.53285559999999998</v>
      </c>
      <c r="AN225">
        <v>0.58444960000000001</v>
      </c>
    </row>
    <row r="226" spans="1:40" x14ac:dyDescent="0.25">
      <c r="A226" s="3" t="s">
        <v>65</v>
      </c>
      <c r="B226" s="4">
        <v>100</v>
      </c>
      <c r="C226" s="3" t="s">
        <v>26</v>
      </c>
      <c r="D226" t="s">
        <v>68</v>
      </c>
      <c r="E226">
        <v>16</v>
      </c>
      <c r="F226" t="str">
        <f t="shared" si="3"/>
        <v>Residential|100|Average Event Day|Per Ton|16</v>
      </c>
      <c r="G226">
        <v>3.678337</v>
      </c>
      <c r="H226">
        <v>1.1766620000000001</v>
      </c>
      <c r="I226">
        <v>0.42813714000000003</v>
      </c>
      <c r="J226">
        <v>86.398833999999994</v>
      </c>
      <c r="K226">
        <v>0.42169443000000001</v>
      </c>
      <c r="L226">
        <v>631</v>
      </c>
      <c r="M226" s="1">
        <v>3.678499</v>
      </c>
      <c r="N226" s="1">
        <v>1.175343</v>
      </c>
      <c r="O226">
        <v>0.26182560999999999</v>
      </c>
      <c r="P226">
        <v>86.383598000000006</v>
      </c>
      <c r="Q226">
        <v>0.26209450000000001</v>
      </c>
      <c r="R226">
        <v>636</v>
      </c>
      <c r="S226">
        <v>15</v>
      </c>
      <c r="T226">
        <v>18</v>
      </c>
      <c r="U226">
        <v>0.93147959999999996</v>
      </c>
      <c r="V226">
        <v>0.39880100000000002</v>
      </c>
      <c r="W226">
        <v>10623</v>
      </c>
      <c r="X226">
        <v>0.1663115</v>
      </c>
      <c r="Y226">
        <v>0.1369754</v>
      </c>
      <c r="Z226">
        <v>1.6787400000000001E-2</v>
      </c>
      <c r="AA226">
        <v>1.03927E-2</v>
      </c>
      <c r="AB226">
        <v>1.5637100000000001E-2</v>
      </c>
      <c r="AC226">
        <v>1.9744000000000001E-2</v>
      </c>
      <c r="AD226">
        <v>1.8775699999999999E-2</v>
      </c>
      <c r="AE226">
        <v>0.14100860000000001</v>
      </c>
      <c r="AF226">
        <v>0.15595780000000001</v>
      </c>
      <c r="AG226">
        <v>0.1663115</v>
      </c>
      <c r="AH226">
        <v>0.1766653</v>
      </c>
      <c r="AI226">
        <v>0.19161449999999999</v>
      </c>
      <c r="AJ226">
        <v>0.11291329999999999</v>
      </c>
      <c r="AK226">
        <v>0.1271294</v>
      </c>
      <c r="AL226">
        <v>0.1369754</v>
      </c>
      <c r="AM226">
        <v>0.14682139999999999</v>
      </c>
      <c r="AN226">
        <v>0.1610375</v>
      </c>
    </row>
    <row r="227" spans="1:40" x14ac:dyDescent="0.25">
      <c r="A227" s="3" t="s">
        <v>24</v>
      </c>
      <c r="B227" s="4" t="s">
        <v>24</v>
      </c>
      <c r="C227" s="3" t="s">
        <v>26</v>
      </c>
      <c r="D227" t="s">
        <v>66</v>
      </c>
      <c r="E227">
        <v>17</v>
      </c>
      <c r="F227" t="str">
        <f t="shared" si="3"/>
        <v>All|All|Average Event Day|Per Device|17</v>
      </c>
      <c r="G227">
        <v>3.6082700000000001</v>
      </c>
      <c r="H227">
        <v>1.3670789999999999</v>
      </c>
      <c r="I227">
        <v>2.5162507999999999</v>
      </c>
      <c r="J227">
        <v>84.664551000000003</v>
      </c>
      <c r="K227">
        <v>5.2422215999999997</v>
      </c>
      <c r="L227">
        <v>2664</v>
      </c>
      <c r="M227" s="1">
        <v>3.6070169999999999</v>
      </c>
      <c r="N227" s="1">
        <v>1.365758</v>
      </c>
      <c r="O227">
        <v>2.0652906999999998</v>
      </c>
      <c r="P227">
        <v>84.749069000000006</v>
      </c>
      <c r="Q227">
        <v>4.9622383000000001</v>
      </c>
      <c r="R227">
        <v>2672</v>
      </c>
      <c r="S227">
        <v>15</v>
      </c>
      <c r="T227">
        <v>18</v>
      </c>
      <c r="U227">
        <v>0.98323459999999996</v>
      </c>
      <c r="V227">
        <v>2.474065</v>
      </c>
      <c r="W227">
        <v>27058</v>
      </c>
      <c r="X227">
        <v>0.45096009999999997</v>
      </c>
      <c r="Y227">
        <v>0.40877419999999998</v>
      </c>
      <c r="Z227">
        <v>0.101566</v>
      </c>
      <c r="AA227">
        <v>9.5997399999999997E-2</v>
      </c>
      <c r="AB227">
        <v>9.9863199999999999E-2</v>
      </c>
      <c r="AC227">
        <v>0.13975389999999999</v>
      </c>
      <c r="AD227">
        <v>0.13852130000000001</v>
      </c>
      <c r="AE227">
        <v>0.2718583</v>
      </c>
      <c r="AF227">
        <v>0.37767309999999998</v>
      </c>
      <c r="AG227">
        <v>0.45096009999999997</v>
      </c>
      <c r="AH227">
        <v>0.52424709999999997</v>
      </c>
      <c r="AI227">
        <v>0.63006189999999995</v>
      </c>
      <c r="AJ227">
        <v>0.23125200000000001</v>
      </c>
      <c r="AK227">
        <v>0.33613349999999997</v>
      </c>
      <c r="AL227">
        <v>0.40877419999999998</v>
      </c>
      <c r="AM227">
        <v>0.48141479999999998</v>
      </c>
      <c r="AN227">
        <v>0.58629640000000005</v>
      </c>
    </row>
    <row r="228" spans="1:40" x14ac:dyDescent="0.25">
      <c r="A228" s="3" t="s">
        <v>24</v>
      </c>
      <c r="B228" s="4" t="s">
        <v>24</v>
      </c>
      <c r="C228" s="3" t="s">
        <v>26</v>
      </c>
      <c r="D228" t="s">
        <v>68</v>
      </c>
      <c r="E228">
        <v>17</v>
      </c>
      <c r="F228" t="str">
        <f t="shared" si="3"/>
        <v>All|All|Average Event Day|Per Ton|17</v>
      </c>
      <c r="G228">
        <v>3.6082700000000001</v>
      </c>
      <c r="H228">
        <v>1.3670789999999999</v>
      </c>
      <c r="I228">
        <v>0.68731273000000004</v>
      </c>
      <c r="J228">
        <v>84.664551000000003</v>
      </c>
      <c r="K228">
        <v>1.4319104</v>
      </c>
      <c r="L228">
        <v>2664</v>
      </c>
      <c r="M228" s="1">
        <v>3.6070169999999999</v>
      </c>
      <c r="N228" s="1">
        <v>1.365758</v>
      </c>
      <c r="O228">
        <v>0.56413318999999995</v>
      </c>
      <c r="P228">
        <v>84.749069000000006</v>
      </c>
      <c r="Q228">
        <v>1.3554330999999999</v>
      </c>
      <c r="R228">
        <v>2672</v>
      </c>
      <c r="S228">
        <v>15</v>
      </c>
      <c r="T228">
        <v>18</v>
      </c>
      <c r="U228">
        <v>0.98323459999999996</v>
      </c>
      <c r="V228">
        <v>0.67578970000000005</v>
      </c>
      <c r="W228">
        <v>27058</v>
      </c>
      <c r="X228">
        <v>0.1231795</v>
      </c>
      <c r="Y228">
        <v>0.11165650000000001</v>
      </c>
      <c r="Z228">
        <v>2.7742699999999999E-2</v>
      </c>
      <c r="AA228">
        <v>2.6221600000000001E-2</v>
      </c>
      <c r="AB228">
        <v>2.7277599999999999E-2</v>
      </c>
      <c r="AC228">
        <v>3.8173699999999998E-2</v>
      </c>
      <c r="AD228">
        <v>3.7837000000000003E-2</v>
      </c>
      <c r="AE228">
        <v>7.4258000000000005E-2</v>
      </c>
      <c r="AF228">
        <v>0.10316119999999999</v>
      </c>
      <c r="AG228">
        <v>0.1231795</v>
      </c>
      <c r="AH228">
        <v>0.14319779999999999</v>
      </c>
      <c r="AI228">
        <v>0.17210110000000001</v>
      </c>
      <c r="AJ228">
        <v>6.3166399999999998E-2</v>
      </c>
      <c r="AK228">
        <v>9.1814699999999999E-2</v>
      </c>
      <c r="AL228">
        <v>0.11165650000000001</v>
      </c>
      <c r="AM228">
        <v>0.13149820000000001</v>
      </c>
      <c r="AN228">
        <v>0.1601466</v>
      </c>
    </row>
    <row r="229" spans="1:40" x14ac:dyDescent="0.25">
      <c r="A229" s="3" t="s">
        <v>64</v>
      </c>
      <c r="B229" s="4" t="s">
        <v>24</v>
      </c>
      <c r="C229" s="3" t="s">
        <v>26</v>
      </c>
      <c r="D229" t="s">
        <v>66</v>
      </c>
      <c r="E229">
        <v>17</v>
      </c>
      <c r="F229" t="str">
        <f t="shared" si="3"/>
        <v>Non-Residential|All|Average Event Day|Per Device|17</v>
      </c>
      <c r="G229">
        <v>3.6848200000000002</v>
      </c>
      <c r="H229">
        <v>2.3519960000000002</v>
      </c>
      <c r="I229">
        <v>3.8508754999999999</v>
      </c>
      <c r="J229">
        <v>83.570160000000001</v>
      </c>
      <c r="K229">
        <v>6.6023803000000001</v>
      </c>
      <c r="L229">
        <v>1400</v>
      </c>
      <c r="M229" s="1">
        <v>3.6836690000000001</v>
      </c>
      <c r="N229" s="1">
        <v>2.3476949999999999</v>
      </c>
      <c r="O229">
        <v>3.5790502000000002</v>
      </c>
      <c r="P229">
        <v>83.524733999999995</v>
      </c>
      <c r="Q229">
        <v>6.2828394000000003</v>
      </c>
      <c r="R229">
        <v>1403</v>
      </c>
      <c r="S229">
        <v>15</v>
      </c>
      <c r="T229">
        <v>18</v>
      </c>
      <c r="U229">
        <v>1.0056670000000001</v>
      </c>
      <c r="V229">
        <v>3.8726980000000002</v>
      </c>
      <c r="W229">
        <v>4663</v>
      </c>
      <c r="X229">
        <v>0.27182529999999999</v>
      </c>
      <c r="Y229">
        <v>0.29364760000000001</v>
      </c>
      <c r="Z229">
        <v>0.176456</v>
      </c>
      <c r="AA229">
        <v>0.1677363</v>
      </c>
      <c r="AB229">
        <v>0.177456</v>
      </c>
      <c r="AC229">
        <v>0.2434588</v>
      </c>
      <c r="AD229">
        <v>0.2441846</v>
      </c>
      <c r="AE229">
        <v>-4.0179800000000002E-2</v>
      </c>
      <c r="AF229">
        <v>0.14415529999999999</v>
      </c>
      <c r="AG229">
        <v>0.27182529999999999</v>
      </c>
      <c r="AH229">
        <v>0.39949519999999999</v>
      </c>
      <c r="AI229">
        <v>0.58383030000000002</v>
      </c>
      <c r="AJ229">
        <v>-1.9287499999999999E-2</v>
      </c>
      <c r="AK229">
        <v>0.1655971</v>
      </c>
      <c r="AL229">
        <v>0.29364760000000001</v>
      </c>
      <c r="AM229">
        <v>0.42169810000000002</v>
      </c>
      <c r="AN229">
        <v>0.60658270000000003</v>
      </c>
    </row>
    <row r="230" spans="1:40" x14ac:dyDescent="0.25">
      <c r="A230" s="3" t="s">
        <v>64</v>
      </c>
      <c r="B230" s="4" t="s">
        <v>24</v>
      </c>
      <c r="C230" s="3" t="s">
        <v>26</v>
      </c>
      <c r="D230" t="s">
        <v>68</v>
      </c>
      <c r="E230">
        <v>17</v>
      </c>
      <c r="F230" t="str">
        <f t="shared" si="3"/>
        <v>Non-Residential|All|Average Event Day|Per Ton|17</v>
      </c>
      <c r="G230">
        <v>3.6848200000000002</v>
      </c>
      <c r="H230">
        <v>2.3519960000000002</v>
      </c>
      <c r="I230">
        <v>0.99232165000000006</v>
      </c>
      <c r="J230">
        <v>83.570160000000001</v>
      </c>
      <c r="K230">
        <v>1.7013494</v>
      </c>
      <c r="L230">
        <v>1400</v>
      </c>
      <c r="M230" s="1">
        <v>3.6836690000000001</v>
      </c>
      <c r="N230" s="1">
        <v>2.3476949999999999</v>
      </c>
      <c r="O230">
        <v>0.92227574000000001</v>
      </c>
      <c r="P230">
        <v>83.524733999999995</v>
      </c>
      <c r="Q230">
        <v>1.6190078000000001</v>
      </c>
      <c r="R230">
        <v>1403</v>
      </c>
      <c r="S230">
        <v>15</v>
      </c>
      <c r="T230">
        <v>18</v>
      </c>
      <c r="U230">
        <v>1.0056670000000001</v>
      </c>
      <c r="V230">
        <v>0.99794499999999997</v>
      </c>
      <c r="W230">
        <v>4663</v>
      </c>
      <c r="X230">
        <v>7.0045899999999994E-2</v>
      </c>
      <c r="Y230">
        <v>7.5669200000000006E-2</v>
      </c>
      <c r="Z230">
        <v>4.5470499999999997E-2</v>
      </c>
      <c r="AA230">
        <v>4.3223499999999998E-2</v>
      </c>
      <c r="AB230">
        <v>4.5728199999999997E-2</v>
      </c>
      <c r="AC230">
        <v>6.2736299999999995E-2</v>
      </c>
      <c r="AD230">
        <v>6.2923300000000001E-2</v>
      </c>
      <c r="AE230">
        <v>-1.03538E-2</v>
      </c>
      <c r="AF230">
        <v>3.7146999999999999E-2</v>
      </c>
      <c r="AG230">
        <v>7.0045899999999994E-2</v>
      </c>
      <c r="AH230">
        <v>0.1029448</v>
      </c>
      <c r="AI230">
        <v>0.15044569999999999</v>
      </c>
      <c r="AJ230">
        <v>-4.9702000000000001E-3</v>
      </c>
      <c r="AK230">
        <v>4.26722E-2</v>
      </c>
      <c r="AL230">
        <v>7.5669200000000006E-2</v>
      </c>
      <c r="AM230">
        <v>0.1086662</v>
      </c>
      <c r="AN230">
        <v>0.15630859999999999</v>
      </c>
    </row>
    <row r="231" spans="1:40" x14ac:dyDescent="0.25">
      <c r="A231" s="3" t="s">
        <v>64</v>
      </c>
      <c r="B231" s="4">
        <v>30</v>
      </c>
      <c r="C231" s="3" t="s">
        <v>26</v>
      </c>
      <c r="D231" t="s">
        <v>66</v>
      </c>
      <c r="E231">
        <v>17</v>
      </c>
      <c r="F231" t="str">
        <f t="shared" si="3"/>
        <v>Non-Residential|30|Average Event Day|Per Device|17</v>
      </c>
      <c r="G231">
        <v>3.744332</v>
      </c>
      <c r="H231">
        <v>2.5695739999999998</v>
      </c>
      <c r="I231">
        <v>3.9975124000000002</v>
      </c>
      <c r="J231">
        <v>84.242385999999996</v>
      </c>
      <c r="K231">
        <v>6.6617059999999997</v>
      </c>
      <c r="L231">
        <v>709</v>
      </c>
      <c r="M231" s="1">
        <v>3.7358479999999998</v>
      </c>
      <c r="N231" s="1">
        <v>2.5654180000000002</v>
      </c>
      <c r="O231">
        <v>3.8890821999999998</v>
      </c>
      <c r="P231">
        <v>84.101944000000003</v>
      </c>
      <c r="Q231">
        <v>7.1009403000000004</v>
      </c>
      <c r="R231">
        <v>709</v>
      </c>
      <c r="S231">
        <v>15</v>
      </c>
      <c r="T231">
        <v>18</v>
      </c>
      <c r="U231">
        <v>1.0069729999999999</v>
      </c>
      <c r="V231">
        <v>4.0253880000000004</v>
      </c>
      <c r="W231">
        <v>1336</v>
      </c>
      <c r="X231">
        <v>0.1084302</v>
      </c>
      <c r="Y231">
        <v>0.1363055</v>
      </c>
      <c r="Z231">
        <v>0.25018560000000001</v>
      </c>
      <c r="AA231">
        <v>0.26668140000000001</v>
      </c>
      <c r="AB231">
        <v>0.25193019999999999</v>
      </c>
      <c r="AC231">
        <v>0.3656662</v>
      </c>
      <c r="AD231">
        <v>0.36686210000000002</v>
      </c>
      <c r="AE231">
        <v>-0.36018990000000001</v>
      </c>
      <c r="AF231">
        <v>-8.3325300000000005E-2</v>
      </c>
      <c r="AG231">
        <v>0.1084302</v>
      </c>
      <c r="AH231">
        <v>0.3001858</v>
      </c>
      <c r="AI231">
        <v>0.57705039999999996</v>
      </c>
      <c r="AJ231">
        <v>-0.33384710000000001</v>
      </c>
      <c r="AK231">
        <v>-5.6077099999999998E-2</v>
      </c>
      <c r="AL231">
        <v>0.1363055</v>
      </c>
      <c r="AM231">
        <v>0.32868819999999999</v>
      </c>
      <c r="AN231">
        <v>0.60645819999999995</v>
      </c>
    </row>
    <row r="232" spans="1:40" x14ac:dyDescent="0.25">
      <c r="A232" s="3" t="s">
        <v>64</v>
      </c>
      <c r="B232" s="4">
        <v>30</v>
      </c>
      <c r="C232" s="3" t="s">
        <v>26</v>
      </c>
      <c r="D232" t="s">
        <v>68</v>
      </c>
      <c r="E232">
        <v>17</v>
      </c>
      <c r="F232" t="str">
        <f t="shared" si="3"/>
        <v>Non-Residential|30|Average Event Day|Per Ton|17</v>
      </c>
      <c r="G232">
        <v>3.744332</v>
      </c>
      <c r="H232">
        <v>2.5695739999999998</v>
      </c>
      <c r="I232">
        <v>1.0288337000000001</v>
      </c>
      <c r="J232">
        <v>84.242385999999996</v>
      </c>
      <c r="K232">
        <v>1.7145132000000001</v>
      </c>
      <c r="L232">
        <v>709</v>
      </c>
      <c r="M232" s="1">
        <v>3.7358479999999998</v>
      </c>
      <c r="N232" s="1">
        <v>2.5654180000000002</v>
      </c>
      <c r="O232">
        <v>1.0009272</v>
      </c>
      <c r="P232">
        <v>84.101944000000003</v>
      </c>
      <c r="Q232">
        <v>1.8275583</v>
      </c>
      <c r="R232">
        <v>709</v>
      </c>
      <c r="S232">
        <v>15</v>
      </c>
      <c r="T232">
        <v>18</v>
      </c>
      <c r="U232">
        <v>1.0069729999999999</v>
      </c>
      <c r="V232">
        <v>1.036008</v>
      </c>
      <c r="W232">
        <v>1336</v>
      </c>
      <c r="X232">
        <v>2.7906500000000001E-2</v>
      </c>
      <c r="Y232" s="6">
        <v>3.5080800000000002E-2</v>
      </c>
      <c r="Z232">
        <v>6.43899E-2</v>
      </c>
      <c r="AA232">
        <v>6.8635399999999999E-2</v>
      </c>
      <c r="AB232">
        <v>6.4838900000000005E-2</v>
      </c>
      <c r="AC232">
        <v>9.4111E-2</v>
      </c>
      <c r="AD232">
        <v>9.4418699999999994E-2</v>
      </c>
      <c r="AE232">
        <v>-9.2701500000000006E-2</v>
      </c>
      <c r="AF232">
        <v>-2.14453E-2</v>
      </c>
      <c r="AG232">
        <v>2.7906500000000001E-2</v>
      </c>
      <c r="AH232">
        <v>7.7258400000000005E-2</v>
      </c>
      <c r="AI232">
        <v>0.1485146</v>
      </c>
      <c r="AJ232">
        <v>-8.5921700000000004E-2</v>
      </c>
      <c r="AK232">
        <v>-1.4432499999999999E-2</v>
      </c>
      <c r="AL232" s="6">
        <v>3.5080800000000002E-2</v>
      </c>
      <c r="AM232">
        <v>8.4594000000000003E-2</v>
      </c>
      <c r="AN232">
        <v>0.15608330000000001</v>
      </c>
    </row>
    <row r="233" spans="1:40" x14ac:dyDescent="0.25">
      <c r="A233" s="3" t="s">
        <v>64</v>
      </c>
      <c r="B233" s="4">
        <v>50</v>
      </c>
      <c r="C233" s="3" t="s">
        <v>26</v>
      </c>
      <c r="D233" t="s">
        <v>66</v>
      </c>
      <c r="E233">
        <v>17</v>
      </c>
      <c r="F233" t="str">
        <f t="shared" si="3"/>
        <v>Non-Residential|50|Average Event Day|Per Device|17</v>
      </c>
      <c r="G233">
        <v>3.6593659999999999</v>
      </c>
      <c r="H233">
        <v>2.259061</v>
      </c>
      <c r="I233">
        <v>3.7594064999999999</v>
      </c>
      <c r="J233">
        <v>83.283019999999993</v>
      </c>
      <c r="K233">
        <v>6.4650318999999996</v>
      </c>
      <c r="L233">
        <v>691</v>
      </c>
      <c r="M233" s="1">
        <v>3.6614450000000001</v>
      </c>
      <c r="N233" s="1">
        <v>2.2550889999999999</v>
      </c>
      <c r="O233">
        <v>3.4053988999999998</v>
      </c>
      <c r="P233">
        <v>83.279221000000007</v>
      </c>
      <c r="Q233">
        <v>5.5885666000000001</v>
      </c>
      <c r="R233">
        <v>694</v>
      </c>
      <c r="S233">
        <v>15</v>
      </c>
      <c r="T233">
        <v>18</v>
      </c>
      <c r="U233">
        <v>1.0053259999999999</v>
      </c>
      <c r="V233">
        <v>3.7794279999999998</v>
      </c>
      <c r="W233">
        <v>3327</v>
      </c>
      <c r="X233">
        <v>0.35400749999999997</v>
      </c>
      <c r="Y233">
        <v>0.37402930000000001</v>
      </c>
      <c r="Z233">
        <v>0.2459414</v>
      </c>
      <c r="AA233">
        <v>0.2121391</v>
      </c>
      <c r="AB233">
        <v>0.2472512</v>
      </c>
      <c r="AC233">
        <v>0.32479249999999998</v>
      </c>
      <c r="AD233">
        <v>0.32578550000000001</v>
      </c>
      <c r="AE233">
        <v>-6.2230800000000003E-2</v>
      </c>
      <c r="AF233">
        <v>0.18368619999999999</v>
      </c>
      <c r="AG233">
        <v>0.35400749999999997</v>
      </c>
      <c r="AH233">
        <v>0.52432889999999999</v>
      </c>
      <c r="AI233">
        <v>0.77024590000000004</v>
      </c>
      <c r="AJ233">
        <v>-4.3481600000000002E-2</v>
      </c>
      <c r="AK233">
        <v>0.20318720000000001</v>
      </c>
      <c r="AL233">
        <v>0.37402930000000001</v>
      </c>
      <c r="AM233">
        <v>0.54487140000000001</v>
      </c>
      <c r="AN233">
        <v>0.79154009999999997</v>
      </c>
    </row>
    <row r="234" spans="1:40" x14ac:dyDescent="0.25">
      <c r="A234" s="3" t="s">
        <v>64</v>
      </c>
      <c r="B234" s="4">
        <v>50</v>
      </c>
      <c r="C234" s="3" t="s">
        <v>26</v>
      </c>
      <c r="D234" t="s">
        <v>68</v>
      </c>
      <c r="E234">
        <v>17</v>
      </c>
      <c r="F234" t="str">
        <f t="shared" si="3"/>
        <v>Non-Residential|50|Average Event Day|Per Ton|17</v>
      </c>
      <c r="G234">
        <v>3.6593659999999999</v>
      </c>
      <c r="H234">
        <v>2.259061</v>
      </c>
      <c r="I234">
        <v>0.96933791999999996</v>
      </c>
      <c r="J234">
        <v>83.283019999999993</v>
      </c>
      <c r="K234">
        <v>1.6669654</v>
      </c>
      <c r="L234">
        <v>691</v>
      </c>
      <c r="M234" s="1">
        <v>3.6614450000000001</v>
      </c>
      <c r="N234" s="1">
        <v>2.2550889999999999</v>
      </c>
      <c r="O234">
        <v>0.87805944000000002</v>
      </c>
      <c r="P234">
        <v>83.279221000000007</v>
      </c>
      <c r="Q234">
        <v>1.4409746999999999</v>
      </c>
      <c r="R234">
        <v>694</v>
      </c>
      <c r="S234">
        <v>15</v>
      </c>
      <c r="T234">
        <v>18</v>
      </c>
      <c r="U234">
        <v>1.0053259999999999</v>
      </c>
      <c r="V234">
        <v>0.97450040000000004</v>
      </c>
      <c r="W234">
        <v>3327</v>
      </c>
      <c r="X234">
        <v>9.1278499999999999E-2</v>
      </c>
      <c r="Y234">
        <v>9.6440999999999999E-2</v>
      </c>
      <c r="Z234">
        <v>6.3414399999999996E-2</v>
      </c>
      <c r="AA234">
        <v>5.46986E-2</v>
      </c>
      <c r="AB234">
        <v>6.3752100000000006E-2</v>
      </c>
      <c r="AC234">
        <v>8.3745600000000003E-2</v>
      </c>
      <c r="AD234">
        <v>8.4001599999999996E-2</v>
      </c>
      <c r="AE234">
        <v>-1.6045799999999999E-2</v>
      </c>
      <c r="AF234">
        <v>4.7362300000000003E-2</v>
      </c>
      <c r="AG234">
        <v>9.1278499999999999E-2</v>
      </c>
      <c r="AH234">
        <v>0.1351947</v>
      </c>
      <c r="AI234">
        <v>0.1986028</v>
      </c>
      <c r="AJ234">
        <v>-1.12114E-2</v>
      </c>
      <c r="AK234">
        <v>5.23905E-2</v>
      </c>
      <c r="AL234">
        <v>9.6440999999999999E-2</v>
      </c>
      <c r="AM234">
        <v>0.14049149999999999</v>
      </c>
      <c r="AN234">
        <v>0.20409340000000001</v>
      </c>
    </row>
    <row r="235" spans="1:40" x14ac:dyDescent="0.25">
      <c r="A235" s="3" t="s">
        <v>65</v>
      </c>
      <c r="B235" s="4" t="s">
        <v>24</v>
      </c>
      <c r="C235" s="3" t="s">
        <v>26</v>
      </c>
      <c r="D235" t="s">
        <v>66</v>
      </c>
      <c r="E235">
        <v>17</v>
      </c>
      <c r="F235" t="str">
        <f t="shared" si="3"/>
        <v>Residential|All|Average Event Day|Per Device|17</v>
      </c>
      <c r="G235">
        <v>3.5917659999999998</v>
      </c>
      <c r="H235">
        <v>1.154533</v>
      </c>
      <c r="I235">
        <v>1.9285323999999999</v>
      </c>
      <c r="J235">
        <v>84.900718999999995</v>
      </c>
      <c r="K235">
        <v>1.6783574000000001</v>
      </c>
      <c r="L235">
        <v>1264</v>
      </c>
      <c r="M235" s="1">
        <v>3.5905010000000002</v>
      </c>
      <c r="N235" s="1">
        <v>1.1539839999999999</v>
      </c>
      <c r="O235">
        <v>1.4041824999999999</v>
      </c>
      <c r="P235">
        <v>85.013122999999993</v>
      </c>
      <c r="Q235">
        <v>1.2715421</v>
      </c>
      <c r="R235">
        <v>1269</v>
      </c>
      <c r="S235">
        <v>15</v>
      </c>
      <c r="T235">
        <v>18</v>
      </c>
      <c r="U235">
        <v>0.95967449999999999</v>
      </c>
      <c r="V235">
        <v>1.8507629999999999</v>
      </c>
      <c r="W235">
        <v>22395</v>
      </c>
      <c r="X235">
        <v>0.52434999999999998</v>
      </c>
      <c r="Y235">
        <v>0.4465809</v>
      </c>
      <c r="Z235">
        <v>4.7207499999999999E-2</v>
      </c>
      <c r="AA235">
        <v>3.5694400000000001E-2</v>
      </c>
      <c r="AB235">
        <v>4.5303799999999998E-2</v>
      </c>
      <c r="AC235">
        <v>5.9183100000000002E-2</v>
      </c>
      <c r="AD235">
        <v>5.7675999999999998E-2</v>
      </c>
      <c r="AE235">
        <v>0.44850380000000001</v>
      </c>
      <c r="AF235">
        <v>0.49331439999999999</v>
      </c>
      <c r="AG235">
        <v>0.52434999999999998</v>
      </c>
      <c r="AH235">
        <v>0.55538560000000003</v>
      </c>
      <c r="AI235">
        <v>0.60019610000000001</v>
      </c>
      <c r="AJ235">
        <v>0.372666</v>
      </c>
      <c r="AK235">
        <v>0.41633550000000003</v>
      </c>
      <c r="AL235">
        <v>0.4465809</v>
      </c>
      <c r="AM235">
        <v>0.47682619999999998</v>
      </c>
      <c r="AN235">
        <v>0.52049570000000001</v>
      </c>
    </row>
    <row r="236" spans="1:40" x14ac:dyDescent="0.25">
      <c r="A236" s="3" t="s">
        <v>65</v>
      </c>
      <c r="B236" s="4" t="s">
        <v>24</v>
      </c>
      <c r="C236" s="3" t="s">
        <v>26</v>
      </c>
      <c r="D236" t="s">
        <v>68</v>
      </c>
      <c r="E236">
        <v>17</v>
      </c>
      <c r="F236" t="str">
        <f t="shared" si="3"/>
        <v>Residential|All|Average Event Day|Per Ton|17</v>
      </c>
      <c r="G236">
        <v>3.5917659999999998</v>
      </c>
      <c r="H236">
        <v>1.154533</v>
      </c>
      <c r="I236">
        <v>0.54018458000000003</v>
      </c>
      <c r="J236">
        <v>84.900718999999995</v>
      </c>
      <c r="K236">
        <v>0.47011022000000002</v>
      </c>
      <c r="L236">
        <v>1264</v>
      </c>
      <c r="M236" s="1">
        <v>3.5905010000000002</v>
      </c>
      <c r="N236" s="1">
        <v>1.1539839999999999</v>
      </c>
      <c r="O236">
        <v>0.39331344000000001</v>
      </c>
      <c r="P236">
        <v>85.013122999999993</v>
      </c>
      <c r="Q236">
        <v>0.3561607</v>
      </c>
      <c r="R236">
        <v>1269</v>
      </c>
      <c r="S236">
        <v>15</v>
      </c>
      <c r="T236">
        <v>18</v>
      </c>
      <c r="U236">
        <v>0.95967449999999999</v>
      </c>
      <c r="V236">
        <v>0.51840140000000001</v>
      </c>
      <c r="W236">
        <v>22395</v>
      </c>
      <c r="X236">
        <v>0.1468711</v>
      </c>
      <c r="Y236">
        <v>0.1250879</v>
      </c>
      <c r="Z236">
        <v>1.3222899999999999E-2</v>
      </c>
      <c r="AA236">
        <v>9.9979999999999999E-3</v>
      </c>
      <c r="AB236">
        <v>1.26897E-2</v>
      </c>
      <c r="AC236">
        <v>1.65773E-2</v>
      </c>
      <c r="AD236">
        <v>1.6155099999999999E-2</v>
      </c>
      <c r="AE236">
        <v>0.1256265</v>
      </c>
      <c r="AF236">
        <v>0.138178</v>
      </c>
      <c r="AG236">
        <v>0.1468711</v>
      </c>
      <c r="AH236">
        <v>0.15556429999999999</v>
      </c>
      <c r="AI236">
        <v>0.16811580000000001</v>
      </c>
      <c r="AJ236">
        <v>0.1043843</v>
      </c>
      <c r="AK236">
        <v>0.1166162</v>
      </c>
      <c r="AL236">
        <v>0.1250879</v>
      </c>
      <c r="AM236">
        <v>0.1335597</v>
      </c>
      <c r="AN236">
        <v>0.14579159999999999</v>
      </c>
    </row>
    <row r="237" spans="1:40" x14ac:dyDescent="0.25">
      <c r="A237" s="3" t="s">
        <v>65</v>
      </c>
      <c r="B237" s="4">
        <v>50</v>
      </c>
      <c r="C237" s="3" t="s">
        <v>26</v>
      </c>
      <c r="D237" t="s">
        <v>66</v>
      </c>
      <c r="E237">
        <v>17</v>
      </c>
      <c r="F237" t="str">
        <f t="shared" si="3"/>
        <v>Residential|50|Average Event Day|Per Device|17</v>
      </c>
      <c r="G237">
        <v>3.5135679999999998</v>
      </c>
      <c r="H237">
        <v>1.1345449999999999</v>
      </c>
      <c r="I237">
        <v>2.2031841000000001</v>
      </c>
      <c r="J237">
        <v>85.420624000000004</v>
      </c>
      <c r="K237">
        <v>1.7698885</v>
      </c>
      <c r="L237">
        <v>633</v>
      </c>
      <c r="M237" s="1">
        <v>3.5104169999999999</v>
      </c>
      <c r="N237" s="1">
        <v>1.1345449999999999</v>
      </c>
      <c r="O237">
        <v>1.8060944000000001</v>
      </c>
      <c r="P237">
        <v>85.631057999999996</v>
      </c>
      <c r="Q237">
        <v>1.4164075</v>
      </c>
      <c r="R237">
        <v>633</v>
      </c>
      <c r="S237">
        <v>15</v>
      </c>
      <c r="T237">
        <v>18</v>
      </c>
      <c r="U237">
        <v>0.98172720000000002</v>
      </c>
      <c r="V237">
        <v>2.1629260000000001</v>
      </c>
      <c r="W237">
        <v>11772</v>
      </c>
      <c r="X237">
        <v>0.39708969999999999</v>
      </c>
      <c r="Y237">
        <v>0.35683150000000002</v>
      </c>
      <c r="Z237">
        <v>7.0346800000000001E-2</v>
      </c>
      <c r="AA237">
        <v>5.6297100000000003E-2</v>
      </c>
      <c r="AB237">
        <v>6.9061300000000006E-2</v>
      </c>
      <c r="AC237">
        <v>9.0100100000000002E-2</v>
      </c>
      <c r="AD237">
        <v>8.9100100000000002E-2</v>
      </c>
      <c r="AE237">
        <v>0.28162169999999997</v>
      </c>
      <c r="AF237">
        <v>0.34984110000000002</v>
      </c>
      <c r="AG237">
        <v>0.39708969999999999</v>
      </c>
      <c r="AH237">
        <v>0.44433820000000002</v>
      </c>
      <c r="AI237">
        <v>0.51255759999999995</v>
      </c>
      <c r="AJ237">
        <v>0.2426451</v>
      </c>
      <c r="AK237">
        <v>0.31010739999999998</v>
      </c>
      <c r="AL237">
        <v>0.35683150000000002</v>
      </c>
      <c r="AM237">
        <v>0.40355570000000002</v>
      </c>
      <c r="AN237">
        <v>0.47101789999999999</v>
      </c>
    </row>
    <row r="238" spans="1:40" x14ac:dyDescent="0.25">
      <c r="A238" s="3" t="s">
        <v>65</v>
      </c>
      <c r="B238" s="4">
        <v>50</v>
      </c>
      <c r="C238" s="3" t="s">
        <v>26</v>
      </c>
      <c r="D238" t="s">
        <v>68</v>
      </c>
      <c r="E238">
        <v>17</v>
      </c>
      <c r="F238" t="str">
        <f t="shared" si="3"/>
        <v>Residential|50|Average Event Day|Per Ton|17</v>
      </c>
      <c r="G238">
        <v>3.5135679999999998</v>
      </c>
      <c r="H238">
        <v>1.1345449999999999</v>
      </c>
      <c r="I238">
        <v>0.62701114999999996</v>
      </c>
      <c r="J238">
        <v>85.420624000000004</v>
      </c>
      <c r="K238">
        <v>0.50369816999999995</v>
      </c>
      <c r="L238">
        <v>633</v>
      </c>
      <c r="M238" s="1">
        <v>3.5104169999999999</v>
      </c>
      <c r="N238" s="1">
        <v>1.1345449999999999</v>
      </c>
      <c r="O238">
        <v>0.51400214</v>
      </c>
      <c r="P238">
        <v>85.631057999999996</v>
      </c>
      <c r="Q238">
        <v>0.40309989000000002</v>
      </c>
      <c r="R238">
        <v>633</v>
      </c>
      <c r="S238">
        <v>15</v>
      </c>
      <c r="T238">
        <v>18</v>
      </c>
      <c r="U238">
        <v>0.98172720000000002</v>
      </c>
      <c r="V238">
        <v>0.61555389999999999</v>
      </c>
      <c r="W238">
        <v>11772</v>
      </c>
      <c r="X238">
        <v>0.113009</v>
      </c>
      <c r="Y238">
        <v>0.1015518</v>
      </c>
      <c r="Z238">
        <v>2.0020199999999998E-2</v>
      </c>
      <c r="AA238">
        <v>1.6021799999999999E-2</v>
      </c>
      <c r="AB238">
        <v>1.9654399999999999E-2</v>
      </c>
      <c r="AC238">
        <v>2.5641899999999999E-2</v>
      </c>
      <c r="AD238">
        <v>2.5357299999999999E-2</v>
      </c>
      <c r="AE238">
        <v>8.0147599999999999E-2</v>
      </c>
      <c r="AF238">
        <v>9.9562399999999995E-2</v>
      </c>
      <c r="AG238">
        <v>0.113009</v>
      </c>
      <c r="AH238">
        <v>0.1264556</v>
      </c>
      <c r="AI238">
        <v>0.14587040000000001</v>
      </c>
      <c r="AJ238">
        <v>6.9055099999999994E-2</v>
      </c>
      <c r="AK238">
        <v>8.8254399999999997E-2</v>
      </c>
      <c r="AL238">
        <v>0.1015518</v>
      </c>
      <c r="AM238">
        <v>0.1148492</v>
      </c>
      <c r="AN238">
        <v>0.13404849999999999</v>
      </c>
    </row>
    <row r="239" spans="1:40" x14ac:dyDescent="0.25">
      <c r="A239" s="3" t="s">
        <v>65</v>
      </c>
      <c r="B239" s="4">
        <v>100</v>
      </c>
      <c r="C239" s="3" t="s">
        <v>26</v>
      </c>
      <c r="D239" t="s">
        <v>66</v>
      </c>
      <c r="E239">
        <v>17</v>
      </c>
      <c r="F239" t="str">
        <f t="shared" si="3"/>
        <v>Residential|100|Average Event Day|Per Device|17</v>
      </c>
      <c r="G239">
        <v>3.678337</v>
      </c>
      <c r="H239">
        <v>1.1766620000000001</v>
      </c>
      <c r="I239">
        <v>1.6404979</v>
      </c>
      <c r="J239">
        <v>84.325142</v>
      </c>
      <c r="K239">
        <v>1.5488192000000001</v>
      </c>
      <c r="L239">
        <v>631</v>
      </c>
      <c r="M239" s="1">
        <v>3.678499</v>
      </c>
      <c r="N239" s="1">
        <v>1.175343</v>
      </c>
      <c r="O239">
        <v>0.98558003999999999</v>
      </c>
      <c r="P239">
        <v>84.334129000000004</v>
      </c>
      <c r="Q239">
        <v>0.97817027000000001</v>
      </c>
      <c r="R239">
        <v>636</v>
      </c>
      <c r="S239">
        <v>15</v>
      </c>
      <c r="T239">
        <v>18</v>
      </c>
      <c r="U239">
        <v>0.93147959999999996</v>
      </c>
      <c r="V239">
        <v>1.5280899999999999</v>
      </c>
      <c r="W239">
        <v>10623</v>
      </c>
      <c r="X239">
        <v>0.65491790000000005</v>
      </c>
      <c r="Y239">
        <v>0.54251020000000005</v>
      </c>
      <c r="Z239">
        <v>6.1657499999999997E-2</v>
      </c>
      <c r="AA239">
        <v>3.8787000000000002E-2</v>
      </c>
      <c r="AB239">
        <v>5.7432700000000003E-2</v>
      </c>
      <c r="AC239">
        <v>7.2842799999999999E-2</v>
      </c>
      <c r="AD239">
        <v>6.9303299999999998E-2</v>
      </c>
      <c r="AE239">
        <v>0.56156609999999996</v>
      </c>
      <c r="AF239">
        <v>0.61671909999999996</v>
      </c>
      <c r="AG239">
        <v>0.65491790000000005</v>
      </c>
      <c r="AH239">
        <v>0.69311670000000003</v>
      </c>
      <c r="AI239">
        <v>0.74826970000000004</v>
      </c>
      <c r="AJ239">
        <v>0.4536945</v>
      </c>
      <c r="AK239">
        <v>0.50616749999999999</v>
      </c>
      <c r="AL239">
        <v>0.54251020000000005</v>
      </c>
      <c r="AM239">
        <v>0.5788529</v>
      </c>
      <c r="AN239">
        <v>0.63132600000000005</v>
      </c>
    </row>
    <row r="240" spans="1:40" x14ac:dyDescent="0.25">
      <c r="A240" s="3" t="s">
        <v>65</v>
      </c>
      <c r="B240" s="4">
        <v>100</v>
      </c>
      <c r="C240" s="3" t="s">
        <v>26</v>
      </c>
      <c r="D240" t="s">
        <v>68</v>
      </c>
      <c r="E240">
        <v>17</v>
      </c>
      <c r="F240" t="str">
        <f t="shared" si="3"/>
        <v>Residential|100|Average Event Day|Per Ton|17</v>
      </c>
      <c r="G240">
        <v>3.678337</v>
      </c>
      <c r="H240">
        <v>1.1766620000000001</v>
      </c>
      <c r="I240">
        <v>0.45201778999999997</v>
      </c>
      <c r="J240">
        <v>84.325142</v>
      </c>
      <c r="K240">
        <v>0.42675691999999998</v>
      </c>
      <c r="L240">
        <v>631</v>
      </c>
      <c r="M240" s="1">
        <v>3.678499</v>
      </c>
      <c r="N240" s="1">
        <v>1.175343</v>
      </c>
      <c r="O240">
        <v>0.27156372000000001</v>
      </c>
      <c r="P240">
        <v>84.334129000000004</v>
      </c>
      <c r="Q240">
        <v>0.26952205000000001</v>
      </c>
      <c r="R240">
        <v>636</v>
      </c>
      <c r="S240">
        <v>15</v>
      </c>
      <c r="T240">
        <v>18</v>
      </c>
      <c r="U240">
        <v>0.93147959999999996</v>
      </c>
      <c r="V240">
        <v>0.42104530000000001</v>
      </c>
      <c r="W240">
        <v>10623</v>
      </c>
      <c r="X240">
        <v>0.18045410000000001</v>
      </c>
      <c r="Y240">
        <v>0.14948159999999999</v>
      </c>
      <c r="Z240">
        <v>1.6988900000000001E-2</v>
      </c>
      <c r="AA240">
        <v>1.0687200000000001E-2</v>
      </c>
      <c r="AB240">
        <v>1.58248E-2</v>
      </c>
      <c r="AC240">
        <v>2.0070899999999999E-2</v>
      </c>
      <c r="AD240">
        <v>1.9095600000000001E-2</v>
      </c>
      <c r="AE240">
        <v>0.15473219999999999</v>
      </c>
      <c r="AF240">
        <v>0.16992889999999999</v>
      </c>
      <c r="AG240">
        <v>0.18045410000000001</v>
      </c>
      <c r="AH240">
        <v>0.19097929999999999</v>
      </c>
      <c r="AI240">
        <v>0.206176</v>
      </c>
      <c r="AJ240">
        <v>0.1250096</v>
      </c>
      <c r="AK240">
        <v>0.13946790000000001</v>
      </c>
      <c r="AL240">
        <v>0.14948159999999999</v>
      </c>
      <c r="AM240">
        <v>0.15949540000000001</v>
      </c>
      <c r="AN240">
        <v>0.17395360000000001</v>
      </c>
    </row>
    <row r="241" spans="1:40" x14ac:dyDescent="0.25">
      <c r="A241" s="3" t="s">
        <v>24</v>
      </c>
      <c r="B241" s="4" t="s">
        <v>24</v>
      </c>
      <c r="C241" s="3" t="s">
        <v>26</v>
      </c>
      <c r="D241" t="s">
        <v>66</v>
      </c>
      <c r="E241">
        <v>18</v>
      </c>
      <c r="F241" t="str">
        <f t="shared" si="3"/>
        <v>All|All|Average Event Day|Per Device|18</v>
      </c>
      <c r="G241">
        <v>3.6082700000000001</v>
      </c>
      <c r="H241">
        <v>1.3670789999999999</v>
      </c>
      <c r="I241">
        <v>2.3834708</v>
      </c>
      <c r="J241">
        <v>80.987212999999997</v>
      </c>
      <c r="K241">
        <v>4.9406397999999996</v>
      </c>
      <c r="L241">
        <v>2664</v>
      </c>
      <c r="M241" s="1">
        <v>3.6070169999999999</v>
      </c>
      <c r="N241" s="1">
        <v>1.365758</v>
      </c>
      <c r="O241">
        <v>1.9710061999999999</v>
      </c>
      <c r="P241">
        <v>81.050590999999997</v>
      </c>
      <c r="Q241">
        <v>4.5767699000000004</v>
      </c>
      <c r="R241">
        <v>2672</v>
      </c>
      <c r="S241">
        <v>15</v>
      </c>
      <c r="T241">
        <v>18</v>
      </c>
      <c r="U241">
        <v>0.98323459999999996</v>
      </c>
      <c r="V241">
        <v>2.3435109999999999</v>
      </c>
      <c r="W241">
        <v>27058</v>
      </c>
      <c r="X241">
        <v>0.41246460000000001</v>
      </c>
      <c r="Y241" s="6">
        <v>0.37250470000000002</v>
      </c>
      <c r="Z241">
        <v>9.5723000000000003E-2</v>
      </c>
      <c r="AA241">
        <v>8.8540300000000002E-2</v>
      </c>
      <c r="AB241">
        <v>9.4118099999999996E-2</v>
      </c>
      <c r="AC241">
        <v>0.1303927</v>
      </c>
      <c r="AD241">
        <v>0.12921920000000001</v>
      </c>
      <c r="AE241">
        <v>0.24535960000000001</v>
      </c>
      <c r="AF241">
        <v>0.34408660000000002</v>
      </c>
      <c r="AG241">
        <v>0.41246460000000001</v>
      </c>
      <c r="AH241">
        <v>0.48084260000000001</v>
      </c>
      <c r="AI241">
        <v>0.57956960000000002</v>
      </c>
      <c r="AJ241">
        <v>0.2069037</v>
      </c>
      <c r="AK241">
        <v>0.30474210000000002</v>
      </c>
      <c r="AL241" s="6">
        <v>0.37250470000000002</v>
      </c>
      <c r="AM241">
        <v>0.44026729999999997</v>
      </c>
      <c r="AN241">
        <v>0.53810579999999997</v>
      </c>
    </row>
    <row r="242" spans="1:40" x14ac:dyDescent="0.25">
      <c r="A242" s="3" t="s">
        <v>24</v>
      </c>
      <c r="B242" s="4" t="s">
        <v>24</v>
      </c>
      <c r="C242" s="3" t="s">
        <v>26</v>
      </c>
      <c r="D242" t="s">
        <v>68</v>
      </c>
      <c r="E242">
        <v>18</v>
      </c>
      <c r="F242" t="str">
        <f t="shared" si="3"/>
        <v>All|All|Average Event Day|Per Ton|18</v>
      </c>
      <c r="G242">
        <v>3.6082700000000001</v>
      </c>
      <c r="H242">
        <v>1.3670789999999999</v>
      </c>
      <c r="I242">
        <v>0.65104393999999999</v>
      </c>
      <c r="J242">
        <v>80.987212999999997</v>
      </c>
      <c r="K242">
        <v>1.3495334999999999</v>
      </c>
      <c r="L242">
        <v>2664</v>
      </c>
      <c r="M242" s="1">
        <v>3.6070169999999999</v>
      </c>
      <c r="N242" s="1">
        <v>1.365758</v>
      </c>
      <c r="O242">
        <v>0.53837942000000005</v>
      </c>
      <c r="P242">
        <v>81.050590999999997</v>
      </c>
      <c r="Q242">
        <v>1.2501426</v>
      </c>
      <c r="R242">
        <v>2672</v>
      </c>
      <c r="S242">
        <v>15</v>
      </c>
      <c r="T242">
        <v>18</v>
      </c>
      <c r="U242">
        <v>0.98323459999999996</v>
      </c>
      <c r="V242">
        <v>0.6401289</v>
      </c>
      <c r="W242">
        <v>27058</v>
      </c>
      <c r="X242">
        <v>0.1126645</v>
      </c>
      <c r="Y242">
        <v>0.10174950000000001</v>
      </c>
      <c r="Z242">
        <v>2.6146699999999998E-2</v>
      </c>
      <c r="AA242">
        <v>2.41847E-2</v>
      </c>
      <c r="AB242">
        <v>2.57083E-2</v>
      </c>
      <c r="AC242">
        <v>3.5616700000000001E-2</v>
      </c>
      <c r="AD242">
        <v>3.52962E-2</v>
      </c>
      <c r="AE242">
        <v>6.7019899999999993E-2</v>
      </c>
      <c r="AF242">
        <v>9.3987100000000004E-2</v>
      </c>
      <c r="AG242">
        <v>0.1126645</v>
      </c>
      <c r="AH242">
        <v>0.13134190000000001</v>
      </c>
      <c r="AI242">
        <v>0.15830920000000001</v>
      </c>
      <c r="AJ242">
        <v>5.6515599999999999E-2</v>
      </c>
      <c r="AK242">
        <v>8.32402E-2</v>
      </c>
      <c r="AL242">
        <v>0.10174950000000001</v>
      </c>
      <c r="AM242">
        <v>0.1202588</v>
      </c>
      <c r="AN242">
        <v>0.14698330000000001</v>
      </c>
    </row>
    <row r="243" spans="1:40" x14ac:dyDescent="0.25">
      <c r="A243" s="3" t="s">
        <v>64</v>
      </c>
      <c r="B243" s="4" t="s">
        <v>24</v>
      </c>
      <c r="C243" s="3" t="s">
        <v>26</v>
      </c>
      <c r="D243" t="s">
        <v>66</v>
      </c>
      <c r="E243">
        <v>18</v>
      </c>
      <c r="F243" t="str">
        <f t="shared" si="3"/>
        <v>Non-Residential|All|Average Event Day|Per Device|18</v>
      </c>
      <c r="G243">
        <v>3.6848200000000002</v>
      </c>
      <c r="H243">
        <v>2.3519960000000002</v>
      </c>
      <c r="I243">
        <v>3.4016964000000001</v>
      </c>
      <c r="J243">
        <v>80.519599999999997</v>
      </c>
      <c r="K243">
        <v>6.3015803999999997</v>
      </c>
      <c r="L243">
        <v>1400</v>
      </c>
      <c r="M243" s="1">
        <v>3.6836690000000001</v>
      </c>
      <c r="N243" s="1">
        <v>2.3476949999999999</v>
      </c>
      <c r="O243">
        <v>3.1853661</v>
      </c>
      <c r="P243">
        <v>80.478706000000003</v>
      </c>
      <c r="Q243">
        <v>5.8449350000000004</v>
      </c>
      <c r="R243">
        <v>1403</v>
      </c>
      <c r="S243">
        <v>15</v>
      </c>
      <c r="T243">
        <v>18</v>
      </c>
      <c r="U243">
        <v>1.0056670000000001</v>
      </c>
      <c r="V243">
        <v>3.420973</v>
      </c>
      <c r="W243">
        <v>4663</v>
      </c>
      <c r="X243">
        <v>0.21633040000000001</v>
      </c>
      <c r="Y243">
        <v>0.23560719999999999</v>
      </c>
      <c r="Z243">
        <v>0.16841680000000001</v>
      </c>
      <c r="AA243">
        <v>0.1560454</v>
      </c>
      <c r="AB243">
        <v>0.1693712</v>
      </c>
      <c r="AC243">
        <v>0.2295961</v>
      </c>
      <c r="AD243">
        <v>0.2302971</v>
      </c>
      <c r="AE243">
        <v>-7.7908900000000003E-2</v>
      </c>
      <c r="AF243">
        <v>9.5930000000000001E-2</v>
      </c>
      <c r="AG243">
        <v>0.21633040000000001</v>
      </c>
      <c r="AH243">
        <v>0.33673069999999999</v>
      </c>
      <c r="AI243">
        <v>0.51056959999999996</v>
      </c>
      <c r="AJ243">
        <v>-5.9530399999999997E-2</v>
      </c>
      <c r="AK243">
        <v>0.11483930000000001</v>
      </c>
      <c r="AL243">
        <v>0.23560719999999999</v>
      </c>
      <c r="AM243">
        <v>0.3563752</v>
      </c>
      <c r="AN243">
        <v>0.53074489999999996</v>
      </c>
    </row>
    <row r="244" spans="1:40" x14ac:dyDescent="0.25">
      <c r="A244" s="3" t="s">
        <v>64</v>
      </c>
      <c r="B244" s="4" t="s">
        <v>24</v>
      </c>
      <c r="C244" s="3" t="s">
        <v>26</v>
      </c>
      <c r="D244" t="s">
        <v>68</v>
      </c>
      <c r="E244">
        <v>18</v>
      </c>
      <c r="F244" t="str">
        <f t="shared" si="3"/>
        <v>Non-Residential|All|Average Event Day|Per Ton|18</v>
      </c>
      <c r="G244">
        <v>3.6848200000000002</v>
      </c>
      <c r="H244">
        <v>2.3519960000000002</v>
      </c>
      <c r="I244">
        <v>0.87657392000000001</v>
      </c>
      <c r="J244">
        <v>80.519599999999997</v>
      </c>
      <c r="K244">
        <v>1.6238371</v>
      </c>
      <c r="L244">
        <v>1400</v>
      </c>
      <c r="M244" s="1">
        <v>3.6836690000000001</v>
      </c>
      <c r="N244" s="1">
        <v>2.3476949999999999</v>
      </c>
      <c r="O244">
        <v>0.82082832999999999</v>
      </c>
      <c r="P244">
        <v>80.478706000000003</v>
      </c>
      <c r="Q244">
        <v>1.5061654</v>
      </c>
      <c r="R244">
        <v>1403</v>
      </c>
      <c r="S244">
        <v>15</v>
      </c>
      <c r="T244">
        <v>18</v>
      </c>
      <c r="U244">
        <v>1.0056670000000001</v>
      </c>
      <c r="V244">
        <v>0.88154129999999997</v>
      </c>
      <c r="W244">
        <v>4663</v>
      </c>
      <c r="X244">
        <v>5.5745599999999999E-2</v>
      </c>
      <c r="Y244">
        <v>6.0713000000000003E-2</v>
      </c>
      <c r="Z244">
        <v>4.3398899999999997E-2</v>
      </c>
      <c r="AA244">
        <v>4.0210900000000001E-2</v>
      </c>
      <c r="AB244">
        <v>4.3644799999999997E-2</v>
      </c>
      <c r="AC244">
        <v>5.9164000000000001E-2</v>
      </c>
      <c r="AD244">
        <v>5.9344599999999997E-2</v>
      </c>
      <c r="AE244">
        <v>-2.00761E-2</v>
      </c>
      <c r="AF244">
        <v>2.4719999999999999E-2</v>
      </c>
      <c r="AG244">
        <v>5.5745599999999999E-2</v>
      </c>
      <c r="AH244">
        <v>8.6771200000000007E-2</v>
      </c>
      <c r="AI244">
        <v>0.1315673</v>
      </c>
      <c r="AJ244">
        <v>-1.53402E-2</v>
      </c>
      <c r="AK244">
        <v>2.95926E-2</v>
      </c>
      <c r="AL244">
        <v>6.0713000000000003E-2</v>
      </c>
      <c r="AM244">
        <v>9.1833300000000007E-2</v>
      </c>
      <c r="AN244">
        <v>0.1367662</v>
      </c>
    </row>
    <row r="245" spans="1:40" x14ac:dyDescent="0.25">
      <c r="A245" s="3" t="s">
        <v>64</v>
      </c>
      <c r="B245" s="4">
        <v>30</v>
      </c>
      <c r="C245" s="3" t="s">
        <v>26</v>
      </c>
      <c r="D245" t="s">
        <v>66</v>
      </c>
      <c r="E245">
        <v>18</v>
      </c>
      <c r="F245" t="str">
        <f t="shared" si="3"/>
        <v>Non-Residential|30|Average Event Day|Per Device|18</v>
      </c>
      <c r="G245">
        <v>3.744332</v>
      </c>
      <c r="H245">
        <v>2.5695739999999998</v>
      </c>
      <c r="I245">
        <v>3.5224505000000002</v>
      </c>
      <c r="J245">
        <v>80.830749999999995</v>
      </c>
      <c r="K245">
        <v>6.2252758999999998</v>
      </c>
      <c r="L245">
        <v>709</v>
      </c>
      <c r="M245" s="1">
        <v>3.7358479999999998</v>
      </c>
      <c r="N245" s="1">
        <v>2.5654180000000002</v>
      </c>
      <c r="O245">
        <v>3.4414342000000002</v>
      </c>
      <c r="P245">
        <v>80.722778000000005</v>
      </c>
      <c r="Q245">
        <v>6.6162467999999999</v>
      </c>
      <c r="R245">
        <v>709</v>
      </c>
      <c r="S245">
        <v>15</v>
      </c>
      <c r="T245">
        <v>18</v>
      </c>
      <c r="U245">
        <v>1.0069729999999999</v>
      </c>
      <c r="V245">
        <v>3.5470130000000002</v>
      </c>
      <c r="W245">
        <v>1336</v>
      </c>
      <c r="X245">
        <v>8.1016400000000002E-2</v>
      </c>
      <c r="Y245">
        <v>0.1055789</v>
      </c>
      <c r="Z245">
        <v>0.23379510000000001</v>
      </c>
      <c r="AA245">
        <v>0.24847839999999999</v>
      </c>
      <c r="AB245">
        <v>0.23542540000000001</v>
      </c>
      <c r="AC245">
        <v>0.34117690000000001</v>
      </c>
      <c r="AD245">
        <v>0.34229609999999999</v>
      </c>
      <c r="AE245">
        <v>-0.35621940000000002</v>
      </c>
      <c r="AF245">
        <v>-9.7896999999999998E-2</v>
      </c>
      <c r="AG245">
        <v>8.1016400000000002E-2</v>
      </c>
      <c r="AH245">
        <v>0.25992969999999999</v>
      </c>
      <c r="AI245">
        <v>0.51825209999999999</v>
      </c>
      <c r="AJ245">
        <v>-0.33309129999999998</v>
      </c>
      <c r="AK245">
        <v>-7.3921399999999998E-2</v>
      </c>
      <c r="AL245">
        <v>0.1055789</v>
      </c>
      <c r="AM245">
        <v>0.28507909999999997</v>
      </c>
      <c r="AN245">
        <v>0.54424899999999998</v>
      </c>
    </row>
    <row r="246" spans="1:40" x14ac:dyDescent="0.25">
      <c r="A246" s="3" t="s">
        <v>64</v>
      </c>
      <c r="B246" s="4">
        <v>30</v>
      </c>
      <c r="C246" s="3" t="s">
        <v>26</v>
      </c>
      <c r="D246" t="s">
        <v>68</v>
      </c>
      <c r="E246">
        <v>18</v>
      </c>
      <c r="F246" t="str">
        <f t="shared" si="3"/>
        <v>Non-Residential|30|Average Event Day|Per Ton|18</v>
      </c>
      <c r="G246">
        <v>3.744332</v>
      </c>
      <c r="H246">
        <v>2.5695739999999998</v>
      </c>
      <c r="I246">
        <v>0.90656778000000005</v>
      </c>
      <c r="J246">
        <v>80.830749999999995</v>
      </c>
      <c r="K246">
        <v>1.6021898999999999</v>
      </c>
      <c r="L246">
        <v>709</v>
      </c>
      <c r="M246" s="1">
        <v>3.7358479999999998</v>
      </c>
      <c r="N246" s="1">
        <v>2.5654180000000002</v>
      </c>
      <c r="O246">
        <v>0.88571672000000001</v>
      </c>
      <c r="P246">
        <v>80.722778000000005</v>
      </c>
      <c r="Q246">
        <v>1.7028135</v>
      </c>
      <c r="R246">
        <v>709</v>
      </c>
      <c r="S246">
        <v>15</v>
      </c>
      <c r="T246">
        <v>18</v>
      </c>
      <c r="U246">
        <v>1.0069729999999999</v>
      </c>
      <c r="V246">
        <v>0.91288939999999996</v>
      </c>
      <c r="W246">
        <v>1336</v>
      </c>
      <c r="X246">
        <v>2.0851100000000001E-2</v>
      </c>
      <c r="Y246">
        <v>2.7172600000000002E-2</v>
      </c>
      <c r="Z246">
        <v>6.0171500000000003E-2</v>
      </c>
      <c r="AA246">
        <v>6.3950499999999993E-2</v>
      </c>
      <c r="AB246">
        <v>6.0591100000000002E-2</v>
      </c>
      <c r="AC246">
        <v>8.7808200000000003E-2</v>
      </c>
      <c r="AD246">
        <v>8.80962E-2</v>
      </c>
      <c r="AE246">
        <v>-9.16796E-2</v>
      </c>
      <c r="AF246">
        <v>-2.5195599999999999E-2</v>
      </c>
      <c r="AG246">
        <v>2.0851100000000001E-2</v>
      </c>
      <c r="AH246">
        <v>6.6897700000000004E-2</v>
      </c>
      <c r="AI246">
        <v>0.13338179999999999</v>
      </c>
      <c r="AJ246">
        <v>-8.5727200000000003E-2</v>
      </c>
      <c r="AK246">
        <v>-1.90251E-2</v>
      </c>
      <c r="AL246">
        <v>2.7172600000000002E-2</v>
      </c>
      <c r="AM246">
        <v>7.3370400000000002E-2</v>
      </c>
      <c r="AN246">
        <v>0.14007249999999999</v>
      </c>
    </row>
    <row r="247" spans="1:40" x14ac:dyDescent="0.25">
      <c r="A247" s="3" t="s">
        <v>64</v>
      </c>
      <c r="B247" s="4">
        <v>50</v>
      </c>
      <c r="C247" s="3" t="s">
        <v>26</v>
      </c>
      <c r="D247" t="s">
        <v>66</v>
      </c>
      <c r="E247">
        <v>18</v>
      </c>
      <c r="F247" t="str">
        <f t="shared" si="3"/>
        <v>Non-Residential|50|Average Event Day|Per Device|18</v>
      </c>
      <c r="G247">
        <v>3.6593659999999999</v>
      </c>
      <c r="H247">
        <v>2.259061</v>
      </c>
      <c r="I247">
        <v>3.3254598999999998</v>
      </c>
      <c r="J247">
        <v>80.386696000000001</v>
      </c>
      <c r="K247">
        <v>6.2601763000000004</v>
      </c>
      <c r="L247">
        <v>691</v>
      </c>
      <c r="M247" s="1">
        <v>3.6614450000000001</v>
      </c>
      <c r="N247" s="1">
        <v>2.2550889999999999</v>
      </c>
      <c r="O247">
        <v>3.0410965000000001</v>
      </c>
      <c r="P247">
        <v>80.374886000000004</v>
      </c>
      <c r="Q247">
        <v>5.1968763999999998</v>
      </c>
      <c r="R247">
        <v>694</v>
      </c>
      <c r="S247">
        <v>15</v>
      </c>
      <c r="T247">
        <v>18</v>
      </c>
      <c r="U247">
        <v>1.0053259999999999</v>
      </c>
      <c r="V247">
        <v>3.3431709999999999</v>
      </c>
      <c r="W247">
        <v>3327</v>
      </c>
      <c r="X247">
        <v>0.28436339999999999</v>
      </c>
      <c r="Y247">
        <v>0.30207420000000001</v>
      </c>
      <c r="Z247">
        <v>0.23814830000000001</v>
      </c>
      <c r="AA247">
        <v>0.19727069999999999</v>
      </c>
      <c r="AB247">
        <v>0.23941670000000001</v>
      </c>
      <c r="AC247">
        <v>0.30924160000000001</v>
      </c>
      <c r="AD247">
        <v>0.31021939999999998</v>
      </c>
      <c r="AE247">
        <v>-0.1119457</v>
      </c>
      <c r="AF247">
        <v>0.1221969</v>
      </c>
      <c r="AG247">
        <v>0.28436339999999999</v>
      </c>
      <c r="AH247">
        <v>0.44652979999999998</v>
      </c>
      <c r="AI247">
        <v>0.68067239999999996</v>
      </c>
      <c r="AJ247">
        <v>-9.5488000000000003E-2</v>
      </c>
      <c r="AK247">
        <v>0.13939499999999999</v>
      </c>
      <c r="AL247">
        <v>0.30207420000000001</v>
      </c>
      <c r="AM247">
        <v>0.46475339999999998</v>
      </c>
      <c r="AN247">
        <v>0.69963629999999999</v>
      </c>
    </row>
    <row r="248" spans="1:40" x14ac:dyDescent="0.25">
      <c r="A248" s="3" t="s">
        <v>64</v>
      </c>
      <c r="B248" s="4">
        <v>50</v>
      </c>
      <c r="C248" s="3" t="s">
        <v>26</v>
      </c>
      <c r="D248" t="s">
        <v>68</v>
      </c>
      <c r="E248">
        <v>18</v>
      </c>
      <c r="F248" t="str">
        <f t="shared" si="3"/>
        <v>Non-Residential|50|Average Event Day|Per Ton|18</v>
      </c>
      <c r="G248">
        <v>3.6593659999999999</v>
      </c>
      <c r="H248">
        <v>2.259061</v>
      </c>
      <c r="I248">
        <v>0.85744768000000005</v>
      </c>
      <c r="J248">
        <v>80.386696000000001</v>
      </c>
      <c r="K248">
        <v>1.6141448</v>
      </c>
      <c r="L248">
        <v>691</v>
      </c>
      <c r="M248" s="1">
        <v>3.6614450000000001</v>
      </c>
      <c r="N248" s="1">
        <v>2.2550889999999999</v>
      </c>
      <c r="O248">
        <v>0.78412647000000002</v>
      </c>
      <c r="P248">
        <v>80.374886000000004</v>
      </c>
      <c r="Q248">
        <v>1.3399799999999999</v>
      </c>
      <c r="R248">
        <v>694</v>
      </c>
      <c r="S248">
        <v>15</v>
      </c>
      <c r="T248">
        <v>18</v>
      </c>
      <c r="U248">
        <v>1.0053259999999999</v>
      </c>
      <c r="V248">
        <v>0.86201430000000001</v>
      </c>
      <c r="W248">
        <v>3327</v>
      </c>
      <c r="X248">
        <v>7.3321200000000003E-2</v>
      </c>
      <c r="Y248">
        <v>7.7887799999999993E-2</v>
      </c>
      <c r="Z248">
        <v>6.1405000000000001E-2</v>
      </c>
      <c r="AA248">
        <v>5.0864899999999998E-2</v>
      </c>
      <c r="AB248">
        <v>6.1732000000000002E-2</v>
      </c>
      <c r="AC248">
        <v>7.9735899999999998E-2</v>
      </c>
      <c r="AD248">
        <v>7.9988000000000004E-2</v>
      </c>
      <c r="AE248">
        <v>-2.8864399999999998E-2</v>
      </c>
      <c r="AF248">
        <v>3.15077E-2</v>
      </c>
      <c r="AG248">
        <v>7.3321200000000003E-2</v>
      </c>
      <c r="AH248">
        <v>0.1151348</v>
      </c>
      <c r="AI248">
        <v>0.17550689999999999</v>
      </c>
      <c r="AJ248">
        <v>-2.4620900000000001E-2</v>
      </c>
      <c r="AK248">
        <v>3.5942099999999998E-2</v>
      </c>
      <c r="AL248">
        <v>7.7887799999999993E-2</v>
      </c>
      <c r="AM248">
        <v>0.1198336</v>
      </c>
      <c r="AN248">
        <v>0.18039659999999999</v>
      </c>
    </row>
    <row r="249" spans="1:40" x14ac:dyDescent="0.25">
      <c r="A249" s="3" t="s">
        <v>65</v>
      </c>
      <c r="B249" s="4" t="s">
        <v>24</v>
      </c>
      <c r="C249" s="3" t="s">
        <v>26</v>
      </c>
      <c r="D249" t="s">
        <v>66</v>
      </c>
      <c r="E249">
        <v>18</v>
      </c>
      <c r="F249" t="str">
        <f t="shared" si="3"/>
        <v>Residential|All|Average Event Day|Per Device|18</v>
      </c>
      <c r="G249">
        <v>3.5917659999999998</v>
      </c>
      <c r="H249">
        <v>1.154533</v>
      </c>
      <c r="I249">
        <v>1.9322111</v>
      </c>
      <c r="J249">
        <v>81.088127</v>
      </c>
      <c r="K249">
        <v>1.639491</v>
      </c>
      <c r="L249">
        <v>1264</v>
      </c>
      <c r="M249" s="1">
        <v>3.5905010000000002</v>
      </c>
      <c r="N249" s="1">
        <v>1.1539839999999999</v>
      </c>
      <c r="O249">
        <v>1.4387433999999999</v>
      </c>
      <c r="P249">
        <v>81.173927000000006</v>
      </c>
      <c r="Q249">
        <v>1.245619</v>
      </c>
      <c r="R249">
        <v>1269</v>
      </c>
      <c r="S249">
        <v>15</v>
      </c>
      <c r="T249">
        <v>18</v>
      </c>
      <c r="U249">
        <v>0.95967449999999999</v>
      </c>
      <c r="V249">
        <v>1.8542940000000001</v>
      </c>
      <c r="W249">
        <v>22395</v>
      </c>
      <c r="X249">
        <v>0.49346770000000001</v>
      </c>
      <c r="Y249">
        <v>0.41555029999999998</v>
      </c>
      <c r="Z249">
        <v>4.6114299999999997E-2</v>
      </c>
      <c r="AA249">
        <v>3.4966700000000003E-2</v>
      </c>
      <c r="AB249">
        <v>4.4254700000000001E-2</v>
      </c>
      <c r="AC249">
        <v>5.7872199999999999E-2</v>
      </c>
      <c r="AD249">
        <v>5.6401699999999999E-2</v>
      </c>
      <c r="AE249">
        <v>0.41930139999999999</v>
      </c>
      <c r="AF249">
        <v>0.46311940000000001</v>
      </c>
      <c r="AG249">
        <v>0.49346770000000001</v>
      </c>
      <c r="AH249">
        <v>0.5238159</v>
      </c>
      <c r="AI249">
        <v>0.56763390000000002</v>
      </c>
      <c r="AJ249">
        <v>0.34326869999999998</v>
      </c>
      <c r="AK249">
        <v>0.38597330000000002</v>
      </c>
      <c r="AL249">
        <v>0.41555029999999998</v>
      </c>
      <c r="AM249">
        <v>0.44512740000000001</v>
      </c>
      <c r="AN249">
        <v>0.48783199999999999</v>
      </c>
    </row>
    <row r="250" spans="1:40" x14ac:dyDescent="0.25">
      <c r="A250" s="3" t="s">
        <v>65</v>
      </c>
      <c r="B250" s="4" t="s">
        <v>24</v>
      </c>
      <c r="C250" s="3" t="s">
        <v>26</v>
      </c>
      <c r="D250" t="s">
        <v>68</v>
      </c>
      <c r="E250">
        <v>18</v>
      </c>
      <c r="F250" t="str">
        <f t="shared" si="3"/>
        <v>Residential|All|Average Event Day|Per Ton|18</v>
      </c>
      <c r="G250">
        <v>3.5917659999999998</v>
      </c>
      <c r="H250">
        <v>1.154533</v>
      </c>
      <c r="I250">
        <v>0.54121496999999996</v>
      </c>
      <c r="J250">
        <v>81.088127</v>
      </c>
      <c r="K250">
        <v>0.45922368000000002</v>
      </c>
      <c r="L250">
        <v>1264</v>
      </c>
      <c r="M250" s="1">
        <v>3.5905010000000002</v>
      </c>
      <c r="N250" s="1">
        <v>1.1539839999999999</v>
      </c>
      <c r="O250">
        <v>0.40299400000000002</v>
      </c>
      <c r="P250">
        <v>81.173927000000006</v>
      </c>
      <c r="Q250">
        <v>0.34889957999999999</v>
      </c>
      <c r="R250">
        <v>1269</v>
      </c>
      <c r="S250">
        <v>15</v>
      </c>
      <c r="T250">
        <v>18</v>
      </c>
      <c r="U250">
        <v>0.95967449999999999</v>
      </c>
      <c r="V250">
        <v>0.51939020000000002</v>
      </c>
      <c r="W250">
        <v>22395</v>
      </c>
      <c r="X250">
        <v>0.13822100000000001</v>
      </c>
      <c r="Y250">
        <v>0.11639620000000001</v>
      </c>
      <c r="Z250">
        <v>1.29167E-2</v>
      </c>
      <c r="AA250">
        <v>9.7941999999999994E-3</v>
      </c>
      <c r="AB250">
        <v>1.23958E-2</v>
      </c>
      <c r="AC250">
        <v>1.6210100000000002E-2</v>
      </c>
      <c r="AD250">
        <v>1.5798199999999998E-2</v>
      </c>
      <c r="AE250">
        <v>0.11744690000000001</v>
      </c>
      <c r="AF250">
        <v>0.12972040000000001</v>
      </c>
      <c r="AG250">
        <v>0.13822100000000001</v>
      </c>
      <c r="AH250">
        <v>0.14672160000000001</v>
      </c>
      <c r="AI250">
        <v>0.158995</v>
      </c>
      <c r="AJ250">
        <v>9.6149999999999999E-2</v>
      </c>
      <c r="AK250">
        <v>0.10811170000000001</v>
      </c>
      <c r="AL250">
        <v>0.11639620000000001</v>
      </c>
      <c r="AM250">
        <v>0.12468079999999999</v>
      </c>
      <c r="AN250">
        <v>0.1366424</v>
      </c>
    </row>
    <row r="251" spans="1:40" x14ac:dyDescent="0.25">
      <c r="A251" s="3" t="s">
        <v>65</v>
      </c>
      <c r="B251" s="4">
        <v>50</v>
      </c>
      <c r="C251" s="3" t="s">
        <v>26</v>
      </c>
      <c r="D251" t="s">
        <v>66</v>
      </c>
      <c r="E251">
        <v>18</v>
      </c>
      <c r="F251" t="str">
        <f t="shared" si="3"/>
        <v>Residential|50|Average Event Day|Per Device|18</v>
      </c>
      <c r="G251">
        <v>3.5135679999999998</v>
      </c>
      <c r="H251">
        <v>1.1345449999999999</v>
      </c>
      <c r="I251">
        <v>2.2319962000000002</v>
      </c>
      <c r="J251">
        <v>81.411308000000005</v>
      </c>
      <c r="K251">
        <v>1.7545716</v>
      </c>
      <c r="L251">
        <v>633</v>
      </c>
      <c r="M251" s="1">
        <v>3.5104169999999999</v>
      </c>
      <c r="N251" s="1">
        <v>1.1345449999999999</v>
      </c>
      <c r="O251">
        <v>1.8391648</v>
      </c>
      <c r="P251">
        <v>81.567740999999998</v>
      </c>
      <c r="Q251">
        <v>1.3745649</v>
      </c>
      <c r="R251">
        <v>633</v>
      </c>
      <c r="S251">
        <v>15</v>
      </c>
      <c r="T251">
        <v>18</v>
      </c>
      <c r="U251">
        <v>0.98172720000000002</v>
      </c>
      <c r="V251">
        <v>2.191211</v>
      </c>
      <c r="W251">
        <v>11772</v>
      </c>
      <c r="X251">
        <v>0.3928314</v>
      </c>
      <c r="Y251">
        <v>0.35204659999999999</v>
      </c>
      <c r="Z251">
        <v>6.9737999999999994E-2</v>
      </c>
      <c r="AA251">
        <v>5.4634000000000002E-2</v>
      </c>
      <c r="AB251">
        <v>6.8463700000000002E-2</v>
      </c>
      <c r="AC251">
        <v>8.85904E-2</v>
      </c>
      <c r="AD251">
        <v>8.7590799999999996E-2</v>
      </c>
      <c r="AE251">
        <v>0.2792982</v>
      </c>
      <c r="AF251">
        <v>0.34637449999999997</v>
      </c>
      <c r="AG251">
        <v>0.3928314</v>
      </c>
      <c r="AH251">
        <v>0.43928820000000002</v>
      </c>
      <c r="AI251">
        <v>0.5063645</v>
      </c>
      <c r="AJ251">
        <v>0.23979449999999999</v>
      </c>
      <c r="AK251">
        <v>0.306114</v>
      </c>
      <c r="AL251">
        <v>0.35204659999999999</v>
      </c>
      <c r="AM251">
        <v>0.39797929999999998</v>
      </c>
      <c r="AN251">
        <v>0.46429880000000001</v>
      </c>
    </row>
    <row r="252" spans="1:40" x14ac:dyDescent="0.25">
      <c r="A252" s="3" t="s">
        <v>65</v>
      </c>
      <c r="B252" s="4">
        <v>50</v>
      </c>
      <c r="C252" s="3" t="s">
        <v>26</v>
      </c>
      <c r="D252" t="s">
        <v>68</v>
      </c>
      <c r="E252">
        <v>18</v>
      </c>
      <c r="F252" t="str">
        <f t="shared" si="3"/>
        <v>Residential|50|Average Event Day|Per Ton|18</v>
      </c>
      <c r="G252">
        <v>3.5135679999999998</v>
      </c>
      <c r="H252">
        <v>1.1345449999999999</v>
      </c>
      <c r="I252">
        <v>0.63521086999999998</v>
      </c>
      <c r="J252">
        <v>81.411308000000005</v>
      </c>
      <c r="K252">
        <v>0.49933907999999999</v>
      </c>
      <c r="L252">
        <v>633</v>
      </c>
      <c r="M252" s="1">
        <v>3.5104169999999999</v>
      </c>
      <c r="N252" s="1">
        <v>1.1345449999999999</v>
      </c>
      <c r="O252">
        <v>0.52341375000000001</v>
      </c>
      <c r="P252">
        <v>81.567740999999998</v>
      </c>
      <c r="Q252">
        <v>0.39119177999999999</v>
      </c>
      <c r="R252">
        <v>633</v>
      </c>
      <c r="S252">
        <v>15</v>
      </c>
      <c r="T252">
        <v>18</v>
      </c>
      <c r="U252">
        <v>0.98172720000000002</v>
      </c>
      <c r="V252">
        <v>0.62360380000000004</v>
      </c>
      <c r="W252">
        <v>11772</v>
      </c>
      <c r="X252">
        <v>0.1117971</v>
      </c>
      <c r="Y252">
        <v>0.1001901</v>
      </c>
      <c r="Z252">
        <v>1.9846900000000001E-2</v>
      </c>
      <c r="AA252">
        <v>1.55485E-2</v>
      </c>
      <c r="AB252">
        <v>1.94843E-2</v>
      </c>
      <c r="AC252">
        <v>2.5212200000000001E-2</v>
      </c>
      <c r="AD252">
        <v>2.4927700000000001E-2</v>
      </c>
      <c r="AE252">
        <v>7.9486299999999996E-2</v>
      </c>
      <c r="AF252">
        <v>9.8575800000000005E-2</v>
      </c>
      <c r="AG252">
        <v>0.1117971</v>
      </c>
      <c r="AH252">
        <v>0.1250184</v>
      </c>
      <c r="AI252">
        <v>0.14410790000000001</v>
      </c>
      <c r="AJ252">
        <v>6.8243899999999996E-2</v>
      </c>
      <c r="AK252">
        <v>8.7117899999999998E-2</v>
      </c>
      <c r="AL252">
        <v>0.1001901</v>
      </c>
      <c r="AM252">
        <v>0.11326219999999999</v>
      </c>
      <c r="AN252">
        <v>0.13213630000000001</v>
      </c>
    </row>
    <row r="253" spans="1:40" x14ac:dyDescent="0.25">
      <c r="A253" s="3" t="s">
        <v>65</v>
      </c>
      <c r="B253" s="4">
        <v>100</v>
      </c>
      <c r="C253" s="3" t="s">
        <v>26</v>
      </c>
      <c r="D253" t="s">
        <v>66</v>
      </c>
      <c r="E253">
        <v>18</v>
      </c>
      <c r="F253" t="str">
        <f t="shared" si="3"/>
        <v>Residential|100|Average Event Day|Per Device|18</v>
      </c>
      <c r="G253">
        <v>3.678337</v>
      </c>
      <c r="H253">
        <v>1.1766620000000001</v>
      </c>
      <c r="I253">
        <v>1.6178231000000001</v>
      </c>
      <c r="J253">
        <v>80.730339000000001</v>
      </c>
      <c r="K253">
        <v>1.4733139</v>
      </c>
      <c r="L253">
        <v>631</v>
      </c>
      <c r="M253" s="1">
        <v>3.678499</v>
      </c>
      <c r="N253" s="1">
        <v>1.175343</v>
      </c>
      <c r="O253">
        <v>1.021684</v>
      </c>
      <c r="P253">
        <v>80.741196000000002</v>
      </c>
      <c r="Q253">
        <v>0.97262612000000004</v>
      </c>
      <c r="R253">
        <v>636</v>
      </c>
      <c r="S253">
        <v>15</v>
      </c>
      <c r="T253">
        <v>18</v>
      </c>
      <c r="U253">
        <v>0.93147959999999996</v>
      </c>
      <c r="V253">
        <v>1.506969</v>
      </c>
      <c r="W253">
        <v>10623</v>
      </c>
      <c r="X253">
        <v>0.59613910000000003</v>
      </c>
      <c r="Y253">
        <v>0.48528520000000003</v>
      </c>
      <c r="Z253">
        <v>5.8651700000000001E-2</v>
      </c>
      <c r="AA253">
        <v>3.85671E-2</v>
      </c>
      <c r="AB253">
        <v>5.4632899999999998E-2</v>
      </c>
      <c r="AC253">
        <v>7.0195800000000003E-2</v>
      </c>
      <c r="AD253">
        <v>6.6874299999999998E-2</v>
      </c>
      <c r="AE253">
        <v>0.50617959999999995</v>
      </c>
      <c r="AF253">
        <v>0.55932839999999995</v>
      </c>
      <c r="AG253">
        <v>0.59613910000000003</v>
      </c>
      <c r="AH253">
        <v>0.63294980000000001</v>
      </c>
      <c r="AI253">
        <v>0.6860986</v>
      </c>
      <c r="AJ253">
        <v>0.3995823</v>
      </c>
      <c r="AK253">
        <v>0.45021620000000001</v>
      </c>
      <c r="AL253">
        <v>0.48528520000000003</v>
      </c>
      <c r="AM253">
        <v>0.52035410000000004</v>
      </c>
      <c r="AN253">
        <v>0.5709881</v>
      </c>
    </row>
    <row r="254" spans="1:40" x14ac:dyDescent="0.25">
      <c r="A254" s="3" t="s">
        <v>65</v>
      </c>
      <c r="B254" s="4">
        <v>100</v>
      </c>
      <c r="C254" s="3" t="s">
        <v>26</v>
      </c>
      <c r="D254" t="s">
        <v>68</v>
      </c>
      <c r="E254">
        <v>18</v>
      </c>
      <c r="F254" t="str">
        <f t="shared" si="3"/>
        <v>Residential|100|Average Event Day|Per Ton|18</v>
      </c>
      <c r="G254">
        <v>3.678337</v>
      </c>
      <c r="H254">
        <v>1.1766620000000001</v>
      </c>
      <c r="I254">
        <v>0.44577003999999998</v>
      </c>
      <c r="J254">
        <v>80.730339000000001</v>
      </c>
      <c r="K254">
        <v>0.40595239999999999</v>
      </c>
      <c r="L254">
        <v>631</v>
      </c>
      <c r="M254" s="1">
        <v>3.678499</v>
      </c>
      <c r="N254" s="1">
        <v>1.175343</v>
      </c>
      <c r="O254">
        <v>0.28151169999999998</v>
      </c>
      <c r="P254">
        <v>80.741196000000002</v>
      </c>
      <c r="Q254">
        <v>0.26799443000000001</v>
      </c>
      <c r="R254">
        <v>636</v>
      </c>
      <c r="S254">
        <v>15</v>
      </c>
      <c r="T254">
        <v>18</v>
      </c>
      <c r="U254">
        <v>0.93147959999999996</v>
      </c>
      <c r="V254">
        <v>0.41522569999999998</v>
      </c>
      <c r="W254">
        <v>10623</v>
      </c>
      <c r="X254">
        <v>0.1642583</v>
      </c>
      <c r="Y254">
        <v>0.133714</v>
      </c>
      <c r="Z254">
        <v>1.61607E-2</v>
      </c>
      <c r="AA254">
        <v>1.0626699999999999E-2</v>
      </c>
      <c r="AB254">
        <v>1.50534E-2</v>
      </c>
      <c r="AC254">
        <v>1.9341500000000001E-2</v>
      </c>
      <c r="AD254">
        <v>1.84263E-2</v>
      </c>
      <c r="AE254">
        <v>0.13947119999999999</v>
      </c>
      <c r="AF254">
        <v>0.15411559999999999</v>
      </c>
      <c r="AG254">
        <v>0.1642583</v>
      </c>
      <c r="AH254">
        <v>0.1744011</v>
      </c>
      <c r="AI254">
        <v>0.18904550000000001</v>
      </c>
      <c r="AJ254">
        <v>0.11009969999999999</v>
      </c>
      <c r="AK254">
        <v>0.1240512</v>
      </c>
      <c r="AL254">
        <v>0.133714</v>
      </c>
      <c r="AM254">
        <v>0.1433768</v>
      </c>
      <c r="AN254">
        <v>0.1573283</v>
      </c>
    </row>
    <row r="255" spans="1:40" x14ac:dyDescent="0.25">
      <c r="A255" s="3" t="s">
        <v>24</v>
      </c>
      <c r="B255" s="4" t="s">
        <v>24</v>
      </c>
      <c r="C255" s="3" t="s">
        <v>26</v>
      </c>
      <c r="D255" t="s">
        <v>66</v>
      </c>
      <c r="E255">
        <v>19</v>
      </c>
      <c r="F255" t="str">
        <f t="shared" si="3"/>
        <v>All|All|Average Event Day|Per Device|19</v>
      </c>
      <c r="G255">
        <v>3.6082700000000001</v>
      </c>
      <c r="H255">
        <v>1.3670789999999999</v>
      </c>
      <c r="I255">
        <v>2.2710899000000002</v>
      </c>
      <c r="J255">
        <v>78.390709000000001</v>
      </c>
      <c r="K255">
        <v>4.5331181999999997</v>
      </c>
      <c r="L255">
        <v>2664</v>
      </c>
      <c r="M255" s="1">
        <v>3.6070169999999999</v>
      </c>
      <c r="N255" s="1">
        <v>1.365758</v>
      </c>
      <c r="O255">
        <v>2.4384864999999998</v>
      </c>
      <c r="P255">
        <v>78.397345999999999</v>
      </c>
      <c r="Q255">
        <v>4.5104673000000002</v>
      </c>
      <c r="R255">
        <v>2672</v>
      </c>
      <c r="S255">
        <v>15</v>
      </c>
      <c r="T255">
        <v>18</v>
      </c>
      <c r="U255">
        <v>0.98323459999999996</v>
      </c>
      <c r="V255">
        <v>2.2330139999999998</v>
      </c>
      <c r="W255">
        <v>27058</v>
      </c>
      <c r="X255">
        <v>-0.1673965</v>
      </c>
      <c r="Y255">
        <v>-0.2054724</v>
      </c>
      <c r="Z255">
        <v>8.78274E-2</v>
      </c>
      <c r="AA255">
        <v>8.7257600000000005E-2</v>
      </c>
      <c r="AB255">
        <v>8.6354899999999998E-2</v>
      </c>
      <c r="AC255">
        <v>0.1238044</v>
      </c>
      <c r="AD255">
        <v>0.12276430000000001</v>
      </c>
      <c r="AE255">
        <v>-0.32605830000000002</v>
      </c>
      <c r="AF255">
        <v>-0.23231969999999999</v>
      </c>
      <c r="AG255">
        <v>-0.1673965</v>
      </c>
      <c r="AH255">
        <v>-0.10247340000000001</v>
      </c>
      <c r="AI255">
        <v>-8.7347999999999992E-3</v>
      </c>
      <c r="AJ255">
        <v>-0.36280109999999999</v>
      </c>
      <c r="AK255">
        <v>-0.26984999999999998</v>
      </c>
      <c r="AL255">
        <v>-0.2054724</v>
      </c>
      <c r="AM255">
        <v>-0.14109469999999999</v>
      </c>
      <c r="AN255">
        <v>-4.8143699999999998E-2</v>
      </c>
    </row>
    <row r="256" spans="1:40" x14ac:dyDescent="0.25">
      <c r="A256" s="3" t="s">
        <v>24</v>
      </c>
      <c r="B256" s="4" t="s">
        <v>24</v>
      </c>
      <c r="C256" s="3" t="s">
        <v>26</v>
      </c>
      <c r="D256" t="s">
        <v>68</v>
      </c>
      <c r="E256">
        <v>19</v>
      </c>
      <c r="F256" t="str">
        <f t="shared" si="3"/>
        <v>All|All|Average Event Day|Per Ton|19</v>
      </c>
      <c r="G256">
        <v>3.6082700000000001</v>
      </c>
      <c r="H256">
        <v>1.3670789999999999</v>
      </c>
      <c r="I256">
        <v>0.62034716999999995</v>
      </c>
      <c r="J256">
        <v>78.390709000000001</v>
      </c>
      <c r="K256">
        <v>1.2382191</v>
      </c>
      <c r="L256">
        <v>2664</v>
      </c>
      <c r="M256" s="1">
        <v>3.6070169999999999</v>
      </c>
      <c r="N256" s="1">
        <v>1.365758</v>
      </c>
      <c r="O256">
        <v>0.66607145999999995</v>
      </c>
      <c r="P256">
        <v>78.397345999999999</v>
      </c>
      <c r="Q256">
        <v>1.2320321000000001</v>
      </c>
      <c r="R256">
        <v>2672</v>
      </c>
      <c r="S256">
        <v>15</v>
      </c>
      <c r="T256">
        <v>18</v>
      </c>
      <c r="U256">
        <v>0.98323459999999996</v>
      </c>
      <c r="V256">
        <v>0.60994680000000001</v>
      </c>
      <c r="W256">
        <v>27058</v>
      </c>
      <c r="X256">
        <v>-4.5724300000000002E-2</v>
      </c>
      <c r="Y256">
        <v>-5.61247E-2</v>
      </c>
      <c r="Z256">
        <v>2.3990000000000001E-2</v>
      </c>
      <c r="AA256">
        <v>2.3834399999999999E-2</v>
      </c>
      <c r="AB256">
        <v>2.3587799999999999E-2</v>
      </c>
      <c r="AC256">
        <v>3.3817100000000003E-2</v>
      </c>
      <c r="AD256">
        <v>3.3533E-2</v>
      </c>
      <c r="AE256">
        <v>-8.9062699999999995E-2</v>
      </c>
      <c r="AF256">
        <v>-6.3458000000000001E-2</v>
      </c>
      <c r="AG256">
        <v>-4.5724300000000002E-2</v>
      </c>
      <c r="AH256">
        <v>-2.7990600000000001E-2</v>
      </c>
      <c r="AI256">
        <v>-2.3858999999999998E-3</v>
      </c>
      <c r="AJ256">
        <v>-9.9098900000000004E-2</v>
      </c>
      <c r="AK256">
        <v>-7.3709399999999994E-2</v>
      </c>
      <c r="AL256">
        <v>-5.61247E-2</v>
      </c>
      <c r="AM256">
        <v>-3.8539900000000002E-2</v>
      </c>
      <c r="AN256">
        <v>-1.31504E-2</v>
      </c>
    </row>
    <row r="257" spans="1:40" x14ac:dyDescent="0.25">
      <c r="A257" s="3" t="s">
        <v>64</v>
      </c>
      <c r="B257" s="4" t="s">
        <v>24</v>
      </c>
      <c r="C257" s="3" t="s">
        <v>26</v>
      </c>
      <c r="D257" t="s">
        <v>66</v>
      </c>
      <c r="E257">
        <v>19</v>
      </c>
      <c r="F257" t="str">
        <f t="shared" si="3"/>
        <v>Non-Residential|All|Average Event Day|Per Device|19</v>
      </c>
      <c r="G257">
        <v>3.6848200000000002</v>
      </c>
      <c r="H257">
        <v>2.3519960000000002</v>
      </c>
      <c r="I257">
        <v>2.9898264999999999</v>
      </c>
      <c r="J257">
        <v>78.346244999999996</v>
      </c>
      <c r="K257">
        <v>5.8232472</v>
      </c>
      <c r="L257">
        <v>1400</v>
      </c>
      <c r="M257" s="1">
        <v>3.6836690000000001</v>
      </c>
      <c r="N257" s="1">
        <v>2.3476949999999999</v>
      </c>
      <c r="O257">
        <v>3.0511292000000001</v>
      </c>
      <c r="P257">
        <v>78.251014999999995</v>
      </c>
      <c r="Q257">
        <v>5.7369146999999998</v>
      </c>
      <c r="R257">
        <v>1403</v>
      </c>
      <c r="S257">
        <v>15</v>
      </c>
      <c r="T257">
        <v>18</v>
      </c>
      <c r="U257">
        <v>1.0056670000000001</v>
      </c>
      <c r="V257">
        <v>3.0067689999999998</v>
      </c>
      <c r="W257">
        <v>4663</v>
      </c>
      <c r="X257">
        <v>-6.1302700000000002E-2</v>
      </c>
      <c r="Y257" s="6">
        <v>-4.4359799999999998E-2</v>
      </c>
      <c r="Z257">
        <v>0.15563279999999999</v>
      </c>
      <c r="AA257">
        <v>0.15316150000000001</v>
      </c>
      <c r="AB257">
        <v>0.15651480000000001</v>
      </c>
      <c r="AC257">
        <v>0.21835750000000001</v>
      </c>
      <c r="AD257">
        <v>0.21898699999999999</v>
      </c>
      <c r="AE257">
        <v>-0.34113909999999997</v>
      </c>
      <c r="AF257">
        <v>-0.17580950000000001</v>
      </c>
      <c r="AG257">
        <v>-6.1302700000000002E-2</v>
      </c>
      <c r="AH257">
        <v>5.3204099999999997E-2</v>
      </c>
      <c r="AI257">
        <v>0.2185337</v>
      </c>
      <c r="AJ257">
        <v>-0.32500289999999998</v>
      </c>
      <c r="AK257">
        <v>-0.1591967</v>
      </c>
      <c r="AL257" s="6">
        <v>-4.4359799999999998E-2</v>
      </c>
      <c r="AM257">
        <v>7.0477100000000001E-2</v>
      </c>
      <c r="AN257">
        <v>0.2362834</v>
      </c>
    </row>
    <row r="258" spans="1:40" x14ac:dyDescent="0.25">
      <c r="A258" s="3" t="s">
        <v>64</v>
      </c>
      <c r="B258" s="4" t="s">
        <v>24</v>
      </c>
      <c r="C258" s="3" t="s">
        <v>26</v>
      </c>
      <c r="D258" t="s">
        <v>68</v>
      </c>
      <c r="E258">
        <v>19</v>
      </c>
      <c r="F258" t="str">
        <f t="shared" si="3"/>
        <v>Non-Residential|All|Average Event Day|Per Ton|19</v>
      </c>
      <c r="G258">
        <v>3.6848200000000002</v>
      </c>
      <c r="H258">
        <v>2.3519960000000002</v>
      </c>
      <c r="I258">
        <v>0.77044027000000004</v>
      </c>
      <c r="J258">
        <v>78.346244999999996</v>
      </c>
      <c r="K258">
        <v>1.5005767999999999</v>
      </c>
      <c r="L258">
        <v>1400</v>
      </c>
      <c r="M258" s="1">
        <v>3.6836690000000001</v>
      </c>
      <c r="N258" s="1">
        <v>2.3476949999999999</v>
      </c>
      <c r="O258">
        <v>0.78623719999999997</v>
      </c>
      <c r="P258">
        <v>78.251014999999995</v>
      </c>
      <c r="Q258">
        <v>1.4783299999999999</v>
      </c>
      <c r="R258">
        <v>1403</v>
      </c>
      <c r="S258">
        <v>15</v>
      </c>
      <c r="T258">
        <v>18</v>
      </c>
      <c r="U258">
        <v>1.0056670000000001</v>
      </c>
      <c r="V258">
        <v>0.77480629999999995</v>
      </c>
      <c r="W258">
        <v>4663</v>
      </c>
      <c r="X258">
        <v>-1.5796899999999999E-2</v>
      </c>
      <c r="Y258" s="6">
        <v>-1.1430900000000001E-2</v>
      </c>
      <c r="Z258">
        <v>4.0104599999999997E-2</v>
      </c>
      <c r="AA258">
        <v>3.9467799999999997E-2</v>
      </c>
      <c r="AB258">
        <v>4.0331899999999997E-2</v>
      </c>
      <c r="AC258">
        <v>5.6267999999999999E-2</v>
      </c>
      <c r="AD258">
        <v>5.64302E-2</v>
      </c>
      <c r="AE258">
        <v>-8.7907200000000005E-2</v>
      </c>
      <c r="AF258">
        <v>-4.5303900000000001E-2</v>
      </c>
      <c r="AG258">
        <v>-1.5796899999999999E-2</v>
      </c>
      <c r="AH258">
        <v>1.371E-2</v>
      </c>
      <c r="AI258">
        <v>5.63134E-2</v>
      </c>
      <c r="AJ258">
        <v>-8.3749100000000007E-2</v>
      </c>
      <c r="AK258">
        <v>-4.1022900000000001E-2</v>
      </c>
      <c r="AL258" s="6">
        <v>-1.1430900000000001E-2</v>
      </c>
      <c r="AM258">
        <v>1.8161099999999999E-2</v>
      </c>
      <c r="AN258">
        <v>6.0887200000000002E-2</v>
      </c>
    </row>
    <row r="259" spans="1:40" x14ac:dyDescent="0.25">
      <c r="A259" s="3" t="s">
        <v>64</v>
      </c>
      <c r="B259" s="4">
        <v>30</v>
      </c>
      <c r="C259" s="3" t="s">
        <v>26</v>
      </c>
      <c r="D259" t="s">
        <v>66</v>
      </c>
      <c r="E259">
        <v>19</v>
      </c>
      <c r="F259" t="str">
        <f t="shared" si="3"/>
        <v>Non-Residential|30|Average Event Day|Per Device|19</v>
      </c>
      <c r="G259">
        <v>3.744332</v>
      </c>
      <c r="H259">
        <v>2.5695739999999998</v>
      </c>
      <c r="I259">
        <v>3.0670408</v>
      </c>
      <c r="J259">
        <v>78.407059000000004</v>
      </c>
      <c r="K259">
        <v>5.7705843999999997</v>
      </c>
      <c r="L259">
        <v>709</v>
      </c>
      <c r="M259" s="1">
        <v>3.7358479999999998</v>
      </c>
      <c r="N259" s="1">
        <v>2.5654180000000002</v>
      </c>
      <c r="O259">
        <v>3.2427609999999998</v>
      </c>
      <c r="P259">
        <v>78.317924000000005</v>
      </c>
      <c r="Q259">
        <v>6.2798423000000003</v>
      </c>
      <c r="R259">
        <v>709</v>
      </c>
      <c r="S259">
        <v>15</v>
      </c>
      <c r="T259">
        <v>18</v>
      </c>
      <c r="U259">
        <v>1.0069729999999999</v>
      </c>
      <c r="V259">
        <v>3.088428</v>
      </c>
      <c r="W259">
        <v>1336</v>
      </c>
      <c r="X259">
        <v>-0.17572019999999999</v>
      </c>
      <c r="Y259">
        <v>-0.1543332</v>
      </c>
      <c r="Z259">
        <v>0.21671889999999999</v>
      </c>
      <c r="AA259">
        <v>0.23584440000000001</v>
      </c>
      <c r="AB259">
        <v>0.21823010000000001</v>
      </c>
      <c r="AC259">
        <v>0.32029619999999998</v>
      </c>
      <c r="AD259">
        <v>0.32132070000000001</v>
      </c>
      <c r="AE259">
        <v>-0.58619639999999995</v>
      </c>
      <c r="AF259">
        <v>-0.34368369999999998</v>
      </c>
      <c r="AG259">
        <v>-0.17572019999999999</v>
      </c>
      <c r="AH259">
        <v>-7.7568000000000003E-3</v>
      </c>
      <c r="AI259">
        <v>0.23475579999999999</v>
      </c>
      <c r="AJ259">
        <v>-0.56612220000000002</v>
      </c>
      <c r="AK259">
        <v>-0.32283400000000001</v>
      </c>
      <c r="AL259">
        <v>-0.1543332</v>
      </c>
      <c r="AM259">
        <v>1.41675E-2</v>
      </c>
      <c r="AN259">
        <v>0.25745570000000001</v>
      </c>
    </row>
    <row r="260" spans="1:40" x14ac:dyDescent="0.25">
      <c r="A260" s="3" t="s">
        <v>64</v>
      </c>
      <c r="B260" s="4">
        <v>30</v>
      </c>
      <c r="C260" s="3" t="s">
        <v>26</v>
      </c>
      <c r="D260" t="s">
        <v>68</v>
      </c>
      <c r="E260">
        <v>19</v>
      </c>
      <c r="F260" t="str">
        <f t="shared" ref="F260:F323" si="4">CONCATENATE(A260,"|",B260,"|",C260,"|",D260,"|",E260)</f>
        <v>Non-Residential|30|Average Event Day|Per Ton|19</v>
      </c>
      <c r="G260">
        <v>3.744332</v>
      </c>
      <c r="H260">
        <v>2.5695739999999998</v>
      </c>
      <c r="I260">
        <v>0.78935966000000002</v>
      </c>
      <c r="J260">
        <v>78.407059000000004</v>
      </c>
      <c r="K260">
        <v>1.4851665999999999</v>
      </c>
      <c r="L260">
        <v>709</v>
      </c>
      <c r="M260" s="1">
        <v>3.7358479999999998</v>
      </c>
      <c r="N260" s="1">
        <v>2.5654180000000002</v>
      </c>
      <c r="O260">
        <v>0.83458451</v>
      </c>
      <c r="P260">
        <v>78.317924000000005</v>
      </c>
      <c r="Q260">
        <v>1.6162335000000001</v>
      </c>
      <c r="R260">
        <v>709</v>
      </c>
      <c r="S260">
        <v>15</v>
      </c>
      <c r="T260">
        <v>18</v>
      </c>
      <c r="U260">
        <v>1.0069729999999999</v>
      </c>
      <c r="V260">
        <v>0.79486400000000001</v>
      </c>
      <c r="W260">
        <v>1336</v>
      </c>
      <c r="X260">
        <v>-4.5224899999999998E-2</v>
      </c>
      <c r="Y260">
        <v>-3.9720499999999999E-2</v>
      </c>
      <c r="Z260">
        <v>5.5776600000000003E-2</v>
      </c>
      <c r="AA260">
        <v>6.06989E-2</v>
      </c>
      <c r="AB260">
        <v>5.61655E-2</v>
      </c>
      <c r="AC260">
        <v>8.2434099999999996E-2</v>
      </c>
      <c r="AD260">
        <v>8.2697800000000002E-2</v>
      </c>
      <c r="AE260">
        <v>-0.15086849999999999</v>
      </c>
      <c r="AF260">
        <v>-8.8453400000000001E-2</v>
      </c>
      <c r="AG260">
        <v>-4.5224899999999998E-2</v>
      </c>
      <c r="AH260">
        <v>-1.9962999999999999E-3</v>
      </c>
      <c r="AI260">
        <v>6.0418800000000002E-2</v>
      </c>
      <c r="AJ260">
        <v>-0.145702</v>
      </c>
      <c r="AK260">
        <v>-8.3087300000000003E-2</v>
      </c>
      <c r="AL260">
        <v>-3.9720499999999999E-2</v>
      </c>
      <c r="AM260">
        <v>3.6462999999999999E-3</v>
      </c>
      <c r="AN260">
        <v>6.6261E-2</v>
      </c>
    </row>
    <row r="261" spans="1:40" x14ac:dyDescent="0.25">
      <c r="A261" s="3" t="s">
        <v>64</v>
      </c>
      <c r="B261" s="4">
        <v>50</v>
      </c>
      <c r="C261" s="3" t="s">
        <v>26</v>
      </c>
      <c r="D261" t="s">
        <v>66</v>
      </c>
      <c r="E261">
        <v>19</v>
      </c>
      <c r="F261" t="str">
        <f t="shared" si="4"/>
        <v>Non-Residential|50|Average Event Day|Per Device|19</v>
      </c>
      <c r="G261">
        <v>3.6593659999999999</v>
      </c>
      <c r="H261">
        <v>2.259061</v>
      </c>
      <c r="I261">
        <v>2.937853</v>
      </c>
      <c r="J261">
        <v>78.320267000000001</v>
      </c>
      <c r="K261">
        <v>5.7778176999999999</v>
      </c>
      <c r="L261">
        <v>691</v>
      </c>
      <c r="M261" s="1">
        <v>3.6614450000000001</v>
      </c>
      <c r="N261" s="1">
        <v>2.2550889999999999</v>
      </c>
      <c r="O261">
        <v>2.9407071999999999</v>
      </c>
      <c r="P261">
        <v>78.222556999999995</v>
      </c>
      <c r="Q261">
        <v>5.2742870999999996</v>
      </c>
      <c r="R261">
        <v>694</v>
      </c>
      <c r="S261">
        <v>15</v>
      </c>
      <c r="T261">
        <v>18</v>
      </c>
      <c r="U261">
        <v>1.0053259999999999</v>
      </c>
      <c r="V261">
        <v>2.9534989999999999</v>
      </c>
      <c r="W261">
        <v>3327</v>
      </c>
      <c r="X261">
        <v>-2.8541999999999999E-3</v>
      </c>
      <c r="Y261">
        <v>1.2792100000000001E-2</v>
      </c>
      <c r="Z261">
        <v>0.21979860000000001</v>
      </c>
      <c r="AA261">
        <v>0.2002092</v>
      </c>
      <c r="AB261">
        <v>0.2209692</v>
      </c>
      <c r="AC261">
        <v>0.2973132</v>
      </c>
      <c r="AD261">
        <v>0.29817959999999999</v>
      </c>
      <c r="AE261">
        <v>-0.38387640000000001</v>
      </c>
      <c r="AF261">
        <v>-0.1587654</v>
      </c>
      <c r="AG261">
        <v>-2.8541999999999999E-3</v>
      </c>
      <c r="AH261">
        <v>0.1530569</v>
      </c>
      <c r="AI261">
        <v>0.3781679</v>
      </c>
      <c r="AJ261">
        <v>-0.36934040000000001</v>
      </c>
      <c r="AK261">
        <v>-0.14357339999999999</v>
      </c>
      <c r="AL261">
        <v>1.2792100000000001E-2</v>
      </c>
      <c r="AM261">
        <v>0.16915769999999999</v>
      </c>
      <c r="AN261">
        <v>0.39492470000000002</v>
      </c>
    </row>
    <row r="262" spans="1:40" x14ac:dyDescent="0.25">
      <c r="A262" s="3" t="s">
        <v>64</v>
      </c>
      <c r="B262" s="4">
        <v>50</v>
      </c>
      <c r="C262" s="3" t="s">
        <v>26</v>
      </c>
      <c r="D262" t="s">
        <v>68</v>
      </c>
      <c r="E262">
        <v>19</v>
      </c>
      <c r="F262" t="str">
        <f t="shared" si="4"/>
        <v>Non-Residential|50|Average Event Day|Per Ton|19</v>
      </c>
      <c r="G262">
        <v>3.6593659999999999</v>
      </c>
      <c r="H262">
        <v>2.259061</v>
      </c>
      <c r="I262">
        <v>0.75750582</v>
      </c>
      <c r="J262">
        <v>78.320267000000001</v>
      </c>
      <c r="K262">
        <v>1.4897718</v>
      </c>
      <c r="L262">
        <v>691</v>
      </c>
      <c r="M262" s="1">
        <v>3.6614450000000001</v>
      </c>
      <c r="N262" s="1">
        <v>2.2550889999999999</v>
      </c>
      <c r="O262">
        <v>0.75824177000000004</v>
      </c>
      <c r="P262">
        <v>78.222556999999995</v>
      </c>
      <c r="Q262">
        <v>1.3599398</v>
      </c>
      <c r="R262">
        <v>694</v>
      </c>
      <c r="S262">
        <v>15</v>
      </c>
      <c r="T262">
        <v>18</v>
      </c>
      <c r="U262">
        <v>1.0053259999999999</v>
      </c>
      <c r="V262">
        <v>0.7615402</v>
      </c>
      <c r="W262">
        <v>3327</v>
      </c>
      <c r="X262">
        <v>-7.3590000000000005E-4</v>
      </c>
      <c r="Y262">
        <v>3.2983999999999999E-3</v>
      </c>
      <c r="Z262">
        <v>5.6673599999999998E-2</v>
      </c>
      <c r="AA262">
        <v>5.1622599999999998E-2</v>
      </c>
      <c r="AB262">
        <v>5.6975400000000002E-2</v>
      </c>
      <c r="AC262">
        <v>7.6660199999999998E-2</v>
      </c>
      <c r="AD262">
        <v>7.6883599999999996E-2</v>
      </c>
      <c r="AE262">
        <v>-9.8979999999999999E-2</v>
      </c>
      <c r="AF262">
        <v>-4.0936599999999997E-2</v>
      </c>
      <c r="AG262">
        <v>-7.3590000000000005E-4</v>
      </c>
      <c r="AH262">
        <v>3.9464699999999998E-2</v>
      </c>
      <c r="AI262">
        <v>9.75081E-2</v>
      </c>
      <c r="AJ262">
        <v>-9.5231899999999994E-2</v>
      </c>
      <c r="AK262">
        <v>-3.7019400000000001E-2</v>
      </c>
      <c r="AL262">
        <v>3.2983999999999999E-3</v>
      </c>
      <c r="AM262">
        <v>4.3616200000000001E-2</v>
      </c>
      <c r="AN262">
        <v>0.10182869999999999</v>
      </c>
    </row>
    <row r="263" spans="1:40" x14ac:dyDescent="0.25">
      <c r="A263" s="3" t="s">
        <v>65</v>
      </c>
      <c r="B263" s="4" t="s">
        <v>24</v>
      </c>
      <c r="C263" s="3" t="s">
        <v>26</v>
      </c>
      <c r="D263" t="s">
        <v>66</v>
      </c>
      <c r="E263">
        <v>19</v>
      </c>
      <c r="F263" t="str">
        <f t="shared" si="4"/>
        <v>Residential|All|Average Event Day|Per Device|19</v>
      </c>
      <c r="G263">
        <v>3.5917659999999998</v>
      </c>
      <c r="H263">
        <v>1.154533</v>
      </c>
      <c r="I263">
        <v>1.9489133999999999</v>
      </c>
      <c r="J263">
        <v>78.400306999999998</v>
      </c>
      <c r="K263">
        <v>1.5831763000000001</v>
      </c>
      <c r="L263">
        <v>1264</v>
      </c>
      <c r="M263" s="1">
        <v>3.5905010000000002</v>
      </c>
      <c r="N263" s="1">
        <v>1.1539839999999999</v>
      </c>
      <c r="O263">
        <v>2.1611718999999998</v>
      </c>
      <c r="P263">
        <v>78.428909000000004</v>
      </c>
      <c r="Q263">
        <v>1.7767276000000001</v>
      </c>
      <c r="R263">
        <v>1269</v>
      </c>
      <c r="S263">
        <v>15</v>
      </c>
      <c r="T263">
        <v>18</v>
      </c>
      <c r="U263">
        <v>0.95967449999999999</v>
      </c>
      <c r="V263">
        <v>1.870322</v>
      </c>
      <c r="W263">
        <v>22395</v>
      </c>
      <c r="X263">
        <v>-0.21225849999999999</v>
      </c>
      <c r="Y263">
        <v>-0.29084959999999999</v>
      </c>
      <c r="Z263">
        <v>4.4530300000000002E-2</v>
      </c>
      <c r="AA263">
        <v>4.9875799999999998E-2</v>
      </c>
      <c r="AB263">
        <v>4.2734599999999998E-2</v>
      </c>
      <c r="AC263">
        <v>6.6862099999999994E-2</v>
      </c>
      <c r="AD263">
        <v>6.5679899999999999E-2</v>
      </c>
      <c r="AE263">
        <v>-0.29794579999999998</v>
      </c>
      <c r="AF263">
        <v>-0.24732109999999999</v>
      </c>
      <c r="AG263">
        <v>-0.21225849999999999</v>
      </c>
      <c r="AH263">
        <v>-0.17719599999999999</v>
      </c>
      <c r="AI263">
        <v>-0.12657119999999999</v>
      </c>
      <c r="AJ263">
        <v>-0.37502170000000001</v>
      </c>
      <c r="AK263">
        <v>-0.32529209999999997</v>
      </c>
      <c r="AL263">
        <v>-0.29084959999999999</v>
      </c>
      <c r="AM263">
        <v>-0.256407</v>
      </c>
      <c r="AN263">
        <v>-0.20667749999999999</v>
      </c>
    </row>
    <row r="264" spans="1:40" x14ac:dyDescent="0.25">
      <c r="A264" s="3" t="s">
        <v>65</v>
      </c>
      <c r="B264" s="4" t="s">
        <v>24</v>
      </c>
      <c r="C264" s="3" t="s">
        <v>26</v>
      </c>
      <c r="D264" t="s">
        <v>68</v>
      </c>
      <c r="E264">
        <v>19</v>
      </c>
      <c r="F264" t="str">
        <f t="shared" si="4"/>
        <v>Residential|All|Average Event Day|Per Ton|19</v>
      </c>
      <c r="G264">
        <v>3.5917659999999998</v>
      </c>
      <c r="H264">
        <v>1.154533</v>
      </c>
      <c r="I264">
        <v>0.54589332000000002</v>
      </c>
      <c r="J264">
        <v>78.400306999999998</v>
      </c>
      <c r="K264">
        <v>0.44344987000000002</v>
      </c>
      <c r="L264">
        <v>1264</v>
      </c>
      <c r="M264" s="1">
        <v>3.5905010000000002</v>
      </c>
      <c r="N264" s="1">
        <v>1.1539839999999999</v>
      </c>
      <c r="O264">
        <v>0.60534723000000001</v>
      </c>
      <c r="P264">
        <v>78.428909000000004</v>
      </c>
      <c r="Q264">
        <v>0.49766384000000002</v>
      </c>
      <c r="R264">
        <v>1269</v>
      </c>
      <c r="S264">
        <v>15</v>
      </c>
      <c r="T264">
        <v>18</v>
      </c>
      <c r="U264">
        <v>0.95967449999999999</v>
      </c>
      <c r="V264">
        <v>0.52387989999999995</v>
      </c>
      <c r="W264">
        <v>22395</v>
      </c>
      <c r="X264">
        <v>-5.9453899999999997E-2</v>
      </c>
      <c r="Y264">
        <v>-8.1467300000000006E-2</v>
      </c>
      <c r="Z264">
        <v>1.2473E-2</v>
      </c>
      <c r="AA264">
        <v>1.39703E-2</v>
      </c>
      <c r="AB264">
        <v>1.197E-2</v>
      </c>
      <c r="AC264">
        <v>1.87282E-2</v>
      </c>
      <c r="AD264">
        <v>1.8397E-2</v>
      </c>
      <c r="AE264">
        <v>-8.3455000000000001E-2</v>
      </c>
      <c r="AF264">
        <v>-6.9275000000000003E-2</v>
      </c>
      <c r="AG264">
        <v>-5.9453899999999997E-2</v>
      </c>
      <c r="AH264">
        <v>-4.9632799999999998E-2</v>
      </c>
      <c r="AI264">
        <v>-3.54528E-2</v>
      </c>
      <c r="AJ264">
        <v>-0.1050441</v>
      </c>
      <c r="AK264">
        <v>-9.1114700000000007E-2</v>
      </c>
      <c r="AL264">
        <v>-8.1467300000000006E-2</v>
      </c>
      <c r="AM264">
        <v>-7.1819900000000006E-2</v>
      </c>
      <c r="AN264">
        <v>-5.78906E-2</v>
      </c>
    </row>
    <row r="265" spans="1:40" x14ac:dyDescent="0.25">
      <c r="A265" s="3" t="s">
        <v>65</v>
      </c>
      <c r="B265" s="4">
        <v>50</v>
      </c>
      <c r="C265" s="3" t="s">
        <v>26</v>
      </c>
      <c r="D265" t="s">
        <v>66</v>
      </c>
      <c r="E265">
        <v>19</v>
      </c>
      <c r="F265" t="str">
        <f t="shared" si="4"/>
        <v>Residential|50|Average Event Day|Per Device|19</v>
      </c>
      <c r="G265">
        <v>3.5135679999999998</v>
      </c>
      <c r="H265">
        <v>1.1345449999999999</v>
      </c>
      <c r="I265">
        <v>2.2226682000000002</v>
      </c>
      <c r="J265">
        <v>78.612624999999994</v>
      </c>
      <c r="K265">
        <v>1.6892289</v>
      </c>
      <c r="L265">
        <v>633</v>
      </c>
      <c r="M265" s="1">
        <v>3.5104169999999999</v>
      </c>
      <c r="N265" s="1">
        <v>1.1345449999999999</v>
      </c>
      <c r="O265">
        <v>2.4659072000000002</v>
      </c>
      <c r="P265">
        <v>78.746657999999996</v>
      </c>
      <c r="Q265">
        <v>1.7987811</v>
      </c>
      <c r="R265">
        <v>633</v>
      </c>
      <c r="S265">
        <v>15</v>
      </c>
      <c r="T265">
        <v>18</v>
      </c>
      <c r="U265">
        <v>0.98172720000000002</v>
      </c>
      <c r="V265">
        <v>2.1820539999999999</v>
      </c>
      <c r="W265">
        <v>11772</v>
      </c>
      <c r="X265">
        <v>-0.24323910000000001</v>
      </c>
      <c r="Y265">
        <v>-0.28385339999999998</v>
      </c>
      <c r="Z265">
        <v>6.71408E-2</v>
      </c>
      <c r="AA265">
        <v>7.1495100000000006E-2</v>
      </c>
      <c r="AB265">
        <v>6.5914E-2</v>
      </c>
      <c r="AC265">
        <v>9.8078799999999994E-2</v>
      </c>
      <c r="AD265">
        <v>9.7242999999999996E-2</v>
      </c>
      <c r="AE265">
        <v>-0.36893209999999999</v>
      </c>
      <c r="AF265">
        <v>-0.29467159999999998</v>
      </c>
      <c r="AG265">
        <v>-0.24323910000000001</v>
      </c>
      <c r="AH265">
        <v>-0.19180649999999999</v>
      </c>
      <c r="AI265">
        <v>-0.1175461</v>
      </c>
      <c r="AJ265">
        <v>-0.40847539999999999</v>
      </c>
      <c r="AK265">
        <v>-0.33484770000000003</v>
      </c>
      <c r="AL265">
        <v>-0.28385339999999998</v>
      </c>
      <c r="AM265">
        <v>-0.23285910000000001</v>
      </c>
      <c r="AN265">
        <v>-0.1592315</v>
      </c>
    </row>
    <row r="266" spans="1:40" x14ac:dyDescent="0.25">
      <c r="A266" s="3" t="s">
        <v>65</v>
      </c>
      <c r="B266" s="4">
        <v>50</v>
      </c>
      <c r="C266" s="3" t="s">
        <v>26</v>
      </c>
      <c r="D266" t="s">
        <v>68</v>
      </c>
      <c r="E266">
        <v>19</v>
      </c>
      <c r="F266" t="str">
        <f t="shared" si="4"/>
        <v>Residential|50|Average Event Day|Per Ton|19</v>
      </c>
      <c r="G266">
        <v>3.5135679999999998</v>
      </c>
      <c r="H266">
        <v>1.1345449999999999</v>
      </c>
      <c r="I266">
        <v>0.63255618999999996</v>
      </c>
      <c r="J266">
        <v>78.612624999999994</v>
      </c>
      <c r="K266">
        <v>0.48074302000000002</v>
      </c>
      <c r="L266">
        <v>633</v>
      </c>
      <c r="M266" s="1">
        <v>3.5104169999999999</v>
      </c>
      <c r="N266" s="1">
        <v>1.1345449999999999</v>
      </c>
      <c r="O266">
        <v>0.70178035999999999</v>
      </c>
      <c r="P266">
        <v>78.746657999999996</v>
      </c>
      <c r="Q266">
        <v>0.51192082999999999</v>
      </c>
      <c r="R266">
        <v>633</v>
      </c>
      <c r="S266">
        <v>15</v>
      </c>
      <c r="T266">
        <v>18</v>
      </c>
      <c r="U266">
        <v>0.98172720000000002</v>
      </c>
      <c r="V266">
        <v>0.62099760000000004</v>
      </c>
      <c r="W266">
        <v>11772</v>
      </c>
      <c r="X266">
        <v>-6.92242E-2</v>
      </c>
      <c r="Y266">
        <v>-8.0782800000000002E-2</v>
      </c>
      <c r="Z266">
        <v>1.9107800000000001E-2</v>
      </c>
      <c r="AA266">
        <v>2.0347000000000001E-2</v>
      </c>
      <c r="AB266">
        <v>1.87587E-2</v>
      </c>
      <c r="AC266">
        <v>2.79125E-2</v>
      </c>
      <c r="AD266">
        <v>2.76747E-2</v>
      </c>
      <c r="AE266">
        <v>-0.10499550000000001</v>
      </c>
      <c r="AF266">
        <v>-8.3861500000000005E-2</v>
      </c>
      <c r="AG266">
        <v>-6.92242E-2</v>
      </c>
      <c r="AH266">
        <v>-5.4586799999999998E-2</v>
      </c>
      <c r="AI266">
        <v>-3.3452799999999998E-2</v>
      </c>
      <c r="AJ266">
        <v>-0.1162493</v>
      </c>
      <c r="AK266">
        <v>-9.5295400000000002E-2</v>
      </c>
      <c r="AL266">
        <v>-8.0782800000000002E-2</v>
      </c>
      <c r="AM266">
        <v>-6.6270099999999998E-2</v>
      </c>
      <c r="AN266">
        <v>-4.5316200000000001E-2</v>
      </c>
    </row>
    <row r="267" spans="1:40" x14ac:dyDescent="0.25">
      <c r="A267" s="3" t="s">
        <v>65</v>
      </c>
      <c r="B267" s="4">
        <v>100</v>
      </c>
      <c r="C267" s="3" t="s">
        <v>26</v>
      </c>
      <c r="D267" t="s">
        <v>66</v>
      </c>
      <c r="E267">
        <v>19</v>
      </c>
      <c r="F267" t="str">
        <f t="shared" si="4"/>
        <v>Residential|100|Average Event Day|Per Device|19</v>
      </c>
      <c r="G267">
        <v>3.678337</v>
      </c>
      <c r="H267">
        <v>1.1766620000000001</v>
      </c>
      <c r="I267">
        <v>1.6618188</v>
      </c>
      <c r="J267">
        <v>78.165253000000007</v>
      </c>
      <c r="K267">
        <v>1.4347546</v>
      </c>
      <c r="L267">
        <v>631</v>
      </c>
      <c r="M267" s="1">
        <v>3.678499</v>
      </c>
      <c r="N267" s="1">
        <v>1.175343</v>
      </c>
      <c r="O267">
        <v>1.8435246999999999</v>
      </c>
      <c r="P267">
        <v>78.079764999999995</v>
      </c>
      <c r="Q267">
        <v>1.7178481999999999</v>
      </c>
      <c r="R267">
        <v>636</v>
      </c>
      <c r="S267">
        <v>15</v>
      </c>
      <c r="T267">
        <v>18</v>
      </c>
      <c r="U267">
        <v>0.93147959999999996</v>
      </c>
      <c r="V267">
        <v>1.5479499999999999</v>
      </c>
      <c r="W267">
        <v>10623</v>
      </c>
      <c r="X267">
        <v>-0.1817059</v>
      </c>
      <c r="Y267" s="6">
        <v>-0.29557450000000002</v>
      </c>
      <c r="Z267">
        <v>5.7116699999999999E-2</v>
      </c>
      <c r="AA267">
        <v>6.81171E-2</v>
      </c>
      <c r="AB267">
        <v>5.3203E-2</v>
      </c>
      <c r="AC267">
        <v>8.8894600000000004E-2</v>
      </c>
      <c r="AD267">
        <v>8.6432099999999998E-2</v>
      </c>
      <c r="AE267">
        <v>-0.29562899999999998</v>
      </c>
      <c r="AF267">
        <v>-0.22832230000000001</v>
      </c>
      <c r="AG267">
        <v>-0.1817059</v>
      </c>
      <c r="AH267">
        <v>-0.1350895</v>
      </c>
      <c r="AI267">
        <v>-6.7782800000000004E-2</v>
      </c>
      <c r="AJ267">
        <v>-0.40634169999999997</v>
      </c>
      <c r="AK267">
        <v>-0.34089950000000002</v>
      </c>
      <c r="AL267" s="6">
        <v>-0.29557450000000002</v>
      </c>
      <c r="AM267">
        <v>-0.25024950000000001</v>
      </c>
      <c r="AN267">
        <v>-0.18480740000000001</v>
      </c>
    </row>
    <row r="268" spans="1:40" x14ac:dyDescent="0.25">
      <c r="A268" s="3" t="s">
        <v>65</v>
      </c>
      <c r="B268" s="4">
        <v>100</v>
      </c>
      <c r="C268" s="3" t="s">
        <v>26</v>
      </c>
      <c r="D268" t="s">
        <v>68</v>
      </c>
      <c r="E268">
        <v>19</v>
      </c>
      <c r="F268" t="str">
        <f t="shared" si="4"/>
        <v>Residential|100|Average Event Day|Per Ton|19</v>
      </c>
      <c r="G268">
        <v>3.678337</v>
      </c>
      <c r="H268">
        <v>1.1766620000000001</v>
      </c>
      <c r="I268">
        <v>0.45789247</v>
      </c>
      <c r="J268">
        <v>78.165253000000007</v>
      </c>
      <c r="K268">
        <v>0.39532792</v>
      </c>
      <c r="L268">
        <v>631</v>
      </c>
      <c r="M268" s="1">
        <v>3.678499</v>
      </c>
      <c r="N268" s="1">
        <v>1.175343</v>
      </c>
      <c r="O268">
        <v>0.50795915999999997</v>
      </c>
      <c r="P268">
        <v>78.079764999999995</v>
      </c>
      <c r="Q268">
        <v>0.47333066000000001</v>
      </c>
      <c r="R268">
        <v>636</v>
      </c>
      <c r="S268">
        <v>15</v>
      </c>
      <c r="T268">
        <v>18</v>
      </c>
      <c r="U268">
        <v>0.93147959999999996</v>
      </c>
      <c r="V268">
        <v>0.42651749999999999</v>
      </c>
      <c r="W268">
        <v>10623</v>
      </c>
      <c r="X268">
        <v>-5.0066699999999999E-2</v>
      </c>
      <c r="Y268">
        <v>-8.1441700000000006E-2</v>
      </c>
      <c r="Z268">
        <v>1.57378E-2</v>
      </c>
      <c r="AA268">
        <v>1.8768799999999999E-2</v>
      </c>
      <c r="AB268">
        <v>1.46594E-2</v>
      </c>
      <c r="AC268">
        <v>2.44938E-2</v>
      </c>
      <c r="AD268">
        <v>2.3815200000000002E-2</v>
      </c>
      <c r="AE268">
        <v>-8.1456700000000007E-2</v>
      </c>
      <c r="AF268">
        <v>-6.29112E-2</v>
      </c>
      <c r="AG268">
        <v>-5.0066699999999999E-2</v>
      </c>
      <c r="AH268">
        <v>-3.7222199999999997E-2</v>
      </c>
      <c r="AI268">
        <v>-1.8676700000000001E-2</v>
      </c>
      <c r="AJ268">
        <v>-0.11196209999999999</v>
      </c>
      <c r="AK268">
        <v>-9.3930399999999997E-2</v>
      </c>
      <c r="AL268">
        <v>-8.1441700000000006E-2</v>
      </c>
      <c r="AM268">
        <v>-6.8953E-2</v>
      </c>
      <c r="AN268">
        <v>-5.09212E-2</v>
      </c>
    </row>
    <row r="269" spans="1:40" x14ac:dyDescent="0.25">
      <c r="A269" s="3" t="s">
        <v>24</v>
      </c>
      <c r="B269" s="4" t="s">
        <v>24</v>
      </c>
      <c r="C269" s="3" t="s">
        <v>26</v>
      </c>
      <c r="D269" t="s">
        <v>66</v>
      </c>
      <c r="E269">
        <v>20</v>
      </c>
      <c r="F269" t="str">
        <f t="shared" si="4"/>
        <v>All|All|Average Event Day|Per Device|20</v>
      </c>
      <c r="G269">
        <v>3.6082700000000001</v>
      </c>
      <c r="H269">
        <v>1.3670789999999999</v>
      </c>
      <c r="I269">
        <v>2.1272259999999998</v>
      </c>
      <c r="J269">
        <v>77.593040000000002</v>
      </c>
      <c r="K269">
        <v>4.3637439999999996</v>
      </c>
      <c r="L269">
        <v>2664</v>
      </c>
      <c r="M269" s="1">
        <v>3.6070169999999999</v>
      </c>
      <c r="N269" s="1">
        <v>1.365758</v>
      </c>
      <c r="O269">
        <v>2.2899609999999999</v>
      </c>
      <c r="P269">
        <v>77.652298000000002</v>
      </c>
      <c r="Q269">
        <v>4.3518543000000003</v>
      </c>
      <c r="R269">
        <v>2672</v>
      </c>
      <c r="S269">
        <v>15</v>
      </c>
      <c r="T269">
        <v>18</v>
      </c>
      <c r="U269">
        <v>0.98323459999999996</v>
      </c>
      <c r="V269">
        <v>2.0915620000000001</v>
      </c>
      <c r="W269">
        <v>27058</v>
      </c>
      <c r="X269">
        <v>-0.16273499999999999</v>
      </c>
      <c r="Y269">
        <v>-0.19839870000000001</v>
      </c>
      <c r="Z269">
        <v>8.4545800000000004E-2</v>
      </c>
      <c r="AA269">
        <v>8.4189100000000003E-2</v>
      </c>
      <c r="AB269">
        <v>8.3128400000000005E-2</v>
      </c>
      <c r="AC269">
        <v>0.1193139</v>
      </c>
      <c r="AD269">
        <v>0.11831369999999999</v>
      </c>
      <c r="AE269">
        <v>-0.31564189999999998</v>
      </c>
      <c r="AF269">
        <v>-0.22530330000000001</v>
      </c>
      <c r="AG269">
        <v>-0.16273499999999999</v>
      </c>
      <c r="AH269">
        <v>-0.1001667</v>
      </c>
      <c r="AI269">
        <v>-9.8280999999999993E-3</v>
      </c>
      <c r="AJ269">
        <v>-0.3500239</v>
      </c>
      <c r="AK269">
        <v>-0.26044250000000002</v>
      </c>
      <c r="AL269">
        <v>-0.19839870000000001</v>
      </c>
      <c r="AM269">
        <v>-0.1363549</v>
      </c>
      <c r="AN269">
        <v>-4.6773599999999999E-2</v>
      </c>
    </row>
    <row r="270" spans="1:40" x14ac:dyDescent="0.25">
      <c r="A270" s="3" t="s">
        <v>24</v>
      </c>
      <c r="B270" s="4" t="s">
        <v>24</v>
      </c>
      <c r="C270" s="3" t="s">
        <v>26</v>
      </c>
      <c r="D270" t="s">
        <v>68</v>
      </c>
      <c r="E270">
        <v>20</v>
      </c>
      <c r="F270" t="str">
        <f t="shared" si="4"/>
        <v>All|All|Average Event Day|Per Ton|20</v>
      </c>
      <c r="G270">
        <v>3.6082700000000001</v>
      </c>
      <c r="H270">
        <v>1.3670789999999999</v>
      </c>
      <c r="I270">
        <v>0.58105079999999998</v>
      </c>
      <c r="J270">
        <v>77.593040000000002</v>
      </c>
      <c r="K270">
        <v>1.1919546999999999</v>
      </c>
      <c r="L270">
        <v>2664</v>
      </c>
      <c r="M270" s="1">
        <v>3.6070169999999999</v>
      </c>
      <c r="N270" s="1">
        <v>1.365758</v>
      </c>
      <c r="O270">
        <v>0.62550178999999995</v>
      </c>
      <c r="P270">
        <v>77.652298000000002</v>
      </c>
      <c r="Q270">
        <v>1.188707</v>
      </c>
      <c r="R270">
        <v>2672</v>
      </c>
      <c r="S270">
        <v>15</v>
      </c>
      <c r="T270">
        <v>18</v>
      </c>
      <c r="U270">
        <v>0.98323459999999996</v>
      </c>
      <c r="V270">
        <v>0.57130930000000002</v>
      </c>
      <c r="W270">
        <v>27058</v>
      </c>
      <c r="X270">
        <v>-4.4450999999999997E-2</v>
      </c>
      <c r="Y270">
        <v>-5.4192499999999998E-2</v>
      </c>
      <c r="Z270">
        <v>2.3093700000000002E-2</v>
      </c>
      <c r="AA270">
        <v>2.2996200000000001E-2</v>
      </c>
      <c r="AB270">
        <v>2.2706500000000001E-2</v>
      </c>
      <c r="AC270">
        <v>3.2590500000000001E-2</v>
      </c>
      <c r="AD270">
        <v>3.23173E-2</v>
      </c>
      <c r="AE270">
        <v>-8.62174E-2</v>
      </c>
      <c r="AF270">
        <v>-6.1541499999999999E-2</v>
      </c>
      <c r="AG270">
        <v>-4.4450999999999997E-2</v>
      </c>
      <c r="AH270">
        <v>-2.7360499999999999E-2</v>
      </c>
      <c r="AI270">
        <v>-2.6844999999999998E-3</v>
      </c>
      <c r="AJ270">
        <v>-9.5608899999999997E-2</v>
      </c>
      <c r="AK270">
        <v>-7.1139800000000003E-2</v>
      </c>
      <c r="AL270">
        <v>-5.4192499999999998E-2</v>
      </c>
      <c r="AM270">
        <v>-3.7245300000000002E-2</v>
      </c>
      <c r="AN270">
        <v>-1.27762E-2</v>
      </c>
    </row>
    <row r="271" spans="1:40" x14ac:dyDescent="0.25">
      <c r="A271" s="3" t="s">
        <v>64</v>
      </c>
      <c r="B271" s="4" t="s">
        <v>24</v>
      </c>
      <c r="C271" s="3" t="s">
        <v>26</v>
      </c>
      <c r="D271" t="s">
        <v>66</v>
      </c>
      <c r="E271">
        <v>20</v>
      </c>
      <c r="F271" t="str">
        <f t="shared" si="4"/>
        <v>Non-Residential|All|Average Event Day|Per Device|20</v>
      </c>
      <c r="G271">
        <v>3.6848200000000002</v>
      </c>
      <c r="H271">
        <v>2.3519960000000002</v>
      </c>
      <c r="I271">
        <v>2.7876324000000001</v>
      </c>
      <c r="J271">
        <v>77.639206000000001</v>
      </c>
      <c r="K271">
        <v>5.6508887000000003</v>
      </c>
      <c r="L271">
        <v>1400</v>
      </c>
      <c r="M271" s="1">
        <v>3.6836690000000001</v>
      </c>
      <c r="N271" s="1">
        <v>2.3476949999999999</v>
      </c>
      <c r="O271">
        <v>2.8451371999999999</v>
      </c>
      <c r="P271">
        <v>77.596298000000004</v>
      </c>
      <c r="Q271">
        <v>5.5889682000000001</v>
      </c>
      <c r="R271">
        <v>1403</v>
      </c>
      <c r="S271">
        <v>15</v>
      </c>
      <c r="T271">
        <v>18</v>
      </c>
      <c r="U271">
        <v>1.0056670000000001</v>
      </c>
      <c r="V271">
        <v>2.8034289999999999</v>
      </c>
      <c r="W271">
        <v>4663</v>
      </c>
      <c r="X271">
        <v>-5.7504800000000002E-2</v>
      </c>
      <c r="Y271">
        <v>-4.1707800000000003E-2</v>
      </c>
      <c r="Z271">
        <v>0.15102640000000001</v>
      </c>
      <c r="AA271">
        <v>0.1492117</v>
      </c>
      <c r="AB271">
        <v>0.15188219999999999</v>
      </c>
      <c r="AC271">
        <v>0.2123042</v>
      </c>
      <c r="AD271">
        <v>0.21291389999999999</v>
      </c>
      <c r="AE271">
        <v>-0.32958359999999998</v>
      </c>
      <c r="AF271">
        <v>-0.16883719999999999</v>
      </c>
      <c r="AG271">
        <v>-5.7504800000000002E-2</v>
      </c>
      <c r="AH271">
        <v>5.3827699999999999E-2</v>
      </c>
      <c r="AI271">
        <v>0.21457399999999999</v>
      </c>
      <c r="AJ271">
        <v>-0.31456790000000001</v>
      </c>
      <c r="AK271">
        <v>-0.15335989999999999</v>
      </c>
      <c r="AL271">
        <v>-4.1707800000000003E-2</v>
      </c>
      <c r="AM271">
        <v>6.9944400000000004E-2</v>
      </c>
      <c r="AN271">
        <v>0.2311523</v>
      </c>
    </row>
    <row r="272" spans="1:40" x14ac:dyDescent="0.25">
      <c r="A272" s="3" t="s">
        <v>64</v>
      </c>
      <c r="B272" s="4" t="s">
        <v>24</v>
      </c>
      <c r="C272" s="3" t="s">
        <v>26</v>
      </c>
      <c r="D272" t="s">
        <v>68</v>
      </c>
      <c r="E272">
        <v>20</v>
      </c>
      <c r="F272" t="str">
        <f t="shared" si="4"/>
        <v>Non-Residential|All|Average Event Day|Per Ton|20</v>
      </c>
      <c r="G272">
        <v>3.6848200000000002</v>
      </c>
      <c r="H272">
        <v>2.3519960000000002</v>
      </c>
      <c r="I272">
        <v>0.71833742</v>
      </c>
      <c r="J272">
        <v>77.639206000000001</v>
      </c>
      <c r="K272">
        <v>1.4561622000000001</v>
      </c>
      <c r="L272">
        <v>1400</v>
      </c>
      <c r="M272" s="1">
        <v>3.6836690000000001</v>
      </c>
      <c r="N272" s="1">
        <v>2.3476949999999999</v>
      </c>
      <c r="O272">
        <v>0.73315567000000004</v>
      </c>
      <c r="P272">
        <v>77.596298000000004</v>
      </c>
      <c r="Q272">
        <v>1.4402060000000001</v>
      </c>
      <c r="R272">
        <v>1403</v>
      </c>
      <c r="S272">
        <v>15</v>
      </c>
      <c r="T272">
        <v>18</v>
      </c>
      <c r="U272">
        <v>1.0056670000000001</v>
      </c>
      <c r="V272">
        <v>0.7224081</v>
      </c>
      <c r="W272">
        <v>4663</v>
      </c>
      <c r="X272">
        <v>-1.48183E-2</v>
      </c>
      <c r="Y272">
        <v>-1.07476E-2</v>
      </c>
      <c r="Z272">
        <v>3.8917599999999997E-2</v>
      </c>
      <c r="AA272">
        <v>3.8449999999999998E-2</v>
      </c>
      <c r="AB272">
        <v>3.9138100000000002E-2</v>
      </c>
      <c r="AC272">
        <v>5.4708100000000003E-2</v>
      </c>
      <c r="AD272">
        <v>5.4865200000000003E-2</v>
      </c>
      <c r="AE272">
        <v>-8.4929500000000005E-2</v>
      </c>
      <c r="AF272">
        <v>-4.3507200000000003E-2</v>
      </c>
      <c r="AG272">
        <v>-1.48183E-2</v>
      </c>
      <c r="AH272">
        <v>1.38707E-2</v>
      </c>
      <c r="AI272">
        <v>5.5293000000000002E-2</v>
      </c>
      <c r="AJ272">
        <v>-8.1060099999999996E-2</v>
      </c>
      <c r="AK272">
        <v>-3.9518900000000003E-2</v>
      </c>
      <c r="AL272">
        <v>-1.07476E-2</v>
      </c>
      <c r="AM272">
        <v>1.80238E-2</v>
      </c>
      <c r="AN272">
        <v>5.9565E-2</v>
      </c>
    </row>
    <row r="273" spans="1:40" x14ac:dyDescent="0.25">
      <c r="A273" s="3" t="s">
        <v>64</v>
      </c>
      <c r="B273" s="4">
        <v>30</v>
      </c>
      <c r="C273" s="3" t="s">
        <v>26</v>
      </c>
      <c r="D273" t="s">
        <v>66</v>
      </c>
      <c r="E273">
        <v>20</v>
      </c>
      <c r="F273" t="str">
        <f t="shared" si="4"/>
        <v>Non-Residential|30|Average Event Day|Per Device|20</v>
      </c>
      <c r="G273">
        <v>3.744332</v>
      </c>
      <c r="H273">
        <v>2.5695739999999998</v>
      </c>
      <c r="I273">
        <v>2.8580318999999998</v>
      </c>
      <c r="J273">
        <v>77.733611999999994</v>
      </c>
      <c r="K273">
        <v>5.4051317000000001</v>
      </c>
      <c r="L273">
        <v>709</v>
      </c>
      <c r="M273" s="1">
        <v>3.7358479999999998</v>
      </c>
      <c r="N273" s="1">
        <v>2.5654180000000002</v>
      </c>
      <c r="O273">
        <v>2.9866801000000001</v>
      </c>
      <c r="P273">
        <v>77.599022000000005</v>
      </c>
      <c r="Q273">
        <v>5.7532125000000001</v>
      </c>
      <c r="R273">
        <v>709</v>
      </c>
      <c r="S273">
        <v>15</v>
      </c>
      <c r="T273">
        <v>18</v>
      </c>
      <c r="U273">
        <v>1.0069729999999999</v>
      </c>
      <c r="V273">
        <v>2.877961</v>
      </c>
      <c r="W273">
        <v>1336</v>
      </c>
      <c r="X273">
        <v>-0.12864819999999999</v>
      </c>
      <c r="Y273">
        <v>-0.1087187</v>
      </c>
      <c r="Z273">
        <v>0.20299400000000001</v>
      </c>
      <c r="AA273">
        <v>0.21606639999999999</v>
      </c>
      <c r="AB273">
        <v>0.20440949999999999</v>
      </c>
      <c r="AC273">
        <v>0.29646460000000002</v>
      </c>
      <c r="AD273">
        <v>0.29743560000000002</v>
      </c>
      <c r="AE273">
        <v>-0.50858289999999995</v>
      </c>
      <c r="AF273">
        <v>-0.28411439999999999</v>
      </c>
      <c r="AG273">
        <v>-0.12864819999999999</v>
      </c>
      <c r="AH273">
        <v>2.6818000000000002E-2</v>
      </c>
      <c r="AI273">
        <v>0.25128650000000002</v>
      </c>
      <c r="AJ273">
        <v>-0.48989779999999999</v>
      </c>
      <c r="AK273">
        <v>-0.26469409999999999</v>
      </c>
      <c r="AL273">
        <v>-0.1087187</v>
      </c>
      <c r="AM273">
        <v>4.7256699999999999E-2</v>
      </c>
      <c r="AN273">
        <v>0.27246029999999999</v>
      </c>
    </row>
    <row r="274" spans="1:40" x14ac:dyDescent="0.25">
      <c r="A274" s="3" t="s">
        <v>64</v>
      </c>
      <c r="B274" s="4">
        <v>30</v>
      </c>
      <c r="C274" s="3" t="s">
        <v>26</v>
      </c>
      <c r="D274" t="s">
        <v>68</v>
      </c>
      <c r="E274">
        <v>20</v>
      </c>
      <c r="F274" t="str">
        <f t="shared" si="4"/>
        <v>Non-Residential|30|Average Event Day|Per Ton|20</v>
      </c>
      <c r="G274">
        <v>3.744332</v>
      </c>
      <c r="H274">
        <v>2.5695739999999998</v>
      </c>
      <c r="I274">
        <v>0.73556736</v>
      </c>
      <c r="J274">
        <v>77.733611999999994</v>
      </c>
      <c r="K274">
        <v>1.3911106</v>
      </c>
      <c r="L274">
        <v>709</v>
      </c>
      <c r="M274" s="1">
        <v>3.7358479999999998</v>
      </c>
      <c r="N274" s="1">
        <v>2.5654180000000002</v>
      </c>
      <c r="O274">
        <v>0.76867735000000004</v>
      </c>
      <c r="P274">
        <v>77.599022000000005</v>
      </c>
      <c r="Q274">
        <v>1.4806956</v>
      </c>
      <c r="R274">
        <v>709</v>
      </c>
      <c r="S274">
        <v>15</v>
      </c>
      <c r="T274">
        <v>18</v>
      </c>
      <c r="U274">
        <v>1.0069729999999999</v>
      </c>
      <c r="V274">
        <v>0.74069649999999998</v>
      </c>
      <c r="W274">
        <v>1336</v>
      </c>
      <c r="X274">
        <v>-3.3110000000000001E-2</v>
      </c>
      <c r="Y274">
        <v>-2.79808E-2</v>
      </c>
      <c r="Z274">
        <v>5.22443E-2</v>
      </c>
      <c r="AA274">
        <v>5.5608699999999997E-2</v>
      </c>
      <c r="AB274">
        <v>5.2608599999999998E-2</v>
      </c>
      <c r="AC274">
        <v>7.6300599999999996E-2</v>
      </c>
      <c r="AD274">
        <v>7.6550599999999996E-2</v>
      </c>
      <c r="AE274">
        <v>-0.13089319999999999</v>
      </c>
      <c r="AF274">
        <v>-7.3122099999999995E-2</v>
      </c>
      <c r="AG274">
        <v>-3.3110000000000001E-2</v>
      </c>
      <c r="AH274">
        <v>6.9021000000000004E-3</v>
      </c>
      <c r="AI274">
        <v>6.46732E-2</v>
      </c>
      <c r="AJ274">
        <v>-0.12608430000000001</v>
      </c>
      <c r="AK274">
        <v>-6.8124000000000004E-2</v>
      </c>
      <c r="AL274">
        <v>-2.79808E-2</v>
      </c>
      <c r="AM274">
        <v>1.2162299999999999E-2</v>
      </c>
      <c r="AN274">
        <v>7.0122699999999996E-2</v>
      </c>
    </row>
    <row r="275" spans="1:40" x14ac:dyDescent="0.25">
      <c r="A275" s="3" t="s">
        <v>64</v>
      </c>
      <c r="B275" s="4">
        <v>50</v>
      </c>
      <c r="C275" s="3" t="s">
        <v>26</v>
      </c>
      <c r="D275" t="s">
        <v>66</v>
      </c>
      <c r="E275">
        <v>20</v>
      </c>
      <c r="F275" t="str">
        <f t="shared" si="4"/>
        <v>Non-Residential|50|Average Event Day|Per Device|20</v>
      </c>
      <c r="G275">
        <v>3.6593659999999999</v>
      </c>
      <c r="H275">
        <v>2.259061</v>
      </c>
      <c r="I275">
        <v>2.7400017000000001</v>
      </c>
      <c r="J275">
        <v>77.598884999999996</v>
      </c>
      <c r="K275">
        <v>5.7276794999999998</v>
      </c>
      <c r="L275">
        <v>691</v>
      </c>
      <c r="M275" s="1">
        <v>3.6614450000000001</v>
      </c>
      <c r="N275" s="1">
        <v>2.2550889999999999</v>
      </c>
      <c r="O275">
        <v>2.7614003</v>
      </c>
      <c r="P275">
        <v>77.595139000000003</v>
      </c>
      <c r="Q275">
        <v>5.4025812999999996</v>
      </c>
      <c r="R275">
        <v>694</v>
      </c>
      <c r="S275">
        <v>15</v>
      </c>
      <c r="T275">
        <v>18</v>
      </c>
      <c r="U275">
        <v>1.0053259999999999</v>
      </c>
      <c r="V275">
        <v>2.754594</v>
      </c>
      <c r="W275">
        <v>3327</v>
      </c>
      <c r="X275">
        <v>-2.13986E-2</v>
      </c>
      <c r="Y275">
        <v>-6.8060000000000004E-3</v>
      </c>
      <c r="Z275">
        <v>0.21789120000000001</v>
      </c>
      <c r="AA275">
        <v>0.20507919999999999</v>
      </c>
      <c r="AB275">
        <v>0.21905160000000001</v>
      </c>
      <c r="AC275">
        <v>0.2992224</v>
      </c>
      <c r="AD275">
        <v>0.30006850000000002</v>
      </c>
      <c r="AE275">
        <v>-0.40486759999999999</v>
      </c>
      <c r="AF275">
        <v>-0.178311</v>
      </c>
      <c r="AG275">
        <v>-2.13986E-2</v>
      </c>
      <c r="AH275">
        <v>0.13551379999999999</v>
      </c>
      <c r="AI275">
        <v>0.36207040000000001</v>
      </c>
      <c r="AJ275">
        <v>-0.39135920000000002</v>
      </c>
      <c r="AK275">
        <v>-0.164162</v>
      </c>
      <c r="AL275">
        <v>-6.8060000000000004E-3</v>
      </c>
      <c r="AM275">
        <v>0.15055009999999999</v>
      </c>
      <c r="AN275">
        <v>0.37774720000000001</v>
      </c>
    </row>
    <row r="276" spans="1:40" x14ac:dyDescent="0.25">
      <c r="A276" s="3" t="s">
        <v>64</v>
      </c>
      <c r="B276" s="4">
        <v>50</v>
      </c>
      <c r="C276" s="3" t="s">
        <v>26</v>
      </c>
      <c r="D276" t="s">
        <v>68</v>
      </c>
      <c r="E276">
        <v>20</v>
      </c>
      <c r="F276" t="str">
        <f t="shared" si="4"/>
        <v>Non-Residential|50|Average Event Day|Per Ton|20</v>
      </c>
      <c r="G276">
        <v>3.6593659999999999</v>
      </c>
      <c r="H276">
        <v>2.259061</v>
      </c>
      <c r="I276">
        <v>0.70649119000000005</v>
      </c>
      <c r="J276">
        <v>77.598884999999996</v>
      </c>
      <c r="K276">
        <v>1.476844</v>
      </c>
      <c r="L276">
        <v>691</v>
      </c>
      <c r="M276" s="1">
        <v>3.6614450000000001</v>
      </c>
      <c r="N276" s="1">
        <v>2.2550889999999999</v>
      </c>
      <c r="O276">
        <v>0.71200867999999995</v>
      </c>
      <c r="P276">
        <v>77.595139000000003</v>
      </c>
      <c r="Q276">
        <v>1.3930195999999999</v>
      </c>
      <c r="R276">
        <v>694</v>
      </c>
      <c r="S276">
        <v>15</v>
      </c>
      <c r="T276">
        <v>18</v>
      </c>
      <c r="U276">
        <v>1.0053259999999999</v>
      </c>
      <c r="V276">
        <v>0.71025380000000005</v>
      </c>
      <c r="W276">
        <v>3327</v>
      </c>
      <c r="X276">
        <v>-5.5174999999999998E-3</v>
      </c>
      <c r="Y276">
        <v>-1.7549E-3</v>
      </c>
      <c r="Z276">
        <v>5.6181799999999997E-2</v>
      </c>
      <c r="AA276">
        <v>5.2878300000000003E-2</v>
      </c>
      <c r="AB276">
        <v>5.6481000000000003E-2</v>
      </c>
      <c r="AC276">
        <v>7.7152499999999999E-2</v>
      </c>
      <c r="AD276">
        <v>7.7370700000000001E-2</v>
      </c>
      <c r="AE276">
        <v>-0.1043924</v>
      </c>
      <c r="AF276">
        <v>-4.5976299999999998E-2</v>
      </c>
      <c r="AG276">
        <v>-5.5174999999999998E-3</v>
      </c>
      <c r="AH276">
        <v>3.4941300000000002E-2</v>
      </c>
      <c r="AI276">
        <v>9.3357399999999993E-2</v>
      </c>
      <c r="AJ276">
        <v>-0.1009094</v>
      </c>
      <c r="AK276">
        <v>-4.23281E-2</v>
      </c>
      <c r="AL276">
        <v>-1.7549E-3</v>
      </c>
      <c r="AM276">
        <v>3.88183E-2</v>
      </c>
      <c r="AN276">
        <v>9.7399600000000003E-2</v>
      </c>
    </row>
    <row r="277" spans="1:40" x14ac:dyDescent="0.25">
      <c r="A277" s="3" t="s">
        <v>65</v>
      </c>
      <c r="B277" s="4" t="s">
        <v>24</v>
      </c>
      <c r="C277" s="3" t="s">
        <v>26</v>
      </c>
      <c r="D277" t="s">
        <v>66</v>
      </c>
      <c r="E277">
        <v>20</v>
      </c>
      <c r="F277" t="str">
        <f t="shared" si="4"/>
        <v>Residential|All|Average Event Day|Per Device|20</v>
      </c>
      <c r="G277">
        <v>3.5917659999999998</v>
      </c>
      <c r="H277">
        <v>1.154533</v>
      </c>
      <c r="I277">
        <v>1.8309458000000001</v>
      </c>
      <c r="J277">
        <v>77.583076000000005</v>
      </c>
      <c r="K277">
        <v>1.4386121000000001</v>
      </c>
      <c r="L277">
        <v>1264</v>
      </c>
      <c r="M277" s="1">
        <v>3.5905010000000002</v>
      </c>
      <c r="N277" s="1">
        <v>1.1539839999999999</v>
      </c>
      <c r="O277">
        <v>2.0381706999999998</v>
      </c>
      <c r="P277">
        <v>77.664375000000007</v>
      </c>
      <c r="Q277">
        <v>1.6200379</v>
      </c>
      <c r="R277">
        <v>1269</v>
      </c>
      <c r="S277">
        <v>15</v>
      </c>
      <c r="T277">
        <v>18</v>
      </c>
      <c r="U277">
        <v>0.95967449999999999</v>
      </c>
      <c r="V277">
        <v>1.757112</v>
      </c>
      <c r="W277">
        <v>22395</v>
      </c>
      <c r="X277">
        <v>-0.20722499999999999</v>
      </c>
      <c r="Y277">
        <v>-0.2810589</v>
      </c>
      <c r="Z277">
        <v>4.0464100000000003E-2</v>
      </c>
      <c r="AA277">
        <v>4.5477299999999998E-2</v>
      </c>
      <c r="AB277">
        <v>3.8832400000000003E-2</v>
      </c>
      <c r="AC277">
        <v>6.0872999999999997E-2</v>
      </c>
      <c r="AD277">
        <v>5.9800800000000001E-2</v>
      </c>
      <c r="AE277">
        <v>-0.28523690000000002</v>
      </c>
      <c r="AF277">
        <v>-0.23914679999999999</v>
      </c>
      <c r="AG277">
        <v>-0.20722499999999999</v>
      </c>
      <c r="AH277">
        <v>-0.17530309999999999</v>
      </c>
      <c r="AI277">
        <v>-0.12921299999999999</v>
      </c>
      <c r="AJ277">
        <v>-0.35769669999999998</v>
      </c>
      <c r="AK277">
        <v>-0.31241849999999999</v>
      </c>
      <c r="AL277">
        <v>-0.2810589</v>
      </c>
      <c r="AM277">
        <v>-0.24969939999999999</v>
      </c>
      <c r="AN277">
        <v>-0.20442109999999999</v>
      </c>
    </row>
    <row r="278" spans="1:40" x14ac:dyDescent="0.25">
      <c r="A278" s="3" t="s">
        <v>65</v>
      </c>
      <c r="B278" s="4" t="s">
        <v>24</v>
      </c>
      <c r="C278" s="3" t="s">
        <v>26</v>
      </c>
      <c r="D278" t="s">
        <v>68</v>
      </c>
      <c r="E278">
        <v>20</v>
      </c>
      <c r="F278" t="str">
        <f t="shared" si="4"/>
        <v>Residential|All|Average Event Day|Per Ton|20</v>
      </c>
      <c r="G278">
        <v>3.5917659999999998</v>
      </c>
      <c r="H278">
        <v>1.154533</v>
      </c>
      <c r="I278">
        <v>0.51285042000000003</v>
      </c>
      <c r="J278">
        <v>77.583076000000005</v>
      </c>
      <c r="K278">
        <v>0.40295722</v>
      </c>
      <c r="L278">
        <v>1264</v>
      </c>
      <c r="M278" s="1">
        <v>3.5905010000000002</v>
      </c>
      <c r="N278" s="1">
        <v>1.1539839999999999</v>
      </c>
      <c r="O278">
        <v>0.57089442000000001</v>
      </c>
      <c r="P278">
        <v>77.664375000000007</v>
      </c>
      <c r="Q278">
        <v>0.45377484000000001</v>
      </c>
      <c r="R278">
        <v>1269</v>
      </c>
      <c r="S278">
        <v>15</v>
      </c>
      <c r="T278">
        <v>18</v>
      </c>
      <c r="U278">
        <v>0.95967449999999999</v>
      </c>
      <c r="V278">
        <v>0.49216939999999998</v>
      </c>
      <c r="W278">
        <v>22395</v>
      </c>
      <c r="X278">
        <v>-5.8043999999999998E-2</v>
      </c>
      <c r="Y278">
        <v>-7.8725000000000003E-2</v>
      </c>
      <c r="Z278">
        <v>1.13341E-2</v>
      </c>
      <c r="AA278">
        <v>1.27382E-2</v>
      </c>
      <c r="AB278">
        <v>1.0877E-2</v>
      </c>
      <c r="AC278">
        <v>1.7050599999999999E-2</v>
      </c>
      <c r="AD278">
        <v>1.6750299999999999E-2</v>
      </c>
      <c r="AE278">
        <v>-7.9895300000000002E-2</v>
      </c>
      <c r="AF278">
        <v>-6.69854E-2</v>
      </c>
      <c r="AG278">
        <v>-5.8043999999999998E-2</v>
      </c>
      <c r="AH278">
        <v>-4.9102600000000003E-2</v>
      </c>
      <c r="AI278">
        <v>-3.6192700000000001E-2</v>
      </c>
      <c r="AJ278">
        <v>-0.1001913</v>
      </c>
      <c r="AK278">
        <v>-8.7508799999999998E-2</v>
      </c>
      <c r="AL278">
        <v>-7.8725000000000003E-2</v>
      </c>
      <c r="AM278">
        <v>-6.9941100000000006E-2</v>
      </c>
      <c r="AN278">
        <v>-5.72586E-2</v>
      </c>
    </row>
    <row r="279" spans="1:40" x14ac:dyDescent="0.25">
      <c r="A279" s="3" t="s">
        <v>65</v>
      </c>
      <c r="B279" s="4">
        <v>50</v>
      </c>
      <c r="C279" s="3" t="s">
        <v>26</v>
      </c>
      <c r="D279" t="s">
        <v>66</v>
      </c>
      <c r="E279">
        <v>20</v>
      </c>
      <c r="F279" t="str">
        <f t="shared" si="4"/>
        <v>Residential|50|Average Event Day|Per Device|20</v>
      </c>
      <c r="G279">
        <v>3.5135679999999998</v>
      </c>
      <c r="H279">
        <v>1.1345449999999999</v>
      </c>
      <c r="I279">
        <v>2.0658113</v>
      </c>
      <c r="J279">
        <v>77.788100999999997</v>
      </c>
      <c r="K279">
        <v>1.5559772000000001</v>
      </c>
      <c r="L279">
        <v>633</v>
      </c>
      <c r="M279" s="1">
        <v>3.5104169999999999</v>
      </c>
      <c r="N279" s="1">
        <v>1.1345449999999999</v>
      </c>
      <c r="O279">
        <v>2.2605116999999999</v>
      </c>
      <c r="P279">
        <v>77.942215000000004</v>
      </c>
      <c r="Q279">
        <v>1.6175872</v>
      </c>
      <c r="R279">
        <v>633</v>
      </c>
      <c r="S279">
        <v>15</v>
      </c>
      <c r="T279">
        <v>18</v>
      </c>
      <c r="U279">
        <v>0.98172720000000002</v>
      </c>
      <c r="V279">
        <v>2.0280629999999999</v>
      </c>
      <c r="W279">
        <v>11772</v>
      </c>
      <c r="X279">
        <v>-0.19470029999999999</v>
      </c>
      <c r="Y279">
        <v>-0.2324484</v>
      </c>
      <c r="Z279">
        <v>6.1844499999999997E-2</v>
      </c>
      <c r="AA279">
        <v>6.4293299999999998E-2</v>
      </c>
      <c r="AB279">
        <v>6.0714499999999998E-2</v>
      </c>
      <c r="AC279">
        <v>8.9209700000000003E-2</v>
      </c>
      <c r="AD279">
        <v>8.8430099999999998E-2</v>
      </c>
      <c r="AE279">
        <v>-0.3090272</v>
      </c>
      <c r="AF279">
        <v>-0.2414819</v>
      </c>
      <c r="AG279">
        <v>-0.19470029999999999</v>
      </c>
      <c r="AH279">
        <v>-0.14791869999999999</v>
      </c>
      <c r="AI279">
        <v>-8.0373399999999998E-2</v>
      </c>
      <c r="AJ279">
        <v>-0.34577609999999998</v>
      </c>
      <c r="AK279">
        <v>-0.27882109999999999</v>
      </c>
      <c r="AL279">
        <v>-0.2324484</v>
      </c>
      <c r="AM279">
        <v>-0.18607560000000001</v>
      </c>
      <c r="AN279">
        <v>-0.1191207</v>
      </c>
    </row>
    <row r="280" spans="1:40" x14ac:dyDescent="0.25">
      <c r="A280" s="3" t="s">
        <v>65</v>
      </c>
      <c r="B280" s="4">
        <v>50</v>
      </c>
      <c r="C280" s="3" t="s">
        <v>26</v>
      </c>
      <c r="D280" t="s">
        <v>68</v>
      </c>
      <c r="E280">
        <v>20</v>
      </c>
      <c r="F280" t="str">
        <f t="shared" si="4"/>
        <v>Residential|50|Average Event Day|Per Ton|20</v>
      </c>
      <c r="G280">
        <v>3.5135679999999998</v>
      </c>
      <c r="H280">
        <v>1.1345449999999999</v>
      </c>
      <c r="I280">
        <v>0.58791579999999999</v>
      </c>
      <c r="J280">
        <v>77.788100999999997</v>
      </c>
      <c r="K280">
        <v>0.44282050000000001</v>
      </c>
      <c r="L280">
        <v>633</v>
      </c>
      <c r="M280" s="1">
        <v>3.5104169999999999</v>
      </c>
      <c r="N280" s="1">
        <v>1.1345449999999999</v>
      </c>
      <c r="O280">
        <v>0.64332617999999997</v>
      </c>
      <c r="P280">
        <v>77.942215000000004</v>
      </c>
      <c r="Q280">
        <v>0.46035426000000002</v>
      </c>
      <c r="R280">
        <v>633</v>
      </c>
      <c r="S280">
        <v>15</v>
      </c>
      <c r="T280">
        <v>18</v>
      </c>
      <c r="U280">
        <v>0.98172720000000002</v>
      </c>
      <c r="V280">
        <v>0.57717300000000005</v>
      </c>
      <c r="W280">
        <v>11772</v>
      </c>
      <c r="X280">
        <v>-5.5410399999999999E-2</v>
      </c>
      <c r="Y280" s="6">
        <v>-6.6153199999999995E-2</v>
      </c>
      <c r="Z280">
        <v>1.7600500000000002E-2</v>
      </c>
      <c r="AA280">
        <v>1.8297399999999998E-2</v>
      </c>
      <c r="AB280">
        <v>1.72789E-2</v>
      </c>
      <c r="AC280">
        <v>2.5388500000000001E-2</v>
      </c>
      <c r="AD280">
        <v>2.5166600000000001E-2</v>
      </c>
      <c r="AE280">
        <v>-8.7946999999999997E-2</v>
      </c>
      <c r="AF280">
        <v>-6.8724099999999996E-2</v>
      </c>
      <c r="AG280">
        <v>-5.5410399999999999E-2</v>
      </c>
      <c r="AH280">
        <v>-4.2096599999999998E-2</v>
      </c>
      <c r="AI280">
        <v>-2.28737E-2</v>
      </c>
      <c r="AJ280">
        <v>-9.8405500000000007E-2</v>
      </c>
      <c r="AK280">
        <v>-7.9350599999999993E-2</v>
      </c>
      <c r="AL280" s="6">
        <v>-6.6153199999999995E-2</v>
      </c>
      <c r="AM280">
        <v>-5.2955799999999997E-2</v>
      </c>
      <c r="AN280">
        <v>-3.3900899999999998E-2</v>
      </c>
    </row>
    <row r="281" spans="1:40" x14ac:dyDescent="0.25">
      <c r="A281" s="3" t="s">
        <v>65</v>
      </c>
      <c r="B281" s="4">
        <v>100</v>
      </c>
      <c r="C281" s="3" t="s">
        <v>26</v>
      </c>
      <c r="D281" t="s">
        <v>66</v>
      </c>
      <c r="E281">
        <v>20</v>
      </c>
      <c r="F281" t="str">
        <f t="shared" si="4"/>
        <v>Residential|100|Average Event Day|Per Device|20</v>
      </c>
      <c r="G281">
        <v>3.678337</v>
      </c>
      <c r="H281">
        <v>1.1766620000000001</v>
      </c>
      <c r="I281">
        <v>1.5846311</v>
      </c>
      <c r="J281">
        <v>77.356093999999999</v>
      </c>
      <c r="K281">
        <v>1.2837022</v>
      </c>
      <c r="L281">
        <v>631</v>
      </c>
      <c r="M281" s="1">
        <v>3.678499</v>
      </c>
      <c r="N281" s="1">
        <v>1.175343</v>
      </c>
      <c r="O281">
        <v>1.8063008</v>
      </c>
      <c r="P281">
        <v>77.359084999999993</v>
      </c>
      <c r="Q281">
        <v>1.6039588</v>
      </c>
      <c r="R281">
        <v>636</v>
      </c>
      <c r="S281">
        <v>15</v>
      </c>
      <c r="T281">
        <v>18</v>
      </c>
      <c r="U281">
        <v>0.93147959999999996</v>
      </c>
      <c r="V281">
        <v>1.476051</v>
      </c>
      <c r="W281">
        <v>10623</v>
      </c>
      <c r="X281">
        <v>-0.2216698</v>
      </c>
      <c r="Y281">
        <v>-0.33024940000000003</v>
      </c>
      <c r="Z281">
        <v>5.11034E-2</v>
      </c>
      <c r="AA281">
        <v>6.3601099999999994E-2</v>
      </c>
      <c r="AB281">
        <v>4.76018E-2</v>
      </c>
      <c r="AC281">
        <v>8.1588300000000002E-2</v>
      </c>
      <c r="AD281">
        <v>7.9441999999999999E-2</v>
      </c>
      <c r="AE281">
        <v>-0.32622950000000001</v>
      </c>
      <c r="AF281">
        <v>-0.26445479999999999</v>
      </c>
      <c r="AG281">
        <v>-0.2216698</v>
      </c>
      <c r="AH281">
        <v>-0.17888480000000001</v>
      </c>
      <c r="AI281">
        <v>-0.11711009999999999</v>
      </c>
      <c r="AJ281">
        <v>-0.43205840000000001</v>
      </c>
      <c r="AK281">
        <v>-0.37190879999999998</v>
      </c>
      <c r="AL281">
        <v>-0.33024940000000003</v>
      </c>
      <c r="AM281">
        <v>-0.28859000000000001</v>
      </c>
      <c r="AN281">
        <v>-0.22844039999999999</v>
      </c>
    </row>
    <row r="282" spans="1:40" x14ac:dyDescent="0.25">
      <c r="A282" s="3" t="s">
        <v>65</v>
      </c>
      <c r="B282" s="4">
        <v>100</v>
      </c>
      <c r="C282" s="3" t="s">
        <v>26</v>
      </c>
      <c r="D282" t="s">
        <v>68</v>
      </c>
      <c r="E282">
        <v>20</v>
      </c>
      <c r="F282" t="str">
        <f t="shared" si="4"/>
        <v>Residential|100|Average Event Day|Per Ton|20</v>
      </c>
      <c r="G282">
        <v>3.678337</v>
      </c>
      <c r="H282">
        <v>1.1766620000000001</v>
      </c>
      <c r="I282">
        <v>0.43662440000000002</v>
      </c>
      <c r="J282">
        <v>77.356093999999999</v>
      </c>
      <c r="K282">
        <v>0.35370737000000002</v>
      </c>
      <c r="L282">
        <v>631</v>
      </c>
      <c r="M282" s="1">
        <v>3.678499</v>
      </c>
      <c r="N282" s="1">
        <v>1.175343</v>
      </c>
      <c r="O282">
        <v>0.49770261999999998</v>
      </c>
      <c r="P282">
        <v>77.359084999999993</v>
      </c>
      <c r="Q282">
        <v>0.44194992</v>
      </c>
      <c r="R282">
        <v>636</v>
      </c>
      <c r="S282">
        <v>15</v>
      </c>
      <c r="T282">
        <v>18</v>
      </c>
      <c r="U282">
        <v>0.93147959999999996</v>
      </c>
      <c r="V282">
        <v>0.40670669999999998</v>
      </c>
      <c r="W282">
        <v>10623</v>
      </c>
      <c r="X282">
        <v>-6.1078199999999999E-2</v>
      </c>
      <c r="Y282" s="6">
        <v>-9.0995900000000005E-2</v>
      </c>
      <c r="Z282">
        <v>1.40809E-2</v>
      </c>
      <c r="AA282">
        <v>1.7524499999999998E-2</v>
      </c>
      <c r="AB282">
        <v>1.3115999999999999E-2</v>
      </c>
      <c r="AC282">
        <v>2.24806E-2</v>
      </c>
      <c r="AD282">
        <v>2.1889200000000001E-2</v>
      </c>
      <c r="AE282">
        <v>-8.9888300000000004E-2</v>
      </c>
      <c r="AF282">
        <v>-7.2867100000000004E-2</v>
      </c>
      <c r="AG282">
        <v>-6.1078199999999999E-2</v>
      </c>
      <c r="AH282">
        <v>-4.9289399999999997E-2</v>
      </c>
      <c r="AI282">
        <v>-3.2268199999999997E-2</v>
      </c>
      <c r="AJ282">
        <v>-0.119048</v>
      </c>
      <c r="AK282">
        <v>-0.1024746</v>
      </c>
      <c r="AL282" s="6">
        <v>-9.0995900000000005E-2</v>
      </c>
      <c r="AM282">
        <v>-7.9517199999999996E-2</v>
      </c>
      <c r="AN282">
        <v>-6.2943799999999994E-2</v>
      </c>
    </row>
    <row r="283" spans="1:40" x14ac:dyDescent="0.25">
      <c r="A283" s="3" t="s">
        <v>24</v>
      </c>
      <c r="B283" s="4" t="s">
        <v>24</v>
      </c>
      <c r="C283" s="3" t="s">
        <v>26</v>
      </c>
      <c r="D283" t="s">
        <v>66</v>
      </c>
      <c r="E283">
        <v>21</v>
      </c>
      <c r="F283" t="str">
        <f t="shared" si="4"/>
        <v>All|All|Average Event Day|Per Device|21</v>
      </c>
      <c r="G283">
        <v>3.6082700000000001</v>
      </c>
      <c r="H283">
        <v>1.3670789999999999</v>
      </c>
      <c r="I283">
        <v>1.9875130999999999</v>
      </c>
      <c r="J283">
        <v>76.495041000000001</v>
      </c>
      <c r="K283">
        <v>3.8262119999999999</v>
      </c>
      <c r="L283">
        <v>2664</v>
      </c>
      <c r="M283" s="1">
        <v>3.6070169999999999</v>
      </c>
      <c r="N283" s="1">
        <v>1.365758</v>
      </c>
      <c r="O283">
        <v>2.0921782000000002</v>
      </c>
      <c r="P283">
        <v>76.511452000000006</v>
      </c>
      <c r="Q283">
        <v>3.9449486</v>
      </c>
      <c r="R283">
        <v>2672</v>
      </c>
      <c r="S283">
        <v>15</v>
      </c>
      <c r="T283">
        <v>18</v>
      </c>
      <c r="U283">
        <v>0.98323459999999996</v>
      </c>
      <c r="V283">
        <v>1.9541919999999999</v>
      </c>
      <c r="W283">
        <v>27058</v>
      </c>
      <c r="X283">
        <v>-0.1046651</v>
      </c>
      <c r="Y283">
        <v>-0.13798659999999999</v>
      </c>
      <c r="Z283">
        <v>7.41314E-2</v>
      </c>
      <c r="AA283">
        <v>7.6317300000000005E-2</v>
      </c>
      <c r="AB283">
        <v>7.2888499999999995E-2</v>
      </c>
      <c r="AC283">
        <v>0.1063945</v>
      </c>
      <c r="AD283">
        <v>0.1055323</v>
      </c>
      <c r="AE283">
        <v>-0.24101510000000001</v>
      </c>
      <c r="AF283">
        <v>-0.1604584</v>
      </c>
      <c r="AG283">
        <v>-0.1046651</v>
      </c>
      <c r="AH283">
        <v>-4.8871699999999997E-2</v>
      </c>
      <c r="AI283">
        <v>3.1684999999999998E-2</v>
      </c>
      <c r="AJ283">
        <v>-0.27323170000000002</v>
      </c>
      <c r="AK283">
        <v>-0.19332779999999999</v>
      </c>
      <c r="AL283">
        <v>-0.13798659999999999</v>
      </c>
      <c r="AM283">
        <v>-8.2645399999999994E-2</v>
      </c>
      <c r="AN283">
        <v>-2.7415E-3</v>
      </c>
    </row>
    <row r="284" spans="1:40" x14ac:dyDescent="0.25">
      <c r="A284" s="3" t="s">
        <v>24</v>
      </c>
      <c r="B284" s="4" t="s">
        <v>24</v>
      </c>
      <c r="C284" s="3" t="s">
        <v>26</v>
      </c>
      <c r="D284" t="s">
        <v>68</v>
      </c>
      <c r="E284">
        <v>21</v>
      </c>
      <c r="F284" t="str">
        <f t="shared" si="4"/>
        <v>All|All|Average Event Day|Per Ton|21</v>
      </c>
      <c r="G284">
        <v>3.6082700000000001</v>
      </c>
      <c r="H284">
        <v>1.3670789999999999</v>
      </c>
      <c r="I284">
        <v>0.54288829000000005</v>
      </c>
      <c r="J284">
        <v>76.495041000000001</v>
      </c>
      <c r="K284">
        <v>1.0451280000000001</v>
      </c>
      <c r="L284">
        <v>2664</v>
      </c>
      <c r="M284" s="1">
        <v>3.6070169999999999</v>
      </c>
      <c r="N284" s="1">
        <v>1.365758</v>
      </c>
      <c r="O284">
        <v>0.57147751000000002</v>
      </c>
      <c r="P284">
        <v>76.511452000000006</v>
      </c>
      <c r="Q284">
        <v>1.0775608999999999</v>
      </c>
      <c r="R284">
        <v>2672</v>
      </c>
      <c r="S284">
        <v>15</v>
      </c>
      <c r="T284">
        <v>18</v>
      </c>
      <c r="U284">
        <v>0.98323459999999996</v>
      </c>
      <c r="V284">
        <v>0.53378650000000005</v>
      </c>
      <c r="W284">
        <v>27058</v>
      </c>
      <c r="X284">
        <v>-2.8589199999999999E-2</v>
      </c>
      <c r="Y284">
        <v>-3.7691000000000002E-2</v>
      </c>
      <c r="Z284">
        <v>2.02489E-2</v>
      </c>
      <c r="AA284">
        <v>2.0846E-2</v>
      </c>
      <c r="AB284">
        <v>1.99095E-2</v>
      </c>
      <c r="AC284">
        <v>2.90616E-2</v>
      </c>
      <c r="AD284">
        <v>2.88261E-2</v>
      </c>
      <c r="AE284">
        <v>-6.5833199999999995E-2</v>
      </c>
      <c r="AF284">
        <v>-4.3829100000000003E-2</v>
      </c>
      <c r="AG284">
        <v>-2.8589199999999999E-2</v>
      </c>
      <c r="AH284">
        <v>-1.33493E-2</v>
      </c>
      <c r="AI284">
        <v>8.6546999999999995E-3</v>
      </c>
      <c r="AJ284">
        <v>-7.4633099999999994E-2</v>
      </c>
      <c r="AK284">
        <v>-5.2807399999999997E-2</v>
      </c>
      <c r="AL284">
        <v>-3.7691000000000002E-2</v>
      </c>
      <c r="AM284">
        <v>-2.2574500000000001E-2</v>
      </c>
      <c r="AN284">
        <v>-7.4879999999999999E-4</v>
      </c>
    </row>
    <row r="285" spans="1:40" x14ac:dyDescent="0.25">
      <c r="A285" s="3" t="s">
        <v>64</v>
      </c>
      <c r="B285" s="4" t="s">
        <v>24</v>
      </c>
      <c r="C285" s="3" t="s">
        <v>26</v>
      </c>
      <c r="D285" t="s">
        <v>66</v>
      </c>
      <c r="E285">
        <v>21</v>
      </c>
      <c r="F285" t="str">
        <f t="shared" si="4"/>
        <v>Non-Residential|All|Average Event Day|Per Device|21</v>
      </c>
      <c r="G285">
        <v>3.6848200000000002</v>
      </c>
      <c r="H285">
        <v>2.3519960000000002</v>
      </c>
      <c r="I285">
        <v>2.4516403000000002</v>
      </c>
      <c r="J285">
        <v>76.591728000000003</v>
      </c>
      <c r="K285">
        <v>4.9502325000000003</v>
      </c>
      <c r="L285">
        <v>1400</v>
      </c>
      <c r="M285" s="1">
        <v>3.6836690000000001</v>
      </c>
      <c r="N285" s="1">
        <v>2.3476949999999999</v>
      </c>
      <c r="O285">
        <v>2.5191425000000001</v>
      </c>
      <c r="P285">
        <v>76.539840999999996</v>
      </c>
      <c r="Q285">
        <v>5.0906608999999996</v>
      </c>
      <c r="R285">
        <v>1403</v>
      </c>
      <c r="S285">
        <v>15</v>
      </c>
      <c r="T285">
        <v>18</v>
      </c>
      <c r="U285">
        <v>1.0056670000000001</v>
      </c>
      <c r="V285">
        <v>2.4655330000000002</v>
      </c>
      <c r="W285">
        <v>4663</v>
      </c>
      <c r="X285">
        <v>-6.7502300000000001E-2</v>
      </c>
      <c r="Y285">
        <v>-5.3609299999999999E-2</v>
      </c>
      <c r="Z285">
        <v>0.13230049999999999</v>
      </c>
      <c r="AA285">
        <v>0.1359081</v>
      </c>
      <c r="AB285">
        <v>0.13305020000000001</v>
      </c>
      <c r="AC285">
        <v>0.18966930000000001</v>
      </c>
      <c r="AD285">
        <v>0.190193</v>
      </c>
      <c r="AE285">
        <v>-0.3105733</v>
      </c>
      <c r="AF285">
        <v>-0.166965</v>
      </c>
      <c r="AG285">
        <v>-6.7502300000000001E-2</v>
      </c>
      <c r="AH285">
        <v>3.19604E-2</v>
      </c>
      <c r="AI285">
        <v>0.17556869999999999</v>
      </c>
      <c r="AJ285">
        <v>-0.29735139999999999</v>
      </c>
      <c r="AK285">
        <v>-0.1533466</v>
      </c>
      <c r="AL285">
        <v>-5.3609299999999999E-2</v>
      </c>
      <c r="AM285">
        <v>4.6128000000000002E-2</v>
      </c>
      <c r="AN285">
        <v>0.19013289999999999</v>
      </c>
    </row>
    <row r="286" spans="1:40" x14ac:dyDescent="0.25">
      <c r="A286" s="3" t="s">
        <v>64</v>
      </c>
      <c r="B286" s="4" t="s">
        <v>24</v>
      </c>
      <c r="C286" s="3" t="s">
        <v>26</v>
      </c>
      <c r="D286" t="s">
        <v>68</v>
      </c>
      <c r="E286">
        <v>21</v>
      </c>
      <c r="F286" t="str">
        <f t="shared" si="4"/>
        <v>Non-Residential|All|Average Event Day|Per Ton|21</v>
      </c>
      <c r="G286">
        <v>3.6848200000000002</v>
      </c>
      <c r="H286">
        <v>2.3519960000000002</v>
      </c>
      <c r="I286">
        <v>0.63175652000000004</v>
      </c>
      <c r="J286">
        <v>76.591728000000003</v>
      </c>
      <c r="K286">
        <v>1.275612</v>
      </c>
      <c r="L286">
        <v>1400</v>
      </c>
      <c r="M286" s="1">
        <v>3.6836690000000001</v>
      </c>
      <c r="N286" s="1">
        <v>2.3476949999999999</v>
      </c>
      <c r="O286">
        <v>0.64915100000000003</v>
      </c>
      <c r="P286">
        <v>76.539840999999996</v>
      </c>
      <c r="Q286">
        <v>1.3117985999999999</v>
      </c>
      <c r="R286">
        <v>1403</v>
      </c>
      <c r="S286">
        <v>15</v>
      </c>
      <c r="T286">
        <v>18</v>
      </c>
      <c r="U286">
        <v>1.0056670000000001</v>
      </c>
      <c r="V286">
        <v>0.63533660000000003</v>
      </c>
      <c r="W286">
        <v>4663</v>
      </c>
      <c r="X286">
        <v>-1.73945E-2</v>
      </c>
      <c r="Y286">
        <v>-1.3814399999999999E-2</v>
      </c>
      <c r="Z286">
        <v>3.4092200000000003E-2</v>
      </c>
      <c r="AA286">
        <v>3.5021799999999999E-2</v>
      </c>
      <c r="AB286">
        <v>3.4285400000000001E-2</v>
      </c>
      <c r="AC286">
        <v>4.8875399999999999E-2</v>
      </c>
      <c r="AD286">
        <v>4.90103E-2</v>
      </c>
      <c r="AE286">
        <v>-8.0030799999999999E-2</v>
      </c>
      <c r="AF286">
        <v>-4.3024699999999999E-2</v>
      </c>
      <c r="AG286">
        <v>-1.73945E-2</v>
      </c>
      <c r="AH286">
        <v>8.2357999999999997E-3</v>
      </c>
      <c r="AI286">
        <v>4.5241799999999999E-2</v>
      </c>
      <c r="AJ286">
        <v>-7.6623700000000003E-2</v>
      </c>
      <c r="AK286">
        <v>-3.9515500000000002E-2</v>
      </c>
      <c r="AL286">
        <v>-1.3814399999999999E-2</v>
      </c>
      <c r="AM286">
        <v>1.1886600000000001E-2</v>
      </c>
      <c r="AN286">
        <v>4.8994799999999998E-2</v>
      </c>
    </row>
    <row r="287" spans="1:40" x14ac:dyDescent="0.25">
      <c r="A287" s="3" t="s">
        <v>64</v>
      </c>
      <c r="B287" s="4">
        <v>30</v>
      </c>
      <c r="C287" s="3" t="s">
        <v>26</v>
      </c>
      <c r="D287" t="s">
        <v>66</v>
      </c>
      <c r="E287">
        <v>21</v>
      </c>
      <c r="F287" t="str">
        <f t="shared" si="4"/>
        <v>Non-Residential|30|Average Event Day|Per Device|21</v>
      </c>
      <c r="G287">
        <v>3.744332</v>
      </c>
      <c r="H287">
        <v>2.5695739999999998</v>
      </c>
      <c r="I287">
        <v>2.5426248999999999</v>
      </c>
      <c r="J287">
        <v>76.563416000000004</v>
      </c>
      <c r="K287">
        <v>4.7911416999999998</v>
      </c>
      <c r="L287">
        <v>709</v>
      </c>
      <c r="M287" s="1">
        <v>3.7358479999999998</v>
      </c>
      <c r="N287" s="1">
        <v>2.5654180000000002</v>
      </c>
      <c r="O287">
        <v>2.6533923000000001</v>
      </c>
      <c r="P287">
        <v>76.501266000000001</v>
      </c>
      <c r="Q287">
        <v>5.2020480999999998</v>
      </c>
      <c r="R287">
        <v>709</v>
      </c>
      <c r="S287">
        <v>15</v>
      </c>
      <c r="T287">
        <v>18</v>
      </c>
      <c r="U287">
        <v>1.0069729999999999</v>
      </c>
      <c r="V287">
        <v>2.5603549999999999</v>
      </c>
      <c r="W287">
        <v>1336</v>
      </c>
      <c r="X287">
        <v>-0.1107674</v>
      </c>
      <c r="Y287">
        <v>-9.3037400000000006E-2</v>
      </c>
      <c r="Z287">
        <v>0.17993509999999999</v>
      </c>
      <c r="AA287">
        <v>0.19536700000000001</v>
      </c>
      <c r="AB287">
        <v>0.18118980000000001</v>
      </c>
      <c r="AC287">
        <v>0.26560289999999998</v>
      </c>
      <c r="AD287">
        <v>0.26645449999999998</v>
      </c>
      <c r="AE287">
        <v>-0.45115119999999997</v>
      </c>
      <c r="AF287">
        <v>-0.25004969999999999</v>
      </c>
      <c r="AG287">
        <v>-0.1107674</v>
      </c>
      <c r="AH287">
        <v>2.8514899999999999E-2</v>
      </c>
      <c r="AI287">
        <v>0.2296164</v>
      </c>
      <c r="AJ287">
        <v>-0.43451260000000003</v>
      </c>
      <c r="AK287">
        <v>-0.23276630000000001</v>
      </c>
      <c r="AL287">
        <v>-9.3037400000000006E-2</v>
      </c>
      <c r="AM287">
        <v>4.6691499999999997E-2</v>
      </c>
      <c r="AN287">
        <v>0.24843789999999999</v>
      </c>
    </row>
    <row r="288" spans="1:40" x14ac:dyDescent="0.25">
      <c r="A288" s="3" t="s">
        <v>64</v>
      </c>
      <c r="B288" s="4">
        <v>30</v>
      </c>
      <c r="C288" s="3" t="s">
        <v>26</v>
      </c>
      <c r="D288" t="s">
        <v>68</v>
      </c>
      <c r="E288">
        <v>21</v>
      </c>
      <c r="F288" t="str">
        <f t="shared" si="4"/>
        <v>Non-Residential|30|Average Event Day|Per Ton|21</v>
      </c>
      <c r="G288">
        <v>3.744332</v>
      </c>
      <c r="H288">
        <v>2.5695739999999998</v>
      </c>
      <c r="I288">
        <v>0.65439153999999999</v>
      </c>
      <c r="J288">
        <v>76.563416000000004</v>
      </c>
      <c r="K288">
        <v>1.2330889</v>
      </c>
      <c r="L288">
        <v>709</v>
      </c>
      <c r="M288" s="1">
        <v>3.7358479999999998</v>
      </c>
      <c r="N288" s="1">
        <v>2.5654180000000002</v>
      </c>
      <c r="O288">
        <v>0.68289957999999995</v>
      </c>
      <c r="P288">
        <v>76.501266000000001</v>
      </c>
      <c r="Q288">
        <v>1.3388433</v>
      </c>
      <c r="R288">
        <v>709</v>
      </c>
      <c r="S288">
        <v>15</v>
      </c>
      <c r="T288">
        <v>18</v>
      </c>
      <c r="U288">
        <v>1.0069729999999999</v>
      </c>
      <c r="V288">
        <v>0.6589547</v>
      </c>
      <c r="W288">
        <v>1336</v>
      </c>
      <c r="X288">
        <v>-2.8507999999999999E-2</v>
      </c>
      <c r="Y288">
        <v>-2.3944900000000002E-2</v>
      </c>
      <c r="Z288">
        <v>4.6309599999999999E-2</v>
      </c>
      <c r="AA288">
        <v>5.0281300000000001E-2</v>
      </c>
      <c r="AB288">
        <v>4.66325E-2</v>
      </c>
      <c r="AC288">
        <v>6.8357799999999996E-2</v>
      </c>
      <c r="AD288">
        <v>6.8576999999999999E-2</v>
      </c>
      <c r="AE288">
        <v>-0.1161121</v>
      </c>
      <c r="AF288">
        <v>-6.4354900000000007E-2</v>
      </c>
      <c r="AG288">
        <v>-2.8507999999999999E-2</v>
      </c>
      <c r="AH288">
        <v>7.3388000000000004E-3</v>
      </c>
      <c r="AI288">
        <v>5.9096000000000003E-2</v>
      </c>
      <c r="AJ288">
        <v>-0.1118299</v>
      </c>
      <c r="AK288">
        <v>-5.99067E-2</v>
      </c>
      <c r="AL288">
        <v>-2.3944900000000002E-2</v>
      </c>
      <c r="AM288">
        <v>1.20169E-2</v>
      </c>
      <c r="AN288">
        <v>6.39401E-2</v>
      </c>
    </row>
    <row r="289" spans="1:40" x14ac:dyDescent="0.25">
      <c r="A289" s="3" t="s">
        <v>64</v>
      </c>
      <c r="B289" s="4">
        <v>50</v>
      </c>
      <c r="C289" s="3" t="s">
        <v>26</v>
      </c>
      <c r="D289" t="s">
        <v>66</v>
      </c>
      <c r="E289">
        <v>21</v>
      </c>
      <c r="F289" t="str">
        <f t="shared" si="4"/>
        <v>Non-Residential|50|Average Event Day|Per Device|21</v>
      </c>
      <c r="G289">
        <v>3.6593659999999999</v>
      </c>
      <c r="H289">
        <v>2.259061</v>
      </c>
      <c r="I289">
        <v>2.3946394</v>
      </c>
      <c r="J289">
        <v>76.603820999999996</v>
      </c>
      <c r="K289">
        <v>4.9814933999999997</v>
      </c>
      <c r="L289">
        <v>691</v>
      </c>
      <c r="M289" s="1">
        <v>3.6614450000000001</v>
      </c>
      <c r="N289" s="1">
        <v>2.2550889999999999</v>
      </c>
      <c r="O289">
        <v>2.4403806000000001</v>
      </c>
      <c r="P289">
        <v>76.556244000000007</v>
      </c>
      <c r="Q289">
        <v>4.9466887000000002</v>
      </c>
      <c r="R289">
        <v>694</v>
      </c>
      <c r="S289">
        <v>15</v>
      </c>
      <c r="T289">
        <v>18</v>
      </c>
      <c r="U289">
        <v>1.0053259999999999</v>
      </c>
      <c r="V289">
        <v>2.4073929999999999</v>
      </c>
      <c r="W289">
        <v>3327</v>
      </c>
      <c r="X289">
        <v>-4.5741200000000003E-2</v>
      </c>
      <c r="Y289">
        <v>-3.2987599999999999E-2</v>
      </c>
      <c r="Z289">
        <v>0.1895049</v>
      </c>
      <c r="AA289">
        <v>0.18777369999999999</v>
      </c>
      <c r="AB289">
        <v>0.19051419999999999</v>
      </c>
      <c r="AC289">
        <v>0.26677909999999999</v>
      </c>
      <c r="AD289">
        <v>0.26749699999999998</v>
      </c>
      <c r="AE289">
        <v>-0.38763239999999999</v>
      </c>
      <c r="AF289">
        <v>-0.18564030000000001</v>
      </c>
      <c r="AG289">
        <v>-4.5741200000000003E-2</v>
      </c>
      <c r="AH289">
        <v>9.4157900000000003E-2</v>
      </c>
      <c r="AI289">
        <v>0.29615000000000002</v>
      </c>
      <c r="AJ289">
        <v>-0.37579879999999999</v>
      </c>
      <c r="AK289">
        <v>-0.17326320000000001</v>
      </c>
      <c r="AL289">
        <v>-3.2987599999999999E-2</v>
      </c>
      <c r="AM289">
        <v>0.10728790000000001</v>
      </c>
      <c r="AN289">
        <v>0.30982349999999997</v>
      </c>
    </row>
    <row r="290" spans="1:40" x14ac:dyDescent="0.25">
      <c r="A290" s="3" t="s">
        <v>64</v>
      </c>
      <c r="B290" s="4">
        <v>50</v>
      </c>
      <c r="C290" s="3" t="s">
        <v>26</v>
      </c>
      <c r="D290" t="s">
        <v>68</v>
      </c>
      <c r="E290">
        <v>21</v>
      </c>
      <c r="F290" t="str">
        <f t="shared" si="4"/>
        <v>Non-Residential|50|Average Event Day|Per Ton|21</v>
      </c>
      <c r="G290">
        <v>3.6593659999999999</v>
      </c>
      <c r="H290">
        <v>2.259061</v>
      </c>
      <c r="I290">
        <v>0.61744182999999997</v>
      </c>
      <c r="J290">
        <v>76.603820999999996</v>
      </c>
      <c r="K290">
        <v>1.2844449</v>
      </c>
      <c r="L290">
        <v>691</v>
      </c>
      <c r="M290" s="1">
        <v>3.6614450000000001</v>
      </c>
      <c r="N290" s="1">
        <v>2.2550889999999999</v>
      </c>
      <c r="O290">
        <v>0.62923589000000002</v>
      </c>
      <c r="P290">
        <v>76.556244000000007</v>
      </c>
      <c r="Q290">
        <v>1.2754707000000001</v>
      </c>
      <c r="R290">
        <v>694</v>
      </c>
      <c r="S290">
        <v>15</v>
      </c>
      <c r="T290">
        <v>18</v>
      </c>
      <c r="U290">
        <v>1.0053259999999999</v>
      </c>
      <c r="V290">
        <v>0.62073020000000001</v>
      </c>
      <c r="W290">
        <v>3327</v>
      </c>
      <c r="X290">
        <v>-1.17941E-2</v>
      </c>
      <c r="Y290">
        <v>-8.5056999999999997E-3</v>
      </c>
      <c r="Z290">
        <v>4.8862599999999999E-2</v>
      </c>
      <c r="AA290">
        <v>4.84162E-2</v>
      </c>
      <c r="AB290">
        <v>4.9122800000000001E-2</v>
      </c>
      <c r="AC290">
        <v>6.8787200000000007E-2</v>
      </c>
      <c r="AD290">
        <v>6.89723E-2</v>
      </c>
      <c r="AE290">
        <v>-9.9948400000000007E-2</v>
      </c>
      <c r="AF290">
        <v>-4.7866100000000002E-2</v>
      </c>
      <c r="AG290">
        <v>-1.17941E-2</v>
      </c>
      <c r="AH290">
        <v>2.4278000000000001E-2</v>
      </c>
      <c r="AI290">
        <v>7.6360300000000006E-2</v>
      </c>
      <c r="AJ290">
        <v>-9.6897300000000006E-2</v>
      </c>
      <c r="AK290">
        <v>-4.4674800000000001E-2</v>
      </c>
      <c r="AL290">
        <v>-8.5056999999999997E-3</v>
      </c>
      <c r="AM290">
        <v>2.7663500000000001E-2</v>
      </c>
      <c r="AN290">
        <v>7.9885899999999996E-2</v>
      </c>
    </row>
    <row r="291" spans="1:40" x14ac:dyDescent="0.25">
      <c r="A291" s="3" t="s">
        <v>65</v>
      </c>
      <c r="B291" s="4" t="s">
        <v>24</v>
      </c>
      <c r="C291" s="3" t="s">
        <v>26</v>
      </c>
      <c r="D291" t="s">
        <v>66</v>
      </c>
      <c r="E291">
        <v>21</v>
      </c>
      <c r="F291" t="str">
        <f t="shared" si="4"/>
        <v>Residential|All|Average Event Day|Per Device|21</v>
      </c>
      <c r="G291">
        <v>3.5917659999999998</v>
      </c>
      <c r="H291">
        <v>1.154533</v>
      </c>
      <c r="I291">
        <v>1.7762405000000001</v>
      </c>
      <c r="J291">
        <v>76.474174000000005</v>
      </c>
      <c r="K291">
        <v>1.3437528000000001</v>
      </c>
      <c r="L291">
        <v>1264</v>
      </c>
      <c r="M291" s="1">
        <v>3.5905010000000002</v>
      </c>
      <c r="N291" s="1">
        <v>1.1539839999999999</v>
      </c>
      <c r="O291">
        <v>1.8965213000000001</v>
      </c>
      <c r="P291">
        <v>76.505332999999993</v>
      </c>
      <c r="Q291">
        <v>1.4619584000000001</v>
      </c>
      <c r="R291">
        <v>1269</v>
      </c>
      <c r="S291">
        <v>15</v>
      </c>
      <c r="T291">
        <v>18</v>
      </c>
      <c r="U291">
        <v>0.95967449999999999</v>
      </c>
      <c r="V291">
        <v>1.7046129999999999</v>
      </c>
      <c r="W291">
        <v>22395</v>
      </c>
      <c r="X291">
        <v>-0.12028079999999999</v>
      </c>
      <c r="Y291" s="6">
        <v>-0.19190860000000001</v>
      </c>
      <c r="Z291">
        <v>3.7796000000000003E-2</v>
      </c>
      <c r="AA291">
        <v>4.1039699999999998E-2</v>
      </c>
      <c r="AB291">
        <v>3.6271900000000003E-2</v>
      </c>
      <c r="AC291">
        <v>5.5792399999999999E-2</v>
      </c>
      <c r="AD291">
        <v>5.4771399999999998E-2</v>
      </c>
      <c r="AE291">
        <v>-0.1917817</v>
      </c>
      <c r="AF291">
        <v>-0.14953839999999999</v>
      </c>
      <c r="AG291">
        <v>-0.12028079999999999</v>
      </c>
      <c r="AH291">
        <v>-9.1023199999999999E-2</v>
      </c>
      <c r="AI291">
        <v>-4.8779900000000001E-2</v>
      </c>
      <c r="AJ291">
        <v>-0.26210090000000003</v>
      </c>
      <c r="AK291">
        <v>-0.22063070000000001</v>
      </c>
      <c r="AL291" s="6">
        <v>-0.19190860000000001</v>
      </c>
      <c r="AM291">
        <v>-0.16318640000000001</v>
      </c>
      <c r="AN291">
        <v>-0.1217162</v>
      </c>
    </row>
    <row r="292" spans="1:40" x14ac:dyDescent="0.25">
      <c r="A292" s="3" t="s">
        <v>65</v>
      </c>
      <c r="B292" s="4" t="s">
        <v>24</v>
      </c>
      <c r="C292" s="3" t="s">
        <v>26</v>
      </c>
      <c r="D292" t="s">
        <v>68</v>
      </c>
      <c r="E292">
        <v>21</v>
      </c>
      <c r="F292" t="str">
        <f t="shared" si="4"/>
        <v>Residential|All|Average Event Day|Per Ton|21</v>
      </c>
      <c r="G292">
        <v>3.5917659999999998</v>
      </c>
      <c r="H292">
        <v>1.154533</v>
      </c>
      <c r="I292">
        <v>0.49752741</v>
      </c>
      <c r="J292">
        <v>76.474174000000005</v>
      </c>
      <c r="K292">
        <v>0.37638700000000003</v>
      </c>
      <c r="L292">
        <v>1264</v>
      </c>
      <c r="M292" s="1">
        <v>3.5905010000000002</v>
      </c>
      <c r="N292" s="1">
        <v>1.1539839999999999</v>
      </c>
      <c r="O292">
        <v>0.53121821999999996</v>
      </c>
      <c r="P292">
        <v>76.505332999999993</v>
      </c>
      <c r="Q292">
        <v>0.40949656000000001</v>
      </c>
      <c r="R292">
        <v>1269</v>
      </c>
      <c r="S292">
        <v>15</v>
      </c>
      <c r="T292">
        <v>18</v>
      </c>
      <c r="U292">
        <v>0.95967449999999999</v>
      </c>
      <c r="V292">
        <v>0.47746440000000001</v>
      </c>
      <c r="W292">
        <v>22395</v>
      </c>
      <c r="X292">
        <v>-3.36908E-2</v>
      </c>
      <c r="Y292">
        <v>-5.3753799999999997E-2</v>
      </c>
      <c r="Z292">
        <v>1.0586699999999999E-2</v>
      </c>
      <c r="AA292">
        <v>1.14953E-2</v>
      </c>
      <c r="AB292">
        <v>1.01598E-2</v>
      </c>
      <c r="AC292">
        <v>1.5627499999999999E-2</v>
      </c>
      <c r="AD292">
        <v>1.5341499999999999E-2</v>
      </c>
      <c r="AE292">
        <v>-5.3718299999999997E-2</v>
      </c>
      <c r="AF292">
        <v>-4.1885899999999997E-2</v>
      </c>
      <c r="AG292">
        <v>-3.36908E-2</v>
      </c>
      <c r="AH292">
        <v>-2.54957E-2</v>
      </c>
      <c r="AI292">
        <v>-1.36633E-2</v>
      </c>
      <c r="AJ292">
        <v>-7.3414800000000002E-2</v>
      </c>
      <c r="AK292">
        <v>-6.1799E-2</v>
      </c>
      <c r="AL292">
        <v>-5.3753799999999997E-2</v>
      </c>
      <c r="AM292">
        <v>-4.5708699999999998E-2</v>
      </c>
      <c r="AN292">
        <v>-3.4092900000000002E-2</v>
      </c>
    </row>
    <row r="293" spans="1:40" x14ac:dyDescent="0.25">
      <c r="A293" s="3" t="s">
        <v>65</v>
      </c>
      <c r="B293" s="4">
        <v>50</v>
      </c>
      <c r="C293" s="3" t="s">
        <v>26</v>
      </c>
      <c r="D293" t="s">
        <v>66</v>
      </c>
      <c r="E293">
        <v>21</v>
      </c>
      <c r="F293" t="str">
        <f t="shared" si="4"/>
        <v>Residential|50|Average Event Day|Per Device|21</v>
      </c>
      <c r="G293">
        <v>3.5135679999999998</v>
      </c>
      <c r="H293">
        <v>1.1345449999999999</v>
      </c>
      <c r="I293">
        <v>1.9515416000000001</v>
      </c>
      <c r="J293">
        <v>76.632476999999994</v>
      </c>
      <c r="K293">
        <v>1.3833104000000001</v>
      </c>
      <c r="L293">
        <v>633</v>
      </c>
      <c r="M293" s="1">
        <v>3.5104169999999999</v>
      </c>
      <c r="N293" s="1">
        <v>1.1345449999999999</v>
      </c>
      <c r="O293">
        <v>2.0953246999999999</v>
      </c>
      <c r="P293">
        <v>76.709380999999993</v>
      </c>
      <c r="Q293">
        <v>1.4723748999999999</v>
      </c>
      <c r="R293">
        <v>633</v>
      </c>
      <c r="S293">
        <v>15</v>
      </c>
      <c r="T293">
        <v>18</v>
      </c>
      <c r="U293">
        <v>0.98172720000000002</v>
      </c>
      <c r="V293">
        <v>1.9158820000000001</v>
      </c>
      <c r="W293">
        <v>11772</v>
      </c>
      <c r="X293">
        <v>-0.1437831</v>
      </c>
      <c r="Y293">
        <v>-0.17944299999999999</v>
      </c>
      <c r="Z293">
        <v>5.4981700000000001E-2</v>
      </c>
      <c r="AA293">
        <v>5.8521700000000003E-2</v>
      </c>
      <c r="AB293">
        <v>5.3976999999999997E-2</v>
      </c>
      <c r="AC293">
        <v>8.0297999999999994E-2</v>
      </c>
      <c r="AD293">
        <v>7.9613400000000001E-2</v>
      </c>
      <c r="AE293">
        <v>-0.24668909999999999</v>
      </c>
      <c r="AF293">
        <v>-0.18589140000000001</v>
      </c>
      <c r="AG293">
        <v>-0.1437831</v>
      </c>
      <c r="AH293">
        <v>-0.1016748</v>
      </c>
      <c r="AI293">
        <v>-4.08771E-2</v>
      </c>
      <c r="AJ293">
        <v>-0.28147179999999999</v>
      </c>
      <c r="AK293">
        <v>-0.22119240000000001</v>
      </c>
      <c r="AL293">
        <v>-0.17944299999999999</v>
      </c>
      <c r="AM293">
        <v>-0.1376937</v>
      </c>
      <c r="AN293">
        <v>-7.7414300000000005E-2</v>
      </c>
    </row>
    <row r="294" spans="1:40" x14ac:dyDescent="0.25">
      <c r="A294" s="3" t="s">
        <v>65</v>
      </c>
      <c r="B294" s="4">
        <v>50</v>
      </c>
      <c r="C294" s="3" t="s">
        <v>26</v>
      </c>
      <c r="D294" t="s">
        <v>68</v>
      </c>
      <c r="E294">
        <v>21</v>
      </c>
      <c r="F294" t="str">
        <f t="shared" si="4"/>
        <v>Residential|50|Average Event Day|Per Ton|21</v>
      </c>
      <c r="G294">
        <v>3.5135679999999998</v>
      </c>
      <c r="H294">
        <v>1.1345449999999999</v>
      </c>
      <c r="I294">
        <v>0.55539539999999998</v>
      </c>
      <c r="J294">
        <v>76.632476999999994</v>
      </c>
      <c r="K294">
        <v>0.39368068000000001</v>
      </c>
      <c r="L294">
        <v>633</v>
      </c>
      <c r="M294" s="1">
        <v>3.5104169999999999</v>
      </c>
      <c r="N294" s="1">
        <v>1.1345449999999999</v>
      </c>
      <c r="O294">
        <v>0.59631509000000005</v>
      </c>
      <c r="P294">
        <v>76.709380999999993</v>
      </c>
      <c r="Q294">
        <v>0.41902784999999998</v>
      </c>
      <c r="R294">
        <v>633</v>
      </c>
      <c r="S294">
        <v>15</v>
      </c>
      <c r="T294">
        <v>18</v>
      </c>
      <c r="U294">
        <v>0.98172720000000002</v>
      </c>
      <c r="V294">
        <v>0.54524680000000003</v>
      </c>
      <c r="W294">
        <v>11772</v>
      </c>
      <c r="X294">
        <v>-4.0919700000000003E-2</v>
      </c>
      <c r="Y294">
        <v>-5.1068299999999997E-2</v>
      </c>
      <c r="Z294">
        <v>1.5647399999999999E-2</v>
      </c>
      <c r="AA294">
        <v>1.66549E-2</v>
      </c>
      <c r="AB294">
        <v>1.53615E-2</v>
      </c>
      <c r="AC294">
        <v>2.2852299999999999E-2</v>
      </c>
      <c r="AD294">
        <v>2.2657400000000001E-2</v>
      </c>
      <c r="AE294">
        <v>-7.0206000000000005E-2</v>
      </c>
      <c r="AF294">
        <v>-5.2903400000000003E-2</v>
      </c>
      <c r="AG294">
        <v>-4.0919700000000003E-2</v>
      </c>
      <c r="AH294">
        <v>-2.8936E-2</v>
      </c>
      <c r="AI294">
        <v>-1.1633299999999999E-2</v>
      </c>
      <c r="AJ294">
        <v>-8.0104900000000007E-2</v>
      </c>
      <c r="AK294">
        <v>-6.29498E-2</v>
      </c>
      <c r="AL294">
        <v>-5.1068299999999997E-2</v>
      </c>
      <c r="AM294">
        <v>-3.9186699999999998E-2</v>
      </c>
      <c r="AN294">
        <v>-2.2031599999999998E-2</v>
      </c>
    </row>
    <row r="295" spans="1:40" x14ac:dyDescent="0.25">
      <c r="A295" s="3" t="s">
        <v>65</v>
      </c>
      <c r="B295" s="4">
        <v>100</v>
      </c>
      <c r="C295" s="3" t="s">
        <v>26</v>
      </c>
      <c r="D295" t="s">
        <v>66</v>
      </c>
      <c r="E295">
        <v>21</v>
      </c>
      <c r="F295" t="str">
        <f t="shared" si="4"/>
        <v>Residential|100|Average Event Day|Per Device|21</v>
      </c>
      <c r="G295">
        <v>3.678337</v>
      </c>
      <c r="H295">
        <v>1.1766620000000001</v>
      </c>
      <c r="I295">
        <v>1.5923829</v>
      </c>
      <c r="J295">
        <v>76.298919999999995</v>
      </c>
      <c r="K295">
        <v>1.2900258</v>
      </c>
      <c r="L295">
        <v>631</v>
      </c>
      <c r="M295" s="1">
        <v>3.678499</v>
      </c>
      <c r="N295" s="1">
        <v>1.175343</v>
      </c>
      <c r="O295">
        <v>1.6891803999999999</v>
      </c>
      <c r="P295">
        <v>76.281120000000001</v>
      </c>
      <c r="Q295">
        <v>1.4355142000000001</v>
      </c>
      <c r="R295">
        <v>636</v>
      </c>
      <c r="S295">
        <v>15</v>
      </c>
      <c r="T295">
        <v>18</v>
      </c>
      <c r="U295">
        <v>0.93147959999999996</v>
      </c>
      <c r="V295">
        <v>1.4832719999999999</v>
      </c>
      <c r="W295">
        <v>10623</v>
      </c>
      <c r="X295">
        <v>-9.6797499999999995E-2</v>
      </c>
      <c r="Y295">
        <v>-0.20590829999999999</v>
      </c>
      <c r="Z295">
        <v>5.1355100000000001E-2</v>
      </c>
      <c r="AA295">
        <v>5.6921800000000002E-2</v>
      </c>
      <c r="AB295">
        <v>4.7836200000000002E-2</v>
      </c>
      <c r="AC295">
        <v>7.6664499999999997E-2</v>
      </c>
      <c r="AD295">
        <v>7.4353199999999994E-2</v>
      </c>
      <c r="AE295">
        <v>-0.195047</v>
      </c>
      <c r="AF295">
        <v>-0.13700039999999999</v>
      </c>
      <c r="AG295">
        <v>-9.6797499999999995E-2</v>
      </c>
      <c r="AH295">
        <v>-5.6594600000000002E-2</v>
      </c>
      <c r="AI295">
        <v>1.4519999999999999E-3</v>
      </c>
      <c r="AJ295">
        <v>-0.30119580000000001</v>
      </c>
      <c r="AK295">
        <v>-0.24489920000000001</v>
      </c>
      <c r="AL295">
        <v>-0.20590829999999999</v>
      </c>
      <c r="AM295">
        <v>-0.16691739999999999</v>
      </c>
      <c r="AN295">
        <v>-0.11062080000000001</v>
      </c>
    </row>
    <row r="296" spans="1:40" x14ac:dyDescent="0.25">
      <c r="A296" s="3" t="s">
        <v>65</v>
      </c>
      <c r="B296" s="4">
        <v>100</v>
      </c>
      <c r="C296" s="3" t="s">
        <v>26</v>
      </c>
      <c r="D296" t="s">
        <v>68</v>
      </c>
      <c r="E296">
        <v>21</v>
      </c>
      <c r="F296" t="str">
        <f t="shared" si="4"/>
        <v>Residential|100|Average Event Day|Per Ton|21</v>
      </c>
      <c r="G296">
        <v>3.678337</v>
      </c>
      <c r="H296">
        <v>1.1766620000000001</v>
      </c>
      <c r="I296">
        <v>0.43876030999999999</v>
      </c>
      <c r="J296">
        <v>76.298919999999995</v>
      </c>
      <c r="K296">
        <v>0.35544977999999999</v>
      </c>
      <c r="L296">
        <v>631</v>
      </c>
      <c r="M296" s="1">
        <v>3.678499</v>
      </c>
      <c r="N296" s="1">
        <v>1.175343</v>
      </c>
      <c r="O296">
        <v>0.4654316</v>
      </c>
      <c r="P296">
        <v>76.281120000000001</v>
      </c>
      <c r="Q296">
        <v>0.39553719999999998</v>
      </c>
      <c r="R296">
        <v>636</v>
      </c>
      <c r="S296">
        <v>15</v>
      </c>
      <c r="T296">
        <v>18</v>
      </c>
      <c r="U296">
        <v>0.93147959999999996</v>
      </c>
      <c r="V296">
        <v>0.40869630000000001</v>
      </c>
      <c r="W296">
        <v>10623</v>
      </c>
      <c r="X296">
        <v>-2.6671299999999998E-2</v>
      </c>
      <c r="Y296">
        <v>-5.6735300000000002E-2</v>
      </c>
      <c r="Z296">
        <v>1.41502E-2</v>
      </c>
      <c r="AA296">
        <v>1.5684099999999999E-2</v>
      </c>
      <c r="AB296">
        <v>1.31807E-2</v>
      </c>
      <c r="AC296">
        <v>2.1123900000000001E-2</v>
      </c>
      <c r="AD296">
        <v>2.0487100000000001E-2</v>
      </c>
      <c r="AE296">
        <v>-5.3742699999999997E-2</v>
      </c>
      <c r="AF296">
        <v>-3.7748700000000003E-2</v>
      </c>
      <c r="AG296">
        <v>-2.6671299999999998E-2</v>
      </c>
      <c r="AH296">
        <v>-1.5593900000000001E-2</v>
      </c>
      <c r="AI296">
        <v>4.0010000000000002E-4</v>
      </c>
      <c r="AJ296">
        <v>-8.2990599999999998E-2</v>
      </c>
      <c r="AK296">
        <v>-6.7478800000000005E-2</v>
      </c>
      <c r="AL296">
        <v>-5.6735300000000002E-2</v>
      </c>
      <c r="AM296">
        <v>-4.5991900000000002E-2</v>
      </c>
      <c r="AN296">
        <v>-3.04801E-2</v>
      </c>
    </row>
    <row r="297" spans="1:40" x14ac:dyDescent="0.25">
      <c r="A297" s="3" t="s">
        <v>24</v>
      </c>
      <c r="B297" s="4" t="s">
        <v>24</v>
      </c>
      <c r="C297" s="3" t="s">
        <v>26</v>
      </c>
      <c r="D297" t="s">
        <v>66</v>
      </c>
      <c r="E297">
        <v>22</v>
      </c>
      <c r="F297" t="str">
        <f t="shared" si="4"/>
        <v>All|All|Average Event Day|Per Device|22</v>
      </c>
      <c r="G297">
        <v>3.6082700000000001</v>
      </c>
      <c r="H297">
        <v>1.3670789999999999</v>
      </c>
      <c r="I297">
        <v>1.6970871000000001</v>
      </c>
      <c r="J297">
        <v>75.769683999999998</v>
      </c>
      <c r="K297">
        <v>3.2148932000000001</v>
      </c>
      <c r="L297">
        <v>2664</v>
      </c>
      <c r="M297" s="1">
        <v>3.6070169999999999</v>
      </c>
      <c r="N297" s="1">
        <v>1.365758</v>
      </c>
      <c r="O297">
        <v>1.8346834999999999</v>
      </c>
      <c r="P297">
        <v>75.757430999999997</v>
      </c>
      <c r="Q297">
        <v>3.5184472000000002</v>
      </c>
      <c r="R297">
        <v>2672</v>
      </c>
      <c r="S297">
        <v>15</v>
      </c>
      <c r="T297">
        <v>18</v>
      </c>
      <c r="U297">
        <v>0.98323459999999996</v>
      </c>
      <c r="V297">
        <v>1.6686350000000001</v>
      </c>
      <c r="W297">
        <v>27058</v>
      </c>
      <c r="X297">
        <v>-0.13759640000000001</v>
      </c>
      <c r="Y297">
        <v>-0.16604869999999999</v>
      </c>
      <c r="Z297">
        <v>6.2287299999999997E-2</v>
      </c>
      <c r="AA297">
        <v>6.8066399999999999E-2</v>
      </c>
      <c r="AB297">
        <v>6.1242999999999999E-2</v>
      </c>
      <c r="AC297">
        <v>9.2264499999999999E-2</v>
      </c>
      <c r="AD297">
        <v>9.15628E-2</v>
      </c>
      <c r="AE297">
        <v>-0.25583820000000002</v>
      </c>
      <c r="AF297">
        <v>-0.18598000000000001</v>
      </c>
      <c r="AG297">
        <v>-0.13759640000000001</v>
      </c>
      <c r="AH297">
        <v>-8.9212899999999998E-2</v>
      </c>
      <c r="AI297">
        <v>-1.9354699999999999E-2</v>
      </c>
      <c r="AJ297">
        <v>-0.28339110000000001</v>
      </c>
      <c r="AK297">
        <v>-0.21406430000000001</v>
      </c>
      <c r="AL297">
        <v>-0.16604869999999999</v>
      </c>
      <c r="AM297">
        <v>-0.1180332</v>
      </c>
      <c r="AN297">
        <v>-4.8706300000000001E-2</v>
      </c>
    </row>
    <row r="298" spans="1:40" x14ac:dyDescent="0.25">
      <c r="A298" s="3" t="s">
        <v>24</v>
      </c>
      <c r="B298" s="4" t="s">
        <v>24</v>
      </c>
      <c r="C298" s="3" t="s">
        <v>26</v>
      </c>
      <c r="D298" t="s">
        <v>68</v>
      </c>
      <c r="E298">
        <v>22</v>
      </c>
      <c r="F298" t="str">
        <f t="shared" si="4"/>
        <v>All|All|Average Event Day|Per Ton|22</v>
      </c>
      <c r="G298">
        <v>3.6082700000000001</v>
      </c>
      <c r="H298">
        <v>1.3670789999999999</v>
      </c>
      <c r="I298">
        <v>0.46355855000000001</v>
      </c>
      <c r="J298">
        <v>75.769683999999998</v>
      </c>
      <c r="K298">
        <v>0.87814658000000001</v>
      </c>
      <c r="L298">
        <v>2664</v>
      </c>
      <c r="M298" s="1">
        <v>3.6070169999999999</v>
      </c>
      <c r="N298" s="1">
        <v>1.365758</v>
      </c>
      <c r="O298">
        <v>0.50114294999999998</v>
      </c>
      <c r="P298">
        <v>75.757430999999997</v>
      </c>
      <c r="Q298">
        <v>0.96106223000000002</v>
      </c>
      <c r="R298">
        <v>2672</v>
      </c>
      <c r="S298">
        <v>15</v>
      </c>
      <c r="T298">
        <v>18</v>
      </c>
      <c r="U298">
        <v>0.98323459999999996</v>
      </c>
      <c r="V298">
        <v>0.45578679999999999</v>
      </c>
      <c r="W298">
        <v>27058</v>
      </c>
      <c r="X298">
        <v>-3.7584399999999997E-2</v>
      </c>
      <c r="Y298">
        <v>-4.5356199999999999E-2</v>
      </c>
      <c r="Z298">
        <v>1.70137E-2</v>
      </c>
      <c r="AA298">
        <v>1.8592299999999999E-2</v>
      </c>
      <c r="AB298">
        <v>1.67285E-2</v>
      </c>
      <c r="AC298">
        <v>2.5201999999999999E-2</v>
      </c>
      <c r="AD298">
        <v>2.5010299999999999E-2</v>
      </c>
      <c r="AE298">
        <v>-6.9882100000000003E-2</v>
      </c>
      <c r="AF298">
        <v>-5.0800400000000002E-2</v>
      </c>
      <c r="AG298">
        <v>-3.7584399999999997E-2</v>
      </c>
      <c r="AH298">
        <v>-2.4368500000000001E-2</v>
      </c>
      <c r="AI298">
        <v>-5.2867000000000001E-3</v>
      </c>
      <c r="AJ298">
        <v>-7.7408199999999996E-2</v>
      </c>
      <c r="AK298">
        <v>-5.8471599999999999E-2</v>
      </c>
      <c r="AL298">
        <v>-4.5356199999999999E-2</v>
      </c>
      <c r="AM298">
        <v>-3.2240699999999997E-2</v>
      </c>
      <c r="AN298">
        <v>-1.3304099999999999E-2</v>
      </c>
    </row>
    <row r="299" spans="1:40" x14ac:dyDescent="0.25">
      <c r="A299" s="3" t="s">
        <v>64</v>
      </c>
      <c r="B299" s="4" t="s">
        <v>24</v>
      </c>
      <c r="C299" s="3" t="s">
        <v>26</v>
      </c>
      <c r="D299" t="s">
        <v>66</v>
      </c>
      <c r="E299">
        <v>22</v>
      </c>
      <c r="F299" t="str">
        <f t="shared" si="4"/>
        <v>Non-Residential|All|Average Event Day|Per Device|22</v>
      </c>
      <c r="G299">
        <v>3.6848200000000002</v>
      </c>
      <c r="H299">
        <v>2.3519960000000002</v>
      </c>
      <c r="I299">
        <v>2.0419925000000001</v>
      </c>
      <c r="J299">
        <v>75.845543000000006</v>
      </c>
      <c r="K299">
        <v>4.1432672000000004</v>
      </c>
      <c r="L299">
        <v>1400</v>
      </c>
      <c r="M299" s="1">
        <v>3.6836690000000001</v>
      </c>
      <c r="N299" s="1">
        <v>2.3476949999999999</v>
      </c>
      <c r="O299">
        <v>2.1575802999999998</v>
      </c>
      <c r="P299">
        <v>75.792479999999998</v>
      </c>
      <c r="Q299">
        <v>4.5493864999999998</v>
      </c>
      <c r="R299">
        <v>1403</v>
      </c>
      <c r="S299">
        <v>15</v>
      </c>
      <c r="T299">
        <v>18</v>
      </c>
      <c r="U299">
        <v>1.0056670000000001</v>
      </c>
      <c r="V299">
        <v>2.0535640000000002</v>
      </c>
      <c r="W299">
        <v>4663</v>
      </c>
      <c r="X299">
        <v>-0.1155878</v>
      </c>
      <c r="Y299">
        <v>-0.104016</v>
      </c>
      <c r="Z299">
        <v>0.1107335</v>
      </c>
      <c r="AA299">
        <v>0.12145739999999999</v>
      </c>
      <c r="AB299">
        <v>0.111361</v>
      </c>
      <c r="AC299">
        <v>0.1643588</v>
      </c>
      <c r="AD299">
        <v>0.16478219999999999</v>
      </c>
      <c r="AE299">
        <v>-0.32622200000000001</v>
      </c>
      <c r="AF299">
        <v>-0.2017776</v>
      </c>
      <c r="AG299">
        <v>-0.1155878</v>
      </c>
      <c r="AH299">
        <v>-2.9398000000000001E-2</v>
      </c>
      <c r="AI299">
        <v>9.5046400000000003E-2</v>
      </c>
      <c r="AJ299">
        <v>-0.3151928</v>
      </c>
      <c r="AK299">
        <v>-0.19042780000000001</v>
      </c>
      <c r="AL299">
        <v>-0.104016</v>
      </c>
      <c r="AM299">
        <v>-1.7604100000000001E-2</v>
      </c>
      <c r="AN299">
        <v>0.1071609</v>
      </c>
    </row>
    <row r="300" spans="1:40" x14ac:dyDescent="0.25">
      <c r="A300" s="3" t="s">
        <v>64</v>
      </c>
      <c r="B300" s="4" t="s">
        <v>24</v>
      </c>
      <c r="C300" s="3" t="s">
        <v>26</v>
      </c>
      <c r="D300" t="s">
        <v>68</v>
      </c>
      <c r="E300">
        <v>22</v>
      </c>
      <c r="F300" t="str">
        <f t="shared" si="4"/>
        <v>Non-Residential|All|Average Event Day|Per Ton|22</v>
      </c>
      <c r="G300">
        <v>3.6848200000000002</v>
      </c>
      <c r="H300">
        <v>2.3519960000000002</v>
      </c>
      <c r="I300">
        <v>0.52619548999999999</v>
      </c>
      <c r="J300">
        <v>75.845543000000006</v>
      </c>
      <c r="K300">
        <v>1.0676673000000001</v>
      </c>
      <c r="L300">
        <v>1400</v>
      </c>
      <c r="M300" s="1">
        <v>3.6836690000000001</v>
      </c>
      <c r="N300" s="1">
        <v>2.3476949999999999</v>
      </c>
      <c r="O300">
        <v>0.55598099999999995</v>
      </c>
      <c r="P300">
        <v>75.792479999999998</v>
      </c>
      <c r="Q300">
        <v>1.1723190999999999</v>
      </c>
      <c r="R300">
        <v>1403</v>
      </c>
      <c r="S300">
        <v>15</v>
      </c>
      <c r="T300">
        <v>18</v>
      </c>
      <c r="U300">
        <v>1.0056670000000001</v>
      </c>
      <c r="V300">
        <v>0.52917740000000002</v>
      </c>
      <c r="W300">
        <v>4663</v>
      </c>
      <c r="X300">
        <v>-2.9785499999999999E-2</v>
      </c>
      <c r="Y300">
        <v>-2.68036E-2</v>
      </c>
      <c r="Z300">
        <v>2.85346E-2</v>
      </c>
      <c r="AA300">
        <v>3.1297999999999999E-2</v>
      </c>
      <c r="AB300">
        <v>2.8696300000000001E-2</v>
      </c>
      <c r="AC300">
        <v>4.2353200000000001E-2</v>
      </c>
      <c r="AD300">
        <v>4.2462300000000001E-2</v>
      </c>
      <c r="AE300">
        <v>-8.4063299999999994E-2</v>
      </c>
      <c r="AF300">
        <v>-5.19955E-2</v>
      </c>
      <c r="AG300">
        <v>-2.9785499999999999E-2</v>
      </c>
      <c r="AH300">
        <v>-7.5754999999999998E-3</v>
      </c>
      <c r="AI300">
        <v>2.4492300000000002E-2</v>
      </c>
      <c r="AJ300">
        <v>-8.1221199999999993E-2</v>
      </c>
      <c r="AK300">
        <v>-4.9070900000000001E-2</v>
      </c>
      <c r="AL300">
        <v>-2.68036E-2</v>
      </c>
      <c r="AM300">
        <v>-4.5364000000000003E-3</v>
      </c>
      <c r="AN300">
        <v>2.7614E-2</v>
      </c>
    </row>
    <row r="301" spans="1:40" x14ac:dyDescent="0.25">
      <c r="A301" s="3" t="s">
        <v>64</v>
      </c>
      <c r="B301" s="4">
        <v>30</v>
      </c>
      <c r="C301" s="3" t="s">
        <v>26</v>
      </c>
      <c r="D301" t="s">
        <v>66</v>
      </c>
      <c r="E301">
        <v>22</v>
      </c>
      <c r="F301" t="str">
        <f t="shared" si="4"/>
        <v>Non-Residential|30|Average Event Day|Per Device|22</v>
      </c>
      <c r="G301">
        <v>3.744332</v>
      </c>
      <c r="H301">
        <v>2.5695739999999998</v>
      </c>
      <c r="I301">
        <v>2.1381915999999999</v>
      </c>
      <c r="J301">
        <v>75.877892000000003</v>
      </c>
      <c r="K301">
        <v>4.0549856999999996</v>
      </c>
      <c r="L301">
        <v>709</v>
      </c>
      <c r="M301" s="1">
        <v>3.7358479999999998</v>
      </c>
      <c r="N301" s="1">
        <v>2.5654180000000002</v>
      </c>
      <c r="O301">
        <v>2.2686240999999998</v>
      </c>
      <c r="P301">
        <v>75.798950000000005</v>
      </c>
      <c r="Q301">
        <v>4.6967585999999999</v>
      </c>
      <c r="R301">
        <v>709</v>
      </c>
      <c r="S301">
        <v>15</v>
      </c>
      <c r="T301">
        <v>18</v>
      </c>
      <c r="U301">
        <v>1.0069729999999999</v>
      </c>
      <c r="V301">
        <v>2.1531020000000001</v>
      </c>
      <c r="W301">
        <v>1336</v>
      </c>
      <c r="X301">
        <v>-0.13043250000000001</v>
      </c>
      <c r="Y301">
        <v>-0.1155224</v>
      </c>
      <c r="Z301">
        <v>0.15228820000000001</v>
      </c>
      <c r="AA301">
        <v>0.17639050000000001</v>
      </c>
      <c r="AB301">
        <v>0.15335009999999999</v>
      </c>
      <c r="AC301">
        <v>0.23303499999999999</v>
      </c>
      <c r="AD301">
        <v>0.2337303</v>
      </c>
      <c r="AE301">
        <v>-0.42907879999999998</v>
      </c>
      <c r="AF301">
        <v>-0.25263619999999998</v>
      </c>
      <c r="AG301">
        <v>-0.13043250000000001</v>
      </c>
      <c r="AH301">
        <v>-8.2289000000000008E-3</v>
      </c>
      <c r="AI301">
        <v>0.1682138</v>
      </c>
      <c r="AJ301">
        <v>-0.41505979999999998</v>
      </c>
      <c r="AK301">
        <v>-0.23809069999999999</v>
      </c>
      <c r="AL301">
        <v>-0.1155224</v>
      </c>
      <c r="AM301">
        <v>7.0458999999999999E-3</v>
      </c>
      <c r="AN301">
        <v>0.18401500000000001</v>
      </c>
    </row>
    <row r="302" spans="1:40" x14ac:dyDescent="0.25">
      <c r="A302" s="3" t="s">
        <v>64</v>
      </c>
      <c r="B302" s="4">
        <v>30</v>
      </c>
      <c r="C302" s="3" t="s">
        <v>26</v>
      </c>
      <c r="D302" t="s">
        <v>68</v>
      </c>
      <c r="E302">
        <v>22</v>
      </c>
      <c r="F302" t="str">
        <f t="shared" si="4"/>
        <v>Non-Residential|30|Average Event Day|Per Ton|22</v>
      </c>
      <c r="G302">
        <v>3.744332</v>
      </c>
      <c r="H302">
        <v>2.5695739999999998</v>
      </c>
      <c r="I302">
        <v>0.55030314000000002</v>
      </c>
      <c r="J302">
        <v>75.877892000000003</v>
      </c>
      <c r="K302">
        <v>1.0436255000000001</v>
      </c>
      <c r="L302">
        <v>709</v>
      </c>
      <c r="M302" s="1">
        <v>3.7358479999999998</v>
      </c>
      <c r="N302" s="1">
        <v>2.5654180000000002</v>
      </c>
      <c r="O302">
        <v>0.58387235999999998</v>
      </c>
      <c r="P302">
        <v>75.798950000000005</v>
      </c>
      <c r="Q302">
        <v>1.2087977000000001</v>
      </c>
      <c r="R302">
        <v>709</v>
      </c>
      <c r="S302">
        <v>15</v>
      </c>
      <c r="T302">
        <v>18</v>
      </c>
      <c r="U302">
        <v>1.0069729999999999</v>
      </c>
      <c r="V302">
        <v>0.55414050000000004</v>
      </c>
      <c r="W302">
        <v>1336</v>
      </c>
      <c r="X302">
        <v>-3.35692E-2</v>
      </c>
      <c r="Y302" s="6">
        <v>-2.9731899999999999E-2</v>
      </c>
      <c r="Z302">
        <v>3.9194199999999998E-2</v>
      </c>
      <c r="AA302">
        <v>4.5397300000000002E-2</v>
      </c>
      <c r="AB302">
        <v>3.9467500000000003E-2</v>
      </c>
      <c r="AC302">
        <v>5.9975899999999999E-2</v>
      </c>
      <c r="AD302">
        <v>6.0154800000000001E-2</v>
      </c>
      <c r="AE302">
        <v>-0.1104314</v>
      </c>
      <c r="AF302">
        <v>-6.5020599999999998E-2</v>
      </c>
      <c r="AG302">
        <v>-3.35692E-2</v>
      </c>
      <c r="AH302">
        <v>-2.1178E-3</v>
      </c>
      <c r="AI302">
        <v>4.3292900000000002E-2</v>
      </c>
      <c r="AJ302">
        <v>-0.1068233</v>
      </c>
      <c r="AK302">
        <v>-6.1277100000000001E-2</v>
      </c>
      <c r="AL302" s="6">
        <v>-2.9731899999999999E-2</v>
      </c>
      <c r="AM302">
        <v>1.8134E-3</v>
      </c>
      <c r="AN302">
        <v>4.7359600000000002E-2</v>
      </c>
    </row>
    <row r="303" spans="1:40" x14ac:dyDescent="0.25">
      <c r="A303" s="3" t="s">
        <v>64</v>
      </c>
      <c r="B303" s="4">
        <v>50</v>
      </c>
      <c r="C303" s="3" t="s">
        <v>26</v>
      </c>
      <c r="D303" t="s">
        <v>66</v>
      </c>
      <c r="E303">
        <v>22</v>
      </c>
      <c r="F303" t="str">
        <f t="shared" si="4"/>
        <v>Non-Residential|50|Average Event Day|Per Device|22</v>
      </c>
      <c r="G303">
        <v>3.6593659999999999</v>
      </c>
      <c r="H303">
        <v>2.259061</v>
      </c>
      <c r="I303">
        <v>1.9839028999999999</v>
      </c>
      <c r="J303">
        <v>75.831726000000003</v>
      </c>
      <c r="K303">
        <v>4.1404641</v>
      </c>
      <c r="L303">
        <v>691</v>
      </c>
      <c r="M303" s="1">
        <v>3.6614450000000001</v>
      </c>
      <c r="N303" s="1">
        <v>2.2550889999999999</v>
      </c>
      <c r="O303">
        <v>2.0921609000000001</v>
      </c>
      <c r="P303">
        <v>75.789726000000002</v>
      </c>
      <c r="Q303">
        <v>4.3904503999999998</v>
      </c>
      <c r="R303">
        <v>694</v>
      </c>
      <c r="S303">
        <v>15</v>
      </c>
      <c r="T303">
        <v>18</v>
      </c>
      <c r="U303">
        <v>1.0053259999999999</v>
      </c>
      <c r="V303">
        <v>1.994469</v>
      </c>
      <c r="W303">
        <v>3327</v>
      </c>
      <c r="X303">
        <v>-0.10825799999999999</v>
      </c>
      <c r="Y303">
        <v>-9.7692200000000007E-2</v>
      </c>
      <c r="Z303">
        <v>0.1575107</v>
      </c>
      <c r="AA303">
        <v>0.16665920000000001</v>
      </c>
      <c r="AB303">
        <v>0.15834960000000001</v>
      </c>
      <c r="AC303">
        <v>0.22931399999999999</v>
      </c>
      <c r="AD303">
        <v>0.22989100000000001</v>
      </c>
      <c r="AE303">
        <v>-0.40213569999999998</v>
      </c>
      <c r="AF303">
        <v>-0.2285104</v>
      </c>
      <c r="AG303">
        <v>-0.10825799999999999</v>
      </c>
      <c r="AH303">
        <v>1.1994400000000001E-2</v>
      </c>
      <c r="AI303">
        <v>0.1856197</v>
      </c>
      <c r="AJ303">
        <v>-0.39230939999999997</v>
      </c>
      <c r="AK303">
        <v>-0.2182472</v>
      </c>
      <c r="AL303">
        <v>-9.7692200000000007E-2</v>
      </c>
      <c r="AM303">
        <v>2.2862799999999999E-2</v>
      </c>
      <c r="AN303">
        <v>0.19692499999999999</v>
      </c>
    </row>
    <row r="304" spans="1:40" x14ac:dyDescent="0.25">
      <c r="A304" s="3" t="s">
        <v>64</v>
      </c>
      <c r="B304" s="4">
        <v>50</v>
      </c>
      <c r="C304" s="3" t="s">
        <v>26</v>
      </c>
      <c r="D304" t="s">
        <v>68</v>
      </c>
      <c r="E304">
        <v>22</v>
      </c>
      <c r="F304" t="str">
        <f t="shared" si="4"/>
        <v>Non-Residential|50|Average Event Day|Per Ton|22</v>
      </c>
      <c r="G304">
        <v>3.6593659999999999</v>
      </c>
      <c r="H304">
        <v>2.259061</v>
      </c>
      <c r="I304">
        <v>0.51153614999999997</v>
      </c>
      <c r="J304">
        <v>75.831726000000003</v>
      </c>
      <c r="K304">
        <v>1.0675911</v>
      </c>
      <c r="L304">
        <v>691</v>
      </c>
      <c r="M304" s="1">
        <v>3.6614450000000001</v>
      </c>
      <c r="N304" s="1">
        <v>2.2550889999999999</v>
      </c>
      <c r="O304">
        <v>0.53944974999999995</v>
      </c>
      <c r="P304">
        <v>75.789726000000002</v>
      </c>
      <c r="Q304">
        <v>1.1320484</v>
      </c>
      <c r="R304">
        <v>694</v>
      </c>
      <c r="S304">
        <v>15</v>
      </c>
      <c r="T304">
        <v>18</v>
      </c>
      <c r="U304">
        <v>1.0053259999999999</v>
      </c>
      <c r="V304">
        <v>0.51426050000000001</v>
      </c>
      <c r="W304">
        <v>3327</v>
      </c>
      <c r="X304">
        <v>-2.79136E-2</v>
      </c>
      <c r="Y304" s="6">
        <v>-2.5189300000000001E-2</v>
      </c>
      <c r="Z304">
        <v>4.0613099999999999E-2</v>
      </c>
      <c r="AA304">
        <v>4.2972000000000003E-2</v>
      </c>
      <c r="AB304">
        <v>4.0829400000000002E-2</v>
      </c>
      <c r="AC304">
        <v>5.9127100000000002E-2</v>
      </c>
      <c r="AD304">
        <v>5.9275899999999999E-2</v>
      </c>
      <c r="AE304">
        <v>-0.103688</v>
      </c>
      <c r="AF304">
        <v>-5.8919899999999997E-2</v>
      </c>
      <c r="AG304">
        <v>-2.79136E-2</v>
      </c>
      <c r="AH304">
        <v>3.0926999999999999E-3</v>
      </c>
      <c r="AI304">
        <v>4.7860800000000002E-2</v>
      </c>
      <c r="AJ304">
        <v>-0.10115440000000001</v>
      </c>
      <c r="AK304">
        <v>-5.62736E-2</v>
      </c>
      <c r="AL304" s="6">
        <v>-2.5189300000000001E-2</v>
      </c>
      <c r="AM304">
        <v>5.8950000000000001E-3</v>
      </c>
      <c r="AN304">
        <v>5.0775800000000003E-2</v>
      </c>
    </row>
    <row r="305" spans="1:40" x14ac:dyDescent="0.25">
      <c r="A305" s="3" t="s">
        <v>65</v>
      </c>
      <c r="B305" s="4" t="s">
        <v>24</v>
      </c>
      <c r="C305" s="3" t="s">
        <v>26</v>
      </c>
      <c r="D305" t="s">
        <v>66</v>
      </c>
      <c r="E305">
        <v>22</v>
      </c>
      <c r="F305" t="str">
        <f t="shared" si="4"/>
        <v>Residential|All|Average Event Day|Per Device|22</v>
      </c>
      <c r="G305">
        <v>3.5917659999999998</v>
      </c>
      <c r="H305">
        <v>1.154533</v>
      </c>
      <c r="I305">
        <v>1.5387217</v>
      </c>
      <c r="J305">
        <v>75.753310999999997</v>
      </c>
      <c r="K305">
        <v>1.2094658</v>
      </c>
      <c r="L305">
        <v>1264</v>
      </c>
      <c r="M305" s="1">
        <v>3.5905010000000002</v>
      </c>
      <c r="N305" s="1">
        <v>1.1539839999999999</v>
      </c>
      <c r="O305">
        <v>1.6851792999999999</v>
      </c>
      <c r="P305">
        <v>75.749870000000001</v>
      </c>
      <c r="Q305">
        <v>1.3389689</v>
      </c>
      <c r="R305">
        <v>1269</v>
      </c>
      <c r="S305">
        <v>15</v>
      </c>
      <c r="T305">
        <v>18</v>
      </c>
      <c r="U305">
        <v>0.95967449999999999</v>
      </c>
      <c r="V305">
        <v>1.476672</v>
      </c>
      <c r="W305">
        <v>22395</v>
      </c>
      <c r="X305">
        <v>-0.14645759999999999</v>
      </c>
      <c r="Y305">
        <v>-0.20850730000000001</v>
      </c>
      <c r="Z305">
        <v>3.4018899999999998E-2</v>
      </c>
      <c r="AA305">
        <v>3.7587200000000001E-2</v>
      </c>
      <c r="AB305">
        <v>3.2647099999999998E-2</v>
      </c>
      <c r="AC305">
        <v>5.0695999999999998E-2</v>
      </c>
      <c r="AD305">
        <v>4.9785799999999998E-2</v>
      </c>
      <c r="AE305">
        <v>-0.21142710000000001</v>
      </c>
      <c r="AF305">
        <v>-0.17304259999999999</v>
      </c>
      <c r="AG305">
        <v>-0.14645759999999999</v>
      </c>
      <c r="AH305">
        <v>-0.1198726</v>
      </c>
      <c r="AI305">
        <v>-8.1488099999999994E-2</v>
      </c>
      <c r="AJ305">
        <v>-0.27231030000000001</v>
      </c>
      <c r="AK305">
        <v>-0.23461499999999999</v>
      </c>
      <c r="AL305">
        <v>-0.20850730000000001</v>
      </c>
      <c r="AM305">
        <v>-0.1823996</v>
      </c>
      <c r="AN305">
        <v>-0.14470420000000001</v>
      </c>
    </row>
    <row r="306" spans="1:40" x14ac:dyDescent="0.25">
      <c r="A306" s="3" t="s">
        <v>65</v>
      </c>
      <c r="B306" s="4" t="s">
        <v>24</v>
      </c>
      <c r="C306" s="3" t="s">
        <v>26</v>
      </c>
      <c r="D306" t="s">
        <v>68</v>
      </c>
      <c r="E306">
        <v>22</v>
      </c>
      <c r="F306" t="str">
        <f t="shared" si="4"/>
        <v>Residential|All|Average Event Day|Per Ton|22</v>
      </c>
      <c r="G306">
        <v>3.5917659999999998</v>
      </c>
      <c r="H306">
        <v>1.154533</v>
      </c>
      <c r="I306">
        <v>0.43099806000000002</v>
      </c>
      <c r="J306">
        <v>75.753310999999997</v>
      </c>
      <c r="K306">
        <v>0.33877304000000003</v>
      </c>
      <c r="L306">
        <v>1264</v>
      </c>
      <c r="M306" s="1">
        <v>3.5905010000000002</v>
      </c>
      <c r="N306" s="1">
        <v>1.1539839999999999</v>
      </c>
      <c r="O306">
        <v>0.47202104</v>
      </c>
      <c r="P306">
        <v>75.749870000000001</v>
      </c>
      <c r="Q306">
        <v>0.37504704</v>
      </c>
      <c r="R306">
        <v>1269</v>
      </c>
      <c r="S306">
        <v>15</v>
      </c>
      <c r="T306">
        <v>18</v>
      </c>
      <c r="U306">
        <v>0.95967449999999999</v>
      </c>
      <c r="V306">
        <v>0.41361779999999998</v>
      </c>
      <c r="W306">
        <v>22395</v>
      </c>
      <c r="X306">
        <v>-4.1022999999999997E-2</v>
      </c>
      <c r="Y306">
        <v>-5.8403200000000002E-2</v>
      </c>
      <c r="Z306">
        <v>9.5286999999999993E-3</v>
      </c>
      <c r="AA306">
        <v>1.05282E-2</v>
      </c>
      <c r="AB306">
        <v>9.1444999999999999E-3</v>
      </c>
      <c r="AC306">
        <v>1.4200000000000001E-2</v>
      </c>
      <c r="AD306">
        <v>1.39451E-2</v>
      </c>
      <c r="AE306">
        <v>-5.9221000000000003E-2</v>
      </c>
      <c r="AF306">
        <v>-4.8469499999999999E-2</v>
      </c>
      <c r="AG306">
        <v>-4.1022999999999997E-2</v>
      </c>
      <c r="AH306">
        <v>-3.3576500000000002E-2</v>
      </c>
      <c r="AI306">
        <v>-2.2824899999999999E-2</v>
      </c>
      <c r="AJ306">
        <v>-7.6274499999999995E-2</v>
      </c>
      <c r="AK306">
        <v>-6.5715999999999997E-2</v>
      </c>
      <c r="AL306">
        <v>-5.8403200000000002E-2</v>
      </c>
      <c r="AM306">
        <v>-5.1090400000000001E-2</v>
      </c>
      <c r="AN306">
        <v>-4.0531900000000003E-2</v>
      </c>
    </row>
    <row r="307" spans="1:40" x14ac:dyDescent="0.25">
      <c r="A307" s="3" t="s">
        <v>65</v>
      </c>
      <c r="B307" s="4">
        <v>50</v>
      </c>
      <c r="C307" s="3" t="s">
        <v>26</v>
      </c>
      <c r="D307" t="s">
        <v>66</v>
      </c>
      <c r="E307">
        <v>22</v>
      </c>
      <c r="F307" t="str">
        <f t="shared" si="4"/>
        <v>Residential|50|Average Event Day|Per Device|22</v>
      </c>
      <c r="G307">
        <v>3.5135679999999998</v>
      </c>
      <c r="H307">
        <v>1.1345449999999999</v>
      </c>
      <c r="I307">
        <v>1.6847368</v>
      </c>
      <c r="J307">
        <v>75.935173000000006</v>
      </c>
      <c r="K307">
        <v>1.2256598999999999</v>
      </c>
      <c r="L307">
        <v>633</v>
      </c>
      <c r="M307" s="1">
        <v>3.5104169999999999</v>
      </c>
      <c r="N307" s="1">
        <v>1.1345449999999999</v>
      </c>
      <c r="O307">
        <v>1.8681064000000001</v>
      </c>
      <c r="P307">
        <v>75.989243000000002</v>
      </c>
      <c r="Q307">
        <v>1.3505564000000001</v>
      </c>
      <c r="R307">
        <v>633</v>
      </c>
      <c r="S307">
        <v>15</v>
      </c>
      <c r="T307">
        <v>18</v>
      </c>
      <c r="U307">
        <v>0.98172720000000002</v>
      </c>
      <c r="V307">
        <v>1.6539520000000001</v>
      </c>
      <c r="W307">
        <v>11772</v>
      </c>
      <c r="X307">
        <v>-0.18336959999999999</v>
      </c>
      <c r="Y307">
        <v>-0.21415439999999999</v>
      </c>
      <c r="Z307">
        <v>4.8715599999999998E-2</v>
      </c>
      <c r="AA307">
        <v>5.36798E-2</v>
      </c>
      <c r="AB307">
        <v>4.7825399999999997E-2</v>
      </c>
      <c r="AC307">
        <v>7.2489499999999998E-2</v>
      </c>
      <c r="AD307">
        <v>7.1894299999999994E-2</v>
      </c>
      <c r="AE307">
        <v>-0.27626869999999998</v>
      </c>
      <c r="AF307">
        <v>-0.2213831</v>
      </c>
      <c r="AG307">
        <v>-0.18336959999999999</v>
      </c>
      <c r="AH307">
        <v>-0.14535600000000001</v>
      </c>
      <c r="AI307">
        <v>-9.0470499999999995E-2</v>
      </c>
      <c r="AJ307">
        <v>-0.30629060000000002</v>
      </c>
      <c r="AK307">
        <v>-0.25185580000000002</v>
      </c>
      <c r="AL307">
        <v>-0.21415439999999999</v>
      </c>
      <c r="AM307">
        <v>-0.1764529</v>
      </c>
      <c r="AN307">
        <v>-0.1220181</v>
      </c>
    </row>
    <row r="308" spans="1:40" x14ac:dyDescent="0.25">
      <c r="A308" s="3" t="s">
        <v>65</v>
      </c>
      <c r="B308" s="4">
        <v>50</v>
      </c>
      <c r="C308" s="3" t="s">
        <v>26</v>
      </c>
      <c r="D308" t="s">
        <v>68</v>
      </c>
      <c r="E308">
        <v>22</v>
      </c>
      <c r="F308" t="str">
        <f t="shared" si="4"/>
        <v>Residential|50|Average Event Day|Per Ton|22</v>
      </c>
      <c r="G308">
        <v>3.5135679999999998</v>
      </c>
      <c r="H308">
        <v>1.1345449999999999</v>
      </c>
      <c r="I308">
        <v>0.47946457999999997</v>
      </c>
      <c r="J308">
        <v>75.935173000000006</v>
      </c>
      <c r="K308">
        <v>0.34881443000000001</v>
      </c>
      <c r="L308">
        <v>633</v>
      </c>
      <c r="M308" s="1">
        <v>3.5104169999999999</v>
      </c>
      <c r="N308" s="1">
        <v>1.1345449999999999</v>
      </c>
      <c r="O308">
        <v>0.53165030999999996</v>
      </c>
      <c r="P308">
        <v>75.989243000000002</v>
      </c>
      <c r="Q308">
        <v>0.38435912999999999</v>
      </c>
      <c r="R308">
        <v>633</v>
      </c>
      <c r="S308">
        <v>15</v>
      </c>
      <c r="T308">
        <v>18</v>
      </c>
      <c r="U308">
        <v>0.98172720000000002</v>
      </c>
      <c r="V308">
        <v>0.47070339999999999</v>
      </c>
      <c r="W308">
        <v>11772</v>
      </c>
      <c r="X308">
        <v>-5.2185700000000002E-2</v>
      </c>
      <c r="Y308">
        <v>-6.0946899999999998E-2</v>
      </c>
      <c r="Z308">
        <v>1.3864100000000001E-2</v>
      </c>
      <c r="AA308">
        <v>1.52769E-2</v>
      </c>
      <c r="AB308">
        <v>1.3610799999999999E-2</v>
      </c>
      <c r="AC308">
        <v>2.0629999999999999E-2</v>
      </c>
      <c r="AD308">
        <v>2.0460599999999999E-2</v>
      </c>
      <c r="AE308">
        <v>-7.8624200000000005E-2</v>
      </c>
      <c r="AF308">
        <v>-6.3004099999999993E-2</v>
      </c>
      <c r="AG308">
        <v>-5.2185700000000002E-2</v>
      </c>
      <c r="AH308">
        <v>-4.1367300000000003E-2</v>
      </c>
      <c r="AI308">
        <v>-2.5747300000000001E-2</v>
      </c>
      <c r="AJ308">
        <v>-8.7168200000000001E-2</v>
      </c>
      <c r="AK308">
        <v>-7.1676500000000004E-2</v>
      </c>
      <c r="AL308">
        <v>-6.0946899999999998E-2</v>
      </c>
      <c r="AM308">
        <v>-5.0217299999999999E-2</v>
      </c>
      <c r="AN308">
        <v>-3.4725499999999999E-2</v>
      </c>
    </row>
    <row r="309" spans="1:40" x14ac:dyDescent="0.25">
      <c r="A309" s="3" t="s">
        <v>65</v>
      </c>
      <c r="B309" s="4">
        <v>100</v>
      </c>
      <c r="C309" s="3" t="s">
        <v>26</v>
      </c>
      <c r="D309" t="s">
        <v>66</v>
      </c>
      <c r="E309">
        <v>22</v>
      </c>
      <c r="F309" t="str">
        <f t="shared" si="4"/>
        <v>Residential|100|Average Event Day|Per Device|22</v>
      </c>
      <c r="G309">
        <v>3.678337</v>
      </c>
      <c r="H309">
        <v>1.1766620000000001</v>
      </c>
      <c r="I309">
        <v>1.3855778999999999</v>
      </c>
      <c r="J309">
        <v>75.551970999999995</v>
      </c>
      <c r="K309">
        <v>1.1834298000000001</v>
      </c>
      <c r="L309">
        <v>631</v>
      </c>
      <c r="M309" s="1">
        <v>3.678499</v>
      </c>
      <c r="N309" s="1">
        <v>1.175343</v>
      </c>
      <c r="O309">
        <v>1.4944105999999999</v>
      </c>
      <c r="P309">
        <v>75.486839000000003</v>
      </c>
      <c r="Q309">
        <v>1.3121955999999999</v>
      </c>
      <c r="R309">
        <v>636</v>
      </c>
      <c r="S309">
        <v>15</v>
      </c>
      <c r="T309">
        <v>18</v>
      </c>
      <c r="U309">
        <v>0.93147959999999996</v>
      </c>
      <c r="V309">
        <v>1.290637</v>
      </c>
      <c r="W309">
        <v>10623</v>
      </c>
      <c r="X309">
        <v>-0.1088326</v>
      </c>
      <c r="Y309">
        <v>-0.20377310000000001</v>
      </c>
      <c r="Z309">
        <v>4.7111599999999997E-2</v>
      </c>
      <c r="AA309">
        <v>5.2031899999999999E-2</v>
      </c>
      <c r="AB309">
        <v>4.3883499999999999E-2</v>
      </c>
      <c r="AC309">
        <v>7.0191299999999998E-2</v>
      </c>
      <c r="AD309">
        <v>6.8066799999999997E-2</v>
      </c>
      <c r="AE309">
        <v>-0.1987865</v>
      </c>
      <c r="AF309">
        <v>-0.14564099999999999</v>
      </c>
      <c r="AG309">
        <v>-0.1088326</v>
      </c>
      <c r="AH309">
        <v>-7.2024299999999999E-2</v>
      </c>
      <c r="AI309">
        <v>-1.8878800000000001E-2</v>
      </c>
      <c r="AJ309">
        <v>-0.29100409999999999</v>
      </c>
      <c r="AK309">
        <v>-0.23946729999999999</v>
      </c>
      <c r="AL309">
        <v>-0.20377310000000001</v>
      </c>
      <c r="AM309">
        <v>-0.1680788</v>
      </c>
      <c r="AN309">
        <v>-0.11654200000000001</v>
      </c>
    </row>
    <row r="310" spans="1:40" x14ac:dyDescent="0.25">
      <c r="A310" s="3" t="s">
        <v>65</v>
      </c>
      <c r="B310" s="4">
        <v>100</v>
      </c>
      <c r="C310" s="3" t="s">
        <v>26</v>
      </c>
      <c r="D310" t="s">
        <v>68</v>
      </c>
      <c r="E310">
        <v>22</v>
      </c>
      <c r="F310" t="str">
        <f t="shared" si="4"/>
        <v>Residential|100|Average Event Day|Per Ton|22</v>
      </c>
      <c r="G310">
        <v>3.678337</v>
      </c>
      <c r="H310">
        <v>1.1766620000000001</v>
      </c>
      <c r="I310">
        <v>0.38177791</v>
      </c>
      <c r="J310">
        <v>75.551970999999995</v>
      </c>
      <c r="K310">
        <v>0.32607862999999998</v>
      </c>
      <c r="L310">
        <v>631</v>
      </c>
      <c r="M310" s="1">
        <v>3.678499</v>
      </c>
      <c r="N310" s="1">
        <v>1.175343</v>
      </c>
      <c r="O310">
        <v>0.41176532999999998</v>
      </c>
      <c r="P310">
        <v>75.486839000000003</v>
      </c>
      <c r="Q310">
        <v>0.36155837000000002</v>
      </c>
      <c r="R310">
        <v>636</v>
      </c>
      <c r="S310">
        <v>15</v>
      </c>
      <c r="T310">
        <v>18</v>
      </c>
      <c r="U310">
        <v>0.93147959999999996</v>
      </c>
      <c r="V310">
        <v>0.3556183</v>
      </c>
      <c r="W310">
        <v>10623</v>
      </c>
      <c r="X310">
        <v>-2.9987400000000001E-2</v>
      </c>
      <c r="Y310">
        <v>-5.6147000000000002E-2</v>
      </c>
      <c r="Z310">
        <v>1.2980999999999999E-2</v>
      </c>
      <c r="AA310">
        <v>1.4336700000000001E-2</v>
      </c>
      <c r="AB310">
        <v>1.20915E-2</v>
      </c>
      <c r="AC310">
        <v>1.9340300000000001E-2</v>
      </c>
      <c r="AD310">
        <v>1.8754900000000001E-2</v>
      </c>
      <c r="AE310">
        <v>-5.4773000000000002E-2</v>
      </c>
      <c r="AF310">
        <v>-4.0129499999999999E-2</v>
      </c>
      <c r="AG310">
        <v>-2.9987400000000001E-2</v>
      </c>
      <c r="AH310">
        <v>-1.98453E-2</v>
      </c>
      <c r="AI310">
        <v>-5.2018000000000003E-3</v>
      </c>
      <c r="AJ310">
        <v>-8.0182400000000001E-2</v>
      </c>
      <c r="AK310">
        <v>-6.5982100000000002E-2</v>
      </c>
      <c r="AL310">
        <v>-5.6147000000000002E-2</v>
      </c>
      <c r="AM310">
        <v>-4.6311900000000003E-2</v>
      </c>
      <c r="AN310">
        <v>-3.2111599999999997E-2</v>
      </c>
    </row>
    <row r="311" spans="1:40" x14ac:dyDescent="0.25">
      <c r="A311" s="3" t="s">
        <v>24</v>
      </c>
      <c r="B311" s="4" t="s">
        <v>24</v>
      </c>
      <c r="C311" s="3" t="s">
        <v>26</v>
      </c>
      <c r="D311" t="s">
        <v>66</v>
      </c>
      <c r="E311">
        <v>23</v>
      </c>
      <c r="F311" t="str">
        <f t="shared" si="4"/>
        <v>All|All|Average Event Day|Per Device|23</v>
      </c>
      <c r="G311">
        <v>3.6082700000000001</v>
      </c>
      <c r="H311">
        <v>1.3670789999999999</v>
      </c>
      <c r="I311">
        <v>1.4144041000000001</v>
      </c>
      <c r="J311">
        <v>74.489593999999997</v>
      </c>
      <c r="K311">
        <v>2.9626600999999999</v>
      </c>
      <c r="L311">
        <v>2664</v>
      </c>
      <c r="M311" s="1">
        <v>3.6070169999999999</v>
      </c>
      <c r="N311" s="1">
        <v>1.365758</v>
      </c>
      <c r="O311">
        <v>1.4863508000000001</v>
      </c>
      <c r="P311">
        <v>74.506827999999999</v>
      </c>
      <c r="Q311">
        <v>3.1877430000000002</v>
      </c>
      <c r="R311">
        <v>2672</v>
      </c>
      <c r="S311">
        <v>15</v>
      </c>
      <c r="T311">
        <v>18</v>
      </c>
      <c r="U311">
        <v>0.98323459999999996</v>
      </c>
      <c r="V311">
        <v>1.3906909999999999</v>
      </c>
      <c r="W311">
        <v>27058</v>
      </c>
      <c r="X311">
        <v>-7.1946700000000002E-2</v>
      </c>
      <c r="Y311">
        <v>-9.5659800000000003E-2</v>
      </c>
      <c r="Z311">
        <v>5.7400399999999997E-2</v>
      </c>
      <c r="AA311">
        <v>6.16687E-2</v>
      </c>
      <c r="AB311">
        <v>5.6438000000000002E-2</v>
      </c>
      <c r="AC311">
        <v>8.4248699999999996E-2</v>
      </c>
      <c r="AD311">
        <v>8.3596000000000004E-2</v>
      </c>
      <c r="AE311">
        <v>-0.17991570000000001</v>
      </c>
      <c r="AF311">
        <v>-0.1161268</v>
      </c>
      <c r="AG311">
        <v>-7.1946700000000002E-2</v>
      </c>
      <c r="AH311">
        <v>-2.7766699999999998E-2</v>
      </c>
      <c r="AI311">
        <v>3.6022199999999997E-2</v>
      </c>
      <c r="AJ311">
        <v>-0.20279230000000001</v>
      </c>
      <c r="AK311">
        <v>-0.1394975</v>
      </c>
      <c r="AL311">
        <v>-9.5659800000000003E-2</v>
      </c>
      <c r="AM311">
        <v>-5.1822E-2</v>
      </c>
      <c r="AN311">
        <v>1.14728E-2</v>
      </c>
    </row>
    <row r="312" spans="1:40" x14ac:dyDescent="0.25">
      <c r="A312" s="3" t="s">
        <v>24</v>
      </c>
      <c r="B312" s="4" t="s">
        <v>24</v>
      </c>
      <c r="C312" s="3" t="s">
        <v>26</v>
      </c>
      <c r="D312" t="s">
        <v>68</v>
      </c>
      <c r="E312">
        <v>23</v>
      </c>
      <c r="F312" t="str">
        <f t="shared" si="4"/>
        <v>All|All|Average Event Day|Per Ton|23</v>
      </c>
      <c r="G312">
        <v>3.6082700000000001</v>
      </c>
      <c r="H312">
        <v>1.3670789999999999</v>
      </c>
      <c r="I312">
        <v>0.38634382</v>
      </c>
      <c r="J312">
        <v>74.489593999999997</v>
      </c>
      <c r="K312">
        <v>0.80924923999999998</v>
      </c>
      <c r="L312">
        <v>2664</v>
      </c>
      <c r="M312" s="1">
        <v>3.6070169999999999</v>
      </c>
      <c r="N312" s="1">
        <v>1.365758</v>
      </c>
      <c r="O312">
        <v>0.40599604</v>
      </c>
      <c r="P312">
        <v>74.506827999999999</v>
      </c>
      <c r="Q312">
        <v>0.87073051999999995</v>
      </c>
      <c r="R312">
        <v>2672</v>
      </c>
      <c r="S312">
        <v>15</v>
      </c>
      <c r="T312">
        <v>18</v>
      </c>
      <c r="U312">
        <v>0.98323459999999996</v>
      </c>
      <c r="V312">
        <v>0.3798666</v>
      </c>
      <c r="W312">
        <v>27058</v>
      </c>
      <c r="X312">
        <v>-1.9652200000000002E-2</v>
      </c>
      <c r="Y312">
        <v>-2.6129400000000001E-2</v>
      </c>
      <c r="Z312">
        <v>1.5678899999999999E-2</v>
      </c>
      <c r="AA312">
        <v>1.68448E-2</v>
      </c>
      <c r="AB312">
        <v>1.5415999999999999E-2</v>
      </c>
      <c r="AC312">
        <v>2.3012500000000002E-2</v>
      </c>
      <c r="AD312">
        <v>2.2834199999999999E-2</v>
      </c>
      <c r="AE312">
        <v>-4.9143899999999997E-2</v>
      </c>
      <c r="AF312">
        <v>-3.1719999999999998E-2</v>
      </c>
      <c r="AG312">
        <v>-1.9652200000000002E-2</v>
      </c>
      <c r="AH312">
        <v>-7.5845000000000001E-3</v>
      </c>
      <c r="AI312">
        <v>9.8394999999999993E-3</v>
      </c>
      <c r="AJ312">
        <v>-5.53926E-2</v>
      </c>
      <c r="AK312">
        <v>-3.8103699999999997E-2</v>
      </c>
      <c r="AL312">
        <v>-2.6129400000000001E-2</v>
      </c>
      <c r="AM312">
        <v>-1.41552E-2</v>
      </c>
      <c r="AN312">
        <v>3.1338E-3</v>
      </c>
    </row>
    <row r="313" spans="1:40" x14ac:dyDescent="0.25">
      <c r="A313" s="3" t="s">
        <v>64</v>
      </c>
      <c r="B313" s="4" t="s">
        <v>24</v>
      </c>
      <c r="C313" s="3" t="s">
        <v>26</v>
      </c>
      <c r="D313" t="s">
        <v>66</v>
      </c>
      <c r="E313">
        <v>23</v>
      </c>
      <c r="F313" t="str">
        <f t="shared" si="4"/>
        <v>Non-Residential|All|Average Event Day|Per Device|23</v>
      </c>
      <c r="G313">
        <v>3.6848200000000002</v>
      </c>
      <c r="H313">
        <v>2.3519960000000002</v>
      </c>
      <c r="I313">
        <v>1.7635993000000001</v>
      </c>
      <c r="J313">
        <v>74.700057999999999</v>
      </c>
      <c r="K313">
        <v>3.8501381000000001</v>
      </c>
      <c r="L313">
        <v>1400</v>
      </c>
      <c r="M313" s="1">
        <v>3.6836690000000001</v>
      </c>
      <c r="N313" s="1">
        <v>2.3476949999999999</v>
      </c>
      <c r="O313">
        <v>1.8437184</v>
      </c>
      <c r="P313">
        <v>74.605300999999997</v>
      </c>
      <c r="Q313">
        <v>4.1526212999999998</v>
      </c>
      <c r="R313">
        <v>1403</v>
      </c>
      <c r="S313">
        <v>15</v>
      </c>
      <c r="T313">
        <v>18</v>
      </c>
      <c r="U313">
        <v>1.0056670000000001</v>
      </c>
      <c r="V313">
        <v>1.773593</v>
      </c>
      <c r="W313">
        <v>4663</v>
      </c>
      <c r="X313">
        <v>-8.0119099999999999E-2</v>
      </c>
      <c r="Y313">
        <v>-7.0125099999999996E-2</v>
      </c>
      <c r="Z313">
        <v>0.1028993</v>
      </c>
      <c r="AA313">
        <v>0.1108648</v>
      </c>
      <c r="AB313">
        <v>0.1034824</v>
      </c>
      <c r="AC313">
        <v>0.1512589</v>
      </c>
      <c r="AD313">
        <v>0.15165619999999999</v>
      </c>
      <c r="AE313">
        <v>-0.27396520000000002</v>
      </c>
      <c r="AF313">
        <v>-0.15943940000000001</v>
      </c>
      <c r="AG313">
        <v>-8.0119099999999999E-2</v>
      </c>
      <c r="AH313">
        <v>-7.9889999999999996E-4</v>
      </c>
      <c r="AI313">
        <v>0.11372690000000001</v>
      </c>
      <c r="AJ313">
        <v>-0.2644803</v>
      </c>
      <c r="AK313">
        <v>-0.1496537</v>
      </c>
      <c r="AL313">
        <v>-7.0125099999999996E-2</v>
      </c>
      <c r="AM313">
        <v>9.4035000000000004E-3</v>
      </c>
      <c r="AN313">
        <v>0.1242301</v>
      </c>
    </row>
    <row r="314" spans="1:40" x14ac:dyDescent="0.25">
      <c r="A314" s="3" t="s">
        <v>64</v>
      </c>
      <c r="B314" s="4" t="s">
        <v>24</v>
      </c>
      <c r="C314" s="3" t="s">
        <v>26</v>
      </c>
      <c r="D314" t="s">
        <v>68</v>
      </c>
      <c r="E314">
        <v>23</v>
      </c>
      <c r="F314" t="str">
        <f t="shared" si="4"/>
        <v>Non-Residential|All|Average Event Day|Per Ton|23</v>
      </c>
      <c r="G314">
        <v>3.6848200000000002</v>
      </c>
      <c r="H314">
        <v>2.3519960000000002</v>
      </c>
      <c r="I314">
        <v>0.45445711</v>
      </c>
      <c r="J314">
        <v>74.700057999999999</v>
      </c>
      <c r="K314">
        <v>0.99213163000000004</v>
      </c>
      <c r="L314">
        <v>1400</v>
      </c>
      <c r="M314" s="1">
        <v>3.6836690000000001</v>
      </c>
      <c r="N314" s="1">
        <v>2.3476949999999999</v>
      </c>
      <c r="O314">
        <v>0.47510279</v>
      </c>
      <c r="P314">
        <v>74.605300999999997</v>
      </c>
      <c r="Q314">
        <v>1.0700776999999999</v>
      </c>
      <c r="R314">
        <v>1403</v>
      </c>
      <c r="S314">
        <v>15</v>
      </c>
      <c r="T314">
        <v>18</v>
      </c>
      <c r="U314">
        <v>1.0056670000000001</v>
      </c>
      <c r="V314">
        <v>0.45703240000000001</v>
      </c>
      <c r="W314">
        <v>4663</v>
      </c>
      <c r="X314">
        <v>-2.0645699999999999E-2</v>
      </c>
      <c r="Y314">
        <v>-1.80704E-2</v>
      </c>
      <c r="Z314">
        <v>2.6515799999999999E-2</v>
      </c>
      <c r="AA314">
        <v>2.8568400000000001E-2</v>
      </c>
      <c r="AB314">
        <v>2.6666100000000002E-2</v>
      </c>
      <c r="AC314">
        <v>3.8977499999999998E-2</v>
      </c>
      <c r="AD314">
        <v>3.9079900000000001E-2</v>
      </c>
      <c r="AE314">
        <v>-7.0597300000000002E-2</v>
      </c>
      <c r="AF314">
        <v>-4.1085499999999997E-2</v>
      </c>
      <c r="AG314">
        <v>-2.0645699999999999E-2</v>
      </c>
      <c r="AH314">
        <v>-2.0589999999999999E-4</v>
      </c>
      <c r="AI314">
        <v>2.9305999999999999E-2</v>
      </c>
      <c r="AJ314">
        <v>-6.8153199999999997E-2</v>
      </c>
      <c r="AK314">
        <v>-3.8563899999999998E-2</v>
      </c>
      <c r="AL314">
        <v>-1.80704E-2</v>
      </c>
      <c r="AM314">
        <v>2.4231999999999999E-3</v>
      </c>
      <c r="AN314">
        <v>3.2012499999999999E-2</v>
      </c>
    </row>
    <row r="315" spans="1:40" x14ac:dyDescent="0.25">
      <c r="A315" s="3" t="s">
        <v>64</v>
      </c>
      <c r="B315" s="4">
        <v>30</v>
      </c>
      <c r="C315" s="3" t="s">
        <v>26</v>
      </c>
      <c r="D315" t="s">
        <v>66</v>
      </c>
      <c r="E315">
        <v>23</v>
      </c>
      <c r="F315" t="str">
        <f t="shared" si="4"/>
        <v>Non-Residential|30|Average Event Day|Per Device|23</v>
      </c>
      <c r="G315">
        <v>3.744332</v>
      </c>
      <c r="H315">
        <v>2.5695739999999998</v>
      </c>
      <c r="I315">
        <v>1.8209436000000001</v>
      </c>
      <c r="J315">
        <v>74.625938000000005</v>
      </c>
      <c r="K315">
        <v>3.5842347999999999</v>
      </c>
      <c r="L315">
        <v>709</v>
      </c>
      <c r="M315" s="1">
        <v>3.7358479999999998</v>
      </c>
      <c r="N315" s="1">
        <v>2.5654180000000002</v>
      </c>
      <c r="O315">
        <v>1.8992476</v>
      </c>
      <c r="P315">
        <v>74.489547999999999</v>
      </c>
      <c r="Q315">
        <v>4.1254317</v>
      </c>
      <c r="R315">
        <v>709</v>
      </c>
      <c r="S315">
        <v>15</v>
      </c>
      <c r="T315">
        <v>18</v>
      </c>
      <c r="U315">
        <v>1.0069729999999999</v>
      </c>
      <c r="V315">
        <v>1.8336410000000001</v>
      </c>
      <c r="W315">
        <v>1336</v>
      </c>
      <c r="X315">
        <v>-7.8303999999999999E-2</v>
      </c>
      <c r="Y315">
        <v>-6.5606300000000006E-2</v>
      </c>
      <c r="Z315">
        <v>0.1346088</v>
      </c>
      <c r="AA315">
        <v>0.15493380000000001</v>
      </c>
      <c r="AB315">
        <v>0.13554740000000001</v>
      </c>
      <c r="AC315">
        <v>0.20524139999999999</v>
      </c>
      <c r="AD315">
        <v>0.20585819999999999</v>
      </c>
      <c r="AE315">
        <v>-0.34133140000000001</v>
      </c>
      <c r="AF315">
        <v>-0.18593270000000001</v>
      </c>
      <c r="AG315">
        <v>-7.8303999999999999E-2</v>
      </c>
      <c r="AH315">
        <v>2.9324599999999999E-2</v>
      </c>
      <c r="AI315">
        <v>0.18472330000000001</v>
      </c>
      <c r="AJ315">
        <v>-0.3294242</v>
      </c>
      <c r="AK315">
        <v>-0.1735585</v>
      </c>
      <c r="AL315">
        <v>-6.5606300000000006E-2</v>
      </c>
      <c r="AM315">
        <v>4.2345800000000003E-2</v>
      </c>
      <c r="AN315">
        <v>0.19821159999999999</v>
      </c>
    </row>
    <row r="316" spans="1:40" x14ac:dyDescent="0.25">
      <c r="A316" s="3" t="s">
        <v>64</v>
      </c>
      <c r="B316" s="4">
        <v>30</v>
      </c>
      <c r="C316" s="3" t="s">
        <v>26</v>
      </c>
      <c r="D316" t="s">
        <v>68</v>
      </c>
      <c r="E316">
        <v>23</v>
      </c>
      <c r="F316" t="str">
        <f t="shared" si="4"/>
        <v>Non-Residential|30|Average Event Day|Per Ton|23</v>
      </c>
      <c r="G316">
        <v>3.744332</v>
      </c>
      <c r="H316">
        <v>2.5695739999999998</v>
      </c>
      <c r="I316">
        <v>0.4686535</v>
      </c>
      <c r="J316">
        <v>74.625938000000005</v>
      </c>
      <c r="K316">
        <v>0.92246910000000004</v>
      </c>
      <c r="L316">
        <v>709</v>
      </c>
      <c r="M316" s="1">
        <v>3.7358479999999998</v>
      </c>
      <c r="N316" s="1">
        <v>2.5654180000000002</v>
      </c>
      <c r="O316">
        <v>0.48880648999999998</v>
      </c>
      <c r="P316">
        <v>74.489547999999999</v>
      </c>
      <c r="Q316">
        <v>1.0617561</v>
      </c>
      <c r="R316">
        <v>709</v>
      </c>
      <c r="S316">
        <v>15</v>
      </c>
      <c r="T316">
        <v>18</v>
      </c>
      <c r="U316">
        <v>1.0069729999999999</v>
      </c>
      <c r="V316">
        <v>0.47192149999999999</v>
      </c>
      <c r="W316">
        <v>1336</v>
      </c>
      <c r="X316">
        <v>-2.0153000000000001E-2</v>
      </c>
      <c r="Y316" s="6">
        <v>-1.6885000000000001E-2</v>
      </c>
      <c r="Z316">
        <v>3.4644099999999997E-2</v>
      </c>
      <c r="AA316">
        <v>3.9875099999999997E-2</v>
      </c>
      <c r="AB316">
        <v>3.4885600000000003E-2</v>
      </c>
      <c r="AC316">
        <v>5.28227E-2</v>
      </c>
      <c r="AD316">
        <v>5.2981399999999998E-2</v>
      </c>
      <c r="AE316">
        <v>-8.7847999999999996E-2</v>
      </c>
      <c r="AF316">
        <v>-4.7853199999999999E-2</v>
      </c>
      <c r="AG316">
        <v>-2.0153000000000001E-2</v>
      </c>
      <c r="AH316">
        <v>7.5471999999999996E-3</v>
      </c>
      <c r="AI316">
        <v>4.7542000000000001E-2</v>
      </c>
      <c r="AJ316">
        <v>-8.4783399999999995E-2</v>
      </c>
      <c r="AK316">
        <v>-4.46685E-2</v>
      </c>
      <c r="AL316" s="6">
        <v>-1.6885000000000001E-2</v>
      </c>
      <c r="AM316">
        <v>1.08985E-2</v>
      </c>
      <c r="AN316">
        <v>5.10134E-2</v>
      </c>
    </row>
    <row r="317" spans="1:40" x14ac:dyDescent="0.25">
      <c r="A317" s="3" t="s">
        <v>64</v>
      </c>
      <c r="B317" s="4">
        <v>50</v>
      </c>
      <c r="C317" s="3" t="s">
        <v>26</v>
      </c>
      <c r="D317" t="s">
        <v>66</v>
      </c>
      <c r="E317">
        <v>23</v>
      </c>
      <c r="F317" t="str">
        <f t="shared" si="4"/>
        <v>Non-Residential|50|Average Event Day|Per Device|23</v>
      </c>
      <c r="G317">
        <v>3.6593659999999999</v>
      </c>
      <c r="H317">
        <v>2.259061</v>
      </c>
      <c r="I317">
        <v>1.7268091000000001</v>
      </c>
      <c r="J317">
        <v>74.731712000000002</v>
      </c>
      <c r="K317">
        <v>3.9605418000000001</v>
      </c>
      <c r="L317">
        <v>691</v>
      </c>
      <c r="M317" s="1">
        <v>3.6614450000000001</v>
      </c>
      <c r="N317" s="1">
        <v>2.2550889999999999</v>
      </c>
      <c r="O317">
        <v>1.8081897</v>
      </c>
      <c r="P317">
        <v>74.654533000000001</v>
      </c>
      <c r="Q317">
        <v>4.1174113999999999</v>
      </c>
      <c r="R317">
        <v>694</v>
      </c>
      <c r="S317">
        <v>15</v>
      </c>
      <c r="T317">
        <v>18</v>
      </c>
      <c r="U317">
        <v>1.0053259999999999</v>
      </c>
      <c r="V317">
        <v>1.7360059999999999</v>
      </c>
      <c r="W317">
        <v>3327</v>
      </c>
      <c r="X317">
        <v>-8.13807E-2</v>
      </c>
      <c r="Y317">
        <v>-7.2183999999999998E-2</v>
      </c>
      <c r="Z317">
        <v>0.1506661</v>
      </c>
      <c r="AA317">
        <v>0.15629480000000001</v>
      </c>
      <c r="AB317">
        <v>0.15146850000000001</v>
      </c>
      <c r="AC317">
        <v>0.21709059999999999</v>
      </c>
      <c r="AD317">
        <v>0.21764829999999999</v>
      </c>
      <c r="AE317">
        <v>-0.35959350000000001</v>
      </c>
      <c r="AF317">
        <v>-0.19522310000000001</v>
      </c>
      <c r="AG317">
        <v>-8.13807E-2</v>
      </c>
      <c r="AH317">
        <v>3.2461799999999999E-2</v>
      </c>
      <c r="AI317">
        <v>0.19683220000000001</v>
      </c>
      <c r="AJ317">
        <v>-0.35111150000000002</v>
      </c>
      <c r="AK317">
        <v>-0.18631890000000001</v>
      </c>
      <c r="AL317">
        <v>-7.2183999999999998E-2</v>
      </c>
      <c r="AM317">
        <v>4.1950800000000003E-2</v>
      </c>
      <c r="AN317">
        <v>0.20674339999999999</v>
      </c>
    </row>
    <row r="318" spans="1:40" x14ac:dyDescent="0.25">
      <c r="A318" s="3" t="s">
        <v>64</v>
      </c>
      <c r="B318" s="4">
        <v>50</v>
      </c>
      <c r="C318" s="3" t="s">
        <v>26</v>
      </c>
      <c r="D318" t="s">
        <v>68</v>
      </c>
      <c r="E318">
        <v>23</v>
      </c>
      <c r="F318" t="str">
        <f t="shared" si="4"/>
        <v>Non-Residential|50|Average Event Day|Per Ton|23</v>
      </c>
      <c r="G318">
        <v>3.6593659999999999</v>
      </c>
      <c r="H318">
        <v>2.259061</v>
      </c>
      <c r="I318">
        <v>0.44524620999999998</v>
      </c>
      <c r="J318">
        <v>74.731712000000002</v>
      </c>
      <c r="K318">
        <v>1.0211992999999999</v>
      </c>
      <c r="L318">
        <v>691</v>
      </c>
      <c r="M318" s="1">
        <v>3.6614450000000001</v>
      </c>
      <c r="N318" s="1">
        <v>2.2550889999999999</v>
      </c>
      <c r="O318">
        <v>0.46622967999999998</v>
      </c>
      <c r="P318">
        <v>74.654533000000001</v>
      </c>
      <c r="Q318">
        <v>1.0616471000000001</v>
      </c>
      <c r="R318">
        <v>694</v>
      </c>
      <c r="S318">
        <v>15</v>
      </c>
      <c r="T318">
        <v>18</v>
      </c>
      <c r="U318">
        <v>1.0053259999999999</v>
      </c>
      <c r="V318">
        <v>0.4476175</v>
      </c>
      <c r="W318">
        <v>3327</v>
      </c>
      <c r="X318">
        <v>-2.0983499999999999E-2</v>
      </c>
      <c r="Y318">
        <v>-1.8612199999999999E-2</v>
      </c>
      <c r="Z318">
        <v>3.8848300000000002E-2</v>
      </c>
      <c r="AA318">
        <v>4.0299599999999998E-2</v>
      </c>
      <c r="AB318">
        <v>3.9055199999999998E-2</v>
      </c>
      <c r="AC318">
        <v>5.5975400000000002E-2</v>
      </c>
      <c r="AD318">
        <v>5.6119200000000001E-2</v>
      </c>
      <c r="AE318">
        <v>-9.2718800000000004E-2</v>
      </c>
      <c r="AF318">
        <v>-5.0337E-2</v>
      </c>
      <c r="AG318">
        <v>-2.0983499999999999E-2</v>
      </c>
      <c r="AH318">
        <v>8.3701000000000001E-3</v>
      </c>
      <c r="AI318">
        <v>5.0751900000000003E-2</v>
      </c>
      <c r="AJ318">
        <v>-9.0531799999999996E-2</v>
      </c>
      <c r="AK318">
        <v>-4.8041100000000003E-2</v>
      </c>
      <c r="AL318">
        <v>-1.8612199999999999E-2</v>
      </c>
      <c r="AM318">
        <v>1.08167E-2</v>
      </c>
      <c r="AN318">
        <v>5.3307399999999998E-2</v>
      </c>
    </row>
    <row r="319" spans="1:40" x14ac:dyDescent="0.25">
      <c r="A319" s="3" t="s">
        <v>65</v>
      </c>
      <c r="B319" s="4" t="s">
        <v>24</v>
      </c>
      <c r="C319" s="3" t="s">
        <v>26</v>
      </c>
      <c r="D319" t="s">
        <v>66</v>
      </c>
      <c r="E319">
        <v>23</v>
      </c>
      <c r="F319" t="str">
        <f t="shared" si="4"/>
        <v>Residential|All|Average Event Day|Per Device|23</v>
      </c>
      <c r="G319">
        <v>3.5917659999999998</v>
      </c>
      <c r="H319">
        <v>1.154533</v>
      </c>
      <c r="I319">
        <v>1.2559501</v>
      </c>
      <c r="J319">
        <v>74.444168000000005</v>
      </c>
      <c r="K319">
        <v>1.0453113999999999</v>
      </c>
      <c r="L319">
        <v>1264</v>
      </c>
      <c r="M319" s="1">
        <v>3.5905010000000002</v>
      </c>
      <c r="N319" s="1">
        <v>1.1539839999999999</v>
      </c>
      <c r="O319">
        <v>1.3241982000000001</v>
      </c>
      <c r="P319">
        <v>74.485588000000007</v>
      </c>
      <c r="Q319">
        <v>1.1267256000000001</v>
      </c>
      <c r="R319">
        <v>1269</v>
      </c>
      <c r="S319">
        <v>15</v>
      </c>
      <c r="T319">
        <v>18</v>
      </c>
      <c r="U319">
        <v>0.95967449999999999</v>
      </c>
      <c r="V319">
        <v>1.205303</v>
      </c>
      <c r="W319">
        <v>22395</v>
      </c>
      <c r="X319">
        <v>-6.8248100000000006E-2</v>
      </c>
      <c r="Y319">
        <v>-0.1188949</v>
      </c>
      <c r="Z319">
        <v>2.9401699999999999E-2</v>
      </c>
      <c r="AA319">
        <v>3.16291E-2</v>
      </c>
      <c r="AB319">
        <v>2.8216000000000001E-2</v>
      </c>
      <c r="AC319">
        <v>4.3184E-2</v>
      </c>
      <c r="AD319">
        <v>4.2385699999999998E-2</v>
      </c>
      <c r="AE319">
        <v>-0.1235907</v>
      </c>
      <c r="AF319">
        <v>-9.0893799999999997E-2</v>
      </c>
      <c r="AG319">
        <v>-6.8248100000000006E-2</v>
      </c>
      <c r="AH319">
        <v>-4.5602400000000001E-2</v>
      </c>
      <c r="AI319">
        <v>-1.29055E-2</v>
      </c>
      <c r="AJ319">
        <v>-0.17321439999999999</v>
      </c>
      <c r="AK319">
        <v>-0.141122</v>
      </c>
      <c r="AL319">
        <v>-0.1188949</v>
      </c>
      <c r="AM319">
        <v>-9.6667799999999998E-2</v>
      </c>
      <c r="AN319">
        <v>-6.4575499999999994E-2</v>
      </c>
    </row>
    <row r="320" spans="1:40" x14ac:dyDescent="0.25">
      <c r="A320" s="3" t="s">
        <v>65</v>
      </c>
      <c r="B320" s="4" t="s">
        <v>24</v>
      </c>
      <c r="C320" s="3" t="s">
        <v>26</v>
      </c>
      <c r="D320" t="s">
        <v>68</v>
      </c>
      <c r="E320">
        <v>23</v>
      </c>
      <c r="F320" t="str">
        <f t="shared" si="4"/>
        <v>Residential|All|Average Event Day|Per Ton|23</v>
      </c>
      <c r="G320">
        <v>3.5917659999999998</v>
      </c>
      <c r="H320">
        <v>1.154533</v>
      </c>
      <c r="I320">
        <v>0.35179335</v>
      </c>
      <c r="J320">
        <v>74.444168000000005</v>
      </c>
      <c r="K320">
        <v>0.29279316</v>
      </c>
      <c r="L320">
        <v>1264</v>
      </c>
      <c r="M320" s="1">
        <v>3.5905010000000002</v>
      </c>
      <c r="N320" s="1">
        <v>1.1539839999999999</v>
      </c>
      <c r="O320">
        <v>0.37090973999999999</v>
      </c>
      <c r="P320">
        <v>74.485588000000007</v>
      </c>
      <c r="Q320">
        <v>0.31559738999999998</v>
      </c>
      <c r="R320">
        <v>1269</v>
      </c>
      <c r="S320">
        <v>15</v>
      </c>
      <c r="T320">
        <v>18</v>
      </c>
      <c r="U320">
        <v>0.95967449999999999</v>
      </c>
      <c r="V320">
        <v>0.33760709999999999</v>
      </c>
      <c r="W320">
        <v>22395</v>
      </c>
      <c r="X320">
        <v>-1.9116399999999999E-2</v>
      </c>
      <c r="Y320">
        <v>-3.3302600000000002E-2</v>
      </c>
      <c r="Z320">
        <v>8.2354999999999998E-3</v>
      </c>
      <c r="AA320">
        <v>8.8593999999999999E-3</v>
      </c>
      <c r="AB320">
        <v>7.9033999999999997E-3</v>
      </c>
      <c r="AC320">
        <v>1.20959E-2</v>
      </c>
      <c r="AD320">
        <v>1.1872300000000001E-2</v>
      </c>
      <c r="AE320">
        <v>-3.46179E-2</v>
      </c>
      <c r="AF320">
        <v>-2.5459499999999999E-2</v>
      </c>
      <c r="AG320">
        <v>-1.9116399999999999E-2</v>
      </c>
      <c r="AH320">
        <v>-1.27733E-2</v>
      </c>
      <c r="AI320">
        <v>-3.6148999999999999E-3</v>
      </c>
      <c r="AJ320">
        <v>-4.8517600000000001E-2</v>
      </c>
      <c r="AK320">
        <v>-3.9528500000000001E-2</v>
      </c>
      <c r="AL320">
        <v>-3.3302600000000002E-2</v>
      </c>
      <c r="AM320">
        <v>-2.7076800000000002E-2</v>
      </c>
      <c r="AN320">
        <v>-1.8087700000000002E-2</v>
      </c>
    </row>
    <row r="321" spans="1:40" x14ac:dyDescent="0.25">
      <c r="A321" s="3" t="s">
        <v>65</v>
      </c>
      <c r="B321" s="4">
        <v>50</v>
      </c>
      <c r="C321" s="3" t="s">
        <v>26</v>
      </c>
      <c r="D321" t="s">
        <v>66</v>
      </c>
      <c r="E321">
        <v>23</v>
      </c>
      <c r="F321" t="str">
        <f t="shared" si="4"/>
        <v>Residential|50|Average Event Day|Per Device|23</v>
      </c>
      <c r="G321">
        <v>3.5135679999999998</v>
      </c>
      <c r="H321">
        <v>1.1345449999999999</v>
      </c>
      <c r="I321">
        <v>1.3700578000000001</v>
      </c>
      <c r="J321">
        <v>74.481696999999997</v>
      </c>
      <c r="K321">
        <v>1.0536300000000001</v>
      </c>
      <c r="L321">
        <v>633</v>
      </c>
      <c r="M321" s="1">
        <v>3.5104169999999999</v>
      </c>
      <c r="N321" s="1">
        <v>1.1345449999999999</v>
      </c>
      <c r="O321">
        <v>1.4422968</v>
      </c>
      <c r="P321">
        <v>74.667015000000006</v>
      </c>
      <c r="Q321">
        <v>1.1475987999999999</v>
      </c>
      <c r="R321">
        <v>633</v>
      </c>
      <c r="S321">
        <v>15</v>
      </c>
      <c r="T321">
        <v>18</v>
      </c>
      <c r="U321">
        <v>0.98172720000000002</v>
      </c>
      <c r="V321">
        <v>1.3450230000000001</v>
      </c>
      <c r="W321">
        <v>11772</v>
      </c>
      <c r="X321">
        <v>-7.2238999999999998E-2</v>
      </c>
      <c r="Y321">
        <v>-9.7273700000000005E-2</v>
      </c>
      <c r="Z321">
        <v>4.1877999999999999E-2</v>
      </c>
      <c r="AA321">
        <v>4.5613000000000001E-2</v>
      </c>
      <c r="AB321">
        <v>4.1112799999999998E-2</v>
      </c>
      <c r="AC321">
        <v>6.1921799999999999E-2</v>
      </c>
      <c r="AD321">
        <v>6.14069E-2</v>
      </c>
      <c r="AE321">
        <v>-0.15159500000000001</v>
      </c>
      <c r="AF321">
        <v>-0.10471080000000001</v>
      </c>
      <c r="AG321">
        <v>-7.2238999999999998E-2</v>
      </c>
      <c r="AH321">
        <v>-3.9767200000000003E-2</v>
      </c>
      <c r="AI321">
        <v>7.1170000000000001E-3</v>
      </c>
      <c r="AJ321">
        <v>-0.17596980000000001</v>
      </c>
      <c r="AK321">
        <v>-0.12947549999999999</v>
      </c>
      <c r="AL321">
        <v>-9.7273700000000005E-2</v>
      </c>
      <c r="AM321">
        <v>-6.5071900000000002E-2</v>
      </c>
      <c r="AN321">
        <v>-1.85776E-2</v>
      </c>
    </row>
    <row r="322" spans="1:40" x14ac:dyDescent="0.25">
      <c r="A322" s="3" t="s">
        <v>65</v>
      </c>
      <c r="B322" s="4">
        <v>50</v>
      </c>
      <c r="C322" s="3" t="s">
        <v>26</v>
      </c>
      <c r="D322" t="s">
        <v>68</v>
      </c>
      <c r="E322">
        <v>23</v>
      </c>
      <c r="F322" t="str">
        <f t="shared" si="4"/>
        <v>Residential|50|Average Event Day|Per Ton|23</v>
      </c>
      <c r="G322">
        <v>3.5135679999999998</v>
      </c>
      <c r="H322">
        <v>1.1345449999999999</v>
      </c>
      <c r="I322">
        <v>0.38990908000000002</v>
      </c>
      <c r="J322">
        <v>74.481696999999997</v>
      </c>
      <c r="K322">
        <v>0.29985589000000001</v>
      </c>
      <c r="L322">
        <v>633</v>
      </c>
      <c r="M322" s="1">
        <v>3.5104169999999999</v>
      </c>
      <c r="N322" s="1">
        <v>1.1345449999999999</v>
      </c>
      <c r="O322">
        <v>0.41046780999999999</v>
      </c>
      <c r="P322">
        <v>74.667015000000006</v>
      </c>
      <c r="Q322">
        <v>0.32659879000000003</v>
      </c>
      <c r="R322">
        <v>633</v>
      </c>
      <c r="S322">
        <v>15</v>
      </c>
      <c r="T322">
        <v>18</v>
      </c>
      <c r="U322">
        <v>0.98172720000000002</v>
      </c>
      <c r="V322">
        <v>0.38278440000000002</v>
      </c>
      <c r="W322">
        <v>11772</v>
      </c>
      <c r="X322">
        <v>-2.0558699999999999E-2</v>
      </c>
      <c r="Y322">
        <v>-2.76834E-2</v>
      </c>
      <c r="Z322">
        <v>1.19182E-2</v>
      </c>
      <c r="AA322">
        <v>1.2981100000000001E-2</v>
      </c>
      <c r="AB322">
        <v>1.17004E-2</v>
      </c>
      <c r="AC322">
        <v>1.7622499999999999E-2</v>
      </c>
      <c r="AD322">
        <v>1.7475999999999998E-2</v>
      </c>
      <c r="AE322">
        <v>-4.3142899999999998E-2</v>
      </c>
      <c r="AF322">
        <v>-2.98E-2</v>
      </c>
      <c r="AG322">
        <v>-2.0558699999999999E-2</v>
      </c>
      <c r="AH322">
        <v>-1.1317499999999999E-2</v>
      </c>
      <c r="AI322">
        <v>2.0254000000000001E-3</v>
      </c>
      <c r="AJ322">
        <v>-5.0079800000000001E-2</v>
      </c>
      <c r="AK322">
        <v>-3.6847900000000003E-2</v>
      </c>
      <c r="AL322">
        <v>-2.76834E-2</v>
      </c>
      <c r="AM322">
        <v>-1.8519000000000001E-2</v>
      </c>
      <c r="AN322">
        <v>-5.2871000000000003E-3</v>
      </c>
    </row>
    <row r="323" spans="1:40" x14ac:dyDescent="0.25">
      <c r="A323" s="3" t="s">
        <v>65</v>
      </c>
      <c r="B323" s="4">
        <v>100</v>
      </c>
      <c r="C323" s="3" t="s">
        <v>26</v>
      </c>
      <c r="D323" t="s">
        <v>66</v>
      </c>
      <c r="E323">
        <v>23</v>
      </c>
      <c r="F323" t="str">
        <f t="shared" si="4"/>
        <v>Residential|100|Average Event Day|Per Device|23</v>
      </c>
      <c r="G323">
        <v>3.678337</v>
      </c>
      <c r="H323">
        <v>1.1766620000000001</v>
      </c>
      <c r="I323">
        <v>1.1362700999999999</v>
      </c>
      <c r="J323">
        <v>74.402625999999998</v>
      </c>
      <c r="K323">
        <v>1.0303884000000001</v>
      </c>
      <c r="L323">
        <v>631</v>
      </c>
      <c r="M323" s="1">
        <v>3.678499</v>
      </c>
      <c r="N323" s="1">
        <v>1.175343</v>
      </c>
      <c r="O323">
        <v>1.2009817</v>
      </c>
      <c r="P323">
        <v>74.286240000000006</v>
      </c>
      <c r="Q323">
        <v>1.0990841</v>
      </c>
      <c r="R323">
        <v>636</v>
      </c>
      <c r="S323">
        <v>15</v>
      </c>
      <c r="T323">
        <v>18</v>
      </c>
      <c r="U323">
        <v>0.93147959999999996</v>
      </c>
      <c r="V323">
        <v>1.0584119999999999</v>
      </c>
      <c r="W323">
        <v>10623</v>
      </c>
      <c r="X323">
        <v>-6.4711599999999994E-2</v>
      </c>
      <c r="Y323">
        <v>-0.14256940000000001</v>
      </c>
      <c r="Z323">
        <v>4.1019100000000003E-2</v>
      </c>
      <c r="AA323">
        <v>4.3581500000000002E-2</v>
      </c>
      <c r="AB323">
        <v>3.8208499999999999E-2</v>
      </c>
      <c r="AC323">
        <v>5.9849100000000002E-2</v>
      </c>
      <c r="AD323">
        <v>5.7958900000000001E-2</v>
      </c>
      <c r="AE323">
        <v>-0.14141129999999999</v>
      </c>
      <c r="AF323">
        <v>-9.6096500000000001E-2</v>
      </c>
      <c r="AG323">
        <v>-6.4711599999999994E-2</v>
      </c>
      <c r="AH323">
        <v>-3.3326700000000001E-2</v>
      </c>
      <c r="AI323">
        <v>1.1988199999999999E-2</v>
      </c>
      <c r="AJ323">
        <v>-0.2168467</v>
      </c>
      <c r="AK323">
        <v>-0.17296310000000001</v>
      </c>
      <c r="AL323">
        <v>-0.14256940000000001</v>
      </c>
      <c r="AM323">
        <v>-0.1121757</v>
      </c>
      <c r="AN323">
        <v>-6.8292000000000005E-2</v>
      </c>
    </row>
    <row r="324" spans="1:40" x14ac:dyDescent="0.25">
      <c r="A324" s="3" t="s">
        <v>65</v>
      </c>
      <c r="B324" s="4">
        <v>100</v>
      </c>
      <c r="C324" s="3" t="s">
        <v>26</v>
      </c>
      <c r="D324" t="s">
        <v>68</v>
      </c>
      <c r="E324">
        <v>23</v>
      </c>
      <c r="F324" t="str">
        <f t="shared" ref="F324:F387" si="5">CONCATENATE(A324,"|",B324,"|",C324,"|",D324,"|",E324)</f>
        <v>Residential|100|Average Event Day|Per Ton|23</v>
      </c>
      <c r="G324">
        <v>3.678337</v>
      </c>
      <c r="H324">
        <v>1.1766620000000001</v>
      </c>
      <c r="I324">
        <v>0.31308439999999998</v>
      </c>
      <c r="J324">
        <v>74.402625999999998</v>
      </c>
      <c r="K324">
        <v>0.28391007000000001</v>
      </c>
      <c r="L324">
        <v>631</v>
      </c>
      <c r="M324" s="1">
        <v>3.678499</v>
      </c>
      <c r="N324" s="1">
        <v>1.175343</v>
      </c>
      <c r="O324">
        <v>0.33091482999999999</v>
      </c>
      <c r="P324">
        <v>74.286240000000006</v>
      </c>
      <c r="Q324">
        <v>0.30283828000000002</v>
      </c>
      <c r="R324">
        <v>636</v>
      </c>
      <c r="S324">
        <v>15</v>
      </c>
      <c r="T324">
        <v>18</v>
      </c>
      <c r="U324">
        <v>0.93147959999999996</v>
      </c>
      <c r="V324">
        <v>0.29163169999999999</v>
      </c>
      <c r="W324">
        <v>10623</v>
      </c>
      <c r="X324">
        <v>-1.78304E-2</v>
      </c>
      <c r="Y324">
        <v>-3.9283100000000001E-2</v>
      </c>
      <c r="Z324">
        <v>1.1302299999999999E-2</v>
      </c>
      <c r="AA324">
        <v>1.20083E-2</v>
      </c>
      <c r="AB324">
        <v>1.05278E-2</v>
      </c>
      <c r="AC324">
        <v>1.6490600000000001E-2</v>
      </c>
      <c r="AD324">
        <v>1.5969799999999999E-2</v>
      </c>
      <c r="AE324">
        <v>-3.8963999999999999E-2</v>
      </c>
      <c r="AF324">
        <v>-2.6478100000000001E-2</v>
      </c>
      <c r="AG324">
        <v>-1.78304E-2</v>
      </c>
      <c r="AH324">
        <v>-9.1827000000000002E-3</v>
      </c>
      <c r="AI324">
        <v>3.3032000000000001E-3</v>
      </c>
      <c r="AJ324">
        <v>-5.9749299999999998E-2</v>
      </c>
      <c r="AK324">
        <v>-4.7657699999999997E-2</v>
      </c>
      <c r="AL324">
        <v>-3.9283100000000001E-2</v>
      </c>
      <c r="AM324">
        <v>-3.0908499999999998E-2</v>
      </c>
      <c r="AN324">
        <v>-1.8817E-2</v>
      </c>
    </row>
    <row r="325" spans="1:40" x14ac:dyDescent="0.25">
      <c r="A325" s="3" t="s">
        <v>24</v>
      </c>
      <c r="B325" s="4" t="s">
        <v>24</v>
      </c>
      <c r="C325" s="3" t="s">
        <v>26</v>
      </c>
      <c r="D325" t="s">
        <v>66</v>
      </c>
      <c r="E325">
        <v>24</v>
      </c>
      <c r="F325" t="str">
        <f t="shared" si="5"/>
        <v>All|All|Average Event Day|Per Device|24</v>
      </c>
      <c r="G325">
        <v>3.6082700000000001</v>
      </c>
      <c r="H325">
        <v>1.3670789999999999</v>
      </c>
      <c r="I325">
        <v>1.1806669000000001</v>
      </c>
      <c r="J325">
        <v>73.113074999999995</v>
      </c>
      <c r="K325">
        <v>2.674769</v>
      </c>
      <c r="L325">
        <v>2664</v>
      </c>
      <c r="M325" s="1">
        <v>3.6070169999999999</v>
      </c>
      <c r="N325" s="1">
        <v>1.365758</v>
      </c>
      <c r="O325">
        <v>1.2422671999999999</v>
      </c>
      <c r="P325">
        <v>73.144608000000005</v>
      </c>
      <c r="Q325">
        <v>2.8775344</v>
      </c>
      <c r="R325">
        <v>2672</v>
      </c>
      <c r="S325">
        <v>15</v>
      </c>
      <c r="T325">
        <v>18</v>
      </c>
      <c r="U325">
        <v>0.98323459999999996</v>
      </c>
      <c r="V325">
        <v>1.1608719999999999</v>
      </c>
      <c r="W325">
        <v>27058</v>
      </c>
      <c r="X325">
        <v>-6.1600299999999997E-2</v>
      </c>
      <c r="Y325">
        <v>-8.1394800000000003E-2</v>
      </c>
      <c r="Z325">
        <v>5.1822600000000003E-2</v>
      </c>
      <c r="AA325">
        <v>5.5667599999999998E-2</v>
      </c>
      <c r="AB325">
        <v>5.09538E-2</v>
      </c>
      <c r="AC325">
        <v>7.6055600000000001E-2</v>
      </c>
      <c r="AD325">
        <v>7.54663E-2</v>
      </c>
      <c r="AE325">
        <v>-0.15906960000000001</v>
      </c>
      <c r="AF325">
        <v>-0.1014839</v>
      </c>
      <c r="AG325">
        <v>-6.1600299999999997E-2</v>
      </c>
      <c r="AH325">
        <v>-2.1716699999999999E-2</v>
      </c>
      <c r="AI325">
        <v>3.5868900000000002E-2</v>
      </c>
      <c r="AJ325">
        <v>-0.17810870000000001</v>
      </c>
      <c r="AK325">
        <v>-0.1209693</v>
      </c>
      <c r="AL325">
        <v>-8.1394800000000003E-2</v>
      </c>
      <c r="AM325">
        <v>-4.1820200000000002E-2</v>
      </c>
      <c r="AN325">
        <v>1.53192E-2</v>
      </c>
    </row>
    <row r="326" spans="1:40" x14ac:dyDescent="0.25">
      <c r="A326" s="3" t="s">
        <v>24</v>
      </c>
      <c r="B326" s="4" t="s">
        <v>24</v>
      </c>
      <c r="C326" s="3" t="s">
        <v>26</v>
      </c>
      <c r="D326" t="s">
        <v>68</v>
      </c>
      <c r="E326">
        <v>24</v>
      </c>
      <c r="F326" t="str">
        <f t="shared" si="5"/>
        <v>All|All|Average Event Day|Per Ton|24</v>
      </c>
      <c r="G326">
        <v>3.6082700000000001</v>
      </c>
      <c r="H326">
        <v>1.3670789999999999</v>
      </c>
      <c r="I326">
        <v>0.32249862000000001</v>
      </c>
      <c r="J326">
        <v>73.113074999999995</v>
      </c>
      <c r="K326">
        <v>0.73061193000000002</v>
      </c>
      <c r="L326">
        <v>2664</v>
      </c>
      <c r="M326" s="1">
        <v>3.6070169999999999</v>
      </c>
      <c r="N326" s="1">
        <v>1.365758</v>
      </c>
      <c r="O326">
        <v>0.33932472000000002</v>
      </c>
      <c r="P326">
        <v>73.144608000000005</v>
      </c>
      <c r="Q326">
        <v>0.78599719000000001</v>
      </c>
      <c r="R326">
        <v>2672</v>
      </c>
      <c r="S326">
        <v>15</v>
      </c>
      <c r="T326">
        <v>18</v>
      </c>
      <c r="U326">
        <v>0.98323459999999996</v>
      </c>
      <c r="V326">
        <v>0.31709179999999998</v>
      </c>
      <c r="W326">
        <v>27058</v>
      </c>
      <c r="X326">
        <v>-1.68261E-2</v>
      </c>
      <c r="Y326">
        <v>-2.22329E-2</v>
      </c>
      <c r="Z326">
        <v>1.4155299999999999E-2</v>
      </c>
      <c r="AA326">
        <v>1.52056E-2</v>
      </c>
      <c r="AB326">
        <v>1.3918E-2</v>
      </c>
      <c r="AC326">
        <v>2.0774600000000001E-2</v>
      </c>
      <c r="AD326">
        <v>2.0613599999999999E-2</v>
      </c>
      <c r="AE326">
        <v>-4.3449799999999997E-2</v>
      </c>
      <c r="AF326">
        <v>-2.77203E-2</v>
      </c>
      <c r="AG326">
        <v>-1.68261E-2</v>
      </c>
      <c r="AH326">
        <v>-5.9319000000000004E-3</v>
      </c>
      <c r="AI326">
        <v>9.7976000000000001E-3</v>
      </c>
      <c r="AJ326">
        <v>-4.86503E-2</v>
      </c>
      <c r="AK326">
        <v>-3.3042700000000001E-2</v>
      </c>
      <c r="AL326">
        <v>-2.22329E-2</v>
      </c>
      <c r="AM326">
        <v>-1.14231E-2</v>
      </c>
      <c r="AN326">
        <v>4.1844999999999999E-3</v>
      </c>
    </row>
    <row r="327" spans="1:40" x14ac:dyDescent="0.25">
      <c r="A327" s="3" t="s">
        <v>64</v>
      </c>
      <c r="B327" s="4" t="s">
        <v>24</v>
      </c>
      <c r="C327" s="3" t="s">
        <v>26</v>
      </c>
      <c r="D327" t="s">
        <v>66</v>
      </c>
      <c r="E327">
        <v>24</v>
      </c>
      <c r="F327" t="str">
        <f t="shared" si="5"/>
        <v>Non-Residential|All|Average Event Day|Per Device|24</v>
      </c>
      <c r="G327">
        <v>3.6848200000000002</v>
      </c>
      <c r="H327">
        <v>2.3519960000000002</v>
      </c>
      <c r="I327">
        <v>1.5753524999999999</v>
      </c>
      <c r="J327">
        <v>73.291138000000004</v>
      </c>
      <c r="K327">
        <v>3.4779114999999998</v>
      </c>
      <c r="L327">
        <v>1400</v>
      </c>
      <c r="M327" s="1">
        <v>3.6836690000000001</v>
      </c>
      <c r="N327" s="1">
        <v>2.3476949999999999</v>
      </c>
      <c r="O327">
        <v>1.6469126999999999</v>
      </c>
      <c r="P327">
        <v>73.218131999999997</v>
      </c>
      <c r="Q327">
        <v>3.749393</v>
      </c>
      <c r="R327">
        <v>1403</v>
      </c>
      <c r="S327">
        <v>15</v>
      </c>
      <c r="T327">
        <v>18</v>
      </c>
      <c r="U327">
        <v>1.0056670000000001</v>
      </c>
      <c r="V327">
        <v>1.5842799999999999</v>
      </c>
      <c r="W327">
        <v>4663</v>
      </c>
      <c r="X327">
        <v>-7.1560200000000004E-2</v>
      </c>
      <c r="Y327">
        <v>-6.2632900000000005E-2</v>
      </c>
      <c r="Z327">
        <v>9.2951099999999995E-2</v>
      </c>
      <c r="AA327">
        <v>0.10009949999999999</v>
      </c>
      <c r="AB327">
        <v>9.34778E-2</v>
      </c>
      <c r="AC327">
        <v>0.136601</v>
      </c>
      <c r="AD327">
        <v>0.1369599</v>
      </c>
      <c r="AE327">
        <v>-0.24662139999999999</v>
      </c>
      <c r="AF327">
        <v>-0.14319380000000001</v>
      </c>
      <c r="AG327">
        <v>-7.1560200000000004E-2</v>
      </c>
      <c r="AH327">
        <v>7.3399999999999995E-5</v>
      </c>
      <c r="AI327">
        <v>0.103501</v>
      </c>
      <c r="AJ327">
        <v>-0.23815410000000001</v>
      </c>
      <c r="AK327">
        <v>-0.13445480000000001</v>
      </c>
      <c r="AL327">
        <v>-6.2632900000000005E-2</v>
      </c>
      <c r="AM327">
        <v>9.1889999999999993E-3</v>
      </c>
      <c r="AN327">
        <v>0.1128883</v>
      </c>
    </row>
    <row r="328" spans="1:40" x14ac:dyDescent="0.25">
      <c r="A328" s="3" t="s">
        <v>64</v>
      </c>
      <c r="B328" s="4" t="s">
        <v>24</v>
      </c>
      <c r="C328" s="3" t="s">
        <v>26</v>
      </c>
      <c r="D328" t="s">
        <v>68</v>
      </c>
      <c r="E328">
        <v>24</v>
      </c>
      <c r="F328" t="str">
        <f t="shared" si="5"/>
        <v>Non-Residential|All|Average Event Day|Per Ton|24</v>
      </c>
      <c r="G328">
        <v>3.6848200000000002</v>
      </c>
      <c r="H328">
        <v>2.3519960000000002</v>
      </c>
      <c r="I328">
        <v>0.40594830999999998</v>
      </c>
      <c r="J328">
        <v>73.291138000000004</v>
      </c>
      <c r="K328">
        <v>0.89621357999999995</v>
      </c>
      <c r="L328">
        <v>1400</v>
      </c>
      <c r="M328" s="1">
        <v>3.6836690000000001</v>
      </c>
      <c r="N328" s="1">
        <v>2.3476949999999999</v>
      </c>
      <c r="O328">
        <v>0.42438846000000002</v>
      </c>
      <c r="P328">
        <v>73.218131999999997</v>
      </c>
      <c r="Q328">
        <v>0.96617090000000005</v>
      </c>
      <c r="R328">
        <v>1403</v>
      </c>
      <c r="S328">
        <v>15</v>
      </c>
      <c r="T328">
        <v>18</v>
      </c>
      <c r="U328">
        <v>1.0056670000000001</v>
      </c>
      <c r="V328">
        <v>0.40824880000000002</v>
      </c>
      <c r="W328">
        <v>4663</v>
      </c>
      <c r="X328">
        <v>-1.84402E-2</v>
      </c>
      <c r="Y328">
        <v>-1.61397E-2</v>
      </c>
      <c r="Z328">
        <v>2.3952299999999999E-2</v>
      </c>
      <c r="AA328">
        <v>2.5794399999999999E-2</v>
      </c>
      <c r="AB328">
        <v>2.4087999999999998E-2</v>
      </c>
      <c r="AC328">
        <v>3.5200299999999997E-2</v>
      </c>
      <c r="AD328">
        <v>3.5292799999999999E-2</v>
      </c>
      <c r="AE328">
        <v>-6.3551200000000002E-2</v>
      </c>
      <c r="AF328">
        <v>-3.68992E-2</v>
      </c>
      <c r="AG328">
        <v>-1.84402E-2</v>
      </c>
      <c r="AH328">
        <v>1.8899999999999999E-5</v>
      </c>
      <c r="AI328">
        <v>2.6670900000000001E-2</v>
      </c>
      <c r="AJ328">
        <v>-6.1369300000000002E-2</v>
      </c>
      <c r="AK328">
        <v>-3.4647299999999999E-2</v>
      </c>
      <c r="AL328">
        <v>-1.61397E-2</v>
      </c>
      <c r="AM328">
        <v>2.3679E-3</v>
      </c>
      <c r="AN328">
        <v>2.9089899999999998E-2</v>
      </c>
    </row>
    <row r="329" spans="1:40" x14ac:dyDescent="0.25">
      <c r="A329" s="3" t="s">
        <v>64</v>
      </c>
      <c r="B329" s="4">
        <v>30</v>
      </c>
      <c r="C329" s="3" t="s">
        <v>26</v>
      </c>
      <c r="D329" t="s">
        <v>66</v>
      </c>
      <c r="E329">
        <v>24</v>
      </c>
      <c r="F329" t="str">
        <f t="shared" si="5"/>
        <v>Non-Residential|30|Average Event Day|Per Device|24</v>
      </c>
      <c r="G329">
        <v>3.744332</v>
      </c>
      <c r="H329">
        <v>2.5695739999999998</v>
      </c>
      <c r="I329">
        <v>1.649335</v>
      </c>
      <c r="J329">
        <v>73.240791000000002</v>
      </c>
      <c r="K329">
        <v>3.3583234000000002</v>
      </c>
      <c r="L329">
        <v>709</v>
      </c>
      <c r="M329" s="1">
        <v>3.7358479999999998</v>
      </c>
      <c r="N329" s="1">
        <v>2.5654180000000002</v>
      </c>
      <c r="O329">
        <v>1.6928293999999999</v>
      </c>
      <c r="P329">
        <v>73.092247</v>
      </c>
      <c r="Q329">
        <v>3.6484722999999999</v>
      </c>
      <c r="R329">
        <v>709</v>
      </c>
      <c r="S329">
        <v>15</v>
      </c>
      <c r="T329">
        <v>18</v>
      </c>
      <c r="U329">
        <v>1.0069729999999999</v>
      </c>
      <c r="V329">
        <v>1.660836</v>
      </c>
      <c r="W329">
        <v>1336</v>
      </c>
      <c r="X329">
        <v>-4.3494400000000003E-2</v>
      </c>
      <c r="Y329" s="6">
        <v>-3.1993500000000001E-2</v>
      </c>
      <c r="Z329">
        <v>0.1261245</v>
      </c>
      <c r="AA329">
        <v>0.13702130000000001</v>
      </c>
      <c r="AB329">
        <v>0.12700400000000001</v>
      </c>
      <c r="AC329">
        <v>0.1862316</v>
      </c>
      <c r="AD329">
        <v>0.1868283</v>
      </c>
      <c r="AE329">
        <v>-0.28215990000000002</v>
      </c>
      <c r="AF329">
        <v>-0.14115440000000001</v>
      </c>
      <c r="AG329">
        <v>-4.3494400000000003E-2</v>
      </c>
      <c r="AH329">
        <v>5.4165499999999998E-2</v>
      </c>
      <c r="AI329">
        <v>0.19517100000000001</v>
      </c>
      <c r="AJ329">
        <v>-0.27142359999999999</v>
      </c>
      <c r="AK329">
        <v>-0.12996630000000001</v>
      </c>
      <c r="AL329" s="6">
        <v>-3.1993500000000001E-2</v>
      </c>
      <c r="AM329">
        <v>6.5979399999999994E-2</v>
      </c>
      <c r="AN329">
        <v>0.2074367</v>
      </c>
    </row>
    <row r="330" spans="1:40" x14ac:dyDescent="0.25">
      <c r="A330" s="3" t="s">
        <v>64</v>
      </c>
      <c r="B330" s="4">
        <v>30</v>
      </c>
      <c r="C330" s="3" t="s">
        <v>26</v>
      </c>
      <c r="D330" t="s">
        <v>68</v>
      </c>
      <c r="E330">
        <v>24</v>
      </c>
      <c r="F330" t="str">
        <f t="shared" si="5"/>
        <v>Non-Residential|30|Average Event Day|Per Ton|24</v>
      </c>
      <c r="G330">
        <v>3.744332</v>
      </c>
      <c r="H330">
        <v>2.5695739999999998</v>
      </c>
      <c r="I330">
        <v>0.42448686000000002</v>
      </c>
      <c r="J330">
        <v>73.240791000000002</v>
      </c>
      <c r="K330">
        <v>0.86432662000000005</v>
      </c>
      <c r="L330">
        <v>709</v>
      </c>
      <c r="M330" s="1">
        <v>3.7358479999999998</v>
      </c>
      <c r="N330" s="1">
        <v>2.5654180000000002</v>
      </c>
      <c r="O330">
        <v>0.43568096000000001</v>
      </c>
      <c r="P330">
        <v>73.092247</v>
      </c>
      <c r="Q330">
        <v>0.93900181000000005</v>
      </c>
      <c r="R330">
        <v>709</v>
      </c>
      <c r="S330">
        <v>15</v>
      </c>
      <c r="T330">
        <v>18</v>
      </c>
      <c r="U330">
        <v>1.0069729999999999</v>
      </c>
      <c r="V330">
        <v>0.42744690000000002</v>
      </c>
      <c r="W330">
        <v>1336</v>
      </c>
      <c r="X330">
        <v>-1.11941E-2</v>
      </c>
      <c r="Y330">
        <v>-8.2340999999999994E-3</v>
      </c>
      <c r="Z330">
        <v>3.2460500000000003E-2</v>
      </c>
      <c r="AA330">
        <v>3.5264999999999998E-2</v>
      </c>
      <c r="AB330">
        <v>3.2686800000000002E-2</v>
      </c>
      <c r="AC330">
        <v>4.7930100000000003E-2</v>
      </c>
      <c r="AD330">
        <v>4.80837E-2</v>
      </c>
      <c r="AE330">
        <v>-7.2619100000000006E-2</v>
      </c>
      <c r="AF330">
        <v>-3.6328699999999998E-2</v>
      </c>
      <c r="AG330">
        <v>-1.11941E-2</v>
      </c>
      <c r="AH330">
        <v>1.39405E-2</v>
      </c>
      <c r="AI330">
        <v>5.0230900000000002E-2</v>
      </c>
      <c r="AJ330">
        <v>-6.9855899999999999E-2</v>
      </c>
      <c r="AK330">
        <v>-3.3449199999999998E-2</v>
      </c>
      <c r="AL330">
        <v>-8.2340999999999994E-3</v>
      </c>
      <c r="AM330">
        <v>1.6981E-2</v>
      </c>
      <c r="AN330">
        <v>5.3387700000000003E-2</v>
      </c>
    </row>
    <row r="331" spans="1:40" x14ac:dyDescent="0.25">
      <c r="A331" s="3" t="s">
        <v>64</v>
      </c>
      <c r="B331" s="4">
        <v>50</v>
      </c>
      <c r="C331" s="3" t="s">
        <v>26</v>
      </c>
      <c r="D331" t="s">
        <v>66</v>
      </c>
      <c r="E331">
        <v>24</v>
      </c>
      <c r="F331" t="str">
        <f t="shared" si="5"/>
        <v>Non-Residential|50|Average Event Day|Per Device|24</v>
      </c>
      <c r="G331">
        <v>3.6593659999999999</v>
      </c>
      <c r="H331">
        <v>2.259061</v>
      </c>
      <c r="I331">
        <v>1.5306588000000001</v>
      </c>
      <c r="J331">
        <v>73.312636999999995</v>
      </c>
      <c r="K331">
        <v>3.5052428999999998</v>
      </c>
      <c r="L331">
        <v>691</v>
      </c>
      <c r="M331" s="1">
        <v>3.6614450000000001</v>
      </c>
      <c r="N331" s="1">
        <v>2.2550889999999999</v>
      </c>
      <c r="O331">
        <v>1.6170838999999999</v>
      </c>
      <c r="P331">
        <v>73.271675000000002</v>
      </c>
      <c r="Q331">
        <v>3.7654093</v>
      </c>
      <c r="R331">
        <v>694</v>
      </c>
      <c r="S331">
        <v>15</v>
      </c>
      <c r="T331">
        <v>18</v>
      </c>
      <c r="U331">
        <v>1.0053259999999999</v>
      </c>
      <c r="V331">
        <v>1.5388109999999999</v>
      </c>
      <c r="W331">
        <v>3327</v>
      </c>
      <c r="X331">
        <v>-8.6425100000000005E-2</v>
      </c>
      <c r="Y331">
        <v>-7.8273200000000001E-2</v>
      </c>
      <c r="Z331">
        <v>0.13334570000000001</v>
      </c>
      <c r="AA331">
        <v>0.142933</v>
      </c>
      <c r="AB331">
        <v>0.13405590000000001</v>
      </c>
      <c r="AC331">
        <v>0.19547610000000001</v>
      </c>
      <c r="AD331">
        <v>0.1959613</v>
      </c>
      <c r="AE331">
        <v>-0.33693780000000001</v>
      </c>
      <c r="AF331">
        <v>-0.18893289999999999</v>
      </c>
      <c r="AG331">
        <v>-8.6425100000000005E-2</v>
      </c>
      <c r="AH331">
        <v>1.6082699999999998E-2</v>
      </c>
      <c r="AI331">
        <v>0.1640876</v>
      </c>
      <c r="AJ331">
        <v>-0.32940760000000002</v>
      </c>
      <c r="AK331">
        <v>-0.18103540000000001</v>
      </c>
      <c r="AL331">
        <v>-7.8273200000000001E-2</v>
      </c>
      <c r="AM331">
        <v>2.4489E-2</v>
      </c>
      <c r="AN331">
        <v>0.1728613</v>
      </c>
    </row>
    <row r="332" spans="1:40" x14ac:dyDescent="0.25">
      <c r="A332" s="3" t="s">
        <v>64</v>
      </c>
      <c r="B332" s="4">
        <v>50</v>
      </c>
      <c r="C332" s="3" t="s">
        <v>26</v>
      </c>
      <c r="D332" t="s">
        <v>68</v>
      </c>
      <c r="E332">
        <v>24</v>
      </c>
      <c r="F332" t="str">
        <f t="shared" si="5"/>
        <v>Non-Residential|50|Average Event Day|Per Ton|24</v>
      </c>
      <c r="G332">
        <v>3.6593659999999999</v>
      </c>
      <c r="H332">
        <v>2.259061</v>
      </c>
      <c r="I332">
        <v>0.39467017999999998</v>
      </c>
      <c r="J332">
        <v>73.312636999999995</v>
      </c>
      <c r="K332">
        <v>0.90380355000000001</v>
      </c>
      <c r="L332">
        <v>691</v>
      </c>
      <c r="M332" s="1">
        <v>3.6614450000000001</v>
      </c>
      <c r="N332" s="1">
        <v>2.2550889999999999</v>
      </c>
      <c r="O332">
        <v>0.41695431999999999</v>
      </c>
      <c r="P332">
        <v>73.271675000000002</v>
      </c>
      <c r="Q332">
        <v>0.97088571000000001</v>
      </c>
      <c r="R332">
        <v>694</v>
      </c>
      <c r="S332">
        <v>15</v>
      </c>
      <c r="T332">
        <v>18</v>
      </c>
      <c r="U332">
        <v>1.0053259999999999</v>
      </c>
      <c r="V332">
        <v>0.39677210000000002</v>
      </c>
      <c r="W332">
        <v>3327</v>
      </c>
      <c r="X332">
        <v>-2.2284100000000001E-2</v>
      </c>
      <c r="Y332">
        <v>-2.0182200000000001E-2</v>
      </c>
      <c r="Z332">
        <v>3.4382299999999998E-2</v>
      </c>
      <c r="AA332">
        <v>3.68543E-2</v>
      </c>
      <c r="AB332">
        <v>3.4565400000000003E-2</v>
      </c>
      <c r="AC332">
        <v>5.0402200000000001E-2</v>
      </c>
      <c r="AD332">
        <v>5.0527299999999997E-2</v>
      </c>
      <c r="AE332">
        <v>-8.6877200000000002E-2</v>
      </c>
      <c r="AF332">
        <v>-4.8715099999999997E-2</v>
      </c>
      <c r="AG332">
        <v>-2.2284100000000001E-2</v>
      </c>
      <c r="AH332">
        <v>4.1468E-3</v>
      </c>
      <c r="AI332">
        <v>4.2308900000000003E-2</v>
      </c>
      <c r="AJ332">
        <v>-8.49356E-2</v>
      </c>
      <c r="AK332">
        <v>-4.6678699999999997E-2</v>
      </c>
      <c r="AL332">
        <v>-2.0182200000000001E-2</v>
      </c>
      <c r="AM332">
        <v>6.3143000000000001E-3</v>
      </c>
      <c r="AN332">
        <v>4.4571199999999998E-2</v>
      </c>
    </row>
    <row r="333" spans="1:40" x14ac:dyDescent="0.25">
      <c r="A333" s="3" t="s">
        <v>65</v>
      </c>
      <c r="B333" s="4" t="s">
        <v>24</v>
      </c>
      <c r="C333" s="3" t="s">
        <v>26</v>
      </c>
      <c r="D333" t="s">
        <v>66</v>
      </c>
      <c r="E333">
        <v>24</v>
      </c>
      <c r="F333" t="str">
        <f t="shared" si="5"/>
        <v>Residential|All|Average Event Day|Per Device|24</v>
      </c>
      <c r="G333">
        <v>3.5917659999999998</v>
      </c>
      <c r="H333">
        <v>1.154533</v>
      </c>
      <c r="I333">
        <v>1.0041591000000001</v>
      </c>
      <c r="J333">
        <v>73.074646000000001</v>
      </c>
      <c r="K333">
        <v>0.89908204000000003</v>
      </c>
      <c r="L333">
        <v>1264</v>
      </c>
      <c r="M333" s="1">
        <v>3.5905010000000002</v>
      </c>
      <c r="N333" s="1">
        <v>1.1539839999999999</v>
      </c>
      <c r="O333">
        <v>1.0613448999999999</v>
      </c>
      <c r="P333">
        <v>73.128746000000007</v>
      </c>
      <c r="Q333">
        <v>0.97599606000000005</v>
      </c>
      <c r="R333">
        <v>1269</v>
      </c>
      <c r="S333">
        <v>15</v>
      </c>
      <c r="T333">
        <v>18</v>
      </c>
      <c r="U333">
        <v>0.95967449999999999</v>
      </c>
      <c r="V333">
        <v>0.96366580000000002</v>
      </c>
      <c r="W333">
        <v>22395</v>
      </c>
      <c r="X333">
        <v>-5.7185699999999999E-2</v>
      </c>
      <c r="Y333">
        <v>-9.7679000000000002E-2</v>
      </c>
      <c r="Z333">
        <v>2.5288700000000001E-2</v>
      </c>
      <c r="AA333">
        <v>2.7397899999999999E-2</v>
      </c>
      <c r="AB333">
        <v>2.42689E-2</v>
      </c>
      <c r="AC333">
        <v>3.7284900000000003E-2</v>
      </c>
      <c r="AD333">
        <v>3.6600899999999999E-2</v>
      </c>
      <c r="AE333">
        <v>-0.1049682</v>
      </c>
      <c r="AF333">
        <v>-7.6737899999999998E-2</v>
      </c>
      <c r="AG333">
        <v>-5.7185699999999999E-2</v>
      </c>
      <c r="AH333">
        <v>-3.76335E-2</v>
      </c>
      <c r="AI333">
        <v>-9.4032999999999999E-3</v>
      </c>
      <c r="AJ333">
        <v>-0.14458489999999999</v>
      </c>
      <c r="AK333">
        <v>-0.1168725</v>
      </c>
      <c r="AL333">
        <v>-9.7679000000000002E-2</v>
      </c>
      <c r="AM333">
        <v>-7.84855E-2</v>
      </c>
      <c r="AN333">
        <v>-5.0773100000000002E-2</v>
      </c>
    </row>
    <row r="334" spans="1:40" x14ac:dyDescent="0.25">
      <c r="A334" s="3" t="s">
        <v>65</v>
      </c>
      <c r="B334" s="4" t="s">
        <v>24</v>
      </c>
      <c r="C334" s="3" t="s">
        <v>26</v>
      </c>
      <c r="D334" t="s">
        <v>68</v>
      </c>
      <c r="E334">
        <v>24</v>
      </c>
      <c r="F334" t="str">
        <f t="shared" si="5"/>
        <v>Residential|All|Average Event Day|Per Ton|24</v>
      </c>
      <c r="G334">
        <v>3.5917659999999998</v>
      </c>
      <c r="H334">
        <v>1.154533</v>
      </c>
      <c r="I334">
        <v>0.28126635</v>
      </c>
      <c r="J334">
        <v>73.074646000000001</v>
      </c>
      <c r="K334">
        <v>0.25183411</v>
      </c>
      <c r="L334">
        <v>1264</v>
      </c>
      <c r="M334" s="1">
        <v>3.5905010000000002</v>
      </c>
      <c r="N334" s="1">
        <v>1.1539839999999999</v>
      </c>
      <c r="O334">
        <v>0.29728416000000002</v>
      </c>
      <c r="P334">
        <v>73.128746000000007</v>
      </c>
      <c r="Q334">
        <v>0.27337783999999998</v>
      </c>
      <c r="R334">
        <v>1269</v>
      </c>
      <c r="S334">
        <v>15</v>
      </c>
      <c r="T334">
        <v>18</v>
      </c>
      <c r="U334">
        <v>0.95967449999999999</v>
      </c>
      <c r="V334">
        <v>0.2699241</v>
      </c>
      <c r="W334">
        <v>22395</v>
      </c>
      <c r="X334">
        <v>-1.6017799999999999E-2</v>
      </c>
      <c r="Y334">
        <v>-2.7359999999999999E-2</v>
      </c>
      <c r="Z334">
        <v>7.0834000000000001E-3</v>
      </c>
      <c r="AA334">
        <v>7.6741999999999999E-3</v>
      </c>
      <c r="AB334">
        <v>6.7977000000000003E-3</v>
      </c>
      <c r="AC334">
        <v>1.04435E-2</v>
      </c>
      <c r="AD334">
        <v>1.0252000000000001E-2</v>
      </c>
      <c r="AE334">
        <v>-2.9401699999999999E-2</v>
      </c>
      <c r="AF334">
        <v>-2.14944E-2</v>
      </c>
      <c r="AG334">
        <v>-1.6017799999999999E-2</v>
      </c>
      <c r="AH334">
        <v>-1.0541200000000001E-2</v>
      </c>
      <c r="AI334">
        <v>-2.6338999999999998E-3</v>
      </c>
      <c r="AJ334">
        <v>-4.0498399999999997E-2</v>
      </c>
      <c r="AK334">
        <v>-3.27362E-2</v>
      </c>
      <c r="AL334">
        <v>-2.7359999999999999E-2</v>
      </c>
      <c r="AM334">
        <v>-2.1983900000000001E-2</v>
      </c>
      <c r="AN334">
        <v>-1.4221599999999999E-2</v>
      </c>
    </row>
    <row r="335" spans="1:40" x14ac:dyDescent="0.25">
      <c r="A335" s="3" t="s">
        <v>65</v>
      </c>
      <c r="B335" s="4">
        <v>50</v>
      </c>
      <c r="C335" s="3" t="s">
        <v>26</v>
      </c>
      <c r="D335" t="s">
        <v>66</v>
      </c>
      <c r="E335">
        <v>24</v>
      </c>
      <c r="F335" t="str">
        <f t="shared" si="5"/>
        <v>Residential|50|Average Event Day|Per Device|24</v>
      </c>
      <c r="G335">
        <v>3.5135679999999998</v>
      </c>
      <c r="H335">
        <v>1.1345449999999999</v>
      </c>
      <c r="I335">
        <v>1.0913539000000001</v>
      </c>
      <c r="J335">
        <v>73.107253999999998</v>
      </c>
      <c r="K335">
        <v>0.91564825000000005</v>
      </c>
      <c r="L335">
        <v>633</v>
      </c>
      <c r="M335" s="1">
        <v>3.5104169999999999</v>
      </c>
      <c r="N335" s="1">
        <v>1.1345449999999999</v>
      </c>
      <c r="O335">
        <v>1.1546041</v>
      </c>
      <c r="P335">
        <v>73.292434999999998</v>
      </c>
      <c r="Q335">
        <v>0.99250031000000005</v>
      </c>
      <c r="R335">
        <v>633</v>
      </c>
      <c r="S335">
        <v>15</v>
      </c>
      <c r="T335">
        <v>18</v>
      </c>
      <c r="U335">
        <v>0.98172720000000002</v>
      </c>
      <c r="V335">
        <v>1.071412</v>
      </c>
      <c r="W335">
        <v>11772</v>
      </c>
      <c r="X335">
        <v>-6.3250299999999995E-2</v>
      </c>
      <c r="Y335">
        <v>-8.31924E-2</v>
      </c>
      <c r="Z335">
        <v>3.6393799999999997E-2</v>
      </c>
      <c r="AA335">
        <v>3.9448299999999999E-2</v>
      </c>
      <c r="AB335">
        <v>3.5728700000000002E-2</v>
      </c>
      <c r="AC335">
        <v>5.3671900000000002E-2</v>
      </c>
      <c r="AD335">
        <v>5.3223300000000001E-2</v>
      </c>
      <c r="AE335">
        <v>-0.1320336</v>
      </c>
      <c r="AF335">
        <v>-9.1395900000000002E-2</v>
      </c>
      <c r="AG335">
        <v>-6.3250299999999995E-2</v>
      </c>
      <c r="AH335">
        <v>-3.5104700000000003E-2</v>
      </c>
      <c r="AI335">
        <v>5.5331E-3</v>
      </c>
      <c r="AJ335">
        <v>-0.1514007</v>
      </c>
      <c r="AK335">
        <v>-0.1111027</v>
      </c>
      <c r="AL335">
        <v>-8.31924E-2</v>
      </c>
      <c r="AM335">
        <v>-5.5282100000000001E-2</v>
      </c>
      <c r="AN335">
        <v>-1.49841E-2</v>
      </c>
    </row>
    <row r="336" spans="1:40" x14ac:dyDescent="0.25">
      <c r="A336" s="3" t="s">
        <v>65</v>
      </c>
      <c r="B336" s="4">
        <v>50</v>
      </c>
      <c r="C336" s="3" t="s">
        <v>26</v>
      </c>
      <c r="D336" t="s">
        <v>68</v>
      </c>
      <c r="E336">
        <v>24</v>
      </c>
      <c r="F336" t="str">
        <f t="shared" si="5"/>
        <v>Residential|50|Average Event Day|Per Ton|24</v>
      </c>
      <c r="G336">
        <v>3.5135679999999998</v>
      </c>
      <c r="H336">
        <v>1.1345449999999999</v>
      </c>
      <c r="I336">
        <v>0.31059185</v>
      </c>
      <c r="J336">
        <v>73.107253999999998</v>
      </c>
      <c r="K336">
        <v>0.26058724</v>
      </c>
      <c r="L336">
        <v>633</v>
      </c>
      <c r="M336" s="1">
        <v>3.5104169999999999</v>
      </c>
      <c r="N336" s="1">
        <v>1.1345449999999999</v>
      </c>
      <c r="O336">
        <v>0.32859244999999998</v>
      </c>
      <c r="P336">
        <v>73.292434999999998</v>
      </c>
      <c r="Q336">
        <v>0.28245881</v>
      </c>
      <c r="R336">
        <v>633</v>
      </c>
      <c r="S336">
        <v>15</v>
      </c>
      <c r="T336">
        <v>18</v>
      </c>
      <c r="U336">
        <v>0.98172720000000002</v>
      </c>
      <c r="V336">
        <v>0.30491649999999998</v>
      </c>
      <c r="W336">
        <v>11772</v>
      </c>
      <c r="X336">
        <v>-1.8000599999999999E-2</v>
      </c>
      <c r="Y336">
        <v>-2.3675999999999999E-2</v>
      </c>
      <c r="Z336">
        <v>1.0357399999999999E-2</v>
      </c>
      <c r="AA336">
        <v>1.1226699999999999E-2</v>
      </c>
      <c r="AB336">
        <v>1.0168200000000001E-2</v>
      </c>
      <c r="AC336">
        <v>1.52747E-2</v>
      </c>
      <c r="AD336">
        <v>1.5147000000000001E-2</v>
      </c>
      <c r="AE336">
        <v>-3.7575900000000002E-2</v>
      </c>
      <c r="AF336">
        <v>-2.6010599999999998E-2</v>
      </c>
      <c r="AG336">
        <v>-1.8000599999999999E-2</v>
      </c>
      <c r="AH336">
        <v>-9.9906000000000005E-3</v>
      </c>
      <c r="AI336">
        <v>1.5747000000000001E-3</v>
      </c>
      <c r="AJ336">
        <v>-4.3087599999999997E-2</v>
      </c>
      <c r="AK336">
        <v>-3.1619099999999997E-2</v>
      </c>
      <c r="AL336">
        <v>-2.3675999999999999E-2</v>
      </c>
      <c r="AM336">
        <v>-1.5732900000000001E-2</v>
      </c>
      <c r="AN336">
        <v>-4.2643999999999998E-3</v>
      </c>
    </row>
    <row r="337" spans="1:40" x14ac:dyDescent="0.25">
      <c r="A337" s="3" t="s">
        <v>65</v>
      </c>
      <c r="B337" s="4">
        <v>100</v>
      </c>
      <c r="C337" s="3" t="s">
        <v>26</v>
      </c>
      <c r="D337" t="s">
        <v>66</v>
      </c>
      <c r="E337">
        <v>24</v>
      </c>
      <c r="F337" t="str">
        <f t="shared" si="5"/>
        <v>Residential|100|Average Event Day|Per Device|24</v>
      </c>
      <c r="G337">
        <v>3.678337</v>
      </c>
      <c r="H337">
        <v>1.1766620000000001</v>
      </c>
      <c r="I337">
        <v>0.91270510000000005</v>
      </c>
      <c r="J337">
        <v>73.038559000000006</v>
      </c>
      <c r="K337">
        <v>0.87797610999999998</v>
      </c>
      <c r="L337">
        <v>631</v>
      </c>
      <c r="M337" s="1">
        <v>3.678499</v>
      </c>
      <c r="N337" s="1">
        <v>1.175343</v>
      </c>
      <c r="O337">
        <v>0.96404040000000002</v>
      </c>
      <c r="P337">
        <v>72.948882999999995</v>
      </c>
      <c r="Q337">
        <v>0.95467992000000002</v>
      </c>
      <c r="R337">
        <v>636</v>
      </c>
      <c r="S337">
        <v>15</v>
      </c>
      <c r="T337">
        <v>18</v>
      </c>
      <c r="U337">
        <v>0.93147959999999996</v>
      </c>
      <c r="V337">
        <v>0.85016619999999998</v>
      </c>
      <c r="W337">
        <v>10623</v>
      </c>
      <c r="X337">
        <v>-5.13353E-2</v>
      </c>
      <c r="Y337">
        <v>-0.11387419999999999</v>
      </c>
      <c r="Z337">
        <v>3.4951700000000002E-2</v>
      </c>
      <c r="AA337">
        <v>3.78555E-2</v>
      </c>
      <c r="AB337">
        <v>3.2556799999999997E-2</v>
      </c>
      <c r="AC337">
        <v>5.1523399999999997E-2</v>
      </c>
      <c r="AD337">
        <v>4.9929800000000003E-2</v>
      </c>
      <c r="AE337">
        <v>-0.1173652</v>
      </c>
      <c r="AF337">
        <v>-7.8354199999999999E-2</v>
      </c>
      <c r="AG337">
        <v>-5.13353E-2</v>
      </c>
      <c r="AH337">
        <v>-2.4316399999999998E-2</v>
      </c>
      <c r="AI337">
        <v>1.46946E-2</v>
      </c>
      <c r="AJ337">
        <v>-0.17786179999999999</v>
      </c>
      <c r="AK337">
        <v>-0.1400574</v>
      </c>
      <c r="AL337">
        <v>-0.11387419999999999</v>
      </c>
      <c r="AM337">
        <v>-8.7691000000000005E-2</v>
      </c>
      <c r="AN337">
        <v>-4.9886600000000003E-2</v>
      </c>
    </row>
    <row r="338" spans="1:40" x14ac:dyDescent="0.25">
      <c r="A338" s="3" t="s">
        <v>65</v>
      </c>
      <c r="B338" s="4">
        <v>100</v>
      </c>
      <c r="C338" s="3" t="s">
        <v>26</v>
      </c>
      <c r="D338" t="s">
        <v>68</v>
      </c>
      <c r="E338">
        <v>24</v>
      </c>
      <c r="F338" t="str">
        <f t="shared" si="5"/>
        <v>Residential|100|Average Event Day|Per Ton|24</v>
      </c>
      <c r="G338">
        <v>3.678337</v>
      </c>
      <c r="H338">
        <v>1.1766620000000001</v>
      </c>
      <c r="I338">
        <v>0.25148398</v>
      </c>
      <c r="J338">
        <v>73.038559000000006</v>
      </c>
      <c r="K338">
        <v>0.24191486000000001</v>
      </c>
      <c r="L338">
        <v>631</v>
      </c>
      <c r="M338" s="1">
        <v>3.678499</v>
      </c>
      <c r="N338" s="1">
        <v>1.175343</v>
      </c>
      <c r="O338">
        <v>0.26562875000000002</v>
      </c>
      <c r="P338">
        <v>72.948882999999995</v>
      </c>
      <c r="Q338">
        <v>0.26304959</v>
      </c>
      <c r="R338">
        <v>636</v>
      </c>
      <c r="S338">
        <v>15</v>
      </c>
      <c r="T338">
        <v>18</v>
      </c>
      <c r="U338">
        <v>0.93147959999999996</v>
      </c>
      <c r="V338">
        <v>0.23425219999999999</v>
      </c>
      <c r="W338">
        <v>10623</v>
      </c>
      <c r="X338">
        <v>-1.4144800000000001E-2</v>
      </c>
      <c r="Y338">
        <v>-3.1376500000000002E-2</v>
      </c>
      <c r="Z338">
        <v>9.6305000000000002E-3</v>
      </c>
      <c r="AA338">
        <v>1.04306E-2</v>
      </c>
      <c r="AB338">
        <v>8.9706000000000004E-3</v>
      </c>
      <c r="AC338">
        <v>1.41966E-2</v>
      </c>
      <c r="AD338">
        <v>1.3757500000000001E-2</v>
      </c>
      <c r="AE338">
        <v>-3.2338400000000003E-2</v>
      </c>
      <c r="AF338">
        <v>-2.1589500000000001E-2</v>
      </c>
      <c r="AG338">
        <v>-1.4144800000000001E-2</v>
      </c>
      <c r="AH338">
        <v>-6.7000999999999996E-3</v>
      </c>
      <c r="AI338">
        <v>4.0489000000000002E-3</v>
      </c>
      <c r="AJ338">
        <v>-4.9007500000000002E-2</v>
      </c>
      <c r="AK338">
        <v>-3.8591E-2</v>
      </c>
      <c r="AL338">
        <v>-3.1376500000000002E-2</v>
      </c>
      <c r="AM338">
        <v>-2.4162099999999999E-2</v>
      </c>
      <c r="AN338">
        <v>-1.37456E-2</v>
      </c>
    </row>
    <row r="339" spans="1:40" x14ac:dyDescent="0.25">
      <c r="A339" s="3" t="s">
        <v>24</v>
      </c>
      <c r="B339" s="4" t="s">
        <v>24</v>
      </c>
      <c r="C339" s="3" t="s">
        <v>26</v>
      </c>
      <c r="D339" t="s">
        <v>66</v>
      </c>
      <c r="E339">
        <v>100</v>
      </c>
      <c r="F339" t="str">
        <f t="shared" si="5"/>
        <v>All|All|Average Event Day|Per Device|100</v>
      </c>
      <c r="G339">
        <v>3.6082700000000001</v>
      </c>
      <c r="H339">
        <v>1.3670789999999999</v>
      </c>
      <c r="I339">
        <v>2.5022620999999998</v>
      </c>
      <c r="J339">
        <v>85.140998999999994</v>
      </c>
      <c r="K339">
        <v>5.237006</v>
      </c>
      <c r="L339">
        <v>2664</v>
      </c>
      <c r="M339" s="1">
        <v>3.6070169999999999</v>
      </c>
      <c r="N339" s="1">
        <v>1.365758</v>
      </c>
      <c r="O339">
        <v>2.0755818000000001</v>
      </c>
      <c r="P339">
        <v>85.198891000000003</v>
      </c>
      <c r="Q339">
        <v>4.9882267000000002</v>
      </c>
      <c r="R339">
        <v>2672</v>
      </c>
      <c r="S339">
        <v>15</v>
      </c>
      <c r="T339">
        <v>18</v>
      </c>
      <c r="U339">
        <v>0.98323459999999996</v>
      </c>
      <c r="V339">
        <v>2.4603109999999999</v>
      </c>
      <c r="W339">
        <v>27058</v>
      </c>
      <c r="X339">
        <v>0.42668030000000001</v>
      </c>
      <c r="Y339">
        <v>0.38472889999999998</v>
      </c>
      <c r="Z339">
        <v>0.1014649</v>
      </c>
      <c r="AA339">
        <v>9.6500100000000005E-2</v>
      </c>
      <c r="AB339">
        <v>9.97638E-2</v>
      </c>
      <c r="AC339">
        <v>0.1400265</v>
      </c>
      <c r="AD339">
        <v>0.1387988</v>
      </c>
      <c r="AE339">
        <v>0.24722910000000001</v>
      </c>
      <c r="AF339">
        <v>0.35325030000000002</v>
      </c>
      <c r="AG339">
        <v>0.42668030000000001</v>
      </c>
      <c r="AH339">
        <v>0.50011019999999995</v>
      </c>
      <c r="AI339">
        <v>0.60613139999999999</v>
      </c>
      <c r="AJ339">
        <v>0.20685110000000001</v>
      </c>
      <c r="AK339">
        <v>0.31194270000000002</v>
      </c>
      <c r="AL339">
        <v>0.38472889999999998</v>
      </c>
      <c r="AM339">
        <v>0.45751500000000001</v>
      </c>
      <c r="AN339">
        <v>0.56260670000000002</v>
      </c>
    </row>
    <row r="340" spans="1:40" x14ac:dyDescent="0.25">
      <c r="A340" s="3" t="s">
        <v>24</v>
      </c>
      <c r="B340" s="4" t="s">
        <v>24</v>
      </c>
      <c r="C340" s="3" t="s">
        <v>26</v>
      </c>
      <c r="D340" t="s">
        <v>68</v>
      </c>
      <c r="E340">
        <v>100</v>
      </c>
      <c r="F340" t="str">
        <f t="shared" si="5"/>
        <v>All|All|Average Event Day|Per Ton|100</v>
      </c>
      <c r="G340">
        <v>3.6082700000000001</v>
      </c>
      <c r="H340">
        <v>1.3670789999999999</v>
      </c>
      <c r="I340">
        <v>0.68349174000000001</v>
      </c>
      <c r="J340">
        <v>85.140998999999994</v>
      </c>
      <c r="K340">
        <v>1.4304858</v>
      </c>
      <c r="L340">
        <v>2664</v>
      </c>
      <c r="M340" s="1">
        <v>3.6070169999999999</v>
      </c>
      <c r="N340" s="1">
        <v>1.365758</v>
      </c>
      <c r="O340">
        <v>0.56694422</v>
      </c>
      <c r="P340">
        <v>85.198891000000003</v>
      </c>
      <c r="Q340">
        <v>1.3625318</v>
      </c>
      <c r="R340">
        <v>2672</v>
      </c>
      <c r="S340">
        <v>15</v>
      </c>
      <c r="T340">
        <v>18</v>
      </c>
      <c r="U340">
        <v>0.98323459999999996</v>
      </c>
      <c r="V340">
        <v>0.67203270000000004</v>
      </c>
      <c r="W340">
        <v>27058</v>
      </c>
      <c r="X340">
        <v>0.1165475</v>
      </c>
      <c r="Y340">
        <v>0.1050885</v>
      </c>
      <c r="Z340">
        <v>2.7715099999999999E-2</v>
      </c>
      <c r="AA340">
        <v>2.6359E-2</v>
      </c>
      <c r="AB340">
        <v>2.7250400000000001E-2</v>
      </c>
      <c r="AC340">
        <v>3.8248200000000003E-2</v>
      </c>
      <c r="AD340">
        <v>3.7912800000000003E-2</v>
      </c>
      <c r="AE340">
        <v>6.7530499999999993E-2</v>
      </c>
      <c r="AF340">
        <v>9.6490199999999998E-2</v>
      </c>
      <c r="AG340">
        <v>0.1165475</v>
      </c>
      <c r="AH340">
        <v>0.1366049</v>
      </c>
      <c r="AI340">
        <v>0.1655645</v>
      </c>
      <c r="AJ340">
        <v>5.6501299999999997E-2</v>
      </c>
      <c r="AK340">
        <v>8.5207000000000005E-2</v>
      </c>
      <c r="AL340">
        <v>0.1050885</v>
      </c>
      <c r="AM340">
        <v>0.12497</v>
      </c>
      <c r="AN340">
        <v>0.1536757</v>
      </c>
    </row>
    <row r="341" spans="1:40" x14ac:dyDescent="0.25">
      <c r="A341" s="3" t="s">
        <v>64</v>
      </c>
      <c r="B341" s="4" t="s">
        <v>24</v>
      </c>
      <c r="C341" s="3" t="s">
        <v>26</v>
      </c>
      <c r="D341" t="s">
        <v>66</v>
      </c>
      <c r="E341">
        <v>100</v>
      </c>
      <c r="F341" t="str">
        <f t="shared" si="5"/>
        <v>Non-Residential|All|Average Event Day|Per Device|100</v>
      </c>
      <c r="G341">
        <v>3.6848200000000002</v>
      </c>
      <c r="H341">
        <v>2.3519960000000002</v>
      </c>
      <c r="I341">
        <v>3.9034513</v>
      </c>
      <c r="J341">
        <v>84.105179000000007</v>
      </c>
      <c r="K341">
        <v>6.6068537999999997</v>
      </c>
      <c r="L341">
        <v>1400</v>
      </c>
      <c r="M341" s="1">
        <v>3.6836690000000001</v>
      </c>
      <c r="N341" s="1">
        <v>2.3476949999999999</v>
      </c>
      <c r="O341">
        <v>3.6351084999999999</v>
      </c>
      <c r="P341">
        <v>84.059371999999996</v>
      </c>
      <c r="Q341">
        <v>6.322794</v>
      </c>
      <c r="R341">
        <v>1403</v>
      </c>
      <c r="S341">
        <v>15</v>
      </c>
      <c r="T341">
        <v>18</v>
      </c>
      <c r="U341">
        <v>1.0056670000000001</v>
      </c>
      <c r="V341">
        <v>3.9255719999999998</v>
      </c>
      <c r="W341">
        <v>4663</v>
      </c>
      <c r="X341">
        <v>0.2683429</v>
      </c>
      <c r="Y341">
        <v>0.29046319999999998</v>
      </c>
      <c r="Z341">
        <v>0.1765756</v>
      </c>
      <c r="AA341">
        <v>0.16880300000000001</v>
      </c>
      <c r="AB341">
        <v>0.17757619999999999</v>
      </c>
      <c r="AC341">
        <v>0.24428140000000001</v>
      </c>
      <c r="AD341">
        <v>0.24500569999999999</v>
      </c>
      <c r="AE341">
        <v>-4.4716400000000003E-2</v>
      </c>
      <c r="AF341">
        <v>0.14024159999999999</v>
      </c>
      <c r="AG341">
        <v>0.2683429</v>
      </c>
      <c r="AH341">
        <v>0.39644410000000002</v>
      </c>
      <c r="AI341">
        <v>0.58140210000000003</v>
      </c>
      <c r="AJ341">
        <v>-2.3524199999999999E-2</v>
      </c>
      <c r="AK341">
        <v>0.16198209999999999</v>
      </c>
      <c r="AL341">
        <v>0.29046319999999998</v>
      </c>
      <c r="AM341">
        <v>0.41894429999999999</v>
      </c>
      <c r="AN341">
        <v>0.60445059999999995</v>
      </c>
    </row>
    <row r="342" spans="1:40" x14ac:dyDescent="0.25">
      <c r="A342" s="3" t="s">
        <v>64</v>
      </c>
      <c r="B342" s="4" t="s">
        <v>24</v>
      </c>
      <c r="C342" s="3" t="s">
        <v>26</v>
      </c>
      <c r="D342" t="s">
        <v>68</v>
      </c>
      <c r="E342">
        <v>100</v>
      </c>
      <c r="F342" t="str">
        <f t="shared" si="5"/>
        <v>Non-Residential|All|Average Event Day|Per Ton|100</v>
      </c>
      <c r="G342">
        <v>3.6848200000000002</v>
      </c>
      <c r="H342">
        <v>2.3519960000000002</v>
      </c>
      <c r="I342">
        <v>1.0058697999999999</v>
      </c>
      <c r="J342">
        <v>84.105179000000007</v>
      </c>
      <c r="K342">
        <v>1.7025022000000001</v>
      </c>
      <c r="L342">
        <v>1400</v>
      </c>
      <c r="M342" s="1">
        <v>3.6836690000000001</v>
      </c>
      <c r="N342" s="1">
        <v>2.3476949999999999</v>
      </c>
      <c r="O342">
        <v>0.93672122999999996</v>
      </c>
      <c r="P342">
        <v>84.059371999999996</v>
      </c>
      <c r="Q342">
        <v>1.6293036000000001</v>
      </c>
      <c r="R342">
        <v>1403</v>
      </c>
      <c r="S342">
        <v>15</v>
      </c>
      <c r="T342">
        <v>18</v>
      </c>
      <c r="U342">
        <v>1.0056670000000001</v>
      </c>
      <c r="V342">
        <v>1.0115700000000001</v>
      </c>
      <c r="W342">
        <v>4663</v>
      </c>
      <c r="X342">
        <v>6.9148500000000002E-2</v>
      </c>
      <c r="Y342" s="6">
        <v>7.4848600000000001E-2</v>
      </c>
      <c r="Z342">
        <v>4.5501300000000001E-2</v>
      </c>
      <c r="AA342">
        <v>4.34984E-2</v>
      </c>
      <c r="AB342">
        <v>4.5759099999999997E-2</v>
      </c>
      <c r="AC342">
        <v>6.2948199999999996E-2</v>
      </c>
      <c r="AD342">
        <v>6.3134800000000005E-2</v>
      </c>
      <c r="AE342">
        <v>-1.15228E-2</v>
      </c>
      <c r="AF342">
        <v>3.6138499999999997E-2</v>
      </c>
      <c r="AG342">
        <v>6.9148500000000002E-2</v>
      </c>
      <c r="AH342">
        <v>0.1021586</v>
      </c>
      <c r="AI342">
        <v>0.14981990000000001</v>
      </c>
      <c r="AJ342">
        <v>-6.0619000000000003E-3</v>
      </c>
      <c r="AK342">
        <v>4.1740699999999999E-2</v>
      </c>
      <c r="AL342" s="6">
        <v>7.4848600000000001E-2</v>
      </c>
      <c r="AM342">
        <v>0.1079566</v>
      </c>
      <c r="AN342">
        <v>0.15575919999999999</v>
      </c>
    </row>
    <row r="343" spans="1:40" x14ac:dyDescent="0.25">
      <c r="A343" s="3" t="s">
        <v>64</v>
      </c>
      <c r="B343" s="4">
        <v>30</v>
      </c>
      <c r="C343" s="3" t="s">
        <v>26</v>
      </c>
      <c r="D343" t="s">
        <v>66</v>
      </c>
      <c r="E343">
        <v>100</v>
      </c>
      <c r="F343" t="str">
        <f t="shared" si="5"/>
        <v>Non-Residential|30|Average Event Day|Per Device|100</v>
      </c>
      <c r="G343">
        <v>3.744332</v>
      </c>
      <c r="H343">
        <v>2.5695739999999998</v>
      </c>
      <c r="I343">
        <v>4.0543268000000001</v>
      </c>
      <c r="J343">
        <v>84.721214000000003</v>
      </c>
      <c r="K343">
        <v>6.8866396999999999</v>
      </c>
      <c r="L343">
        <v>709</v>
      </c>
      <c r="M343" s="1">
        <v>3.7358479999999998</v>
      </c>
      <c r="N343" s="1">
        <v>2.5654180000000002</v>
      </c>
      <c r="O343">
        <v>3.9155096999999999</v>
      </c>
      <c r="P343">
        <v>84.597228999999999</v>
      </c>
      <c r="Q343">
        <v>7.0692130000000004</v>
      </c>
      <c r="R343">
        <v>709</v>
      </c>
      <c r="S343">
        <v>15</v>
      </c>
      <c r="T343">
        <v>18</v>
      </c>
      <c r="U343">
        <v>1.0069729999999999</v>
      </c>
      <c r="V343">
        <v>4.0825979999999999</v>
      </c>
      <c r="W343">
        <v>1336</v>
      </c>
      <c r="X343">
        <v>0.1388171</v>
      </c>
      <c r="Y343">
        <v>0.1670885</v>
      </c>
      <c r="Z343">
        <v>0.25863320000000001</v>
      </c>
      <c r="AA343">
        <v>0.2654899</v>
      </c>
      <c r="AB343">
        <v>0.26043670000000002</v>
      </c>
      <c r="AC343">
        <v>0.37064269999999999</v>
      </c>
      <c r="AD343">
        <v>0.3719034</v>
      </c>
      <c r="AE343">
        <v>-0.3361806</v>
      </c>
      <c r="AF343">
        <v>-5.5548100000000003E-2</v>
      </c>
      <c r="AG343">
        <v>0.1388171</v>
      </c>
      <c r="AH343">
        <v>0.33318229999999999</v>
      </c>
      <c r="AI343">
        <v>0.61381479999999999</v>
      </c>
      <c r="AJ343">
        <v>-0.30952489999999999</v>
      </c>
      <c r="AK343">
        <v>-2.7937799999999999E-2</v>
      </c>
      <c r="AL343">
        <v>0.1670885</v>
      </c>
      <c r="AM343">
        <v>0.36211480000000001</v>
      </c>
      <c r="AN343">
        <v>0.64370190000000005</v>
      </c>
    </row>
    <row r="344" spans="1:40" x14ac:dyDescent="0.25">
      <c r="A344" s="3" t="s">
        <v>64</v>
      </c>
      <c r="B344" s="4">
        <v>30</v>
      </c>
      <c r="C344" s="3" t="s">
        <v>26</v>
      </c>
      <c r="D344" t="s">
        <v>68</v>
      </c>
      <c r="E344">
        <v>100</v>
      </c>
      <c r="F344" t="str">
        <f t="shared" si="5"/>
        <v>Non-Residential|30|Average Event Day|Per Ton|100</v>
      </c>
      <c r="G344">
        <v>3.744332</v>
      </c>
      <c r="H344">
        <v>2.5695739999999998</v>
      </c>
      <c r="I344">
        <v>1.0434559999999999</v>
      </c>
      <c r="J344">
        <v>84.721214000000003</v>
      </c>
      <c r="K344">
        <v>1.7724040999999999</v>
      </c>
      <c r="L344">
        <v>709</v>
      </c>
      <c r="M344" s="1">
        <v>3.7358479999999998</v>
      </c>
      <c r="N344" s="1">
        <v>2.5654180000000002</v>
      </c>
      <c r="O344">
        <v>1.0077288</v>
      </c>
      <c r="P344">
        <v>84.597228999999999</v>
      </c>
      <c r="Q344">
        <v>1.8193927000000001</v>
      </c>
      <c r="R344">
        <v>709</v>
      </c>
      <c r="S344">
        <v>15</v>
      </c>
      <c r="T344">
        <v>18</v>
      </c>
      <c r="U344">
        <v>1.0069729999999999</v>
      </c>
      <c r="V344">
        <v>1.050732</v>
      </c>
      <c r="W344">
        <v>1336</v>
      </c>
      <c r="X344">
        <v>3.5727200000000001E-2</v>
      </c>
      <c r="Y344">
        <v>4.3003300000000001E-2</v>
      </c>
      <c r="Z344">
        <v>6.6563999999999998E-2</v>
      </c>
      <c r="AA344">
        <v>6.8328700000000006E-2</v>
      </c>
      <c r="AB344">
        <v>6.7028199999999996E-2</v>
      </c>
      <c r="AC344">
        <v>9.5391699999999996E-2</v>
      </c>
      <c r="AD344">
        <v>9.5716200000000001E-2</v>
      </c>
      <c r="AE344">
        <v>-8.6522299999999996E-2</v>
      </c>
      <c r="AF344">
        <v>-1.42963E-2</v>
      </c>
      <c r="AG344">
        <v>3.5727200000000001E-2</v>
      </c>
      <c r="AH344">
        <v>8.5750599999999996E-2</v>
      </c>
      <c r="AI344">
        <v>0.15797659999999999</v>
      </c>
      <c r="AJ344">
        <v>-7.9661999999999997E-2</v>
      </c>
      <c r="AK344">
        <v>-7.1903000000000002E-3</v>
      </c>
      <c r="AL344">
        <v>4.3003300000000001E-2</v>
      </c>
      <c r="AM344">
        <v>9.3196899999999999E-2</v>
      </c>
      <c r="AN344">
        <v>0.1656686</v>
      </c>
    </row>
    <row r="345" spans="1:40" x14ac:dyDescent="0.25">
      <c r="A345" s="3" t="s">
        <v>64</v>
      </c>
      <c r="B345" s="4">
        <v>50</v>
      </c>
      <c r="C345" s="3" t="s">
        <v>26</v>
      </c>
      <c r="D345" t="s">
        <v>66</v>
      </c>
      <c r="E345">
        <v>100</v>
      </c>
      <c r="F345" t="str">
        <f t="shared" si="5"/>
        <v>Non-Residential|50|Average Event Day|Per Device|100</v>
      </c>
      <c r="G345">
        <v>3.6593659999999999</v>
      </c>
      <c r="H345">
        <v>2.259061</v>
      </c>
      <c r="I345">
        <v>3.8095707999999999</v>
      </c>
      <c r="J345">
        <v>83.842049000000003</v>
      </c>
      <c r="K345">
        <v>6.3207034999999996</v>
      </c>
      <c r="L345">
        <v>691</v>
      </c>
      <c r="M345" s="1">
        <v>3.6614450000000001</v>
      </c>
      <c r="N345" s="1">
        <v>2.2550889999999999</v>
      </c>
      <c r="O345">
        <v>3.4765883</v>
      </c>
      <c r="P345">
        <v>83.830596999999997</v>
      </c>
      <c r="Q345">
        <v>5.6882586000000002</v>
      </c>
      <c r="R345">
        <v>694</v>
      </c>
      <c r="S345">
        <v>15</v>
      </c>
      <c r="T345">
        <v>18</v>
      </c>
      <c r="U345">
        <v>1.0053259999999999</v>
      </c>
      <c r="V345">
        <v>3.82986</v>
      </c>
      <c r="W345">
        <v>3327</v>
      </c>
      <c r="X345">
        <v>0.33298250000000001</v>
      </c>
      <c r="Y345">
        <v>0.35327170000000002</v>
      </c>
      <c r="Z345">
        <v>0.2404509</v>
      </c>
      <c r="AA345">
        <v>0.21592330000000001</v>
      </c>
      <c r="AB345">
        <v>0.24173149999999999</v>
      </c>
      <c r="AC345">
        <v>0.32317099999999999</v>
      </c>
      <c r="AD345">
        <v>0.324125</v>
      </c>
      <c r="AE345">
        <v>-8.1177799999999994E-2</v>
      </c>
      <c r="AF345">
        <v>0.1635115</v>
      </c>
      <c r="AG345">
        <v>0.33298250000000001</v>
      </c>
      <c r="AH345">
        <v>0.50245359999999994</v>
      </c>
      <c r="AI345">
        <v>0.74714290000000005</v>
      </c>
      <c r="AJ345">
        <v>-6.2111199999999998E-2</v>
      </c>
      <c r="AK345">
        <v>0.1833004</v>
      </c>
      <c r="AL345">
        <v>0.35327170000000002</v>
      </c>
      <c r="AM345">
        <v>0.52324300000000001</v>
      </c>
      <c r="AN345">
        <v>0.76865450000000002</v>
      </c>
    </row>
    <row r="346" spans="1:40" x14ac:dyDescent="0.25">
      <c r="A346" s="3" t="s">
        <v>64</v>
      </c>
      <c r="B346" s="4">
        <v>50</v>
      </c>
      <c r="C346" s="3" t="s">
        <v>26</v>
      </c>
      <c r="D346" t="s">
        <v>68</v>
      </c>
      <c r="E346">
        <v>100</v>
      </c>
      <c r="F346" t="str">
        <f t="shared" si="5"/>
        <v>Non-Residential|50|Average Event Day|Per Ton|100</v>
      </c>
      <c r="G346">
        <v>3.6593659999999999</v>
      </c>
      <c r="H346">
        <v>2.259061</v>
      </c>
      <c r="I346">
        <v>0.98227246999999995</v>
      </c>
      <c r="J346">
        <v>83.842049000000003</v>
      </c>
      <c r="K346">
        <v>1.6297512999999999</v>
      </c>
      <c r="L346">
        <v>691</v>
      </c>
      <c r="M346" s="1">
        <v>3.6614450000000001</v>
      </c>
      <c r="N346" s="1">
        <v>2.2550889999999999</v>
      </c>
      <c r="O346">
        <v>0.89641514</v>
      </c>
      <c r="P346">
        <v>83.830596999999997</v>
      </c>
      <c r="Q346">
        <v>1.4666796</v>
      </c>
      <c r="R346">
        <v>694</v>
      </c>
      <c r="S346">
        <v>15</v>
      </c>
      <c r="T346">
        <v>18</v>
      </c>
      <c r="U346">
        <v>1.0053259999999999</v>
      </c>
      <c r="V346">
        <v>0.98750389999999999</v>
      </c>
      <c r="W346">
        <v>3327</v>
      </c>
      <c r="X346">
        <v>8.5857299999999998E-2</v>
      </c>
      <c r="Y346">
        <v>9.1088699999999995E-2</v>
      </c>
      <c r="Z346">
        <v>6.1998699999999997E-2</v>
      </c>
      <c r="AA346">
        <v>5.5674399999999999E-2</v>
      </c>
      <c r="AB346">
        <v>6.23289E-2</v>
      </c>
      <c r="AC346">
        <v>8.3327499999999999E-2</v>
      </c>
      <c r="AD346">
        <v>8.3573499999999995E-2</v>
      </c>
      <c r="AE346">
        <v>-2.09312E-2</v>
      </c>
      <c r="AF346">
        <v>4.2160299999999998E-2</v>
      </c>
      <c r="AG346">
        <v>8.5857299999999998E-2</v>
      </c>
      <c r="AH346">
        <v>0.12955430000000001</v>
      </c>
      <c r="AI346">
        <v>0.19264580000000001</v>
      </c>
      <c r="AJ346">
        <v>-1.6015000000000001E-2</v>
      </c>
      <c r="AK346">
        <v>4.7262800000000001E-2</v>
      </c>
      <c r="AL346">
        <v>9.1088699999999995E-2</v>
      </c>
      <c r="AM346">
        <v>0.1349147</v>
      </c>
      <c r="AN346">
        <v>0.19819249999999999</v>
      </c>
    </row>
    <row r="347" spans="1:40" x14ac:dyDescent="0.25">
      <c r="A347" s="3" t="s">
        <v>65</v>
      </c>
      <c r="B347" s="4" t="s">
        <v>24</v>
      </c>
      <c r="C347" s="3" t="s">
        <v>26</v>
      </c>
      <c r="D347" t="s">
        <v>66</v>
      </c>
      <c r="E347">
        <v>100</v>
      </c>
      <c r="F347" t="str">
        <f t="shared" si="5"/>
        <v>Residential|All|Average Event Day|Per Device|100</v>
      </c>
      <c r="G347">
        <v>3.5917659999999998</v>
      </c>
      <c r="H347">
        <v>1.154533</v>
      </c>
      <c r="I347">
        <v>1.8860950000000001</v>
      </c>
      <c r="J347">
        <v>85.364525</v>
      </c>
      <c r="K347">
        <v>1.540511</v>
      </c>
      <c r="L347">
        <v>1264</v>
      </c>
      <c r="M347" s="1">
        <v>3.5905010000000002</v>
      </c>
      <c r="N347" s="1">
        <v>1.1539839999999999</v>
      </c>
      <c r="O347">
        <v>1.3948031000000001</v>
      </c>
      <c r="P347">
        <v>85.444648999999998</v>
      </c>
      <c r="Q347">
        <v>1.1710894999999999</v>
      </c>
      <c r="R347">
        <v>1269</v>
      </c>
      <c r="S347">
        <v>15</v>
      </c>
      <c r="T347">
        <v>18</v>
      </c>
      <c r="U347">
        <v>0.95967449999999999</v>
      </c>
      <c r="V347">
        <v>1.8100369999999999</v>
      </c>
      <c r="W347">
        <v>22395</v>
      </c>
      <c r="X347">
        <v>0.49129200000000001</v>
      </c>
      <c r="Y347">
        <v>0.4152342</v>
      </c>
      <c r="Z347">
        <v>4.3330300000000002E-2</v>
      </c>
      <c r="AA347">
        <v>3.2874500000000001E-2</v>
      </c>
      <c r="AB347">
        <v>4.1582899999999999E-2</v>
      </c>
      <c r="AC347">
        <v>5.4389699999999999E-2</v>
      </c>
      <c r="AD347">
        <v>5.3008199999999998E-2</v>
      </c>
      <c r="AE347">
        <v>0.42158869999999998</v>
      </c>
      <c r="AF347">
        <v>0.46277000000000001</v>
      </c>
      <c r="AG347">
        <v>0.49129200000000001</v>
      </c>
      <c r="AH347">
        <v>0.519814</v>
      </c>
      <c r="AI347">
        <v>0.56099520000000003</v>
      </c>
      <c r="AJ347">
        <v>0.34730139999999998</v>
      </c>
      <c r="AK347">
        <v>0.38743670000000002</v>
      </c>
      <c r="AL347">
        <v>0.4152342</v>
      </c>
      <c r="AM347">
        <v>0.44303179999999998</v>
      </c>
      <c r="AN347">
        <v>0.48316700000000001</v>
      </c>
    </row>
    <row r="348" spans="1:40" x14ac:dyDescent="0.25">
      <c r="A348" s="3" t="s">
        <v>65</v>
      </c>
      <c r="B348" s="4" t="s">
        <v>24</v>
      </c>
      <c r="C348" s="3" t="s">
        <v>26</v>
      </c>
      <c r="D348" t="s">
        <v>68</v>
      </c>
      <c r="E348">
        <v>100</v>
      </c>
      <c r="F348" t="str">
        <f t="shared" si="5"/>
        <v>Residential|All|Average Event Day|Per Ton|100</v>
      </c>
      <c r="G348">
        <v>3.5917659999999998</v>
      </c>
      <c r="H348">
        <v>1.154533</v>
      </c>
      <c r="I348">
        <v>0.52829780000000004</v>
      </c>
      <c r="J348">
        <v>85.364525</v>
      </c>
      <c r="K348">
        <v>0.43149924000000001</v>
      </c>
      <c r="L348">
        <v>1264</v>
      </c>
      <c r="M348" s="1">
        <v>3.5905010000000002</v>
      </c>
      <c r="N348" s="1">
        <v>1.1539839999999999</v>
      </c>
      <c r="O348">
        <v>0.39068625000000001</v>
      </c>
      <c r="P348">
        <v>85.444648999999998</v>
      </c>
      <c r="Q348">
        <v>0.32802377999999999</v>
      </c>
      <c r="R348">
        <v>1269</v>
      </c>
      <c r="S348">
        <v>15</v>
      </c>
      <c r="T348">
        <v>18</v>
      </c>
      <c r="U348">
        <v>0.95967449999999999</v>
      </c>
      <c r="V348">
        <v>0.5069939</v>
      </c>
      <c r="W348">
        <v>22395</v>
      </c>
      <c r="X348">
        <v>0.1376116</v>
      </c>
      <c r="Y348">
        <v>0.1163077</v>
      </c>
      <c r="Z348">
        <v>1.2136900000000001E-2</v>
      </c>
      <c r="AA348">
        <v>9.2081999999999997E-3</v>
      </c>
      <c r="AB348">
        <v>1.16474E-2</v>
      </c>
      <c r="AC348">
        <v>1.5234599999999999E-2</v>
      </c>
      <c r="AD348">
        <v>1.48477E-2</v>
      </c>
      <c r="AE348">
        <v>0.1180876</v>
      </c>
      <c r="AF348">
        <v>0.1296225</v>
      </c>
      <c r="AG348">
        <v>0.1376116</v>
      </c>
      <c r="AH348">
        <v>0.1456006</v>
      </c>
      <c r="AI348">
        <v>0.15713550000000001</v>
      </c>
      <c r="AJ348">
        <v>9.7279599999999994E-2</v>
      </c>
      <c r="AK348">
        <v>0.1085216</v>
      </c>
      <c r="AL348">
        <v>0.1163077</v>
      </c>
      <c r="AM348">
        <v>0.1240938</v>
      </c>
      <c r="AN348">
        <v>0.13533580000000001</v>
      </c>
    </row>
    <row r="349" spans="1:40" x14ac:dyDescent="0.25">
      <c r="A349" s="3" t="s">
        <v>65</v>
      </c>
      <c r="B349" s="4">
        <v>50</v>
      </c>
      <c r="C349" s="3" t="s">
        <v>26</v>
      </c>
      <c r="D349" t="s">
        <v>66</v>
      </c>
      <c r="E349">
        <v>100</v>
      </c>
      <c r="F349" t="str">
        <f t="shared" si="5"/>
        <v>Residential|50|Average Event Day|Per Device|100</v>
      </c>
      <c r="G349">
        <v>3.5135679999999998</v>
      </c>
      <c r="H349">
        <v>1.1345449999999999</v>
      </c>
      <c r="I349">
        <v>2.1671879999999999</v>
      </c>
      <c r="J349">
        <v>85.841660000000005</v>
      </c>
      <c r="K349">
        <v>1.6082725</v>
      </c>
      <c r="L349">
        <v>633</v>
      </c>
      <c r="M349" s="1">
        <v>3.5104169999999999</v>
      </c>
      <c r="N349" s="1">
        <v>1.1345449999999999</v>
      </c>
      <c r="O349">
        <v>1.7614186999999999</v>
      </c>
      <c r="P349">
        <v>86.021377999999999</v>
      </c>
      <c r="Q349">
        <v>1.3056466</v>
      </c>
      <c r="R349">
        <v>633</v>
      </c>
      <c r="S349">
        <v>15</v>
      </c>
      <c r="T349">
        <v>18</v>
      </c>
      <c r="U349">
        <v>0.98172720000000002</v>
      </c>
      <c r="V349">
        <v>2.1275879999999998</v>
      </c>
      <c r="W349">
        <v>11772</v>
      </c>
      <c r="X349">
        <v>0.4057693</v>
      </c>
      <c r="Y349">
        <v>0.36616890000000002</v>
      </c>
      <c r="Z349">
        <v>6.3923099999999997E-2</v>
      </c>
      <c r="AA349">
        <v>5.1894799999999998E-2</v>
      </c>
      <c r="AB349">
        <v>6.2755000000000005E-2</v>
      </c>
      <c r="AC349">
        <v>8.2336099999999995E-2</v>
      </c>
      <c r="AD349">
        <v>8.1432599999999994E-2</v>
      </c>
      <c r="AE349">
        <v>0.3002513</v>
      </c>
      <c r="AF349">
        <v>0.36259219999999998</v>
      </c>
      <c r="AG349">
        <v>0.4057693</v>
      </c>
      <c r="AH349">
        <v>0.44894640000000002</v>
      </c>
      <c r="AI349">
        <v>0.51128720000000005</v>
      </c>
      <c r="AJ349">
        <v>0.26180880000000001</v>
      </c>
      <c r="AK349">
        <v>0.32346560000000002</v>
      </c>
      <c r="AL349">
        <v>0.36616890000000002</v>
      </c>
      <c r="AM349">
        <v>0.40887220000000002</v>
      </c>
      <c r="AN349">
        <v>0.47052890000000003</v>
      </c>
    </row>
    <row r="350" spans="1:40" x14ac:dyDescent="0.25">
      <c r="A350" s="3" t="s">
        <v>65</v>
      </c>
      <c r="B350" s="4">
        <v>50</v>
      </c>
      <c r="C350" s="3" t="s">
        <v>26</v>
      </c>
      <c r="D350" t="s">
        <v>68</v>
      </c>
      <c r="E350">
        <v>100</v>
      </c>
      <c r="F350" t="str">
        <f t="shared" si="5"/>
        <v>Residential|50|Average Event Day|Per Ton|100</v>
      </c>
      <c r="G350">
        <v>3.5135679999999998</v>
      </c>
      <c r="H350">
        <v>1.1345449999999999</v>
      </c>
      <c r="I350">
        <v>0.61676690000000001</v>
      </c>
      <c r="J350">
        <v>85.841660000000005</v>
      </c>
      <c r="K350">
        <v>0.45770336</v>
      </c>
      <c r="L350">
        <v>633</v>
      </c>
      <c r="M350" s="1">
        <v>3.5104169999999999</v>
      </c>
      <c r="N350" s="1">
        <v>1.1345449999999999</v>
      </c>
      <c r="O350">
        <v>0.50128773000000004</v>
      </c>
      <c r="P350">
        <v>86.021377999999999</v>
      </c>
      <c r="Q350">
        <v>0.37157811000000002</v>
      </c>
      <c r="R350">
        <v>633</v>
      </c>
      <c r="S350">
        <v>15</v>
      </c>
      <c r="T350">
        <v>18</v>
      </c>
      <c r="U350">
        <v>0.98172720000000002</v>
      </c>
      <c r="V350">
        <v>0.6054969</v>
      </c>
      <c r="W350">
        <v>11772</v>
      </c>
      <c r="X350">
        <v>0.1154792</v>
      </c>
      <c r="Y350">
        <v>0.1042092</v>
      </c>
      <c r="Z350">
        <v>1.8192099999999999E-2</v>
      </c>
      <c r="AA350">
        <v>1.47689E-2</v>
      </c>
      <c r="AB350">
        <v>1.7859699999999999E-2</v>
      </c>
      <c r="AC350">
        <v>2.34323E-2</v>
      </c>
      <c r="AD350">
        <v>2.31752E-2</v>
      </c>
      <c r="AE350">
        <v>8.5449499999999998E-2</v>
      </c>
      <c r="AF350">
        <v>0.1031913</v>
      </c>
      <c r="AG350">
        <v>0.1154792</v>
      </c>
      <c r="AH350">
        <v>0.12776709999999999</v>
      </c>
      <c r="AI350">
        <v>0.1455089</v>
      </c>
      <c r="AJ350">
        <v>7.4509000000000006E-2</v>
      </c>
      <c r="AK350">
        <v>9.2056100000000002E-2</v>
      </c>
      <c r="AL350">
        <v>0.1042092</v>
      </c>
      <c r="AM350">
        <v>0.1163622</v>
      </c>
      <c r="AN350">
        <v>0.13390930000000001</v>
      </c>
    </row>
    <row r="351" spans="1:40" x14ac:dyDescent="0.25">
      <c r="A351" s="3" t="s">
        <v>65</v>
      </c>
      <c r="B351" s="4">
        <v>100</v>
      </c>
      <c r="C351" s="3" t="s">
        <v>26</v>
      </c>
      <c r="D351" t="s">
        <v>66</v>
      </c>
      <c r="E351">
        <v>100</v>
      </c>
      <c r="F351" t="str">
        <f t="shared" si="5"/>
        <v>Residential|100|Average Event Day|Per Device|100</v>
      </c>
      <c r="G351">
        <v>3.678337</v>
      </c>
      <c r="H351">
        <v>1.1766620000000001</v>
      </c>
      <c r="I351">
        <v>1.5913077</v>
      </c>
      <c r="J351">
        <v>84.836296000000004</v>
      </c>
      <c r="K351">
        <v>1.4315884999999999</v>
      </c>
      <c r="L351">
        <v>631</v>
      </c>
      <c r="M351" s="1">
        <v>3.678499</v>
      </c>
      <c r="N351" s="1">
        <v>1.175343</v>
      </c>
      <c r="O351">
        <v>1.0129360000000001</v>
      </c>
      <c r="P351">
        <v>84.810935999999998</v>
      </c>
      <c r="Q351">
        <v>0.90403834000000005</v>
      </c>
      <c r="R351">
        <v>636</v>
      </c>
      <c r="S351">
        <v>15</v>
      </c>
      <c r="T351">
        <v>18</v>
      </c>
      <c r="U351">
        <v>0.93147959999999996</v>
      </c>
      <c r="V351">
        <v>1.4822709999999999</v>
      </c>
      <c r="W351">
        <v>10623</v>
      </c>
      <c r="X351">
        <v>0.57837159999999999</v>
      </c>
      <c r="Y351">
        <v>0.46933459999999999</v>
      </c>
      <c r="Z351">
        <v>5.6990600000000002E-2</v>
      </c>
      <c r="AA351">
        <v>3.5847499999999997E-2</v>
      </c>
      <c r="AB351">
        <v>5.3085599999999997E-2</v>
      </c>
      <c r="AC351">
        <v>6.7327399999999996E-2</v>
      </c>
      <c r="AD351">
        <v>6.4055600000000004E-2</v>
      </c>
      <c r="AE351">
        <v>0.49208819999999998</v>
      </c>
      <c r="AF351">
        <v>0.54306509999999997</v>
      </c>
      <c r="AG351">
        <v>0.57837159999999999</v>
      </c>
      <c r="AH351">
        <v>0.61367819999999995</v>
      </c>
      <c r="AI351">
        <v>0.66465510000000005</v>
      </c>
      <c r="AJ351">
        <v>0.38724399999999998</v>
      </c>
      <c r="AK351">
        <v>0.43574380000000001</v>
      </c>
      <c r="AL351">
        <v>0.46933459999999999</v>
      </c>
      <c r="AM351">
        <v>0.50292539999999997</v>
      </c>
      <c r="AN351">
        <v>0.55142519999999995</v>
      </c>
    </row>
    <row r="352" spans="1:40" x14ac:dyDescent="0.25">
      <c r="A352" s="3" t="s">
        <v>65</v>
      </c>
      <c r="B352" s="4">
        <v>100</v>
      </c>
      <c r="C352" s="3" t="s">
        <v>26</v>
      </c>
      <c r="D352" t="s">
        <v>68</v>
      </c>
      <c r="E352">
        <v>100</v>
      </c>
      <c r="F352" t="str">
        <f t="shared" si="5"/>
        <v>Residential|100|Average Event Day|Per Ton|100</v>
      </c>
      <c r="G352">
        <v>3.678337</v>
      </c>
      <c r="H352">
        <v>1.1766620000000001</v>
      </c>
      <c r="I352">
        <v>0.43846406999999998</v>
      </c>
      <c r="J352">
        <v>84.836296000000004</v>
      </c>
      <c r="K352">
        <v>0.39445552</v>
      </c>
      <c r="L352">
        <v>631</v>
      </c>
      <c r="M352" s="1">
        <v>3.678499</v>
      </c>
      <c r="N352" s="1">
        <v>1.175343</v>
      </c>
      <c r="O352">
        <v>0.2791013</v>
      </c>
      <c r="P352">
        <v>84.810935999999998</v>
      </c>
      <c r="Q352">
        <v>0.24909596000000001</v>
      </c>
      <c r="R352">
        <v>636</v>
      </c>
      <c r="S352">
        <v>15</v>
      </c>
      <c r="T352">
        <v>18</v>
      </c>
      <c r="U352">
        <v>0.93147959999999996</v>
      </c>
      <c r="V352">
        <v>0.40842030000000001</v>
      </c>
      <c r="W352">
        <v>10623</v>
      </c>
      <c r="X352">
        <v>0.1593628</v>
      </c>
      <c r="Y352" s="6">
        <v>0.12931899999999999</v>
      </c>
      <c r="Z352">
        <v>1.5703000000000002E-2</v>
      </c>
      <c r="AA352">
        <v>9.8773000000000003E-3</v>
      </c>
      <c r="AB352">
        <v>1.4626999999999999E-2</v>
      </c>
      <c r="AC352">
        <v>1.85512E-2</v>
      </c>
      <c r="AD352">
        <v>1.7649700000000001E-2</v>
      </c>
      <c r="AE352">
        <v>0.1355885</v>
      </c>
      <c r="AF352">
        <v>0.1496345</v>
      </c>
      <c r="AG352">
        <v>0.1593628</v>
      </c>
      <c r="AH352">
        <v>0.16909099999999999</v>
      </c>
      <c r="AI352">
        <v>0.18313699999999999</v>
      </c>
      <c r="AJ352">
        <v>0.1067</v>
      </c>
      <c r="AK352">
        <v>0.1200635</v>
      </c>
      <c r="AL352" s="6">
        <v>0.12931899999999999</v>
      </c>
      <c r="AM352">
        <v>0.13857449999999999</v>
      </c>
      <c r="AN352">
        <v>0.15193799999999999</v>
      </c>
    </row>
    <row r="353" spans="1:40" x14ac:dyDescent="0.25">
      <c r="A353" s="3" t="s">
        <v>24</v>
      </c>
      <c r="B353" s="4" t="s">
        <v>24</v>
      </c>
      <c r="C353" s="3">
        <v>41849</v>
      </c>
      <c r="D353" t="s">
        <v>66</v>
      </c>
      <c r="E353">
        <v>1</v>
      </c>
      <c r="F353" t="str">
        <f t="shared" si="5"/>
        <v>All|All|41849|Per Device|1</v>
      </c>
      <c r="G353">
        <v>3.5995550000000001</v>
      </c>
      <c r="H353">
        <v>1.3687339999999999</v>
      </c>
      <c r="I353">
        <v>0.99119570000000001</v>
      </c>
      <c r="J353">
        <v>70.484511999999995</v>
      </c>
      <c r="K353">
        <v>2.7695371999999998</v>
      </c>
      <c r="L353">
        <v>1362</v>
      </c>
      <c r="M353" s="1">
        <v>3.6209310000000001</v>
      </c>
      <c r="N353" s="1">
        <v>1.358552</v>
      </c>
      <c r="O353">
        <v>0.92516584000000002</v>
      </c>
      <c r="P353">
        <v>70.677291999999994</v>
      </c>
      <c r="Q353">
        <v>2.1945336000000002</v>
      </c>
      <c r="R353">
        <v>1344</v>
      </c>
      <c r="S353">
        <v>16</v>
      </c>
      <c r="T353">
        <v>19</v>
      </c>
      <c r="U353">
        <v>1.004704</v>
      </c>
      <c r="V353">
        <v>0.99585789999999996</v>
      </c>
      <c r="W353">
        <v>27058</v>
      </c>
      <c r="X353">
        <v>6.6029900000000002E-2</v>
      </c>
      <c r="Y353">
        <v>7.0692099999999994E-2</v>
      </c>
      <c r="Z353">
        <v>7.50445E-2</v>
      </c>
      <c r="AA353">
        <v>5.9860799999999999E-2</v>
      </c>
      <c r="AB353">
        <v>7.5397400000000003E-2</v>
      </c>
      <c r="AC353">
        <v>9.5994700000000002E-2</v>
      </c>
      <c r="AD353">
        <v>9.6270900000000006E-2</v>
      </c>
      <c r="AE353">
        <v>-5.6992300000000003E-2</v>
      </c>
      <c r="AF353">
        <v>1.5690200000000001E-2</v>
      </c>
      <c r="AG353">
        <v>6.6029900000000002E-2</v>
      </c>
      <c r="AH353">
        <v>0.1163695</v>
      </c>
      <c r="AI353">
        <v>0.189052</v>
      </c>
      <c r="AJ353">
        <v>-5.2684099999999998E-2</v>
      </c>
      <c r="AK353">
        <v>2.02075E-2</v>
      </c>
      <c r="AL353">
        <v>7.0692099999999994E-2</v>
      </c>
      <c r="AM353">
        <v>0.1211766</v>
      </c>
      <c r="AN353">
        <v>0.1940682</v>
      </c>
    </row>
    <row r="354" spans="1:40" x14ac:dyDescent="0.25">
      <c r="A354" s="3" t="s">
        <v>24</v>
      </c>
      <c r="B354" s="4" t="s">
        <v>24</v>
      </c>
      <c r="C354" s="3">
        <v>41849</v>
      </c>
      <c r="D354" t="s">
        <v>68</v>
      </c>
      <c r="E354">
        <v>1</v>
      </c>
      <c r="F354" t="str">
        <f t="shared" si="5"/>
        <v>All|All|41849|Per Ton|1</v>
      </c>
      <c r="G354">
        <v>3.5995550000000001</v>
      </c>
      <c r="H354">
        <v>1.3687339999999999</v>
      </c>
      <c r="I354">
        <v>0.27074464999999998</v>
      </c>
      <c r="J354">
        <v>70.484511999999995</v>
      </c>
      <c r="K354">
        <v>0.75649778999999995</v>
      </c>
      <c r="L354">
        <v>1362</v>
      </c>
      <c r="M354" s="1">
        <v>3.6209310000000001</v>
      </c>
      <c r="N354" s="1">
        <v>1.358552</v>
      </c>
      <c r="O354">
        <v>0.25270861999999999</v>
      </c>
      <c r="P354">
        <v>70.677291999999994</v>
      </c>
      <c r="Q354">
        <v>0.59943584999999999</v>
      </c>
      <c r="R354">
        <v>1344</v>
      </c>
      <c r="S354">
        <v>16</v>
      </c>
      <c r="T354">
        <v>19</v>
      </c>
      <c r="U354">
        <v>1.004704</v>
      </c>
      <c r="V354">
        <v>0.27201809999999998</v>
      </c>
      <c r="W354">
        <v>27058</v>
      </c>
      <c r="X354">
        <v>1.8036E-2</v>
      </c>
      <c r="Y354">
        <v>1.93095E-2</v>
      </c>
      <c r="Z354">
        <v>2.04984E-2</v>
      </c>
      <c r="AA354">
        <v>1.6351000000000001E-2</v>
      </c>
      <c r="AB354">
        <v>2.05948E-2</v>
      </c>
      <c r="AC354">
        <v>2.6220899999999998E-2</v>
      </c>
      <c r="AD354">
        <v>2.6296400000000001E-2</v>
      </c>
      <c r="AE354">
        <v>-1.55674E-2</v>
      </c>
      <c r="AF354">
        <v>4.2858000000000002E-3</v>
      </c>
      <c r="AG354">
        <v>1.8036E-2</v>
      </c>
      <c r="AH354">
        <v>3.1786300000000003E-2</v>
      </c>
      <c r="AI354">
        <v>5.1639499999999998E-2</v>
      </c>
      <c r="AJ354">
        <v>-1.43906E-2</v>
      </c>
      <c r="AK354">
        <v>5.5196999999999998E-3</v>
      </c>
      <c r="AL354">
        <v>1.93095E-2</v>
      </c>
      <c r="AM354">
        <v>3.3099299999999998E-2</v>
      </c>
      <c r="AN354">
        <v>5.30097E-2</v>
      </c>
    </row>
    <row r="355" spans="1:40" x14ac:dyDescent="0.25">
      <c r="A355" s="3" t="s">
        <v>64</v>
      </c>
      <c r="B355" s="4" t="s">
        <v>24</v>
      </c>
      <c r="C355" s="3">
        <v>41849</v>
      </c>
      <c r="D355" t="s">
        <v>66</v>
      </c>
      <c r="E355">
        <v>1</v>
      </c>
      <c r="F355" t="str">
        <f t="shared" si="5"/>
        <v>Non-Residential|All|41849|Per Device|1</v>
      </c>
      <c r="G355">
        <v>3.7201939999999998</v>
      </c>
      <c r="H355">
        <v>2.3862510000000001</v>
      </c>
      <c r="I355">
        <v>1.5213253</v>
      </c>
      <c r="J355">
        <v>70.772971999999996</v>
      </c>
      <c r="K355">
        <v>3.6532146000000001</v>
      </c>
      <c r="L355">
        <v>712</v>
      </c>
      <c r="M355" s="1">
        <v>3.6747079999999999</v>
      </c>
      <c r="N355" s="1">
        <v>2.2899150000000001</v>
      </c>
      <c r="O355">
        <v>1.3207523000000001</v>
      </c>
      <c r="P355">
        <v>70.885338000000004</v>
      </c>
      <c r="Q355">
        <v>2.8096329</v>
      </c>
      <c r="R355">
        <v>711</v>
      </c>
      <c r="S355">
        <v>16</v>
      </c>
      <c r="T355">
        <v>19</v>
      </c>
      <c r="U355">
        <v>0.91192439999999997</v>
      </c>
      <c r="V355">
        <v>1.3873340000000001</v>
      </c>
      <c r="W355">
        <v>4663</v>
      </c>
      <c r="X355">
        <v>0.200573</v>
      </c>
      <c r="Y355">
        <v>6.6581500000000002E-2</v>
      </c>
      <c r="Z355">
        <v>0.13691</v>
      </c>
      <c r="AA355">
        <v>0.1053695</v>
      </c>
      <c r="AB355">
        <v>0.12485159999999999</v>
      </c>
      <c r="AC355">
        <v>0.172763</v>
      </c>
      <c r="AD355">
        <v>0.16337270000000001</v>
      </c>
      <c r="AE355">
        <v>-2.0831700000000002E-2</v>
      </c>
      <c r="AF355">
        <v>0.109976</v>
      </c>
      <c r="AG355">
        <v>0.200573</v>
      </c>
      <c r="AH355">
        <v>0.29117009999999999</v>
      </c>
      <c r="AI355">
        <v>0.42197780000000001</v>
      </c>
      <c r="AJ355">
        <v>-0.1427891</v>
      </c>
      <c r="AK355">
        <v>-1.9091299999999999E-2</v>
      </c>
      <c r="AL355">
        <v>6.6581500000000002E-2</v>
      </c>
      <c r="AM355">
        <v>0.15225420000000001</v>
      </c>
      <c r="AN355">
        <v>0.27595199999999998</v>
      </c>
    </row>
    <row r="356" spans="1:40" x14ac:dyDescent="0.25">
      <c r="A356" s="3" t="s">
        <v>64</v>
      </c>
      <c r="B356" s="4" t="s">
        <v>24</v>
      </c>
      <c r="C356" s="3">
        <v>41849</v>
      </c>
      <c r="D356" t="s">
        <v>68</v>
      </c>
      <c r="E356">
        <v>1</v>
      </c>
      <c r="F356" t="str">
        <f t="shared" si="5"/>
        <v>Non-Residential|All|41849|Per Ton|1</v>
      </c>
      <c r="G356">
        <v>3.7201939999999998</v>
      </c>
      <c r="H356">
        <v>2.3862510000000001</v>
      </c>
      <c r="I356">
        <v>0.39202619</v>
      </c>
      <c r="J356">
        <v>70.772971999999996</v>
      </c>
      <c r="K356">
        <v>0.94138694999999994</v>
      </c>
      <c r="L356">
        <v>712</v>
      </c>
      <c r="M356" s="1">
        <v>3.6747079999999999</v>
      </c>
      <c r="N356" s="1">
        <v>2.2899150000000001</v>
      </c>
      <c r="O356">
        <v>0.34034107000000002</v>
      </c>
      <c r="P356">
        <v>70.885338000000004</v>
      </c>
      <c r="Q356">
        <v>0.72400666999999996</v>
      </c>
      <c r="R356">
        <v>711</v>
      </c>
      <c r="S356">
        <v>16</v>
      </c>
      <c r="T356">
        <v>19</v>
      </c>
      <c r="U356">
        <v>0.91192439999999997</v>
      </c>
      <c r="V356">
        <v>0.35749829999999999</v>
      </c>
      <c r="W356">
        <v>4663</v>
      </c>
      <c r="X356">
        <v>5.1685099999999998E-2</v>
      </c>
      <c r="Y356">
        <v>1.7157200000000001E-2</v>
      </c>
      <c r="Z356">
        <v>3.5279999999999999E-2</v>
      </c>
      <c r="AA356">
        <v>2.71524E-2</v>
      </c>
      <c r="AB356">
        <v>3.2172699999999999E-2</v>
      </c>
      <c r="AC356">
        <v>4.4518799999999997E-2</v>
      </c>
      <c r="AD356">
        <v>4.20991E-2</v>
      </c>
      <c r="AE356">
        <v>-5.3680999999999998E-3</v>
      </c>
      <c r="AF356">
        <v>2.8339400000000001E-2</v>
      </c>
      <c r="AG356">
        <v>5.1685099999999998E-2</v>
      </c>
      <c r="AH356">
        <v>7.5030799999999995E-2</v>
      </c>
      <c r="AI356">
        <v>0.1087383</v>
      </c>
      <c r="AJ356">
        <v>-3.6794899999999998E-2</v>
      </c>
      <c r="AK356">
        <v>-4.9195999999999997E-3</v>
      </c>
      <c r="AL356">
        <v>1.7157200000000001E-2</v>
      </c>
      <c r="AM356">
        <v>3.9233999999999998E-2</v>
      </c>
      <c r="AN356">
        <v>7.11093E-2</v>
      </c>
    </row>
    <row r="357" spans="1:40" x14ac:dyDescent="0.25">
      <c r="A357" s="3" t="s">
        <v>64</v>
      </c>
      <c r="B357" s="4">
        <v>30</v>
      </c>
      <c r="C357" s="3">
        <v>41849</v>
      </c>
      <c r="D357" t="s">
        <v>66</v>
      </c>
      <c r="E357">
        <v>1</v>
      </c>
      <c r="F357" t="str">
        <f t="shared" si="5"/>
        <v>Non-Residential|30|41849|Per Device|1</v>
      </c>
      <c r="G357">
        <v>3.687036</v>
      </c>
      <c r="H357">
        <v>2.5142530000000001</v>
      </c>
      <c r="I357">
        <v>1.3935591000000001</v>
      </c>
      <c r="J357">
        <v>70.730270000000004</v>
      </c>
      <c r="K357">
        <v>2.8696419</v>
      </c>
      <c r="L357">
        <v>359</v>
      </c>
      <c r="M357" s="1">
        <v>3.8082029999999998</v>
      </c>
      <c r="N357" s="1">
        <v>2.5726960000000001</v>
      </c>
      <c r="O357">
        <v>1.5426530000000001</v>
      </c>
      <c r="P357">
        <v>70.630088999999998</v>
      </c>
      <c r="Q357">
        <v>3.2692391000000001</v>
      </c>
      <c r="R357">
        <v>356</v>
      </c>
      <c r="S357">
        <v>16</v>
      </c>
      <c r="T357">
        <v>19</v>
      </c>
      <c r="U357">
        <v>1.056673</v>
      </c>
      <c r="V357">
        <v>1.4725360000000001</v>
      </c>
      <c r="W357">
        <v>1336</v>
      </c>
      <c r="X357">
        <v>-0.1490939</v>
      </c>
      <c r="Y357">
        <v>-7.0116999999999999E-2</v>
      </c>
      <c r="Z357">
        <v>0.1514539</v>
      </c>
      <c r="AA357">
        <v>0.17326929999999999</v>
      </c>
      <c r="AB357">
        <v>0.16003719999999999</v>
      </c>
      <c r="AC357">
        <v>0.23013159999999999</v>
      </c>
      <c r="AD357">
        <v>0.235869</v>
      </c>
      <c r="AE357">
        <v>-0.44401940000000001</v>
      </c>
      <c r="AF357">
        <v>-0.26977499999999999</v>
      </c>
      <c r="AG357">
        <v>-0.1490939</v>
      </c>
      <c r="AH357">
        <v>-2.8412799999999998E-2</v>
      </c>
      <c r="AI357">
        <v>0.14583160000000001</v>
      </c>
      <c r="AJ357">
        <v>-0.37239529999999998</v>
      </c>
      <c r="AK357">
        <v>-0.1938069</v>
      </c>
      <c r="AL357">
        <v>-7.0116999999999999E-2</v>
      </c>
      <c r="AM357">
        <v>5.3572799999999997E-2</v>
      </c>
      <c r="AN357">
        <v>0.23216120000000001</v>
      </c>
    </row>
    <row r="358" spans="1:40" x14ac:dyDescent="0.25">
      <c r="A358" s="3" t="s">
        <v>64</v>
      </c>
      <c r="B358" s="4">
        <v>30</v>
      </c>
      <c r="C358" s="3">
        <v>41849</v>
      </c>
      <c r="D358" t="s">
        <v>68</v>
      </c>
      <c r="E358">
        <v>1</v>
      </c>
      <c r="F358" t="str">
        <f t="shared" si="5"/>
        <v>Non-Residential|30|41849|Per Ton|1</v>
      </c>
      <c r="G358">
        <v>3.687036</v>
      </c>
      <c r="H358">
        <v>2.5142530000000001</v>
      </c>
      <c r="I358">
        <v>0.35865819999999998</v>
      </c>
      <c r="J358">
        <v>70.730270000000004</v>
      </c>
      <c r="K358">
        <v>0.73855541000000002</v>
      </c>
      <c r="L358">
        <v>359</v>
      </c>
      <c r="M358" s="1">
        <v>3.8082029999999998</v>
      </c>
      <c r="N358" s="1">
        <v>2.5726960000000001</v>
      </c>
      <c r="O358">
        <v>0.39703028000000001</v>
      </c>
      <c r="P358">
        <v>70.630088999999998</v>
      </c>
      <c r="Q358">
        <v>0.84139911999999994</v>
      </c>
      <c r="R358">
        <v>356</v>
      </c>
      <c r="S358">
        <v>16</v>
      </c>
      <c r="T358">
        <v>19</v>
      </c>
      <c r="U358">
        <v>1.056673</v>
      </c>
      <c r="V358">
        <v>0.3789844</v>
      </c>
      <c r="W358">
        <v>1336</v>
      </c>
      <c r="X358">
        <v>-3.8372099999999999E-2</v>
      </c>
      <c r="Y358">
        <v>-1.80459E-2</v>
      </c>
      <c r="Z358">
        <v>3.89795E-2</v>
      </c>
      <c r="AA358">
        <v>4.4594099999999998E-2</v>
      </c>
      <c r="AB358">
        <v>4.1188500000000003E-2</v>
      </c>
      <c r="AC358">
        <v>5.9228599999999999E-2</v>
      </c>
      <c r="AD358">
        <v>6.0705200000000001E-2</v>
      </c>
      <c r="AE358">
        <v>-0.11427660000000001</v>
      </c>
      <c r="AF358">
        <v>-6.9431599999999996E-2</v>
      </c>
      <c r="AG358">
        <v>-3.8372099999999999E-2</v>
      </c>
      <c r="AH358">
        <v>-7.3125999999999998E-3</v>
      </c>
      <c r="AI358">
        <v>3.7532500000000003E-2</v>
      </c>
      <c r="AJ358">
        <v>-9.5842800000000006E-2</v>
      </c>
      <c r="AK358">
        <v>-4.9879800000000002E-2</v>
      </c>
      <c r="AL358">
        <v>-1.80459E-2</v>
      </c>
      <c r="AM358">
        <v>1.3787900000000001E-2</v>
      </c>
      <c r="AN358">
        <v>5.9750999999999999E-2</v>
      </c>
    </row>
    <row r="359" spans="1:40" x14ac:dyDescent="0.25">
      <c r="A359" s="3" t="s">
        <v>64</v>
      </c>
      <c r="B359" s="4">
        <v>50</v>
      </c>
      <c r="C359" s="3">
        <v>41849</v>
      </c>
      <c r="D359" t="s">
        <v>66</v>
      </c>
      <c r="E359">
        <v>1</v>
      </c>
      <c r="F359" t="str">
        <f t="shared" si="5"/>
        <v>Non-Residential|50|41849|Per Device|1</v>
      </c>
      <c r="G359">
        <v>3.7342460000000002</v>
      </c>
      <c r="H359">
        <v>2.3320050000000001</v>
      </c>
      <c r="I359">
        <v>1.5819843</v>
      </c>
      <c r="J359">
        <v>70.791068999999993</v>
      </c>
      <c r="K359">
        <v>4.0368088999999996</v>
      </c>
      <c r="L359">
        <v>353</v>
      </c>
      <c r="M359" s="1">
        <v>3.6188910000000001</v>
      </c>
      <c r="N359" s="1">
        <v>2.1719889999999999</v>
      </c>
      <c r="O359">
        <v>1.2049763</v>
      </c>
      <c r="P359">
        <v>70.991791000000006</v>
      </c>
      <c r="Q359">
        <v>2.4296823000000001</v>
      </c>
      <c r="R359">
        <v>355</v>
      </c>
      <c r="S359">
        <v>16</v>
      </c>
      <c r="T359">
        <v>19</v>
      </c>
      <c r="U359">
        <v>0.84140530000000002</v>
      </c>
      <c r="V359">
        <v>1.3310900000000001</v>
      </c>
      <c r="W359">
        <v>3327</v>
      </c>
      <c r="X359">
        <v>0.37700800000000001</v>
      </c>
      <c r="Y359">
        <v>0.1261137</v>
      </c>
      <c r="Z359">
        <v>0.21485770000000001</v>
      </c>
      <c r="AA359">
        <v>0.12895409999999999</v>
      </c>
      <c r="AB359">
        <v>0.18078240000000001</v>
      </c>
      <c r="AC359">
        <v>0.25058530000000001</v>
      </c>
      <c r="AD359">
        <v>0.2220618</v>
      </c>
      <c r="AE359">
        <v>5.5870099999999999E-2</v>
      </c>
      <c r="AF359">
        <v>0.24560100000000001</v>
      </c>
      <c r="AG359">
        <v>0.37700800000000001</v>
      </c>
      <c r="AH359">
        <v>0.50841510000000001</v>
      </c>
      <c r="AI359">
        <v>0.69814600000000004</v>
      </c>
      <c r="AJ359">
        <v>-0.15847</v>
      </c>
      <c r="AK359">
        <v>9.6644000000000001E-3</v>
      </c>
      <c r="AL359">
        <v>0.1261137</v>
      </c>
      <c r="AM359">
        <v>0.242563</v>
      </c>
      <c r="AN359">
        <v>0.41069729999999999</v>
      </c>
    </row>
    <row r="360" spans="1:40" x14ac:dyDescent="0.25">
      <c r="A360" s="3" t="s">
        <v>64</v>
      </c>
      <c r="B360" s="4">
        <v>50</v>
      </c>
      <c r="C360" s="3">
        <v>41849</v>
      </c>
      <c r="D360" t="s">
        <v>68</v>
      </c>
      <c r="E360">
        <v>1</v>
      </c>
      <c r="F360" t="str">
        <f t="shared" si="5"/>
        <v>Non-Residential|50|41849|Per Ton|1</v>
      </c>
      <c r="G360">
        <v>3.7342460000000002</v>
      </c>
      <c r="H360">
        <v>2.3320050000000001</v>
      </c>
      <c r="I360">
        <v>0.40790411999999998</v>
      </c>
      <c r="J360">
        <v>70.791068999999993</v>
      </c>
      <c r="K360">
        <v>1.0408643</v>
      </c>
      <c r="L360">
        <v>353</v>
      </c>
      <c r="M360" s="1">
        <v>3.6188910000000001</v>
      </c>
      <c r="N360" s="1">
        <v>2.1719889999999999</v>
      </c>
      <c r="O360">
        <v>0.31069511999999999</v>
      </c>
      <c r="P360">
        <v>70.991791000000006</v>
      </c>
      <c r="Q360">
        <v>0.62647739999999996</v>
      </c>
      <c r="R360">
        <v>355</v>
      </c>
      <c r="S360">
        <v>16</v>
      </c>
      <c r="T360">
        <v>19</v>
      </c>
      <c r="U360">
        <v>0.84140530000000002</v>
      </c>
      <c r="V360">
        <v>0.34321269999999998</v>
      </c>
      <c r="W360">
        <v>3327</v>
      </c>
      <c r="X360">
        <v>9.7209000000000004E-2</v>
      </c>
      <c r="Y360">
        <v>3.2517600000000001E-2</v>
      </c>
      <c r="Z360">
        <v>5.53996E-2</v>
      </c>
      <c r="AA360">
        <v>3.3250000000000002E-2</v>
      </c>
      <c r="AB360">
        <v>4.6613500000000002E-2</v>
      </c>
      <c r="AC360">
        <v>6.4611699999999994E-2</v>
      </c>
      <c r="AD360">
        <v>5.7257200000000001E-2</v>
      </c>
      <c r="AE360">
        <v>1.44057E-2</v>
      </c>
      <c r="AF360">
        <v>6.3326599999999997E-2</v>
      </c>
      <c r="AG360">
        <v>9.7209000000000004E-2</v>
      </c>
      <c r="AH360">
        <v>0.1310914</v>
      </c>
      <c r="AI360">
        <v>0.18001229999999999</v>
      </c>
      <c r="AJ360">
        <v>-4.0860399999999998E-2</v>
      </c>
      <c r="AK360">
        <v>2.4919E-3</v>
      </c>
      <c r="AL360">
        <v>3.2517600000000001E-2</v>
      </c>
      <c r="AM360">
        <v>6.2543299999999996E-2</v>
      </c>
      <c r="AN360">
        <v>0.10589560000000001</v>
      </c>
    </row>
    <row r="361" spans="1:40" x14ac:dyDescent="0.25">
      <c r="A361" s="3" t="s">
        <v>65</v>
      </c>
      <c r="B361" s="4" t="s">
        <v>24</v>
      </c>
      <c r="C361" s="3">
        <v>41849</v>
      </c>
      <c r="D361" t="s">
        <v>66</v>
      </c>
      <c r="E361">
        <v>1</v>
      </c>
      <c r="F361" t="str">
        <f t="shared" si="5"/>
        <v>Residential|All|41849|Per Device|1</v>
      </c>
      <c r="G361">
        <v>3.5737420000000002</v>
      </c>
      <c r="H361">
        <v>1.151014</v>
      </c>
      <c r="I361">
        <v>0.76120107999999997</v>
      </c>
      <c r="J361">
        <v>70.422791000000004</v>
      </c>
      <c r="K361">
        <v>0.76426134999999995</v>
      </c>
      <c r="L361">
        <v>650</v>
      </c>
      <c r="M361" s="1">
        <v>3.6091129999999998</v>
      </c>
      <c r="N361" s="1">
        <v>1.1537999999999999</v>
      </c>
      <c r="O361">
        <v>0.74362567000000002</v>
      </c>
      <c r="P361">
        <v>70.631553999999994</v>
      </c>
      <c r="Q361">
        <v>0.74911406000000003</v>
      </c>
      <c r="R361">
        <v>633</v>
      </c>
      <c r="S361">
        <v>16</v>
      </c>
      <c r="T361">
        <v>19</v>
      </c>
      <c r="U361">
        <v>1.094641</v>
      </c>
      <c r="V361">
        <v>0.83324189999999998</v>
      </c>
      <c r="W361">
        <v>22395</v>
      </c>
      <c r="X361">
        <v>1.7575400000000001E-2</v>
      </c>
      <c r="Y361">
        <v>8.9616199999999993E-2</v>
      </c>
      <c r="Z361">
        <v>2.9976800000000001E-2</v>
      </c>
      <c r="AA361">
        <v>2.9774599999999998E-2</v>
      </c>
      <c r="AB361">
        <v>3.2813799999999997E-2</v>
      </c>
      <c r="AC361">
        <v>4.2250900000000001E-2</v>
      </c>
      <c r="AD361">
        <v>4.4308899999999998E-2</v>
      </c>
      <c r="AE361">
        <v>-3.6571300000000001E-2</v>
      </c>
      <c r="AF361">
        <v>-4.581E-3</v>
      </c>
      <c r="AG361">
        <v>1.7575400000000001E-2</v>
      </c>
      <c r="AH361">
        <v>3.9731799999999998E-2</v>
      </c>
      <c r="AI361">
        <v>7.1722099999999997E-2</v>
      </c>
      <c r="AJ361">
        <v>3.2832100000000003E-2</v>
      </c>
      <c r="AK361">
        <v>6.6380599999999998E-2</v>
      </c>
      <c r="AL361">
        <v>8.9616199999999993E-2</v>
      </c>
      <c r="AM361">
        <v>0.1128518</v>
      </c>
      <c r="AN361">
        <v>0.14640030000000001</v>
      </c>
    </row>
    <row r="362" spans="1:40" x14ac:dyDescent="0.25">
      <c r="A362" s="3" t="s">
        <v>65</v>
      </c>
      <c r="B362" s="4" t="s">
        <v>24</v>
      </c>
      <c r="C362" s="3">
        <v>41849</v>
      </c>
      <c r="D362" t="s">
        <v>68</v>
      </c>
      <c r="E362">
        <v>1</v>
      </c>
      <c r="F362" t="str">
        <f t="shared" si="5"/>
        <v>Residential|All|41849|Per Ton|1</v>
      </c>
      <c r="G362">
        <v>3.5737420000000002</v>
      </c>
      <c r="H362">
        <v>1.151014</v>
      </c>
      <c r="I362">
        <v>0.21321346999999999</v>
      </c>
      <c r="J362">
        <v>70.422791000000004</v>
      </c>
      <c r="K362">
        <v>0.21407065</v>
      </c>
      <c r="L362">
        <v>650</v>
      </c>
      <c r="M362" s="1">
        <v>3.6091129999999998</v>
      </c>
      <c r="N362" s="1">
        <v>1.1537999999999999</v>
      </c>
      <c r="O362">
        <v>0.20829057000000001</v>
      </c>
      <c r="P362">
        <v>70.631553999999994</v>
      </c>
      <c r="Q362">
        <v>0.20982787999999999</v>
      </c>
      <c r="R362">
        <v>633</v>
      </c>
      <c r="S362">
        <v>16</v>
      </c>
      <c r="T362">
        <v>19</v>
      </c>
      <c r="U362">
        <v>1.094641</v>
      </c>
      <c r="V362">
        <v>0.23339219999999999</v>
      </c>
      <c r="W362">
        <v>22395</v>
      </c>
      <c r="X362">
        <v>4.9229E-3</v>
      </c>
      <c r="Y362">
        <v>2.5101600000000002E-2</v>
      </c>
      <c r="Z362">
        <v>8.3964999999999995E-3</v>
      </c>
      <c r="AA362">
        <v>8.3399000000000008E-3</v>
      </c>
      <c r="AB362">
        <v>9.1912000000000001E-3</v>
      </c>
      <c r="AC362">
        <v>1.18345E-2</v>
      </c>
      <c r="AD362">
        <v>1.2411E-2</v>
      </c>
      <c r="AE362">
        <v>-1.02437E-2</v>
      </c>
      <c r="AF362">
        <v>-1.2830999999999999E-3</v>
      </c>
      <c r="AG362">
        <v>4.9229E-3</v>
      </c>
      <c r="AH362">
        <v>1.1128900000000001E-2</v>
      </c>
      <c r="AI362">
        <v>2.00895E-2</v>
      </c>
      <c r="AJ362">
        <v>9.1962999999999993E-3</v>
      </c>
      <c r="AK362">
        <v>1.85933E-2</v>
      </c>
      <c r="AL362">
        <v>2.5101600000000002E-2</v>
      </c>
      <c r="AM362">
        <v>3.1609900000000003E-2</v>
      </c>
      <c r="AN362">
        <v>4.1006899999999999E-2</v>
      </c>
    </row>
    <row r="363" spans="1:40" x14ac:dyDescent="0.25">
      <c r="A363" s="3" t="s">
        <v>65</v>
      </c>
      <c r="B363" s="4">
        <v>50</v>
      </c>
      <c r="C363" s="3">
        <v>41849</v>
      </c>
      <c r="D363" t="s">
        <v>66</v>
      </c>
      <c r="E363">
        <v>1</v>
      </c>
      <c r="F363" t="str">
        <f t="shared" si="5"/>
        <v>Residential|50|41849|Per Device|1</v>
      </c>
      <c r="G363">
        <v>3.4329719999999999</v>
      </c>
      <c r="H363">
        <v>1.12846</v>
      </c>
      <c r="I363">
        <v>0.81499635999999998</v>
      </c>
      <c r="J363">
        <v>70.541511999999997</v>
      </c>
      <c r="K363">
        <v>0.75964942000000002</v>
      </c>
      <c r="L363">
        <v>320</v>
      </c>
      <c r="M363" s="1">
        <v>3.5801569999999998</v>
      </c>
      <c r="N363" s="1">
        <v>1.1399300000000001</v>
      </c>
      <c r="O363">
        <v>0.85528649000000001</v>
      </c>
      <c r="P363">
        <v>70.689621000000002</v>
      </c>
      <c r="Q363">
        <v>0.88188239000000002</v>
      </c>
      <c r="R363">
        <v>322</v>
      </c>
      <c r="S363">
        <v>16</v>
      </c>
      <c r="T363">
        <v>19</v>
      </c>
      <c r="U363">
        <v>1.2228110000000001</v>
      </c>
      <c r="V363">
        <v>0.99658670000000005</v>
      </c>
      <c r="W363">
        <v>11772</v>
      </c>
      <c r="X363">
        <v>-4.0290100000000002E-2</v>
      </c>
      <c r="Y363">
        <v>0.14130019999999999</v>
      </c>
      <c r="Z363">
        <v>4.2465700000000002E-2</v>
      </c>
      <c r="AA363">
        <v>4.9145399999999999E-2</v>
      </c>
      <c r="AB363">
        <v>5.1927500000000001E-2</v>
      </c>
      <c r="AC363">
        <v>6.4950800000000003E-2</v>
      </c>
      <c r="AD363">
        <v>7.1496400000000002E-2</v>
      </c>
      <c r="AE363">
        <v>-0.1235279</v>
      </c>
      <c r="AF363">
        <v>-7.4350299999999994E-2</v>
      </c>
      <c r="AG363">
        <v>-4.0290100000000002E-2</v>
      </c>
      <c r="AH363">
        <v>-6.2299E-3</v>
      </c>
      <c r="AI363">
        <v>4.2947600000000002E-2</v>
      </c>
      <c r="AJ363">
        <v>4.96739E-2</v>
      </c>
      <c r="AK363">
        <v>0.1038075</v>
      </c>
      <c r="AL363">
        <v>0.14130019999999999</v>
      </c>
      <c r="AM363">
        <v>0.17879300000000001</v>
      </c>
      <c r="AN363">
        <v>0.23292660000000001</v>
      </c>
    </row>
    <row r="364" spans="1:40" x14ac:dyDescent="0.25">
      <c r="A364" s="3" t="s">
        <v>65</v>
      </c>
      <c r="B364" s="4">
        <v>50</v>
      </c>
      <c r="C364" s="3">
        <v>41849</v>
      </c>
      <c r="D364" t="s">
        <v>68</v>
      </c>
      <c r="E364">
        <v>1</v>
      </c>
      <c r="F364" t="str">
        <f t="shared" si="5"/>
        <v>Residential|50|41849|Per Ton|1</v>
      </c>
      <c r="G364">
        <v>3.4329719999999999</v>
      </c>
      <c r="H364">
        <v>1.12846</v>
      </c>
      <c r="I364">
        <v>0.23194239999999999</v>
      </c>
      <c r="J364">
        <v>70.541511999999997</v>
      </c>
      <c r="K364">
        <v>0.21619104</v>
      </c>
      <c r="L364">
        <v>320</v>
      </c>
      <c r="M364" s="1">
        <v>3.5801569999999998</v>
      </c>
      <c r="N364" s="1">
        <v>1.1399300000000001</v>
      </c>
      <c r="O364">
        <v>0.24340869000000001</v>
      </c>
      <c r="P364">
        <v>70.689621000000002</v>
      </c>
      <c r="Q364">
        <v>0.25097770000000003</v>
      </c>
      <c r="R364">
        <v>322</v>
      </c>
      <c r="S364">
        <v>16</v>
      </c>
      <c r="T364">
        <v>19</v>
      </c>
      <c r="U364">
        <v>1.2228110000000001</v>
      </c>
      <c r="V364">
        <v>0.28362179999999998</v>
      </c>
      <c r="W364">
        <v>11772</v>
      </c>
      <c r="X364">
        <v>-1.14663E-2</v>
      </c>
      <c r="Y364">
        <v>4.0213100000000002E-2</v>
      </c>
      <c r="Z364">
        <v>1.20854E-2</v>
      </c>
      <c r="AA364">
        <v>1.39864E-2</v>
      </c>
      <c r="AB364">
        <v>1.47782E-2</v>
      </c>
      <c r="AC364">
        <v>1.8484500000000001E-2</v>
      </c>
      <c r="AD364">
        <v>2.0347400000000002E-2</v>
      </c>
      <c r="AE364">
        <v>-3.5155199999999998E-2</v>
      </c>
      <c r="AF364">
        <v>-2.1159600000000001E-2</v>
      </c>
      <c r="AG364">
        <v>-1.14663E-2</v>
      </c>
      <c r="AH364">
        <v>-1.7730000000000001E-3</v>
      </c>
      <c r="AI364">
        <v>1.22226E-2</v>
      </c>
      <c r="AJ364">
        <v>1.4136900000000001E-2</v>
      </c>
      <c r="AK364">
        <v>2.95429E-2</v>
      </c>
      <c r="AL364">
        <v>4.0213100000000002E-2</v>
      </c>
      <c r="AM364">
        <v>5.0883299999999999E-2</v>
      </c>
      <c r="AN364">
        <v>6.6289299999999995E-2</v>
      </c>
    </row>
    <row r="365" spans="1:40" x14ac:dyDescent="0.25">
      <c r="A365" s="3" t="s">
        <v>65</v>
      </c>
      <c r="B365" s="4">
        <v>100</v>
      </c>
      <c r="C365" s="3">
        <v>41849</v>
      </c>
      <c r="D365" t="s">
        <v>66</v>
      </c>
      <c r="E365">
        <v>1</v>
      </c>
      <c r="F365" t="str">
        <f t="shared" si="5"/>
        <v>Residential|100|41849|Per Device|1</v>
      </c>
      <c r="G365">
        <v>3.7245110000000001</v>
      </c>
      <c r="H365">
        <v>1.1751689999999999</v>
      </c>
      <c r="I365">
        <v>0.70592261000000001</v>
      </c>
      <c r="J365">
        <v>70.295647000000002</v>
      </c>
      <c r="K365">
        <v>0.76710537999999995</v>
      </c>
      <c r="L365">
        <v>330</v>
      </c>
      <c r="M365" s="1">
        <v>3.6422979999999998</v>
      </c>
      <c r="N365" s="1">
        <v>1.169646</v>
      </c>
      <c r="O365">
        <v>0.62343919999999997</v>
      </c>
      <c r="P365">
        <v>70.565201000000002</v>
      </c>
      <c r="Q365">
        <v>0.56788335000000001</v>
      </c>
      <c r="R365">
        <v>311</v>
      </c>
      <c r="S365">
        <v>16</v>
      </c>
      <c r="T365">
        <v>19</v>
      </c>
      <c r="U365">
        <v>0.92250140000000003</v>
      </c>
      <c r="V365">
        <v>0.65121459999999998</v>
      </c>
      <c r="W365">
        <v>10623</v>
      </c>
      <c r="X365">
        <v>8.2483399999999998E-2</v>
      </c>
      <c r="Y365">
        <v>2.7775399999999999E-2</v>
      </c>
      <c r="Z365">
        <v>4.2227800000000003E-2</v>
      </c>
      <c r="AA365">
        <v>3.22017E-2</v>
      </c>
      <c r="AB365">
        <v>3.8955200000000002E-2</v>
      </c>
      <c r="AC365">
        <v>5.3104899999999997E-2</v>
      </c>
      <c r="AD365">
        <v>5.0541599999999999E-2</v>
      </c>
      <c r="AE365">
        <v>1.4426700000000001E-2</v>
      </c>
      <c r="AF365">
        <v>5.4635200000000002E-2</v>
      </c>
      <c r="AG365">
        <v>8.2483399999999998E-2</v>
      </c>
      <c r="AH365">
        <v>0.1103317</v>
      </c>
      <c r="AI365">
        <v>0.15054010000000001</v>
      </c>
      <c r="AJ365">
        <v>-3.6996300000000003E-2</v>
      </c>
      <c r="AK365">
        <v>1.2712999999999999E-3</v>
      </c>
      <c r="AL365">
        <v>2.7775399999999999E-2</v>
      </c>
      <c r="AM365">
        <v>5.4279399999999998E-2</v>
      </c>
      <c r="AN365">
        <v>9.2547099999999993E-2</v>
      </c>
    </row>
    <row r="366" spans="1:40" x14ac:dyDescent="0.25">
      <c r="A366" s="3" t="s">
        <v>65</v>
      </c>
      <c r="B366" s="4">
        <v>100</v>
      </c>
      <c r="C366" s="3">
        <v>41849</v>
      </c>
      <c r="D366" t="s">
        <v>68</v>
      </c>
      <c r="E366">
        <v>1</v>
      </c>
      <c r="F366" t="str">
        <f t="shared" si="5"/>
        <v>Residential|100|41849|Per Ton|1</v>
      </c>
      <c r="G366">
        <v>3.7245110000000001</v>
      </c>
      <c r="H366">
        <v>1.1751689999999999</v>
      </c>
      <c r="I366">
        <v>0.19450776</v>
      </c>
      <c r="J366">
        <v>70.295647000000002</v>
      </c>
      <c r="K366">
        <v>0.21136587000000001</v>
      </c>
      <c r="L366">
        <v>330</v>
      </c>
      <c r="M366" s="1">
        <v>3.6422979999999998</v>
      </c>
      <c r="N366" s="1">
        <v>1.169646</v>
      </c>
      <c r="O366">
        <v>0.17178054000000001</v>
      </c>
      <c r="P366">
        <v>70.565201000000002</v>
      </c>
      <c r="Q366">
        <v>0.15647284</v>
      </c>
      <c r="R366">
        <v>311</v>
      </c>
      <c r="S366">
        <v>16</v>
      </c>
      <c r="T366">
        <v>19</v>
      </c>
      <c r="U366">
        <v>0.92250140000000003</v>
      </c>
      <c r="V366">
        <v>0.1794337</v>
      </c>
      <c r="W366">
        <v>10623</v>
      </c>
      <c r="X366">
        <v>2.2727199999999999E-2</v>
      </c>
      <c r="Y366" s="6">
        <v>7.6531999999999998E-3</v>
      </c>
      <c r="Z366">
        <v>1.1635299999999999E-2</v>
      </c>
      <c r="AA366">
        <v>8.8728000000000001E-3</v>
      </c>
      <c r="AB366">
        <v>1.0733599999999999E-2</v>
      </c>
      <c r="AC366">
        <v>1.46324E-2</v>
      </c>
      <c r="AD366">
        <v>1.39261E-2</v>
      </c>
      <c r="AE366">
        <v>3.9750999999999996E-3</v>
      </c>
      <c r="AF366">
        <v>1.5054E-2</v>
      </c>
      <c r="AG366">
        <v>2.2727199999999999E-2</v>
      </c>
      <c r="AH366">
        <v>3.0400400000000001E-2</v>
      </c>
      <c r="AI366">
        <v>4.14794E-2</v>
      </c>
      <c r="AJ366">
        <v>-1.0193799999999999E-2</v>
      </c>
      <c r="AK366">
        <v>3.503E-4</v>
      </c>
      <c r="AL366" s="6">
        <v>7.6531999999999998E-3</v>
      </c>
      <c r="AM366">
        <v>1.4956000000000001E-2</v>
      </c>
      <c r="AN366">
        <v>2.5500100000000001E-2</v>
      </c>
    </row>
    <row r="367" spans="1:40" x14ac:dyDescent="0.25">
      <c r="A367" s="3" t="s">
        <v>24</v>
      </c>
      <c r="B367" s="4" t="s">
        <v>24</v>
      </c>
      <c r="C367" s="3">
        <v>41849</v>
      </c>
      <c r="D367" t="s">
        <v>66</v>
      </c>
      <c r="E367">
        <v>2</v>
      </c>
      <c r="F367" t="str">
        <f t="shared" si="5"/>
        <v>All|All|41849|Per Device|2</v>
      </c>
      <c r="G367">
        <v>3.5995550000000001</v>
      </c>
      <c r="H367">
        <v>1.3687339999999999</v>
      </c>
      <c r="I367">
        <v>0.90007906999999998</v>
      </c>
      <c r="J367">
        <v>70.060210999999995</v>
      </c>
      <c r="K367">
        <v>2.6646432</v>
      </c>
      <c r="L367">
        <v>1362</v>
      </c>
      <c r="M367" s="1">
        <v>3.6209310000000001</v>
      </c>
      <c r="N367" s="1">
        <v>1.358552</v>
      </c>
      <c r="O367">
        <v>0.81725548999999997</v>
      </c>
      <c r="P367">
        <v>70.146163999999999</v>
      </c>
      <c r="Q367">
        <v>1.9740918999999999</v>
      </c>
      <c r="R367">
        <v>1344</v>
      </c>
      <c r="S367">
        <v>16</v>
      </c>
      <c r="T367">
        <v>19</v>
      </c>
      <c r="U367">
        <v>1.004704</v>
      </c>
      <c r="V367">
        <v>0.90431269999999997</v>
      </c>
      <c r="W367">
        <v>27058</v>
      </c>
      <c r="X367">
        <v>8.2823599999999997E-2</v>
      </c>
      <c r="Y367">
        <v>8.7057200000000001E-2</v>
      </c>
      <c r="Z367">
        <v>7.2202199999999994E-2</v>
      </c>
      <c r="AA367">
        <v>5.3847800000000001E-2</v>
      </c>
      <c r="AB367">
        <v>7.2541800000000004E-2</v>
      </c>
      <c r="AC367">
        <v>9.0070800000000006E-2</v>
      </c>
      <c r="AD367">
        <v>9.0343199999999999E-2</v>
      </c>
      <c r="AE367">
        <v>-3.2606700000000002E-2</v>
      </c>
      <c r="AF367">
        <v>3.5590400000000001E-2</v>
      </c>
      <c r="AG367">
        <v>8.2823599999999997E-2</v>
      </c>
      <c r="AH367">
        <v>0.1300567</v>
      </c>
      <c r="AI367">
        <v>0.19825390000000001</v>
      </c>
      <c r="AJ367">
        <v>-2.8722299999999999E-2</v>
      </c>
      <c r="AK367">
        <v>3.96812E-2</v>
      </c>
      <c r="AL367">
        <v>8.7057200000000001E-2</v>
      </c>
      <c r="AM367">
        <v>0.13443330000000001</v>
      </c>
      <c r="AN367">
        <v>0.20283680000000001</v>
      </c>
    </row>
    <row r="368" spans="1:40" x14ac:dyDescent="0.25">
      <c r="A368" s="3" t="s">
        <v>24</v>
      </c>
      <c r="B368" s="4" t="s">
        <v>24</v>
      </c>
      <c r="C368" s="3">
        <v>41849</v>
      </c>
      <c r="D368" t="s">
        <v>68</v>
      </c>
      <c r="E368">
        <v>2</v>
      </c>
      <c r="F368" t="str">
        <f t="shared" si="5"/>
        <v>All|All|41849|Per Ton|2</v>
      </c>
      <c r="G368">
        <v>3.5995550000000001</v>
      </c>
      <c r="H368">
        <v>1.3687339999999999</v>
      </c>
      <c r="I368">
        <v>0.24585618000000001</v>
      </c>
      <c r="J368">
        <v>70.060210999999995</v>
      </c>
      <c r="K368">
        <v>0.72784605000000002</v>
      </c>
      <c r="L368">
        <v>1362</v>
      </c>
      <c r="M368" s="1">
        <v>3.6209310000000001</v>
      </c>
      <c r="N368" s="1">
        <v>1.358552</v>
      </c>
      <c r="O368">
        <v>0.22323296000000001</v>
      </c>
      <c r="P368">
        <v>70.146163999999999</v>
      </c>
      <c r="Q368">
        <v>0.53922228999999999</v>
      </c>
      <c r="R368">
        <v>1344</v>
      </c>
      <c r="S368">
        <v>16</v>
      </c>
      <c r="T368">
        <v>19</v>
      </c>
      <c r="U368">
        <v>1.004704</v>
      </c>
      <c r="V368">
        <v>0.2470126</v>
      </c>
      <c r="W368">
        <v>27058</v>
      </c>
      <c r="X368">
        <v>2.26232E-2</v>
      </c>
      <c r="Y368">
        <v>2.3779600000000001E-2</v>
      </c>
      <c r="Z368">
        <v>1.9722E-2</v>
      </c>
      <c r="AA368">
        <v>1.4708499999999999E-2</v>
      </c>
      <c r="AB368">
        <v>1.98148E-2</v>
      </c>
      <c r="AC368">
        <v>2.4602800000000001E-2</v>
      </c>
      <c r="AD368">
        <v>2.46772E-2</v>
      </c>
      <c r="AE368">
        <v>-8.9064999999999995E-3</v>
      </c>
      <c r="AF368">
        <v>9.7214999999999992E-3</v>
      </c>
      <c r="AG368">
        <v>2.26232E-2</v>
      </c>
      <c r="AH368">
        <v>3.5524899999999998E-2</v>
      </c>
      <c r="AI368">
        <v>5.4153E-2</v>
      </c>
      <c r="AJ368">
        <v>-7.8455E-3</v>
      </c>
      <c r="AK368">
        <v>1.08389E-2</v>
      </c>
      <c r="AL368">
        <v>2.3779600000000001E-2</v>
      </c>
      <c r="AM368">
        <v>3.67204E-2</v>
      </c>
      <c r="AN368">
        <v>5.5404799999999997E-2</v>
      </c>
    </row>
    <row r="369" spans="1:40" x14ac:dyDescent="0.25">
      <c r="A369" s="3" t="s">
        <v>64</v>
      </c>
      <c r="B369" s="4" t="s">
        <v>24</v>
      </c>
      <c r="C369" s="3">
        <v>41849</v>
      </c>
      <c r="D369" t="s">
        <v>66</v>
      </c>
      <c r="E369">
        <v>2</v>
      </c>
      <c r="F369" t="str">
        <f t="shared" si="5"/>
        <v>Non-Residential|All|41849|Per Device|2</v>
      </c>
      <c r="G369">
        <v>3.7201939999999998</v>
      </c>
      <c r="H369">
        <v>2.3862510000000001</v>
      </c>
      <c r="I369">
        <v>1.4481088</v>
      </c>
      <c r="J369">
        <v>70.403603000000004</v>
      </c>
      <c r="K369">
        <v>3.5270302999999998</v>
      </c>
      <c r="L369">
        <v>712</v>
      </c>
      <c r="M369" s="1">
        <v>3.6747079999999999</v>
      </c>
      <c r="N369" s="1">
        <v>2.2899150000000001</v>
      </c>
      <c r="O369">
        <v>1.2275655000000001</v>
      </c>
      <c r="P369">
        <v>70.560164999999998</v>
      </c>
      <c r="Q369">
        <v>2.5227556999999998</v>
      </c>
      <c r="R369">
        <v>711</v>
      </c>
      <c r="S369">
        <v>16</v>
      </c>
      <c r="T369">
        <v>19</v>
      </c>
      <c r="U369">
        <v>0.91192439999999997</v>
      </c>
      <c r="V369">
        <v>1.3205659999999999</v>
      </c>
      <c r="W369">
        <v>4663</v>
      </c>
      <c r="X369">
        <v>0.2205433</v>
      </c>
      <c r="Y369">
        <v>9.3000299999999994E-2</v>
      </c>
      <c r="Z369">
        <v>0.13218099999999999</v>
      </c>
      <c r="AA369">
        <v>9.4610700000000006E-2</v>
      </c>
      <c r="AB369">
        <v>0.1205391</v>
      </c>
      <c r="AC369">
        <v>0.16255159999999999</v>
      </c>
      <c r="AD369">
        <v>0.1532347</v>
      </c>
      <c r="AE369">
        <v>1.2225E-2</v>
      </c>
      <c r="AF369">
        <v>0.13530120000000001</v>
      </c>
      <c r="AG369">
        <v>0.2205433</v>
      </c>
      <c r="AH369">
        <v>0.30578539999999998</v>
      </c>
      <c r="AI369">
        <v>0.42886160000000001</v>
      </c>
      <c r="AJ369">
        <v>-0.10337780000000001</v>
      </c>
      <c r="AK369">
        <v>1.2644000000000001E-2</v>
      </c>
      <c r="AL369">
        <v>9.3000299999999994E-2</v>
      </c>
      <c r="AM369">
        <v>0.1733567</v>
      </c>
      <c r="AN369">
        <v>0.28937849999999998</v>
      </c>
    </row>
    <row r="370" spans="1:40" x14ac:dyDescent="0.25">
      <c r="A370" s="3" t="s">
        <v>64</v>
      </c>
      <c r="B370" s="4" t="s">
        <v>24</v>
      </c>
      <c r="C370" s="3">
        <v>41849</v>
      </c>
      <c r="D370" t="s">
        <v>68</v>
      </c>
      <c r="E370">
        <v>2</v>
      </c>
      <c r="F370" t="str">
        <f t="shared" si="5"/>
        <v>Non-Residential|All|41849|Per Ton|2</v>
      </c>
      <c r="G370">
        <v>3.7201939999999998</v>
      </c>
      <c r="H370">
        <v>2.3862510000000001</v>
      </c>
      <c r="I370">
        <v>0.37315922000000001</v>
      </c>
      <c r="J370">
        <v>70.403603000000004</v>
      </c>
      <c r="K370">
        <v>0.90887087</v>
      </c>
      <c r="L370">
        <v>712</v>
      </c>
      <c r="M370" s="1">
        <v>3.6747079999999999</v>
      </c>
      <c r="N370" s="1">
        <v>2.2899150000000001</v>
      </c>
      <c r="O370">
        <v>0.31632800999999999</v>
      </c>
      <c r="P370">
        <v>70.560164999999998</v>
      </c>
      <c r="Q370">
        <v>0.65008206999999996</v>
      </c>
      <c r="R370">
        <v>711</v>
      </c>
      <c r="S370">
        <v>16</v>
      </c>
      <c r="T370">
        <v>19</v>
      </c>
      <c r="U370">
        <v>0.91192439999999997</v>
      </c>
      <c r="V370">
        <v>0.34029300000000001</v>
      </c>
      <c r="W370">
        <v>4663</v>
      </c>
      <c r="X370">
        <v>5.6831199999999998E-2</v>
      </c>
      <c r="Y370">
        <v>2.3965E-2</v>
      </c>
      <c r="Z370">
        <v>3.4061399999999999E-2</v>
      </c>
      <c r="AA370">
        <v>2.4379999999999999E-2</v>
      </c>
      <c r="AB370">
        <v>3.1061399999999999E-2</v>
      </c>
      <c r="AC370">
        <v>4.1887500000000001E-2</v>
      </c>
      <c r="AD370">
        <v>3.9486599999999997E-2</v>
      </c>
      <c r="AE370">
        <v>3.1502000000000001E-3</v>
      </c>
      <c r="AF370">
        <v>3.4865399999999998E-2</v>
      </c>
      <c r="AG370">
        <v>5.6831199999999998E-2</v>
      </c>
      <c r="AH370">
        <v>7.8797000000000006E-2</v>
      </c>
      <c r="AI370">
        <v>0.1105122</v>
      </c>
      <c r="AJ370">
        <v>-2.6639099999999999E-2</v>
      </c>
      <c r="AK370">
        <v>3.2582000000000002E-3</v>
      </c>
      <c r="AL370">
        <v>2.3965E-2</v>
      </c>
      <c r="AM370">
        <v>4.4671799999999998E-2</v>
      </c>
      <c r="AN370">
        <v>7.4569200000000002E-2</v>
      </c>
    </row>
    <row r="371" spans="1:40" x14ac:dyDescent="0.25">
      <c r="A371" s="3" t="s">
        <v>64</v>
      </c>
      <c r="B371" s="4">
        <v>30</v>
      </c>
      <c r="C371" s="3">
        <v>41849</v>
      </c>
      <c r="D371" t="s">
        <v>66</v>
      </c>
      <c r="E371">
        <v>2</v>
      </c>
      <c r="F371" t="str">
        <f t="shared" si="5"/>
        <v>Non-Residential|30|41849|Per Device|2</v>
      </c>
      <c r="G371">
        <v>3.687036</v>
      </c>
      <c r="H371">
        <v>2.5142530000000001</v>
      </c>
      <c r="I371">
        <v>1.3127911999999999</v>
      </c>
      <c r="J371">
        <v>70.306884999999994</v>
      </c>
      <c r="K371">
        <v>2.5716001999999998</v>
      </c>
      <c r="L371">
        <v>359</v>
      </c>
      <c r="M371" s="1">
        <v>3.8082029999999998</v>
      </c>
      <c r="N371" s="1">
        <v>2.5726960000000001</v>
      </c>
      <c r="O371">
        <v>1.4695003</v>
      </c>
      <c r="P371">
        <v>70.320068000000006</v>
      </c>
      <c r="Q371">
        <v>3.1350400999999999</v>
      </c>
      <c r="R371">
        <v>356</v>
      </c>
      <c r="S371">
        <v>16</v>
      </c>
      <c r="T371">
        <v>19</v>
      </c>
      <c r="U371">
        <v>1.056673</v>
      </c>
      <c r="V371">
        <v>1.3871910000000001</v>
      </c>
      <c r="W371">
        <v>1336</v>
      </c>
      <c r="X371">
        <v>-0.15670909999999999</v>
      </c>
      <c r="Y371">
        <v>-8.2309499999999994E-2</v>
      </c>
      <c r="Z371">
        <v>0.13572390000000001</v>
      </c>
      <c r="AA371">
        <v>0.16615679999999999</v>
      </c>
      <c r="AB371">
        <v>0.14341570000000001</v>
      </c>
      <c r="AC371">
        <v>0.21454380000000001</v>
      </c>
      <c r="AD371">
        <v>0.21949060000000001</v>
      </c>
      <c r="AE371">
        <v>-0.43165809999999999</v>
      </c>
      <c r="AF371">
        <v>-0.26921600000000001</v>
      </c>
      <c r="AG371">
        <v>-0.15670909999999999</v>
      </c>
      <c r="AH371">
        <v>-4.4202199999999997E-2</v>
      </c>
      <c r="AI371">
        <v>0.1182399</v>
      </c>
      <c r="AJ371">
        <v>-0.36359799999999998</v>
      </c>
      <c r="AK371">
        <v>-0.19741049999999999</v>
      </c>
      <c r="AL371">
        <v>-8.2309499999999994E-2</v>
      </c>
      <c r="AM371">
        <v>3.2791500000000001E-2</v>
      </c>
      <c r="AN371">
        <v>0.19897909999999999</v>
      </c>
    </row>
    <row r="372" spans="1:40" x14ac:dyDescent="0.25">
      <c r="A372" s="3" t="s">
        <v>64</v>
      </c>
      <c r="B372" s="4">
        <v>30</v>
      </c>
      <c r="C372" s="3">
        <v>41849</v>
      </c>
      <c r="D372" t="s">
        <v>68</v>
      </c>
      <c r="E372">
        <v>2</v>
      </c>
      <c r="F372" t="str">
        <f t="shared" si="5"/>
        <v>Non-Residential|30|41849|Per Ton|2</v>
      </c>
      <c r="G372">
        <v>3.687036</v>
      </c>
      <c r="H372">
        <v>2.5142530000000001</v>
      </c>
      <c r="I372">
        <v>0.33787108999999999</v>
      </c>
      <c r="J372">
        <v>70.306884999999994</v>
      </c>
      <c r="K372">
        <v>0.66184885000000004</v>
      </c>
      <c r="L372">
        <v>359</v>
      </c>
      <c r="M372" s="1">
        <v>3.8082029999999998</v>
      </c>
      <c r="N372" s="1">
        <v>2.5726960000000001</v>
      </c>
      <c r="O372">
        <v>0.37820306999999997</v>
      </c>
      <c r="P372">
        <v>70.320068000000006</v>
      </c>
      <c r="Q372">
        <v>0.80686053000000002</v>
      </c>
      <c r="R372">
        <v>356</v>
      </c>
      <c r="S372">
        <v>16</v>
      </c>
      <c r="T372">
        <v>19</v>
      </c>
      <c r="U372">
        <v>1.056673</v>
      </c>
      <c r="V372">
        <v>0.35701919999999998</v>
      </c>
      <c r="W372">
        <v>1336</v>
      </c>
      <c r="X372">
        <v>-4.0332E-2</v>
      </c>
      <c r="Y372">
        <v>-2.1183899999999999E-2</v>
      </c>
      <c r="Z372">
        <v>3.4930999999999997E-2</v>
      </c>
      <c r="AA372">
        <v>4.2763500000000003E-2</v>
      </c>
      <c r="AB372">
        <v>3.6910699999999998E-2</v>
      </c>
      <c r="AC372">
        <v>5.5216800000000003E-2</v>
      </c>
      <c r="AD372">
        <v>5.6489999999999999E-2</v>
      </c>
      <c r="AE372">
        <v>-0.11109520000000001</v>
      </c>
      <c r="AF372">
        <v>-6.9287699999999994E-2</v>
      </c>
      <c r="AG372">
        <v>-4.0332E-2</v>
      </c>
      <c r="AH372">
        <v>-1.1376300000000001E-2</v>
      </c>
      <c r="AI372">
        <v>3.0431199999999999E-2</v>
      </c>
      <c r="AJ372">
        <v>-9.3578700000000001E-2</v>
      </c>
      <c r="AK372">
        <v>-5.08073E-2</v>
      </c>
      <c r="AL372">
        <v>-2.1183899999999999E-2</v>
      </c>
      <c r="AM372">
        <v>8.4395000000000008E-3</v>
      </c>
      <c r="AN372">
        <v>5.1210899999999997E-2</v>
      </c>
    </row>
    <row r="373" spans="1:40" x14ac:dyDescent="0.25">
      <c r="A373" s="3" t="s">
        <v>64</v>
      </c>
      <c r="B373" s="4">
        <v>50</v>
      </c>
      <c r="C373" s="3">
        <v>41849</v>
      </c>
      <c r="D373" t="s">
        <v>66</v>
      </c>
      <c r="E373">
        <v>2</v>
      </c>
      <c r="F373" t="str">
        <f t="shared" si="5"/>
        <v>Non-Residential|50|41849|Per Device|2</v>
      </c>
      <c r="G373">
        <v>3.7342460000000002</v>
      </c>
      <c r="H373">
        <v>2.3320050000000001</v>
      </c>
      <c r="I373">
        <v>1.5129142</v>
      </c>
      <c r="J373">
        <v>70.444587999999996</v>
      </c>
      <c r="K373">
        <v>3.9822106000000002</v>
      </c>
      <c r="L373">
        <v>353</v>
      </c>
      <c r="M373" s="1">
        <v>3.6188910000000001</v>
      </c>
      <c r="N373" s="1">
        <v>2.1719889999999999</v>
      </c>
      <c r="O373">
        <v>1.1018452000000001</v>
      </c>
      <c r="P373">
        <v>70.660293999999993</v>
      </c>
      <c r="Q373">
        <v>1.9948682</v>
      </c>
      <c r="R373">
        <v>355</v>
      </c>
      <c r="S373">
        <v>16</v>
      </c>
      <c r="T373">
        <v>19</v>
      </c>
      <c r="U373">
        <v>0.84140530000000002</v>
      </c>
      <c r="V373">
        <v>1.272974</v>
      </c>
      <c r="W373">
        <v>3327</v>
      </c>
      <c r="X373">
        <v>0.41106900000000002</v>
      </c>
      <c r="Y373">
        <v>0.1711288</v>
      </c>
      <c r="Z373">
        <v>0.21195169999999999</v>
      </c>
      <c r="AA373">
        <v>0.1058766</v>
      </c>
      <c r="AB373">
        <v>0.1783373</v>
      </c>
      <c r="AC373">
        <v>0.23692479999999999</v>
      </c>
      <c r="AD373">
        <v>0.20739830000000001</v>
      </c>
      <c r="AE373">
        <v>0.1074377</v>
      </c>
      <c r="AF373">
        <v>0.28682550000000001</v>
      </c>
      <c r="AG373">
        <v>0.41106900000000002</v>
      </c>
      <c r="AH373">
        <v>0.53531249999999997</v>
      </c>
      <c r="AI373">
        <v>0.71470040000000001</v>
      </c>
      <c r="AJ373">
        <v>-9.4662700000000002E-2</v>
      </c>
      <c r="AK373">
        <v>6.2369099999999997E-2</v>
      </c>
      <c r="AL373">
        <v>0.1711288</v>
      </c>
      <c r="AM373">
        <v>0.27988859999999999</v>
      </c>
      <c r="AN373">
        <v>0.43692039999999999</v>
      </c>
    </row>
    <row r="374" spans="1:40" x14ac:dyDescent="0.25">
      <c r="A374" s="3" t="s">
        <v>64</v>
      </c>
      <c r="B374" s="4">
        <v>50</v>
      </c>
      <c r="C374" s="3">
        <v>41849</v>
      </c>
      <c r="D374" t="s">
        <v>68</v>
      </c>
      <c r="E374">
        <v>2</v>
      </c>
      <c r="F374" t="str">
        <f t="shared" si="5"/>
        <v>Non-Residential|50|41849|Per Ton|2</v>
      </c>
      <c r="G374">
        <v>3.7342460000000002</v>
      </c>
      <c r="H374">
        <v>2.3320050000000001</v>
      </c>
      <c r="I374">
        <v>0.39009485999999999</v>
      </c>
      <c r="J374">
        <v>70.444587999999996</v>
      </c>
      <c r="K374">
        <v>1.0267865</v>
      </c>
      <c r="L374">
        <v>353</v>
      </c>
      <c r="M374" s="1">
        <v>3.6188910000000001</v>
      </c>
      <c r="N374" s="1">
        <v>2.1719889999999999</v>
      </c>
      <c r="O374">
        <v>0.28410343999999998</v>
      </c>
      <c r="P374">
        <v>70.660293999999993</v>
      </c>
      <c r="Q374">
        <v>0.51436347999999998</v>
      </c>
      <c r="R374">
        <v>355</v>
      </c>
      <c r="S374">
        <v>16</v>
      </c>
      <c r="T374">
        <v>19</v>
      </c>
      <c r="U374">
        <v>0.84140530000000002</v>
      </c>
      <c r="V374">
        <v>0.32822790000000002</v>
      </c>
      <c r="W374">
        <v>3327</v>
      </c>
      <c r="X374">
        <v>0.1059914</v>
      </c>
      <c r="Y374">
        <v>4.4124400000000001E-2</v>
      </c>
      <c r="Z374">
        <v>5.4650299999999999E-2</v>
      </c>
      <c r="AA374">
        <v>2.72996E-2</v>
      </c>
      <c r="AB374">
        <v>4.5983099999999999E-2</v>
      </c>
      <c r="AC374">
        <v>6.1089499999999998E-2</v>
      </c>
      <c r="AD374">
        <v>5.3476299999999997E-2</v>
      </c>
      <c r="AE374">
        <v>2.77021E-2</v>
      </c>
      <c r="AF374">
        <v>7.3956099999999997E-2</v>
      </c>
      <c r="AG374">
        <v>0.1059914</v>
      </c>
      <c r="AH374">
        <v>0.13802680000000001</v>
      </c>
      <c r="AI374">
        <v>0.18428069999999999</v>
      </c>
      <c r="AJ374">
        <v>-2.4408200000000001E-2</v>
      </c>
      <c r="AK374">
        <v>1.6081499999999999E-2</v>
      </c>
      <c r="AL374">
        <v>4.4124400000000001E-2</v>
      </c>
      <c r="AM374">
        <v>7.2167400000000007E-2</v>
      </c>
      <c r="AN374">
        <v>0.11265699999999999</v>
      </c>
    </row>
    <row r="375" spans="1:40" x14ac:dyDescent="0.25">
      <c r="A375" s="3" t="s">
        <v>65</v>
      </c>
      <c r="B375" s="4" t="s">
        <v>24</v>
      </c>
      <c r="C375" s="3">
        <v>41849</v>
      </c>
      <c r="D375" t="s">
        <v>66</v>
      </c>
      <c r="E375">
        <v>2</v>
      </c>
      <c r="F375" t="str">
        <f t="shared" si="5"/>
        <v>Residential|All|41849|Per Device|2</v>
      </c>
      <c r="G375">
        <v>3.5737420000000002</v>
      </c>
      <c r="H375">
        <v>1.151014</v>
      </c>
      <c r="I375">
        <v>0.66290417000000001</v>
      </c>
      <c r="J375">
        <v>69.986732000000003</v>
      </c>
      <c r="K375">
        <v>0.66215619999999997</v>
      </c>
      <c r="L375">
        <v>650</v>
      </c>
      <c r="M375" s="1">
        <v>3.6091129999999998</v>
      </c>
      <c r="N375" s="1">
        <v>1.1537999999999999</v>
      </c>
      <c r="O375">
        <v>0.63030958000000004</v>
      </c>
      <c r="P375">
        <v>70.055153000000004</v>
      </c>
      <c r="Q375">
        <v>0.63287044000000003</v>
      </c>
      <c r="R375">
        <v>633</v>
      </c>
      <c r="S375">
        <v>16</v>
      </c>
      <c r="T375">
        <v>19</v>
      </c>
      <c r="U375">
        <v>1.094641</v>
      </c>
      <c r="V375">
        <v>0.72564200000000001</v>
      </c>
      <c r="W375">
        <v>22395</v>
      </c>
      <c r="X375">
        <v>3.2594600000000001E-2</v>
      </c>
      <c r="Y375">
        <v>9.5332399999999998E-2</v>
      </c>
      <c r="Z375">
        <v>2.5971899999999999E-2</v>
      </c>
      <c r="AA375">
        <v>2.5154300000000001E-2</v>
      </c>
      <c r="AB375">
        <v>2.8429900000000001E-2</v>
      </c>
      <c r="AC375">
        <v>3.6156300000000002E-2</v>
      </c>
      <c r="AD375">
        <v>3.7960500000000001E-2</v>
      </c>
      <c r="AE375">
        <v>-1.37416E-2</v>
      </c>
      <c r="AF375">
        <v>1.3634200000000001E-2</v>
      </c>
      <c r="AG375">
        <v>3.2594600000000001E-2</v>
      </c>
      <c r="AH375">
        <v>5.1554999999999997E-2</v>
      </c>
      <c r="AI375">
        <v>7.8930799999999995E-2</v>
      </c>
      <c r="AJ375">
        <v>4.6684099999999999E-2</v>
      </c>
      <c r="AK375">
        <v>7.5425900000000004E-2</v>
      </c>
      <c r="AL375">
        <v>9.5332399999999998E-2</v>
      </c>
      <c r="AM375">
        <v>0.11523899999999999</v>
      </c>
      <c r="AN375">
        <v>0.14398079999999999</v>
      </c>
    </row>
    <row r="376" spans="1:40" x14ac:dyDescent="0.25">
      <c r="A376" s="3" t="s">
        <v>65</v>
      </c>
      <c r="B376" s="4" t="s">
        <v>24</v>
      </c>
      <c r="C376" s="3">
        <v>41849</v>
      </c>
      <c r="D376" t="s">
        <v>68</v>
      </c>
      <c r="E376">
        <v>2</v>
      </c>
      <c r="F376" t="str">
        <f t="shared" si="5"/>
        <v>Residential|All|41849|Per Ton|2</v>
      </c>
      <c r="G376">
        <v>3.5737420000000002</v>
      </c>
      <c r="H376">
        <v>1.151014</v>
      </c>
      <c r="I376">
        <v>0.18568037000000001</v>
      </c>
      <c r="J376">
        <v>69.986732000000003</v>
      </c>
      <c r="K376">
        <v>0.18547085999999999</v>
      </c>
      <c r="L376">
        <v>650</v>
      </c>
      <c r="M376" s="1">
        <v>3.6091129999999998</v>
      </c>
      <c r="N376" s="1">
        <v>1.1537999999999999</v>
      </c>
      <c r="O376">
        <v>0.17655058000000001</v>
      </c>
      <c r="P376">
        <v>70.055153000000004</v>
      </c>
      <c r="Q376">
        <v>0.17726787999999999</v>
      </c>
      <c r="R376">
        <v>633</v>
      </c>
      <c r="S376">
        <v>16</v>
      </c>
      <c r="T376">
        <v>19</v>
      </c>
      <c r="U376">
        <v>1.094641</v>
      </c>
      <c r="V376">
        <v>0.2032533</v>
      </c>
      <c r="W376">
        <v>22395</v>
      </c>
      <c r="X376">
        <v>9.1298000000000004E-3</v>
      </c>
      <c r="Y376" s="6">
        <v>2.6702799999999999E-2</v>
      </c>
      <c r="Z376">
        <v>7.2747999999999997E-3</v>
      </c>
      <c r="AA376">
        <v>7.0457999999999996E-3</v>
      </c>
      <c r="AB376">
        <v>7.9632999999999995E-3</v>
      </c>
      <c r="AC376">
        <v>1.01274E-2</v>
      </c>
      <c r="AD376">
        <v>1.06328E-2</v>
      </c>
      <c r="AE376">
        <v>-3.849E-3</v>
      </c>
      <c r="AF376">
        <v>3.8189999999999999E-3</v>
      </c>
      <c r="AG376">
        <v>9.1298000000000004E-3</v>
      </c>
      <c r="AH376">
        <v>1.44406E-2</v>
      </c>
      <c r="AI376">
        <v>2.2108599999999999E-2</v>
      </c>
      <c r="AJ376">
        <v>1.3076300000000001E-2</v>
      </c>
      <c r="AK376">
        <v>2.1126900000000001E-2</v>
      </c>
      <c r="AL376" s="6">
        <v>2.6702799999999999E-2</v>
      </c>
      <c r="AM376">
        <v>3.2278599999999998E-2</v>
      </c>
      <c r="AN376">
        <v>4.0329200000000003E-2</v>
      </c>
    </row>
    <row r="377" spans="1:40" x14ac:dyDescent="0.25">
      <c r="A377" s="3" t="s">
        <v>65</v>
      </c>
      <c r="B377" s="4">
        <v>50</v>
      </c>
      <c r="C377" s="3">
        <v>41849</v>
      </c>
      <c r="D377" t="s">
        <v>66</v>
      </c>
      <c r="E377">
        <v>2</v>
      </c>
      <c r="F377" t="str">
        <f t="shared" si="5"/>
        <v>Residential|50|41849|Per Device|2</v>
      </c>
      <c r="G377">
        <v>3.4329719999999999</v>
      </c>
      <c r="H377">
        <v>1.12846</v>
      </c>
      <c r="I377">
        <v>0.69952828</v>
      </c>
      <c r="J377">
        <v>70.081085000000002</v>
      </c>
      <c r="K377">
        <v>0.66855288000000002</v>
      </c>
      <c r="L377">
        <v>320</v>
      </c>
      <c r="M377" s="1">
        <v>3.5801569999999998</v>
      </c>
      <c r="N377" s="1">
        <v>1.1399300000000001</v>
      </c>
      <c r="O377">
        <v>0.72122776</v>
      </c>
      <c r="P377">
        <v>70.012573000000003</v>
      </c>
      <c r="Q377">
        <v>0.73045504000000006</v>
      </c>
      <c r="R377">
        <v>322</v>
      </c>
      <c r="S377">
        <v>16</v>
      </c>
      <c r="T377">
        <v>19</v>
      </c>
      <c r="U377">
        <v>1.2228110000000001</v>
      </c>
      <c r="V377">
        <v>0.85539109999999996</v>
      </c>
      <c r="W377">
        <v>11772</v>
      </c>
      <c r="X377">
        <v>-2.16995E-2</v>
      </c>
      <c r="Y377">
        <v>0.13416339999999999</v>
      </c>
      <c r="Z377">
        <v>3.7373200000000002E-2</v>
      </c>
      <c r="AA377">
        <v>4.0706699999999998E-2</v>
      </c>
      <c r="AB377">
        <v>4.5700400000000002E-2</v>
      </c>
      <c r="AC377">
        <v>5.52611E-2</v>
      </c>
      <c r="AD377">
        <v>6.1200999999999998E-2</v>
      </c>
      <c r="AE377">
        <v>-9.2519500000000005E-2</v>
      </c>
      <c r="AF377">
        <v>-5.0678399999999998E-2</v>
      </c>
      <c r="AG377">
        <v>-2.16995E-2</v>
      </c>
      <c r="AH377">
        <v>7.2795000000000004E-3</v>
      </c>
      <c r="AI377">
        <v>4.9120499999999997E-2</v>
      </c>
      <c r="AJ377">
        <v>5.5731200000000002E-2</v>
      </c>
      <c r="AK377">
        <v>0.10206949999999999</v>
      </c>
      <c r="AL377">
        <v>0.13416339999999999</v>
      </c>
      <c r="AM377">
        <v>0.16625719999999999</v>
      </c>
      <c r="AN377">
        <v>0.2125956</v>
      </c>
    </row>
    <row r="378" spans="1:40" x14ac:dyDescent="0.25">
      <c r="A378" s="3" t="s">
        <v>65</v>
      </c>
      <c r="B378" s="4">
        <v>50</v>
      </c>
      <c r="C378" s="3">
        <v>41849</v>
      </c>
      <c r="D378" t="s">
        <v>68</v>
      </c>
      <c r="E378">
        <v>2</v>
      </c>
      <c r="F378" t="str">
        <f t="shared" si="5"/>
        <v>Residential|50|41849|Per Ton|2</v>
      </c>
      <c r="G378">
        <v>3.4329719999999999</v>
      </c>
      <c r="H378">
        <v>1.12846</v>
      </c>
      <c r="I378">
        <v>0.19908097</v>
      </c>
      <c r="J378">
        <v>70.081085000000002</v>
      </c>
      <c r="K378">
        <v>0.19026557999999999</v>
      </c>
      <c r="L378">
        <v>320</v>
      </c>
      <c r="M378" s="1">
        <v>3.5801569999999998</v>
      </c>
      <c r="N378" s="1">
        <v>1.1399300000000001</v>
      </c>
      <c r="O378">
        <v>0.20525650000000001</v>
      </c>
      <c r="P378">
        <v>70.012573000000003</v>
      </c>
      <c r="Q378">
        <v>0.20788251999999999</v>
      </c>
      <c r="R378">
        <v>322</v>
      </c>
      <c r="S378">
        <v>16</v>
      </c>
      <c r="T378">
        <v>19</v>
      </c>
      <c r="U378">
        <v>1.2228110000000001</v>
      </c>
      <c r="V378">
        <v>0.2434385</v>
      </c>
      <c r="W378">
        <v>11772</v>
      </c>
      <c r="X378">
        <v>-6.1755000000000004E-3</v>
      </c>
      <c r="Y378">
        <v>3.8182000000000001E-2</v>
      </c>
      <c r="Z378">
        <v>1.06362E-2</v>
      </c>
      <c r="AA378">
        <v>1.1584799999999999E-2</v>
      </c>
      <c r="AB378">
        <v>1.3006E-2</v>
      </c>
      <c r="AC378">
        <v>1.5726899999999999E-2</v>
      </c>
      <c r="AD378">
        <v>1.74174E-2</v>
      </c>
      <c r="AE378">
        <v>-2.63304E-2</v>
      </c>
      <c r="AF378">
        <v>-1.44227E-2</v>
      </c>
      <c r="AG378">
        <v>-6.1755000000000004E-3</v>
      </c>
      <c r="AH378">
        <v>2.0717000000000001E-3</v>
      </c>
      <c r="AI378">
        <v>1.3979399999999999E-2</v>
      </c>
      <c r="AJ378">
        <v>1.5860699999999998E-2</v>
      </c>
      <c r="AK378">
        <v>2.9048299999999999E-2</v>
      </c>
      <c r="AL378">
        <v>3.8182000000000001E-2</v>
      </c>
      <c r="AM378">
        <v>4.7315700000000002E-2</v>
      </c>
      <c r="AN378">
        <v>6.0503300000000003E-2</v>
      </c>
    </row>
    <row r="379" spans="1:40" x14ac:dyDescent="0.25">
      <c r="A379" s="3" t="s">
        <v>65</v>
      </c>
      <c r="B379" s="4">
        <v>100</v>
      </c>
      <c r="C379" s="3">
        <v>41849</v>
      </c>
      <c r="D379" t="s">
        <v>66</v>
      </c>
      <c r="E379">
        <v>2</v>
      </c>
      <c r="F379" t="str">
        <f t="shared" si="5"/>
        <v>Residential|100|41849|Per Device|2</v>
      </c>
      <c r="G379">
        <v>3.7245110000000001</v>
      </c>
      <c r="H379">
        <v>1.1751689999999999</v>
      </c>
      <c r="I379">
        <v>0.62513554000000005</v>
      </c>
      <c r="J379">
        <v>69.885681000000005</v>
      </c>
      <c r="K379">
        <v>0.65531978999999996</v>
      </c>
      <c r="L379">
        <v>330</v>
      </c>
      <c r="M379" s="1">
        <v>3.6422979999999998</v>
      </c>
      <c r="N379" s="1">
        <v>1.169646</v>
      </c>
      <c r="O379">
        <v>0.53247089999999997</v>
      </c>
      <c r="P379">
        <v>70.103797999999998</v>
      </c>
      <c r="Q379">
        <v>0.50337403999999997</v>
      </c>
      <c r="R379">
        <v>311</v>
      </c>
      <c r="S379">
        <v>16</v>
      </c>
      <c r="T379">
        <v>19</v>
      </c>
      <c r="U379">
        <v>0.92250140000000003</v>
      </c>
      <c r="V379">
        <v>0.57668839999999999</v>
      </c>
      <c r="W379">
        <v>10623</v>
      </c>
      <c r="X379">
        <v>9.26646E-2</v>
      </c>
      <c r="Y379">
        <v>4.42175E-2</v>
      </c>
      <c r="Z379">
        <v>3.6074200000000001E-2</v>
      </c>
      <c r="AA379">
        <v>2.8543700000000002E-2</v>
      </c>
      <c r="AB379">
        <v>3.3278500000000003E-2</v>
      </c>
      <c r="AC379">
        <v>4.6001E-2</v>
      </c>
      <c r="AD379">
        <v>4.3842899999999997E-2</v>
      </c>
      <c r="AE379">
        <v>3.3711999999999999E-2</v>
      </c>
      <c r="AF379">
        <v>6.8541699999999997E-2</v>
      </c>
      <c r="AG379">
        <v>9.26646E-2</v>
      </c>
      <c r="AH379">
        <v>0.11678760000000001</v>
      </c>
      <c r="AI379">
        <v>0.15161730000000001</v>
      </c>
      <c r="AJ379">
        <v>-1.19694E-2</v>
      </c>
      <c r="AK379">
        <v>2.12263E-2</v>
      </c>
      <c r="AL379">
        <v>4.42175E-2</v>
      </c>
      <c r="AM379">
        <v>6.7208799999999999E-2</v>
      </c>
      <c r="AN379">
        <v>0.10040449999999999</v>
      </c>
    </row>
    <row r="380" spans="1:40" x14ac:dyDescent="0.25">
      <c r="A380" s="3" t="s">
        <v>65</v>
      </c>
      <c r="B380" s="4">
        <v>100</v>
      </c>
      <c r="C380" s="3">
        <v>41849</v>
      </c>
      <c r="D380" t="s">
        <v>68</v>
      </c>
      <c r="E380">
        <v>2</v>
      </c>
      <c r="F380" t="str">
        <f t="shared" si="5"/>
        <v>Residential|100|41849|Per Ton|2</v>
      </c>
      <c r="G380">
        <v>3.7245110000000001</v>
      </c>
      <c r="H380">
        <v>1.1751689999999999</v>
      </c>
      <c r="I380">
        <v>0.17224793999999999</v>
      </c>
      <c r="J380">
        <v>69.885681000000005</v>
      </c>
      <c r="K380">
        <v>0.18056480999999999</v>
      </c>
      <c r="L380">
        <v>330</v>
      </c>
      <c r="M380" s="1">
        <v>3.6422979999999998</v>
      </c>
      <c r="N380" s="1">
        <v>1.169646</v>
      </c>
      <c r="O380">
        <v>0.14671540999999999</v>
      </c>
      <c r="P380">
        <v>70.103797999999998</v>
      </c>
      <c r="Q380">
        <v>0.13869814999999999</v>
      </c>
      <c r="R380">
        <v>311</v>
      </c>
      <c r="S380">
        <v>16</v>
      </c>
      <c r="T380">
        <v>19</v>
      </c>
      <c r="U380">
        <v>0.92250140000000003</v>
      </c>
      <c r="V380">
        <v>0.15889900000000001</v>
      </c>
      <c r="W380">
        <v>10623</v>
      </c>
      <c r="X380">
        <v>2.55325E-2</v>
      </c>
      <c r="Y380">
        <v>1.2183599999999999E-2</v>
      </c>
      <c r="Z380">
        <v>9.9398000000000004E-3</v>
      </c>
      <c r="AA380">
        <v>7.8648999999999993E-3</v>
      </c>
      <c r="AB380">
        <v>9.1693999999999994E-3</v>
      </c>
      <c r="AC380">
        <v>1.2675000000000001E-2</v>
      </c>
      <c r="AD380">
        <v>1.20803E-2</v>
      </c>
      <c r="AE380">
        <v>9.2888999999999992E-3</v>
      </c>
      <c r="AF380">
        <v>1.8885800000000001E-2</v>
      </c>
      <c r="AG380">
        <v>2.55325E-2</v>
      </c>
      <c r="AH380">
        <v>3.2179300000000001E-2</v>
      </c>
      <c r="AI380">
        <v>4.1776199999999999E-2</v>
      </c>
      <c r="AJ380">
        <v>-3.2980000000000002E-3</v>
      </c>
      <c r="AK380">
        <v>5.8485999999999998E-3</v>
      </c>
      <c r="AL380">
        <v>1.2183599999999999E-2</v>
      </c>
      <c r="AM380">
        <v>1.85185E-2</v>
      </c>
      <c r="AN380">
        <v>2.7665100000000001E-2</v>
      </c>
    </row>
    <row r="381" spans="1:40" x14ac:dyDescent="0.25">
      <c r="A381" s="3" t="s">
        <v>24</v>
      </c>
      <c r="B381" s="4" t="s">
        <v>24</v>
      </c>
      <c r="C381" s="3">
        <v>41849</v>
      </c>
      <c r="D381" t="s">
        <v>66</v>
      </c>
      <c r="E381">
        <v>3</v>
      </c>
      <c r="F381" t="str">
        <f t="shared" si="5"/>
        <v>All|All|41849|Per Device|3</v>
      </c>
      <c r="G381">
        <v>3.5995550000000001</v>
      </c>
      <c r="H381">
        <v>1.3687339999999999</v>
      </c>
      <c r="I381">
        <v>0.84299902000000004</v>
      </c>
      <c r="J381">
        <v>69.383803999999998</v>
      </c>
      <c r="K381">
        <v>2.5950939000000002</v>
      </c>
      <c r="L381">
        <v>1362</v>
      </c>
      <c r="M381" s="1">
        <v>3.6209310000000001</v>
      </c>
      <c r="N381" s="1">
        <v>1.358552</v>
      </c>
      <c r="O381">
        <v>0.7561213</v>
      </c>
      <c r="P381">
        <v>69.490752999999998</v>
      </c>
      <c r="Q381">
        <v>1.9429125</v>
      </c>
      <c r="R381">
        <v>1344</v>
      </c>
      <c r="S381">
        <v>16</v>
      </c>
      <c r="T381">
        <v>19</v>
      </c>
      <c r="U381">
        <v>1.004704</v>
      </c>
      <c r="V381">
        <v>0.84696419999999994</v>
      </c>
      <c r="W381">
        <v>27058</v>
      </c>
      <c r="X381">
        <v>8.6877700000000002E-2</v>
      </c>
      <c r="Y381">
        <v>9.0842900000000004E-2</v>
      </c>
      <c r="Z381">
        <v>7.0317699999999997E-2</v>
      </c>
      <c r="AA381">
        <v>5.2997299999999997E-2</v>
      </c>
      <c r="AB381">
        <v>7.06484E-2</v>
      </c>
      <c r="AC381">
        <v>8.8052800000000001E-2</v>
      </c>
      <c r="AD381">
        <v>8.8317099999999996E-2</v>
      </c>
      <c r="AE381">
        <v>-2.5966400000000001E-2</v>
      </c>
      <c r="AF381">
        <v>4.0702799999999997E-2</v>
      </c>
      <c r="AG381">
        <v>8.6877700000000002E-2</v>
      </c>
      <c r="AH381">
        <v>0.13305259999999999</v>
      </c>
      <c r="AI381">
        <v>0.19972190000000001</v>
      </c>
      <c r="AJ381">
        <v>-2.2339999999999999E-2</v>
      </c>
      <c r="AK381">
        <v>4.4529399999999997E-2</v>
      </c>
      <c r="AL381">
        <v>9.0842900000000004E-2</v>
      </c>
      <c r="AM381">
        <v>0.13715649999999999</v>
      </c>
      <c r="AN381">
        <v>0.20402590000000001</v>
      </c>
    </row>
    <row r="382" spans="1:40" x14ac:dyDescent="0.25">
      <c r="A382" s="3" t="s">
        <v>24</v>
      </c>
      <c r="B382" s="4" t="s">
        <v>24</v>
      </c>
      <c r="C382" s="3">
        <v>41849</v>
      </c>
      <c r="D382" t="s">
        <v>68</v>
      </c>
      <c r="E382">
        <v>3</v>
      </c>
      <c r="F382" t="str">
        <f t="shared" si="5"/>
        <v>All|All|41849|Per Ton|3</v>
      </c>
      <c r="G382">
        <v>3.5995550000000001</v>
      </c>
      <c r="H382">
        <v>1.3687339999999999</v>
      </c>
      <c r="I382">
        <v>0.23026479</v>
      </c>
      <c r="J382">
        <v>69.383803999999998</v>
      </c>
      <c r="K382">
        <v>0.70884871000000005</v>
      </c>
      <c r="L382">
        <v>1362</v>
      </c>
      <c r="M382" s="1">
        <v>3.6209310000000001</v>
      </c>
      <c r="N382" s="1">
        <v>1.358552</v>
      </c>
      <c r="O382">
        <v>0.20653419000000001</v>
      </c>
      <c r="P382">
        <v>69.490752999999998</v>
      </c>
      <c r="Q382">
        <v>0.53070565000000003</v>
      </c>
      <c r="R382">
        <v>1344</v>
      </c>
      <c r="S382">
        <v>16</v>
      </c>
      <c r="T382">
        <v>19</v>
      </c>
      <c r="U382">
        <v>1.004704</v>
      </c>
      <c r="V382">
        <v>0.2313479</v>
      </c>
      <c r="W382">
        <v>27058</v>
      </c>
      <c r="X382">
        <v>2.3730600000000001E-2</v>
      </c>
      <c r="Y382">
        <v>2.4813700000000001E-2</v>
      </c>
      <c r="Z382">
        <v>1.9207200000000001E-2</v>
      </c>
      <c r="AA382">
        <v>1.44762E-2</v>
      </c>
      <c r="AB382">
        <v>1.9297600000000002E-2</v>
      </c>
      <c r="AC382">
        <v>2.4051599999999999E-2</v>
      </c>
      <c r="AD382">
        <v>2.4123800000000001E-2</v>
      </c>
      <c r="AE382">
        <v>-7.0927000000000004E-3</v>
      </c>
      <c r="AF382">
        <v>1.1117999999999999E-2</v>
      </c>
      <c r="AG382">
        <v>2.3730600000000001E-2</v>
      </c>
      <c r="AH382">
        <v>3.6343300000000002E-2</v>
      </c>
      <c r="AI382">
        <v>5.4553900000000002E-2</v>
      </c>
      <c r="AJ382">
        <v>-6.1022000000000003E-3</v>
      </c>
      <c r="AK382">
        <v>1.2163200000000001E-2</v>
      </c>
      <c r="AL382">
        <v>2.4813700000000001E-2</v>
      </c>
      <c r="AM382">
        <v>3.7464200000000003E-2</v>
      </c>
      <c r="AN382">
        <v>5.5729599999999997E-2</v>
      </c>
    </row>
    <row r="383" spans="1:40" x14ac:dyDescent="0.25">
      <c r="A383" s="3" t="s">
        <v>64</v>
      </c>
      <c r="B383" s="4" t="s">
        <v>24</v>
      </c>
      <c r="C383" s="3">
        <v>41849</v>
      </c>
      <c r="D383" t="s">
        <v>66</v>
      </c>
      <c r="E383">
        <v>3</v>
      </c>
      <c r="F383" t="str">
        <f t="shared" si="5"/>
        <v>Non-Residential|All|41849|Per Device|3</v>
      </c>
      <c r="G383">
        <v>3.7201939999999998</v>
      </c>
      <c r="H383">
        <v>2.3862510000000001</v>
      </c>
      <c r="I383">
        <v>1.4035757</v>
      </c>
      <c r="J383">
        <v>69.733452</v>
      </c>
      <c r="K383">
        <v>3.4378337999999999</v>
      </c>
      <c r="L383">
        <v>712</v>
      </c>
      <c r="M383" s="1">
        <v>3.6747079999999999</v>
      </c>
      <c r="N383" s="1">
        <v>2.2899150000000001</v>
      </c>
      <c r="O383">
        <v>1.1840406000000001</v>
      </c>
      <c r="P383">
        <v>69.877135999999993</v>
      </c>
      <c r="Q383">
        <v>2.4999451000000001</v>
      </c>
      <c r="R383">
        <v>711</v>
      </c>
      <c r="S383">
        <v>16</v>
      </c>
      <c r="T383">
        <v>19</v>
      </c>
      <c r="U383">
        <v>0.91192439999999997</v>
      </c>
      <c r="V383">
        <v>1.279955</v>
      </c>
      <c r="W383">
        <v>4663</v>
      </c>
      <c r="X383">
        <v>0.21953520000000001</v>
      </c>
      <c r="Y383">
        <v>9.59145E-2</v>
      </c>
      <c r="Z383">
        <v>0.12883829999999999</v>
      </c>
      <c r="AA383">
        <v>9.37553E-2</v>
      </c>
      <c r="AB383">
        <v>0.11749080000000001</v>
      </c>
      <c r="AC383">
        <v>0.15934039999999999</v>
      </c>
      <c r="AD383">
        <v>0.15031340000000001</v>
      </c>
      <c r="AE383">
        <v>1.53323E-2</v>
      </c>
      <c r="AF383">
        <v>0.13597699999999999</v>
      </c>
      <c r="AG383">
        <v>0.21953520000000001</v>
      </c>
      <c r="AH383">
        <v>0.30309330000000001</v>
      </c>
      <c r="AI383">
        <v>0.42373810000000001</v>
      </c>
      <c r="AJ383">
        <v>-9.672E-2</v>
      </c>
      <c r="AK383">
        <v>1.7090000000000001E-2</v>
      </c>
      <c r="AL383">
        <v>9.59145E-2</v>
      </c>
      <c r="AM383">
        <v>0.1747389</v>
      </c>
      <c r="AN383">
        <v>0.2885489</v>
      </c>
    </row>
    <row r="384" spans="1:40" x14ac:dyDescent="0.25">
      <c r="A384" s="3" t="s">
        <v>64</v>
      </c>
      <c r="B384" s="4" t="s">
        <v>24</v>
      </c>
      <c r="C384" s="3">
        <v>41849</v>
      </c>
      <c r="D384" t="s">
        <v>68</v>
      </c>
      <c r="E384">
        <v>3</v>
      </c>
      <c r="F384" t="str">
        <f t="shared" si="5"/>
        <v>Non-Residential|All|41849|Per Ton|3</v>
      </c>
      <c r="G384">
        <v>3.7201939999999998</v>
      </c>
      <c r="H384">
        <v>2.3862510000000001</v>
      </c>
      <c r="I384">
        <v>0.36168361999999998</v>
      </c>
      <c r="J384">
        <v>69.733452</v>
      </c>
      <c r="K384">
        <v>0.88588604999999998</v>
      </c>
      <c r="L384">
        <v>712</v>
      </c>
      <c r="M384" s="1">
        <v>3.6747079999999999</v>
      </c>
      <c r="N384" s="1">
        <v>2.2899150000000001</v>
      </c>
      <c r="O384">
        <v>0.3051122</v>
      </c>
      <c r="P384">
        <v>69.877135999999993</v>
      </c>
      <c r="Q384">
        <v>0.64420405999999997</v>
      </c>
      <c r="R384">
        <v>711</v>
      </c>
      <c r="S384">
        <v>16</v>
      </c>
      <c r="T384">
        <v>19</v>
      </c>
      <c r="U384">
        <v>0.91192439999999997</v>
      </c>
      <c r="V384">
        <v>0.32982810000000001</v>
      </c>
      <c r="W384">
        <v>4663</v>
      </c>
      <c r="X384">
        <v>5.6571400000000001E-2</v>
      </c>
      <c r="Y384">
        <v>2.4715899999999999E-2</v>
      </c>
      <c r="Z384">
        <v>3.32E-2</v>
      </c>
      <c r="AA384">
        <v>2.41595E-2</v>
      </c>
      <c r="AB384">
        <v>3.0275900000000001E-2</v>
      </c>
      <c r="AC384">
        <v>4.1059999999999999E-2</v>
      </c>
      <c r="AD384">
        <v>3.8733900000000002E-2</v>
      </c>
      <c r="AE384">
        <v>3.9509000000000002E-3</v>
      </c>
      <c r="AF384">
        <v>3.5039500000000001E-2</v>
      </c>
      <c r="AG384">
        <v>5.6571400000000001E-2</v>
      </c>
      <c r="AH384">
        <v>7.8103300000000001E-2</v>
      </c>
      <c r="AI384">
        <v>0.10919189999999999</v>
      </c>
      <c r="AJ384">
        <v>-2.4923500000000001E-2</v>
      </c>
      <c r="AK384">
        <v>4.4038999999999997E-3</v>
      </c>
      <c r="AL384">
        <v>2.4715899999999999E-2</v>
      </c>
      <c r="AM384">
        <v>4.5027999999999999E-2</v>
      </c>
      <c r="AN384">
        <v>7.4355400000000002E-2</v>
      </c>
    </row>
    <row r="385" spans="1:40" x14ac:dyDescent="0.25">
      <c r="A385" s="3" t="s">
        <v>64</v>
      </c>
      <c r="B385" s="4">
        <v>30</v>
      </c>
      <c r="C385" s="3">
        <v>41849</v>
      </c>
      <c r="D385" t="s">
        <v>66</v>
      </c>
      <c r="E385">
        <v>3</v>
      </c>
      <c r="F385" t="str">
        <f t="shared" si="5"/>
        <v>Non-Residential|30|41849|Per Device|3</v>
      </c>
      <c r="G385">
        <v>3.687036</v>
      </c>
      <c r="H385">
        <v>2.5142530000000001</v>
      </c>
      <c r="I385">
        <v>1.2671456999999999</v>
      </c>
      <c r="J385">
        <v>69.704430000000002</v>
      </c>
      <c r="K385">
        <v>2.4985824999999999</v>
      </c>
      <c r="L385">
        <v>359</v>
      </c>
      <c r="M385" s="1">
        <v>3.8082029999999998</v>
      </c>
      <c r="N385" s="1">
        <v>2.5726960000000001</v>
      </c>
      <c r="O385">
        <v>1.4283408</v>
      </c>
      <c r="P385">
        <v>69.665405000000007</v>
      </c>
      <c r="Q385">
        <v>3.1532710000000002</v>
      </c>
      <c r="R385">
        <v>356</v>
      </c>
      <c r="S385">
        <v>16</v>
      </c>
      <c r="T385">
        <v>19</v>
      </c>
      <c r="U385">
        <v>1.056673</v>
      </c>
      <c r="V385">
        <v>1.3389580000000001</v>
      </c>
      <c r="W385">
        <v>1336</v>
      </c>
      <c r="X385">
        <v>-0.161195</v>
      </c>
      <c r="Y385">
        <v>-8.9382400000000001E-2</v>
      </c>
      <c r="Z385">
        <v>0.13187009999999999</v>
      </c>
      <c r="AA385">
        <v>0.16712299999999999</v>
      </c>
      <c r="AB385">
        <v>0.13934360000000001</v>
      </c>
      <c r="AC385">
        <v>0.21288460000000001</v>
      </c>
      <c r="AD385">
        <v>0.21759310000000001</v>
      </c>
      <c r="AE385">
        <v>-0.4340176</v>
      </c>
      <c r="AF385">
        <v>-0.27283180000000001</v>
      </c>
      <c r="AG385">
        <v>-0.161195</v>
      </c>
      <c r="AH385">
        <v>-4.95583E-2</v>
      </c>
      <c r="AI385">
        <v>0.1116275</v>
      </c>
      <c r="AJ385">
        <v>-0.36823909999999999</v>
      </c>
      <c r="AK385">
        <v>-0.20348830000000001</v>
      </c>
      <c r="AL385">
        <v>-8.9382400000000001E-2</v>
      </c>
      <c r="AM385">
        <v>2.4723499999999999E-2</v>
      </c>
      <c r="AN385">
        <v>0.18947430000000001</v>
      </c>
    </row>
    <row r="386" spans="1:40" x14ac:dyDescent="0.25">
      <c r="A386" s="3" t="s">
        <v>64</v>
      </c>
      <c r="B386" s="4">
        <v>30</v>
      </c>
      <c r="C386" s="3">
        <v>41849</v>
      </c>
      <c r="D386" t="s">
        <v>68</v>
      </c>
      <c r="E386">
        <v>3</v>
      </c>
      <c r="F386" t="str">
        <f t="shared" si="5"/>
        <v>Non-Residential|30|41849|Per Ton|3</v>
      </c>
      <c r="G386">
        <v>3.687036</v>
      </c>
      <c r="H386">
        <v>2.5142530000000001</v>
      </c>
      <c r="I386">
        <v>0.32612338000000002</v>
      </c>
      <c r="J386">
        <v>69.704430000000002</v>
      </c>
      <c r="K386">
        <v>0.64305641000000002</v>
      </c>
      <c r="L386">
        <v>359</v>
      </c>
      <c r="M386" s="1">
        <v>3.8082029999999998</v>
      </c>
      <c r="N386" s="1">
        <v>2.5726960000000001</v>
      </c>
      <c r="O386">
        <v>0.36760990999999998</v>
      </c>
      <c r="P386">
        <v>69.665405000000007</v>
      </c>
      <c r="Q386">
        <v>0.81155261000000001</v>
      </c>
      <c r="R386">
        <v>356</v>
      </c>
      <c r="S386">
        <v>16</v>
      </c>
      <c r="T386">
        <v>19</v>
      </c>
      <c r="U386">
        <v>1.056673</v>
      </c>
      <c r="V386">
        <v>0.34460570000000001</v>
      </c>
      <c r="W386">
        <v>1336</v>
      </c>
      <c r="X386">
        <v>-4.1486500000000003E-2</v>
      </c>
      <c r="Y386">
        <v>-2.3004199999999999E-2</v>
      </c>
      <c r="Z386">
        <v>3.3939200000000003E-2</v>
      </c>
      <c r="AA386">
        <v>4.30122E-2</v>
      </c>
      <c r="AB386">
        <v>3.5862699999999997E-2</v>
      </c>
      <c r="AC386">
        <v>5.47898E-2</v>
      </c>
      <c r="AD386">
        <v>5.6001599999999999E-2</v>
      </c>
      <c r="AE386">
        <v>-0.1117025</v>
      </c>
      <c r="AF386">
        <v>-7.0218299999999997E-2</v>
      </c>
      <c r="AG386">
        <v>-4.1486500000000003E-2</v>
      </c>
      <c r="AH386">
        <v>-1.2754700000000001E-2</v>
      </c>
      <c r="AI386">
        <v>2.8729399999999999E-2</v>
      </c>
      <c r="AJ386">
        <v>-9.4773099999999999E-2</v>
      </c>
      <c r="AK386">
        <v>-5.2371500000000001E-2</v>
      </c>
      <c r="AL386">
        <v>-2.3004199999999999E-2</v>
      </c>
      <c r="AM386">
        <v>6.3631E-3</v>
      </c>
      <c r="AN386">
        <v>4.8764700000000001E-2</v>
      </c>
    </row>
    <row r="387" spans="1:40" x14ac:dyDescent="0.25">
      <c r="A387" s="3" t="s">
        <v>64</v>
      </c>
      <c r="B387" s="4">
        <v>50</v>
      </c>
      <c r="C387" s="3">
        <v>41849</v>
      </c>
      <c r="D387" t="s">
        <v>66</v>
      </c>
      <c r="E387">
        <v>3</v>
      </c>
      <c r="F387" t="str">
        <f t="shared" si="5"/>
        <v>Non-Residential|50|41849|Per Device|3</v>
      </c>
      <c r="G387">
        <v>3.7342460000000002</v>
      </c>
      <c r="H387">
        <v>2.3320050000000001</v>
      </c>
      <c r="I387">
        <v>1.4691082</v>
      </c>
      <c r="J387">
        <v>69.745750000000001</v>
      </c>
      <c r="K387">
        <v>3.8847895000000001</v>
      </c>
      <c r="L387">
        <v>353</v>
      </c>
      <c r="M387" s="1">
        <v>3.6188910000000001</v>
      </c>
      <c r="N387" s="1">
        <v>2.1719889999999999</v>
      </c>
      <c r="O387">
        <v>1.0572239999999999</v>
      </c>
      <c r="P387">
        <v>69.965430999999995</v>
      </c>
      <c r="Q387">
        <v>1.9306686</v>
      </c>
      <c r="R387">
        <v>355</v>
      </c>
      <c r="S387">
        <v>16</v>
      </c>
      <c r="T387">
        <v>19</v>
      </c>
      <c r="U387">
        <v>0.84140530000000002</v>
      </c>
      <c r="V387">
        <v>1.2361150000000001</v>
      </c>
      <c r="W387">
        <v>3327</v>
      </c>
      <c r="X387">
        <v>0.41188419999999998</v>
      </c>
      <c r="Y387">
        <v>0.1788913</v>
      </c>
      <c r="Z387">
        <v>0.20676649999999999</v>
      </c>
      <c r="AA387">
        <v>0.1024693</v>
      </c>
      <c r="AB387">
        <v>0.1739744</v>
      </c>
      <c r="AC387">
        <v>0.23076469999999999</v>
      </c>
      <c r="AD387">
        <v>0.20190849999999999</v>
      </c>
      <c r="AE387">
        <v>0.1161474</v>
      </c>
      <c r="AF387">
        <v>0.29087109999999999</v>
      </c>
      <c r="AG387">
        <v>0.41188419999999998</v>
      </c>
      <c r="AH387">
        <v>0.53289719999999996</v>
      </c>
      <c r="AI387">
        <v>0.70762100000000006</v>
      </c>
      <c r="AJ387">
        <v>-7.98648E-2</v>
      </c>
      <c r="AK387">
        <v>7.3010400000000003E-2</v>
      </c>
      <c r="AL387">
        <v>0.1788913</v>
      </c>
      <c r="AM387">
        <v>0.28477219999999998</v>
      </c>
      <c r="AN387">
        <v>0.43764750000000002</v>
      </c>
    </row>
    <row r="388" spans="1:40" x14ac:dyDescent="0.25">
      <c r="A388" s="3" t="s">
        <v>64</v>
      </c>
      <c r="B388" s="4">
        <v>50</v>
      </c>
      <c r="C388" s="3">
        <v>41849</v>
      </c>
      <c r="D388" t="s">
        <v>68</v>
      </c>
      <c r="E388">
        <v>3</v>
      </c>
      <c r="F388" t="str">
        <f t="shared" ref="F388:F451" si="6">CONCATENATE(A388,"|",B388,"|",C388,"|",D388,"|",E388)</f>
        <v>Non-Residential|50|41849|Per Ton|3</v>
      </c>
      <c r="G388">
        <v>3.7342460000000002</v>
      </c>
      <c r="H388">
        <v>2.3320050000000001</v>
      </c>
      <c r="I388">
        <v>0.37879975999999999</v>
      </c>
      <c r="J388">
        <v>69.745750000000001</v>
      </c>
      <c r="K388">
        <v>1.0016670999999999</v>
      </c>
      <c r="L388">
        <v>353</v>
      </c>
      <c r="M388" s="1">
        <v>3.6188910000000001</v>
      </c>
      <c r="N388" s="1">
        <v>2.1719889999999999</v>
      </c>
      <c r="O388">
        <v>0.27259816999999997</v>
      </c>
      <c r="P388">
        <v>69.965430999999995</v>
      </c>
      <c r="Q388">
        <v>0.49781005</v>
      </c>
      <c r="R388">
        <v>355</v>
      </c>
      <c r="S388">
        <v>16</v>
      </c>
      <c r="T388">
        <v>19</v>
      </c>
      <c r="U388">
        <v>0.84140530000000002</v>
      </c>
      <c r="V388">
        <v>0.31872410000000001</v>
      </c>
      <c r="W388">
        <v>3327</v>
      </c>
      <c r="X388">
        <v>0.10620159999999999</v>
      </c>
      <c r="Y388">
        <v>4.6126E-2</v>
      </c>
      <c r="Z388">
        <v>5.3313399999999997E-2</v>
      </c>
      <c r="AA388">
        <v>2.6421E-2</v>
      </c>
      <c r="AB388">
        <v>4.4858099999999998E-2</v>
      </c>
      <c r="AC388">
        <v>5.9501100000000001E-2</v>
      </c>
      <c r="AD388">
        <v>5.2060799999999997E-2</v>
      </c>
      <c r="AE388">
        <v>2.99478E-2</v>
      </c>
      <c r="AF388">
        <v>7.4999200000000002E-2</v>
      </c>
      <c r="AG388">
        <v>0.10620159999999999</v>
      </c>
      <c r="AH388">
        <v>0.137404</v>
      </c>
      <c r="AI388">
        <v>0.18245539999999999</v>
      </c>
      <c r="AJ388">
        <v>-2.0592599999999999E-2</v>
      </c>
      <c r="AK388">
        <v>1.88253E-2</v>
      </c>
      <c r="AL388">
        <v>4.6126E-2</v>
      </c>
      <c r="AM388">
        <v>7.3426599999999995E-2</v>
      </c>
      <c r="AN388">
        <v>0.1128445</v>
      </c>
    </row>
    <row r="389" spans="1:40" x14ac:dyDescent="0.25">
      <c r="A389" s="3" t="s">
        <v>65</v>
      </c>
      <c r="B389" s="4" t="s">
        <v>24</v>
      </c>
      <c r="C389" s="3">
        <v>41849</v>
      </c>
      <c r="D389" t="s">
        <v>66</v>
      </c>
      <c r="E389">
        <v>3</v>
      </c>
      <c r="F389" t="str">
        <f t="shared" si="6"/>
        <v>Residential|All|41849|Per Device|3</v>
      </c>
      <c r="G389">
        <v>3.5737420000000002</v>
      </c>
      <c r="H389">
        <v>1.151014</v>
      </c>
      <c r="I389">
        <v>0.60075919</v>
      </c>
      <c r="J389">
        <v>69.308989999999994</v>
      </c>
      <c r="K389">
        <v>0.61247852000000003</v>
      </c>
      <c r="L389">
        <v>650</v>
      </c>
      <c r="M389" s="1">
        <v>3.6091129999999998</v>
      </c>
      <c r="N389" s="1">
        <v>1.1537999999999999</v>
      </c>
      <c r="O389">
        <v>0.56206542000000004</v>
      </c>
      <c r="P389">
        <v>69.405806999999996</v>
      </c>
      <c r="Q389">
        <v>0.55467023000000004</v>
      </c>
      <c r="R389">
        <v>633</v>
      </c>
      <c r="S389">
        <v>16</v>
      </c>
      <c r="T389">
        <v>19</v>
      </c>
      <c r="U389">
        <v>1.094641</v>
      </c>
      <c r="V389">
        <v>0.65761559999999997</v>
      </c>
      <c r="W389">
        <v>22395</v>
      </c>
      <c r="X389">
        <v>3.86938E-2</v>
      </c>
      <c r="Y389">
        <v>9.5550200000000002E-2</v>
      </c>
      <c r="Z389">
        <v>2.40234E-2</v>
      </c>
      <c r="AA389">
        <v>2.2046199999999998E-2</v>
      </c>
      <c r="AB389">
        <v>2.6297000000000001E-2</v>
      </c>
      <c r="AC389">
        <v>3.2606099999999999E-2</v>
      </c>
      <c r="AD389">
        <v>3.4315699999999998E-2</v>
      </c>
      <c r="AE389">
        <v>-3.0926E-3</v>
      </c>
      <c r="AF389">
        <v>2.1595099999999999E-2</v>
      </c>
      <c r="AG389">
        <v>3.86938E-2</v>
      </c>
      <c r="AH389">
        <v>5.5792399999999999E-2</v>
      </c>
      <c r="AI389">
        <v>8.0480099999999999E-2</v>
      </c>
      <c r="AJ389">
        <v>5.1572899999999998E-2</v>
      </c>
      <c r="AK389">
        <v>7.7554999999999999E-2</v>
      </c>
      <c r="AL389">
        <v>9.5550200000000002E-2</v>
      </c>
      <c r="AM389">
        <v>0.1135453</v>
      </c>
      <c r="AN389">
        <v>0.1395275</v>
      </c>
    </row>
    <row r="390" spans="1:40" x14ac:dyDescent="0.25">
      <c r="A390" s="3" t="s">
        <v>65</v>
      </c>
      <c r="B390" s="4" t="s">
        <v>24</v>
      </c>
      <c r="C390" s="3">
        <v>41849</v>
      </c>
      <c r="D390" t="s">
        <v>68</v>
      </c>
      <c r="E390">
        <v>3</v>
      </c>
      <c r="F390" t="str">
        <f t="shared" si="6"/>
        <v>Residential|All|41849|Per Ton|3</v>
      </c>
      <c r="G390">
        <v>3.5737420000000002</v>
      </c>
      <c r="H390">
        <v>1.151014</v>
      </c>
      <c r="I390">
        <v>0.16827347000000001</v>
      </c>
      <c r="J390">
        <v>69.308989999999994</v>
      </c>
      <c r="K390">
        <v>0.17155608</v>
      </c>
      <c r="L390">
        <v>650</v>
      </c>
      <c r="M390" s="1">
        <v>3.6091129999999998</v>
      </c>
      <c r="N390" s="1">
        <v>1.1537999999999999</v>
      </c>
      <c r="O390">
        <v>0.1574353</v>
      </c>
      <c r="P390">
        <v>69.405806999999996</v>
      </c>
      <c r="Q390">
        <v>0.15536389</v>
      </c>
      <c r="R390">
        <v>633</v>
      </c>
      <c r="S390">
        <v>16</v>
      </c>
      <c r="T390">
        <v>19</v>
      </c>
      <c r="U390">
        <v>1.094641</v>
      </c>
      <c r="V390">
        <v>0.184199</v>
      </c>
      <c r="W390">
        <v>22395</v>
      </c>
      <c r="X390">
        <v>1.0838199999999999E-2</v>
      </c>
      <c r="Y390">
        <v>2.6763700000000001E-2</v>
      </c>
      <c r="Z390">
        <v>6.7289999999999997E-3</v>
      </c>
      <c r="AA390">
        <v>6.1751999999999996E-3</v>
      </c>
      <c r="AB390">
        <v>7.3657999999999996E-3</v>
      </c>
      <c r="AC390">
        <v>9.1330000000000005E-3</v>
      </c>
      <c r="AD390">
        <v>9.6118999999999996E-3</v>
      </c>
      <c r="AE390">
        <v>-8.6620000000000002E-4</v>
      </c>
      <c r="AF390">
        <v>6.0488E-3</v>
      </c>
      <c r="AG390">
        <v>1.0838199999999999E-2</v>
      </c>
      <c r="AH390">
        <v>1.5627499999999999E-2</v>
      </c>
      <c r="AI390">
        <v>2.2542599999999999E-2</v>
      </c>
      <c r="AJ390">
        <v>1.4445599999999999E-2</v>
      </c>
      <c r="AK390">
        <v>2.1723300000000001E-2</v>
      </c>
      <c r="AL390">
        <v>2.6763700000000001E-2</v>
      </c>
      <c r="AM390">
        <v>3.1804199999999998E-2</v>
      </c>
      <c r="AN390">
        <v>3.90818E-2</v>
      </c>
    </row>
    <row r="391" spans="1:40" x14ac:dyDescent="0.25">
      <c r="A391" s="3" t="s">
        <v>65</v>
      </c>
      <c r="B391" s="4">
        <v>50</v>
      </c>
      <c r="C391" s="3">
        <v>41849</v>
      </c>
      <c r="D391" t="s">
        <v>66</v>
      </c>
      <c r="E391">
        <v>3</v>
      </c>
      <c r="F391" t="str">
        <f t="shared" si="6"/>
        <v>Residential|50|41849|Per Device|3</v>
      </c>
      <c r="G391">
        <v>3.4329719999999999</v>
      </c>
      <c r="H391">
        <v>1.12846</v>
      </c>
      <c r="I391">
        <v>0.63408352000000001</v>
      </c>
      <c r="J391">
        <v>69.421661</v>
      </c>
      <c r="K391">
        <v>0.62241584999999999</v>
      </c>
      <c r="L391">
        <v>320</v>
      </c>
      <c r="M391" s="1">
        <v>3.5801569999999998</v>
      </c>
      <c r="N391" s="1">
        <v>1.1399300000000001</v>
      </c>
      <c r="O391">
        <v>0.61329091999999996</v>
      </c>
      <c r="P391">
        <v>69.400658000000007</v>
      </c>
      <c r="Q391">
        <v>0.57153167000000005</v>
      </c>
      <c r="R391">
        <v>322</v>
      </c>
      <c r="S391">
        <v>16</v>
      </c>
      <c r="T391">
        <v>19</v>
      </c>
      <c r="U391">
        <v>1.2228110000000001</v>
      </c>
      <c r="V391">
        <v>0.77536450000000001</v>
      </c>
      <c r="W391">
        <v>11772</v>
      </c>
      <c r="X391">
        <v>2.0792600000000001E-2</v>
      </c>
      <c r="Y391" s="6">
        <v>0.16207360000000001</v>
      </c>
      <c r="Z391">
        <v>3.4794100000000001E-2</v>
      </c>
      <c r="AA391">
        <v>3.1850200000000002E-2</v>
      </c>
      <c r="AB391">
        <v>4.2546599999999997E-2</v>
      </c>
      <c r="AC391">
        <v>4.71706E-2</v>
      </c>
      <c r="AD391">
        <v>5.31475E-2</v>
      </c>
      <c r="AE391">
        <v>-3.9659E-2</v>
      </c>
      <c r="AF391">
        <v>-3.9436999999999996E-3</v>
      </c>
      <c r="AG391">
        <v>2.0792600000000001E-2</v>
      </c>
      <c r="AH391">
        <v>4.5528899999999997E-2</v>
      </c>
      <c r="AI391">
        <v>8.1244200000000003E-2</v>
      </c>
      <c r="AJ391">
        <v>9.3962400000000001E-2</v>
      </c>
      <c r="AK391">
        <v>0.13420299999999999</v>
      </c>
      <c r="AL391" s="6">
        <v>0.16207360000000001</v>
      </c>
      <c r="AM391">
        <v>0.1899441</v>
      </c>
      <c r="AN391">
        <v>0.23018479999999999</v>
      </c>
    </row>
    <row r="392" spans="1:40" x14ac:dyDescent="0.25">
      <c r="A392" s="3" t="s">
        <v>65</v>
      </c>
      <c r="B392" s="4">
        <v>50</v>
      </c>
      <c r="C392" s="3">
        <v>41849</v>
      </c>
      <c r="D392" t="s">
        <v>68</v>
      </c>
      <c r="E392">
        <v>3</v>
      </c>
      <c r="F392" t="str">
        <f t="shared" si="6"/>
        <v>Residential|50|41849|Per Ton|3</v>
      </c>
      <c r="G392">
        <v>3.4329719999999999</v>
      </c>
      <c r="H392">
        <v>1.12846</v>
      </c>
      <c r="I392">
        <v>0.18045584000000001</v>
      </c>
      <c r="J392">
        <v>69.421661</v>
      </c>
      <c r="K392">
        <v>0.1771353</v>
      </c>
      <c r="L392">
        <v>320</v>
      </c>
      <c r="M392" s="1">
        <v>3.5801569999999998</v>
      </c>
      <c r="N392" s="1">
        <v>1.1399300000000001</v>
      </c>
      <c r="O392">
        <v>0.17453841</v>
      </c>
      <c r="P392">
        <v>69.400658000000007</v>
      </c>
      <c r="Q392">
        <v>0.16265400999999999</v>
      </c>
      <c r="R392">
        <v>322</v>
      </c>
      <c r="S392">
        <v>16</v>
      </c>
      <c r="T392">
        <v>19</v>
      </c>
      <c r="U392">
        <v>1.2228110000000001</v>
      </c>
      <c r="V392">
        <v>0.22066340000000001</v>
      </c>
      <c r="W392">
        <v>11772</v>
      </c>
      <c r="X392">
        <v>5.9173999999999997E-3</v>
      </c>
      <c r="Y392">
        <v>4.6124999999999999E-2</v>
      </c>
      <c r="Z392">
        <v>9.9021999999999999E-3</v>
      </c>
      <c r="AA392">
        <v>9.0644000000000002E-3</v>
      </c>
      <c r="AB392">
        <v>1.2108499999999999E-2</v>
      </c>
      <c r="AC392">
        <v>1.34244E-2</v>
      </c>
      <c r="AD392">
        <v>1.5125400000000001E-2</v>
      </c>
      <c r="AE392">
        <v>-1.12867E-2</v>
      </c>
      <c r="AF392">
        <v>-1.1222999999999999E-3</v>
      </c>
      <c r="AG392">
        <v>5.9173999999999997E-3</v>
      </c>
      <c r="AH392">
        <v>1.29572E-2</v>
      </c>
      <c r="AI392">
        <v>2.31215E-2</v>
      </c>
      <c r="AJ392">
        <v>2.67411E-2</v>
      </c>
      <c r="AK392">
        <v>3.8193299999999999E-2</v>
      </c>
      <c r="AL392">
        <v>4.6124999999999999E-2</v>
      </c>
      <c r="AM392">
        <v>5.4056800000000002E-2</v>
      </c>
      <c r="AN392">
        <v>6.5508999999999998E-2</v>
      </c>
    </row>
    <row r="393" spans="1:40" x14ac:dyDescent="0.25">
      <c r="A393" s="3" t="s">
        <v>65</v>
      </c>
      <c r="B393" s="4">
        <v>100</v>
      </c>
      <c r="C393" s="3">
        <v>41849</v>
      </c>
      <c r="D393" t="s">
        <v>66</v>
      </c>
      <c r="E393">
        <v>3</v>
      </c>
      <c r="F393" t="str">
        <f t="shared" si="6"/>
        <v>Residential|100|41849|Per Device|3</v>
      </c>
      <c r="G393">
        <v>3.7245110000000001</v>
      </c>
      <c r="H393">
        <v>1.1751689999999999</v>
      </c>
      <c r="I393">
        <v>0.56639572000000005</v>
      </c>
      <c r="J393">
        <v>69.188316</v>
      </c>
      <c r="K393">
        <v>0.60220183000000005</v>
      </c>
      <c r="L393">
        <v>330</v>
      </c>
      <c r="M393" s="1">
        <v>3.6422979999999998</v>
      </c>
      <c r="N393" s="1">
        <v>1.169646</v>
      </c>
      <c r="O393">
        <v>0.50711907000000001</v>
      </c>
      <c r="P393">
        <v>69.411689999999993</v>
      </c>
      <c r="Q393">
        <v>0.53509865000000001</v>
      </c>
      <c r="R393">
        <v>311</v>
      </c>
      <c r="S393">
        <v>16</v>
      </c>
      <c r="T393">
        <v>19</v>
      </c>
      <c r="U393">
        <v>0.92250140000000003</v>
      </c>
      <c r="V393">
        <v>0.52250090000000005</v>
      </c>
      <c r="W393">
        <v>10623</v>
      </c>
      <c r="X393">
        <v>5.9276700000000002E-2</v>
      </c>
      <c r="Y393">
        <v>1.5381799999999999E-2</v>
      </c>
      <c r="Z393">
        <v>3.3150100000000002E-2</v>
      </c>
      <c r="AA393">
        <v>3.03427E-2</v>
      </c>
      <c r="AB393">
        <v>3.0581000000000001E-2</v>
      </c>
      <c r="AC393">
        <v>4.4940000000000001E-2</v>
      </c>
      <c r="AD393">
        <v>4.3079899999999997E-2</v>
      </c>
      <c r="AE393">
        <v>1.6837E-3</v>
      </c>
      <c r="AF393">
        <v>3.5710100000000002E-2</v>
      </c>
      <c r="AG393">
        <v>5.9276700000000002E-2</v>
      </c>
      <c r="AH393">
        <v>8.2843200000000006E-2</v>
      </c>
      <c r="AI393">
        <v>0.1168696</v>
      </c>
      <c r="AJ393">
        <v>-3.9827300000000003E-2</v>
      </c>
      <c r="AK393">
        <v>-7.2093000000000001E-3</v>
      </c>
      <c r="AL393">
        <v>1.5381799999999999E-2</v>
      </c>
      <c r="AM393">
        <v>3.7972899999999997E-2</v>
      </c>
      <c r="AN393">
        <v>7.0590899999999998E-2</v>
      </c>
    </row>
    <row r="394" spans="1:40" x14ac:dyDescent="0.25">
      <c r="A394" s="3" t="s">
        <v>65</v>
      </c>
      <c r="B394" s="4">
        <v>100</v>
      </c>
      <c r="C394" s="3">
        <v>41849</v>
      </c>
      <c r="D394" t="s">
        <v>68</v>
      </c>
      <c r="E394">
        <v>3</v>
      </c>
      <c r="F394" t="str">
        <f t="shared" si="6"/>
        <v>Residential|100|41849|Per Ton|3</v>
      </c>
      <c r="G394">
        <v>3.7245110000000001</v>
      </c>
      <c r="H394">
        <v>1.1751689999999999</v>
      </c>
      <c r="I394">
        <v>0.15606295000000001</v>
      </c>
      <c r="J394">
        <v>69.188316</v>
      </c>
      <c r="K394">
        <v>0.16592884999999999</v>
      </c>
      <c r="L394">
        <v>330</v>
      </c>
      <c r="M394" s="1">
        <v>3.6422979999999998</v>
      </c>
      <c r="N394" s="1">
        <v>1.169646</v>
      </c>
      <c r="O394">
        <v>0.13973004</v>
      </c>
      <c r="P394">
        <v>69.411689999999993</v>
      </c>
      <c r="Q394">
        <v>0.14743945</v>
      </c>
      <c r="R394">
        <v>311</v>
      </c>
      <c r="S394">
        <v>16</v>
      </c>
      <c r="T394">
        <v>19</v>
      </c>
      <c r="U394">
        <v>0.92250140000000003</v>
      </c>
      <c r="V394">
        <v>0.14396829999999999</v>
      </c>
      <c r="W394">
        <v>10623</v>
      </c>
      <c r="X394">
        <v>1.6332900000000001E-2</v>
      </c>
      <c r="Y394">
        <v>4.2383000000000004E-3</v>
      </c>
      <c r="Z394">
        <v>9.1340999999999992E-3</v>
      </c>
      <c r="AA394">
        <v>8.3604999999999999E-3</v>
      </c>
      <c r="AB394">
        <v>8.4262E-3</v>
      </c>
      <c r="AC394">
        <v>1.2382600000000001E-2</v>
      </c>
      <c r="AD394">
        <v>1.18701E-2</v>
      </c>
      <c r="AE394">
        <v>4.639E-4</v>
      </c>
      <c r="AF394">
        <v>9.8393999999999999E-3</v>
      </c>
      <c r="AG394">
        <v>1.6332900000000001E-2</v>
      </c>
      <c r="AH394">
        <v>2.28264E-2</v>
      </c>
      <c r="AI394">
        <v>3.2201899999999999E-2</v>
      </c>
      <c r="AJ394">
        <v>-1.09739E-2</v>
      </c>
      <c r="AK394">
        <v>-1.9864000000000001E-3</v>
      </c>
      <c r="AL394">
        <v>4.2383000000000004E-3</v>
      </c>
      <c r="AM394">
        <v>1.0462900000000001E-2</v>
      </c>
      <c r="AN394">
        <v>1.94504E-2</v>
      </c>
    </row>
    <row r="395" spans="1:40" x14ac:dyDescent="0.25">
      <c r="A395" s="3" t="s">
        <v>24</v>
      </c>
      <c r="B395" s="4" t="s">
        <v>24</v>
      </c>
      <c r="C395" s="3">
        <v>41849</v>
      </c>
      <c r="D395" t="s">
        <v>66</v>
      </c>
      <c r="E395">
        <v>4</v>
      </c>
      <c r="F395" t="str">
        <f t="shared" si="6"/>
        <v>All|All|41849|Per Device|4</v>
      </c>
      <c r="G395">
        <v>3.5995550000000001</v>
      </c>
      <c r="H395">
        <v>1.3687339999999999</v>
      </c>
      <c r="I395">
        <v>0.79954307000000002</v>
      </c>
      <c r="J395">
        <v>68.984191999999993</v>
      </c>
      <c r="K395">
        <v>2.5449253999999999</v>
      </c>
      <c r="L395">
        <v>1362</v>
      </c>
      <c r="M395" s="1">
        <v>3.6209310000000001</v>
      </c>
      <c r="N395" s="1">
        <v>1.358552</v>
      </c>
      <c r="O395">
        <v>0.71342605999999997</v>
      </c>
      <c r="P395">
        <v>69.075462000000002</v>
      </c>
      <c r="Q395">
        <v>1.8653742</v>
      </c>
      <c r="R395">
        <v>1344</v>
      </c>
      <c r="S395">
        <v>16</v>
      </c>
      <c r="T395">
        <v>19</v>
      </c>
      <c r="U395">
        <v>1.004704</v>
      </c>
      <c r="V395">
        <v>0.80330380000000001</v>
      </c>
      <c r="W395">
        <v>27058</v>
      </c>
      <c r="X395">
        <v>8.6116999999999999E-2</v>
      </c>
      <c r="Y395">
        <v>8.9877799999999994E-2</v>
      </c>
      <c r="Z395">
        <v>6.89583E-2</v>
      </c>
      <c r="AA395">
        <v>5.0882299999999998E-2</v>
      </c>
      <c r="AB395">
        <v>6.92826E-2</v>
      </c>
      <c r="AC395">
        <v>8.56986E-2</v>
      </c>
      <c r="AD395">
        <v>8.5959800000000003E-2</v>
      </c>
      <c r="AE395">
        <v>-2.3710200000000001E-2</v>
      </c>
      <c r="AF395">
        <v>4.1176600000000001E-2</v>
      </c>
      <c r="AG395">
        <v>8.6116999999999999E-2</v>
      </c>
      <c r="AH395">
        <v>0.13105739999999999</v>
      </c>
      <c r="AI395">
        <v>0.19594420000000001</v>
      </c>
      <c r="AJ395">
        <v>-2.0284099999999999E-2</v>
      </c>
      <c r="AK395">
        <v>4.4800399999999997E-2</v>
      </c>
      <c r="AL395">
        <v>8.9877799999999994E-2</v>
      </c>
      <c r="AM395">
        <v>0.13495509999999999</v>
      </c>
      <c r="AN395">
        <v>0.20003969999999999</v>
      </c>
    </row>
    <row r="396" spans="1:40" x14ac:dyDescent="0.25">
      <c r="A396" s="3" t="s">
        <v>24</v>
      </c>
      <c r="B396" s="4" t="s">
        <v>24</v>
      </c>
      <c r="C396" s="3">
        <v>41849</v>
      </c>
      <c r="D396" t="s">
        <v>68</v>
      </c>
      <c r="E396">
        <v>4</v>
      </c>
      <c r="F396" t="str">
        <f t="shared" si="6"/>
        <v>All|All|41849|Per Ton|4</v>
      </c>
      <c r="G396">
        <v>3.5995550000000001</v>
      </c>
      <c r="H396">
        <v>1.3687339999999999</v>
      </c>
      <c r="I396">
        <v>0.21839481999999999</v>
      </c>
      <c r="J396">
        <v>68.984191999999993</v>
      </c>
      <c r="K396">
        <v>0.69514518999999997</v>
      </c>
      <c r="L396">
        <v>1362</v>
      </c>
      <c r="M396" s="1">
        <v>3.6209310000000001</v>
      </c>
      <c r="N396" s="1">
        <v>1.358552</v>
      </c>
      <c r="O396">
        <v>0.19487199999999999</v>
      </c>
      <c r="P396">
        <v>69.075462000000002</v>
      </c>
      <c r="Q396">
        <v>0.50952609999999998</v>
      </c>
      <c r="R396">
        <v>1344</v>
      </c>
      <c r="S396">
        <v>16</v>
      </c>
      <c r="T396">
        <v>19</v>
      </c>
      <c r="U396">
        <v>1.004704</v>
      </c>
      <c r="V396">
        <v>0.21942210000000001</v>
      </c>
      <c r="W396">
        <v>27058</v>
      </c>
      <c r="X396">
        <v>2.35228E-2</v>
      </c>
      <c r="Y396">
        <v>2.4550099999999998E-2</v>
      </c>
      <c r="Z396">
        <v>1.8835899999999999E-2</v>
      </c>
      <c r="AA396">
        <v>1.3898499999999999E-2</v>
      </c>
      <c r="AB396">
        <v>1.89245E-2</v>
      </c>
      <c r="AC396">
        <v>2.3408499999999999E-2</v>
      </c>
      <c r="AD396">
        <v>2.3479900000000001E-2</v>
      </c>
      <c r="AE396">
        <v>-6.4764000000000002E-3</v>
      </c>
      <c r="AF396">
        <v>1.1247399999999999E-2</v>
      </c>
      <c r="AG396">
        <v>2.35228E-2</v>
      </c>
      <c r="AH396">
        <v>3.5798299999999998E-2</v>
      </c>
      <c r="AI396">
        <v>5.3522100000000003E-2</v>
      </c>
      <c r="AJ396">
        <v>-5.5405999999999997E-3</v>
      </c>
      <c r="AK396">
        <v>1.22372E-2</v>
      </c>
      <c r="AL396">
        <v>2.4550099999999998E-2</v>
      </c>
      <c r="AM396">
        <v>3.6862899999999997E-2</v>
      </c>
      <c r="AN396">
        <v>5.4640800000000003E-2</v>
      </c>
    </row>
    <row r="397" spans="1:40" x14ac:dyDescent="0.25">
      <c r="A397" s="3" t="s">
        <v>64</v>
      </c>
      <c r="B397" s="4" t="s">
        <v>24</v>
      </c>
      <c r="C397" s="3">
        <v>41849</v>
      </c>
      <c r="D397" t="s">
        <v>66</v>
      </c>
      <c r="E397">
        <v>4</v>
      </c>
      <c r="F397" t="str">
        <f t="shared" si="6"/>
        <v>Non-Residential|All|41849|Per Device|4</v>
      </c>
      <c r="G397">
        <v>3.7201939999999998</v>
      </c>
      <c r="H397">
        <v>2.3862510000000001</v>
      </c>
      <c r="I397">
        <v>1.3727503999999999</v>
      </c>
      <c r="J397">
        <v>69.413414000000003</v>
      </c>
      <c r="K397">
        <v>3.3778940999999998</v>
      </c>
      <c r="L397">
        <v>712</v>
      </c>
      <c r="M397" s="1">
        <v>3.6747079999999999</v>
      </c>
      <c r="N397" s="1">
        <v>2.2899150000000001</v>
      </c>
      <c r="O397">
        <v>1.1384262999999999</v>
      </c>
      <c r="P397">
        <v>69.601532000000006</v>
      </c>
      <c r="Q397">
        <v>2.4101739000000002</v>
      </c>
      <c r="R397">
        <v>711</v>
      </c>
      <c r="S397">
        <v>16</v>
      </c>
      <c r="T397">
        <v>19</v>
      </c>
      <c r="U397">
        <v>0.91192439999999997</v>
      </c>
      <c r="V397">
        <v>1.2518450000000001</v>
      </c>
      <c r="W397">
        <v>4663</v>
      </c>
      <c r="X397">
        <v>0.23432410000000001</v>
      </c>
      <c r="Y397">
        <v>0.1134183</v>
      </c>
      <c r="Z397">
        <v>0.12659190000000001</v>
      </c>
      <c r="AA397">
        <v>9.03886E-2</v>
      </c>
      <c r="AB397">
        <v>0.1154423</v>
      </c>
      <c r="AC397">
        <v>0.1555494</v>
      </c>
      <c r="AD397">
        <v>0.14661859999999999</v>
      </c>
      <c r="AE397">
        <v>3.4979499999999997E-2</v>
      </c>
      <c r="AF397">
        <v>0.1527539</v>
      </c>
      <c r="AG397">
        <v>0.23432410000000001</v>
      </c>
      <c r="AH397">
        <v>0.31589420000000001</v>
      </c>
      <c r="AI397">
        <v>0.43366860000000002</v>
      </c>
      <c r="AJ397">
        <v>-7.4481000000000006E-2</v>
      </c>
      <c r="AK397">
        <v>3.6531500000000001E-2</v>
      </c>
      <c r="AL397">
        <v>0.1134183</v>
      </c>
      <c r="AM397">
        <v>0.19030520000000001</v>
      </c>
      <c r="AN397">
        <v>0.30131760000000002</v>
      </c>
    </row>
    <row r="398" spans="1:40" x14ac:dyDescent="0.25">
      <c r="A398" s="3" t="s">
        <v>64</v>
      </c>
      <c r="B398" s="4" t="s">
        <v>24</v>
      </c>
      <c r="C398" s="3">
        <v>41849</v>
      </c>
      <c r="D398" t="s">
        <v>68</v>
      </c>
      <c r="E398">
        <v>4</v>
      </c>
      <c r="F398" t="str">
        <f t="shared" si="6"/>
        <v>Non-Residential|All|41849|Per Ton|4</v>
      </c>
      <c r="G398">
        <v>3.7201939999999998</v>
      </c>
      <c r="H398">
        <v>2.3862510000000001</v>
      </c>
      <c r="I398">
        <v>0.35374032</v>
      </c>
      <c r="J398">
        <v>69.413414000000003</v>
      </c>
      <c r="K398">
        <v>0.87044034999999997</v>
      </c>
      <c r="L398">
        <v>712</v>
      </c>
      <c r="M398" s="1">
        <v>3.6747079999999999</v>
      </c>
      <c r="N398" s="1">
        <v>2.2899150000000001</v>
      </c>
      <c r="O398">
        <v>0.29335798000000002</v>
      </c>
      <c r="P398">
        <v>69.601532000000006</v>
      </c>
      <c r="Q398">
        <v>0.62107117999999994</v>
      </c>
      <c r="R398">
        <v>711</v>
      </c>
      <c r="S398">
        <v>16</v>
      </c>
      <c r="T398">
        <v>19</v>
      </c>
      <c r="U398">
        <v>0.91192439999999997</v>
      </c>
      <c r="V398">
        <v>0.3225845</v>
      </c>
      <c r="W398">
        <v>4663</v>
      </c>
      <c r="X398">
        <v>6.03823E-2</v>
      </c>
      <c r="Y398">
        <v>2.9226499999999999E-2</v>
      </c>
      <c r="Z398">
        <v>3.26211E-2</v>
      </c>
      <c r="AA398">
        <v>2.3292E-2</v>
      </c>
      <c r="AB398">
        <v>2.9748E-2</v>
      </c>
      <c r="AC398">
        <v>4.0083100000000003E-2</v>
      </c>
      <c r="AD398">
        <v>3.7781700000000001E-2</v>
      </c>
      <c r="AE398">
        <v>9.0138000000000006E-3</v>
      </c>
      <c r="AF398">
        <v>3.93627E-2</v>
      </c>
      <c r="AG398">
        <v>6.03823E-2</v>
      </c>
      <c r="AH398">
        <v>8.1401899999999999E-2</v>
      </c>
      <c r="AI398">
        <v>0.1117509</v>
      </c>
      <c r="AJ398">
        <v>-1.9192799999999999E-2</v>
      </c>
      <c r="AK398">
        <v>9.4137000000000005E-3</v>
      </c>
      <c r="AL398">
        <v>2.9226499999999999E-2</v>
      </c>
      <c r="AM398">
        <v>4.9039199999999998E-2</v>
      </c>
      <c r="AN398">
        <v>7.7645699999999998E-2</v>
      </c>
    </row>
    <row r="399" spans="1:40" x14ac:dyDescent="0.25">
      <c r="A399" s="3" t="s">
        <v>64</v>
      </c>
      <c r="B399" s="4">
        <v>30</v>
      </c>
      <c r="C399" s="3">
        <v>41849</v>
      </c>
      <c r="D399" t="s">
        <v>66</v>
      </c>
      <c r="E399">
        <v>4</v>
      </c>
      <c r="F399" t="str">
        <f t="shared" si="6"/>
        <v>Non-Residential|30|41849|Per Device|4</v>
      </c>
      <c r="G399">
        <v>3.687036</v>
      </c>
      <c r="H399">
        <v>2.5142530000000001</v>
      </c>
      <c r="I399">
        <v>1.2305444999999999</v>
      </c>
      <c r="J399">
        <v>69.207344000000006</v>
      </c>
      <c r="K399">
        <v>2.3889862000000002</v>
      </c>
      <c r="L399">
        <v>359</v>
      </c>
      <c r="M399" s="1">
        <v>3.8082029999999998</v>
      </c>
      <c r="N399" s="1">
        <v>2.5726960000000001</v>
      </c>
      <c r="O399">
        <v>1.3827824</v>
      </c>
      <c r="P399">
        <v>69.280174000000002</v>
      </c>
      <c r="Q399">
        <v>3.0792787000000001</v>
      </c>
      <c r="R399">
        <v>356</v>
      </c>
      <c r="S399">
        <v>16</v>
      </c>
      <c r="T399">
        <v>19</v>
      </c>
      <c r="U399">
        <v>1.056673</v>
      </c>
      <c r="V399">
        <v>1.3002830000000001</v>
      </c>
      <c r="W399">
        <v>1336</v>
      </c>
      <c r="X399">
        <v>-0.15223780000000001</v>
      </c>
      <c r="Y399">
        <v>-8.2499400000000001E-2</v>
      </c>
      <c r="Z399">
        <v>0.1260859</v>
      </c>
      <c r="AA399">
        <v>0.1632015</v>
      </c>
      <c r="AB399">
        <v>0.1332315</v>
      </c>
      <c r="AC399">
        <v>0.20623369999999999</v>
      </c>
      <c r="AD399">
        <v>0.21067830000000001</v>
      </c>
      <c r="AE399">
        <v>-0.41653699999999999</v>
      </c>
      <c r="AF399">
        <v>-0.26038689999999998</v>
      </c>
      <c r="AG399">
        <v>-0.15223780000000001</v>
      </c>
      <c r="AH399">
        <v>-4.4088799999999997E-2</v>
      </c>
      <c r="AI399">
        <v>0.1120613</v>
      </c>
      <c r="AJ399">
        <v>-0.35249459999999999</v>
      </c>
      <c r="AK399">
        <v>-0.19297919999999999</v>
      </c>
      <c r="AL399">
        <v>-8.2499400000000001E-2</v>
      </c>
      <c r="AM399">
        <v>2.7980399999999999E-2</v>
      </c>
      <c r="AN399">
        <v>0.18749569999999999</v>
      </c>
    </row>
    <row r="400" spans="1:40" x14ac:dyDescent="0.25">
      <c r="A400" s="3" t="s">
        <v>64</v>
      </c>
      <c r="B400" s="4">
        <v>30</v>
      </c>
      <c r="C400" s="3">
        <v>41849</v>
      </c>
      <c r="D400" t="s">
        <v>68</v>
      </c>
      <c r="E400">
        <v>4</v>
      </c>
      <c r="F400" t="str">
        <f t="shared" si="6"/>
        <v>Non-Residential|30|41849|Per Ton|4</v>
      </c>
      <c r="G400">
        <v>3.687036</v>
      </c>
      <c r="H400">
        <v>2.5142530000000001</v>
      </c>
      <c r="I400">
        <v>0.31670338999999997</v>
      </c>
      <c r="J400">
        <v>69.207344000000006</v>
      </c>
      <c r="K400">
        <v>0.61484976999999996</v>
      </c>
      <c r="L400">
        <v>359</v>
      </c>
      <c r="M400" s="1">
        <v>3.8082029999999998</v>
      </c>
      <c r="N400" s="1">
        <v>2.5726960000000001</v>
      </c>
      <c r="O400">
        <v>0.35588461999999998</v>
      </c>
      <c r="P400">
        <v>69.280174000000002</v>
      </c>
      <c r="Q400">
        <v>0.79250931999999996</v>
      </c>
      <c r="R400">
        <v>356</v>
      </c>
      <c r="S400">
        <v>16</v>
      </c>
      <c r="T400">
        <v>19</v>
      </c>
      <c r="U400">
        <v>1.056673</v>
      </c>
      <c r="V400">
        <v>0.3346519</v>
      </c>
      <c r="W400">
        <v>1336</v>
      </c>
      <c r="X400">
        <v>-3.9181199999999999E-2</v>
      </c>
      <c r="Y400">
        <v>-2.12328E-2</v>
      </c>
      <c r="Z400">
        <v>3.24505E-2</v>
      </c>
      <c r="AA400">
        <v>4.2002900000000003E-2</v>
      </c>
      <c r="AB400">
        <v>3.4289600000000003E-2</v>
      </c>
      <c r="AC400">
        <v>5.3078100000000003E-2</v>
      </c>
      <c r="AD400">
        <v>5.4221999999999999E-2</v>
      </c>
      <c r="AE400">
        <v>-0.10720349999999999</v>
      </c>
      <c r="AF400">
        <v>-6.7015400000000003E-2</v>
      </c>
      <c r="AG400">
        <v>-3.9181199999999999E-2</v>
      </c>
      <c r="AH400">
        <v>-1.1347100000000001E-2</v>
      </c>
      <c r="AI400">
        <v>2.8841100000000001E-2</v>
      </c>
      <c r="AJ400">
        <v>-9.0720999999999996E-2</v>
      </c>
      <c r="AK400">
        <v>-4.9666799999999997E-2</v>
      </c>
      <c r="AL400">
        <v>-2.12328E-2</v>
      </c>
      <c r="AM400">
        <v>7.2012999999999999E-3</v>
      </c>
      <c r="AN400">
        <v>4.82555E-2</v>
      </c>
    </row>
    <row r="401" spans="1:40" x14ac:dyDescent="0.25">
      <c r="A401" s="3" t="s">
        <v>64</v>
      </c>
      <c r="B401" s="4">
        <v>50</v>
      </c>
      <c r="C401" s="3">
        <v>41849</v>
      </c>
      <c r="D401" t="s">
        <v>66</v>
      </c>
      <c r="E401">
        <v>4</v>
      </c>
      <c r="F401" t="str">
        <f t="shared" si="6"/>
        <v>Non-Residential|50|41849|Per Device|4</v>
      </c>
      <c r="G401">
        <v>3.7342460000000002</v>
      </c>
      <c r="H401">
        <v>2.3320050000000001</v>
      </c>
      <c r="I401">
        <v>1.4413677</v>
      </c>
      <c r="J401">
        <v>69.500748000000002</v>
      </c>
      <c r="K401">
        <v>3.8433427</v>
      </c>
      <c r="L401">
        <v>353</v>
      </c>
      <c r="M401" s="1">
        <v>3.6188910000000001</v>
      </c>
      <c r="N401" s="1">
        <v>2.1719889999999999</v>
      </c>
      <c r="O401">
        <v>1.0116906000000001</v>
      </c>
      <c r="P401">
        <v>69.735550000000003</v>
      </c>
      <c r="Q401">
        <v>1.8195015999999999</v>
      </c>
      <c r="R401">
        <v>355</v>
      </c>
      <c r="S401">
        <v>16</v>
      </c>
      <c r="T401">
        <v>19</v>
      </c>
      <c r="U401">
        <v>0.84140530000000002</v>
      </c>
      <c r="V401">
        <v>1.212774</v>
      </c>
      <c r="W401">
        <v>3327</v>
      </c>
      <c r="X401">
        <v>0.42967709999999998</v>
      </c>
      <c r="Y401" s="6">
        <v>0.2010837</v>
      </c>
      <c r="Z401">
        <v>0.20456050000000001</v>
      </c>
      <c r="AA401">
        <v>9.6569100000000005E-2</v>
      </c>
      <c r="AB401">
        <v>0.1721183</v>
      </c>
      <c r="AC401">
        <v>0.2262092</v>
      </c>
      <c r="AD401">
        <v>0.19735829999999999</v>
      </c>
      <c r="AE401">
        <v>0.1397784</v>
      </c>
      <c r="AF401">
        <v>0.31105290000000002</v>
      </c>
      <c r="AG401">
        <v>0.42967709999999998</v>
      </c>
      <c r="AH401">
        <v>0.54830129999999999</v>
      </c>
      <c r="AI401">
        <v>0.71957579999999999</v>
      </c>
      <c r="AJ401">
        <v>-5.1841100000000001E-2</v>
      </c>
      <c r="AK401">
        <v>9.7588900000000006E-2</v>
      </c>
      <c r="AL401" s="6">
        <v>0.2010837</v>
      </c>
      <c r="AM401">
        <v>0.30457849999999997</v>
      </c>
      <c r="AN401">
        <v>0.45400849999999998</v>
      </c>
    </row>
    <row r="402" spans="1:40" x14ac:dyDescent="0.25">
      <c r="A402" s="3" t="s">
        <v>64</v>
      </c>
      <c r="B402" s="4">
        <v>50</v>
      </c>
      <c r="C402" s="3">
        <v>41849</v>
      </c>
      <c r="D402" t="s">
        <v>68</v>
      </c>
      <c r="E402">
        <v>4</v>
      </c>
      <c r="F402" t="str">
        <f t="shared" si="6"/>
        <v>Non-Residential|50|41849|Per Ton|4</v>
      </c>
      <c r="G402">
        <v>3.7342460000000002</v>
      </c>
      <c r="H402">
        <v>2.3320050000000001</v>
      </c>
      <c r="I402">
        <v>0.37164705999999997</v>
      </c>
      <c r="J402">
        <v>69.500748000000002</v>
      </c>
      <c r="K402">
        <v>0.99098032999999996</v>
      </c>
      <c r="L402">
        <v>353</v>
      </c>
      <c r="M402" s="1">
        <v>3.6188910000000001</v>
      </c>
      <c r="N402" s="1">
        <v>2.1719889999999999</v>
      </c>
      <c r="O402">
        <v>0.26085766999999999</v>
      </c>
      <c r="P402">
        <v>69.735550000000003</v>
      </c>
      <c r="Q402">
        <v>0.46914637999999997</v>
      </c>
      <c r="R402">
        <v>355</v>
      </c>
      <c r="S402">
        <v>16</v>
      </c>
      <c r="T402">
        <v>19</v>
      </c>
      <c r="U402">
        <v>0.84140530000000002</v>
      </c>
      <c r="V402">
        <v>0.31270579999999998</v>
      </c>
      <c r="W402">
        <v>3327</v>
      </c>
      <c r="X402">
        <v>0.1107894</v>
      </c>
      <c r="Y402">
        <v>5.1848100000000001E-2</v>
      </c>
      <c r="Z402">
        <v>5.2744600000000003E-2</v>
      </c>
      <c r="AA402">
        <v>2.48997E-2</v>
      </c>
      <c r="AB402">
        <v>4.4379599999999998E-2</v>
      </c>
      <c r="AC402">
        <v>5.8326500000000003E-2</v>
      </c>
      <c r="AD402">
        <v>5.0887500000000002E-2</v>
      </c>
      <c r="AE402">
        <v>3.6040900000000001E-2</v>
      </c>
      <c r="AF402">
        <v>8.0202899999999994E-2</v>
      </c>
      <c r="AG402">
        <v>0.1107894</v>
      </c>
      <c r="AH402">
        <v>0.1413759</v>
      </c>
      <c r="AI402">
        <v>0.1855378</v>
      </c>
      <c r="AJ402">
        <v>-1.3366899999999999E-2</v>
      </c>
      <c r="AK402">
        <v>2.51627E-2</v>
      </c>
      <c r="AL402">
        <v>5.1848100000000001E-2</v>
      </c>
      <c r="AM402">
        <v>7.8533599999999995E-2</v>
      </c>
      <c r="AN402">
        <v>0.1170631</v>
      </c>
    </row>
    <row r="403" spans="1:40" x14ac:dyDescent="0.25">
      <c r="A403" s="3" t="s">
        <v>65</v>
      </c>
      <c r="B403" s="4" t="s">
        <v>24</v>
      </c>
      <c r="C403" s="3">
        <v>41849</v>
      </c>
      <c r="D403" t="s">
        <v>66</v>
      </c>
      <c r="E403">
        <v>4</v>
      </c>
      <c r="F403" t="str">
        <f t="shared" si="6"/>
        <v>Residential|All|41849|Per Device|4</v>
      </c>
      <c r="G403">
        <v>3.5737420000000002</v>
      </c>
      <c r="H403">
        <v>1.151014</v>
      </c>
      <c r="I403">
        <v>0.55213875999999995</v>
      </c>
      <c r="J403">
        <v>68.892348999999996</v>
      </c>
      <c r="K403">
        <v>0.54860750999999996</v>
      </c>
      <c r="L403">
        <v>650</v>
      </c>
      <c r="M403" s="1">
        <v>3.6091129999999998</v>
      </c>
      <c r="N403" s="1">
        <v>1.1537999999999999</v>
      </c>
      <c r="O403">
        <v>0.52105020999999996</v>
      </c>
      <c r="P403">
        <v>68.959816000000004</v>
      </c>
      <c r="Q403">
        <v>0.47773307999999998</v>
      </c>
      <c r="R403">
        <v>633</v>
      </c>
      <c r="S403">
        <v>16</v>
      </c>
      <c r="T403">
        <v>19</v>
      </c>
      <c r="U403">
        <v>1.094641</v>
      </c>
      <c r="V403">
        <v>0.60439370000000003</v>
      </c>
      <c r="W403">
        <v>22395</v>
      </c>
      <c r="X403">
        <v>3.1088500000000002E-2</v>
      </c>
      <c r="Y403">
        <v>8.3343500000000001E-2</v>
      </c>
      <c r="Z403">
        <v>2.1518200000000001E-2</v>
      </c>
      <c r="AA403">
        <v>1.89882E-2</v>
      </c>
      <c r="AB403">
        <v>2.3554700000000001E-2</v>
      </c>
      <c r="AC403">
        <v>2.8698100000000001E-2</v>
      </c>
      <c r="AD403">
        <v>3.02551E-2</v>
      </c>
      <c r="AE403">
        <v>-5.6896000000000004E-3</v>
      </c>
      <c r="AF403">
        <v>1.60392E-2</v>
      </c>
      <c r="AG403">
        <v>3.1088500000000002E-2</v>
      </c>
      <c r="AH403">
        <v>4.6137900000000003E-2</v>
      </c>
      <c r="AI403">
        <v>6.7866700000000002E-2</v>
      </c>
      <c r="AJ403">
        <v>4.4569999999999999E-2</v>
      </c>
      <c r="AK403">
        <v>6.7477700000000002E-2</v>
      </c>
      <c r="AL403">
        <v>8.3343500000000001E-2</v>
      </c>
      <c r="AM403">
        <v>9.92093E-2</v>
      </c>
      <c r="AN403">
        <v>0.122117</v>
      </c>
    </row>
    <row r="404" spans="1:40" x14ac:dyDescent="0.25">
      <c r="A404" s="3" t="s">
        <v>65</v>
      </c>
      <c r="B404" s="4" t="s">
        <v>24</v>
      </c>
      <c r="C404" s="3">
        <v>41849</v>
      </c>
      <c r="D404" t="s">
        <v>68</v>
      </c>
      <c r="E404">
        <v>4</v>
      </c>
      <c r="F404" t="str">
        <f t="shared" si="6"/>
        <v>Residential|All|41849|Per Ton|4</v>
      </c>
      <c r="G404">
        <v>3.5737420000000002</v>
      </c>
      <c r="H404">
        <v>1.151014</v>
      </c>
      <c r="I404">
        <v>0.15465482</v>
      </c>
      <c r="J404">
        <v>68.892348999999996</v>
      </c>
      <c r="K404">
        <v>0.15366572000000001</v>
      </c>
      <c r="L404">
        <v>650</v>
      </c>
      <c r="M404" s="1">
        <v>3.6091129999999998</v>
      </c>
      <c r="N404" s="1">
        <v>1.1537999999999999</v>
      </c>
      <c r="O404">
        <v>0.14594688</v>
      </c>
      <c r="P404">
        <v>68.959816000000004</v>
      </c>
      <c r="Q404">
        <v>0.13381369000000001</v>
      </c>
      <c r="R404">
        <v>633</v>
      </c>
      <c r="S404">
        <v>16</v>
      </c>
      <c r="T404">
        <v>19</v>
      </c>
      <c r="U404">
        <v>1.094641</v>
      </c>
      <c r="V404">
        <v>0.16929150000000001</v>
      </c>
      <c r="W404">
        <v>22395</v>
      </c>
      <c r="X404">
        <v>8.7078999999999993E-3</v>
      </c>
      <c r="Y404">
        <v>2.33446E-2</v>
      </c>
      <c r="Z404">
        <v>6.0273000000000002E-3</v>
      </c>
      <c r="AA404">
        <v>5.3185999999999997E-3</v>
      </c>
      <c r="AB404">
        <v>6.5976999999999997E-3</v>
      </c>
      <c r="AC404">
        <v>8.0383999999999994E-3</v>
      </c>
      <c r="AD404">
        <v>8.4744999999999994E-3</v>
      </c>
      <c r="AE404">
        <v>-1.5937E-3</v>
      </c>
      <c r="AF404">
        <v>4.4926000000000002E-3</v>
      </c>
      <c r="AG404">
        <v>8.7078999999999993E-3</v>
      </c>
      <c r="AH404">
        <v>1.29233E-2</v>
      </c>
      <c r="AI404">
        <v>1.9009499999999999E-2</v>
      </c>
      <c r="AJ404">
        <v>1.24841E-2</v>
      </c>
      <c r="AK404">
        <v>1.89006E-2</v>
      </c>
      <c r="AL404">
        <v>2.33446E-2</v>
      </c>
      <c r="AM404">
        <v>2.77887E-2</v>
      </c>
      <c r="AN404">
        <v>3.4205100000000002E-2</v>
      </c>
    </row>
    <row r="405" spans="1:40" x14ac:dyDescent="0.25">
      <c r="A405" s="3" t="s">
        <v>65</v>
      </c>
      <c r="B405" s="4">
        <v>50</v>
      </c>
      <c r="C405" s="3">
        <v>41849</v>
      </c>
      <c r="D405" t="s">
        <v>66</v>
      </c>
      <c r="E405">
        <v>4</v>
      </c>
      <c r="F405" t="str">
        <f t="shared" si="6"/>
        <v>Residential|50|41849|Per Device|4</v>
      </c>
      <c r="G405">
        <v>3.4329719999999999</v>
      </c>
      <c r="H405">
        <v>1.12846</v>
      </c>
      <c r="I405">
        <v>0.58038562000000005</v>
      </c>
      <c r="J405">
        <v>68.927345000000003</v>
      </c>
      <c r="K405">
        <v>0.54728096000000004</v>
      </c>
      <c r="L405">
        <v>320</v>
      </c>
      <c r="M405" s="1">
        <v>3.5801569999999998</v>
      </c>
      <c r="N405" s="1">
        <v>1.1399300000000001</v>
      </c>
      <c r="O405">
        <v>0.56750688000000005</v>
      </c>
      <c r="P405">
        <v>68.797127000000003</v>
      </c>
      <c r="Q405">
        <v>0.49380586999999998</v>
      </c>
      <c r="R405">
        <v>322</v>
      </c>
      <c r="S405">
        <v>16</v>
      </c>
      <c r="T405">
        <v>19</v>
      </c>
      <c r="U405">
        <v>1.2228110000000001</v>
      </c>
      <c r="V405">
        <v>0.7097021</v>
      </c>
      <c r="W405">
        <v>11772</v>
      </c>
      <c r="X405">
        <v>1.28787E-2</v>
      </c>
      <c r="Y405">
        <v>0.1421953</v>
      </c>
      <c r="Z405">
        <v>3.05939E-2</v>
      </c>
      <c r="AA405">
        <v>2.75187E-2</v>
      </c>
      <c r="AB405">
        <v>3.7410600000000002E-2</v>
      </c>
      <c r="AC405">
        <v>4.1149400000000003E-2</v>
      </c>
      <c r="AD405">
        <v>4.6441700000000002E-2</v>
      </c>
      <c r="AE405">
        <v>-3.9856299999999997E-2</v>
      </c>
      <c r="AF405">
        <v>-8.6999999999999994E-3</v>
      </c>
      <c r="AG405">
        <v>1.28787E-2</v>
      </c>
      <c r="AH405">
        <v>3.4457500000000002E-2</v>
      </c>
      <c r="AI405">
        <v>6.56138E-2</v>
      </c>
      <c r="AJ405">
        <v>8.2677799999999996E-2</v>
      </c>
      <c r="AK405">
        <v>0.11784119999999999</v>
      </c>
      <c r="AL405">
        <v>0.1421953</v>
      </c>
      <c r="AM405">
        <v>0.16654930000000001</v>
      </c>
      <c r="AN405">
        <v>0.20171269999999999</v>
      </c>
    </row>
    <row r="406" spans="1:40" x14ac:dyDescent="0.25">
      <c r="A406" s="3" t="s">
        <v>65</v>
      </c>
      <c r="B406" s="4">
        <v>50</v>
      </c>
      <c r="C406" s="3">
        <v>41849</v>
      </c>
      <c r="D406" t="s">
        <v>68</v>
      </c>
      <c r="E406">
        <v>4</v>
      </c>
      <c r="F406" t="str">
        <f t="shared" si="6"/>
        <v>Residential|50|41849|Per Ton|4</v>
      </c>
      <c r="G406">
        <v>3.4329719999999999</v>
      </c>
      <c r="H406">
        <v>1.12846</v>
      </c>
      <c r="I406">
        <v>0.16517377999999999</v>
      </c>
      <c r="J406">
        <v>68.927345000000003</v>
      </c>
      <c r="K406">
        <v>0.15575242</v>
      </c>
      <c r="L406">
        <v>320</v>
      </c>
      <c r="M406" s="1">
        <v>3.5801569999999998</v>
      </c>
      <c r="N406" s="1">
        <v>1.1399300000000001</v>
      </c>
      <c r="O406">
        <v>0.16150858000000001</v>
      </c>
      <c r="P406">
        <v>68.797127000000003</v>
      </c>
      <c r="Q406">
        <v>0.14053378</v>
      </c>
      <c r="R406">
        <v>322</v>
      </c>
      <c r="S406">
        <v>16</v>
      </c>
      <c r="T406">
        <v>19</v>
      </c>
      <c r="U406">
        <v>1.2228110000000001</v>
      </c>
      <c r="V406">
        <v>0.2019764</v>
      </c>
      <c r="W406">
        <v>11772</v>
      </c>
      <c r="X406">
        <v>3.6652E-3</v>
      </c>
      <c r="Y406">
        <v>4.0467799999999998E-2</v>
      </c>
      <c r="Z406">
        <v>8.7068000000000006E-3</v>
      </c>
      <c r="AA406">
        <v>7.8315999999999993E-3</v>
      </c>
      <c r="AB406">
        <v>1.06468E-2</v>
      </c>
      <c r="AC406">
        <v>1.17108E-2</v>
      </c>
      <c r="AD406">
        <v>1.3217E-2</v>
      </c>
      <c r="AE406">
        <v>-1.13428E-2</v>
      </c>
      <c r="AF406">
        <v>-2.4759999999999999E-3</v>
      </c>
      <c r="AG406">
        <v>3.6652E-3</v>
      </c>
      <c r="AH406">
        <v>9.8063999999999998E-3</v>
      </c>
      <c r="AI406">
        <v>1.8673200000000001E-2</v>
      </c>
      <c r="AJ406">
        <v>2.3529499999999998E-2</v>
      </c>
      <c r="AK406">
        <v>3.3536799999999999E-2</v>
      </c>
      <c r="AL406">
        <v>4.0467799999999998E-2</v>
      </c>
      <c r="AM406">
        <v>4.7398799999999998E-2</v>
      </c>
      <c r="AN406">
        <v>5.7406100000000002E-2</v>
      </c>
    </row>
    <row r="407" spans="1:40" x14ac:dyDescent="0.25">
      <c r="A407" s="3" t="s">
        <v>65</v>
      </c>
      <c r="B407" s="4">
        <v>100</v>
      </c>
      <c r="C407" s="3">
        <v>41849</v>
      </c>
      <c r="D407" t="s">
        <v>66</v>
      </c>
      <c r="E407">
        <v>4</v>
      </c>
      <c r="F407" t="str">
        <f t="shared" si="6"/>
        <v>Residential|100|41849|Per Device|4</v>
      </c>
      <c r="G407">
        <v>3.7245110000000001</v>
      </c>
      <c r="H407">
        <v>1.1751689999999999</v>
      </c>
      <c r="I407">
        <v>0.52297110000000002</v>
      </c>
      <c r="J407">
        <v>68.854866000000001</v>
      </c>
      <c r="K407">
        <v>0.54947696999999995</v>
      </c>
      <c r="L407">
        <v>330</v>
      </c>
      <c r="M407" s="1">
        <v>3.6422979999999998</v>
      </c>
      <c r="N407" s="1">
        <v>1.169646</v>
      </c>
      <c r="O407">
        <v>0.47122881999999999</v>
      </c>
      <c r="P407">
        <v>69.145683000000005</v>
      </c>
      <c r="Q407">
        <v>0.45896497000000003</v>
      </c>
      <c r="R407">
        <v>311</v>
      </c>
      <c r="S407">
        <v>16</v>
      </c>
      <c r="T407">
        <v>19</v>
      </c>
      <c r="U407">
        <v>0.92250140000000003</v>
      </c>
      <c r="V407">
        <v>0.48244160000000003</v>
      </c>
      <c r="W407">
        <v>10623</v>
      </c>
      <c r="X407">
        <v>5.1742299999999998E-2</v>
      </c>
      <c r="Y407">
        <v>1.12128E-2</v>
      </c>
      <c r="Z407">
        <v>3.0247699999999999E-2</v>
      </c>
      <c r="AA407">
        <v>2.60255E-2</v>
      </c>
      <c r="AB407">
        <v>2.7903600000000001E-2</v>
      </c>
      <c r="AC407">
        <v>3.9903000000000001E-2</v>
      </c>
      <c r="AD407">
        <v>3.8156700000000002E-2</v>
      </c>
      <c r="AE407">
        <v>6.045E-4</v>
      </c>
      <c r="AF407">
        <v>3.08171E-2</v>
      </c>
      <c r="AG407">
        <v>5.1742299999999998E-2</v>
      </c>
      <c r="AH407">
        <v>7.2667399999999993E-2</v>
      </c>
      <c r="AI407">
        <v>0.1028801</v>
      </c>
      <c r="AJ407">
        <v>-3.7686999999999998E-2</v>
      </c>
      <c r="AK407">
        <v>-8.7965999999999999E-3</v>
      </c>
      <c r="AL407">
        <v>1.12128E-2</v>
      </c>
      <c r="AM407">
        <v>3.1222199999999999E-2</v>
      </c>
      <c r="AN407">
        <v>6.0112600000000002E-2</v>
      </c>
    </row>
    <row r="408" spans="1:40" x14ac:dyDescent="0.25">
      <c r="A408" s="3" t="s">
        <v>65</v>
      </c>
      <c r="B408" s="4">
        <v>100</v>
      </c>
      <c r="C408" s="3">
        <v>41849</v>
      </c>
      <c r="D408" t="s">
        <v>68</v>
      </c>
      <c r="E408">
        <v>4</v>
      </c>
      <c r="F408" t="str">
        <f t="shared" si="6"/>
        <v>Residential|100|41849|Per Ton|4</v>
      </c>
      <c r="G408">
        <v>3.7245110000000001</v>
      </c>
      <c r="H408">
        <v>1.1751689999999999</v>
      </c>
      <c r="I408">
        <v>0.14409785999999999</v>
      </c>
      <c r="J408">
        <v>68.854866000000001</v>
      </c>
      <c r="K408">
        <v>0.15140121000000001</v>
      </c>
      <c r="L408">
        <v>330</v>
      </c>
      <c r="M408" s="1">
        <v>3.6422979999999998</v>
      </c>
      <c r="N408" s="1">
        <v>1.169646</v>
      </c>
      <c r="O408">
        <v>0.12984095000000001</v>
      </c>
      <c r="P408">
        <v>69.145683000000005</v>
      </c>
      <c r="Q408">
        <v>0.12646181000000001</v>
      </c>
      <c r="R408">
        <v>311</v>
      </c>
      <c r="S408">
        <v>16</v>
      </c>
      <c r="T408">
        <v>19</v>
      </c>
      <c r="U408">
        <v>0.92250140000000003</v>
      </c>
      <c r="V408">
        <v>0.13293050000000001</v>
      </c>
      <c r="W408">
        <v>10623</v>
      </c>
      <c r="X408">
        <v>1.4256899999999999E-2</v>
      </c>
      <c r="Y408">
        <v>3.0894999999999998E-3</v>
      </c>
      <c r="Z408">
        <v>8.3344000000000005E-3</v>
      </c>
      <c r="AA408">
        <v>7.1710000000000003E-3</v>
      </c>
      <c r="AB408">
        <v>7.6885E-3</v>
      </c>
      <c r="AC408">
        <v>1.0994800000000001E-2</v>
      </c>
      <c r="AD408">
        <v>1.05136E-2</v>
      </c>
      <c r="AE408">
        <v>1.6660000000000001E-4</v>
      </c>
      <c r="AF408">
        <v>8.4913000000000002E-3</v>
      </c>
      <c r="AG408">
        <v>1.4256899999999999E-2</v>
      </c>
      <c r="AH408">
        <v>2.0022600000000002E-2</v>
      </c>
      <c r="AI408">
        <v>2.8347299999999999E-2</v>
      </c>
      <c r="AJ408">
        <v>-1.03842E-2</v>
      </c>
      <c r="AK408">
        <v>-2.4237999999999998E-3</v>
      </c>
      <c r="AL408">
        <v>3.0894999999999998E-3</v>
      </c>
      <c r="AM408">
        <v>8.6029000000000001E-3</v>
      </c>
      <c r="AN408">
        <v>1.65632E-2</v>
      </c>
    </row>
    <row r="409" spans="1:40" x14ac:dyDescent="0.25">
      <c r="A409" s="3" t="s">
        <v>24</v>
      </c>
      <c r="B409" s="4" t="s">
        <v>24</v>
      </c>
      <c r="C409" s="3">
        <v>41849</v>
      </c>
      <c r="D409" t="s">
        <v>66</v>
      </c>
      <c r="E409">
        <v>5</v>
      </c>
      <c r="F409" t="str">
        <f t="shared" si="6"/>
        <v>All|All|41849|Per Device|5</v>
      </c>
      <c r="G409">
        <v>3.5995550000000001</v>
      </c>
      <c r="H409">
        <v>1.3687339999999999</v>
      </c>
      <c r="I409">
        <v>0.79275200000000001</v>
      </c>
      <c r="J409">
        <v>68.083838999999998</v>
      </c>
      <c r="K409">
        <v>2.6606247999999999</v>
      </c>
      <c r="L409">
        <v>1362</v>
      </c>
      <c r="M409" s="1">
        <v>3.6209310000000001</v>
      </c>
      <c r="N409" s="1">
        <v>1.358552</v>
      </c>
      <c r="O409">
        <v>0.70924058999999995</v>
      </c>
      <c r="P409">
        <v>68.181815999999998</v>
      </c>
      <c r="Q409">
        <v>1.9841887</v>
      </c>
      <c r="R409">
        <v>1344</v>
      </c>
      <c r="S409">
        <v>16</v>
      </c>
      <c r="T409">
        <v>19</v>
      </c>
      <c r="U409">
        <v>1.004704</v>
      </c>
      <c r="V409">
        <v>0.79648079999999999</v>
      </c>
      <c r="W409">
        <v>27058</v>
      </c>
      <c r="X409">
        <v>8.35114E-2</v>
      </c>
      <c r="Y409">
        <v>8.7240200000000004E-2</v>
      </c>
      <c r="Z409">
        <v>7.2093299999999999E-2</v>
      </c>
      <c r="AA409">
        <v>5.4123200000000003E-2</v>
      </c>
      <c r="AB409">
        <v>7.2432399999999994E-2</v>
      </c>
      <c r="AC409">
        <v>9.0148599999999995E-2</v>
      </c>
      <c r="AD409">
        <v>9.042E-2</v>
      </c>
      <c r="AE409">
        <v>-3.2018699999999997E-2</v>
      </c>
      <c r="AF409">
        <v>3.6237400000000003E-2</v>
      </c>
      <c r="AG409">
        <v>8.35114E-2</v>
      </c>
      <c r="AH409">
        <v>0.1307854</v>
      </c>
      <c r="AI409">
        <v>0.19904150000000001</v>
      </c>
      <c r="AJ409">
        <v>-2.8637699999999999E-2</v>
      </c>
      <c r="AK409">
        <v>3.9823900000000002E-2</v>
      </c>
      <c r="AL409">
        <v>8.7240200000000004E-2</v>
      </c>
      <c r="AM409">
        <v>0.13465650000000001</v>
      </c>
      <c r="AN409">
        <v>0.2031181</v>
      </c>
    </row>
    <row r="410" spans="1:40" x14ac:dyDescent="0.25">
      <c r="A410" s="3" t="s">
        <v>24</v>
      </c>
      <c r="B410" s="4" t="s">
        <v>24</v>
      </c>
      <c r="C410" s="3">
        <v>41849</v>
      </c>
      <c r="D410" t="s">
        <v>68</v>
      </c>
      <c r="E410">
        <v>5</v>
      </c>
      <c r="F410" t="str">
        <f t="shared" si="6"/>
        <v>All|All|41849|Per Ton|5</v>
      </c>
      <c r="G410">
        <v>3.5995550000000001</v>
      </c>
      <c r="H410">
        <v>1.3687339999999999</v>
      </c>
      <c r="I410">
        <v>0.21653984000000001</v>
      </c>
      <c r="J410">
        <v>68.083838999999998</v>
      </c>
      <c r="K410">
        <v>0.72674843</v>
      </c>
      <c r="L410">
        <v>1362</v>
      </c>
      <c r="M410" s="1">
        <v>3.6209310000000001</v>
      </c>
      <c r="N410" s="1">
        <v>1.358552</v>
      </c>
      <c r="O410">
        <v>0.19372874000000001</v>
      </c>
      <c r="P410">
        <v>68.181815999999998</v>
      </c>
      <c r="Q410">
        <v>0.54198022000000001</v>
      </c>
      <c r="R410">
        <v>1344</v>
      </c>
      <c r="S410">
        <v>16</v>
      </c>
      <c r="T410">
        <v>19</v>
      </c>
      <c r="U410">
        <v>1.004704</v>
      </c>
      <c r="V410">
        <v>0.21755840000000001</v>
      </c>
      <c r="W410">
        <v>27058</v>
      </c>
      <c r="X410">
        <v>2.2811100000000001E-2</v>
      </c>
      <c r="Y410">
        <v>2.3829599999999999E-2</v>
      </c>
      <c r="Z410">
        <v>1.9692299999999999E-2</v>
      </c>
      <c r="AA410">
        <v>1.47837E-2</v>
      </c>
      <c r="AB410">
        <v>1.9784900000000001E-2</v>
      </c>
      <c r="AC410">
        <v>2.4624E-2</v>
      </c>
      <c r="AD410">
        <v>2.46982E-2</v>
      </c>
      <c r="AE410">
        <v>-8.7458999999999992E-3</v>
      </c>
      <c r="AF410">
        <v>9.8981999999999994E-3</v>
      </c>
      <c r="AG410">
        <v>2.2811100000000001E-2</v>
      </c>
      <c r="AH410">
        <v>3.5723999999999999E-2</v>
      </c>
      <c r="AI410">
        <v>5.4368100000000003E-2</v>
      </c>
      <c r="AJ410">
        <v>-7.8224000000000002E-3</v>
      </c>
      <c r="AK410">
        <v>1.0877899999999999E-2</v>
      </c>
      <c r="AL410">
        <v>2.3829599999999999E-2</v>
      </c>
      <c r="AM410">
        <v>3.6781399999999999E-2</v>
      </c>
      <c r="AN410">
        <v>5.5481599999999999E-2</v>
      </c>
    </row>
    <row r="411" spans="1:40" x14ac:dyDescent="0.25">
      <c r="A411" s="3" t="s">
        <v>64</v>
      </c>
      <c r="B411" s="4" t="s">
        <v>24</v>
      </c>
      <c r="C411" s="3">
        <v>41849</v>
      </c>
      <c r="D411" t="s">
        <v>66</v>
      </c>
      <c r="E411">
        <v>5</v>
      </c>
      <c r="F411" t="str">
        <f t="shared" si="6"/>
        <v>Non-Residential|All|41849|Per Device|5</v>
      </c>
      <c r="G411">
        <v>3.7201939999999998</v>
      </c>
      <c r="H411">
        <v>2.3862510000000001</v>
      </c>
      <c r="I411">
        <v>1.4046471</v>
      </c>
      <c r="J411">
        <v>68.624038999999996</v>
      </c>
      <c r="K411">
        <v>3.5412126000000002</v>
      </c>
      <c r="L411">
        <v>712</v>
      </c>
      <c r="M411" s="1">
        <v>3.6747079999999999</v>
      </c>
      <c r="N411" s="1">
        <v>2.2899150000000001</v>
      </c>
      <c r="O411">
        <v>1.1858051999999999</v>
      </c>
      <c r="P411">
        <v>68.817390000000003</v>
      </c>
      <c r="Q411">
        <v>2.5815421999999999</v>
      </c>
      <c r="R411">
        <v>711</v>
      </c>
      <c r="S411">
        <v>16</v>
      </c>
      <c r="T411">
        <v>19</v>
      </c>
      <c r="U411">
        <v>0.91192439999999997</v>
      </c>
      <c r="V411">
        <v>1.280932</v>
      </c>
      <c r="W411">
        <v>4663</v>
      </c>
      <c r="X411">
        <v>0.21884190000000001</v>
      </c>
      <c r="Y411">
        <v>9.5126799999999997E-2</v>
      </c>
      <c r="Z411">
        <v>0.13271259999999999</v>
      </c>
      <c r="AA411">
        <v>9.6815399999999996E-2</v>
      </c>
      <c r="AB411">
        <v>0.1210238</v>
      </c>
      <c r="AC411">
        <v>0.16427369999999999</v>
      </c>
      <c r="AD411">
        <v>0.1549838</v>
      </c>
      <c r="AE411">
        <v>8.3166999999999998E-3</v>
      </c>
      <c r="AF411">
        <v>0.1326967</v>
      </c>
      <c r="AG411">
        <v>0.21884190000000001</v>
      </c>
      <c r="AH411">
        <v>0.30498710000000001</v>
      </c>
      <c r="AI411">
        <v>0.4293671</v>
      </c>
      <c r="AJ411">
        <v>-0.103493</v>
      </c>
      <c r="AK411">
        <v>1.38532E-2</v>
      </c>
      <c r="AL411">
        <v>9.5126799999999997E-2</v>
      </c>
      <c r="AM411">
        <v>0.17640040000000001</v>
      </c>
      <c r="AN411">
        <v>0.29374650000000002</v>
      </c>
    </row>
    <row r="412" spans="1:40" x14ac:dyDescent="0.25">
      <c r="A412" s="3" t="s">
        <v>64</v>
      </c>
      <c r="B412" s="4" t="s">
        <v>24</v>
      </c>
      <c r="C412" s="3">
        <v>41849</v>
      </c>
      <c r="D412" t="s">
        <v>68</v>
      </c>
      <c r="E412">
        <v>5</v>
      </c>
      <c r="F412" t="str">
        <f t="shared" si="6"/>
        <v>Non-Residential|All|41849|Per Ton|5</v>
      </c>
      <c r="G412">
        <v>3.7201939999999998</v>
      </c>
      <c r="H412">
        <v>2.3862510000000001</v>
      </c>
      <c r="I412">
        <v>0.3619597</v>
      </c>
      <c r="J412">
        <v>68.624038999999996</v>
      </c>
      <c r="K412">
        <v>0.91252546999999995</v>
      </c>
      <c r="L412">
        <v>712</v>
      </c>
      <c r="M412" s="1">
        <v>3.6747079999999999</v>
      </c>
      <c r="N412" s="1">
        <v>2.2899150000000001</v>
      </c>
      <c r="O412">
        <v>0.30556692000000002</v>
      </c>
      <c r="P412">
        <v>68.817390000000003</v>
      </c>
      <c r="Q412">
        <v>0.66523060000000001</v>
      </c>
      <c r="R412">
        <v>711</v>
      </c>
      <c r="S412">
        <v>16</v>
      </c>
      <c r="T412">
        <v>19</v>
      </c>
      <c r="U412">
        <v>0.91192439999999997</v>
      </c>
      <c r="V412">
        <v>0.33007989999999998</v>
      </c>
      <c r="W412">
        <v>4663</v>
      </c>
      <c r="X412">
        <v>5.63928E-2</v>
      </c>
      <c r="Y412">
        <v>2.4513E-2</v>
      </c>
      <c r="Z412">
        <v>3.4198300000000001E-2</v>
      </c>
      <c r="AA412">
        <v>2.4948100000000001E-2</v>
      </c>
      <c r="AB412">
        <v>3.11863E-2</v>
      </c>
      <c r="AC412">
        <v>4.2331199999999999E-2</v>
      </c>
      <c r="AD412">
        <v>3.9937399999999998E-2</v>
      </c>
      <c r="AE412">
        <v>2.1431000000000002E-3</v>
      </c>
      <c r="AF412">
        <v>3.4194299999999997E-2</v>
      </c>
      <c r="AG412">
        <v>5.63928E-2</v>
      </c>
      <c r="AH412">
        <v>7.8591300000000003E-2</v>
      </c>
      <c r="AI412">
        <v>0.1106424</v>
      </c>
      <c r="AJ412">
        <v>-2.6668799999999999E-2</v>
      </c>
      <c r="AK412">
        <v>3.5698000000000001E-3</v>
      </c>
      <c r="AL412">
        <v>2.4513E-2</v>
      </c>
      <c r="AM412">
        <v>4.5456099999999999E-2</v>
      </c>
      <c r="AN412">
        <v>7.5694800000000007E-2</v>
      </c>
    </row>
    <row r="413" spans="1:40" x14ac:dyDescent="0.25">
      <c r="A413" s="3" t="s">
        <v>64</v>
      </c>
      <c r="B413" s="4">
        <v>30</v>
      </c>
      <c r="C413" s="3">
        <v>41849</v>
      </c>
      <c r="D413" t="s">
        <v>66</v>
      </c>
      <c r="E413">
        <v>5</v>
      </c>
      <c r="F413" t="str">
        <f t="shared" si="6"/>
        <v>Non-Residential|30|41849|Per Device|5</v>
      </c>
      <c r="G413">
        <v>3.687036</v>
      </c>
      <c r="H413">
        <v>2.5142530000000001</v>
      </c>
      <c r="I413">
        <v>1.2740423999999999</v>
      </c>
      <c r="J413">
        <v>68.506598999999994</v>
      </c>
      <c r="K413">
        <v>2.5062981</v>
      </c>
      <c r="L413">
        <v>359</v>
      </c>
      <c r="M413" s="1">
        <v>3.8082029999999998</v>
      </c>
      <c r="N413" s="1">
        <v>2.5726960000000001</v>
      </c>
      <c r="O413">
        <v>1.4388699</v>
      </c>
      <c r="P413">
        <v>68.499825000000001</v>
      </c>
      <c r="Q413">
        <v>3.2493582999999999</v>
      </c>
      <c r="R413">
        <v>356</v>
      </c>
      <c r="S413">
        <v>16</v>
      </c>
      <c r="T413">
        <v>19</v>
      </c>
      <c r="U413">
        <v>1.056673</v>
      </c>
      <c r="V413">
        <v>1.3462460000000001</v>
      </c>
      <c r="W413">
        <v>1336</v>
      </c>
      <c r="X413">
        <v>-0.16482749999999999</v>
      </c>
      <c r="Y413">
        <v>-9.2623899999999995E-2</v>
      </c>
      <c r="Z413">
        <v>0.13227739999999999</v>
      </c>
      <c r="AA413">
        <v>0.1722156</v>
      </c>
      <c r="AB413">
        <v>0.13977390000000001</v>
      </c>
      <c r="AC413">
        <v>0.21715319999999999</v>
      </c>
      <c r="AD413">
        <v>0.22179940000000001</v>
      </c>
      <c r="AE413">
        <v>-0.44312049999999997</v>
      </c>
      <c r="AF413">
        <v>-0.27870270000000003</v>
      </c>
      <c r="AG413">
        <v>-0.16482749999999999</v>
      </c>
      <c r="AH413">
        <v>-5.0952200000000003E-2</v>
      </c>
      <c r="AI413">
        <v>0.1134656</v>
      </c>
      <c r="AJ413">
        <v>-0.37687120000000002</v>
      </c>
      <c r="AK413">
        <v>-0.2089356</v>
      </c>
      <c r="AL413">
        <v>-9.2623899999999995E-2</v>
      </c>
      <c r="AM413">
        <v>2.3687799999999998E-2</v>
      </c>
      <c r="AN413">
        <v>0.1916235</v>
      </c>
    </row>
    <row r="414" spans="1:40" x14ac:dyDescent="0.25">
      <c r="A414" s="3" t="s">
        <v>64</v>
      </c>
      <c r="B414" s="4">
        <v>30</v>
      </c>
      <c r="C414" s="3">
        <v>41849</v>
      </c>
      <c r="D414" t="s">
        <v>68</v>
      </c>
      <c r="E414">
        <v>5</v>
      </c>
      <c r="F414" t="str">
        <f t="shared" si="6"/>
        <v>Non-Residential|30|41849|Per Ton|5</v>
      </c>
      <c r="G414">
        <v>3.687036</v>
      </c>
      <c r="H414">
        <v>2.5142530000000001</v>
      </c>
      <c r="I414">
        <v>0.32789836999999999</v>
      </c>
      <c r="J414">
        <v>68.506598999999994</v>
      </c>
      <c r="K414">
        <v>0.64504216999999997</v>
      </c>
      <c r="L414">
        <v>359</v>
      </c>
      <c r="M414" s="1">
        <v>3.8082029999999998</v>
      </c>
      <c r="N414" s="1">
        <v>2.5726960000000001</v>
      </c>
      <c r="O414">
        <v>0.37031976999999999</v>
      </c>
      <c r="P414">
        <v>68.499825000000001</v>
      </c>
      <c r="Q414">
        <v>0.83628243999999996</v>
      </c>
      <c r="R414">
        <v>356</v>
      </c>
      <c r="S414">
        <v>16</v>
      </c>
      <c r="T414">
        <v>19</v>
      </c>
      <c r="U414">
        <v>1.056673</v>
      </c>
      <c r="V414">
        <v>0.34648129999999999</v>
      </c>
      <c r="W414">
        <v>1336</v>
      </c>
      <c r="X414">
        <v>-4.2421399999999998E-2</v>
      </c>
      <c r="Y414">
        <v>-2.3838499999999999E-2</v>
      </c>
      <c r="Z414">
        <v>3.4043999999999998E-2</v>
      </c>
      <c r="AA414">
        <v>4.4322899999999998E-2</v>
      </c>
      <c r="AB414">
        <v>3.5973400000000003E-2</v>
      </c>
      <c r="AC414">
        <v>5.5888399999999998E-2</v>
      </c>
      <c r="AD414">
        <v>5.7084200000000002E-2</v>
      </c>
      <c r="AE414">
        <v>-0.1140453</v>
      </c>
      <c r="AF414">
        <v>-7.1729299999999996E-2</v>
      </c>
      <c r="AG414">
        <v>-4.2421399999999998E-2</v>
      </c>
      <c r="AH414">
        <v>-1.31135E-2</v>
      </c>
      <c r="AI414">
        <v>2.9202499999999999E-2</v>
      </c>
      <c r="AJ414">
        <v>-9.6994800000000006E-2</v>
      </c>
      <c r="AK414">
        <v>-5.3773399999999999E-2</v>
      </c>
      <c r="AL414">
        <v>-2.3838499999999999E-2</v>
      </c>
      <c r="AM414">
        <v>6.0965000000000004E-3</v>
      </c>
      <c r="AN414">
        <v>4.9317800000000002E-2</v>
      </c>
    </row>
    <row r="415" spans="1:40" x14ac:dyDescent="0.25">
      <c r="A415" s="3" t="s">
        <v>64</v>
      </c>
      <c r="B415" s="4">
        <v>50</v>
      </c>
      <c r="C415" s="3">
        <v>41849</v>
      </c>
      <c r="D415" t="s">
        <v>66</v>
      </c>
      <c r="E415">
        <v>5</v>
      </c>
      <c r="F415" t="str">
        <f t="shared" si="6"/>
        <v>Non-Residential|50|41849|Per Device|5</v>
      </c>
      <c r="G415">
        <v>3.7342460000000002</v>
      </c>
      <c r="H415">
        <v>2.3320050000000001</v>
      </c>
      <c r="I415">
        <v>1.4671715000000001</v>
      </c>
      <c r="J415">
        <v>68.673812999999996</v>
      </c>
      <c r="K415">
        <v>4.0283318000000001</v>
      </c>
      <c r="L415">
        <v>353</v>
      </c>
      <c r="M415" s="1">
        <v>3.6188910000000001</v>
      </c>
      <c r="N415" s="1">
        <v>2.1719889999999999</v>
      </c>
      <c r="O415">
        <v>1.0545363999999999</v>
      </c>
      <c r="P415">
        <v>68.949821</v>
      </c>
      <c r="Q415">
        <v>2.0012539</v>
      </c>
      <c r="R415">
        <v>355</v>
      </c>
      <c r="S415">
        <v>16</v>
      </c>
      <c r="T415">
        <v>19</v>
      </c>
      <c r="U415">
        <v>0.84140530000000002</v>
      </c>
      <c r="V415">
        <v>1.234486</v>
      </c>
      <c r="W415">
        <v>3327</v>
      </c>
      <c r="X415">
        <v>0.41263509999999998</v>
      </c>
      <c r="Y415">
        <v>0.17994940000000001</v>
      </c>
      <c r="Z415">
        <v>0.2144065</v>
      </c>
      <c r="AA415">
        <v>0.1062155</v>
      </c>
      <c r="AB415">
        <v>0.1804027</v>
      </c>
      <c r="AC415">
        <v>0.2392736</v>
      </c>
      <c r="AD415">
        <v>0.2093487</v>
      </c>
      <c r="AE415">
        <v>0.10599359999999999</v>
      </c>
      <c r="AF415">
        <v>0.28715990000000002</v>
      </c>
      <c r="AG415">
        <v>0.41263509999999998</v>
      </c>
      <c r="AH415">
        <v>0.53811030000000004</v>
      </c>
      <c r="AI415">
        <v>0.71927660000000004</v>
      </c>
      <c r="AJ415">
        <v>-8.8341699999999995E-2</v>
      </c>
      <c r="AK415">
        <v>7.0166900000000004E-2</v>
      </c>
      <c r="AL415">
        <v>0.17994940000000001</v>
      </c>
      <c r="AM415">
        <v>0.28973199999999999</v>
      </c>
      <c r="AN415">
        <v>0.44824059999999999</v>
      </c>
    </row>
    <row r="416" spans="1:40" x14ac:dyDescent="0.25">
      <c r="A416" s="3" t="s">
        <v>64</v>
      </c>
      <c r="B416" s="4">
        <v>50</v>
      </c>
      <c r="C416" s="3">
        <v>41849</v>
      </c>
      <c r="D416" t="s">
        <v>68</v>
      </c>
      <c r="E416">
        <v>5</v>
      </c>
      <c r="F416" t="str">
        <f t="shared" si="6"/>
        <v>Non-Residential|50|41849|Per Ton|5</v>
      </c>
      <c r="G416">
        <v>3.7342460000000002</v>
      </c>
      <c r="H416">
        <v>2.3320050000000001</v>
      </c>
      <c r="I416">
        <v>0.37830040999999998</v>
      </c>
      <c r="J416">
        <v>68.673812999999996</v>
      </c>
      <c r="K416">
        <v>1.0386785000000001</v>
      </c>
      <c r="L416">
        <v>353</v>
      </c>
      <c r="M416" s="1">
        <v>3.6188910000000001</v>
      </c>
      <c r="N416" s="1">
        <v>2.1719889999999999</v>
      </c>
      <c r="O416">
        <v>0.27190519000000002</v>
      </c>
      <c r="P416">
        <v>68.949821</v>
      </c>
      <c r="Q416">
        <v>0.51600999000000003</v>
      </c>
      <c r="R416">
        <v>355</v>
      </c>
      <c r="S416">
        <v>16</v>
      </c>
      <c r="T416">
        <v>19</v>
      </c>
      <c r="U416">
        <v>0.84140530000000002</v>
      </c>
      <c r="V416">
        <v>0.31830389999999997</v>
      </c>
      <c r="W416">
        <v>3327</v>
      </c>
      <c r="X416">
        <v>0.1063952</v>
      </c>
      <c r="Y416">
        <v>4.6398799999999997E-2</v>
      </c>
      <c r="Z416">
        <v>5.52833E-2</v>
      </c>
      <c r="AA416">
        <v>2.7387000000000002E-2</v>
      </c>
      <c r="AB416">
        <v>4.6515599999999997E-2</v>
      </c>
      <c r="AC416">
        <v>6.1695100000000003E-2</v>
      </c>
      <c r="AD416">
        <v>5.3979199999999998E-2</v>
      </c>
      <c r="AE416">
        <v>2.7329800000000001E-2</v>
      </c>
      <c r="AF416">
        <v>7.4042300000000005E-2</v>
      </c>
      <c r="AG416">
        <v>0.1063952</v>
      </c>
      <c r="AH416">
        <v>0.13874819999999999</v>
      </c>
      <c r="AI416">
        <v>0.18546070000000001</v>
      </c>
      <c r="AJ416">
        <v>-2.2778300000000001E-2</v>
      </c>
      <c r="AK416">
        <v>1.8092E-2</v>
      </c>
      <c r="AL416">
        <v>4.6398799999999997E-2</v>
      </c>
      <c r="AM416">
        <v>7.4705499999999994E-2</v>
      </c>
      <c r="AN416">
        <v>0.11557580000000001</v>
      </c>
    </row>
    <row r="417" spans="1:40" x14ac:dyDescent="0.25">
      <c r="A417" s="3" t="s">
        <v>65</v>
      </c>
      <c r="B417" s="4" t="s">
        <v>24</v>
      </c>
      <c r="C417" s="3">
        <v>41849</v>
      </c>
      <c r="D417" t="s">
        <v>66</v>
      </c>
      <c r="E417">
        <v>5</v>
      </c>
      <c r="F417" t="str">
        <f t="shared" si="6"/>
        <v>Residential|All|41849|Per Device|5</v>
      </c>
      <c r="G417">
        <v>3.5737420000000002</v>
      </c>
      <c r="H417">
        <v>1.151014</v>
      </c>
      <c r="I417">
        <v>0.52893504999999996</v>
      </c>
      <c r="J417">
        <v>67.968254000000002</v>
      </c>
      <c r="K417">
        <v>0.52969390999999999</v>
      </c>
      <c r="L417">
        <v>650</v>
      </c>
      <c r="M417" s="1">
        <v>3.6091129999999998</v>
      </c>
      <c r="N417" s="1">
        <v>1.1537999999999999</v>
      </c>
      <c r="O417">
        <v>0.49438552000000002</v>
      </c>
      <c r="P417">
        <v>68.042090999999999</v>
      </c>
      <c r="Q417">
        <v>0.41457591999999999</v>
      </c>
      <c r="R417">
        <v>633</v>
      </c>
      <c r="S417">
        <v>16</v>
      </c>
      <c r="T417">
        <v>19</v>
      </c>
      <c r="U417">
        <v>1.094641</v>
      </c>
      <c r="V417">
        <v>0.57899400000000001</v>
      </c>
      <c r="W417">
        <v>22395</v>
      </c>
      <c r="X417">
        <v>3.4549499999999997E-2</v>
      </c>
      <c r="Y417" s="6">
        <v>8.4608500000000003E-2</v>
      </c>
      <c r="Z417">
        <v>2.0776300000000001E-2</v>
      </c>
      <c r="AA417">
        <v>1.64779E-2</v>
      </c>
      <c r="AB417">
        <v>2.2742600000000002E-2</v>
      </c>
      <c r="AC417">
        <v>2.6517499999999999E-2</v>
      </c>
      <c r="AD417">
        <v>2.8084600000000001E-2</v>
      </c>
      <c r="AE417">
        <v>5.6599999999999999E-4</v>
      </c>
      <c r="AF417">
        <v>2.06438E-2</v>
      </c>
      <c r="AG417">
        <v>3.4549499999999997E-2</v>
      </c>
      <c r="AH417">
        <v>4.84553E-2</v>
      </c>
      <c r="AI417">
        <v>6.8532999999999997E-2</v>
      </c>
      <c r="AJ417">
        <v>4.86165E-2</v>
      </c>
      <c r="AK417">
        <v>6.9880899999999996E-2</v>
      </c>
      <c r="AL417" s="6">
        <v>8.4608500000000003E-2</v>
      </c>
      <c r="AM417">
        <v>9.9336099999999997E-2</v>
      </c>
      <c r="AN417">
        <v>0.1206004</v>
      </c>
    </row>
    <row r="418" spans="1:40" x14ac:dyDescent="0.25">
      <c r="A418" s="3" t="s">
        <v>65</v>
      </c>
      <c r="B418" s="4" t="s">
        <v>24</v>
      </c>
      <c r="C418" s="3">
        <v>41849</v>
      </c>
      <c r="D418" t="s">
        <v>68</v>
      </c>
      <c r="E418">
        <v>5</v>
      </c>
      <c r="F418" t="str">
        <f t="shared" si="6"/>
        <v>Residential|All|41849|Per Ton|5</v>
      </c>
      <c r="G418">
        <v>3.5737420000000002</v>
      </c>
      <c r="H418">
        <v>1.151014</v>
      </c>
      <c r="I418">
        <v>0.14815543</v>
      </c>
      <c r="J418">
        <v>67.968254000000002</v>
      </c>
      <c r="K418">
        <v>0.14836799000000001</v>
      </c>
      <c r="L418">
        <v>650</v>
      </c>
      <c r="M418" s="1">
        <v>3.6091129999999998</v>
      </c>
      <c r="N418" s="1">
        <v>1.1537999999999999</v>
      </c>
      <c r="O418">
        <v>0.13847805999999999</v>
      </c>
      <c r="P418">
        <v>68.042090999999999</v>
      </c>
      <c r="Q418">
        <v>0.11612328</v>
      </c>
      <c r="R418">
        <v>633</v>
      </c>
      <c r="S418">
        <v>16</v>
      </c>
      <c r="T418">
        <v>19</v>
      </c>
      <c r="U418">
        <v>1.094641</v>
      </c>
      <c r="V418">
        <v>0.16217699999999999</v>
      </c>
      <c r="W418">
        <v>22395</v>
      </c>
      <c r="X418">
        <v>9.6773999999999992E-3</v>
      </c>
      <c r="Y418">
        <v>2.3698899999999998E-2</v>
      </c>
      <c r="Z418">
        <v>5.8195E-3</v>
      </c>
      <c r="AA418">
        <v>4.6154999999999998E-3</v>
      </c>
      <c r="AB418">
        <v>6.3702000000000003E-3</v>
      </c>
      <c r="AC418">
        <v>7.4276000000000003E-3</v>
      </c>
      <c r="AD418">
        <v>7.8665000000000002E-3</v>
      </c>
      <c r="AE418">
        <v>1.585E-4</v>
      </c>
      <c r="AF418">
        <v>5.7822999999999998E-3</v>
      </c>
      <c r="AG418">
        <v>9.6773999999999992E-3</v>
      </c>
      <c r="AH418">
        <v>1.35724E-2</v>
      </c>
      <c r="AI418">
        <v>1.91962E-2</v>
      </c>
      <c r="AJ418">
        <v>1.3617499999999999E-2</v>
      </c>
      <c r="AK418">
        <v>1.9573699999999999E-2</v>
      </c>
      <c r="AL418">
        <v>2.3698899999999998E-2</v>
      </c>
      <c r="AM418">
        <v>2.78242E-2</v>
      </c>
      <c r="AN418">
        <v>3.3780299999999999E-2</v>
      </c>
    </row>
    <row r="419" spans="1:40" x14ac:dyDescent="0.25">
      <c r="A419" s="3" t="s">
        <v>65</v>
      </c>
      <c r="B419" s="4">
        <v>50</v>
      </c>
      <c r="C419" s="3">
        <v>41849</v>
      </c>
      <c r="D419" t="s">
        <v>66</v>
      </c>
      <c r="E419">
        <v>5</v>
      </c>
      <c r="F419" t="str">
        <f t="shared" si="6"/>
        <v>Residential|50|41849|Per Device|5</v>
      </c>
      <c r="G419">
        <v>3.4329719999999999</v>
      </c>
      <c r="H419">
        <v>1.12846</v>
      </c>
      <c r="I419">
        <v>0.55530137999999996</v>
      </c>
      <c r="J419">
        <v>68.065697</v>
      </c>
      <c r="K419">
        <v>0.54125398000000002</v>
      </c>
      <c r="L419">
        <v>320</v>
      </c>
      <c r="M419" s="1">
        <v>3.5801569999999998</v>
      </c>
      <c r="N419" s="1">
        <v>1.1399300000000001</v>
      </c>
      <c r="O419">
        <v>0.53179642000000005</v>
      </c>
      <c r="P419">
        <v>67.981964000000005</v>
      </c>
      <c r="Q419">
        <v>0.41911337999999998</v>
      </c>
      <c r="R419">
        <v>322</v>
      </c>
      <c r="S419">
        <v>16</v>
      </c>
      <c r="T419">
        <v>19</v>
      </c>
      <c r="U419">
        <v>1.2228110000000001</v>
      </c>
      <c r="V419">
        <v>0.67902879999999999</v>
      </c>
      <c r="W419">
        <v>11772</v>
      </c>
      <c r="X419">
        <v>2.3505000000000002E-2</v>
      </c>
      <c r="Y419">
        <v>0.14723240000000001</v>
      </c>
      <c r="Z419">
        <v>3.0256999999999999E-2</v>
      </c>
      <c r="AA419">
        <v>2.33563E-2</v>
      </c>
      <c r="AB419">
        <v>3.69986E-2</v>
      </c>
      <c r="AC419">
        <v>3.8223100000000003E-2</v>
      </c>
      <c r="AD419">
        <v>4.3754000000000001E-2</v>
      </c>
      <c r="AE419">
        <v>-2.54799E-2</v>
      </c>
      <c r="AF419">
        <v>3.4608E-3</v>
      </c>
      <c r="AG419">
        <v>2.3505000000000002E-2</v>
      </c>
      <c r="AH419">
        <v>4.3549200000000003E-2</v>
      </c>
      <c r="AI419">
        <v>7.2489799999999993E-2</v>
      </c>
      <c r="AJ419">
        <v>9.1159400000000002E-2</v>
      </c>
      <c r="AK419">
        <v>0.1242878</v>
      </c>
      <c r="AL419">
        <v>0.14723240000000001</v>
      </c>
      <c r="AM419">
        <v>0.17017699999999999</v>
      </c>
      <c r="AN419">
        <v>0.2033054</v>
      </c>
    </row>
    <row r="420" spans="1:40" x14ac:dyDescent="0.25">
      <c r="A420" s="3" t="s">
        <v>65</v>
      </c>
      <c r="B420" s="4">
        <v>50</v>
      </c>
      <c r="C420" s="3">
        <v>41849</v>
      </c>
      <c r="D420" t="s">
        <v>68</v>
      </c>
      <c r="E420">
        <v>5</v>
      </c>
      <c r="F420" t="str">
        <f t="shared" si="6"/>
        <v>Residential|50|41849|Per Ton|5</v>
      </c>
      <c r="G420">
        <v>3.4329719999999999</v>
      </c>
      <c r="H420">
        <v>1.12846</v>
      </c>
      <c r="I420">
        <v>0.15803497999999999</v>
      </c>
      <c r="J420">
        <v>68.065697</v>
      </c>
      <c r="K420">
        <v>0.15403718999999999</v>
      </c>
      <c r="L420">
        <v>320</v>
      </c>
      <c r="M420" s="1">
        <v>3.5801569999999998</v>
      </c>
      <c r="N420" s="1">
        <v>1.1399300000000001</v>
      </c>
      <c r="O420">
        <v>0.15134563000000001</v>
      </c>
      <c r="P420">
        <v>67.981964000000005</v>
      </c>
      <c r="Q420">
        <v>0.11927681</v>
      </c>
      <c r="R420">
        <v>322</v>
      </c>
      <c r="S420">
        <v>16</v>
      </c>
      <c r="T420">
        <v>19</v>
      </c>
      <c r="U420">
        <v>1.2228110000000001</v>
      </c>
      <c r="V420">
        <v>0.193247</v>
      </c>
      <c r="W420">
        <v>11772</v>
      </c>
      <c r="X420">
        <v>6.6893999999999999E-3</v>
      </c>
      <c r="Y420">
        <v>4.1901300000000002E-2</v>
      </c>
      <c r="Z420">
        <v>8.6108999999999995E-3</v>
      </c>
      <c r="AA420">
        <v>6.6470000000000001E-3</v>
      </c>
      <c r="AB420">
        <v>1.05296E-2</v>
      </c>
      <c r="AC420">
        <v>1.0878000000000001E-2</v>
      </c>
      <c r="AD420">
        <v>1.2452100000000001E-2</v>
      </c>
      <c r="AE420">
        <v>-7.2513999999999999E-3</v>
      </c>
      <c r="AF420">
        <v>9.8489999999999992E-4</v>
      </c>
      <c r="AG420">
        <v>6.6893999999999999E-3</v>
      </c>
      <c r="AH420">
        <v>1.23938E-2</v>
      </c>
      <c r="AI420">
        <v>2.0630099999999998E-2</v>
      </c>
      <c r="AJ420">
        <v>2.5943299999999999E-2</v>
      </c>
      <c r="AK420">
        <v>3.5371399999999997E-2</v>
      </c>
      <c r="AL420">
        <v>4.1901300000000002E-2</v>
      </c>
      <c r="AM420">
        <v>4.8431200000000001E-2</v>
      </c>
      <c r="AN420">
        <v>5.7859300000000002E-2</v>
      </c>
    </row>
    <row r="421" spans="1:40" x14ac:dyDescent="0.25">
      <c r="A421" s="3" t="s">
        <v>65</v>
      </c>
      <c r="B421" s="4">
        <v>100</v>
      </c>
      <c r="C421" s="3">
        <v>41849</v>
      </c>
      <c r="D421" t="s">
        <v>66</v>
      </c>
      <c r="E421">
        <v>5</v>
      </c>
      <c r="F421" t="str">
        <f t="shared" si="6"/>
        <v>Residential|100|41849|Per Device|5</v>
      </c>
      <c r="G421">
        <v>3.7245110000000001</v>
      </c>
      <c r="H421">
        <v>1.1751689999999999</v>
      </c>
      <c r="I421">
        <v>0.50169660999999999</v>
      </c>
      <c r="J421">
        <v>67.863892000000007</v>
      </c>
      <c r="K421">
        <v>0.51798759000000005</v>
      </c>
      <c r="L421">
        <v>330</v>
      </c>
      <c r="M421" s="1">
        <v>3.6422979999999998</v>
      </c>
      <c r="N421" s="1">
        <v>1.169646</v>
      </c>
      <c r="O421">
        <v>0.45432950999999999</v>
      </c>
      <c r="P421">
        <v>68.110786000000004</v>
      </c>
      <c r="Q421">
        <v>0.40899464000000002</v>
      </c>
      <c r="R421">
        <v>311</v>
      </c>
      <c r="S421">
        <v>16</v>
      </c>
      <c r="T421">
        <v>19</v>
      </c>
      <c r="U421">
        <v>0.92250140000000003</v>
      </c>
      <c r="V421">
        <v>0.4628159</v>
      </c>
      <c r="W421">
        <v>10623</v>
      </c>
      <c r="X421">
        <v>4.7367100000000002E-2</v>
      </c>
      <c r="Y421">
        <v>8.4863999999999998E-3</v>
      </c>
      <c r="Z421">
        <v>2.8514299999999999E-2</v>
      </c>
      <c r="AA421">
        <v>2.3192000000000001E-2</v>
      </c>
      <c r="AB421">
        <v>2.6304500000000001E-2</v>
      </c>
      <c r="AC421">
        <v>3.6755000000000003E-2</v>
      </c>
      <c r="AD421">
        <v>3.50684E-2</v>
      </c>
      <c r="AE421">
        <v>2.6370000000000001E-4</v>
      </c>
      <c r="AF421">
        <v>2.8092800000000001E-2</v>
      </c>
      <c r="AG421">
        <v>4.7367100000000002E-2</v>
      </c>
      <c r="AH421">
        <v>6.6641400000000003E-2</v>
      </c>
      <c r="AI421">
        <v>9.4470600000000002E-2</v>
      </c>
      <c r="AJ421">
        <v>-3.6455599999999998E-2</v>
      </c>
      <c r="AK421">
        <v>-9.9035000000000008E-3</v>
      </c>
      <c r="AL421">
        <v>8.4863999999999998E-3</v>
      </c>
      <c r="AM421">
        <v>2.6876299999999999E-2</v>
      </c>
      <c r="AN421">
        <v>5.3428299999999998E-2</v>
      </c>
    </row>
    <row r="422" spans="1:40" x14ac:dyDescent="0.25">
      <c r="A422" s="3" t="s">
        <v>65</v>
      </c>
      <c r="B422" s="4">
        <v>100</v>
      </c>
      <c r="C422" s="3">
        <v>41849</v>
      </c>
      <c r="D422" t="s">
        <v>68</v>
      </c>
      <c r="E422">
        <v>5</v>
      </c>
      <c r="F422" t="str">
        <f t="shared" si="6"/>
        <v>Residential|100|41849|Per Ton|5</v>
      </c>
      <c r="G422">
        <v>3.7245110000000001</v>
      </c>
      <c r="H422">
        <v>1.1751689999999999</v>
      </c>
      <c r="I422">
        <v>0.13823595</v>
      </c>
      <c r="J422">
        <v>67.863892000000007</v>
      </c>
      <c r="K422">
        <v>0.14272472</v>
      </c>
      <c r="L422">
        <v>330</v>
      </c>
      <c r="M422" s="1">
        <v>3.6422979999999998</v>
      </c>
      <c r="N422" s="1">
        <v>1.169646</v>
      </c>
      <c r="O422">
        <v>0.12518457</v>
      </c>
      <c r="P422">
        <v>68.110786000000004</v>
      </c>
      <c r="Q422">
        <v>0.11269313</v>
      </c>
      <c r="R422">
        <v>311</v>
      </c>
      <c r="S422">
        <v>16</v>
      </c>
      <c r="T422">
        <v>19</v>
      </c>
      <c r="U422">
        <v>0.92250140000000003</v>
      </c>
      <c r="V422">
        <v>0.12752289999999999</v>
      </c>
      <c r="W422">
        <v>10623</v>
      </c>
      <c r="X422">
        <v>1.3051399999999999E-2</v>
      </c>
      <c r="Y422">
        <v>2.3383000000000002E-3</v>
      </c>
      <c r="Z422">
        <v>7.8566999999999994E-3</v>
      </c>
      <c r="AA422">
        <v>6.3902000000000004E-3</v>
      </c>
      <c r="AB422">
        <v>7.2478999999999998E-3</v>
      </c>
      <c r="AC422">
        <v>1.01274E-2</v>
      </c>
      <c r="AD422">
        <v>9.6626000000000004E-3</v>
      </c>
      <c r="AE422">
        <v>7.2600000000000003E-5</v>
      </c>
      <c r="AF422">
        <v>7.7406000000000003E-3</v>
      </c>
      <c r="AG422">
        <v>1.3051399999999999E-2</v>
      </c>
      <c r="AH422">
        <v>1.8362199999999999E-2</v>
      </c>
      <c r="AI422">
        <v>2.60301E-2</v>
      </c>
      <c r="AJ422">
        <v>-1.0044900000000001E-2</v>
      </c>
      <c r="AK422">
        <v>-2.7288E-3</v>
      </c>
      <c r="AL422">
        <v>2.3383000000000002E-3</v>
      </c>
      <c r="AM422">
        <v>7.4054000000000004E-3</v>
      </c>
      <c r="AN422">
        <v>1.47215E-2</v>
      </c>
    </row>
    <row r="423" spans="1:40" x14ac:dyDescent="0.25">
      <c r="A423" s="3" t="s">
        <v>24</v>
      </c>
      <c r="B423" s="4" t="s">
        <v>24</v>
      </c>
      <c r="C423" s="3">
        <v>41849</v>
      </c>
      <c r="D423" t="s">
        <v>66</v>
      </c>
      <c r="E423">
        <v>6</v>
      </c>
      <c r="F423" t="str">
        <f t="shared" si="6"/>
        <v>All|All|41849|Per Device|6</v>
      </c>
      <c r="G423">
        <v>3.5995550000000001</v>
      </c>
      <c r="H423">
        <v>1.3687339999999999</v>
      </c>
      <c r="I423">
        <v>0.85469784000000004</v>
      </c>
      <c r="J423">
        <v>70.855423000000002</v>
      </c>
      <c r="K423">
        <v>2.9670378999999998</v>
      </c>
      <c r="L423">
        <v>1362</v>
      </c>
      <c r="M423" s="1">
        <v>3.6209310000000001</v>
      </c>
      <c r="N423" s="1">
        <v>1.358552</v>
      </c>
      <c r="O423">
        <v>0.75066273999999999</v>
      </c>
      <c r="P423">
        <v>70.849297000000007</v>
      </c>
      <c r="Q423">
        <v>2.1259317000000002</v>
      </c>
      <c r="R423">
        <v>1344</v>
      </c>
      <c r="S423">
        <v>16</v>
      </c>
      <c r="T423">
        <v>19</v>
      </c>
      <c r="U423">
        <v>1.004704</v>
      </c>
      <c r="V423">
        <v>0.85871799999999998</v>
      </c>
      <c r="W423">
        <v>27058</v>
      </c>
      <c r="X423">
        <v>0.10403510000000001</v>
      </c>
      <c r="Y423">
        <v>0.10805530000000001</v>
      </c>
      <c r="Z423">
        <v>8.0395999999999995E-2</v>
      </c>
      <c r="AA423">
        <v>5.7989499999999999E-2</v>
      </c>
      <c r="AB423">
        <v>8.0774200000000004E-2</v>
      </c>
      <c r="AC423">
        <v>9.9127699999999999E-2</v>
      </c>
      <c r="AD423">
        <v>9.9434700000000001E-2</v>
      </c>
      <c r="AE423">
        <v>-2.30022E-2</v>
      </c>
      <c r="AF423">
        <v>5.2052500000000002E-2</v>
      </c>
      <c r="AG423">
        <v>0.10403510000000001</v>
      </c>
      <c r="AH423">
        <v>0.15601770000000001</v>
      </c>
      <c r="AI423">
        <v>0.23107240000000001</v>
      </c>
      <c r="AJ423">
        <v>-1.9375400000000001E-2</v>
      </c>
      <c r="AK423">
        <v>5.5911700000000002E-2</v>
      </c>
      <c r="AL423">
        <v>0.10805530000000001</v>
      </c>
      <c r="AM423">
        <v>0.16019890000000001</v>
      </c>
      <c r="AN423">
        <v>0.235486</v>
      </c>
    </row>
    <row r="424" spans="1:40" x14ac:dyDescent="0.25">
      <c r="A424" s="3" t="s">
        <v>24</v>
      </c>
      <c r="B424" s="4" t="s">
        <v>24</v>
      </c>
      <c r="C424" s="3">
        <v>41849</v>
      </c>
      <c r="D424" t="s">
        <v>68</v>
      </c>
      <c r="E424">
        <v>6</v>
      </c>
      <c r="F424" t="str">
        <f t="shared" si="6"/>
        <v>All|All|41849|Per Ton|6</v>
      </c>
      <c r="G424">
        <v>3.5995550000000001</v>
      </c>
      <c r="H424">
        <v>1.3687339999999999</v>
      </c>
      <c r="I424">
        <v>0.23346032</v>
      </c>
      <c r="J424">
        <v>70.855423000000002</v>
      </c>
      <c r="K424">
        <v>0.81044501999999996</v>
      </c>
      <c r="L424">
        <v>1362</v>
      </c>
      <c r="M424" s="1">
        <v>3.6209310000000001</v>
      </c>
      <c r="N424" s="1">
        <v>1.358552</v>
      </c>
      <c r="O424">
        <v>0.20504317999999999</v>
      </c>
      <c r="P424">
        <v>70.849297000000007</v>
      </c>
      <c r="Q424">
        <v>0.58069727000000004</v>
      </c>
      <c r="R424">
        <v>1344</v>
      </c>
      <c r="S424">
        <v>16</v>
      </c>
      <c r="T424">
        <v>19</v>
      </c>
      <c r="U424">
        <v>1.004704</v>
      </c>
      <c r="V424">
        <v>0.2345584</v>
      </c>
      <c r="W424">
        <v>27058</v>
      </c>
      <c r="X424">
        <v>2.8417100000000001E-2</v>
      </c>
      <c r="Y424" s="6">
        <v>2.9515300000000001E-2</v>
      </c>
      <c r="Z424">
        <v>2.19601E-2</v>
      </c>
      <c r="AA424">
        <v>1.5839800000000001E-2</v>
      </c>
      <c r="AB424">
        <v>2.20634E-2</v>
      </c>
      <c r="AC424">
        <v>2.7076699999999999E-2</v>
      </c>
      <c r="AD424">
        <v>2.7160500000000001E-2</v>
      </c>
      <c r="AE424">
        <v>-6.2830000000000004E-3</v>
      </c>
      <c r="AF424">
        <v>1.4218099999999999E-2</v>
      </c>
      <c r="AG424">
        <v>2.8417100000000001E-2</v>
      </c>
      <c r="AH424">
        <v>4.26162E-2</v>
      </c>
      <c r="AI424">
        <v>6.3117300000000001E-2</v>
      </c>
      <c r="AJ424">
        <v>-5.2924000000000001E-3</v>
      </c>
      <c r="AK424">
        <v>1.5272300000000001E-2</v>
      </c>
      <c r="AL424" s="6">
        <v>2.9515300000000001E-2</v>
      </c>
      <c r="AM424">
        <v>4.37583E-2</v>
      </c>
      <c r="AN424">
        <v>6.4322900000000002E-2</v>
      </c>
    </row>
    <row r="425" spans="1:40" x14ac:dyDescent="0.25">
      <c r="A425" s="3" t="s">
        <v>64</v>
      </c>
      <c r="B425" s="4" t="s">
        <v>24</v>
      </c>
      <c r="C425" s="3">
        <v>41849</v>
      </c>
      <c r="D425" t="s">
        <v>66</v>
      </c>
      <c r="E425">
        <v>6</v>
      </c>
      <c r="F425" t="str">
        <f t="shared" si="6"/>
        <v>Non-Residential|All|41849|Per Device|6</v>
      </c>
      <c r="G425">
        <v>3.7201939999999998</v>
      </c>
      <c r="H425">
        <v>2.3862510000000001</v>
      </c>
      <c r="I425">
        <v>1.5656041000000001</v>
      </c>
      <c r="J425">
        <v>70.820610000000002</v>
      </c>
      <c r="K425">
        <v>3.9600122</v>
      </c>
      <c r="L425">
        <v>712</v>
      </c>
      <c r="M425" s="1">
        <v>3.6747079999999999</v>
      </c>
      <c r="N425" s="1">
        <v>2.2899150000000001</v>
      </c>
      <c r="O425">
        <v>1.2404177000000001</v>
      </c>
      <c r="P425">
        <v>70.941924999999998</v>
      </c>
      <c r="Q425">
        <v>2.7711427</v>
      </c>
      <c r="R425">
        <v>711</v>
      </c>
      <c r="S425">
        <v>16</v>
      </c>
      <c r="T425">
        <v>19</v>
      </c>
      <c r="U425">
        <v>0.91192439999999997</v>
      </c>
      <c r="V425">
        <v>1.427713</v>
      </c>
      <c r="W425">
        <v>4663</v>
      </c>
      <c r="X425">
        <v>0.32518639999999999</v>
      </c>
      <c r="Y425">
        <v>0.18729489999999999</v>
      </c>
      <c r="Z425">
        <v>0.1484077</v>
      </c>
      <c r="AA425">
        <v>0.103926</v>
      </c>
      <c r="AB425">
        <v>0.1353366</v>
      </c>
      <c r="AC425">
        <v>0.18117800000000001</v>
      </c>
      <c r="AD425">
        <v>0.17063590000000001</v>
      </c>
      <c r="AE425">
        <v>9.2997499999999997E-2</v>
      </c>
      <c r="AF425">
        <v>0.23017660000000001</v>
      </c>
      <c r="AG425">
        <v>0.32518639999999999</v>
      </c>
      <c r="AH425">
        <v>0.42019620000000002</v>
      </c>
      <c r="AI425">
        <v>0.55737530000000002</v>
      </c>
      <c r="AJ425">
        <v>-3.1383800000000003E-2</v>
      </c>
      <c r="AK425">
        <v>9.7813300000000006E-2</v>
      </c>
      <c r="AL425">
        <v>0.18729489999999999</v>
      </c>
      <c r="AM425">
        <v>0.27677649999999998</v>
      </c>
      <c r="AN425">
        <v>0.40597359999999999</v>
      </c>
    </row>
    <row r="426" spans="1:40" x14ac:dyDescent="0.25">
      <c r="A426" s="3" t="s">
        <v>64</v>
      </c>
      <c r="B426" s="4" t="s">
        <v>24</v>
      </c>
      <c r="C426" s="3">
        <v>41849</v>
      </c>
      <c r="D426" t="s">
        <v>68</v>
      </c>
      <c r="E426">
        <v>6</v>
      </c>
      <c r="F426" t="str">
        <f t="shared" si="6"/>
        <v>Non-Residential|All|41849|Per Ton|6</v>
      </c>
      <c r="G426">
        <v>3.7201939999999998</v>
      </c>
      <c r="H426">
        <v>2.3862510000000001</v>
      </c>
      <c r="I426">
        <v>0.40343625999999999</v>
      </c>
      <c r="J426">
        <v>70.820610000000002</v>
      </c>
      <c r="K426">
        <v>1.0204447999999999</v>
      </c>
      <c r="L426">
        <v>712</v>
      </c>
      <c r="M426" s="1">
        <v>3.6747079999999999</v>
      </c>
      <c r="N426" s="1">
        <v>2.2899150000000001</v>
      </c>
      <c r="O426">
        <v>0.31963986</v>
      </c>
      <c r="P426">
        <v>70.941924999999998</v>
      </c>
      <c r="Q426">
        <v>0.71408824999999998</v>
      </c>
      <c r="R426">
        <v>711</v>
      </c>
      <c r="S426">
        <v>16</v>
      </c>
      <c r="T426">
        <v>19</v>
      </c>
      <c r="U426">
        <v>0.91192439999999997</v>
      </c>
      <c r="V426">
        <v>0.36790339999999999</v>
      </c>
      <c r="W426">
        <v>4663</v>
      </c>
      <c r="X426">
        <v>8.3796399999999993E-2</v>
      </c>
      <c r="Y426">
        <v>4.8263500000000001E-2</v>
      </c>
      <c r="Z426">
        <v>3.82428E-2</v>
      </c>
      <c r="AA426">
        <v>2.6780399999999999E-2</v>
      </c>
      <c r="AB426">
        <v>3.4874500000000003E-2</v>
      </c>
      <c r="AC426">
        <v>4.6687300000000001E-2</v>
      </c>
      <c r="AD426">
        <v>4.3970700000000001E-2</v>
      </c>
      <c r="AE426">
        <v>2.3964300000000001E-2</v>
      </c>
      <c r="AF426">
        <v>5.9313600000000001E-2</v>
      </c>
      <c r="AG426">
        <v>8.3796399999999993E-2</v>
      </c>
      <c r="AH426">
        <v>0.10827920000000001</v>
      </c>
      <c r="AI426">
        <v>0.14362849999999999</v>
      </c>
      <c r="AJ426">
        <v>-8.0871999999999993E-3</v>
      </c>
      <c r="AK426">
        <v>2.52053E-2</v>
      </c>
      <c r="AL426">
        <v>4.8263500000000001E-2</v>
      </c>
      <c r="AM426">
        <v>7.1321800000000005E-2</v>
      </c>
      <c r="AN426">
        <v>0.10461429999999999</v>
      </c>
    </row>
    <row r="427" spans="1:40" x14ac:dyDescent="0.25">
      <c r="A427" s="3" t="s">
        <v>64</v>
      </c>
      <c r="B427" s="4">
        <v>30</v>
      </c>
      <c r="C427" s="3">
        <v>41849</v>
      </c>
      <c r="D427" t="s">
        <v>66</v>
      </c>
      <c r="E427">
        <v>6</v>
      </c>
      <c r="F427" t="str">
        <f t="shared" si="6"/>
        <v>Non-Residential|30|41849|Per Device|6</v>
      </c>
      <c r="G427">
        <v>3.687036</v>
      </c>
      <c r="H427">
        <v>2.5142530000000001</v>
      </c>
      <c r="I427">
        <v>1.4434556999999999</v>
      </c>
      <c r="J427">
        <v>70.788939999999997</v>
      </c>
      <c r="K427">
        <v>2.7792965999999999</v>
      </c>
      <c r="L427">
        <v>359</v>
      </c>
      <c r="M427" s="1">
        <v>3.8082029999999998</v>
      </c>
      <c r="N427" s="1">
        <v>2.5726960000000001</v>
      </c>
      <c r="O427">
        <v>1.5115002</v>
      </c>
      <c r="P427">
        <v>70.940132000000006</v>
      </c>
      <c r="Q427">
        <v>3.3465147000000002</v>
      </c>
      <c r="R427">
        <v>356</v>
      </c>
      <c r="S427">
        <v>16</v>
      </c>
      <c r="T427">
        <v>19</v>
      </c>
      <c r="U427">
        <v>1.056673</v>
      </c>
      <c r="V427">
        <v>1.5252600000000001</v>
      </c>
      <c r="W427">
        <v>1336</v>
      </c>
      <c r="X427">
        <v>-6.8044499999999994E-2</v>
      </c>
      <c r="Y427">
        <v>1.3760100000000001E-2</v>
      </c>
      <c r="Z427">
        <v>0.1466857</v>
      </c>
      <c r="AA427">
        <v>0.17736489999999999</v>
      </c>
      <c r="AB427">
        <v>0.15499869999999999</v>
      </c>
      <c r="AC427">
        <v>0.23016300000000001</v>
      </c>
      <c r="AD427">
        <v>0.23554820000000001</v>
      </c>
      <c r="AE427">
        <v>-0.36301030000000001</v>
      </c>
      <c r="AF427">
        <v>-0.1887421</v>
      </c>
      <c r="AG427">
        <v>-6.8044499999999994E-2</v>
      </c>
      <c r="AH427">
        <v>5.2653100000000001E-2</v>
      </c>
      <c r="AI427">
        <v>0.22692119999999999</v>
      </c>
      <c r="AJ427">
        <v>-0.288107</v>
      </c>
      <c r="AK427">
        <v>-0.1097615</v>
      </c>
      <c r="AL427">
        <v>1.3760100000000001E-2</v>
      </c>
      <c r="AM427">
        <v>0.13728170000000001</v>
      </c>
      <c r="AN427">
        <v>0.3156272</v>
      </c>
    </row>
    <row r="428" spans="1:40" x14ac:dyDescent="0.25">
      <c r="A428" s="3" t="s">
        <v>64</v>
      </c>
      <c r="B428" s="4">
        <v>30</v>
      </c>
      <c r="C428" s="3">
        <v>41849</v>
      </c>
      <c r="D428" t="s">
        <v>68</v>
      </c>
      <c r="E428">
        <v>6</v>
      </c>
      <c r="F428" t="str">
        <f t="shared" si="6"/>
        <v>Non-Residential|30|41849|Per Ton|6</v>
      </c>
      <c r="G428">
        <v>3.687036</v>
      </c>
      <c r="H428">
        <v>2.5142530000000001</v>
      </c>
      <c r="I428">
        <v>0.37150000999999999</v>
      </c>
      <c r="J428">
        <v>70.788939999999997</v>
      </c>
      <c r="K428">
        <v>0.71530336000000005</v>
      </c>
      <c r="L428">
        <v>359</v>
      </c>
      <c r="M428" s="1">
        <v>3.8082029999999998</v>
      </c>
      <c r="N428" s="1">
        <v>2.5726960000000001</v>
      </c>
      <c r="O428">
        <v>0.38901253000000002</v>
      </c>
      <c r="P428">
        <v>70.940132000000006</v>
      </c>
      <c r="Q428">
        <v>0.86128742999999996</v>
      </c>
      <c r="R428">
        <v>356</v>
      </c>
      <c r="S428">
        <v>16</v>
      </c>
      <c r="T428">
        <v>19</v>
      </c>
      <c r="U428">
        <v>1.056673</v>
      </c>
      <c r="V428">
        <v>0.39255400000000001</v>
      </c>
      <c r="W428">
        <v>1336</v>
      </c>
      <c r="X428">
        <v>-1.75125E-2</v>
      </c>
      <c r="Y428">
        <v>3.5414000000000001E-3</v>
      </c>
      <c r="Z428">
        <v>3.7752300000000003E-2</v>
      </c>
      <c r="AA428">
        <v>4.5648099999999997E-2</v>
      </c>
      <c r="AB428">
        <v>3.9891799999999998E-2</v>
      </c>
      <c r="AC428">
        <v>5.9236700000000003E-2</v>
      </c>
      <c r="AD428">
        <v>6.0622700000000002E-2</v>
      </c>
      <c r="AE428">
        <v>-9.3427399999999994E-2</v>
      </c>
      <c r="AF428">
        <v>-4.8576300000000003E-2</v>
      </c>
      <c r="AG428">
        <v>-1.75125E-2</v>
      </c>
      <c r="AH428">
        <v>1.3551199999999999E-2</v>
      </c>
      <c r="AI428">
        <v>5.84024E-2</v>
      </c>
      <c r="AJ428">
        <v>-7.4149699999999999E-2</v>
      </c>
      <c r="AK428">
        <v>-2.8249099999999999E-2</v>
      </c>
      <c r="AL428">
        <v>3.5414000000000001E-3</v>
      </c>
      <c r="AM428">
        <v>3.5332000000000002E-2</v>
      </c>
      <c r="AN428">
        <v>8.1232499999999999E-2</v>
      </c>
    </row>
    <row r="429" spans="1:40" x14ac:dyDescent="0.25">
      <c r="A429" s="3" t="s">
        <v>64</v>
      </c>
      <c r="B429" s="4">
        <v>50</v>
      </c>
      <c r="C429" s="3">
        <v>41849</v>
      </c>
      <c r="D429" t="s">
        <v>66</v>
      </c>
      <c r="E429">
        <v>6</v>
      </c>
      <c r="F429" t="str">
        <f t="shared" si="6"/>
        <v>Non-Residential|50|41849|Per Device|6</v>
      </c>
      <c r="G429">
        <v>3.7342460000000002</v>
      </c>
      <c r="H429">
        <v>2.3320050000000001</v>
      </c>
      <c r="I429">
        <v>1.6232133</v>
      </c>
      <c r="J429">
        <v>70.834029999999998</v>
      </c>
      <c r="K429">
        <v>4.5135320999999999</v>
      </c>
      <c r="L429">
        <v>353</v>
      </c>
      <c r="M429" s="1">
        <v>3.6188910000000001</v>
      </c>
      <c r="N429" s="1">
        <v>2.1719889999999999</v>
      </c>
      <c r="O429">
        <v>1.0998741000000001</v>
      </c>
      <c r="P429">
        <v>70.942672999999999</v>
      </c>
      <c r="Q429">
        <v>2.2837958</v>
      </c>
      <c r="R429">
        <v>355</v>
      </c>
      <c r="S429">
        <v>16</v>
      </c>
      <c r="T429">
        <v>19</v>
      </c>
      <c r="U429">
        <v>0.84140530000000002</v>
      </c>
      <c r="V429">
        <v>1.36578</v>
      </c>
      <c r="W429">
        <v>3327</v>
      </c>
      <c r="X429">
        <v>0.52333929999999995</v>
      </c>
      <c r="Y429">
        <v>0.26590619999999998</v>
      </c>
      <c r="Z429">
        <v>0.2402311</v>
      </c>
      <c r="AA429">
        <v>0.12121129999999999</v>
      </c>
      <c r="AB429">
        <v>0.2021317</v>
      </c>
      <c r="AC429">
        <v>0.26907829999999999</v>
      </c>
      <c r="AD429">
        <v>0.23568919999999999</v>
      </c>
      <c r="AE429">
        <v>0.17850150000000001</v>
      </c>
      <c r="AF429">
        <v>0.38223449999999998</v>
      </c>
      <c r="AG429">
        <v>0.52333929999999995</v>
      </c>
      <c r="AH429">
        <v>0.66444409999999998</v>
      </c>
      <c r="AI429">
        <v>0.86817699999999998</v>
      </c>
      <c r="AJ429">
        <v>-3.6141699999999999E-2</v>
      </c>
      <c r="AK429">
        <v>0.14231060000000001</v>
      </c>
      <c r="AL429">
        <v>0.26590619999999998</v>
      </c>
      <c r="AM429">
        <v>0.38950170000000001</v>
      </c>
      <c r="AN429">
        <v>0.56795399999999996</v>
      </c>
    </row>
    <row r="430" spans="1:40" x14ac:dyDescent="0.25">
      <c r="A430" s="3" t="s">
        <v>64</v>
      </c>
      <c r="B430" s="4">
        <v>50</v>
      </c>
      <c r="C430" s="3">
        <v>41849</v>
      </c>
      <c r="D430" t="s">
        <v>68</v>
      </c>
      <c r="E430">
        <v>6</v>
      </c>
      <c r="F430" t="str">
        <f t="shared" si="6"/>
        <v>Non-Residential|50|41849|Per Ton|6</v>
      </c>
      <c r="G430">
        <v>3.7342460000000002</v>
      </c>
      <c r="H430">
        <v>2.3320050000000001</v>
      </c>
      <c r="I430">
        <v>0.41853475000000001</v>
      </c>
      <c r="J430">
        <v>70.834029999999998</v>
      </c>
      <c r="K430">
        <v>1.1637842</v>
      </c>
      <c r="L430">
        <v>353</v>
      </c>
      <c r="M430" s="1">
        <v>3.6188910000000001</v>
      </c>
      <c r="N430" s="1">
        <v>2.1719889999999999</v>
      </c>
      <c r="O430">
        <v>0.28359520999999999</v>
      </c>
      <c r="P430">
        <v>70.942672999999999</v>
      </c>
      <c r="Q430">
        <v>0.58886152999999997</v>
      </c>
      <c r="R430">
        <v>355</v>
      </c>
      <c r="S430">
        <v>16</v>
      </c>
      <c r="T430">
        <v>19</v>
      </c>
      <c r="U430">
        <v>0.84140530000000002</v>
      </c>
      <c r="V430">
        <v>0.35215740000000001</v>
      </c>
      <c r="W430">
        <v>3327</v>
      </c>
      <c r="X430">
        <v>0.13493949999999999</v>
      </c>
      <c r="Y430">
        <v>6.8562100000000001E-2</v>
      </c>
      <c r="Z430">
        <v>6.1941999999999997E-2</v>
      </c>
      <c r="AA430">
        <v>3.1253499999999997E-2</v>
      </c>
      <c r="AB430">
        <v>5.2118299999999999E-2</v>
      </c>
      <c r="AC430">
        <v>6.93801E-2</v>
      </c>
      <c r="AD430">
        <v>6.0770900000000003E-2</v>
      </c>
      <c r="AE430">
        <v>4.6025400000000001E-2</v>
      </c>
      <c r="AF430">
        <v>9.8556599999999994E-2</v>
      </c>
      <c r="AG430">
        <v>0.13493949999999999</v>
      </c>
      <c r="AH430">
        <v>0.17132249999999999</v>
      </c>
      <c r="AI430">
        <v>0.22385360000000001</v>
      </c>
      <c r="AJ430">
        <v>-9.3188999999999998E-3</v>
      </c>
      <c r="AK430">
        <v>3.6693900000000002E-2</v>
      </c>
      <c r="AL430">
        <v>6.8562100000000001E-2</v>
      </c>
      <c r="AM430">
        <v>0.1004304</v>
      </c>
      <c r="AN430">
        <v>0.1464432</v>
      </c>
    </row>
    <row r="431" spans="1:40" x14ac:dyDescent="0.25">
      <c r="A431" s="3" t="s">
        <v>65</v>
      </c>
      <c r="B431" s="4" t="s">
        <v>24</v>
      </c>
      <c r="C431" s="3">
        <v>41849</v>
      </c>
      <c r="D431" t="s">
        <v>66</v>
      </c>
      <c r="E431">
        <v>6</v>
      </c>
      <c r="F431" t="str">
        <f t="shared" si="6"/>
        <v>Residential|All|41849|Per Device|6</v>
      </c>
      <c r="G431">
        <v>3.5737420000000002</v>
      </c>
      <c r="H431">
        <v>1.151014</v>
      </c>
      <c r="I431">
        <v>0.54850427999999996</v>
      </c>
      <c r="J431">
        <v>70.862876999999997</v>
      </c>
      <c r="K431">
        <v>0.48987233000000002</v>
      </c>
      <c r="L431">
        <v>650</v>
      </c>
      <c r="M431" s="1">
        <v>3.6091129999999998</v>
      </c>
      <c r="N431" s="1">
        <v>1.1537999999999999</v>
      </c>
      <c r="O431">
        <v>0.52965408000000003</v>
      </c>
      <c r="P431">
        <v>70.828934000000004</v>
      </c>
      <c r="Q431">
        <v>0.46342165000000002</v>
      </c>
      <c r="R431">
        <v>633</v>
      </c>
      <c r="S431">
        <v>16</v>
      </c>
      <c r="T431">
        <v>19</v>
      </c>
      <c r="U431">
        <v>1.094641</v>
      </c>
      <c r="V431">
        <v>0.60041520000000004</v>
      </c>
      <c r="W431">
        <v>22395</v>
      </c>
      <c r="X431">
        <v>1.8850200000000001E-2</v>
      </c>
      <c r="Y431">
        <v>7.0761099999999993E-2</v>
      </c>
      <c r="Z431">
        <v>1.92144E-2</v>
      </c>
      <c r="AA431">
        <v>1.8419399999999999E-2</v>
      </c>
      <c r="AB431">
        <v>2.1032800000000001E-2</v>
      </c>
      <c r="AC431">
        <v>2.6616999999999998E-2</v>
      </c>
      <c r="AD431">
        <v>2.79581E-2</v>
      </c>
      <c r="AE431">
        <v>-1.5260900000000001E-2</v>
      </c>
      <c r="AF431">
        <v>4.8922000000000002E-3</v>
      </c>
      <c r="AG431">
        <v>1.8850200000000001E-2</v>
      </c>
      <c r="AH431">
        <v>3.2808200000000003E-2</v>
      </c>
      <c r="AI431">
        <v>5.2961300000000003E-2</v>
      </c>
      <c r="AJ431">
        <v>3.4931400000000001E-2</v>
      </c>
      <c r="AK431">
        <v>5.6099900000000001E-2</v>
      </c>
      <c r="AL431">
        <v>7.0761099999999993E-2</v>
      </c>
      <c r="AM431">
        <v>8.5422399999999996E-2</v>
      </c>
      <c r="AN431">
        <v>0.1065908</v>
      </c>
    </row>
    <row r="432" spans="1:40" x14ac:dyDescent="0.25">
      <c r="A432" s="3" t="s">
        <v>65</v>
      </c>
      <c r="B432" s="4" t="s">
        <v>24</v>
      </c>
      <c r="C432" s="3">
        <v>41849</v>
      </c>
      <c r="D432" t="s">
        <v>68</v>
      </c>
      <c r="E432">
        <v>6</v>
      </c>
      <c r="F432" t="str">
        <f t="shared" si="6"/>
        <v>Residential|All|41849|Per Ton|6</v>
      </c>
      <c r="G432">
        <v>3.5737420000000002</v>
      </c>
      <c r="H432">
        <v>1.151014</v>
      </c>
      <c r="I432">
        <v>0.15363679999999999</v>
      </c>
      <c r="J432">
        <v>70.862876999999997</v>
      </c>
      <c r="K432">
        <v>0.13721390999999999</v>
      </c>
      <c r="L432">
        <v>650</v>
      </c>
      <c r="M432" s="1">
        <v>3.6091129999999998</v>
      </c>
      <c r="N432" s="1">
        <v>1.1537999999999999</v>
      </c>
      <c r="O432">
        <v>0.14835683999999999</v>
      </c>
      <c r="P432">
        <v>70.828934000000004</v>
      </c>
      <c r="Q432">
        <v>0.12980504000000001</v>
      </c>
      <c r="R432">
        <v>633</v>
      </c>
      <c r="S432">
        <v>16</v>
      </c>
      <c r="T432">
        <v>19</v>
      </c>
      <c r="U432">
        <v>1.094641</v>
      </c>
      <c r="V432">
        <v>0.1681771</v>
      </c>
      <c r="W432">
        <v>22395</v>
      </c>
      <c r="X432">
        <v>5.28E-3</v>
      </c>
      <c r="Y432">
        <v>1.9820299999999999E-2</v>
      </c>
      <c r="Z432">
        <v>5.3819999999999996E-3</v>
      </c>
      <c r="AA432">
        <v>5.1593000000000003E-3</v>
      </c>
      <c r="AB432">
        <v>5.8913000000000004E-3</v>
      </c>
      <c r="AC432">
        <v>7.4555000000000003E-3</v>
      </c>
      <c r="AD432">
        <v>7.8311000000000006E-3</v>
      </c>
      <c r="AE432">
        <v>-4.2745999999999999E-3</v>
      </c>
      <c r="AF432">
        <v>1.3703000000000001E-3</v>
      </c>
      <c r="AG432">
        <v>5.28E-3</v>
      </c>
      <c r="AH432">
        <v>9.1895999999999992E-3</v>
      </c>
      <c r="AI432">
        <v>1.48345E-2</v>
      </c>
      <c r="AJ432">
        <v>9.7844000000000004E-3</v>
      </c>
      <c r="AK432">
        <v>1.5713700000000001E-2</v>
      </c>
      <c r="AL432">
        <v>1.9820299999999999E-2</v>
      </c>
      <c r="AM432">
        <v>2.3926900000000001E-2</v>
      </c>
      <c r="AN432">
        <v>2.9856299999999999E-2</v>
      </c>
    </row>
    <row r="433" spans="1:40" x14ac:dyDescent="0.25">
      <c r="A433" s="3" t="s">
        <v>65</v>
      </c>
      <c r="B433" s="4">
        <v>50</v>
      </c>
      <c r="C433" s="3">
        <v>41849</v>
      </c>
      <c r="D433" t="s">
        <v>66</v>
      </c>
      <c r="E433">
        <v>6</v>
      </c>
      <c r="F433" t="str">
        <f t="shared" si="6"/>
        <v>Residential|50|41849|Per Device|6</v>
      </c>
      <c r="G433">
        <v>3.4329719999999999</v>
      </c>
      <c r="H433">
        <v>1.12846</v>
      </c>
      <c r="I433">
        <v>0.58111685000000002</v>
      </c>
      <c r="J433">
        <v>70.982123999999999</v>
      </c>
      <c r="K433">
        <v>0.52036981000000004</v>
      </c>
      <c r="L433">
        <v>320</v>
      </c>
      <c r="M433" s="1">
        <v>3.5801569999999998</v>
      </c>
      <c r="N433" s="1">
        <v>1.1399300000000001</v>
      </c>
      <c r="O433">
        <v>0.55185472999999996</v>
      </c>
      <c r="P433">
        <v>70.777709999999999</v>
      </c>
      <c r="Q433">
        <v>0.40292475</v>
      </c>
      <c r="R433">
        <v>322</v>
      </c>
      <c r="S433">
        <v>16</v>
      </c>
      <c r="T433">
        <v>19</v>
      </c>
      <c r="U433">
        <v>1.2228110000000001</v>
      </c>
      <c r="V433">
        <v>0.71059629999999996</v>
      </c>
      <c r="W433">
        <v>11772</v>
      </c>
      <c r="X433">
        <v>2.9262099999999999E-2</v>
      </c>
      <c r="Y433">
        <v>0.15874150000000001</v>
      </c>
      <c r="Z433">
        <v>2.90896E-2</v>
      </c>
      <c r="AA433">
        <v>2.2454100000000001E-2</v>
      </c>
      <c r="AB433">
        <v>3.5570999999999998E-2</v>
      </c>
      <c r="AC433">
        <v>3.6747599999999998E-2</v>
      </c>
      <c r="AD433">
        <v>4.20653E-2</v>
      </c>
      <c r="AE433">
        <v>-1.7831900000000001E-2</v>
      </c>
      <c r="AF433">
        <v>9.9915999999999998E-3</v>
      </c>
      <c r="AG433">
        <v>2.9262099999999999E-2</v>
      </c>
      <c r="AH433">
        <v>4.8532600000000002E-2</v>
      </c>
      <c r="AI433">
        <v>7.6356099999999996E-2</v>
      </c>
      <c r="AJ433">
        <v>0.1048327</v>
      </c>
      <c r="AK433">
        <v>0.13668250000000001</v>
      </c>
      <c r="AL433">
        <v>0.15874150000000001</v>
      </c>
      <c r="AM433">
        <v>0.18080060000000001</v>
      </c>
      <c r="AN433">
        <v>0.21265029999999999</v>
      </c>
    </row>
    <row r="434" spans="1:40" x14ac:dyDescent="0.25">
      <c r="A434" s="3" t="s">
        <v>65</v>
      </c>
      <c r="B434" s="4">
        <v>50</v>
      </c>
      <c r="C434" s="3">
        <v>41849</v>
      </c>
      <c r="D434" t="s">
        <v>68</v>
      </c>
      <c r="E434">
        <v>6</v>
      </c>
      <c r="F434" t="str">
        <f t="shared" si="6"/>
        <v>Residential|50|41849|Per Ton|6</v>
      </c>
      <c r="G434">
        <v>3.4329719999999999</v>
      </c>
      <c r="H434">
        <v>1.12846</v>
      </c>
      <c r="I434">
        <v>0.16538189</v>
      </c>
      <c r="J434">
        <v>70.982123999999999</v>
      </c>
      <c r="K434">
        <v>0.14809369</v>
      </c>
      <c r="L434">
        <v>320</v>
      </c>
      <c r="M434" s="1">
        <v>3.5801569999999998</v>
      </c>
      <c r="N434" s="1">
        <v>1.1399300000000001</v>
      </c>
      <c r="O434">
        <v>0.15705409000000001</v>
      </c>
      <c r="P434">
        <v>70.777709999999999</v>
      </c>
      <c r="Q434">
        <v>0.11466962999999999</v>
      </c>
      <c r="R434">
        <v>322</v>
      </c>
      <c r="S434">
        <v>16</v>
      </c>
      <c r="T434">
        <v>19</v>
      </c>
      <c r="U434">
        <v>1.2228110000000001</v>
      </c>
      <c r="V434">
        <v>0.20223089999999999</v>
      </c>
      <c r="W434">
        <v>11772</v>
      </c>
      <c r="X434">
        <v>8.3277999999999998E-3</v>
      </c>
      <c r="Y434">
        <v>4.5176800000000003E-2</v>
      </c>
      <c r="Z434">
        <v>8.2786999999999999E-3</v>
      </c>
      <c r="AA434">
        <v>6.3902999999999998E-3</v>
      </c>
      <c r="AB434">
        <v>1.01233E-2</v>
      </c>
      <c r="AC434">
        <v>1.04581E-2</v>
      </c>
      <c r="AD434">
        <v>1.19715E-2</v>
      </c>
      <c r="AE434">
        <v>-5.0748E-3</v>
      </c>
      <c r="AF434">
        <v>2.8435999999999999E-3</v>
      </c>
      <c r="AG434">
        <v>8.3277999999999998E-3</v>
      </c>
      <c r="AH434">
        <v>1.3812E-2</v>
      </c>
      <c r="AI434">
        <v>2.17304E-2</v>
      </c>
      <c r="AJ434">
        <v>2.9834699999999999E-2</v>
      </c>
      <c r="AK434">
        <v>3.88989E-2</v>
      </c>
      <c r="AL434">
        <v>4.5176800000000003E-2</v>
      </c>
      <c r="AM434">
        <v>5.1454600000000003E-2</v>
      </c>
      <c r="AN434">
        <v>6.0518799999999998E-2</v>
      </c>
    </row>
    <row r="435" spans="1:40" x14ac:dyDescent="0.25">
      <c r="A435" s="3" t="s">
        <v>65</v>
      </c>
      <c r="B435" s="4">
        <v>100</v>
      </c>
      <c r="C435" s="3">
        <v>41849</v>
      </c>
      <c r="D435" t="s">
        <v>66</v>
      </c>
      <c r="E435">
        <v>6</v>
      </c>
      <c r="F435" t="str">
        <f t="shared" si="6"/>
        <v>Residential|100|41849|Per Device|6</v>
      </c>
      <c r="G435">
        <v>3.7245110000000001</v>
      </c>
      <c r="H435">
        <v>1.1751689999999999</v>
      </c>
      <c r="I435">
        <v>0.51491147999999998</v>
      </c>
      <c r="J435">
        <v>70.735152999999997</v>
      </c>
      <c r="K435">
        <v>0.45789469999999999</v>
      </c>
      <c r="L435">
        <v>330</v>
      </c>
      <c r="M435">
        <v>3.6422979999999998</v>
      </c>
      <c r="N435">
        <v>1.169646</v>
      </c>
      <c r="O435">
        <v>0.50608734</v>
      </c>
      <c r="P435">
        <v>70.887450999999999</v>
      </c>
      <c r="Q435">
        <v>0.51871171999999999</v>
      </c>
      <c r="R435">
        <v>311</v>
      </c>
      <c r="S435">
        <v>16</v>
      </c>
      <c r="T435">
        <v>19</v>
      </c>
      <c r="U435">
        <v>0.92250140000000003</v>
      </c>
      <c r="V435">
        <v>0.4750066</v>
      </c>
      <c r="W435">
        <v>10623</v>
      </c>
      <c r="X435">
        <v>8.8240999999999997E-3</v>
      </c>
      <c r="Y435">
        <v>-3.1080799999999999E-2</v>
      </c>
      <c r="Z435">
        <v>2.5206300000000001E-2</v>
      </c>
      <c r="AA435">
        <v>2.9413399999999999E-2</v>
      </c>
      <c r="AB435">
        <v>2.3252800000000001E-2</v>
      </c>
      <c r="AC435">
        <v>3.8736399999999997E-2</v>
      </c>
      <c r="AD435">
        <v>3.7494600000000003E-2</v>
      </c>
      <c r="AE435">
        <v>-4.0818500000000001E-2</v>
      </c>
      <c r="AF435">
        <v>-1.14892E-2</v>
      </c>
      <c r="AG435">
        <v>8.8240999999999997E-3</v>
      </c>
      <c r="AH435">
        <v>2.91375E-2</v>
      </c>
      <c r="AI435">
        <v>5.8466799999999999E-2</v>
      </c>
      <c r="AJ435">
        <v>-7.9131999999999994E-2</v>
      </c>
      <c r="AK435">
        <v>-5.0742900000000001E-2</v>
      </c>
      <c r="AL435">
        <v>-3.1080799999999999E-2</v>
      </c>
      <c r="AM435">
        <v>-1.1418599999999999E-2</v>
      </c>
      <c r="AN435">
        <v>1.6970499999999999E-2</v>
      </c>
    </row>
    <row r="436" spans="1:40" x14ac:dyDescent="0.25">
      <c r="A436" s="3" t="s">
        <v>65</v>
      </c>
      <c r="B436" s="4">
        <v>100</v>
      </c>
      <c r="C436" s="3">
        <v>41849</v>
      </c>
      <c r="D436" t="s">
        <v>68</v>
      </c>
      <c r="E436">
        <v>6</v>
      </c>
      <c r="F436" t="str">
        <f t="shared" si="6"/>
        <v>Residential|100|41849|Per Ton|6</v>
      </c>
      <c r="G436">
        <v>3.7245110000000001</v>
      </c>
      <c r="H436">
        <v>1.1751689999999999</v>
      </c>
      <c r="I436">
        <v>0.14187714000000001</v>
      </c>
      <c r="J436">
        <v>70.735152999999997</v>
      </c>
      <c r="K436">
        <v>0.12616690999999999</v>
      </c>
      <c r="L436">
        <v>330</v>
      </c>
      <c r="M436">
        <v>3.6422979999999998</v>
      </c>
      <c r="N436">
        <v>1.169646</v>
      </c>
      <c r="O436">
        <v>0.13944576</v>
      </c>
      <c r="P436">
        <v>70.887450999999999</v>
      </c>
      <c r="Q436">
        <v>0.14292424000000001</v>
      </c>
      <c r="R436">
        <v>311</v>
      </c>
      <c r="S436">
        <v>16</v>
      </c>
      <c r="T436">
        <v>19</v>
      </c>
      <c r="U436">
        <v>0.92250140000000003</v>
      </c>
      <c r="V436">
        <v>0.1308819</v>
      </c>
      <c r="W436">
        <v>10623</v>
      </c>
      <c r="X436">
        <v>2.4313999999999998E-3</v>
      </c>
      <c r="Y436">
        <v>-8.5638999999999993E-3</v>
      </c>
      <c r="Z436">
        <v>6.9452999999999997E-3</v>
      </c>
      <c r="AA436">
        <v>8.1045000000000006E-3</v>
      </c>
      <c r="AB436">
        <v>6.4070000000000004E-3</v>
      </c>
      <c r="AC436">
        <v>1.06733E-2</v>
      </c>
      <c r="AD436">
        <v>1.0331099999999999E-2</v>
      </c>
      <c r="AE436">
        <v>-1.1247E-2</v>
      </c>
      <c r="AF436">
        <v>-3.1657E-3</v>
      </c>
      <c r="AG436">
        <v>2.4313999999999998E-3</v>
      </c>
      <c r="AH436">
        <v>8.0284999999999992E-3</v>
      </c>
      <c r="AI436">
        <v>1.6109800000000001E-2</v>
      </c>
      <c r="AJ436">
        <v>-2.1803800000000002E-2</v>
      </c>
      <c r="AK436">
        <v>-1.39816E-2</v>
      </c>
      <c r="AL436">
        <v>-8.5638999999999993E-3</v>
      </c>
      <c r="AM436">
        <v>-3.1462E-3</v>
      </c>
      <c r="AN436">
        <v>4.6759999999999996E-3</v>
      </c>
    </row>
    <row r="437" spans="1:40" x14ac:dyDescent="0.25">
      <c r="A437" s="3" t="s">
        <v>24</v>
      </c>
      <c r="B437" s="4" t="s">
        <v>24</v>
      </c>
      <c r="C437" s="3">
        <v>41849</v>
      </c>
      <c r="D437" t="s">
        <v>66</v>
      </c>
      <c r="E437">
        <v>7</v>
      </c>
      <c r="F437" t="str">
        <f t="shared" si="6"/>
        <v>All|All|41849|Per Device|7</v>
      </c>
      <c r="G437">
        <v>3.5995550000000001</v>
      </c>
      <c r="H437">
        <v>1.3687339999999999</v>
      </c>
      <c r="I437">
        <v>0.96060659999999998</v>
      </c>
      <c r="J437">
        <v>74.782821999999996</v>
      </c>
      <c r="K437">
        <v>3.3420622</v>
      </c>
      <c r="L437">
        <v>1362</v>
      </c>
      <c r="M437">
        <v>3.6209310000000001</v>
      </c>
      <c r="N437">
        <v>1.358552</v>
      </c>
      <c r="O437">
        <v>0.81414242999999997</v>
      </c>
      <c r="P437">
        <v>74.684036000000006</v>
      </c>
      <c r="Q437">
        <v>2.2088375999999998</v>
      </c>
      <c r="R437">
        <v>1344</v>
      </c>
      <c r="S437">
        <v>16</v>
      </c>
      <c r="T437">
        <v>19</v>
      </c>
      <c r="U437">
        <v>1.004704</v>
      </c>
      <c r="V437">
        <v>0.96512489999999995</v>
      </c>
      <c r="W437">
        <v>27058</v>
      </c>
      <c r="X437">
        <v>0.14646419999999999</v>
      </c>
      <c r="Y437">
        <v>0.15098249999999999</v>
      </c>
      <c r="Z437">
        <v>9.0557799999999994E-2</v>
      </c>
      <c r="AA437">
        <v>6.0250999999999999E-2</v>
      </c>
      <c r="AB437">
        <v>9.0983800000000004E-2</v>
      </c>
      <c r="AC437">
        <v>0.1087699</v>
      </c>
      <c r="AD437">
        <v>0.10912479999999999</v>
      </c>
      <c r="AE437">
        <v>7.0698999999999996E-3</v>
      </c>
      <c r="AF437">
        <v>8.9425199999999996E-2</v>
      </c>
      <c r="AG437">
        <v>0.14646419999999999</v>
      </c>
      <c r="AH437">
        <v>0.2035032</v>
      </c>
      <c r="AI437">
        <v>0.28585850000000002</v>
      </c>
      <c r="AJ437">
        <v>1.11334E-2</v>
      </c>
      <c r="AK437">
        <v>9.3757400000000005E-2</v>
      </c>
      <c r="AL437">
        <v>0.15098249999999999</v>
      </c>
      <c r="AM437">
        <v>0.20820759999999999</v>
      </c>
      <c r="AN437">
        <v>0.29083160000000002</v>
      </c>
    </row>
    <row r="438" spans="1:40" x14ac:dyDescent="0.25">
      <c r="A438" s="3" t="s">
        <v>24</v>
      </c>
      <c r="B438" s="4" t="s">
        <v>24</v>
      </c>
      <c r="C438" s="3">
        <v>41849</v>
      </c>
      <c r="D438" t="s">
        <v>68</v>
      </c>
      <c r="E438">
        <v>7</v>
      </c>
      <c r="F438" t="str">
        <f t="shared" si="6"/>
        <v>All|All|41849|Per Ton|7</v>
      </c>
      <c r="G438">
        <v>3.5995550000000001</v>
      </c>
      <c r="H438">
        <v>1.3687339999999999</v>
      </c>
      <c r="I438">
        <v>0.26238925000000002</v>
      </c>
      <c r="J438">
        <v>74.782821999999996</v>
      </c>
      <c r="K438">
        <v>0.91288276000000002</v>
      </c>
      <c r="L438">
        <v>1362</v>
      </c>
      <c r="M438">
        <v>3.6209310000000001</v>
      </c>
      <c r="N438">
        <v>1.358552</v>
      </c>
      <c r="O438">
        <v>0.22238263</v>
      </c>
      <c r="P438">
        <v>74.684036000000006</v>
      </c>
      <c r="Q438">
        <v>0.60334297000000003</v>
      </c>
      <c r="R438">
        <v>1344</v>
      </c>
      <c r="S438">
        <v>16</v>
      </c>
      <c r="T438">
        <v>19</v>
      </c>
      <c r="U438">
        <v>1.004704</v>
      </c>
      <c r="V438">
        <v>0.26362340000000001</v>
      </c>
      <c r="W438">
        <v>27058</v>
      </c>
      <c r="X438">
        <v>4.0006600000000003E-2</v>
      </c>
      <c r="Y438">
        <v>4.1240800000000001E-2</v>
      </c>
      <c r="Z438">
        <v>2.4735799999999999E-2</v>
      </c>
      <c r="AA438">
        <v>1.64575E-2</v>
      </c>
      <c r="AB438">
        <v>2.4852200000000001E-2</v>
      </c>
      <c r="AC438">
        <v>2.9710500000000001E-2</v>
      </c>
      <c r="AD438">
        <v>2.9807400000000001E-2</v>
      </c>
      <c r="AE438">
        <v>1.9311E-3</v>
      </c>
      <c r="AF438">
        <v>2.4426400000000001E-2</v>
      </c>
      <c r="AG438">
        <v>4.0006600000000003E-2</v>
      </c>
      <c r="AH438">
        <v>5.5586799999999999E-2</v>
      </c>
      <c r="AI438">
        <v>7.8082100000000002E-2</v>
      </c>
      <c r="AJ438">
        <v>3.0411000000000001E-3</v>
      </c>
      <c r="AK438">
        <v>2.5609799999999999E-2</v>
      </c>
      <c r="AL438">
        <v>4.1240800000000001E-2</v>
      </c>
      <c r="AM438">
        <v>5.68718E-2</v>
      </c>
      <c r="AN438">
        <v>7.9440499999999997E-2</v>
      </c>
    </row>
    <row r="439" spans="1:40" x14ac:dyDescent="0.25">
      <c r="A439" s="3" t="s">
        <v>64</v>
      </c>
      <c r="B439" s="4" t="s">
        <v>24</v>
      </c>
      <c r="C439" s="3">
        <v>41849</v>
      </c>
      <c r="D439" t="s">
        <v>66</v>
      </c>
      <c r="E439">
        <v>7</v>
      </c>
      <c r="F439" t="str">
        <f t="shared" si="6"/>
        <v>Non-Residential|All|41849|Per Device|7</v>
      </c>
      <c r="G439">
        <v>3.7201939999999998</v>
      </c>
      <c r="H439">
        <v>2.3862510000000001</v>
      </c>
      <c r="I439">
        <v>1.8062956999999999</v>
      </c>
      <c r="J439">
        <v>74.552750000000003</v>
      </c>
      <c r="K439">
        <v>4.4551347000000003</v>
      </c>
      <c r="L439">
        <v>712</v>
      </c>
      <c r="M439">
        <v>3.6747079999999999</v>
      </c>
      <c r="N439">
        <v>2.2899150000000001</v>
      </c>
      <c r="O439">
        <v>1.3485510999999999</v>
      </c>
      <c r="P439">
        <v>74.526000999999994</v>
      </c>
      <c r="Q439">
        <v>2.8637739</v>
      </c>
      <c r="R439">
        <v>711</v>
      </c>
      <c r="S439">
        <v>16</v>
      </c>
      <c r="T439">
        <v>19</v>
      </c>
      <c r="U439">
        <v>0.91192439999999997</v>
      </c>
      <c r="V439">
        <v>1.647205</v>
      </c>
      <c r="W439">
        <v>4663</v>
      </c>
      <c r="X439">
        <v>0.4577446</v>
      </c>
      <c r="Y439">
        <v>0.29865409999999998</v>
      </c>
      <c r="Z439">
        <v>0.16696320000000001</v>
      </c>
      <c r="AA439">
        <v>0.10739990000000001</v>
      </c>
      <c r="AB439">
        <v>0.1522578</v>
      </c>
      <c r="AC439">
        <v>0.19852320000000001</v>
      </c>
      <c r="AD439">
        <v>0.18632550000000001</v>
      </c>
      <c r="AE439">
        <v>0.2033269</v>
      </c>
      <c r="AF439">
        <v>0.35363889999999998</v>
      </c>
      <c r="AG439">
        <v>0.4577446</v>
      </c>
      <c r="AH439">
        <v>0.56185019999999997</v>
      </c>
      <c r="AI439">
        <v>0.71216230000000003</v>
      </c>
      <c r="AJ439">
        <v>5.9868400000000002E-2</v>
      </c>
      <c r="AK439">
        <v>0.20094490000000001</v>
      </c>
      <c r="AL439">
        <v>0.29865409999999998</v>
      </c>
      <c r="AM439">
        <v>0.39636329999999997</v>
      </c>
      <c r="AN439">
        <v>0.53743989999999997</v>
      </c>
    </row>
    <row r="440" spans="1:40" x14ac:dyDescent="0.25">
      <c r="A440" s="3" t="s">
        <v>64</v>
      </c>
      <c r="B440" s="4" t="s">
        <v>24</v>
      </c>
      <c r="C440" s="3">
        <v>41849</v>
      </c>
      <c r="D440" t="s">
        <v>68</v>
      </c>
      <c r="E440">
        <v>7</v>
      </c>
      <c r="F440" t="str">
        <f t="shared" si="6"/>
        <v>Non-Residential|All|41849|Per Ton|7</v>
      </c>
      <c r="G440">
        <v>3.7201939999999998</v>
      </c>
      <c r="H440">
        <v>2.3862510000000001</v>
      </c>
      <c r="I440">
        <v>0.46545943000000001</v>
      </c>
      <c r="J440">
        <v>74.552750000000003</v>
      </c>
      <c r="K440">
        <v>1.1480315999999999</v>
      </c>
      <c r="L440">
        <v>712</v>
      </c>
      <c r="M440">
        <v>3.6747079999999999</v>
      </c>
      <c r="N440">
        <v>2.2899150000000001</v>
      </c>
      <c r="O440">
        <v>0.34750447000000001</v>
      </c>
      <c r="P440">
        <v>74.526000999999994</v>
      </c>
      <c r="Q440">
        <v>0.73795811</v>
      </c>
      <c r="R440">
        <v>711</v>
      </c>
      <c r="S440">
        <v>16</v>
      </c>
      <c r="T440">
        <v>19</v>
      </c>
      <c r="U440">
        <v>0.91192439999999997</v>
      </c>
      <c r="V440">
        <v>0.4244638</v>
      </c>
      <c r="W440">
        <v>4663</v>
      </c>
      <c r="X440">
        <v>0.117955</v>
      </c>
      <c r="Y440">
        <v>7.6959399999999997E-2</v>
      </c>
      <c r="Z440">
        <v>4.3024300000000001E-2</v>
      </c>
      <c r="AA440">
        <v>2.7675600000000002E-2</v>
      </c>
      <c r="AB440">
        <v>3.9234900000000003E-2</v>
      </c>
      <c r="AC440">
        <v>5.1156899999999998E-2</v>
      </c>
      <c r="AD440">
        <v>4.8013699999999999E-2</v>
      </c>
      <c r="AE440">
        <v>5.2394799999999998E-2</v>
      </c>
      <c r="AF440">
        <v>9.1128299999999995E-2</v>
      </c>
      <c r="AG440">
        <v>0.117955</v>
      </c>
      <c r="AH440">
        <v>0.14478170000000001</v>
      </c>
      <c r="AI440">
        <v>0.18351519999999999</v>
      </c>
      <c r="AJ440">
        <v>1.54273E-2</v>
      </c>
      <c r="AK440">
        <v>5.1781000000000001E-2</v>
      </c>
      <c r="AL440">
        <v>7.6959399999999997E-2</v>
      </c>
      <c r="AM440">
        <v>0.1021378</v>
      </c>
      <c r="AN440">
        <v>0.13849139999999999</v>
      </c>
    </row>
    <row r="441" spans="1:40" x14ac:dyDescent="0.25">
      <c r="A441" s="3" t="s">
        <v>64</v>
      </c>
      <c r="B441" s="4">
        <v>30</v>
      </c>
      <c r="C441" s="3">
        <v>41849</v>
      </c>
      <c r="D441" t="s">
        <v>66</v>
      </c>
      <c r="E441">
        <v>7</v>
      </c>
      <c r="F441" t="str">
        <f t="shared" si="6"/>
        <v>Non-Residential|30|41849|Per Device|7</v>
      </c>
      <c r="G441">
        <v>3.687036</v>
      </c>
      <c r="H441">
        <v>2.5142530000000001</v>
      </c>
      <c r="I441">
        <v>1.6969919</v>
      </c>
      <c r="J441">
        <v>74.693145999999999</v>
      </c>
      <c r="K441">
        <v>3.4826215</v>
      </c>
      <c r="L441">
        <v>359</v>
      </c>
      <c r="M441">
        <v>3.8082029999999998</v>
      </c>
      <c r="N441">
        <v>2.5726960000000001</v>
      </c>
      <c r="O441">
        <v>1.6372822</v>
      </c>
      <c r="P441">
        <v>74.729073</v>
      </c>
      <c r="Q441">
        <v>3.4717384</v>
      </c>
      <c r="R441">
        <v>356</v>
      </c>
      <c r="S441">
        <v>16</v>
      </c>
      <c r="T441">
        <v>19</v>
      </c>
      <c r="U441">
        <v>1.056673</v>
      </c>
      <c r="V441">
        <v>1.7931649999999999</v>
      </c>
      <c r="W441">
        <v>1336</v>
      </c>
      <c r="X441">
        <v>5.9709699999999997E-2</v>
      </c>
      <c r="Y441" s="6">
        <v>0.15588289999999999</v>
      </c>
      <c r="Z441">
        <v>0.18380569999999999</v>
      </c>
      <c r="AA441">
        <v>0.18400179999999999</v>
      </c>
      <c r="AB441">
        <v>0.19422249999999999</v>
      </c>
      <c r="AC441">
        <v>0.26007920000000001</v>
      </c>
      <c r="AD441">
        <v>0.26754260000000002</v>
      </c>
      <c r="AE441">
        <v>-0.27359519999999998</v>
      </c>
      <c r="AF441">
        <v>-7.6675900000000005E-2</v>
      </c>
      <c r="AG441">
        <v>5.9709699999999997E-2</v>
      </c>
      <c r="AH441">
        <v>0.1960954</v>
      </c>
      <c r="AI441">
        <v>0.39301459999999999</v>
      </c>
      <c r="AJ441">
        <v>-0.18698670000000001</v>
      </c>
      <c r="AK441">
        <v>1.55835E-2</v>
      </c>
      <c r="AL441" s="6">
        <v>0.15588289999999999</v>
      </c>
      <c r="AM441">
        <v>0.29618240000000001</v>
      </c>
      <c r="AN441">
        <v>0.49875259999999999</v>
      </c>
    </row>
    <row r="442" spans="1:40" x14ac:dyDescent="0.25">
      <c r="A442" s="3" t="s">
        <v>64</v>
      </c>
      <c r="B442" s="4">
        <v>30</v>
      </c>
      <c r="C442" s="3">
        <v>41849</v>
      </c>
      <c r="D442" t="s">
        <v>68</v>
      </c>
      <c r="E442">
        <v>7</v>
      </c>
      <c r="F442" t="str">
        <f t="shared" si="6"/>
        <v>Non-Residential|30|41849|Per Ton|7</v>
      </c>
      <c r="G442">
        <v>3.687036</v>
      </c>
      <c r="H442">
        <v>2.5142530000000001</v>
      </c>
      <c r="I442">
        <v>0.43675224000000001</v>
      </c>
      <c r="J442">
        <v>74.693145999999999</v>
      </c>
      <c r="K442">
        <v>0.89631702999999996</v>
      </c>
      <c r="L442">
        <v>359</v>
      </c>
      <c r="M442">
        <v>3.8082029999999998</v>
      </c>
      <c r="N442">
        <v>2.5726960000000001</v>
      </c>
      <c r="O442">
        <v>0.42138483999999998</v>
      </c>
      <c r="P442">
        <v>74.729073</v>
      </c>
      <c r="Q442">
        <v>0.89351605999999995</v>
      </c>
      <c r="R442">
        <v>356</v>
      </c>
      <c r="S442">
        <v>16</v>
      </c>
      <c r="T442">
        <v>19</v>
      </c>
      <c r="U442">
        <v>1.056673</v>
      </c>
      <c r="V442">
        <v>0.46150419999999998</v>
      </c>
      <c r="W442">
        <v>1336</v>
      </c>
      <c r="X442">
        <v>1.53674E-2</v>
      </c>
      <c r="Y442">
        <v>4.01194E-2</v>
      </c>
      <c r="Z442">
        <v>4.7305800000000002E-2</v>
      </c>
      <c r="AA442">
        <v>4.7356299999999997E-2</v>
      </c>
      <c r="AB442">
        <v>4.9986799999999998E-2</v>
      </c>
      <c r="AC442">
        <v>6.6936200000000001E-2</v>
      </c>
      <c r="AD442">
        <v>6.8857000000000002E-2</v>
      </c>
      <c r="AE442">
        <v>-7.04148E-2</v>
      </c>
      <c r="AF442">
        <v>-1.9734000000000002E-2</v>
      </c>
      <c r="AG442">
        <v>1.53674E-2</v>
      </c>
      <c r="AH442">
        <v>5.0468800000000001E-2</v>
      </c>
      <c r="AI442">
        <v>0.10114960000000001</v>
      </c>
      <c r="AJ442">
        <v>-4.8124500000000001E-2</v>
      </c>
      <c r="AK442">
        <v>4.0106999999999999E-3</v>
      </c>
      <c r="AL442">
        <v>4.01194E-2</v>
      </c>
      <c r="AM442">
        <v>7.6228000000000004E-2</v>
      </c>
      <c r="AN442">
        <v>0.12836320000000001</v>
      </c>
    </row>
    <row r="443" spans="1:40" x14ac:dyDescent="0.25">
      <c r="A443" s="3" t="s">
        <v>64</v>
      </c>
      <c r="B443" s="4">
        <v>50</v>
      </c>
      <c r="C443" s="3">
        <v>41849</v>
      </c>
      <c r="D443" t="s">
        <v>66</v>
      </c>
      <c r="E443">
        <v>7</v>
      </c>
      <c r="F443" t="str">
        <f t="shared" si="6"/>
        <v>Non-Residential|50|41849|Per Device|7</v>
      </c>
      <c r="G443">
        <v>3.7342460000000002</v>
      </c>
      <c r="H443">
        <v>2.3320050000000001</v>
      </c>
      <c r="I443">
        <v>1.8564522999999999</v>
      </c>
      <c r="J443">
        <v>74.493247999999994</v>
      </c>
      <c r="K443">
        <v>4.9297310000000003</v>
      </c>
      <c r="L443">
        <v>353</v>
      </c>
      <c r="M443">
        <v>3.6188910000000001</v>
      </c>
      <c r="N443">
        <v>2.1719889999999999</v>
      </c>
      <c r="O443">
        <v>1.1987920999999999</v>
      </c>
      <c r="P443">
        <v>74.441315000000003</v>
      </c>
      <c r="Q443">
        <v>2.3451075000000001</v>
      </c>
      <c r="R443">
        <v>355</v>
      </c>
      <c r="S443">
        <v>16</v>
      </c>
      <c r="T443">
        <v>19</v>
      </c>
      <c r="U443">
        <v>0.84140530000000002</v>
      </c>
      <c r="V443">
        <v>1.5620289999999999</v>
      </c>
      <c r="W443">
        <v>3327</v>
      </c>
      <c r="X443">
        <v>0.65766020000000003</v>
      </c>
      <c r="Y443">
        <v>0.36323670000000002</v>
      </c>
      <c r="Z443">
        <v>0.26238309999999998</v>
      </c>
      <c r="AA443">
        <v>0.1244654</v>
      </c>
      <c r="AB443">
        <v>0.22077050000000001</v>
      </c>
      <c r="AC443">
        <v>0.29040749999999999</v>
      </c>
      <c r="AD443">
        <v>0.25343890000000002</v>
      </c>
      <c r="AE443">
        <v>0.28548800000000002</v>
      </c>
      <c r="AF443">
        <v>0.50537030000000005</v>
      </c>
      <c r="AG443">
        <v>0.65766020000000003</v>
      </c>
      <c r="AH443">
        <v>0.80995010000000001</v>
      </c>
      <c r="AI443">
        <v>1.0298320000000001</v>
      </c>
      <c r="AJ443">
        <v>3.8441700000000002E-2</v>
      </c>
      <c r="AK443">
        <v>0.23033319999999999</v>
      </c>
      <c r="AL443">
        <v>0.36323670000000002</v>
      </c>
      <c r="AM443">
        <v>0.49614019999999998</v>
      </c>
      <c r="AN443">
        <v>0.68803170000000002</v>
      </c>
    </row>
    <row r="444" spans="1:40" x14ac:dyDescent="0.25">
      <c r="A444" s="3" t="s">
        <v>64</v>
      </c>
      <c r="B444" s="4">
        <v>50</v>
      </c>
      <c r="C444" s="3">
        <v>41849</v>
      </c>
      <c r="D444" t="s">
        <v>68</v>
      </c>
      <c r="E444">
        <v>7</v>
      </c>
      <c r="F444" t="str">
        <f t="shared" si="6"/>
        <v>Non-Residential|50|41849|Per Ton|7</v>
      </c>
      <c r="G444">
        <v>3.7342460000000002</v>
      </c>
      <c r="H444">
        <v>2.3320050000000001</v>
      </c>
      <c r="I444">
        <v>0.47867386000000001</v>
      </c>
      <c r="J444">
        <v>74.493247999999994</v>
      </c>
      <c r="K444">
        <v>1.2710983</v>
      </c>
      <c r="L444">
        <v>353</v>
      </c>
      <c r="M444">
        <v>3.6188910000000001</v>
      </c>
      <c r="N444">
        <v>2.1719889999999999</v>
      </c>
      <c r="O444">
        <v>0.30910054999999997</v>
      </c>
      <c r="P444">
        <v>74.441315000000003</v>
      </c>
      <c r="Q444">
        <v>0.60467035000000002</v>
      </c>
      <c r="R444">
        <v>355</v>
      </c>
      <c r="S444">
        <v>16</v>
      </c>
      <c r="T444">
        <v>19</v>
      </c>
      <c r="U444">
        <v>0.84140530000000002</v>
      </c>
      <c r="V444">
        <v>0.40275870000000003</v>
      </c>
      <c r="W444">
        <v>3327</v>
      </c>
      <c r="X444">
        <v>0.16957330000000001</v>
      </c>
      <c r="Y444">
        <v>9.3658199999999997E-2</v>
      </c>
      <c r="Z444">
        <v>6.7653699999999997E-2</v>
      </c>
      <c r="AA444">
        <v>3.2092599999999999E-2</v>
      </c>
      <c r="AB444">
        <v>5.6924200000000001E-2</v>
      </c>
      <c r="AC444">
        <v>7.4879600000000004E-2</v>
      </c>
      <c r="AD444">
        <v>6.5347500000000003E-2</v>
      </c>
      <c r="AE444">
        <v>7.3611200000000002E-2</v>
      </c>
      <c r="AF444">
        <v>0.13030639999999999</v>
      </c>
      <c r="AG444">
        <v>0.16957330000000001</v>
      </c>
      <c r="AH444">
        <v>0.2088402</v>
      </c>
      <c r="AI444">
        <v>0.26553539999999998</v>
      </c>
      <c r="AJ444">
        <v>9.9118999999999995E-3</v>
      </c>
      <c r="AK444">
        <v>5.9389900000000002E-2</v>
      </c>
      <c r="AL444">
        <v>9.3658199999999997E-2</v>
      </c>
      <c r="AM444">
        <v>0.1279264</v>
      </c>
      <c r="AN444">
        <v>0.17740439999999999</v>
      </c>
    </row>
    <row r="445" spans="1:40" x14ac:dyDescent="0.25">
      <c r="A445" s="3" t="s">
        <v>65</v>
      </c>
      <c r="B445" s="4" t="s">
        <v>24</v>
      </c>
      <c r="C445" s="3">
        <v>41849</v>
      </c>
      <c r="D445" t="s">
        <v>66</v>
      </c>
      <c r="E445">
        <v>7</v>
      </c>
      <c r="F445" t="str">
        <f t="shared" si="6"/>
        <v>Residential|All|41849|Per Device|7</v>
      </c>
      <c r="G445">
        <v>3.5737420000000002</v>
      </c>
      <c r="H445">
        <v>1.151014</v>
      </c>
      <c r="I445">
        <v>0.59662473000000005</v>
      </c>
      <c r="J445">
        <v>74.832053999999999</v>
      </c>
      <c r="K445">
        <v>0.48476087000000001</v>
      </c>
      <c r="L445">
        <v>650</v>
      </c>
      <c r="M445">
        <v>3.6091129999999998</v>
      </c>
      <c r="N445">
        <v>1.1537999999999999</v>
      </c>
      <c r="O445">
        <v>0.57303024999999996</v>
      </c>
      <c r="P445">
        <v>74.718781000000007</v>
      </c>
      <c r="Q445">
        <v>0.48728054999999998</v>
      </c>
      <c r="R445">
        <v>633</v>
      </c>
      <c r="S445">
        <v>16</v>
      </c>
      <c r="T445">
        <v>19</v>
      </c>
      <c r="U445">
        <v>1.094641</v>
      </c>
      <c r="V445">
        <v>0.6530899</v>
      </c>
      <c r="W445">
        <v>22395</v>
      </c>
      <c r="X445">
        <v>2.3594500000000001E-2</v>
      </c>
      <c r="Y445">
        <v>8.0059599999999995E-2</v>
      </c>
      <c r="Z445">
        <v>1.90139E-2</v>
      </c>
      <c r="AA445">
        <v>1.9367700000000002E-2</v>
      </c>
      <c r="AB445">
        <v>2.0813399999999999E-2</v>
      </c>
      <c r="AC445">
        <v>2.7140999999999998E-2</v>
      </c>
      <c r="AD445">
        <v>2.84307E-2</v>
      </c>
      <c r="AE445">
        <v>-1.1188099999999999E-2</v>
      </c>
      <c r="AF445">
        <v>9.3617000000000006E-3</v>
      </c>
      <c r="AG445">
        <v>2.3594500000000001E-2</v>
      </c>
      <c r="AH445">
        <v>3.7827199999999998E-2</v>
      </c>
      <c r="AI445">
        <v>5.8377100000000001E-2</v>
      </c>
      <c r="AJ445">
        <v>4.3624299999999998E-2</v>
      </c>
      <c r="AK445">
        <v>6.5150600000000003E-2</v>
      </c>
      <c r="AL445">
        <v>8.0059599999999995E-2</v>
      </c>
      <c r="AM445">
        <v>9.4968700000000003E-2</v>
      </c>
      <c r="AN445">
        <v>0.116495</v>
      </c>
    </row>
    <row r="446" spans="1:40" x14ac:dyDescent="0.25">
      <c r="A446" s="3" t="s">
        <v>65</v>
      </c>
      <c r="B446" s="4" t="s">
        <v>24</v>
      </c>
      <c r="C446" s="3">
        <v>41849</v>
      </c>
      <c r="D446" t="s">
        <v>68</v>
      </c>
      <c r="E446">
        <v>7</v>
      </c>
      <c r="F446" t="str">
        <f t="shared" si="6"/>
        <v>Residential|All|41849|Per Ton|7</v>
      </c>
      <c r="G446">
        <v>3.5737420000000002</v>
      </c>
      <c r="H446">
        <v>1.151014</v>
      </c>
      <c r="I446">
        <v>0.16711540999999999</v>
      </c>
      <c r="J446">
        <v>74.832053999999999</v>
      </c>
      <c r="K446">
        <v>0.13578219</v>
      </c>
      <c r="L446">
        <v>650</v>
      </c>
      <c r="M446">
        <v>3.6091129999999998</v>
      </c>
      <c r="N446">
        <v>1.1537999999999999</v>
      </c>
      <c r="O446">
        <v>0.16050655999999999</v>
      </c>
      <c r="P446">
        <v>74.718781000000007</v>
      </c>
      <c r="Q446">
        <v>0.13648795</v>
      </c>
      <c r="R446">
        <v>633</v>
      </c>
      <c r="S446">
        <v>16</v>
      </c>
      <c r="T446">
        <v>19</v>
      </c>
      <c r="U446">
        <v>1.094641</v>
      </c>
      <c r="V446">
        <v>0.18293139999999999</v>
      </c>
      <c r="W446">
        <v>22395</v>
      </c>
      <c r="X446">
        <v>6.6087999999999997E-3</v>
      </c>
      <c r="Y446">
        <v>2.2424800000000002E-2</v>
      </c>
      <c r="Z446">
        <v>5.3258000000000003E-3</v>
      </c>
      <c r="AA446">
        <v>5.4248999999999999E-3</v>
      </c>
      <c r="AB446">
        <v>5.8298999999999998E-3</v>
      </c>
      <c r="AC446">
        <v>7.6021999999999999E-3</v>
      </c>
      <c r="AD446">
        <v>7.9635000000000001E-3</v>
      </c>
      <c r="AE446">
        <v>-3.1338E-3</v>
      </c>
      <c r="AF446">
        <v>2.6221999999999999E-3</v>
      </c>
      <c r="AG446">
        <v>6.6087999999999997E-3</v>
      </c>
      <c r="AH446">
        <v>1.0595500000000001E-2</v>
      </c>
      <c r="AI446">
        <v>1.6351500000000001E-2</v>
      </c>
      <c r="AJ446">
        <v>1.22192E-2</v>
      </c>
      <c r="AK446">
        <v>1.8248799999999999E-2</v>
      </c>
      <c r="AL446">
        <v>2.2424800000000002E-2</v>
      </c>
      <c r="AM446">
        <v>2.66009E-2</v>
      </c>
      <c r="AN446">
        <v>3.2630399999999997E-2</v>
      </c>
    </row>
    <row r="447" spans="1:40" x14ac:dyDescent="0.25">
      <c r="A447" s="3" t="s">
        <v>65</v>
      </c>
      <c r="B447" s="4">
        <v>50</v>
      </c>
      <c r="C447" s="3">
        <v>41849</v>
      </c>
      <c r="D447" t="s">
        <v>66</v>
      </c>
      <c r="E447">
        <v>7</v>
      </c>
      <c r="F447" t="str">
        <f t="shared" si="6"/>
        <v>Residential|50|41849|Per Device|7</v>
      </c>
      <c r="G447">
        <v>3.4329719999999999</v>
      </c>
      <c r="H447">
        <v>1.12846</v>
      </c>
      <c r="I447">
        <v>0.63502060000000005</v>
      </c>
      <c r="J447">
        <v>74.946747000000002</v>
      </c>
      <c r="K447">
        <v>0.50416291999999996</v>
      </c>
      <c r="L447">
        <v>320</v>
      </c>
      <c r="M447">
        <v>3.5801569999999998</v>
      </c>
      <c r="N447">
        <v>1.1399300000000001</v>
      </c>
      <c r="O447">
        <v>0.59446907000000004</v>
      </c>
      <c r="P447">
        <v>74.880370999999997</v>
      </c>
      <c r="Q447">
        <v>0.43718808999999997</v>
      </c>
      <c r="R447">
        <v>322</v>
      </c>
      <c r="S447">
        <v>16</v>
      </c>
      <c r="T447">
        <v>19</v>
      </c>
      <c r="U447">
        <v>1.2228110000000001</v>
      </c>
      <c r="V447">
        <v>0.77651040000000005</v>
      </c>
      <c r="W447">
        <v>11772</v>
      </c>
      <c r="X447">
        <v>4.0551499999999997E-2</v>
      </c>
      <c r="Y447">
        <v>0.18204129999999999</v>
      </c>
      <c r="Z447">
        <v>2.81836E-2</v>
      </c>
      <c r="AA447">
        <v>2.43635E-2</v>
      </c>
      <c r="AB447">
        <v>3.4463199999999999E-2</v>
      </c>
      <c r="AC447">
        <v>3.7254500000000003E-2</v>
      </c>
      <c r="AD447">
        <v>4.2205399999999997E-2</v>
      </c>
      <c r="AE447">
        <v>-7.1919999999999996E-3</v>
      </c>
      <c r="AF447">
        <v>2.1015300000000001E-2</v>
      </c>
      <c r="AG447">
        <v>4.0551499999999997E-2</v>
      </c>
      <c r="AH447">
        <v>6.0087799999999997E-2</v>
      </c>
      <c r="AI447">
        <v>8.8295100000000001E-2</v>
      </c>
      <c r="AJ447">
        <v>0.12795290000000001</v>
      </c>
      <c r="AK447">
        <v>0.15990879999999999</v>
      </c>
      <c r="AL447">
        <v>0.18204129999999999</v>
      </c>
      <c r="AM447">
        <v>0.20417379999999999</v>
      </c>
      <c r="AN447">
        <v>0.2361296</v>
      </c>
    </row>
    <row r="448" spans="1:40" x14ac:dyDescent="0.25">
      <c r="A448" s="3" t="s">
        <v>65</v>
      </c>
      <c r="B448" s="4">
        <v>50</v>
      </c>
      <c r="C448" s="3">
        <v>41849</v>
      </c>
      <c r="D448" t="s">
        <v>68</v>
      </c>
      <c r="E448">
        <v>7</v>
      </c>
      <c r="F448" t="str">
        <f t="shared" si="6"/>
        <v>Residential|50|41849|Per Ton|7</v>
      </c>
      <c r="G448">
        <v>3.4329719999999999</v>
      </c>
      <c r="H448">
        <v>1.12846</v>
      </c>
      <c r="I448">
        <v>0.18072252999999999</v>
      </c>
      <c r="J448">
        <v>74.946747000000002</v>
      </c>
      <c r="K448">
        <v>0.14348132</v>
      </c>
      <c r="L448">
        <v>320</v>
      </c>
      <c r="M448">
        <v>3.5801569999999998</v>
      </c>
      <c r="N448">
        <v>1.1399300000000001</v>
      </c>
      <c r="O448">
        <v>0.16918184</v>
      </c>
      <c r="P448">
        <v>74.880370999999997</v>
      </c>
      <c r="Q448">
        <v>0.12442074</v>
      </c>
      <c r="R448">
        <v>322</v>
      </c>
      <c r="S448">
        <v>16</v>
      </c>
      <c r="T448">
        <v>19</v>
      </c>
      <c r="U448">
        <v>1.2228110000000001</v>
      </c>
      <c r="V448">
        <v>0.22098960000000001</v>
      </c>
      <c r="W448">
        <v>11772</v>
      </c>
      <c r="X448">
        <v>1.1540699999999999E-2</v>
      </c>
      <c r="Y448" s="6">
        <v>5.1807699999999998E-2</v>
      </c>
      <c r="Z448">
        <v>8.0207999999999998E-3</v>
      </c>
      <c r="AA448">
        <v>6.9337000000000001E-3</v>
      </c>
      <c r="AB448">
        <v>9.8080000000000007E-3</v>
      </c>
      <c r="AC448">
        <v>1.06024E-2</v>
      </c>
      <c r="AD448">
        <v>1.20114E-2</v>
      </c>
      <c r="AE448">
        <v>-2.0468000000000001E-3</v>
      </c>
      <c r="AF448">
        <v>5.9807999999999997E-3</v>
      </c>
      <c r="AG448">
        <v>1.1540699999999999E-2</v>
      </c>
      <c r="AH448">
        <v>1.7100600000000001E-2</v>
      </c>
      <c r="AI448">
        <v>2.51282E-2</v>
      </c>
      <c r="AJ448">
        <v>3.6414500000000002E-2</v>
      </c>
      <c r="AK448">
        <v>4.5509000000000001E-2</v>
      </c>
      <c r="AL448" s="6">
        <v>5.1807699999999998E-2</v>
      </c>
      <c r="AM448">
        <v>5.8106499999999998E-2</v>
      </c>
      <c r="AN448">
        <v>6.7200899999999994E-2</v>
      </c>
    </row>
    <row r="449" spans="1:40" x14ac:dyDescent="0.25">
      <c r="A449" s="3" t="s">
        <v>65</v>
      </c>
      <c r="B449" s="4">
        <v>100</v>
      </c>
      <c r="C449" s="3">
        <v>41849</v>
      </c>
      <c r="D449" t="s">
        <v>66</v>
      </c>
      <c r="E449">
        <v>7</v>
      </c>
      <c r="F449" t="str">
        <f t="shared" si="6"/>
        <v>Residential|100|41849|Per Device|7</v>
      </c>
      <c r="G449">
        <v>3.7245110000000001</v>
      </c>
      <c r="H449">
        <v>1.1751689999999999</v>
      </c>
      <c r="I449">
        <v>0.55712055999999999</v>
      </c>
      <c r="J449">
        <v>74.709220999999999</v>
      </c>
      <c r="K449">
        <v>0.46420499999999998</v>
      </c>
      <c r="L449">
        <v>330</v>
      </c>
      <c r="M449">
        <v>3.6422979999999998</v>
      </c>
      <c r="N449">
        <v>1.169646</v>
      </c>
      <c r="O449">
        <v>0.55032526000000004</v>
      </c>
      <c r="P449">
        <v>74.534164000000004</v>
      </c>
      <c r="Q449">
        <v>0.53444128999999996</v>
      </c>
      <c r="R449">
        <v>311</v>
      </c>
      <c r="S449">
        <v>16</v>
      </c>
      <c r="T449">
        <v>19</v>
      </c>
      <c r="U449">
        <v>0.92250140000000003</v>
      </c>
      <c r="V449">
        <v>0.51394459999999997</v>
      </c>
      <c r="W449">
        <v>10623</v>
      </c>
      <c r="X449">
        <v>6.7952999999999998E-3</v>
      </c>
      <c r="Y449">
        <v>-3.6380700000000002E-2</v>
      </c>
      <c r="Z449">
        <v>2.5553599999999999E-2</v>
      </c>
      <c r="AA449">
        <v>3.03054E-2</v>
      </c>
      <c r="AB449">
        <v>2.3573299999999998E-2</v>
      </c>
      <c r="AC449">
        <v>3.9641000000000003E-2</v>
      </c>
      <c r="AD449">
        <v>3.8394200000000003E-2</v>
      </c>
      <c r="AE449">
        <v>-4.40066E-2</v>
      </c>
      <c r="AF449">
        <v>-1.39924E-2</v>
      </c>
      <c r="AG449">
        <v>6.7952999999999998E-3</v>
      </c>
      <c r="AH449">
        <v>2.7583E-2</v>
      </c>
      <c r="AI449">
        <v>5.7597200000000001E-2</v>
      </c>
      <c r="AJ449">
        <v>-8.5584900000000005E-2</v>
      </c>
      <c r="AK449">
        <v>-5.6514599999999998E-2</v>
      </c>
      <c r="AL449">
        <v>-3.6380700000000002E-2</v>
      </c>
      <c r="AM449">
        <v>-1.6246699999999999E-2</v>
      </c>
      <c r="AN449">
        <v>1.28235E-2</v>
      </c>
    </row>
    <row r="450" spans="1:40" x14ac:dyDescent="0.25">
      <c r="A450" s="3" t="s">
        <v>65</v>
      </c>
      <c r="B450" s="4">
        <v>100</v>
      </c>
      <c r="C450" s="3">
        <v>41849</v>
      </c>
      <c r="D450" t="s">
        <v>68</v>
      </c>
      <c r="E450">
        <v>7</v>
      </c>
      <c r="F450" t="str">
        <f t="shared" si="6"/>
        <v>Residential|100|41849|Per Ton|7</v>
      </c>
      <c r="G450">
        <v>3.7245110000000001</v>
      </c>
      <c r="H450">
        <v>1.1751689999999999</v>
      </c>
      <c r="I450">
        <v>0.15350730000000001</v>
      </c>
      <c r="J450">
        <v>74.709220999999999</v>
      </c>
      <c r="K450">
        <v>0.12790562999999999</v>
      </c>
      <c r="L450">
        <v>330</v>
      </c>
      <c r="M450">
        <v>3.6422979999999998</v>
      </c>
      <c r="N450">
        <v>1.169646</v>
      </c>
      <c r="O450">
        <v>0.15163494</v>
      </c>
      <c r="P450">
        <v>74.534164000000004</v>
      </c>
      <c r="Q450">
        <v>0.14725832</v>
      </c>
      <c r="R450">
        <v>311</v>
      </c>
      <c r="S450">
        <v>16</v>
      </c>
      <c r="T450">
        <v>19</v>
      </c>
      <c r="U450">
        <v>0.92250140000000003</v>
      </c>
      <c r="V450">
        <v>0.14161070000000001</v>
      </c>
      <c r="W450">
        <v>10623</v>
      </c>
      <c r="X450">
        <v>1.8724E-3</v>
      </c>
      <c r="Y450">
        <v>-1.00242E-2</v>
      </c>
      <c r="Z450">
        <v>7.0410000000000004E-3</v>
      </c>
      <c r="AA450">
        <v>8.3502999999999997E-3</v>
      </c>
      <c r="AB450">
        <v>6.4952999999999999E-3</v>
      </c>
      <c r="AC450">
        <v>1.09225E-2</v>
      </c>
      <c r="AD450">
        <v>1.0579E-2</v>
      </c>
      <c r="AE450">
        <v>-1.21254E-2</v>
      </c>
      <c r="AF450">
        <v>-3.8554000000000001E-3</v>
      </c>
      <c r="AG450">
        <v>1.8724E-3</v>
      </c>
      <c r="AH450">
        <v>7.6001000000000003E-3</v>
      </c>
      <c r="AI450">
        <v>1.5870200000000001E-2</v>
      </c>
      <c r="AJ450">
        <v>-2.35818E-2</v>
      </c>
      <c r="AK450">
        <v>-1.55719E-2</v>
      </c>
      <c r="AL450">
        <v>-1.00242E-2</v>
      </c>
      <c r="AM450">
        <v>-4.4765999999999999E-3</v>
      </c>
      <c r="AN450">
        <v>3.5333000000000001E-3</v>
      </c>
    </row>
    <row r="451" spans="1:40" x14ac:dyDescent="0.25">
      <c r="A451" s="3" t="s">
        <v>24</v>
      </c>
      <c r="B451" s="4" t="s">
        <v>24</v>
      </c>
      <c r="C451" s="3">
        <v>41849</v>
      </c>
      <c r="D451" t="s">
        <v>66</v>
      </c>
      <c r="E451">
        <v>8</v>
      </c>
      <c r="F451" t="str">
        <f t="shared" si="6"/>
        <v>All|All|41849|Per Device|8</v>
      </c>
      <c r="G451">
        <v>3.5995550000000001</v>
      </c>
      <c r="H451">
        <v>1.3687339999999999</v>
      </c>
      <c r="I451">
        <v>1.1248973</v>
      </c>
      <c r="J451">
        <v>79.240593000000004</v>
      </c>
      <c r="K451">
        <v>3.8661392999999999</v>
      </c>
      <c r="L451">
        <v>1362</v>
      </c>
      <c r="M451">
        <v>3.6209310000000001</v>
      </c>
      <c r="N451">
        <v>1.358552</v>
      </c>
      <c r="O451">
        <v>1.0332771999999999</v>
      </c>
      <c r="P451">
        <v>79.227524000000003</v>
      </c>
      <c r="Q451">
        <v>3.4284300999999999</v>
      </c>
      <c r="R451">
        <v>1344</v>
      </c>
      <c r="S451">
        <v>16</v>
      </c>
      <c r="T451">
        <v>19</v>
      </c>
      <c r="U451">
        <v>1.004704</v>
      </c>
      <c r="V451">
        <v>1.130188</v>
      </c>
      <c r="W451">
        <v>27058</v>
      </c>
      <c r="X451">
        <v>9.1620099999999996E-2</v>
      </c>
      <c r="Y451">
        <v>9.6911300000000006E-2</v>
      </c>
      <c r="Z451">
        <v>0.1047584</v>
      </c>
      <c r="AA451">
        <v>9.3518100000000007E-2</v>
      </c>
      <c r="AB451">
        <v>0.1052512</v>
      </c>
      <c r="AC451">
        <v>0.14042779999999999</v>
      </c>
      <c r="AD451">
        <v>0.1407958</v>
      </c>
      <c r="AE451">
        <v>-8.8345400000000004E-2</v>
      </c>
      <c r="AF451">
        <v>1.7979700000000001E-2</v>
      </c>
      <c r="AG451">
        <v>9.1620099999999996E-2</v>
      </c>
      <c r="AH451">
        <v>0.1652605</v>
      </c>
      <c r="AI451">
        <v>0.27158549999999998</v>
      </c>
      <c r="AJ451">
        <v>-8.3525799999999997E-2</v>
      </c>
      <c r="AK451">
        <v>2.3077899999999998E-2</v>
      </c>
      <c r="AL451">
        <v>9.6911300000000006E-2</v>
      </c>
      <c r="AM451">
        <v>0.1707446</v>
      </c>
      <c r="AN451">
        <v>0.27734829999999999</v>
      </c>
    </row>
    <row r="452" spans="1:40" x14ac:dyDescent="0.25">
      <c r="A452" s="3" t="s">
        <v>24</v>
      </c>
      <c r="B452" s="4" t="s">
        <v>24</v>
      </c>
      <c r="C452" s="3">
        <v>41849</v>
      </c>
      <c r="D452" t="s">
        <v>68</v>
      </c>
      <c r="E452">
        <v>8</v>
      </c>
      <c r="F452" t="str">
        <f t="shared" ref="F452:F515" si="7">CONCATENATE(A452,"|",B452,"|",C452,"|",D452,"|",E452)</f>
        <v>All|All|41849|Per Ton|8</v>
      </c>
      <c r="G452">
        <v>3.5995550000000001</v>
      </c>
      <c r="H452">
        <v>1.3687339999999999</v>
      </c>
      <c r="I452">
        <v>0.30726518000000003</v>
      </c>
      <c r="J452">
        <v>79.240593000000004</v>
      </c>
      <c r="K452">
        <v>1.0560342</v>
      </c>
      <c r="L452">
        <v>1362</v>
      </c>
      <c r="M452">
        <v>3.6209310000000001</v>
      </c>
      <c r="N452">
        <v>1.358552</v>
      </c>
      <c r="O452">
        <v>0.28223918999999997</v>
      </c>
      <c r="P452">
        <v>79.227524000000003</v>
      </c>
      <c r="Q452">
        <v>0.93647409999999998</v>
      </c>
      <c r="R452">
        <v>1344</v>
      </c>
      <c r="S452">
        <v>16</v>
      </c>
      <c r="T452">
        <v>19</v>
      </c>
      <c r="U452">
        <v>1.004704</v>
      </c>
      <c r="V452">
        <v>0.3087105</v>
      </c>
      <c r="W452">
        <v>27058</v>
      </c>
      <c r="X452">
        <v>2.5026E-2</v>
      </c>
      <c r="Y452">
        <v>2.64713E-2</v>
      </c>
      <c r="Z452">
        <v>2.86147E-2</v>
      </c>
      <c r="AA452">
        <v>2.5544399999999998E-2</v>
      </c>
      <c r="AB452">
        <v>2.8749299999999998E-2</v>
      </c>
      <c r="AC452">
        <v>3.8357799999999997E-2</v>
      </c>
      <c r="AD452">
        <v>3.8458300000000001E-2</v>
      </c>
      <c r="AE452">
        <v>-2.41315E-2</v>
      </c>
      <c r="AF452">
        <v>4.9110999999999998E-3</v>
      </c>
      <c r="AG452">
        <v>2.5026E-2</v>
      </c>
      <c r="AH452">
        <v>4.5140800000000002E-2</v>
      </c>
      <c r="AI452">
        <v>7.4183499999999999E-2</v>
      </c>
      <c r="AJ452">
        <v>-2.2814999999999998E-2</v>
      </c>
      <c r="AK452">
        <v>6.3036999999999998E-3</v>
      </c>
      <c r="AL452">
        <v>2.64713E-2</v>
      </c>
      <c r="AM452">
        <v>4.6638800000000001E-2</v>
      </c>
      <c r="AN452">
        <v>7.5757599999999994E-2</v>
      </c>
    </row>
    <row r="453" spans="1:40" x14ac:dyDescent="0.25">
      <c r="A453" s="3" t="s">
        <v>64</v>
      </c>
      <c r="B453" s="4" t="s">
        <v>24</v>
      </c>
      <c r="C453" s="3">
        <v>41849</v>
      </c>
      <c r="D453" t="s">
        <v>66</v>
      </c>
      <c r="E453">
        <v>8</v>
      </c>
      <c r="F453" t="str">
        <f t="shared" si="7"/>
        <v>Non-Residential|All|41849|Per Device|8</v>
      </c>
      <c r="G453">
        <v>3.7201939999999998</v>
      </c>
      <c r="H453">
        <v>2.3862510000000001</v>
      </c>
      <c r="I453">
        <v>2.2491219</v>
      </c>
      <c r="J453">
        <v>78.657409999999999</v>
      </c>
      <c r="K453">
        <v>5.1031810000000002</v>
      </c>
      <c r="L453">
        <v>712</v>
      </c>
      <c r="M453">
        <v>3.6747079999999999</v>
      </c>
      <c r="N453">
        <v>2.2899150000000001</v>
      </c>
      <c r="O453">
        <v>1.9131293</v>
      </c>
      <c r="P453">
        <v>78.505943000000002</v>
      </c>
      <c r="Q453">
        <v>4.4899601000000002</v>
      </c>
      <c r="R453">
        <v>711</v>
      </c>
      <c r="S453">
        <v>16</v>
      </c>
      <c r="T453">
        <v>19</v>
      </c>
      <c r="U453">
        <v>0.91192439999999997</v>
      </c>
      <c r="V453">
        <v>2.0510290000000002</v>
      </c>
      <c r="W453">
        <v>4663</v>
      </c>
      <c r="X453">
        <v>0.33599259999999997</v>
      </c>
      <c r="Y453">
        <v>0.13789989999999999</v>
      </c>
      <c r="Z453">
        <v>0.1912498</v>
      </c>
      <c r="AA453">
        <v>0.1683867</v>
      </c>
      <c r="AB453">
        <v>0.17440539999999999</v>
      </c>
      <c r="AC453">
        <v>0.25481470000000001</v>
      </c>
      <c r="AD453">
        <v>0.2424279</v>
      </c>
      <c r="AE453">
        <v>9.4344000000000008E-3</v>
      </c>
      <c r="AF453">
        <v>0.20236760000000001</v>
      </c>
      <c r="AG453">
        <v>0.33599259999999997</v>
      </c>
      <c r="AH453">
        <v>0.46961760000000002</v>
      </c>
      <c r="AI453">
        <v>0.66255090000000005</v>
      </c>
      <c r="AJ453">
        <v>-0.17278399999999999</v>
      </c>
      <c r="AK453">
        <v>1.07706E-2</v>
      </c>
      <c r="AL453">
        <v>0.13789989999999999</v>
      </c>
      <c r="AM453">
        <v>0.26502920000000002</v>
      </c>
      <c r="AN453">
        <v>0.44858379999999998</v>
      </c>
    </row>
    <row r="454" spans="1:40" x14ac:dyDescent="0.25">
      <c r="A454" s="3" t="s">
        <v>64</v>
      </c>
      <c r="B454" s="4" t="s">
        <v>24</v>
      </c>
      <c r="C454" s="3">
        <v>41849</v>
      </c>
      <c r="D454" t="s">
        <v>68</v>
      </c>
      <c r="E454">
        <v>8</v>
      </c>
      <c r="F454" t="str">
        <f t="shared" si="7"/>
        <v>Non-Residential|All|41849|Per Ton|8</v>
      </c>
      <c r="G454">
        <v>3.7201939999999998</v>
      </c>
      <c r="H454">
        <v>2.3862510000000001</v>
      </c>
      <c r="I454">
        <v>0.57957011000000003</v>
      </c>
      <c r="J454">
        <v>78.657409999999999</v>
      </c>
      <c r="K454">
        <v>1.3150248</v>
      </c>
      <c r="L454">
        <v>712</v>
      </c>
      <c r="M454">
        <v>3.6747079999999999</v>
      </c>
      <c r="N454">
        <v>2.2899150000000001</v>
      </c>
      <c r="O454">
        <v>0.49298909000000002</v>
      </c>
      <c r="P454">
        <v>78.505943000000002</v>
      </c>
      <c r="Q454">
        <v>1.1570056</v>
      </c>
      <c r="R454">
        <v>711</v>
      </c>
      <c r="S454">
        <v>16</v>
      </c>
      <c r="T454">
        <v>19</v>
      </c>
      <c r="U454">
        <v>0.91192439999999997</v>
      </c>
      <c r="V454">
        <v>0.5285242</v>
      </c>
      <c r="W454">
        <v>4663</v>
      </c>
      <c r="X454">
        <v>8.6581000000000005E-2</v>
      </c>
      <c r="Y454">
        <v>3.55351E-2</v>
      </c>
      <c r="Z454">
        <v>4.9282600000000003E-2</v>
      </c>
      <c r="AA454">
        <v>4.3391100000000002E-2</v>
      </c>
      <c r="AB454">
        <v>4.4942000000000003E-2</v>
      </c>
      <c r="AC454">
        <v>6.5662499999999999E-2</v>
      </c>
      <c r="AD454">
        <v>6.2470600000000001E-2</v>
      </c>
      <c r="AE454">
        <v>2.4310999999999998E-3</v>
      </c>
      <c r="AF454">
        <v>5.2147600000000002E-2</v>
      </c>
      <c r="AG454">
        <v>8.6581000000000005E-2</v>
      </c>
      <c r="AH454">
        <v>0.1210145</v>
      </c>
      <c r="AI454">
        <v>0.17073089999999999</v>
      </c>
      <c r="AJ454">
        <v>-4.45242E-2</v>
      </c>
      <c r="AK454">
        <v>2.7755000000000002E-3</v>
      </c>
      <c r="AL454">
        <v>3.55351E-2</v>
      </c>
      <c r="AM454">
        <v>6.82947E-2</v>
      </c>
      <c r="AN454">
        <v>0.1155943</v>
      </c>
    </row>
    <row r="455" spans="1:40" x14ac:dyDescent="0.25">
      <c r="A455" s="3" t="s">
        <v>64</v>
      </c>
      <c r="B455" s="4">
        <v>30</v>
      </c>
      <c r="C455" s="3">
        <v>41849</v>
      </c>
      <c r="D455" t="s">
        <v>66</v>
      </c>
      <c r="E455">
        <v>8</v>
      </c>
      <c r="F455" t="str">
        <f t="shared" si="7"/>
        <v>Non-Residential|30|41849|Per Device|8</v>
      </c>
      <c r="G455">
        <v>3.687036</v>
      </c>
      <c r="H455">
        <v>2.5142530000000001</v>
      </c>
      <c r="I455">
        <v>2.1466400999999999</v>
      </c>
      <c r="J455">
        <v>79.027564999999996</v>
      </c>
      <c r="K455">
        <v>4.2466346000000001</v>
      </c>
      <c r="L455">
        <v>359</v>
      </c>
      <c r="M455">
        <v>3.8082029999999998</v>
      </c>
      <c r="N455">
        <v>2.5726960000000001</v>
      </c>
      <c r="O455">
        <v>2.3074661999999999</v>
      </c>
      <c r="P455">
        <v>78.918816000000007</v>
      </c>
      <c r="Q455">
        <v>5.7123828000000003</v>
      </c>
      <c r="R455">
        <v>356</v>
      </c>
      <c r="S455">
        <v>16</v>
      </c>
      <c r="T455">
        <v>19</v>
      </c>
      <c r="U455">
        <v>1.056673</v>
      </c>
      <c r="V455">
        <v>2.2682959999999999</v>
      </c>
      <c r="W455">
        <v>1336</v>
      </c>
      <c r="X455">
        <v>-0.1608261</v>
      </c>
      <c r="Y455">
        <v>-3.9170000000000003E-2</v>
      </c>
      <c r="Z455">
        <v>0.22412879999999999</v>
      </c>
      <c r="AA455">
        <v>0.30275570000000002</v>
      </c>
      <c r="AB455">
        <v>0.23683080000000001</v>
      </c>
      <c r="AC455">
        <v>0.3766892</v>
      </c>
      <c r="AD455">
        <v>0.38438240000000001</v>
      </c>
      <c r="AE455">
        <v>-0.6435727</v>
      </c>
      <c r="AF455">
        <v>-0.35836210000000002</v>
      </c>
      <c r="AG455">
        <v>-0.1608261</v>
      </c>
      <c r="AH455">
        <v>3.6709899999999997E-2</v>
      </c>
      <c r="AI455">
        <v>0.3219205</v>
      </c>
      <c r="AJ455">
        <v>-0.53177580000000002</v>
      </c>
      <c r="AK455">
        <v>-0.24074029999999999</v>
      </c>
      <c r="AL455">
        <v>-3.9170000000000003E-2</v>
      </c>
      <c r="AM455">
        <v>0.1624004</v>
      </c>
      <c r="AN455">
        <v>0.4534359</v>
      </c>
    </row>
    <row r="456" spans="1:40" x14ac:dyDescent="0.25">
      <c r="A456" s="3" t="s">
        <v>64</v>
      </c>
      <c r="B456" s="4">
        <v>30</v>
      </c>
      <c r="C456" s="3">
        <v>41849</v>
      </c>
      <c r="D456" t="s">
        <v>68</v>
      </c>
      <c r="E456">
        <v>8</v>
      </c>
      <c r="F456" t="str">
        <f t="shared" si="7"/>
        <v>Non-Residential|30|41849|Per Ton|8</v>
      </c>
      <c r="G456">
        <v>3.687036</v>
      </c>
      <c r="H456">
        <v>2.5142530000000001</v>
      </c>
      <c r="I456">
        <v>0.55247752999999999</v>
      </c>
      <c r="J456">
        <v>79.027564999999996</v>
      </c>
      <c r="K456">
        <v>1.0929499</v>
      </c>
      <c r="L456">
        <v>359</v>
      </c>
      <c r="M456">
        <v>3.8082029999999998</v>
      </c>
      <c r="N456">
        <v>2.5726960000000001</v>
      </c>
      <c r="O456">
        <v>0.59386908999999999</v>
      </c>
      <c r="P456">
        <v>78.918816000000007</v>
      </c>
      <c r="Q456">
        <v>1.4701873000000001</v>
      </c>
      <c r="R456">
        <v>356</v>
      </c>
      <c r="S456">
        <v>16</v>
      </c>
      <c r="T456">
        <v>19</v>
      </c>
      <c r="U456">
        <v>1.056673</v>
      </c>
      <c r="V456">
        <v>0.58378799999999997</v>
      </c>
      <c r="W456">
        <v>1336</v>
      </c>
      <c r="X456">
        <v>-4.1391600000000001E-2</v>
      </c>
      <c r="Y456">
        <v>-1.0081100000000001E-2</v>
      </c>
      <c r="Z456">
        <v>5.7683699999999997E-2</v>
      </c>
      <c r="AA456">
        <v>7.7919799999999997E-2</v>
      </c>
      <c r="AB456">
        <v>6.0952800000000001E-2</v>
      </c>
      <c r="AC456">
        <v>9.6947900000000004E-2</v>
      </c>
      <c r="AD456">
        <v>9.8927899999999999E-2</v>
      </c>
      <c r="AE456">
        <v>-0.16563530000000001</v>
      </c>
      <c r="AF456">
        <v>-9.2231099999999996E-2</v>
      </c>
      <c r="AG456">
        <v>-4.1391600000000001E-2</v>
      </c>
      <c r="AH456">
        <v>9.4479999999999998E-3</v>
      </c>
      <c r="AI456">
        <v>8.2852200000000001E-2</v>
      </c>
      <c r="AJ456">
        <v>-0.1368624</v>
      </c>
      <c r="AK456">
        <v>-6.1959E-2</v>
      </c>
      <c r="AL456">
        <v>-1.0081100000000001E-2</v>
      </c>
      <c r="AM456">
        <v>4.1796699999999999E-2</v>
      </c>
      <c r="AN456">
        <v>0.1167001</v>
      </c>
    </row>
    <row r="457" spans="1:40" x14ac:dyDescent="0.25">
      <c r="A457" s="3" t="s">
        <v>64</v>
      </c>
      <c r="B457" s="4">
        <v>50</v>
      </c>
      <c r="C457" s="3">
        <v>41849</v>
      </c>
      <c r="D457" t="s">
        <v>66</v>
      </c>
      <c r="E457">
        <v>8</v>
      </c>
      <c r="F457" t="str">
        <f t="shared" si="7"/>
        <v>Non-Residential|50|41849|Per Device|8</v>
      </c>
      <c r="G457">
        <v>3.7342460000000002</v>
      </c>
      <c r="H457">
        <v>2.3320050000000001</v>
      </c>
      <c r="I457">
        <v>2.2942363000000001</v>
      </c>
      <c r="J457">
        <v>78.500549000000007</v>
      </c>
      <c r="K457">
        <v>5.5265360000000001</v>
      </c>
      <c r="L457">
        <v>353</v>
      </c>
      <c r="M457">
        <v>3.6188910000000001</v>
      </c>
      <c r="N457">
        <v>2.1719889999999999</v>
      </c>
      <c r="O457">
        <v>1.7084239000000001</v>
      </c>
      <c r="P457">
        <v>78.333763000000005</v>
      </c>
      <c r="Q457">
        <v>3.4298473999999999</v>
      </c>
      <c r="R457">
        <v>355</v>
      </c>
      <c r="S457">
        <v>16</v>
      </c>
      <c r="T457">
        <v>19</v>
      </c>
      <c r="U457">
        <v>0.84140530000000002</v>
      </c>
      <c r="V457">
        <v>1.930382</v>
      </c>
      <c r="W457">
        <v>3327</v>
      </c>
      <c r="X457">
        <v>0.58581229999999995</v>
      </c>
      <c r="Y457">
        <v>0.22195860000000001</v>
      </c>
      <c r="Z457">
        <v>0.29414780000000001</v>
      </c>
      <c r="AA457">
        <v>0.18203739999999999</v>
      </c>
      <c r="AB457">
        <v>0.24749750000000001</v>
      </c>
      <c r="AC457">
        <v>0.3459199</v>
      </c>
      <c r="AD457">
        <v>0.3072338</v>
      </c>
      <c r="AE457">
        <v>0.14249819999999999</v>
      </c>
      <c r="AF457">
        <v>0.40441179999999999</v>
      </c>
      <c r="AG457">
        <v>0.58581229999999995</v>
      </c>
      <c r="AH457">
        <v>0.76721289999999998</v>
      </c>
      <c r="AI457">
        <v>1.0291269999999999</v>
      </c>
      <c r="AJ457">
        <v>-0.1717774</v>
      </c>
      <c r="AK457">
        <v>6.0845000000000003E-2</v>
      </c>
      <c r="AL457">
        <v>0.22195860000000001</v>
      </c>
      <c r="AM457">
        <v>0.38307219999999997</v>
      </c>
      <c r="AN457">
        <v>0.61569459999999998</v>
      </c>
    </row>
    <row r="458" spans="1:40" x14ac:dyDescent="0.25">
      <c r="A458" s="3" t="s">
        <v>64</v>
      </c>
      <c r="B458" s="4">
        <v>50</v>
      </c>
      <c r="C458" s="3">
        <v>41849</v>
      </c>
      <c r="D458" t="s">
        <v>68</v>
      </c>
      <c r="E458">
        <v>8</v>
      </c>
      <c r="F458" t="str">
        <f t="shared" si="7"/>
        <v>Non-Residential|50|41849|Per Ton|8</v>
      </c>
      <c r="G458">
        <v>3.7342460000000002</v>
      </c>
      <c r="H458">
        <v>2.3320050000000001</v>
      </c>
      <c r="I458">
        <v>0.59155354000000004</v>
      </c>
      <c r="J458">
        <v>78.500549000000007</v>
      </c>
      <c r="K458">
        <v>1.4249805</v>
      </c>
      <c r="L458">
        <v>353</v>
      </c>
      <c r="M458">
        <v>3.6188910000000001</v>
      </c>
      <c r="N458">
        <v>2.1719889999999999</v>
      </c>
      <c r="O458">
        <v>0.44050572999999998</v>
      </c>
      <c r="P458">
        <v>78.333763000000005</v>
      </c>
      <c r="Q458">
        <v>0.88436331999999995</v>
      </c>
      <c r="R458">
        <v>355</v>
      </c>
      <c r="S458">
        <v>16</v>
      </c>
      <c r="T458">
        <v>19</v>
      </c>
      <c r="U458">
        <v>0.84140530000000002</v>
      </c>
      <c r="V458">
        <v>0.49773630000000002</v>
      </c>
      <c r="W458">
        <v>3327</v>
      </c>
      <c r="X458">
        <v>0.15104780000000001</v>
      </c>
      <c r="Y458">
        <v>5.7230499999999997E-2</v>
      </c>
      <c r="Z458">
        <v>7.5844099999999998E-2</v>
      </c>
      <c r="AA458">
        <v>4.6937100000000002E-2</v>
      </c>
      <c r="AB458">
        <v>6.38156E-2</v>
      </c>
      <c r="AC458">
        <v>8.9193099999999997E-2</v>
      </c>
      <c r="AD458">
        <v>7.9218200000000003E-2</v>
      </c>
      <c r="AE458">
        <v>3.6742200000000003E-2</v>
      </c>
      <c r="AF458">
        <v>0.1042749</v>
      </c>
      <c r="AG458">
        <v>0.15104780000000001</v>
      </c>
      <c r="AH458">
        <v>0.19782069999999999</v>
      </c>
      <c r="AI458">
        <v>0.26535340000000002</v>
      </c>
      <c r="AJ458">
        <v>-4.4291700000000003E-2</v>
      </c>
      <c r="AK458">
        <v>1.5688500000000001E-2</v>
      </c>
      <c r="AL458">
        <v>5.7230499999999997E-2</v>
      </c>
      <c r="AM458">
        <v>9.8772600000000002E-2</v>
      </c>
      <c r="AN458">
        <v>0.1587528</v>
      </c>
    </row>
    <row r="459" spans="1:40" x14ac:dyDescent="0.25">
      <c r="A459" s="3" t="s">
        <v>65</v>
      </c>
      <c r="B459" s="4" t="s">
        <v>24</v>
      </c>
      <c r="C459" s="3">
        <v>41849</v>
      </c>
      <c r="D459" t="s">
        <v>66</v>
      </c>
      <c r="E459">
        <v>8</v>
      </c>
      <c r="F459" t="str">
        <f t="shared" si="7"/>
        <v>Residential|All|41849|Per Device|8</v>
      </c>
      <c r="G459">
        <v>3.5737420000000002</v>
      </c>
      <c r="H459">
        <v>1.151014</v>
      </c>
      <c r="I459">
        <v>0.64174949999999997</v>
      </c>
      <c r="J459">
        <v>79.365371999999994</v>
      </c>
      <c r="K459">
        <v>0.53147860999999996</v>
      </c>
      <c r="L459">
        <v>650</v>
      </c>
      <c r="M459">
        <v>3.6091129999999998</v>
      </c>
      <c r="N459">
        <v>1.1537999999999999</v>
      </c>
      <c r="O459">
        <v>0.63922456000000005</v>
      </c>
      <c r="P459">
        <v>79.386161999999999</v>
      </c>
      <c r="Q459">
        <v>0.58991265999999998</v>
      </c>
      <c r="R459">
        <v>633</v>
      </c>
      <c r="S459">
        <v>16</v>
      </c>
      <c r="T459">
        <v>19</v>
      </c>
      <c r="U459">
        <v>1.094641</v>
      </c>
      <c r="V459">
        <v>0.70248529999999998</v>
      </c>
      <c r="W459">
        <v>22395</v>
      </c>
      <c r="X459">
        <v>2.5249000000000001E-3</v>
      </c>
      <c r="Y459">
        <v>6.3260700000000003E-2</v>
      </c>
      <c r="Z459">
        <v>2.0846300000000002E-2</v>
      </c>
      <c r="AA459">
        <v>2.34469E-2</v>
      </c>
      <c r="AB459">
        <v>2.2819200000000001E-2</v>
      </c>
      <c r="AC459">
        <v>3.1373999999999999E-2</v>
      </c>
      <c r="AD459">
        <v>3.27181E-2</v>
      </c>
      <c r="AE459">
        <v>-3.7682399999999998E-2</v>
      </c>
      <c r="AF459">
        <v>-1.39276E-2</v>
      </c>
      <c r="AG459">
        <v>2.5249000000000001E-3</v>
      </c>
      <c r="AH459">
        <v>1.8977500000000001E-2</v>
      </c>
      <c r="AI459">
        <v>4.2732300000000001E-2</v>
      </c>
      <c r="AJ459">
        <v>2.13308E-2</v>
      </c>
      <c r="AK459">
        <v>4.61033E-2</v>
      </c>
      <c r="AL459">
        <v>6.3260700000000003E-2</v>
      </c>
      <c r="AM459">
        <v>8.0418100000000006E-2</v>
      </c>
      <c r="AN459">
        <v>0.1051907</v>
      </c>
    </row>
    <row r="460" spans="1:40" x14ac:dyDescent="0.25">
      <c r="A460" s="3" t="s">
        <v>65</v>
      </c>
      <c r="B460" s="4" t="s">
        <v>24</v>
      </c>
      <c r="C460" s="3">
        <v>41849</v>
      </c>
      <c r="D460" t="s">
        <v>68</v>
      </c>
      <c r="E460">
        <v>8</v>
      </c>
      <c r="F460" t="str">
        <f t="shared" si="7"/>
        <v>Residential|All|41849|Per Ton|8</v>
      </c>
      <c r="G460">
        <v>3.5737420000000002</v>
      </c>
      <c r="H460">
        <v>1.151014</v>
      </c>
      <c r="I460">
        <v>0.17975492000000001</v>
      </c>
      <c r="J460">
        <v>79.365371999999994</v>
      </c>
      <c r="K460">
        <v>0.14886789</v>
      </c>
      <c r="L460">
        <v>650</v>
      </c>
      <c r="M460">
        <v>3.6091129999999998</v>
      </c>
      <c r="N460">
        <v>1.1537999999999999</v>
      </c>
      <c r="O460">
        <v>0.17904767999999999</v>
      </c>
      <c r="P460">
        <v>79.386161999999999</v>
      </c>
      <c r="Q460">
        <v>0.16523535</v>
      </c>
      <c r="R460">
        <v>633</v>
      </c>
      <c r="S460">
        <v>16</v>
      </c>
      <c r="T460">
        <v>19</v>
      </c>
      <c r="U460">
        <v>1.094641</v>
      </c>
      <c r="V460">
        <v>0.1967671</v>
      </c>
      <c r="W460">
        <v>22395</v>
      </c>
      <c r="X460">
        <v>7.0719999999999995E-4</v>
      </c>
      <c r="Y460">
        <v>1.77194E-2</v>
      </c>
      <c r="Z460">
        <v>5.8390999999999998E-3</v>
      </c>
      <c r="AA460">
        <v>6.5675000000000004E-3</v>
      </c>
      <c r="AB460">
        <v>6.3917000000000002E-3</v>
      </c>
      <c r="AC460">
        <v>8.7878999999999995E-3</v>
      </c>
      <c r="AD460">
        <v>9.1643999999999996E-3</v>
      </c>
      <c r="AE460">
        <v>-1.0554900000000001E-2</v>
      </c>
      <c r="AF460">
        <v>-3.9010999999999998E-3</v>
      </c>
      <c r="AG460">
        <v>7.0719999999999995E-4</v>
      </c>
      <c r="AH460">
        <v>5.3156000000000002E-3</v>
      </c>
      <c r="AI460">
        <v>1.19694E-2</v>
      </c>
      <c r="AJ460">
        <v>5.9747999999999997E-3</v>
      </c>
      <c r="AK460">
        <v>1.2913600000000001E-2</v>
      </c>
      <c r="AL460">
        <v>1.77194E-2</v>
      </c>
      <c r="AM460">
        <v>2.2525199999999999E-2</v>
      </c>
      <c r="AN460">
        <v>2.94641E-2</v>
      </c>
    </row>
    <row r="461" spans="1:40" x14ac:dyDescent="0.25">
      <c r="A461" s="3" t="s">
        <v>65</v>
      </c>
      <c r="B461" s="4">
        <v>50</v>
      </c>
      <c r="C461" s="3">
        <v>41849</v>
      </c>
      <c r="D461" t="s">
        <v>66</v>
      </c>
      <c r="E461">
        <v>8</v>
      </c>
      <c r="F461" t="str">
        <f t="shared" si="7"/>
        <v>Residential|50|41849|Per Device|8</v>
      </c>
      <c r="G461">
        <v>3.4329719999999999</v>
      </c>
      <c r="H461">
        <v>1.12846</v>
      </c>
      <c r="I461">
        <v>0.67715676000000002</v>
      </c>
      <c r="J461">
        <v>79.543036999999998</v>
      </c>
      <c r="K461">
        <v>0.53611969000000004</v>
      </c>
      <c r="L461">
        <v>320</v>
      </c>
      <c r="M461">
        <v>3.5801569999999998</v>
      </c>
      <c r="N461">
        <v>1.1399300000000001</v>
      </c>
      <c r="O461">
        <v>0.68435276</v>
      </c>
      <c r="P461">
        <v>79.748267999999996</v>
      </c>
      <c r="Q461">
        <v>0.54496515999999995</v>
      </c>
      <c r="R461">
        <v>322</v>
      </c>
      <c r="S461">
        <v>16</v>
      </c>
      <c r="T461">
        <v>19</v>
      </c>
      <c r="U461">
        <v>1.2228110000000001</v>
      </c>
      <c r="V461">
        <v>0.82803490000000002</v>
      </c>
      <c r="W461">
        <v>11772</v>
      </c>
      <c r="X461">
        <v>-7.1960000000000001E-3</v>
      </c>
      <c r="Y461">
        <v>0.14368220000000001</v>
      </c>
      <c r="Z461">
        <v>2.997E-2</v>
      </c>
      <c r="AA461">
        <v>3.0369699999999999E-2</v>
      </c>
      <c r="AB461">
        <v>3.6647699999999998E-2</v>
      </c>
      <c r="AC461">
        <v>4.26676E-2</v>
      </c>
      <c r="AD461">
        <v>4.7595899999999997E-2</v>
      </c>
      <c r="AE461">
        <v>-6.18767E-2</v>
      </c>
      <c r="AF461">
        <v>-2.9570900000000001E-2</v>
      </c>
      <c r="AG461">
        <v>-7.1960000000000001E-3</v>
      </c>
      <c r="AH461">
        <v>1.51789E-2</v>
      </c>
      <c r="AI461">
        <v>4.7484699999999998E-2</v>
      </c>
      <c r="AJ461">
        <v>8.2685599999999998E-2</v>
      </c>
      <c r="AK461">
        <v>0.11872290000000001</v>
      </c>
      <c r="AL461">
        <v>0.14368220000000001</v>
      </c>
      <c r="AM461">
        <v>0.1686415</v>
      </c>
      <c r="AN461">
        <v>0.20467879999999999</v>
      </c>
    </row>
    <row r="462" spans="1:40" x14ac:dyDescent="0.25">
      <c r="A462" s="3" t="s">
        <v>65</v>
      </c>
      <c r="B462" s="4">
        <v>50</v>
      </c>
      <c r="C462" s="3">
        <v>41849</v>
      </c>
      <c r="D462" t="s">
        <v>68</v>
      </c>
      <c r="E462">
        <v>8</v>
      </c>
      <c r="F462" t="str">
        <f t="shared" si="7"/>
        <v>Residential|50|41849|Per Ton|8</v>
      </c>
      <c r="G462">
        <v>3.4329719999999999</v>
      </c>
      <c r="H462">
        <v>1.12846</v>
      </c>
      <c r="I462">
        <v>0.19271419000000001</v>
      </c>
      <c r="J462">
        <v>79.543036999999998</v>
      </c>
      <c r="K462">
        <v>0.15257599999999999</v>
      </c>
      <c r="L462">
        <v>320</v>
      </c>
      <c r="M462">
        <v>3.5801569999999998</v>
      </c>
      <c r="N462">
        <v>1.1399300000000001</v>
      </c>
      <c r="O462">
        <v>0.19476212000000001</v>
      </c>
      <c r="P462">
        <v>79.748267999999996</v>
      </c>
      <c r="Q462">
        <v>0.15509336000000001</v>
      </c>
      <c r="R462">
        <v>322</v>
      </c>
      <c r="S462">
        <v>16</v>
      </c>
      <c r="T462">
        <v>19</v>
      </c>
      <c r="U462">
        <v>1.2228110000000001</v>
      </c>
      <c r="V462">
        <v>0.2356531</v>
      </c>
      <c r="W462">
        <v>11772</v>
      </c>
      <c r="X462">
        <v>-2.0479000000000001E-3</v>
      </c>
      <c r="Y462">
        <v>4.0890999999999997E-2</v>
      </c>
      <c r="Z462">
        <v>8.5293000000000001E-3</v>
      </c>
      <c r="AA462">
        <v>8.6429999999999996E-3</v>
      </c>
      <c r="AB462">
        <v>1.04297E-2</v>
      </c>
      <c r="AC462">
        <v>1.21429E-2</v>
      </c>
      <c r="AD462">
        <v>1.35455E-2</v>
      </c>
      <c r="AE462">
        <v>-1.7609699999999999E-2</v>
      </c>
      <c r="AF462">
        <v>-8.4156999999999999E-3</v>
      </c>
      <c r="AG462">
        <v>-2.0479000000000001E-3</v>
      </c>
      <c r="AH462">
        <v>4.3198000000000004E-3</v>
      </c>
      <c r="AI462">
        <v>1.3513799999999999E-2</v>
      </c>
      <c r="AJ462">
        <v>2.3531699999999999E-2</v>
      </c>
      <c r="AK462">
        <v>3.3787699999999997E-2</v>
      </c>
      <c r="AL462">
        <v>4.0890999999999997E-2</v>
      </c>
      <c r="AM462">
        <v>4.7994200000000001E-2</v>
      </c>
      <c r="AN462">
        <v>5.8250200000000002E-2</v>
      </c>
    </row>
    <row r="463" spans="1:40" x14ac:dyDescent="0.25">
      <c r="A463" s="3" t="s">
        <v>65</v>
      </c>
      <c r="B463" s="4">
        <v>100</v>
      </c>
      <c r="C463" s="3">
        <v>41849</v>
      </c>
      <c r="D463" t="s">
        <v>66</v>
      </c>
      <c r="E463">
        <v>8</v>
      </c>
      <c r="F463" t="str">
        <f t="shared" si="7"/>
        <v>Residential|100|41849|Per Device|8</v>
      </c>
      <c r="G463">
        <v>3.7245110000000001</v>
      </c>
      <c r="H463">
        <v>1.1751689999999999</v>
      </c>
      <c r="I463">
        <v>0.60523494</v>
      </c>
      <c r="J463">
        <v>79.175087000000005</v>
      </c>
      <c r="K463">
        <v>0.52627575999999998</v>
      </c>
      <c r="L463">
        <v>330</v>
      </c>
      <c r="M463">
        <v>3.6422979999999998</v>
      </c>
      <c r="N463">
        <v>1.169646</v>
      </c>
      <c r="O463">
        <v>0.59094250999999998</v>
      </c>
      <c r="P463">
        <v>78.972442999999998</v>
      </c>
      <c r="Q463">
        <v>0.63222666999999999</v>
      </c>
      <c r="R463">
        <v>311</v>
      </c>
      <c r="S463">
        <v>16</v>
      </c>
      <c r="T463">
        <v>19</v>
      </c>
      <c r="U463">
        <v>0.92250140000000003</v>
      </c>
      <c r="V463">
        <v>0.55833010000000005</v>
      </c>
      <c r="W463">
        <v>10623</v>
      </c>
      <c r="X463">
        <v>1.42924E-2</v>
      </c>
      <c r="Y463">
        <v>-3.26124E-2</v>
      </c>
      <c r="Z463">
        <v>2.89705E-2</v>
      </c>
      <c r="AA463">
        <v>3.5850300000000002E-2</v>
      </c>
      <c r="AB463">
        <v>2.67254E-2</v>
      </c>
      <c r="AC463">
        <v>4.60927E-2</v>
      </c>
      <c r="AD463">
        <v>4.4715600000000001E-2</v>
      </c>
      <c r="AE463">
        <v>-4.4777699999999997E-2</v>
      </c>
      <c r="AF463">
        <v>-9.8785999999999995E-3</v>
      </c>
      <c r="AG463">
        <v>1.42924E-2</v>
      </c>
      <c r="AH463">
        <v>3.8463499999999998E-2</v>
      </c>
      <c r="AI463">
        <v>7.33626E-2</v>
      </c>
      <c r="AJ463">
        <v>-8.9917800000000006E-2</v>
      </c>
      <c r="AK463">
        <v>-5.6061300000000001E-2</v>
      </c>
      <c r="AL463">
        <v>-3.26124E-2</v>
      </c>
      <c r="AM463">
        <v>-9.1634999999999998E-3</v>
      </c>
      <c r="AN463">
        <v>2.4693E-2</v>
      </c>
    </row>
    <row r="464" spans="1:40" x14ac:dyDescent="0.25">
      <c r="A464" s="3" t="s">
        <v>65</v>
      </c>
      <c r="B464" s="4">
        <v>100</v>
      </c>
      <c r="C464" s="3">
        <v>41849</v>
      </c>
      <c r="D464" t="s">
        <v>68</v>
      </c>
      <c r="E464">
        <v>8</v>
      </c>
      <c r="F464" t="str">
        <f t="shared" si="7"/>
        <v>Residential|100|41849|Per Ton|8</v>
      </c>
      <c r="G464">
        <v>3.7245110000000001</v>
      </c>
      <c r="H464">
        <v>1.1751689999999999</v>
      </c>
      <c r="I464">
        <v>0.16676458999999999</v>
      </c>
      <c r="J464">
        <v>79.175087000000005</v>
      </c>
      <c r="K464">
        <v>0.14500842</v>
      </c>
      <c r="L464">
        <v>330</v>
      </c>
      <c r="M464">
        <v>3.6422979999999998</v>
      </c>
      <c r="N464">
        <v>1.169646</v>
      </c>
      <c r="O464">
        <v>0.16282650000000001</v>
      </c>
      <c r="P464">
        <v>78.972442999999998</v>
      </c>
      <c r="Q464">
        <v>0.17420181000000001</v>
      </c>
      <c r="R464">
        <v>311</v>
      </c>
      <c r="S464">
        <v>16</v>
      </c>
      <c r="T464">
        <v>19</v>
      </c>
      <c r="U464">
        <v>0.92250140000000003</v>
      </c>
      <c r="V464">
        <v>0.15384059999999999</v>
      </c>
      <c r="W464">
        <v>10623</v>
      </c>
      <c r="X464">
        <v>3.9380999999999999E-3</v>
      </c>
      <c r="Y464">
        <v>-8.9858999999999998E-3</v>
      </c>
      <c r="Z464">
        <v>7.9825E-3</v>
      </c>
      <c r="AA464">
        <v>9.8781000000000008E-3</v>
      </c>
      <c r="AB464">
        <v>7.3638000000000002E-3</v>
      </c>
      <c r="AC464">
        <v>1.27002E-2</v>
      </c>
      <c r="AD464">
        <v>1.23208E-2</v>
      </c>
      <c r="AE464">
        <v>-1.2337900000000001E-2</v>
      </c>
      <c r="AF464">
        <v>-2.7219000000000002E-3</v>
      </c>
      <c r="AG464">
        <v>3.9380999999999999E-3</v>
      </c>
      <c r="AH464">
        <v>1.0598099999999999E-2</v>
      </c>
      <c r="AI464">
        <v>2.0214099999999999E-2</v>
      </c>
      <c r="AJ464">
        <v>-2.4775700000000001E-2</v>
      </c>
      <c r="AK464">
        <v>-1.5447000000000001E-2</v>
      </c>
      <c r="AL464">
        <v>-8.9858999999999998E-3</v>
      </c>
      <c r="AM464">
        <v>-2.5249000000000001E-3</v>
      </c>
      <c r="AN464">
        <v>6.8037999999999996E-3</v>
      </c>
    </row>
    <row r="465" spans="1:40" x14ac:dyDescent="0.25">
      <c r="A465" s="3" t="s">
        <v>24</v>
      </c>
      <c r="B465" s="4" t="s">
        <v>24</v>
      </c>
      <c r="C465" s="3">
        <v>41849</v>
      </c>
      <c r="D465" t="s">
        <v>66</v>
      </c>
      <c r="E465">
        <v>9</v>
      </c>
      <c r="F465" t="str">
        <f t="shared" si="7"/>
        <v>All|All|41849|Per Device|9</v>
      </c>
      <c r="G465">
        <v>3.5995550000000001</v>
      </c>
      <c r="H465">
        <v>1.3687339999999999</v>
      </c>
      <c r="I465">
        <v>1.3194701</v>
      </c>
      <c r="J465">
        <v>82.080498000000006</v>
      </c>
      <c r="K465">
        <v>4.3386769000000003</v>
      </c>
      <c r="L465">
        <v>1362</v>
      </c>
      <c r="M465">
        <v>3.6209310000000001</v>
      </c>
      <c r="N465">
        <v>1.358552</v>
      </c>
      <c r="O465">
        <v>1.2720442000000001</v>
      </c>
      <c r="P465">
        <v>82.198134999999994</v>
      </c>
      <c r="Q465">
        <v>4.1248078000000001</v>
      </c>
      <c r="R465">
        <v>1344</v>
      </c>
      <c r="S465">
        <v>16</v>
      </c>
      <c r="T465">
        <v>19</v>
      </c>
      <c r="U465">
        <v>1.004704</v>
      </c>
      <c r="V465">
        <v>1.3256760000000001</v>
      </c>
      <c r="W465">
        <v>27058</v>
      </c>
      <c r="X465">
        <v>4.74259E-2</v>
      </c>
      <c r="Y465">
        <v>5.3632300000000001E-2</v>
      </c>
      <c r="Z465">
        <v>0.1175625</v>
      </c>
      <c r="AA465">
        <v>0.1125134</v>
      </c>
      <c r="AB465">
        <v>0.1181155</v>
      </c>
      <c r="AC465">
        <v>0.16272739999999999</v>
      </c>
      <c r="AD465">
        <v>0.1631273</v>
      </c>
      <c r="AE465">
        <v>-0.1611176</v>
      </c>
      <c r="AF465">
        <v>-3.7908400000000002E-2</v>
      </c>
      <c r="AG465">
        <v>4.74259E-2</v>
      </c>
      <c r="AH465">
        <v>0.13276019999999999</v>
      </c>
      <c r="AI465">
        <v>0.25596940000000001</v>
      </c>
      <c r="AJ465">
        <v>-0.1554238</v>
      </c>
      <c r="AK465">
        <v>-3.1911799999999997E-2</v>
      </c>
      <c r="AL465">
        <v>5.3632300000000001E-2</v>
      </c>
      <c r="AM465">
        <v>0.1391763</v>
      </c>
      <c r="AN465">
        <v>0.26268829999999999</v>
      </c>
    </row>
    <row r="466" spans="1:40" x14ac:dyDescent="0.25">
      <c r="A466" s="3" t="s">
        <v>24</v>
      </c>
      <c r="B466" s="4" t="s">
        <v>24</v>
      </c>
      <c r="C466" s="3">
        <v>41849</v>
      </c>
      <c r="D466" t="s">
        <v>68</v>
      </c>
      <c r="E466">
        <v>9</v>
      </c>
      <c r="F466" t="str">
        <f t="shared" si="7"/>
        <v>All|All|41849|Per Ton|9</v>
      </c>
      <c r="G466">
        <v>3.5995550000000001</v>
      </c>
      <c r="H466">
        <v>1.3687339999999999</v>
      </c>
      <c r="I466">
        <v>0.36041264000000001</v>
      </c>
      <c r="J466">
        <v>82.080498000000006</v>
      </c>
      <c r="K466">
        <v>1.1851076</v>
      </c>
      <c r="L466">
        <v>1362</v>
      </c>
      <c r="M466">
        <v>3.6209310000000001</v>
      </c>
      <c r="N466">
        <v>1.358552</v>
      </c>
      <c r="O466">
        <v>0.34745828000000001</v>
      </c>
      <c r="P466">
        <v>82.198134999999994</v>
      </c>
      <c r="Q466">
        <v>1.1266893</v>
      </c>
      <c r="R466">
        <v>1344</v>
      </c>
      <c r="S466">
        <v>16</v>
      </c>
      <c r="T466">
        <v>19</v>
      </c>
      <c r="U466">
        <v>1.004704</v>
      </c>
      <c r="V466">
        <v>0.36210789999999998</v>
      </c>
      <c r="W466">
        <v>27058</v>
      </c>
      <c r="X466">
        <v>1.29544E-2</v>
      </c>
      <c r="Y466" s="6">
        <v>1.46496E-2</v>
      </c>
      <c r="Z466">
        <v>3.2112099999999998E-2</v>
      </c>
      <c r="AA466">
        <v>3.0733E-2</v>
      </c>
      <c r="AB466">
        <v>3.2263199999999999E-2</v>
      </c>
      <c r="AC466">
        <v>4.44489E-2</v>
      </c>
      <c r="AD466">
        <v>4.4558100000000003E-2</v>
      </c>
      <c r="AE466">
        <v>-4.4009199999999998E-2</v>
      </c>
      <c r="AF466">
        <v>-1.03547E-2</v>
      </c>
      <c r="AG466">
        <v>1.29544E-2</v>
      </c>
      <c r="AH466">
        <v>3.6263400000000001E-2</v>
      </c>
      <c r="AI466">
        <v>6.9917900000000005E-2</v>
      </c>
      <c r="AJ466">
        <v>-4.2453900000000003E-2</v>
      </c>
      <c r="AK466">
        <v>-8.7167000000000008E-3</v>
      </c>
      <c r="AL466" s="6">
        <v>1.46496E-2</v>
      </c>
      <c r="AM466">
        <v>3.8015899999999998E-2</v>
      </c>
      <c r="AN466">
        <v>7.1753200000000003E-2</v>
      </c>
    </row>
    <row r="467" spans="1:40" x14ac:dyDescent="0.25">
      <c r="A467" s="3" t="s">
        <v>64</v>
      </c>
      <c r="B467" s="4" t="s">
        <v>24</v>
      </c>
      <c r="C467" s="3">
        <v>41849</v>
      </c>
      <c r="D467" t="s">
        <v>66</v>
      </c>
      <c r="E467">
        <v>9</v>
      </c>
      <c r="F467" t="str">
        <f t="shared" si="7"/>
        <v>Non-Residential|All|41849|Per Device|9</v>
      </c>
      <c r="G467">
        <v>3.7201939999999998</v>
      </c>
      <c r="H467">
        <v>2.3862510000000001</v>
      </c>
      <c r="I467">
        <v>2.7924077</v>
      </c>
      <c r="J467">
        <v>81.203957000000003</v>
      </c>
      <c r="K467">
        <v>5.6279130000000004</v>
      </c>
      <c r="L467">
        <v>712</v>
      </c>
      <c r="M467">
        <v>3.6747079999999999</v>
      </c>
      <c r="N467">
        <v>2.2899150000000001</v>
      </c>
      <c r="O467">
        <v>2.5172924000000001</v>
      </c>
      <c r="P467">
        <v>80.945953000000003</v>
      </c>
      <c r="Q467">
        <v>5.3372244000000002</v>
      </c>
      <c r="R467">
        <v>711</v>
      </c>
      <c r="S467">
        <v>16</v>
      </c>
      <c r="T467">
        <v>19</v>
      </c>
      <c r="U467">
        <v>0.91192439999999997</v>
      </c>
      <c r="V467">
        <v>2.546465</v>
      </c>
      <c r="W467">
        <v>4663</v>
      </c>
      <c r="X467">
        <v>0.27511530000000001</v>
      </c>
      <c r="Y467">
        <v>2.9172300000000002E-2</v>
      </c>
      <c r="Z467">
        <v>0.21091499999999999</v>
      </c>
      <c r="AA467">
        <v>0.20016149999999999</v>
      </c>
      <c r="AB467">
        <v>0.1923385</v>
      </c>
      <c r="AC467">
        <v>0.29077439999999999</v>
      </c>
      <c r="AD467">
        <v>0.27759460000000002</v>
      </c>
      <c r="AE467">
        <v>-9.7527100000000005E-2</v>
      </c>
      <c r="AF467">
        <v>0.12263309999999999</v>
      </c>
      <c r="AG467">
        <v>0.27511530000000001</v>
      </c>
      <c r="AH467">
        <v>0.42759760000000002</v>
      </c>
      <c r="AI467">
        <v>0.64775769999999999</v>
      </c>
      <c r="AJ467">
        <v>-0.32657950000000002</v>
      </c>
      <c r="AK467">
        <v>-0.1163984</v>
      </c>
      <c r="AL467">
        <v>2.9172300000000002E-2</v>
      </c>
      <c r="AM467">
        <v>0.17474300000000001</v>
      </c>
      <c r="AN467">
        <v>0.38492409999999999</v>
      </c>
    </row>
    <row r="468" spans="1:40" x14ac:dyDescent="0.25">
      <c r="A468" s="3" t="s">
        <v>64</v>
      </c>
      <c r="B468" s="4" t="s">
        <v>24</v>
      </c>
      <c r="C468" s="3">
        <v>41849</v>
      </c>
      <c r="D468" t="s">
        <v>68</v>
      </c>
      <c r="E468">
        <v>9</v>
      </c>
      <c r="F468" t="str">
        <f t="shared" si="7"/>
        <v>Non-Residential|All|41849|Per Ton|9</v>
      </c>
      <c r="G468">
        <v>3.7201939999999998</v>
      </c>
      <c r="H468">
        <v>2.3862510000000001</v>
      </c>
      <c r="I468">
        <v>0.71956794999999996</v>
      </c>
      <c r="J468">
        <v>81.203957000000003</v>
      </c>
      <c r="K468">
        <v>1.4502416</v>
      </c>
      <c r="L468">
        <v>712</v>
      </c>
      <c r="M468">
        <v>3.6747079999999999</v>
      </c>
      <c r="N468">
        <v>2.2899150000000001</v>
      </c>
      <c r="O468">
        <v>0.64867423000000002</v>
      </c>
      <c r="P468">
        <v>80.945953000000003</v>
      </c>
      <c r="Q468">
        <v>1.3753348999999999</v>
      </c>
      <c r="R468">
        <v>711</v>
      </c>
      <c r="S468">
        <v>16</v>
      </c>
      <c r="T468">
        <v>19</v>
      </c>
      <c r="U468">
        <v>0.91192439999999997</v>
      </c>
      <c r="V468">
        <v>0.65619159999999999</v>
      </c>
      <c r="W468">
        <v>4663</v>
      </c>
      <c r="X468">
        <v>7.0893700000000004E-2</v>
      </c>
      <c r="Y468">
        <v>7.5173999999999996E-3</v>
      </c>
      <c r="Z468">
        <v>5.4350099999999998E-2</v>
      </c>
      <c r="AA468">
        <v>5.1579100000000003E-2</v>
      </c>
      <c r="AB468">
        <v>4.9563200000000002E-2</v>
      </c>
      <c r="AC468">
        <v>7.4928900000000007E-2</v>
      </c>
      <c r="AD468">
        <v>7.1532600000000002E-2</v>
      </c>
      <c r="AE468">
        <v>-2.5131500000000001E-2</v>
      </c>
      <c r="AF468">
        <v>3.1600999999999997E-2</v>
      </c>
      <c r="AG468">
        <v>7.0893700000000004E-2</v>
      </c>
      <c r="AH468">
        <v>0.11018650000000001</v>
      </c>
      <c r="AI468">
        <v>0.16691890000000001</v>
      </c>
      <c r="AJ468">
        <v>-8.4155400000000005E-2</v>
      </c>
      <c r="AK468">
        <v>-2.9994400000000001E-2</v>
      </c>
      <c r="AL468">
        <v>7.5173999999999996E-3</v>
      </c>
      <c r="AM468">
        <v>4.5029100000000002E-2</v>
      </c>
      <c r="AN468">
        <v>9.9190100000000003E-2</v>
      </c>
    </row>
    <row r="469" spans="1:40" x14ac:dyDescent="0.25">
      <c r="A469" s="3" t="s">
        <v>64</v>
      </c>
      <c r="B469" s="4">
        <v>30</v>
      </c>
      <c r="C469" s="3">
        <v>41849</v>
      </c>
      <c r="D469" t="s">
        <v>66</v>
      </c>
      <c r="E469">
        <v>9</v>
      </c>
      <c r="F469" t="str">
        <f t="shared" si="7"/>
        <v>Non-Residential|30|41849|Per Device|9</v>
      </c>
      <c r="G469">
        <v>3.687036</v>
      </c>
      <c r="H469">
        <v>2.5142530000000001</v>
      </c>
      <c r="I469">
        <v>2.6825779999999999</v>
      </c>
      <c r="J469">
        <v>81.782227000000006</v>
      </c>
      <c r="K469">
        <v>4.8013574999999999</v>
      </c>
      <c r="L469">
        <v>359</v>
      </c>
      <c r="M469">
        <v>3.8082029999999998</v>
      </c>
      <c r="N469">
        <v>2.5726960000000001</v>
      </c>
      <c r="O469">
        <v>2.9388337999999998</v>
      </c>
      <c r="P469">
        <v>81.483565999999996</v>
      </c>
      <c r="Q469">
        <v>6.8779519000000002</v>
      </c>
      <c r="R469">
        <v>356</v>
      </c>
      <c r="S469">
        <v>16</v>
      </c>
      <c r="T469">
        <v>19</v>
      </c>
      <c r="U469">
        <v>1.056673</v>
      </c>
      <c r="V469">
        <v>2.8346070000000001</v>
      </c>
      <c r="W469">
        <v>1336</v>
      </c>
      <c r="X469">
        <v>-0.25625569999999998</v>
      </c>
      <c r="Y469">
        <v>-0.1042264</v>
      </c>
      <c r="Z469">
        <v>0.25340600000000002</v>
      </c>
      <c r="AA469">
        <v>0.36453069999999999</v>
      </c>
      <c r="AB469">
        <v>0.26776719999999998</v>
      </c>
      <c r="AC469">
        <v>0.44395630000000003</v>
      </c>
      <c r="AD469">
        <v>0.45230730000000002</v>
      </c>
      <c r="AE469">
        <v>-0.82520870000000002</v>
      </c>
      <c r="AF469">
        <v>-0.48906670000000002</v>
      </c>
      <c r="AG469">
        <v>-0.25625569999999998</v>
      </c>
      <c r="AH469">
        <v>-2.3444799999999998E-2</v>
      </c>
      <c r="AI469">
        <v>0.31269720000000001</v>
      </c>
      <c r="AJ469">
        <v>-0.68388159999999998</v>
      </c>
      <c r="AK469">
        <v>-0.34141660000000001</v>
      </c>
      <c r="AL469">
        <v>-0.1042264</v>
      </c>
      <c r="AM469">
        <v>0.13296379999999999</v>
      </c>
      <c r="AN469">
        <v>0.47542869999999998</v>
      </c>
    </row>
    <row r="470" spans="1:40" x14ac:dyDescent="0.25">
      <c r="A470" s="3" t="s">
        <v>64</v>
      </c>
      <c r="B470" s="4">
        <v>30</v>
      </c>
      <c r="C470" s="3">
        <v>41849</v>
      </c>
      <c r="D470" t="s">
        <v>68</v>
      </c>
      <c r="E470">
        <v>9</v>
      </c>
      <c r="F470" t="str">
        <f t="shared" si="7"/>
        <v>Non-Residential|30|41849|Per Ton|9</v>
      </c>
      <c r="G470">
        <v>3.687036</v>
      </c>
      <c r="H470">
        <v>2.5142530000000001</v>
      </c>
      <c r="I470">
        <v>0.69041105999999997</v>
      </c>
      <c r="J470">
        <v>81.782227000000006</v>
      </c>
      <c r="K470">
        <v>1.2357180999999999</v>
      </c>
      <c r="L470">
        <v>359</v>
      </c>
      <c r="M470">
        <v>3.8082029999999998</v>
      </c>
      <c r="N470">
        <v>2.5726960000000001</v>
      </c>
      <c r="O470">
        <v>0.75636322</v>
      </c>
      <c r="P470">
        <v>81.483565999999996</v>
      </c>
      <c r="Q470">
        <v>1.7701681</v>
      </c>
      <c r="R470">
        <v>356</v>
      </c>
      <c r="S470">
        <v>16</v>
      </c>
      <c r="T470">
        <v>19</v>
      </c>
      <c r="U470">
        <v>1.056673</v>
      </c>
      <c r="V470">
        <v>0.72953860000000004</v>
      </c>
      <c r="W470">
        <v>1336</v>
      </c>
      <c r="X470">
        <v>-6.5952200000000002E-2</v>
      </c>
      <c r="Y470">
        <v>-2.6824600000000001E-2</v>
      </c>
      <c r="Z470">
        <v>6.5218700000000004E-2</v>
      </c>
      <c r="AA470">
        <v>9.3818700000000005E-2</v>
      </c>
      <c r="AB470">
        <v>6.8914799999999998E-2</v>
      </c>
      <c r="AC470">
        <v>0.1142604</v>
      </c>
      <c r="AD470">
        <v>0.1164097</v>
      </c>
      <c r="AE470">
        <v>-0.21238270000000001</v>
      </c>
      <c r="AF470">
        <v>-0.12587029999999999</v>
      </c>
      <c r="AG470">
        <v>-6.5952200000000002E-2</v>
      </c>
      <c r="AH470">
        <v>-6.0340000000000003E-3</v>
      </c>
      <c r="AI470">
        <v>8.0478400000000005E-2</v>
      </c>
      <c r="AJ470">
        <v>-0.17600959999999999</v>
      </c>
      <c r="AK470">
        <v>-8.7869900000000001E-2</v>
      </c>
      <c r="AL470">
        <v>-2.6824600000000001E-2</v>
      </c>
      <c r="AM470">
        <v>3.42207E-2</v>
      </c>
      <c r="AN470">
        <v>0.12236039999999999</v>
      </c>
    </row>
    <row r="471" spans="1:40" x14ac:dyDescent="0.25">
      <c r="A471" s="3" t="s">
        <v>64</v>
      </c>
      <c r="B471" s="4">
        <v>50</v>
      </c>
      <c r="C471" s="3">
        <v>41849</v>
      </c>
      <c r="D471" t="s">
        <v>66</v>
      </c>
      <c r="E471">
        <v>9</v>
      </c>
      <c r="F471" t="str">
        <f t="shared" si="7"/>
        <v>Non-Residential|50|41849|Per Device|9</v>
      </c>
      <c r="G471">
        <v>3.7342460000000002</v>
      </c>
      <c r="H471">
        <v>2.3320050000000001</v>
      </c>
      <c r="I471">
        <v>2.8394420999999999</v>
      </c>
      <c r="J471">
        <v>80.958884999999995</v>
      </c>
      <c r="K471">
        <v>6.0354375999999998</v>
      </c>
      <c r="L471">
        <v>353</v>
      </c>
      <c r="M471">
        <v>3.6188910000000001</v>
      </c>
      <c r="N471">
        <v>2.1719889999999999</v>
      </c>
      <c r="O471">
        <v>2.2973347</v>
      </c>
      <c r="P471">
        <v>80.721755999999999</v>
      </c>
      <c r="Q471">
        <v>3.9879992999999998</v>
      </c>
      <c r="R471">
        <v>355</v>
      </c>
      <c r="S471">
        <v>16</v>
      </c>
      <c r="T471">
        <v>19</v>
      </c>
      <c r="U471">
        <v>0.84140530000000002</v>
      </c>
      <c r="V471">
        <v>2.389122</v>
      </c>
      <c r="W471">
        <v>3327</v>
      </c>
      <c r="X471">
        <v>0.54210740000000002</v>
      </c>
      <c r="Y471">
        <v>9.1786800000000002E-2</v>
      </c>
      <c r="Z471">
        <v>0.32123390000000002</v>
      </c>
      <c r="AA471">
        <v>0.21166099999999999</v>
      </c>
      <c r="AB471">
        <v>0.27028790000000003</v>
      </c>
      <c r="AC471">
        <v>0.38469680000000001</v>
      </c>
      <c r="AD471">
        <v>0.34330159999999998</v>
      </c>
      <c r="AE471">
        <v>4.9098599999999999E-2</v>
      </c>
      <c r="AF471">
        <v>0.34037220000000001</v>
      </c>
      <c r="AG471">
        <v>0.54210740000000002</v>
      </c>
      <c r="AH471">
        <v>0.74384260000000002</v>
      </c>
      <c r="AI471">
        <v>1.0351159999999999</v>
      </c>
      <c r="AJ471">
        <v>-0.34817179999999998</v>
      </c>
      <c r="AK471">
        <v>-8.8240700000000005E-2</v>
      </c>
      <c r="AL471">
        <v>9.1786800000000002E-2</v>
      </c>
      <c r="AM471">
        <v>0.27181430000000001</v>
      </c>
      <c r="AN471">
        <v>0.53174549999999998</v>
      </c>
    </row>
    <row r="472" spans="1:40" x14ac:dyDescent="0.25">
      <c r="A472" s="3" t="s">
        <v>64</v>
      </c>
      <c r="B472" s="4">
        <v>50</v>
      </c>
      <c r="C472" s="3">
        <v>41849</v>
      </c>
      <c r="D472" t="s">
        <v>68</v>
      </c>
      <c r="E472">
        <v>9</v>
      </c>
      <c r="F472" t="str">
        <f t="shared" si="7"/>
        <v>Non-Residential|50|41849|Per Ton|9</v>
      </c>
      <c r="G472">
        <v>3.7342460000000002</v>
      </c>
      <c r="H472">
        <v>2.3320050000000001</v>
      </c>
      <c r="I472">
        <v>0.73213123999999996</v>
      </c>
      <c r="J472">
        <v>80.958884999999995</v>
      </c>
      <c r="K472">
        <v>1.5561974000000001</v>
      </c>
      <c r="L472">
        <v>353</v>
      </c>
      <c r="M472">
        <v>3.6188910000000001</v>
      </c>
      <c r="N472">
        <v>2.1719889999999999</v>
      </c>
      <c r="O472">
        <v>0.59235245000000003</v>
      </c>
      <c r="P472">
        <v>80.721755999999999</v>
      </c>
      <c r="Q472">
        <v>1.0282791</v>
      </c>
      <c r="R472">
        <v>355</v>
      </c>
      <c r="S472">
        <v>16</v>
      </c>
      <c r="T472">
        <v>19</v>
      </c>
      <c r="U472">
        <v>0.84140530000000002</v>
      </c>
      <c r="V472">
        <v>0.61601910000000004</v>
      </c>
      <c r="W472">
        <v>3327</v>
      </c>
      <c r="X472">
        <v>0.13977880000000001</v>
      </c>
      <c r="Y472">
        <v>2.3666599999999999E-2</v>
      </c>
      <c r="Z472">
        <v>8.2827999999999999E-2</v>
      </c>
      <c r="AA472">
        <v>5.4575400000000003E-2</v>
      </c>
      <c r="AB472">
        <v>6.9691900000000001E-2</v>
      </c>
      <c r="AC472">
        <v>9.9191500000000002E-2</v>
      </c>
      <c r="AD472">
        <v>8.8517999999999999E-2</v>
      </c>
      <c r="AE472">
        <v>1.2659800000000001E-2</v>
      </c>
      <c r="AF472">
        <v>8.7762699999999999E-2</v>
      </c>
      <c r="AG472">
        <v>0.13977880000000001</v>
      </c>
      <c r="AH472">
        <v>0.19179489999999999</v>
      </c>
      <c r="AI472">
        <v>0.26689780000000002</v>
      </c>
      <c r="AJ472">
        <v>-8.9773800000000001E-2</v>
      </c>
      <c r="AK472">
        <v>-2.27523E-2</v>
      </c>
      <c r="AL472">
        <v>2.3666599999999999E-2</v>
      </c>
      <c r="AM472">
        <v>7.0085499999999995E-2</v>
      </c>
      <c r="AN472">
        <v>0.13710700000000001</v>
      </c>
    </row>
    <row r="473" spans="1:40" x14ac:dyDescent="0.25">
      <c r="A473" s="3" t="s">
        <v>65</v>
      </c>
      <c r="B473" s="4" t="s">
        <v>24</v>
      </c>
      <c r="C473" s="3">
        <v>41849</v>
      </c>
      <c r="D473" t="s">
        <v>66</v>
      </c>
      <c r="E473">
        <v>9</v>
      </c>
      <c r="F473" t="str">
        <f t="shared" si="7"/>
        <v>Residential|All|41849|Per Device|9</v>
      </c>
      <c r="G473">
        <v>3.5737420000000002</v>
      </c>
      <c r="H473">
        <v>1.151014</v>
      </c>
      <c r="I473">
        <v>0.68718453999999995</v>
      </c>
      <c r="J473">
        <v>82.268058999999994</v>
      </c>
      <c r="K473">
        <v>0.62468038000000004</v>
      </c>
      <c r="L473">
        <v>650</v>
      </c>
      <c r="M473">
        <v>3.6091129999999998</v>
      </c>
      <c r="N473">
        <v>1.1537999999999999</v>
      </c>
      <c r="O473">
        <v>0.71615105000000001</v>
      </c>
      <c r="P473">
        <v>82.473419000000007</v>
      </c>
      <c r="Q473">
        <v>0.63598025999999996</v>
      </c>
      <c r="R473">
        <v>633</v>
      </c>
      <c r="S473">
        <v>16</v>
      </c>
      <c r="T473">
        <v>19</v>
      </c>
      <c r="U473">
        <v>1.094641</v>
      </c>
      <c r="V473">
        <v>0.75222029999999995</v>
      </c>
      <c r="W473">
        <v>22395</v>
      </c>
      <c r="X473">
        <v>-2.8966499999999999E-2</v>
      </c>
      <c r="Y473" s="6">
        <v>3.6069299999999999E-2</v>
      </c>
      <c r="Z473">
        <v>2.4501999999999999E-2</v>
      </c>
      <c r="AA473">
        <v>2.5277899999999999E-2</v>
      </c>
      <c r="AB473">
        <v>2.6820900000000002E-2</v>
      </c>
      <c r="AC473">
        <v>3.5203999999999999E-2</v>
      </c>
      <c r="AD473">
        <v>3.6855600000000002E-2</v>
      </c>
      <c r="AE473">
        <v>-7.4082300000000004E-2</v>
      </c>
      <c r="AF473">
        <v>-4.7427499999999997E-2</v>
      </c>
      <c r="AG473">
        <v>-2.8966499999999999E-2</v>
      </c>
      <c r="AH473">
        <v>-1.0505499999999999E-2</v>
      </c>
      <c r="AI473">
        <v>1.6149199999999999E-2</v>
      </c>
      <c r="AJ473">
        <v>-1.1162999999999999E-2</v>
      </c>
      <c r="AK473">
        <v>1.6742199999999999E-2</v>
      </c>
      <c r="AL473" s="6">
        <v>3.6069299999999999E-2</v>
      </c>
      <c r="AM473">
        <v>5.5396399999999998E-2</v>
      </c>
      <c r="AN473">
        <v>8.3301600000000003E-2</v>
      </c>
    </row>
    <row r="474" spans="1:40" x14ac:dyDescent="0.25">
      <c r="A474" s="3" t="s">
        <v>65</v>
      </c>
      <c r="B474" s="4" t="s">
        <v>24</v>
      </c>
      <c r="C474" s="3">
        <v>41849</v>
      </c>
      <c r="D474" t="s">
        <v>68</v>
      </c>
      <c r="E474">
        <v>9</v>
      </c>
      <c r="F474" t="str">
        <f t="shared" si="7"/>
        <v>Residential|All|41849|Per Ton|9</v>
      </c>
      <c r="G474">
        <v>3.5737420000000002</v>
      </c>
      <c r="H474">
        <v>1.151014</v>
      </c>
      <c r="I474">
        <v>0.19248133000000001</v>
      </c>
      <c r="J474">
        <v>82.268058999999994</v>
      </c>
      <c r="K474">
        <v>0.17497383</v>
      </c>
      <c r="L474">
        <v>650</v>
      </c>
      <c r="M474">
        <v>3.6091129999999998</v>
      </c>
      <c r="N474">
        <v>1.1537999999999999</v>
      </c>
      <c r="O474">
        <v>0.20059489</v>
      </c>
      <c r="P474">
        <v>82.473419000000007</v>
      </c>
      <c r="Q474">
        <v>0.17813894</v>
      </c>
      <c r="R474">
        <v>633</v>
      </c>
      <c r="S474">
        <v>16</v>
      </c>
      <c r="T474">
        <v>19</v>
      </c>
      <c r="U474">
        <v>1.094641</v>
      </c>
      <c r="V474">
        <v>0.21069789999999999</v>
      </c>
      <c r="W474">
        <v>22395</v>
      </c>
      <c r="X474">
        <v>-8.1136000000000003E-3</v>
      </c>
      <c r="Y474" s="6">
        <v>1.01031E-2</v>
      </c>
      <c r="Z474">
        <v>6.8630000000000002E-3</v>
      </c>
      <c r="AA474">
        <v>7.0803999999999997E-3</v>
      </c>
      <c r="AB474">
        <v>7.5126000000000004E-3</v>
      </c>
      <c r="AC474">
        <v>9.8607E-3</v>
      </c>
      <c r="AD474">
        <v>1.0323300000000001E-2</v>
      </c>
      <c r="AE474">
        <v>-2.0750500000000002E-2</v>
      </c>
      <c r="AF474">
        <v>-1.3284499999999999E-2</v>
      </c>
      <c r="AG474">
        <v>-8.1136000000000003E-3</v>
      </c>
      <c r="AH474">
        <v>-2.9426000000000001E-3</v>
      </c>
      <c r="AI474">
        <v>4.5234000000000003E-3</v>
      </c>
      <c r="AJ474">
        <v>-3.1267999999999999E-3</v>
      </c>
      <c r="AK474">
        <v>4.6895000000000001E-3</v>
      </c>
      <c r="AL474" s="6">
        <v>1.01031E-2</v>
      </c>
      <c r="AM474">
        <v>1.55166E-2</v>
      </c>
      <c r="AN474">
        <v>2.33329E-2</v>
      </c>
    </row>
    <row r="475" spans="1:40" x14ac:dyDescent="0.25">
      <c r="A475" s="3" t="s">
        <v>65</v>
      </c>
      <c r="B475" s="4">
        <v>50</v>
      </c>
      <c r="C475" s="3">
        <v>41849</v>
      </c>
      <c r="D475" t="s">
        <v>66</v>
      </c>
      <c r="E475">
        <v>9</v>
      </c>
      <c r="F475" t="str">
        <f t="shared" si="7"/>
        <v>Residential|50|41849|Per Device|9</v>
      </c>
      <c r="G475">
        <v>3.4329719999999999</v>
      </c>
      <c r="H475">
        <v>1.12846</v>
      </c>
      <c r="I475">
        <v>0.72947439000000003</v>
      </c>
      <c r="J475">
        <v>82.571799999999996</v>
      </c>
      <c r="K475">
        <v>0.63787267999999997</v>
      </c>
      <c r="L475">
        <v>320</v>
      </c>
      <c r="M475">
        <v>3.5801569999999998</v>
      </c>
      <c r="N475">
        <v>1.1399300000000001</v>
      </c>
      <c r="O475">
        <v>0.78782819999999998</v>
      </c>
      <c r="P475">
        <v>83.139442000000003</v>
      </c>
      <c r="Q475">
        <v>0.71621235999999999</v>
      </c>
      <c r="R475">
        <v>322</v>
      </c>
      <c r="S475">
        <v>16</v>
      </c>
      <c r="T475">
        <v>19</v>
      </c>
      <c r="U475">
        <v>1.2228110000000001</v>
      </c>
      <c r="V475">
        <v>0.89200959999999996</v>
      </c>
      <c r="W475">
        <v>11772</v>
      </c>
      <c r="X475">
        <v>-5.8353799999999997E-2</v>
      </c>
      <c r="Y475">
        <v>0.10418139999999999</v>
      </c>
      <c r="Z475">
        <v>3.5658200000000001E-2</v>
      </c>
      <c r="AA475">
        <v>3.9912999999999997E-2</v>
      </c>
      <c r="AB475">
        <v>4.3603200000000002E-2</v>
      </c>
      <c r="AC475">
        <v>5.35215E-2</v>
      </c>
      <c r="AD475">
        <v>5.9112499999999998E-2</v>
      </c>
      <c r="AE475">
        <v>-0.12694430000000001</v>
      </c>
      <c r="AF475">
        <v>-8.6420499999999997E-2</v>
      </c>
      <c r="AG475">
        <v>-5.8353799999999997E-2</v>
      </c>
      <c r="AH475">
        <v>-3.0287100000000001E-2</v>
      </c>
      <c r="AI475">
        <v>1.02367E-2</v>
      </c>
      <c r="AJ475">
        <v>2.8425700000000002E-2</v>
      </c>
      <c r="AK475">
        <v>7.3182800000000006E-2</v>
      </c>
      <c r="AL475">
        <v>0.10418139999999999</v>
      </c>
      <c r="AM475">
        <v>0.13517999999999999</v>
      </c>
      <c r="AN475">
        <v>0.17993709999999999</v>
      </c>
    </row>
    <row r="476" spans="1:40" x14ac:dyDescent="0.25">
      <c r="A476" s="3" t="s">
        <v>65</v>
      </c>
      <c r="B476" s="4">
        <v>50</v>
      </c>
      <c r="C476" s="3">
        <v>41849</v>
      </c>
      <c r="D476" t="s">
        <v>68</v>
      </c>
      <c r="E476">
        <v>9</v>
      </c>
      <c r="F476" t="str">
        <f t="shared" si="7"/>
        <v>Residential|50|41849|Per Ton|9</v>
      </c>
      <c r="G476">
        <v>3.4329719999999999</v>
      </c>
      <c r="H476">
        <v>1.12846</v>
      </c>
      <c r="I476">
        <v>0.20760343000000001</v>
      </c>
      <c r="J476">
        <v>82.571799999999996</v>
      </c>
      <c r="K476">
        <v>0.18153421</v>
      </c>
      <c r="L476">
        <v>320</v>
      </c>
      <c r="M476">
        <v>3.5801569999999998</v>
      </c>
      <c r="N476">
        <v>1.1399300000000001</v>
      </c>
      <c r="O476">
        <v>0.22421052999999999</v>
      </c>
      <c r="P476">
        <v>83.139442000000003</v>
      </c>
      <c r="Q476">
        <v>0.20382914999999999</v>
      </c>
      <c r="R476">
        <v>322</v>
      </c>
      <c r="S476">
        <v>16</v>
      </c>
      <c r="T476">
        <v>19</v>
      </c>
      <c r="U476">
        <v>1.2228110000000001</v>
      </c>
      <c r="V476">
        <v>0.25385980000000002</v>
      </c>
      <c r="W476">
        <v>11772</v>
      </c>
      <c r="X476">
        <v>-1.66071E-2</v>
      </c>
      <c r="Y476">
        <v>2.96493E-2</v>
      </c>
      <c r="Z476">
        <v>1.01481E-2</v>
      </c>
      <c r="AA476">
        <v>1.1358999999999999E-2</v>
      </c>
      <c r="AB476">
        <v>1.24092E-2</v>
      </c>
      <c r="AC476">
        <v>1.52318E-2</v>
      </c>
      <c r="AD476">
        <v>1.6823000000000001E-2</v>
      </c>
      <c r="AE476">
        <v>-3.61275E-2</v>
      </c>
      <c r="AF476">
        <v>-2.4594700000000001E-2</v>
      </c>
      <c r="AG476">
        <v>-1.66071E-2</v>
      </c>
      <c r="AH476">
        <v>-8.6195000000000004E-3</v>
      </c>
      <c r="AI476">
        <v>2.9133000000000002E-3</v>
      </c>
      <c r="AJ476">
        <v>8.0897999999999994E-3</v>
      </c>
      <c r="AK476">
        <v>2.08273E-2</v>
      </c>
      <c r="AL476">
        <v>2.96493E-2</v>
      </c>
      <c r="AM476">
        <v>3.84713E-2</v>
      </c>
      <c r="AN476">
        <v>5.1208900000000002E-2</v>
      </c>
    </row>
    <row r="477" spans="1:40" x14ac:dyDescent="0.25">
      <c r="A477" s="3" t="s">
        <v>65</v>
      </c>
      <c r="B477" s="4">
        <v>100</v>
      </c>
      <c r="C477" s="3">
        <v>41849</v>
      </c>
      <c r="D477" t="s">
        <v>66</v>
      </c>
      <c r="E477">
        <v>9</v>
      </c>
      <c r="F477" t="str">
        <f t="shared" si="7"/>
        <v>Residential|100|41849|Per Device|9</v>
      </c>
      <c r="G477">
        <v>3.7245110000000001</v>
      </c>
      <c r="H477">
        <v>1.1751689999999999</v>
      </c>
      <c r="I477">
        <v>0.64364600999999999</v>
      </c>
      <c r="J477">
        <v>81.942740999999998</v>
      </c>
      <c r="K477">
        <v>0.61071611000000003</v>
      </c>
      <c r="L477">
        <v>330</v>
      </c>
      <c r="M477">
        <v>3.6422979999999998</v>
      </c>
      <c r="N477">
        <v>1.169646</v>
      </c>
      <c r="O477">
        <v>0.63920690000000002</v>
      </c>
      <c r="P477">
        <v>81.712485999999998</v>
      </c>
      <c r="Q477">
        <v>0.53714443000000001</v>
      </c>
      <c r="R477">
        <v>311</v>
      </c>
      <c r="S477">
        <v>16</v>
      </c>
      <c r="T477">
        <v>19</v>
      </c>
      <c r="U477">
        <v>0.92250140000000003</v>
      </c>
      <c r="V477">
        <v>0.59376439999999997</v>
      </c>
      <c r="W477">
        <v>10623</v>
      </c>
      <c r="X477">
        <v>4.4390999999999996E-3</v>
      </c>
      <c r="Y477">
        <v>-4.5442499999999997E-2</v>
      </c>
      <c r="Z477">
        <v>3.3618799999999997E-2</v>
      </c>
      <c r="AA477">
        <v>3.0458699999999998E-2</v>
      </c>
      <c r="AB477">
        <v>3.10134E-2</v>
      </c>
      <c r="AC477">
        <v>4.5364700000000001E-2</v>
      </c>
      <c r="AD477">
        <v>4.3469099999999997E-2</v>
      </c>
      <c r="AE477">
        <v>-5.3698099999999999E-2</v>
      </c>
      <c r="AF477">
        <v>-1.9350200000000001E-2</v>
      </c>
      <c r="AG477">
        <v>4.4390999999999996E-3</v>
      </c>
      <c r="AH477">
        <v>2.8228400000000001E-2</v>
      </c>
      <c r="AI477">
        <v>6.2576300000000001E-2</v>
      </c>
      <c r="AJ477">
        <v>-0.1011504</v>
      </c>
      <c r="AK477">
        <v>-6.8237800000000001E-2</v>
      </c>
      <c r="AL477">
        <v>-4.5442499999999997E-2</v>
      </c>
      <c r="AM477">
        <v>-2.2647299999999999E-2</v>
      </c>
      <c r="AN477">
        <v>1.02653E-2</v>
      </c>
    </row>
    <row r="478" spans="1:40" x14ac:dyDescent="0.25">
      <c r="A478" s="3" t="s">
        <v>65</v>
      </c>
      <c r="B478" s="4">
        <v>100</v>
      </c>
      <c r="C478" s="3">
        <v>41849</v>
      </c>
      <c r="D478" t="s">
        <v>68</v>
      </c>
      <c r="E478">
        <v>9</v>
      </c>
      <c r="F478" t="str">
        <f t="shared" si="7"/>
        <v>Residential|100|41849|Per Ton|9</v>
      </c>
      <c r="G478">
        <v>3.7245110000000001</v>
      </c>
      <c r="H478">
        <v>1.1751689999999999</v>
      </c>
      <c r="I478">
        <v>0.17734826000000001</v>
      </c>
      <c r="J478">
        <v>81.942740999999998</v>
      </c>
      <c r="K478">
        <v>0.16827485</v>
      </c>
      <c r="L478">
        <v>330</v>
      </c>
      <c r="M478">
        <v>3.6422979999999998</v>
      </c>
      <c r="N478">
        <v>1.169646</v>
      </c>
      <c r="O478">
        <v>0.17612512</v>
      </c>
      <c r="P478">
        <v>81.712485999999998</v>
      </c>
      <c r="Q478">
        <v>0.14800314000000001</v>
      </c>
      <c r="R478">
        <v>311</v>
      </c>
      <c r="S478">
        <v>16</v>
      </c>
      <c r="T478">
        <v>19</v>
      </c>
      <c r="U478">
        <v>0.92250140000000003</v>
      </c>
      <c r="V478">
        <v>0.163604</v>
      </c>
      <c r="W478">
        <v>10623</v>
      </c>
      <c r="X478">
        <v>1.2231E-3</v>
      </c>
      <c r="Y478">
        <v>-1.25211E-2</v>
      </c>
      <c r="Z478">
        <v>9.2631999999999992E-3</v>
      </c>
      <c r="AA478">
        <v>8.3925000000000007E-3</v>
      </c>
      <c r="AB478">
        <v>8.5453000000000005E-3</v>
      </c>
      <c r="AC478">
        <v>1.24996E-2</v>
      </c>
      <c r="AD478">
        <v>1.19773E-2</v>
      </c>
      <c r="AE478">
        <v>-1.47958E-2</v>
      </c>
      <c r="AF478">
        <v>-5.3317E-3</v>
      </c>
      <c r="AG478">
        <v>1.2231E-3</v>
      </c>
      <c r="AH478">
        <v>7.7780000000000002E-3</v>
      </c>
      <c r="AI478">
        <v>1.72421E-2</v>
      </c>
      <c r="AJ478">
        <v>-2.7870700000000002E-2</v>
      </c>
      <c r="AK478">
        <v>-1.8801999999999999E-2</v>
      </c>
      <c r="AL478">
        <v>-1.25211E-2</v>
      </c>
      <c r="AM478">
        <v>-6.2401999999999996E-3</v>
      </c>
      <c r="AN478">
        <v>2.8284999999999999E-3</v>
      </c>
    </row>
    <row r="479" spans="1:40" x14ac:dyDescent="0.25">
      <c r="A479" s="3" t="s">
        <v>24</v>
      </c>
      <c r="B479" s="4" t="s">
        <v>24</v>
      </c>
      <c r="C479" s="3">
        <v>41849</v>
      </c>
      <c r="D479" t="s">
        <v>66</v>
      </c>
      <c r="E479">
        <v>10</v>
      </c>
      <c r="F479" t="str">
        <f t="shared" si="7"/>
        <v>All|All|41849|Per Device|10</v>
      </c>
      <c r="G479">
        <v>3.5995550000000001</v>
      </c>
      <c r="H479">
        <v>1.3687339999999999</v>
      </c>
      <c r="I479">
        <v>1.5217859</v>
      </c>
      <c r="J479">
        <v>84.637969999999996</v>
      </c>
      <c r="K479">
        <v>4.5585494999999998</v>
      </c>
      <c r="L479">
        <v>1362</v>
      </c>
      <c r="M479">
        <v>3.6209310000000001</v>
      </c>
      <c r="N479">
        <v>1.358552</v>
      </c>
      <c r="O479">
        <v>1.498278</v>
      </c>
      <c r="P479">
        <v>84.756050000000002</v>
      </c>
      <c r="Q479">
        <v>4.6025115000000003</v>
      </c>
      <c r="R479">
        <v>1344</v>
      </c>
      <c r="S479">
        <v>16</v>
      </c>
      <c r="T479">
        <v>19</v>
      </c>
      <c r="U479">
        <v>1.004704</v>
      </c>
      <c r="V479">
        <v>1.5289440000000001</v>
      </c>
      <c r="W479">
        <v>27058</v>
      </c>
      <c r="X479">
        <v>2.3507900000000002E-2</v>
      </c>
      <c r="Y479">
        <v>3.06658E-2</v>
      </c>
      <c r="Z479">
        <v>0.1235202</v>
      </c>
      <c r="AA479">
        <v>0.12554380000000001</v>
      </c>
      <c r="AB479">
        <v>0.12410119999999999</v>
      </c>
      <c r="AC479">
        <v>0.17612069999999999</v>
      </c>
      <c r="AD479">
        <v>0.17652860000000001</v>
      </c>
      <c r="AE479">
        <v>-0.20219980000000001</v>
      </c>
      <c r="AF479">
        <v>-6.8849800000000003E-2</v>
      </c>
      <c r="AG479">
        <v>2.3507900000000002E-2</v>
      </c>
      <c r="AH479">
        <v>0.1158657</v>
      </c>
      <c r="AI479">
        <v>0.24921560000000001</v>
      </c>
      <c r="AJ479">
        <v>-0.19556480000000001</v>
      </c>
      <c r="AK479">
        <v>-6.19059E-2</v>
      </c>
      <c r="AL479">
        <v>3.06658E-2</v>
      </c>
      <c r="AM479">
        <v>0.1232375</v>
      </c>
      <c r="AN479">
        <v>0.25689630000000002</v>
      </c>
    </row>
    <row r="480" spans="1:40" x14ac:dyDescent="0.25">
      <c r="A480" s="3" t="s">
        <v>24</v>
      </c>
      <c r="B480" s="4" t="s">
        <v>24</v>
      </c>
      <c r="C480" s="3">
        <v>41849</v>
      </c>
      <c r="D480" t="s">
        <v>68</v>
      </c>
      <c r="E480">
        <v>10</v>
      </c>
      <c r="F480" t="str">
        <f t="shared" si="7"/>
        <v>All|All|41849|Per Ton|10</v>
      </c>
      <c r="G480">
        <v>3.5995550000000001</v>
      </c>
      <c r="H480">
        <v>1.3687339999999999</v>
      </c>
      <c r="I480">
        <v>0.41567512000000001</v>
      </c>
      <c r="J480">
        <v>84.637969999999996</v>
      </c>
      <c r="K480">
        <v>1.2451657</v>
      </c>
      <c r="L480">
        <v>1362</v>
      </c>
      <c r="M480">
        <v>3.6209310000000001</v>
      </c>
      <c r="N480">
        <v>1.358552</v>
      </c>
      <c r="O480">
        <v>0.40925393999999998</v>
      </c>
      <c r="P480">
        <v>84.756050000000002</v>
      </c>
      <c r="Q480">
        <v>1.2571739</v>
      </c>
      <c r="R480">
        <v>1344</v>
      </c>
      <c r="S480">
        <v>16</v>
      </c>
      <c r="T480">
        <v>19</v>
      </c>
      <c r="U480">
        <v>1.004704</v>
      </c>
      <c r="V480">
        <v>0.41763030000000001</v>
      </c>
      <c r="W480">
        <v>27058</v>
      </c>
      <c r="X480">
        <v>6.4212000000000002E-3</v>
      </c>
      <c r="Y480">
        <v>8.3762999999999997E-3</v>
      </c>
      <c r="Z480">
        <v>3.3739499999999999E-2</v>
      </c>
      <c r="AA480">
        <v>3.4292200000000002E-2</v>
      </c>
      <c r="AB480">
        <v>3.3898200000000003E-2</v>
      </c>
      <c r="AC480">
        <v>4.8107299999999999E-2</v>
      </c>
      <c r="AD480">
        <v>4.8218700000000003E-2</v>
      </c>
      <c r="AE480">
        <v>-5.5230799999999997E-2</v>
      </c>
      <c r="AF480">
        <v>-1.8806300000000001E-2</v>
      </c>
      <c r="AG480">
        <v>6.4212000000000002E-3</v>
      </c>
      <c r="AH480">
        <v>3.1648700000000002E-2</v>
      </c>
      <c r="AI480">
        <v>6.8073099999999998E-2</v>
      </c>
      <c r="AJ480">
        <v>-5.3418399999999998E-2</v>
      </c>
      <c r="AK480">
        <v>-1.69096E-2</v>
      </c>
      <c r="AL480">
        <v>8.3762999999999997E-3</v>
      </c>
      <c r="AM480">
        <v>3.3662299999999999E-2</v>
      </c>
      <c r="AN480">
        <v>7.01711E-2</v>
      </c>
    </row>
    <row r="481" spans="1:40" x14ac:dyDescent="0.25">
      <c r="A481" s="3" t="s">
        <v>64</v>
      </c>
      <c r="B481" s="4" t="s">
        <v>24</v>
      </c>
      <c r="C481" s="3">
        <v>41849</v>
      </c>
      <c r="D481" t="s">
        <v>66</v>
      </c>
      <c r="E481">
        <v>10</v>
      </c>
      <c r="F481" t="str">
        <f t="shared" si="7"/>
        <v>Non-Residential|All|41849|Per Device|10</v>
      </c>
      <c r="G481">
        <v>3.7201939999999998</v>
      </c>
      <c r="H481">
        <v>2.3862510000000001</v>
      </c>
      <c r="I481">
        <v>3.3117567999999999</v>
      </c>
      <c r="J481">
        <v>83.564162999999994</v>
      </c>
      <c r="K481">
        <v>5.7668407000000004</v>
      </c>
      <c r="L481">
        <v>712</v>
      </c>
      <c r="M481">
        <v>3.6747079999999999</v>
      </c>
      <c r="N481">
        <v>2.2899150000000001</v>
      </c>
      <c r="O481">
        <v>3.0778097999999998</v>
      </c>
      <c r="P481">
        <v>83.327133000000003</v>
      </c>
      <c r="Q481">
        <v>5.8514903</v>
      </c>
      <c r="R481">
        <v>711</v>
      </c>
      <c r="S481">
        <v>16</v>
      </c>
      <c r="T481">
        <v>19</v>
      </c>
      <c r="U481">
        <v>0.91192439999999997</v>
      </c>
      <c r="V481">
        <v>3.0200719999999999</v>
      </c>
      <c r="W481">
        <v>4663</v>
      </c>
      <c r="X481">
        <v>0.23394699999999999</v>
      </c>
      <c r="Y481">
        <v>-5.7737999999999998E-2</v>
      </c>
      <c r="Z481">
        <v>0.21612149999999999</v>
      </c>
      <c r="AA481">
        <v>0.219448</v>
      </c>
      <c r="AB481">
        <v>0.1970865</v>
      </c>
      <c r="AC481">
        <v>0.30800319999999998</v>
      </c>
      <c r="AD481">
        <v>0.29495850000000001</v>
      </c>
      <c r="AE481">
        <v>-0.1607749</v>
      </c>
      <c r="AF481">
        <v>7.2429999999999994E-2</v>
      </c>
      <c r="AG481">
        <v>0.23394699999999999</v>
      </c>
      <c r="AH481">
        <v>0.39546399999999998</v>
      </c>
      <c r="AI481">
        <v>0.62866900000000003</v>
      </c>
      <c r="AJ481">
        <v>-0.43574259999999998</v>
      </c>
      <c r="AK481">
        <v>-0.2124144</v>
      </c>
      <c r="AL481">
        <v>-5.7737999999999998E-2</v>
      </c>
      <c r="AM481">
        <v>9.6938399999999994E-2</v>
      </c>
      <c r="AN481">
        <v>0.32026650000000001</v>
      </c>
    </row>
    <row r="482" spans="1:40" x14ac:dyDescent="0.25">
      <c r="A482" s="3" t="s">
        <v>64</v>
      </c>
      <c r="B482" s="4" t="s">
        <v>24</v>
      </c>
      <c r="C482" s="3">
        <v>41849</v>
      </c>
      <c r="D482" t="s">
        <v>68</v>
      </c>
      <c r="E482">
        <v>10</v>
      </c>
      <c r="F482" t="str">
        <f t="shared" si="7"/>
        <v>Non-Residential|All|41849|Per Ton|10</v>
      </c>
      <c r="G482">
        <v>3.7201939999999998</v>
      </c>
      <c r="H482">
        <v>2.3862510000000001</v>
      </c>
      <c r="I482">
        <v>0.85339761000000003</v>
      </c>
      <c r="J482">
        <v>83.564162999999994</v>
      </c>
      <c r="K482">
        <v>1.4860415</v>
      </c>
      <c r="L482">
        <v>712</v>
      </c>
      <c r="M482">
        <v>3.6747079999999999</v>
      </c>
      <c r="N482">
        <v>2.2899150000000001</v>
      </c>
      <c r="O482">
        <v>0.79311244000000003</v>
      </c>
      <c r="P482">
        <v>83.327133000000003</v>
      </c>
      <c r="Q482">
        <v>1.5078545999999999</v>
      </c>
      <c r="R482">
        <v>711</v>
      </c>
      <c r="S482">
        <v>16</v>
      </c>
      <c r="T482">
        <v>19</v>
      </c>
      <c r="U482">
        <v>0.91192439999999997</v>
      </c>
      <c r="V482">
        <v>0.77823410000000004</v>
      </c>
      <c r="W482">
        <v>4663</v>
      </c>
      <c r="X482">
        <v>6.0285199999999997E-2</v>
      </c>
      <c r="Y482">
        <v>-1.4878300000000001E-2</v>
      </c>
      <c r="Z482">
        <v>5.56918E-2</v>
      </c>
      <c r="AA482">
        <v>5.6549000000000002E-2</v>
      </c>
      <c r="AB482">
        <v>5.0786699999999997E-2</v>
      </c>
      <c r="AC482">
        <v>7.9368499999999995E-2</v>
      </c>
      <c r="AD482">
        <v>7.6007099999999994E-2</v>
      </c>
      <c r="AE482">
        <v>-4.1429599999999997E-2</v>
      </c>
      <c r="AF482">
        <v>1.8664300000000002E-2</v>
      </c>
      <c r="AG482">
        <v>6.0285199999999997E-2</v>
      </c>
      <c r="AH482">
        <v>0.1019061</v>
      </c>
      <c r="AI482">
        <v>0.16200000000000001</v>
      </c>
      <c r="AJ482">
        <v>-0.1122853</v>
      </c>
      <c r="AK482">
        <v>-5.47365E-2</v>
      </c>
      <c r="AL482">
        <v>-1.4878300000000001E-2</v>
      </c>
      <c r="AM482">
        <v>2.49798E-2</v>
      </c>
      <c r="AN482">
        <v>8.2528599999999994E-2</v>
      </c>
    </row>
    <row r="483" spans="1:40" x14ac:dyDescent="0.25">
      <c r="A483" s="3" t="s">
        <v>64</v>
      </c>
      <c r="B483" s="4">
        <v>30</v>
      </c>
      <c r="C483" s="3">
        <v>41849</v>
      </c>
      <c r="D483" t="s">
        <v>66</v>
      </c>
      <c r="E483">
        <v>10</v>
      </c>
      <c r="F483" t="str">
        <f t="shared" si="7"/>
        <v>Non-Residential|30|41849|Per Device|10</v>
      </c>
      <c r="G483">
        <v>3.687036</v>
      </c>
      <c r="H483">
        <v>2.5142530000000001</v>
      </c>
      <c r="I483">
        <v>3.182693</v>
      </c>
      <c r="J483">
        <v>84.253890999999996</v>
      </c>
      <c r="K483">
        <v>4.9877133000000002</v>
      </c>
      <c r="L483">
        <v>359</v>
      </c>
      <c r="M483">
        <v>3.8082029999999998</v>
      </c>
      <c r="N483">
        <v>2.5726960000000001</v>
      </c>
      <c r="O483">
        <v>3.4384730999999999</v>
      </c>
      <c r="P483">
        <v>83.996971000000002</v>
      </c>
      <c r="Q483">
        <v>7.5213315999999999</v>
      </c>
      <c r="R483">
        <v>356</v>
      </c>
      <c r="S483">
        <v>16</v>
      </c>
      <c r="T483">
        <v>19</v>
      </c>
      <c r="U483">
        <v>1.056673</v>
      </c>
      <c r="V483">
        <v>3.3630650000000002</v>
      </c>
      <c r="W483">
        <v>1336</v>
      </c>
      <c r="X483">
        <v>-0.25578010000000001</v>
      </c>
      <c r="Y483">
        <v>-7.5407799999999997E-2</v>
      </c>
      <c r="Z483">
        <v>0.26324140000000001</v>
      </c>
      <c r="AA483">
        <v>0.39862979999999998</v>
      </c>
      <c r="AB483">
        <v>0.27816010000000002</v>
      </c>
      <c r="AC483">
        <v>0.47770469999999998</v>
      </c>
      <c r="AD483">
        <v>0.48608509999999999</v>
      </c>
      <c r="AE483">
        <v>-0.86798330000000001</v>
      </c>
      <c r="AF483">
        <v>-0.50628859999999998</v>
      </c>
      <c r="AG483">
        <v>-0.25578010000000001</v>
      </c>
      <c r="AH483">
        <v>-5.2715000000000001E-3</v>
      </c>
      <c r="AI483">
        <v>0.35642309999999999</v>
      </c>
      <c r="AJ483">
        <v>-0.69835100000000006</v>
      </c>
      <c r="AK483">
        <v>-0.33031110000000002</v>
      </c>
      <c r="AL483">
        <v>-7.5407799999999997E-2</v>
      </c>
      <c r="AM483">
        <v>0.1794954</v>
      </c>
      <c r="AN483">
        <v>0.54753529999999995</v>
      </c>
    </row>
    <row r="484" spans="1:40" x14ac:dyDescent="0.25">
      <c r="A484" s="3" t="s">
        <v>64</v>
      </c>
      <c r="B484" s="4">
        <v>30</v>
      </c>
      <c r="C484" s="3">
        <v>41849</v>
      </c>
      <c r="D484" t="s">
        <v>68</v>
      </c>
      <c r="E484">
        <v>10</v>
      </c>
      <c r="F484" t="str">
        <f t="shared" si="7"/>
        <v>Non-Residential|30|41849|Per Ton|10</v>
      </c>
      <c r="G484">
        <v>3.687036</v>
      </c>
      <c r="H484">
        <v>2.5142530000000001</v>
      </c>
      <c r="I484">
        <v>0.81912488999999999</v>
      </c>
      <c r="J484">
        <v>84.253890999999996</v>
      </c>
      <c r="K484">
        <v>1.2836802</v>
      </c>
      <c r="L484">
        <v>359</v>
      </c>
      <c r="M484">
        <v>3.8082029999999998</v>
      </c>
      <c r="N484">
        <v>2.5726960000000001</v>
      </c>
      <c r="O484">
        <v>0.88495462999999996</v>
      </c>
      <c r="P484">
        <v>83.996971000000002</v>
      </c>
      <c r="Q484">
        <v>1.9357538000000001</v>
      </c>
      <c r="R484">
        <v>356</v>
      </c>
      <c r="S484">
        <v>16</v>
      </c>
      <c r="T484">
        <v>19</v>
      </c>
      <c r="U484">
        <v>1.056673</v>
      </c>
      <c r="V484">
        <v>0.86554699999999996</v>
      </c>
      <c r="W484">
        <v>1336</v>
      </c>
      <c r="X484">
        <v>-6.5829700000000005E-2</v>
      </c>
      <c r="Y484">
        <v>-1.9407600000000001E-2</v>
      </c>
      <c r="Z484">
        <v>6.7750099999999994E-2</v>
      </c>
      <c r="AA484">
        <v>0.1025947</v>
      </c>
      <c r="AB484">
        <v>7.1589600000000003E-2</v>
      </c>
      <c r="AC484">
        <v>0.1229461</v>
      </c>
      <c r="AD484">
        <v>0.12510299999999999</v>
      </c>
      <c r="AE484">
        <v>-0.22339149999999999</v>
      </c>
      <c r="AF484">
        <v>-0.1303028</v>
      </c>
      <c r="AG484">
        <v>-6.5829700000000005E-2</v>
      </c>
      <c r="AH484">
        <v>-1.3567E-3</v>
      </c>
      <c r="AI484">
        <v>9.1732099999999997E-2</v>
      </c>
      <c r="AJ484">
        <v>-0.17973359999999999</v>
      </c>
      <c r="AK484">
        <v>-8.5011699999999996E-2</v>
      </c>
      <c r="AL484">
        <v>-1.9407600000000001E-2</v>
      </c>
      <c r="AM484">
        <v>4.6196399999999999E-2</v>
      </c>
      <c r="AN484">
        <v>0.1409183</v>
      </c>
    </row>
    <row r="485" spans="1:40" x14ac:dyDescent="0.25">
      <c r="A485" s="3" t="s">
        <v>64</v>
      </c>
      <c r="B485" s="4">
        <v>50</v>
      </c>
      <c r="C485" s="3">
        <v>41849</v>
      </c>
      <c r="D485" t="s">
        <v>66</v>
      </c>
      <c r="E485">
        <v>10</v>
      </c>
      <c r="F485" t="str">
        <f t="shared" si="7"/>
        <v>Non-Residential|50|41849|Per Device|10</v>
      </c>
      <c r="G485">
        <v>3.7342460000000002</v>
      </c>
      <c r="H485">
        <v>2.3320050000000001</v>
      </c>
      <c r="I485">
        <v>3.3669239000000002</v>
      </c>
      <c r="J485">
        <v>83.271866000000003</v>
      </c>
      <c r="K485">
        <v>6.1486121000000002</v>
      </c>
      <c r="L485">
        <v>353</v>
      </c>
      <c r="M485">
        <v>3.6188910000000001</v>
      </c>
      <c r="N485">
        <v>2.1719889999999999</v>
      </c>
      <c r="O485">
        <v>2.8874062999999999</v>
      </c>
      <c r="P485">
        <v>83.047791000000004</v>
      </c>
      <c r="Q485">
        <v>4.4023259000000001</v>
      </c>
      <c r="R485">
        <v>355</v>
      </c>
      <c r="S485">
        <v>16</v>
      </c>
      <c r="T485">
        <v>19</v>
      </c>
      <c r="U485">
        <v>0.84140530000000002</v>
      </c>
      <c r="V485">
        <v>2.832948</v>
      </c>
      <c r="W485">
        <v>3327</v>
      </c>
      <c r="X485">
        <v>0.47951749999999999</v>
      </c>
      <c r="Y485">
        <v>-5.4458600000000003E-2</v>
      </c>
      <c r="Z485">
        <v>0.32725759999999998</v>
      </c>
      <c r="AA485">
        <v>0.2336512</v>
      </c>
      <c r="AB485">
        <v>0.2753563</v>
      </c>
      <c r="AC485">
        <v>0.40210750000000001</v>
      </c>
      <c r="AD485">
        <v>0.36112870000000002</v>
      </c>
      <c r="AE485">
        <v>-3.58039E-2</v>
      </c>
      <c r="AF485">
        <v>0.26865220000000001</v>
      </c>
      <c r="AG485">
        <v>0.47951749999999999</v>
      </c>
      <c r="AH485">
        <v>0.69038290000000002</v>
      </c>
      <c r="AI485">
        <v>0.99483900000000003</v>
      </c>
      <c r="AJ485">
        <v>-0.51726369999999999</v>
      </c>
      <c r="AK485">
        <v>-0.24383469999999999</v>
      </c>
      <c r="AL485">
        <v>-5.4458600000000003E-2</v>
      </c>
      <c r="AM485">
        <v>0.1349175</v>
      </c>
      <c r="AN485">
        <v>0.4083465</v>
      </c>
    </row>
    <row r="486" spans="1:40" x14ac:dyDescent="0.25">
      <c r="A486" s="3" t="s">
        <v>64</v>
      </c>
      <c r="B486" s="4">
        <v>50</v>
      </c>
      <c r="C486" s="3">
        <v>41849</v>
      </c>
      <c r="D486" t="s">
        <v>68</v>
      </c>
      <c r="E486">
        <v>10</v>
      </c>
      <c r="F486" t="str">
        <f t="shared" si="7"/>
        <v>Non-Residential|50|41849|Per Ton|10</v>
      </c>
      <c r="G486">
        <v>3.7342460000000002</v>
      </c>
      <c r="H486">
        <v>2.3320050000000001</v>
      </c>
      <c r="I486">
        <v>0.86813890999999999</v>
      </c>
      <c r="J486">
        <v>83.271866000000003</v>
      </c>
      <c r="K486">
        <v>1.5853786999999999</v>
      </c>
      <c r="L486">
        <v>353</v>
      </c>
      <c r="M486">
        <v>3.6188910000000001</v>
      </c>
      <c r="N486">
        <v>2.1719889999999999</v>
      </c>
      <c r="O486">
        <v>0.74449849999999995</v>
      </c>
      <c r="P486">
        <v>83.047791000000004</v>
      </c>
      <c r="Q486">
        <v>1.1351104000000001</v>
      </c>
      <c r="R486">
        <v>355</v>
      </c>
      <c r="S486">
        <v>16</v>
      </c>
      <c r="T486">
        <v>19</v>
      </c>
      <c r="U486">
        <v>0.84140530000000002</v>
      </c>
      <c r="V486">
        <v>0.73045669999999996</v>
      </c>
      <c r="W486">
        <v>3327</v>
      </c>
      <c r="X486">
        <v>0.1236404</v>
      </c>
      <c r="Y486">
        <v>-1.40418E-2</v>
      </c>
      <c r="Z486">
        <v>8.4381200000000003E-2</v>
      </c>
      <c r="AA486">
        <v>6.0245399999999998E-2</v>
      </c>
      <c r="AB486">
        <v>7.0998800000000001E-2</v>
      </c>
      <c r="AC486">
        <v>0.1036807</v>
      </c>
      <c r="AD486">
        <v>9.3114600000000006E-2</v>
      </c>
      <c r="AE486">
        <v>-9.2318000000000001E-3</v>
      </c>
      <c r="AF486">
        <v>6.9270200000000004E-2</v>
      </c>
      <c r="AG486">
        <v>0.1236404</v>
      </c>
      <c r="AH486">
        <v>0.17801059999999999</v>
      </c>
      <c r="AI486">
        <v>0.25651259999999998</v>
      </c>
      <c r="AJ486">
        <v>-0.13337309999999999</v>
      </c>
      <c r="AK486">
        <v>-6.2871200000000002E-2</v>
      </c>
      <c r="AL486">
        <v>-1.40418E-2</v>
      </c>
      <c r="AM486">
        <v>3.4787499999999999E-2</v>
      </c>
      <c r="AN486">
        <v>0.10528940000000001</v>
      </c>
    </row>
    <row r="487" spans="1:40" x14ac:dyDescent="0.25">
      <c r="A487" s="3" t="s">
        <v>65</v>
      </c>
      <c r="B487" s="4" t="s">
        <v>24</v>
      </c>
      <c r="C487" s="3">
        <v>41849</v>
      </c>
      <c r="D487" t="s">
        <v>66</v>
      </c>
      <c r="E487">
        <v>10</v>
      </c>
      <c r="F487" t="str">
        <f t="shared" si="7"/>
        <v>Residential|All|41849|Per Device|10</v>
      </c>
      <c r="G487">
        <v>3.5737420000000002</v>
      </c>
      <c r="H487">
        <v>1.151014</v>
      </c>
      <c r="I487">
        <v>0.75379194999999999</v>
      </c>
      <c r="J487">
        <v>84.867728999999997</v>
      </c>
      <c r="K487">
        <v>0.69755330999999998</v>
      </c>
      <c r="L487">
        <v>650</v>
      </c>
      <c r="M487">
        <v>3.6091129999999998</v>
      </c>
      <c r="N487">
        <v>1.1537999999999999</v>
      </c>
      <c r="O487">
        <v>0.79425071000000003</v>
      </c>
      <c r="P487">
        <v>85.070183</v>
      </c>
      <c r="Q487">
        <v>0.76450364999999998</v>
      </c>
      <c r="R487">
        <v>633</v>
      </c>
      <c r="S487">
        <v>16</v>
      </c>
      <c r="T487">
        <v>19</v>
      </c>
      <c r="U487">
        <v>1.094641</v>
      </c>
      <c r="V487">
        <v>0.82513150000000002</v>
      </c>
      <c r="W487">
        <v>22395</v>
      </c>
      <c r="X487">
        <v>-4.0458800000000003E-2</v>
      </c>
      <c r="Y487">
        <v>3.08808E-2</v>
      </c>
      <c r="Z487">
        <v>2.7360300000000001E-2</v>
      </c>
      <c r="AA487">
        <v>3.0386300000000002E-2</v>
      </c>
      <c r="AB487">
        <v>2.9949699999999999E-2</v>
      </c>
      <c r="AC487">
        <v>4.0889000000000002E-2</v>
      </c>
      <c r="AD487">
        <v>4.2665099999999997E-2</v>
      </c>
      <c r="AE487">
        <v>-9.2860200000000004E-2</v>
      </c>
      <c r="AF487">
        <v>-6.1900999999999998E-2</v>
      </c>
      <c r="AG487">
        <v>-4.0458800000000003E-2</v>
      </c>
      <c r="AH487">
        <v>-1.9016499999999999E-2</v>
      </c>
      <c r="AI487">
        <v>1.1942599999999999E-2</v>
      </c>
      <c r="AJ487">
        <v>-2.37967E-2</v>
      </c>
      <c r="AK487">
        <v>8.5071999999999995E-3</v>
      </c>
      <c r="AL487">
        <v>3.08808E-2</v>
      </c>
      <c r="AM487">
        <v>5.32544E-2</v>
      </c>
      <c r="AN487">
        <v>8.5558400000000007E-2</v>
      </c>
    </row>
    <row r="488" spans="1:40" x14ac:dyDescent="0.25">
      <c r="A488" s="3" t="s">
        <v>65</v>
      </c>
      <c r="B488" s="4" t="s">
        <v>24</v>
      </c>
      <c r="C488" s="3">
        <v>41849</v>
      </c>
      <c r="D488" t="s">
        <v>68</v>
      </c>
      <c r="E488">
        <v>10</v>
      </c>
      <c r="F488" t="str">
        <f t="shared" si="7"/>
        <v>Residential|All|41849|Per Ton|10</v>
      </c>
      <c r="G488">
        <v>3.5737420000000002</v>
      </c>
      <c r="H488">
        <v>1.151014</v>
      </c>
      <c r="I488">
        <v>0.21113815999999999</v>
      </c>
      <c r="J488">
        <v>84.867728999999997</v>
      </c>
      <c r="K488">
        <v>0.19538564</v>
      </c>
      <c r="L488">
        <v>650</v>
      </c>
      <c r="M488">
        <v>3.6091129999999998</v>
      </c>
      <c r="N488">
        <v>1.1537999999999999</v>
      </c>
      <c r="O488">
        <v>0.22247070999999999</v>
      </c>
      <c r="P488">
        <v>85.070183</v>
      </c>
      <c r="Q488">
        <v>0.21413852</v>
      </c>
      <c r="R488">
        <v>633</v>
      </c>
      <c r="S488">
        <v>16</v>
      </c>
      <c r="T488">
        <v>19</v>
      </c>
      <c r="U488">
        <v>1.094641</v>
      </c>
      <c r="V488">
        <v>0.23112050000000001</v>
      </c>
      <c r="W488">
        <v>22395</v>
      </c>
      <c r="X488">
        <v>-1.13326E-2</v>
      </c>
      <c r="Y488">
        <v>8.6497999999999992E-3</v>
      </c>
      <c r="Z488">
        <v>7.6636999999999999E-3</v>
      </c>
      <c r="AA488">
        <v>8.5112E-3</v>
      </c>
      <c r="AB488">
        <v>8.3890000000000006E-3</v>
      </c>
      <c r="AC488">
        <v>1.1453100000000001E-2</v>
      </c>
      <c r="AD488">
        <v>1.19506E-2</v>
      </c>
      <c r="AE488">
        <v>-2.60103E-2</v>
      </c>
      <c r="AF488">
        <v>-1.7338599999999999E-2</v>
      </c>
      <c r="AG488">
        <v>-1.13326E-2</v>
      </c>
      <c r="AH488">
        <v>-5.3265999999999999E-3</v>
      </c>
      <c r="AI488">
        <v>3.3451000000000002E-3</v>
      </c>
      <c r="AJ488">
        <v>-6.6655000000000004E-3</v>
      </c>
      <c r="AK488">
        <v>2.3828999999999999E-3</v>
      </c>
      <c r="AL488">
        <v>8.6497999999999992E-3</v>
      </c>
      <c r="AM488">
        <v>1.49166E-2</v>
      </c>
      <c r="AN488">
        <v>2.3965E-2</v>
      </c>
    </row>
    <row r="489" spans="1:40" x14ac:dyDescent="0.25">
      <c r="A489" s="3" t="s">
        <v>65</v>
      </c>
      <c r="B489" s="4">
        <v>50</v>
      </c>
      <c r="C489" s="3">
        <v>41849</v>
      </c>
      <c r="D489" t="s">
        <v>66</v>
      </c>
      <c r="E489">
        <v>10</v>
      </c>
      <c r="F489" t="str">
        <f t="shared" si="7"/>
        <v>Residential|50|41849|Per Device|10</v>
      </c>
      <c r="G489">
        <v>3.4329719999999999</v>
      </c>
      <c r="H489">
        <v>1.12846</v>
      </c>
      <c r="I489">
        <v>0.80225948000000002</v>
      </c>
      <c r="J489">
        <v>85.278778000000003</v>
      </c>
      <c r="K489">
        <v>0.73315079000000005</v>
      </c>
      <c r="L489">
        <v>320</v>
      </c>
      <c r="M489">
        <v>3.5801569999999998</v>
      </c>
      <c r="N489">
        <v>1.1399300000000001</v>
      </c>
      <c r="O489">
        <v>0.86824349999999995</v>
      </c>
      <c r="P489">
        <v>85.789428999999998</v>
      </c>
      <c r="Q489">
        <v>0.86092299999999999</v>
      </c>
      <c r="R489">
        <v>322</v>
      </c>
      <c r="S489">
        <v>16</v>
      </c>
      <c r="T489">
        <v>19</v>
      </c>
      <c r="U489">
        <v>1.2228110000000001</v>
      </c>
      <c r="V489">
        <v>0.981012</v>
      </c>
      <c r="W489">
        <v>11772</v>
      </c>
      <c r="X489">
        <v>-6.5984000000000001E-2</v>
      </c>
      <c r="Y489">
        <v>0.11276849999999999</v>
      </c>
      <c r="Z489">
        <v>4.0984399999999997E-2</v>
      </c>
      <c r="AA489">
        <v>4.7977400000000003E-2</v>
      </c>
      <c r="AB489">
        <v>5.01162E-2</v>
      </c>
      <c r="AC489">
        <v>6.3099500000000003E-2</v>
      </c>
      <c r="AD489">
        <v>6.9379099999999999E-2</v>
      </c>
      <c r="AE489">
        <v>-0.14684929999999999</v>
      </c>
      <c r="AF489">
        <v>-9.9073400000000006E-2</v>
      </c>
      <c r="AG489">
        <v>-6.5984000000000001E-2</v>
      </c>
      <c r="AH489">
        <v>-3.2894600000000003E-2</v>
      </c>
      <c r="AI489">
        <v>1.4881200000000001E-2</v>
      </c>
      <c r="AJ489">
        <v>2.3855600000000001E-2</v>
      </c>
      <c r="AK489">
        <v>7.6386099999999998E-2</v>
      </c>
      <c r="AL489">
        <v>0.11276849999999999</v>
      </c>
      <c r="AM489">
        <v>0.1491509</v>
      </c>
      <c r="AN489">
        <v>0.20168140000000001</v>
      </c>
    </row>
    <row r="490" spans="1:40" x14ac:dyDescent="0.25">
      <c r="A490" s="3" t="s">
        <v>65</v>
      </c>
      <c r="B490" s="4">
        <v>50</v>
      </c>
      <c r="C490" s="3">
        <v>41849</v>
      </c>
      <c r="D490" t="s">
        <v>68</v>
      </c>
      <c r="E490">
        <v>10</v>
      </c>
      <c r="F490" t="str">
        <f t="shared" si="7"/>
        <v>Residential|50|41849|Per Ton|10</v>
      </c>
      <c r="G490">
        <v>3.4329719999999999</v>
      </c>
      <c r="H490">
        <v>1.12846</v>
      </c>
      <c r="I490">
        <v>0.22831757</v>
      </c>
      <c r="J490">
        <v>85.278778000000003</v>
      </c>
      <c r="K490">
        <v>0.20864970999999999</v>
      </c>
      <c r="L490">
        <v>320</v>
      </c>
      <c r="M490">
        <v>3.5801569999999998</v>
      </c>
      <c r="N490">
        <v>1.1399300000000001</v>
      </c>
      <c r="O490">
        <v>0.24709617</v>
      </c>
      <c r="P490">
        <v>85.789428999999998</v>
      </c>
      <c r="Q490">
        <v>0.24501281</v>
      </c>
      <c r="R490">
        <v>322</v>
      </c>
      <c r="S490">
        <v>16</v>
      </c>
      <c r="T490">
        <v>19</v>
      </c>
      <c r="U490">
        <v>1.2228110000000001</v>
      </c>
      <c r="V490">
        <v>0.27918929999999997</v>
      </c>
      <c r="W490">
        <v>11772</v>
      </c>
      <c r="X490">
        <v>-1.8778599999999999E-2</v>
      </c>
      <c r="Y490">
        <v>3.2093099999999999E-2</v>
      </c>
      <c r="Z490">
        <v>1.16639E-2</v>
      </c>
      <c r="AA490">
        <v>1.3653999999999999E-2</v>
      </c>
      <c r="AB490">
        <v>1.42627E-2</v>
      </c>
      <c r="AC490">
        <v>1.79577E-2</v>
      </c>
      <c r="AD490">
        <v>1.97448E-2</v>
      </c>
      <c r="AE490">
        <v>-4.1792299999999998E-2</v>
      </c>
      <c r="AF490">
        <v>-2.8195600000000001E-2</v>
      </c>
      <c r="AG490">
        <v>-1.8778599999999999E-2</v>
      </c>
      <c r="AH490">
        <v>-9.3615999999999994E-3</v>
      </c>
      <c r="AI490">
        <v>4.2351000000000003E-3</v>
      </c>
      <c r="AJ490">
        <v>6.7891999999999996E-3</v>
      </c>
      <c r="AK490">
        <v>2.1739000000000001E-2</v>
      </c>
      <c r="AL490">
        <v>3.2093099999999999E-2</v>
      </c>
      <c r="AM490">
        <v>4.24473E-2</v>
      </c>
      <c r="AN490">
        <v>5.73971E-2</v>
      </c>
    </row>
    <row r="491" spans="1:40" x14ac:dyDescent="0.25">
      <c r="A491" s="3" t="s">
        <v>65</v>
      </c>
      <c r="B491" s="4">
        <v>100</v>
      </c>
      <c r="C491" s="3">
        <v>41849</v>
      </c>
      <c r="D491" t="s">
        <v>66</v>
      </c>
      <c r="E491">
        <v>10</v>
      </c>
      <c r="F491" t="str">
        <f t="shared" si="7"/>
        <v>Residential|100|41849|Per Device|10</v>
      </c>
      <c r="G491">
        <v>3.7245110000000001</v>
      </c>
      <c r="H491">
        <v>1.1751689999999999</v>
      </c>
      <c r="I491">
        <v>0.70392478999999997</v>
      </c>
      <c r="J491">
        <v>84.427490000000006</v>
      </c>
      <c r="K491">
        <v>0.66024092000000001</v>
      </c>
      <c r="L491">
        <v>330</v>
      </c>
      <c r="M491">
        <v>3.6422979999999998</v>
      </c>
      <c r="N491">
        <v>1.169646</v>
      </c>
      <c r="O491">
        <v>0.71486813000000005</v>
      </c>
      <c r="P491">
        <v>84.248435999999998</v>
      </c>
      <c r="Q491">
        <v>0.64779182999999996</v>
      </c>
      <c r="R491">
        <v>311</v>
      </c>
      <c r="S491">
        <v>16</v>
      </c>
      <c r="T491">
        <v>19</v>
      </c>
      <c r="U491">
        <v>0.92250140000000003</v>
      </c>
      <c r="V491">
        <v>0.64937160000000005</v>
      </c>
      <c r="W491">
        <v>10623</v>
      </c>
      <c r="X491">
        <v>-1.09433E-2</v>
      </c>
      <c r="Y491">
        <v>-6.5496499999999999E-2</v>
      </c>
      <c r="Z491">
        <v>3.6345099999999998E-2</v>
      </c>
      <c r="AA491">
        <v>3.6732899999999999E-2</v>
      </c>
      <c r="AB491">
        <v>3.35284E-2</v>
      </c>
      <c r="AC491">
        <v>5.1674699999999997E-2</v>
      </c>
      <c r="AD491">
        <v>4.9733899999999998E-2</v>
      </c>
      <c r="AE491">
        <v>-7.7167100000000002E-2</v>
      </c>
      <c r="AF491">
        <v>-3.8041600000000002E-2</v>
      </c>
      <c r="AG491">
        <v>-1.09433E-2</v>
      </c>
      <c r="AH491">
        <v>1.61549E-2</v>
      </c>
      <c r="AI491">
        <v>5.52804E-2</v>
      </c>
      <c r="AJ491">
        <v>-0.12923299999999999</v>
      </c>
      <c r="AK491">
        <v>-9.1577000000000006E-2</v>
      </c>
      <c r="AL491">
        <v>-6.5496499999999999E-2</v>
      </c>
      <c r="AM491">
        <v>-3.9416E-2</v>
      </c>
      <c r="AN491">
        <v>-1.7600000000000001E-3</v>
      </c>
    </row>
    <row r="492" spans="1:40" x14ac:dyDescent="0.25">
      <c r="A492" s="3" t="s">
        <v>65</v>
      </c>
      <c r="B492" s="4">
        <v>100</v>
      </c>
      <c r="C492" s="3">
        <v>41849</v>
      </c>
      <c r="D492" t="s">
        <v>68</v>
      </c>
      <c r="E492">
        <v>10</v>
      </c>
      <c r="F492" t="str">
        <f t="shared" si="7"/>
        <v>Residential|100|41849|Per Ton|10</v>
      </c>
      <c r="G492">
        <v>3.7245110000000001</v>
      </c>
      <c r="H492">
        <v>1.1751689999999999</v>
      </c>
      <c r="I492">
        <v>0.19395729</v>
      </c>
      <c r="J492">
        <v>84.427490000000006</v>
      </c>
      <c r="K492">
        <v>0.18192077000000001</v>
      </c>
      <c r="L492">
        <v>330</v>
      </c>
      <c r="M492">
        <v>3.6422979999999998</v>
      </c>
      <c r="N492">
        <v>1.169646</v>
      </c>
      <c r="O492">
        <v>0.19697258000000001</v>
      </c>
      <c r="P492">
        <v>84.248435999999998</v>
      </c>
      <c r="Q492">
        <v>0.17849058000000001</v>
      </c>
      <c r="R492">
        <v>311</v>
      </c>
      <c r="S492">
        <v>16</v>
      </c>
      <c r="T492">
        <v>19</v>
      </c>
      <c r="U492">
        <v>0.92250140000000003</v>
      </c>
      <c r="V492">
        <v>0.1789259</v>
      </c>
      <c r="W492">
        <v>10623</v>
      </c>
      <c r="X492">
        <v>-3.0152999999999998E-3</v>
      </c>
      <c r="Y492" s="6">
        <v>-1.8046699999999999E-2</v>
      </c>
      <c r="Z492">
        <v>1.00144E-2</v>
      </c>
      <c r="AA492">
        <v>1.01213E-2</v>
      </c>
      <c r="AB492">
        <v>9.2382999999999996E-3</v>
      </c>
      <c r="AC492">
        <v>1.4238300000000001E-2</v>
      </c>
      <c r="AD492">
        <v>1.37035E-2</v>
      </c>
      <c r="AE492">
        <v>-2.1262400000000001E-2</v>
      </c>
      <c r="AF492">
        <v>-1.0481900000000001E-2</v>
      </c>
      <c r="AG492">
        <v>-3.0152999999999998E-3</v>
      </c>
      <c r="AH492">
        <v>4.4513E-3</v>
      </c>
      <c r="AI492">
        <v>1.52318E-2</v>
      </c>
      <c r="AJ492">
        <v>-3.5608500000000001E-2</v>
      </c>
      <c r="AK492">
        <v>-2.52328E-2</v>
      </c>
      <c r="AL492" s="6">
        <v>-1.8046699999999999E-2</v>
      </c>
      <c r="AM492">
        <v>-1.08606E-2</v>
      </c>
      <c r="AN492">
        <v>-4.8490000000000002E-4</v>
      </c>
    </row>
    <row r="493" spans="1:40" x14ac:dyDescent="0.25">
      <c r="A493" s="3" t="s">
        <v>24</v>
      </c>
      <c r="B493" s="4" t="s">
        <v>24</v>
      </c>
      <c r="C493" s="3">
        <v>41849</v>
      </c>
      <c r="D493" t="s">
        <v>66</v>
      </c>
      <c r="E493">
        <v>11</v>
      </c>
      <c r="F493" t="str">
        <f t="shared" si="7"/>
        <v>All|All|41849|Per Device|11</v>
      </c>
      <c r="G493">
        <v>3.5995550000000001</v>
      </c>
      <c r="H493">
        <v>1.3687339999999999</v>
      </c>
      <c r="I493">
        <v>1.7431042999999999</v>
      </c>
      <c r="J493">
        <v>87.257148999999998</v>
      </c>
      <c r="K493">
        <v>4.9610095000000003</v>
      </c>
      <c r="L493">
        <v>1362</v>
      </c>
      <c r="M493">
        <v>3.6209310000000001</v>
      </c>
      <c r="N493">
        <v>1.358552</v>
      </c>
      <c r="O493">
        <v>1.7088236999999999</v>
      </c>
      <c r="P493">
        <v>87.313659999999999</v>
      </c>
      <c r="Q493">
        <v>4.8785040000000004</v>
      </c>
      <c r="R493">
        <v>1344</v>
      </c>
      <c r="S493">
        <v>16</v>
      </c>
      <c r="T493">
        <v>19</v>
      </c>
      <c r="U493">
        <v>1.004704</v>
      </c>
      <c r="V493">
        <v>1.7513030000000001</v>
      </c>
      <c r="W493">
        <v>27058</v>
      </c>
      <c r="X493">
        <v>3.4280600000000001E-2</v>
      </c>
      <c r="Y493">
        <v>4.2479700000000002E-2</v>
      </c>
      <c r="Z493">
        <v>0.1344254</v>
      </c>
      <c r="AA493">
        <v>0.1330721</v>
      </c>
      <c r="AB493">
        <v>0.1350577</v>
      </c>
      <c r="AC493">
        <v>0.18915170000000001</v>
      </c>
      <c r="AD493">
        <v>0.18960160000000001</v>
      </c>
      <c r="AE493">
        <v>-0.20812710000000001</v>
      </c>
      <c r="AF493">
        <v>-6.4910700000000002E-2</v>
      </c>
      <c r="AG493">
        <v>3.4280600000000001E-2</v>
      </c>
      <c r="AH493">
        <v>0.1334719</v>
      </c>
      <c r="AI493">
        <v>0.2766883</v>
      </c>
      <c r="AJ493">
        <v>-0.20050460000000001</v>
      </c>
      <c r="AK493">
        <v>-5.6947499999999998E-2</v>
      </c>
      <c r="AL493">
        <v>4.2479700000000002E-2</v>
      </c>
      <c r="AM493">
        <v>0.1419069</v>
      </c>
      <c r="AN493">
        <v>0.28546389999999999</v>
      </c>
    </row>
    <row r="494" spans="1:40" x14ac:dyDescent="0.25">
      <c r="A494" s="3" t="s">
        <v>24</v>
      </c>
      <c r="B494" s="4" t="s">
        <v>24</v>
      </c>
      <c r="C494" s="3">
        <v>41849</v>
      </c>
      <c r="D494" t="s">
        <v>68</v>
      </c>
      <c r="E494">
        <v>11</v>
      </c>
      <c r="F494" t="str">
        <f t="shared" si="7"/>
        <v>All|All|41849|Per Ton|11</v>
      </c>
      <c r="G494">
        <v>3.5995550000000001</v>
      </c>
      <c r="H494">
        <v>1.3687339999999999</v>
      </c>
      <c r="I494">
        <v>0.47612811999999999</v>
      </c>
      <c r="J494">
        <v>87.257148999999998</v>
      </c>
      <c r="K494">
        <v>1.3550975000000001</v>
      </c>
      <c r="L494">
        <v>1362</v>
      </c>
      <c r="M494">
        <v>3.6209310000000001</v>
      </c>
      <c r="N494">
        <v>1.358552</v>
      </c>
      <c r="O494">
        <v>0.46676438999999997</v>
      </c>
      <c r="P494">
        <v>87.313659999999999</v>
      </c>
      <c r="Q494">
        <v>1.3325610999999999</v>
      </c>
      <c r="R494">
        <v>1344</v>
      </c>
      <c r="S494">
        <v>16</v>
      </c>
      <c r="T494">
        <v>19</v>
      </c>
      <c r="U494">
        <v>1.004704</v>
      </c>
      <c r="V494">
        <v>0.47836770000000001</v>
      </c>
      <c r="W494">
        <v>27058</v>
      </c>
      <c r="X494">
        <v>9.3637000000000008E-3</v>
      </c>
      <c r="Y494">
        <v>1.16033E-2</v>
      </c>
      <c r="Z494">
        <v>3.6718199999999999E-2</v>
      </c>
      <c r="AA494">
        <v>3.6348600000000002E-2</v>
      </c>
      <c r="AB494">
        <v>3.6891E-2</v>
      </c>
      <c r="AC494">
        <v>5.1666700000000003E-2</v>
      </c>
      <c r="AD494">
        <v>5.1789599999999998E-2</v>
      </c>
      <c r="AE494">
        <v>-5.6849799999999999E-2</v>
      </c>
      <c r="AF494">
        <v>-1.7730300000000001E-2</v>
      </c>
      <c r="AG494">
        <v>9.3637000000000008E-3</v>
      </c>
      <c r="AH494">
        <v>3.6457799999999999E-2</v>
      </c>
      <c r="AI494">
        <v>7.55773E-2</v>
      </c>
      <c r="AJ494">
        <v>-5.4767700000000002E-2</v>
      </c>
      <c r="AK494">
        <v>-1.55552E-2</v>
      </c>
      <c r="AL494">
        <v>1.16033E-2</v>
      </c>
      <c r="AM494">
        <v>3.8761799999999999E-2</v>
      </c>
      <c r="AN494">
        <v>7.7974299999999996E-2</v>
      </c>
    </row>
    <row r="495" spans="1:40" x14ac:dyDescent="0.25">
      <c r="A495" s="3" t="s">
        <v>64</v>
      </c>
      <c r="B495" s="4" t="s">
        <v>24</v>
      </c>
      <c r="C495" s="3">
        <v>41849</v>
      </c>
      <c r="D495" t="s">
        <v>66</v>
      </c>
      <c r="E495">
        <v>11</v>
      </c>
      <c r="F495" t="str">
        <f t="shared" si="7"/>
        <v>Non-Residential|All|41849|Per Device|11</v>
      </c>
      <c r="G495">
        <v>3.7201939999999998</v>
      </c>
      <c r="H495">
        <v>2.3862510000000001</v>
      </c>
      <c r="I495">
        <v>3.7224561999999999</v>
      </c>
      <c r="J495">
        <v>85.715500000000006</v>
      </c>
      <c r="K495">
        <v>6.2168535</v>
      </c>
      <c r="L495">
        <v>712</v>
      </c>
      <c r="M495">
        <v>3.6747079999999999</v>
      </c>
      <c r="N495">
        <v>2.2899150000000001</v>
      </c>
      <c r="O495">
        <v>3.4647001999999998</v>
      </c>
      <c r="P495">
        <v>85.495041000000001</v>
      </c>
      <c r="Q495">
        <v>6.1168668999999998</v>
      </c>
      <c r="R495">
        <v>711</v>
      </c>
      <c r="S495">
        <v>16</v>
      </c>
      <c r="T495">
        <v>19</v>
      </c>
      <c r="U495">
        <v>0.91192439999999997</v>
      </c>
      <c r="V495">
        <v>3.3945989999999999</v>
      </c>
      <c r="W495">
        <v>4663</v>
      </c>
      <c r="X495">
        <v>0.25775609999999999</v>
      </c>
      <c r="Y495">
        <v>-7.0101200000000002E-2</v>
      </c>
      <c r="Z495">
        <v>0.23298640000000001</v>
      </c>
      <c r="AA495">
        <v>0.2294004</v>
      </c>
      <c r="AB495">
        <v>0.21246599999999999</v>
      </c>
      <c r="AC495">
        <v>0.3269667</v>
      </c>
      <c r="AD495">
        <v>0.31267610000000001</v>
      </c>
      <c r="AE495">
        <v>-0.16126860000000001</v>
      </c>
      <c r="AF495">
        <v>8.6294499999999996E-2</v>
      </c>
      <c r="AG495">
        <v>0.25775609999999999</v>
      </c>
      <c r="AH495">
        <v>0.42921749999999997</v>
      </c>
      <c r="AI495">
        <v>0.67678079999999996</v>
      </c>
      <c r="AJ495">
        <v>-0.4708118</v>
      </c>
      <c r="AK495">
        <v>-0.23406869999999999</v>
      </c>
      <c r="AL495">
        <v>-7.0101200000000002E-2</v>
      </c>
      <c r="AM495">
        <v>9.38663E-2</v>
      </c>
      <c r="AN495">
        <v>0.3306094</v>
      </c>
    </row>
    <row r="496" spans="1:40" x14ac:dyDescent="0.25">
      <c r="A496" s="3" t="s">
        <v>64</v>
      </c>
      <c r="B496" s="4" t="s">
        <v>24</v>
      </c>
      <c r="C496" s="3">
        <v>41849</v>
      </c>
      <c r="D496" t="s">
        <v>68</v>
      </c>
      <c r="E496">
        <v>11</v>
      </c>
      <c r="F496" t="str">
        <f t="shared" si="7"/>
        <v>Non-Residential|All|41849|Per Ton|11</v>
      </c>
      <c r="G496">
        <v>3.7201939999999998</v>
      </c>
      <c r="H496">
        <v>2.3862510000000001</v>
      </c>
      <c r="I496">
        <v>0.95922963999999999</v>
      </c>
      <c r="J496">
        <v>85.715500000000006</v>
      </c>
      <c r="K496">
        <v>1.6020041</v>
      </c>
      <c r="L496">
        <v>712</v>
      </c>
      <c r="M496">
        <v>3.6747079999999999</v>
      </c>
      <c r="N496">
        <v>2.2899150000000001</v>
      </c>
      <c r="O496">
        <v>0.89280917999999998</v>
      </c>
      <c r="P496">
        <v>85.495041000000001</v>
      </c>
      <c r="Q496">
        <v>1.5762388000000001</v>
      </c>
      <c r="R496">
        <v>711</v>
      </c>
      <c r="S496">
        <v>16</v>
      </c>
      <c r="T496">
        <v>19</v>
      </c>
      <c r="U496">
        <v>0.91192439999999997</v>
      </c>
      <c r="V496">
        <v>0.87474499999999999</v>
      </c>
      <c r="W496">
        <v>4663</v>
      </c>
      <c r="X496">
        <v>6.6420499999999993E-2</v>
      </c>
      <c r="Y496" s="6">
        <v>-1.8064199999999999E-2</v>
      </c>
      <c r="Z496">
        <v>6.0037600000000003E-2</v>
      </c>
      <c r="AA496">
        <v>5.9113600000000002E-2</v>
      </c>
      <c r="AB496">
        <v>5.4749800000000001E-2</v>
      </c>
      <c r="AC496">
        <v>8.4255200000000002E-2</v>
      </c>
      <c r="AD496">
        <v>8.0572699999999997E-2</v>
      </c>
      <c r="AE496">
        <v>-4.1556900000000001E-2</v>
      </c>
      <c r="AF496">
        <v>2.2237E-2</v>
      </c>
      <c r="AG496">
        <v>6.6420499999999993E-2</v>
      </c>
      <c r="AH496">
        <v>0.1106039</v>
      </c>
      <c r="AI496">
        <v>0.17439779999999999</v>
      </c>
      <c r="AJ496">
        <v>-0.12132229999999999</v>
      </c>
      <c r="AK496">
        <v>-6.0316599999999998E-2</v>
      </c>
      <c r="AL496" s="6">
        <v>-1.8064199999999999E-2</v>
      </c>
      <c r="AM496">
        <v>2.4188100000000001E-2</v>
      </c>
      <c r="AN496">
        <v>8.51938E-2</v>
      </c>
    </row>
    <row r="497" spans="1:40" x14ac:dyDescent="0.25">
      <c r="A497" s="3" t="s">
        <v>64</v>
      </c>
      <c r="B497" s="4">
        <v>30</v>
      </c>
      <c r="C497" s="3">
        <v>41849</v>
      </c>
      <c r="D497" t="s">
        <v>66</v>
      </c>
      <c r="E497">
        <v>11</v>
      </c>
      <c r="F497" t="str">
        <f t="shared" si="7"/>
        <v>Non-Residential|30|41849|Per Device|11</v>
      </c>
      <c r="G497">
        <v>3.687036</v>
      </c>
      <c r="H497">
        <v>2.5142530000000001</v>
      </c>
      <c r="I497">
        <v>3.6292304999999998</v>
      </c>
      <c r="J497">
        <v>86.494392000000005</v>
      </c>
      <c r="K497">
        <v>5.4023639000000001</v>
      </c>
      <c r="L497">
        <v>359</v>
      </c>
      <c r="M497">
        <v>3.8082029999999998</v>
      </c>
      <c r="N497">
        <v>2.5726960000000001</v>
      </c>
      <c r="O497">
        <v>3.8649746</v>
      </c>
      <c r="P497">
        <v>86.416297999999998</v>
      </c>
      <c r="Q497">
        <v>7.9122266000000003</v>
      </c>
      <c r="R497">
        <v>356</v>
      </c>
      <c r="S497">
        <v>16</v>
      </c>
      <c r="T497">
        <v>19</v>
      </c>
      <c r="U497">
        <v>1.056673</v>
      </c>
      <c r="V497">
        <v>3.8349090000000001</v>
      </c>
      <c r="W497">
        <v>1336</v>
      </c>
      <c r="X497">
        <v>-0.23574410000000001</v>
      </c>
      <c r="Y497">
        <v>-3.0065399999999999E-2</v>
      </c>
      <c r="Z497">
        <v>0.28512589999999999</v>
      </c>
      <c r="AA497">
        <v>0.41934719999999998</v>
      </c>
      <c r="AB497">
        <v>0.30128470000000002</v>
      </c>
      <c r="AC497">
        <v>0.50709839999999995</v>
      </c>
      <c r="AD497">
        <v>0.51635699999999995</v>
      </c>
      <c r="AE497">
        <v>-0.88561690000000004</v>
      </c>
      <c r="AF497">
        <v>-0.50166679999999997</v>
      </c>
      <c r="AG497">
        <v>-0.23574410000000001</v>
      </c>
      <c r="AH497">
        <v>3.01786E-2</v>
      </c>
      <c r="AI497">
        <v>0.41412870000000002</v>
      </c>
      <c r="AJ497">
        <v>-0.69180350000000002</v>
      </c>
      <c r="AK497">
        <v>-0.30084329999999998</v>
      </c>
      <c r="AL497">
        <v>-3.0065399999999999E-2</v>
      </c>
      <c r="AM497">
        <v>0.2407125</v>
      </c>
      <c r="AN497">
        <v>0.63167269999999998</v>
      </c>
    </row>
    <row r="498" spans="1:40" x14ac:dyDescent="0.25">
      <c r="A498" s="3" t="s">
        <v>64</v>
      </c>
      <c r="B498" s="4">
        <v>30</v>
      </c>
      <c r="C498" s="3">
        <v>41849</v>
      </c>
      <c r="D498" t="s">
        <v>68</v>
      </c>
      <c r="E498">
        <v>11</v>
      </c>
      <c r="F498" t="str">
        <f t="shared" si="7"/>
        <v>Non-Residential|30|41849|Per Ton|11</v>
      </c>
      <c r="G498">
        <v>3.687036</v>
      </c>
      <c r="H498">
        <v>2.5142530000000001</v>
      </c>
      <c r="I498">
        <v>0.93404957</v>
      </c>
      <c r="J498">
        <v>86.494392000000005</v>
      </c>
      <c r="K498">
        <v>1.3903981999999999</v>
      </c>
      <c r="L498">
        <v>359</v>
      </c>
      <c r="M498">
        <v>3.8082029999999998</v>
      </c>
      <c r="N498">
        <v>2.5726960000000001</v>
      </c>
      <c r="O498">
        <v>0.99472267000000003</v>
      </c>
      <c r="P498">
        <v>86.416297999999998</v>
      </c>
      <c r="Q498">
        <v>2.0363578000000002</v>
      </c>
      <c r="R498">
        <v>356</v>
      </c>
      <c r="S498">
        <v>16</v>
      </c>
      <c r="T498">
        <v>19</v>
      </c>
      <c r="U498">
        <v>1.056673</v>
      </c>
      <c r="V498">
        <v>0.9869848</v>
      </c>
      <c r="W498">
        <v>1336</v>
      </c>
      <c r="X498">
        <v>-6.0673100000000001E-2</v>
      </c>
      <c r="Y498" s="6">
        <v>-7.7378999999999998E-3</v>
      </c>
      <c r="Z498">
        <v>7.33824E-2</v>
      </c>
      <c r="AA498">
        <v>0.1079267</v>
      </c>
      <c r="AB498">
        <v>7.7541200000000005E-2</v>
      </c>
      <c r="AC498">
        <v>0.13051109999999999</v>
      </c>
      <c r="AD498">
        <v>0.13289400000000001</v>
      </c>
      <c r="AE498">
        <v>-0.22792989999999999</v>
      </c>
      <c r="AF498">
        <v>-0.12911320000000001</v>
      </c>
      <c r="AG498">
        <v>-6.0673100000000001E-2</v>
      </c>
      <c r="AH498">
        <v>7.7669999999999996E-3</v>
      </c>
      <c r="AI498">
        <v>0.1065837</v>
      </c>
      <c r="AJ498">
        <v>-0.1780484</v>
      </c>
      <c r="AK498">
        <v>-7.7427599999999999E-2</v>
      </c>
      <c r="AL498" s="6">
        <v>-7.7378999999999998E-3</v>
      </c>
      <c r="AM498">
        <v>6.1951800000000001E-2</v>
      </c>
      <c r="AN498">
        <v>0.16257269999999999</v>
      </c>
    </row>
    <row r="499" spans="1:40" x14ac:dyDescent="0.25">
      <c r="A499" s="3" t="s">
        <v>64</v>
      </c>
      <c r="B499" s="4">
        <v>50</v>
      </c>
      <c r="C499" s="3">
        <v>41849</v>
      </c>
      <c r="D499" t="s">
        <v>66</v>
      </c>
      <c r="E499">
        <v>11</v>
      </c>
      <c r="F499" t="str">
        <f t="shared" si="7"/>
        <v>Non-Residential|50|41849|Per Device|11</v>
      </c>
      <c r="G499">
        <v>3.7342460000000002</v>
      </c>
      <c r="H499">
        <v>2.3320050000000001</v>
      </c>
      <c r="I499">
        <v>3.757727</v>
      </c>
      <c r="J499">
        <v>85.385406000000003</v>
      </c>
      <c r="K499">
        <v>6.6123466999999998</v>
      </c>
      <c r="L499">
        <v>353</v>
      </c>
      <c r="M499">
        <v>3.6188910000000001</v>
      </c>
      <c r="N499">
        <v>2.1719889999999999</v>
      </c>
      <c r="O499">
        <v>3.2532681000000001</v>
      </c>
      <c r="P499">
        <v>85.110855000000001</v>
      </c>
      <c r="Q499">
        <v>4.5403764000000004</v>
      </c>
      <c r="R499">
        <v>355</v>
      </c>
      <c r="S499">
        <v>16</v>
      </c>
      <c r="T499">
        <v>19</v>
      </c>
      <c r="U499">
        <v>0.84140530000000002</v>
      </c>
      <c r="V499">
        <v>3.1617709999999999</v>
      </c>
      <c r="W499">
        <v>3327</v>
      </c>
      <c r="X499">
        <v>0.50445890000000004</v>
      </c>
      <c r="Y499">
        <v>-9.1496800000000003E-2</v>
      </c>
      <c r="Z499">
        <v>0.35193970000000002</v>
      </c>
      <c r="AA499">
        <v>0.2409782</v>
      </c>
      <c r="AB499">
        <v>0.2961239</v>
      </c>
      <c r="AC499">
        <v>0.42653489999999999</v>
      </c>
      <c r="AD499">
        <v>0.38178509999999999</v>
      </c>
      <c r="AE499">
        <v>-4.21676E-2</v>
      </c>
      <c r="AF499">
        <v>0.28078379999999997</v>
      </c>
      <c r="AG499">
        <v>0.50445890000000004</v>
      </c>
      <c r="AH499">
        <v>0.72813399999999995</v>
      </c>
      <c r="AI499">
        <v>1.051085</v>
      </c>
      <c r="AJ499">
        <v>-0.58077409999999996</v>
      </c>
      <c r="AK499">
        <v>-0.29170509999999999</v>
      </c>
      <c r="AL499">
        <v>-9.1496800000000003E-2</v>
      </c>
      <c r="AM499">
        <v>0.1087115</v>
      </c>
      <c r="AN499">
        <v>0.39778039999999998</v>
      </c>
    </row>
    <row r="500" spans="1:40" x14ac:dyDescent="0.25">
      <c r="A500" s="3" t="s">
        <v>64</v>
      </c>
      <c r="B500" s="4">
        <v>50</v>
      </c>
      <c r="C500" s="3">
        <v>41849</v>
      </c>
      <c r="D500" t="s">
        <v>68</v>
      </c>
      <c r="E500">
        <v>11</v>
      </c>
      <c r="F500" t="str">
        <f t="shared" si="7"/>
        <v>Non-Residential|50|41849|Per Ton|11</v>
      </c>
      <c r="G500">
        <v>3.7342460000000002</v>
      </c>
      <c r="H500">
        <v>2.3320050000000001</v>
      </c>
      <c r="I500">
        <v>0.96890489000000002</v>
      </c>
      <c r="J500">
        <v>85.385406000000003</v>
      </c>
      <c r="K500">
        <v>1.7049496</v>
      </c>
      <c r="L500">
        <v>353</v>
      </c>
      <c r="M500">
        <v>3.6188910000000001</v>
      </c>
      <c r="N500">
        <v>2.1719889999999999</v>
      </c>
      <c r="O500">
        <v>0.83883352</v>
      </c>
      <c r="P500">
        <v>85.110855000000001</v>
      </c>
      <c r="Q500">
        <v>1.1707057999999999</v>
      </c>
      <c r="R500">
        <v>355</v>
      </c>
      <c r="S500">
        <v>16</v>
      </c>
      <c r="T500">
        <v>19</v>
      </c>
      <c r="U500">
        <v>0.84140530000000002</v>
      </c>
      <c r="V500">
        <v>0.81524169999999996</v>
      </c>
      <c r="W500">
        <v>3327</v>
      </c>
      <c r="X500">
        <v>0.1300714</v>
      </c>
      <c r="Y500">
        <v>-2.35918E-2</v>
      </c>
      <c r="Z500">
        <v>9.0745300000000001E-2</v>
      </c>
      <c r="AA500">
        <v>6.2134599999999998E-2</v>
      </c>
      <c r="AB500">
        <v>7.6353599999999994E-2</v>
      </c>
      <c r="AC500">
        <v>0.1099792</v>
      </c>
      <c r="AD500">
        <v>9.8440700000000006E-2</v>
      </c>
      <c r="AE500">
        <v>-1.08726E-2</v>
      </c>
      <c r="AF500">
        <v>7.2398199999999996E-2</v>
      </c>
      <c r="AG500">
        <v>0.1300714</v>
      </c>
      <c r="AH500">
        <v>0.18774450000000001</v>
      </c>
      <c r="AI500">
        <v>0.27101540000000002</v>
      </c>
      <c r="AJ500">
        <v>-0.14974870000000001</v>
      </c>
      <c r="AK500">
        <v>-7.5214199999999995E-2</v>
      </c>
      <c r="AL500">
        <v>-2.35918E-2</v>
      </c>
      <c r="AM500">
        <v>2.8030599999999999E-2</v>
      </c>
      <c r="AN500">
        <v>0.10256510000000001</v>
      </c>
    </row>
    <row r="501" spans="1:40" x14ac:dyDescent="0.25">
      <c r="A501" s="3" t="s">
        <v>65</v>
      </c>
      <c r="B501" s="4" t="s">
        <v>24</v>
      </c>
      <c r="C501" s="3">
        <v>41849</v>
      </c>
      <c r="D501" t="s">
        <v>66</v>
      </c>
      <c r="E501">
        <v>11</v>
      </c>
      <c r="F501" t="str">
        <f t="shared" si="7"/>
        <v>Residential|All|41849|Per Device|11</v>
      </c>
      <c r="G501">
        <v>3.5737420000000002</v>
      </c>
      <c r="H501">
        <v>1.151014</v>
      </c>
      <c r="I501">
        <v>0.89357213000000002</v>
      </c>
      <c r="J501">
        <v>87.587020999999993</v>
      </c>
      <c r="K501">
        <v>0.91284737000000005</v>
      </c>
      <c r="L501">
        <v>650</v>
      </c>
      <c r="M501">
        <v>3.6091129999999998</v>
      </c>
      <c r="N501">
        <v>1.1537999999999999</v>
      </c>
      <c r="O501">
        <v>0.92578545000000001</v>
      </c>
      <c r="P501">
        <v>87.713470000000001</v>
      </c>
      <c r="Q501">
        <v>0.95135554</v>
      </c>
      <c r="R501">
        <v>633</v>
      </c>
      <c r="S501">
        <v>16</v>
      </c>
      <c r="T501">
        <v>19</v>
      </c>
      <c r="U501">
        <v>1.094641</v>
      </c>
      <c r="V501">
        <v>0.97814069999999997</v>
      </c>
      <c r="W501">
        <v>22395</v>
      </c>
      <c r="X501">
        <v>-3.22133E-2</v>
      </c>
      <c r="Y501">
        <v>5.2355199999999998E-2</v>
      </c>
      <c r="Z501">
        <v>3.5804799999999998E-2</v>
      </c>
      <c r="AA501">
        <v>3.7812999999999999E-2</v>
      </c>
      <c r="AB501">
        <v>3.9193400000000003E-2</v>
      </c>
      <c r="AC501">
        <v>5.2075000000000003E-2</v>
      </c>
      <c r="AD501">
        <v>5.4460500000000002E-2</v>
      </c>
      <c r="AE501">
        <v>-9.8950099999999999E-2</v>
      </c>
      <c r="AF501">
        <v>-5.9521499999999998E-2</v>
      </c>
      <c r="AG501">
        <v>-3.22133E-2</v>
      </c>
      <c r="AH501">
        <v>-4.9052000000000002E-3</v>
      </c>
      <c r="AI501">
        <v>3.4523499999999999E-2</v>
      </c>
      <c r="AJ501">
        <v>-1.7438700000000001E-2</v>
      </c>
      <c r="AK501">
        <v>2.3796100000000001E-2</v>
      </c>
      <c r="AL501">
        <v>5.2355199999999998E-2</v>
      </c>
      <c r="AM501">
        <v>8.0914299999999995E-2</v>
      </c>
      <c r="AN501">
        <v>0.1221491</v>
      </c>
    </row>
    <row r="502" spans="1:40" x14ac:dyDescent="0.25">
      <c r="A502" s="3" t="s">
        <v>65</v>
      </c>
      <c r="B502" s="4" t="s">
        <v>24</v>
      </c>
      <c r="C502" s="3">
        <v>41849</v>
      </c>
      <c r="D502" t="s">
        <v>68</v>
      </c>
      <c r="E502">
        <v>11</v>
      </c>
      <c r="F502" t="str">
        <f t="shared" si="7"/>
        <v>Residential|All|41849|Per Ton|11</v>
      </c>
      <c r="G502">
        <v>3.5737420000000002</v>
      </c>
      <c r="H502">
        <v>1.151014</v>
      </c>
      <c r="I502">
        <v>0.25029077999999999</v>
      </c>
      <c r="J502">
        <v>87.587020999999993</v>
      </c>
      <c r="K502">
        <v>0.25568980000000002</v>
      </c>
      <c r="L502">
        <v>650</v>
      </c>
      <c r="M502">
        <v>3.6091129999999998</v>
      </c>
      <c r="N502">
        <v>1.1537999999999999</v>
      </c>
      <c r="O502">
        <v>0.25931377999999999</v>
      </c>
      <c r="P502">
        <v>87.713470000000001</v>
      </c>
      <c r="Q502">
        <v>0.26647599</v>
      </c>
      <c r="R502">
        <v>633</v>
      </c>
      <c r="S502">
        <v>16</v>
      </c>
      <c r="T502">
        <v>19</v>
      </c>
      <c r="U502">
        <v>1.094641</v>
      </c>
      <c r="V502">
        <v>0.27397850000000001</v>
      </c>
      <c r="W502">
        <v>22395</v>
      </c>
      <c r="X502">
        <v>-9.0229999999999998E-3</v>
      </c>
      <c r="Y502">
        <v>1.46648E-2</v>
      </c>
      <c r="Z502">
        <v>1.0029E-2</v>
      </c>
      <c r="AA502">
        <v>1.05915E-2</v>
      </c>
      <c r="AB502">
        <v>1.0978099999999999E-2</v>
      </c>
      <c r="AC502">
        <v>1.45863E-2</v>
      </c>
      <c r="AD502">
        <v>1.5254500000000001E-2</v>
      </c>
      <c r="AE502">
        <v>-2.77161E-2</v>
      </c>
      <c r="AF502">
        <v>-1.6672099999999999E-2</v>
      </c>
      <c r="AG502">
        <v>-9.0229999999999998E-3</v>
      </c>
      <c r="AH502">
        <v>-1.3738999999999999E-3</v>
      </c>
      <c r="AI502">
        <v>9.6700999999999992E-3</v>
      </c>
      <c r="AJ502">
        <v>-4.8846000000000002E-3</v>
      </c>
      <c r="AK502">
        <v>6.6652999999999999E-3</v>
      </c>
      <c r="AL502">
        <v>1.46648E-2</v>
      </c>
      <c r="AM502">
        <v>2.2664199999999999E-2</v>
      </c>
      <c r="AN502">
        <v>3.4214099999999997E-2</v>
      </c>
    </row>
    <row r="503" spans="1:40" x14ac:dyDescent="0.25">
      <c r="A503" s="3" t="s">
        <v>65</v>
      </c>
      <c r="B503" s="4">
        <v>50</v>
      </c>
      <c r="C503" s="3">
        <v>41849</v>
      </c>
      <c r="D503" t="s">
        <v>66</v>
      </c>
      <c r="E503">
        <v>11</v>
      </c>
      <c r="F503" t="str">
        <f t="shared" si="7"/>
        <v>Residential|50|41849|Per Device|11</v>
      </c>
      <c r="G503">
        <v>3.4329719999999999</v>
      </c>
      <c r="H503">
        <v>1.12846</v>
      </c>
      <c r="I503">
        <v>0.97157209</v>
      </c>
      <c r="J503">
        <v>88.106872999999993</v>
      </c>
      <c r="K503">
        <v>1.0021446000000001</v>
      </c>
      <c r="L503">
        <v>320</v>
      </c>
      <c r="M503">
        <v>3.5801569999999998</v>
      </c>
      <c r="N503">
        <v>1.1399300000000001</v>
      </c>
      <c r="O503">
        <v>1.0706724000000001</v>
      </c>
      <c r="P503">
        <v>88.432395999999997</v>
      </c>
      <c r="Q503">
        <v>1.1068629999999999</v>
      </c>
      <c r="R503">
        <v>322</v>
      </c>
      <c r="S503">
        <v>16</v>
      </c>
      <c r="T503">
        <v>19</v>
      </c>
      <c r="U503">
        <v>1.2228110000000001</v>
      </c>
      <c r="V503">
        <v>1.1880489999999999</v>
      </c>
      <c r="W503">
        <v>11772</v>
      </c>
      <c r="X503">
        <v>-9.9100300000000002E-2</v>
      </c>
      <c r="Y503">
        <v>0.117377</v>
      </c>
      <c r="Z503">
        <v>5.6021599999999998E-2</v>
      </c>
      <c r="AA503">
        <v>6.1683099999999998E-2</v>
      </c>
      <c r="AB503">
        <v>6.8503800000000004E-2</v>
      </c>
      <c r="AC503">
        <v>8.3325999999999997E-2</v>
      </c>
      <c r="AD503">
        <v>9.2182299999999995E-2</v>
      </c>
      <c r="AE503">
        <v>-0.20588680000000001</v>
      </c>
      <c r="AF503">
        <v>-0.14279649999999999</v>
      </c>
      <c r="AG503">
        <v>-9.9100300000000002E-2</v>
      </c>
      <c r="AH503">
        <v>-5.5404099999999998E-2</v>
      </c>
      <c r="AI503">
        <v>7.6861999999999998E-3</v>
      </c>
      <c r="AJ503">
        <v>-7.5929999999999997E-4</v>
      </c>
      <c r="AK503">
        <v>6.9036600000000004E-2</v>
      </c>
      <c r="AL503">
        <v>0.117377</v>
      </c>
      <c r="AM503">
        <v>0.16571749999999999</v>
      </c>
      <c r="AN503">
        <v>0.23551340000000001</v>
      </c>
    </row>
    <row r="504" spans="1:40" x14ac:dyDescent="0.25">
      <c r="A504" s="3" t="s">
        <v>65</v>
      </c>
      <c r="B504" s="4">
        <v>50</v>
      </c>
      <c r="C504" s="3">
        <v>41849</v>
      </c>
      <c r="D504" t="s">
        <v>68</v>
      </c>
      <c r="E504">
        <v>11</v>
      </c>
      <c r="F504" t="str">
        <f t="shared" si="7"/>
        <v>Residential|50|41849|Per Ton|11</v>
      </c>
      <c r="G504">
        <v>3.4329719999999999</v>
      </c>
      <c r="H504">
        <v>1.12846</v>
      </c>
      <c r="I504">
        <v>0.27650278</v>
      </c>
      <c r="J504">
        <v>88.106872999999993</v>
      </c>
      <c r="K504">
        <v>0.2852035</v>
      </c>
      <c r="L504">
        <v>320</v>
      </c>
      <c r="M504">
        <v>3.5801569999999998</v>
      </c>
      <c r="N504">
        <v>1.1399300000000001</v>
      </c>
      <c r="O504">
        <v>0.30470605000000001</v>
      </c>
      <c r="P504">
        <v>88.432395999999997</v>
      </c>
      <c r="Q504">
        <v>0.31500563999999998</v>
      </c>
      <c r="R504">
        <v>322</v>
      </c>
      <c r="S504">
        <v>16</v>
      </c>
      <c r="T504">
        <v>19</v>
      </c>
      <c r="U504">
        <v>1.2228110000000001</v>
      </c>
      <c r="V504">
        <v>0.33811069999999999</v>
      </c>
      <c r="W504">
        <v>11772</v>
      </c>
      <c r="X504">
        <v>-2.8203300000000001E-2</v>
      </c>
      <c r="Y504">
        <v>3.3404700000000002E-2</v>
      </c>
      <c r="Z504">
        <v>1.59434E-2</v>
      </c>
      <c r="AA504">
        <v>1.75546E-2</v>
      </c>
      <c r="AB504">
        <v>1.9495700000000001E-2</v>
      </c>
      <c r="AC504">
        <v>2.3713999999999999E-2</v>
      </c>
      <c r="AD504">
        <v>2.6234400000000001E-2</v>
      </c>
      <c r="AE504">
        <v>-5.8594E-2</v>
      </c>
      <c r="AF504">
        <v>-4.0638899999999999E-2</v>
      </c>
      <c r="AG504">
        <v>-2.8203300000000001E-2</v>
      </c>
      <c r="AH504">
        <v>-1.57676E-2</v>
      </c>
      <c r="AI504">
        <v>2.1873999999999999E-3</v>
      </c>
      <c r="AJ504">
        <v>-2.1609999999999999E-4</v>
      </c>
      <c r="AK504">
        <v>1.9647299999999999E-2</v>
      </c>
      <c r="AL504">
        <v>3.3404700000000002E-2</v>
      </c>
      <c r="AM504">
        <v>4.7162099999999998E-2</v>
      </c>
      <c r="AN504">
        <v>6.7025500000000002E-2</v>
      </c>
    </row>
    <row r="505" spans="1:40" x14ac:dyDescent="0.25">
      <c r="A505" s="3" t="s">
        <v>65</v>
      </c>
      <c r="B505" s="4">
        <v>100</v>
      </c>
      <c r="C505" s="3">
        <v>41849</v>
      </c>
      <c r="D505" t="s">
        <v>66</v>
      </c>
      <c r="E505">
        <v>11</v>
      </c>
      <c r="F505" t="str">
        <f t="shared" si="7"/>
        <v>Residential|100|41849|Per Device|11</v>
      </c>
      <c r="G505">
        <v>3.7245110000000001</v>
      </c>
      <c r="H505">
        <v>1.1751689999999999</v>
      </c>
      <c r="I505">
        <v>0.81361733000000003</v>
      </c>
      <c r="J505">
        <v>87.030235000000005</v>
      </c>
      <c r="K505">
        <v>0.81420234000000002</v>
      </c>
      <c r="L505">
        <v>330</v>
      </c>
      <c r="M505">
        <v>3.6422979999999998</v>
      </c>
      <c r="N505">
        <v>1.169646</v>
      </c>
      <c r="O505">
        <v>0.76980223000000003</v>
      </c>
      <c r="P505">
        <v>86.892082000000002</v>
      </c>
      <c r="Q505">
        <v>0.74038508999999997</v>
      </c>
      <c r="R505">
        <v>311</v>
      </c>
      <c r="S505">
        <v>16</v>
      </c>
      <c r="T505">
        <v>19</v>
      </c>
      <c r="U505">
        <v>0.92250140000000003</v>
      </c>
      <c r="V505">
        <v>0.75056319999999999</v>
      </c>
      <c r="W505">
        <v>10623</v>
      </c>
      <c r="X505">
        <v>4.3815100000000003E-2</v>
      </c>
      <c r="Y505">
        <v>-1.9238999999999999E-2</v>
      </c>
      <c r="Z505">
        <v>4.4820400000000003E-2</v>
      </c>
      <c r="AA505">
        <v>4.1983399999999997E-2</v>
      </c>
      <c r="AB505">
        <v>4.1346899999999999E-2</v>
      </c>
      <c r="AC505">
        <v>6.1412300000000003E-2</v>
      </c>
      <c r="AD505">
        <v>5.8925100000000001E-2</v>
      </c>
      <c r="AE505">
        <v>-3.4887899999999999E-2</v>
      </c>
      <c r="AF505">
        <v>1.1610499999999999E-2</v>
      </c>
      <c r="AG505">
        <v>4.3815100000000003E-2</v>
      </c>
      <c r="AH505">
        <v>7.6019699999999996E-2</v>
      </c>
      <c r="AI505">
        <v>0.1225181</v>
      </c>
      <c r="AJ505">
        <v>-9.4754599999999994E-2</v>
      </c>
      <c r="AK505">
        <v>-5.0139400000000001E-2</v>
      </c>
      <c r="AL505">
        <v>-1.9238999999999999E-2</v>
      </c>
      <c r="AM505">
        <v>1.1661299999999999E-2</v>
      </c>
      <c r="AN505">
        <v>5.62765E-2</v>
      </c>
    </row>
    <row r="506" spans="1:40" x14ac:dyDescent="0.25">
      <c r="A506" s="3" t="s">
        <v>65</v>
      </c>
      <c r="B506" s="4">
        <v>100</v>
      </c>
      <c r="C506" s="3">
        <v>41849</v>
      </c>
      <c r="D506" t="s">
        <v>68</v>
      </c>
      <c r="E506">
        <v>11</v>
      </c>
      <c r="F506" t="str">
        <f t="shared" si="7"/>
        <v>Residential|100|41849|Per Ton|11</v>
      </c>
      <c r="G506">
        <v>3.7245110000000001</v>
      </c>
      <c r="H506">
        <v>1.1751689999999999</v>
      </c>
      <c r="I506">
        <v>0.22418163999999999</v>
      </c>
      <c r="J506">
        <v>87.030235000000005</v>
      </c>
      <c r="K506">
        <v>0.22434282999999999</v>
      </c>
      <c r="L506">
        <v>330</v>
      </c>
      <c r="M506">
        <v>3.6422979999999998</v>
      </c>
      <c r="N506">
        <v>1.169646</v>
      </c>
      <c r="O506">
        <v>0.21210896000000001</v>
      </c>
      <c r="P506">
        <v>86.892082000000002</v>
      </c>
      <c r="Q506">
        <v>0.20400345</v>
      </c>
      <c r="R506">
        <v>311</v>
      </c>
      <c r="S506">
        <v>16</v>
      </c>
      <c r="T506">
        <v>19</v>
      </c>
      <c r="U506">
        <v>0.92250140000000003</v>
      </c>
      <c r="V506">
        <v>0.20680789999999999</v>
      </c>
      <c r="W506">
        <v>10623</v>
      </c>
      <c r="X506">
        <v>1.20727E-2</v>
      </c>
      <c r="Y506">
        <v>-5.3011000000000004E-3</v>
      </c>
      <c r="Z506">
        <v>1.23497E-2</v>
      </c>
      <c r="AA506">
        <v>1.1568E-2</v>
      </c>
      <c r="AB506">
        <v>1.1392599999999999E-2</v>
      </c>
      <c r="AC506">
        <v>1.69214E-2</v>
      </c>
      <c r="AD506">
        <v>1.6236E-2</v>
      </c>
      <c r="AE506">
        <v>-9.6129000000000006E-3</v>
      </c>
      <c r="AF506">
        <v>3.1990999999999999E-3</v>
      </c>
      <c r="AG506">
        <v>1.20727E-2</v>
      </c>
      <c r="AH506">
        <v>2.0946200000000002E-2</v>
      </c>
      <c r="AI506">
        <v>3.3758299999999998E-2</v>
      </c>
      <c r="AJ506">
        <v>-2.61084E-2</v>
      </c>
      <c r="AK506">
        <v>-1.3815300000000001E-2</v>
      </c>
      <c r="AL506">
        <v>-5.3011000000000004E-3</v>
      </c>
      <c r="AM506">
        <v>3.2131E-3</v>
      </c>
      <c r="AN506">
        <v>1.5506199999999999E-2</v>
      </c>
    </row>
    <row r="507" spans="1:40" x14ac:dyDescent="0.25">
      <c r="A507" s="3" t="s">
        <v>24</v>
      </c>
      <c r="B507" s="4" t="s">
        <v>24</v>
      </c>
      <c r="C507" s="3">
        <v>41849</v>
      </c>
      <c r="D507" t="s">
        <v>66</v>
      </c>
      <c r="E507">
        <v>12</v>
      </c>
      <c r="F507" t="str">
        <f t="shared" si="7"/>
        <v>All|All|41849|Per Device|12</v>
      </c>
      <c r="G507">
        <v>3.5995550000000001</v>
      </c>
      <c r="H507">
        <v>1.3687339999999999</v>
      </c>
      <c r="I507">
        <v>1.8989799000000001</v>
      </c>
      <c r="J507">
        <v>87.122024999999994</v>
      </c>
      <c r="K507">
        <v>5.1867530000000004</v>
      </c>
      <c r="L507">
        <v>1362</v>
      </c>
      <c r="M507">
        <v>3.6209310000000001</v>
      </c>
      <c r="N507">
        <v>1.358552</v>
      </c>
      <c r="O507">
        <v>1.8728031999999999</v>
      </c>
      <c r="P507">
        <v>87.223990999999998</v>
      </c>
      <c r="Q507">
        <v>4.9692515000000004</v>
      </c>
      <c r="R507" s="6">
        <v>1344</v>
      </c>
      <c r="S507">
        <v>16</v>
      </c>
      <c r="T507">
        <v>19</v>
      </c>
      <c r="U507">
        <v>1.004704</v>
      </c>
      <c r="V507" s="6">
        <v>1.9079120000000001</v>
      </c>
      <c r="W507">
        <v>27058</v>
      </c>
      <c r="X507">
        <v>2.6176600000000001E-2</v>
      </c>
      <c r="Y507">
        <v>3.5108800000000003E-2</v>
      </c>
      <c r="Z507">
        <v>0.14054230000000001</v>
      </c>
      <c r="AA507">
        <v>0.13554740000000001</v>
      </c>
      <c r="AB507">
        <v>0.1412033</v>
      </c>
      <c r="AC507">
        <v>0.19525690000000001</v>
      </c>
      <c r="AD507">
        <v>0.1957332</v>
      </c>
      <c r="AE507">
        <v>-0.22405510000000001</v>
      </c>
      <c r="AF507">
        <v>-7.6216199999999998E-2</v>
      </c>
      <c r="AG507">
        <v>2.6176600000000001E-2</v>
      </c>
      <c r="AH507">
        <v>0.1285694</v>
      </c>
      <c r="AI507">
        <v>0.2764083</v>
      </c>
      <c r="AJ507">
        <v>-0.21573349999999999</v>
      </c>
      <c r="AK507">
        <v>-6.7533800000000005E-2</v>
      </c>
      <c r="AL507">
        <v>3.5108800000000003E-2</v>
      </c>
      <c r="AM507">
        <v>0.1377514</v>
      </c>
      <c r="AN507">
        <v>0.28595100000000001</v>
      </c>
    </row>
    <row r="508" spans="1:40" x14ac:dyDescent="0.25">
      <c r="A508" s="3" t="s">
        <v>24</v>
      </c>
      <c r="B508" s="4" t="s">
        <v>24</v>
      </c>
      <c r="C508" s="3">
        <v>41849</v>
      </c>
      <c r="D508" t="s">
        <v>68</v>
      </c>
      <c r="E508">
        <v>12</v>
      </c>
      <c r="F508" t="str">
        <f t="shared" si="7"/>
        <v>All|All|41849|Per Ton|12</v>
      </c>
      <c r="G508">
        <v>3.5995550000000001</v>
      </c>
      <c r="H508">
        <v>1.3687339999999999</v>
      </c>
      <c r="I508">
        <v>0.51870547</v>
      </c>
      <c r="J508">
        <v>87.122024999999994</v>
      </c>
      <c r="K508">
        <v>1.4167592</v>
      </c>
      <c r="L508">
        <v>1362</v>
      </c>
      <c r="M508">
        <v>3.6209310000000001</v>
      </c>
      <c r="N508">
        <v>1.358552</v>
      </c>
      <c r="O508">
        <v>0.51155534000000003</v>
      </c>
      <c r="P508">
        <v>87.223990999999998</v>
      </c>
      <c r="Q508">
        <v>1.3573487</v>
      </c>
      <c r="R508">
        <v>1344</v>
      </c>
      <c r="S508">
        <v>16</v>
      </c>
      <c r="T508">
        <v>19</v>
      </c>
      <c r="U508">
        <v>1.004704</v>
      </c>
      <c r="V508">
        <v>0.52114530000000003</v>
      </c>
      <c r="W508">
        <v>27058</v>
      </c>
      <c r="X508">
        <v>7.1501000000000004E-3</v>
      </c>
      <c r="Y508">
        <v>9.5899000000000002E-3</v>
      </c>
      <c r="Z508">
        <v>3.8389100000000002E-2</v>
      </c>
      <c r="AA508">
        <v>3.7024700000000001E-2</v>
      </c>
      <c r="AB508">
        <v>3.8569600000000002E-2</v>
      </c>
      <c r="AC508">
        <v>5.3334300000000001E-2</v>
      </c>
      <c r="AD508">
        <v>5.3464400000000002E-2</v>
      </c>
      <c r="AE508">
        <v>-6.1200600000000001E-2</v>
      </c>
      <c r="AF508">
        <v>-2.0818400000000001E-2</v>
      </c>
      <c r="AG508">
        <v>7.1501000000000004E-3</v>
      </c>
      <c r="AH508">
        <v>3.5118700000000003E-2</v>
      </c>
      <c r="AI508">
        <v>7.5500800000000007E-2</v>
      </c>
      <c r="AJ508">
        <v>-5.8927500000000001E-2</v>
      </c>
      <c r="AK508">
        <v>-1.8446799999999999E-2</v>
      </c>
      <c r="AL508">
        <v>9.5899000000000002E-3</v>
      </c>
      <c r="AM508">
        <v>3.7626699999999999E-2</v>
      </c>
      <c r="AN508">
        <v>7.8107399999999994E-2</v>
      </c>
    </row>
    <row r="509" spans="1:40" x14ac:dyDescent="0.25">
      <c r="A509" s="3" t="s">
        <v>64</v>
      </c>
      <c r="B509" s="4" t="s">
        <v>24</v>
      </c>
      <c r="C509" s="3">
        <v>41849</v>
      </c>
      <c r="D509" t="s">
        <v>66</v>
      </c>
      <c r="E509">
        <v>12</v>
      </c>
      <c r="F509" t="str">
        <f t="shared" si="7"/>
        <v>Non-Residential|All|41849|Per Device|12</v>
      </c>
      <c r="G509">
        <v>3.7201939999999998</v>
      </c>
      <c r="H509">
        <v>2.3862510000000001</v>
      </c>
      <c r="I509">
        <v>3.9794000999999999</v>
      </c>
      <c r="J509">
        <v>85.866935999999995</v>
      </c>
      <c r="K509">
        <v>6.4629121999999999</v>
      </c>
      <c r="L509">
        <v>712</v>
      </c>
      <c r="M509">
        <v>3.6747079999999999</v>
      </c>
      <c r="N509">
        <v>2.2899150000000001</v>
      </c>
      <c r="O509">
        <v>3.6765108</v>
      </c>
      <c r="P509">
        <v>85.627860999999996</v>
      </c>
      <c r="Q509">
        <v>6.1749033999999998</v>
      </c>
      <c r="R509">
        <v>711</v>
      </c>
      <c r="S509">
        <v>16</v>
      </c>
      <c r="T509">
        <v>19</v>
      </c>
      <c r="U509">
        <v>0.91192439999999997</v>
      </c>
      <c r="V509">
        <v>3.6289120000000001</v>
      </c>
      <c r="W509">
        <v>4663</v>
      </c>
      <c r="X509">
        <v>0.30288929999999997</v>
      </c>
      <c r="Y509">
        <v>-4.7598799999999997E-2</v>
      </c>
      <c r="Z509">
        <v>0.2422079</v>
      </c>
      <c r="AA509">
        <v>0.23157700000000001</v>
      </c>
      <c r="AB509">
        <v>0.2208753</v>
      </c>
      <c r="AC509">
        <v>0.33510079999999998</v>
      </c>
      <c r="AD509">
        <v>0.32002150000000001</v>
      </c>
      <c r="AE509">
        <v>-0.1265597</v>
      </c>
      <c r="AF509">
        <v>0.1271622</v>
      </c>
      <c r="AG509">
        <v>0.30288929999999997</v>
      </c>
      <c r="AH509">
        <v>0.47861629999999999</v>
      </c>
      <c r="AI509">
        <v>0.73233820000000005</v>
      </c>
      <c r="AJ509">
        <v>-0.45772289999999999</v>
      </c>
      <c r="AK509">
        <v>-0.21541830000000001</v>
      </c>
      <c r="AL509">
        <v>-4.7598799999999997E-2</v>
      </c>
      <c r="AM509">
        <v>0.1202206</v>
      </c>
      <c r="AN509">
        <v>0.36252529999999999</v>
      </c>
    </row>
    <row r="510" spans="1:40" x14ac:dyDescent="0.25">
      <c r="A510" s="3" t="s">
        <v>64</v>
      </c>
      <c r="B510" s="4" t="s">
        <v>24</v>
      </c>
      <c r="C510" s="3">
        <v>41849</v>
      </c>
      <c r="D510" t="s">
        <v>68</v>
      </c>
      <c r="E510">
        <v>12</v>
      </c>
      <c r="F510" t="str">
        <f t="shared" si="7"/>
        <v>Non-Residential|All|41849|Per Ton|12</v>
      </c>
      <c r="G510">
        <v>3.7201939999999998</v>
      </c>
      <c r="H510">
        <v>2.3862510000000001</v>
      </c>
      <c r="I510">
        <v>1.0254407999999999</v>
      </c>
      <c r="J510">
        <v>85.866935999999995</v>
      </c>
      <c r="K510">
        <v>1.6654103</v>
      </c>
      <c r="L510">
        <v>712</v>
      </c>
      <c r="M510">
        <v>3.6747079999999999</v>
      </c>
      <c r="N510">
        <v>2.2899150000000001</v>
      </c>
      <c r="O510">
        <v>0.94739008000000002</v>
      </c>
      <c r="P510">
        <v>85.627860999999996</v>
      </c>
      <c r="Q510">
        <v>1.5911941000000001</v>
      </c>
      <c r="R510" s="6">
        <v>711</v>
      </c>
      <c r="S510">
        <v>16</v>
      </c>
      <c r="T510">
        <v>19</v>
      </c>
      <c r="U510">
        <v>0.91192439999999997</v>
      </c>
      <c r="V510" s="6">
        <v>0.93512450000000003</v>
      </c>
      <c r="W510">
        <v>4663</v>
      </c>
      <c r="X510">
        <v>7.8050700000000001E-2</v>
      </c>
      <c r="Y510">
        <v>-1.22656E-2</v>
      </c>
      <c r="Z510">
        <v>6.2413900000000001E-2</v>
      </c>
      <c r="AA510">
        <v>5.9674400000000002E-2</v>
      </c>
      <c r="AB510">
        <v>5.6916799999999997E-2</v>
      </c>
      <c r="AC510">
        <v>8.6351200000000003E-2</v>
      </c>
      <c r="AD510">
        <v>8.2465499999999997E-2</v>
      </c>
      <c r="AE510">
        <v>-3.2612799999999997E-2</v>
      </c>
      <c r="AF510">
        <v>3.2768100000000001E-2</v>
      </c>
      <c r="AG510">
        <v>7.8050700000000001E-2</v>
      </c>
      <c r="AH510">
        <v>0.12333330000000001</v>
      </c>
      <c r="AI510">
        <v>0.1887143</v>
      </c>
      <c r="AJ510">
        <v>-0.1179494</v>
      </c>
      <c r="AK510">
        <v>-5.55106E-2</v>
      </c>
      <c r="AL510">
        <v>-1.22656E-2</v>
      </c>
      <c r="AM510">
        <v>3.0979300000000001E-2</v>
      </c>
      <c r="AN510">
        <v>9.3418100000000004E-2</v>
      </c>
    </row>
    <row r="511" spans="1:40" x14ac:dyDescent="0.25">
      <c r="A511" s="3" t="s">
        <v>64</v>
      </c>
      <c r="B511" s="4">
        <v>30</v>
      </c>
      <c r="C511" s="3">
        <v>41849</v>
      </c>
      <c r="D511" t="s">
        <v>66</v>
      </c>
      <c r="E511">
        <v>12</v>
      </c>
      <c r="F511" t="str">
        <f t="shared" si="7"/>
        <v>Non-Residential|30|41849|Per Device|12</v>
      </c>
      <c r="G511">
        <v>3.687036</v>
      </c>
      <c r="H511">
        <v>2.5142530000000001</v>
      </c>
      <c r="I511">
        <v>3.8415086999999999</v>
      </c>
      <c r="J511">
        <v>86.553832999999997</v>
      </c>
      <c r="K511">
        <v>5.5765221</v>
      </c>
      <c r="L511">
        <v>359</v>
      </c>
      <c r="M511">
        <v>3.8082029999999998</v>
      </c>
      <c r="N511">
        <v>2.5726960000000001</v>
      </c>
      <c r="O511">
        <v>4.1038857999999996</v>
      </c>
      <c r="P511">
        <v>86.4011</v>
      </c>
      <c r="Q511">
        <v>7.9714631000000002</v>
      </c>
      <c r="R511">
        <v>356</v>
      </c>
      <c r="S511">
        <v>16</v>
      </c>
      <c r="T511">
        <v>19</v>
      </c>
      <c r="U511">
        <v>1.056673</v>
      </c>
      <c r="V511">
        <v>4.0592180000000004</v>
      </c>
      <c r="W511">
        <v>1336</v>
      </c>
      <c r="X511">
        <v>-0.26237709999999997</v>
      </c>
      <c r="Y511">
        <v>-4.4667900000000003E-2</v>
      </c>
      <c r="Z511">
        <v>0.29431760000000001</v>
      </c>
      <c r="AA511">
        <v>0.42248669999999999</v>
      </c>
      <c r="AB511">
        <v>0.31099739999999998</v>
      </c>
      <c r="AC511">
        <v>0.51489600000000002</v>
      </c>
      <c r="AD511">
        <v>0.52460879999999999</v>
      </c>
      <c r="AE511">
        <v>-0.92224289999999998</v>
      </c>
      <c r="AF511">
        <v>-0.53238890000000005</v>
      </c>
      <c r="AG511">
        <v>-0.26237709999999997</v>
      </c>
      <c r="AH511">
        <v>7.6346000000000001E-3</v>
      </c>
      <c r="AI511">
        <v>0.39748860000000003</v>
      </c>
      <c r="AJ511">
        <v>-0.71698110000000004</v>
      </c>
      <c r="AK511">
        <v>-0.31977299999999997</v>
      </c>
      <c r="AL511">
        <v>-4.4667900000000003E-2</v>
      </c>
      <c r="AM511">
        <v>0.23043720000000001</v>
      </c>
      <c r="AN511">
        <v>0.62764529999999996</v>
      </c>
    </row>
    <row r="512" spans="1:40" x14ac:dyDescent="0.25">
      <c r="A512" s="3" t="s">
        <v>64</v>
      </c>
      <c r="B512" s="4">
        <v>30</v>
      </c>
      <c r="C512" s="3">
        <v>41849</v>
      </c>
      <c r="D512" t="s">
        <v>68</v>
      </c>
      <c r="E512">
        <v>12</v>
      </c>
      <c r="F512" t="str">
        <f t="shared" si="7"/>
        <v>Non-Residential|30|41849|Per Ton|12</v>
      </c>
      <c r="G512">
        <v>3.687036</v>
      </c>
      <c r="H512">
        <v>2.5142530000000001</v>
      </c>
      <c r="I512">
        <v>0.98868328999999999</v>
      </c>
      <c r="J512">
        <v>86.553832999999997</v>
      </c>
      <c r="K512">
        <v>1.4352210999999999</v>
      </c>
      <c r="L512">
        <v>359</v>
      </c>
      <c r="M512">
        <v>3.8082029999999998</v>
      </c>
      <c r="N512">
        <v>2.5726960000000001</v>
      </c>
      <c r="O512">
        <v>1.0562109</v>
      </c>
      <c r="P512">
        <v>86.4011</v>
      </c>
      <c r="Q512">
        <v>2.0516033999999999</v>
      </c>
      <c r="R512">
        <v>356</v>
      </c>
      <c r="S512">
        <v>16</v>
      </c>
      <c r="T512">
        <v>19</v>
      </c>
      <c r="U512">
        <v>1.056673</v>
      </c>
      <c r="V512">
        <v>1.0447150000000001</v>
      </c>
      <c r="W512">
        <v>1336</v>
      </c>
      <c r="X512">
        <v>-6.7527599999999993E-2</v>
      </c>
      <c r="Y512">
        <v>-1.14962E-2</v>
      </c>
      <c r="Z512">
        <v>7.5748099999999999E-2</v>
      </c>
      <c r="AA512">
        <v>0.10873480000000001</v>
      </c>
      <c r="AB512">
        <v>8.0040899999999998E-2</v>
      </c>
      <c r="AC512">
        <v>0.132518</v>
      </c>
      <c r="AD512">
        <v>0.13501779999999999</v>
      </c>
      <c r="AE512">
        <v>-0.23735629999999999</v>
      </c>
      <c r="AF512">
        <v>-0.13702010000000001</v>
      </c>
      <c r="AG512">
        <v>-6.7527599999999993E-2</v>
      </c>
      <c r="AH512">
        <v>1.9648999999999999E-3</v>
      </c>
      <c r="AI512">
        <v>0.102301</v>
      </c>
      <c r="AJ512">
        <v>-0.18452840000000001</v>
      </c>
      <c r="AK512">
        <v>-8.2299600000000001E-2</v>
      </c>
      <c r="AL512">
        <v>-1.14962E-2</v>
      </c>
      <c r="AM512">
        <v>5.9307199999999997E-2</v>
      </c>
      <c r="AN512">
        <v>0.16153600000000001</v>
      </c>
    </row>
    <row r="513" spans="1:40" x14ac:dyDescent="0.25">
      <c r="A513" s="3" t="s">
        <v>64</v>
      </c>
      <c r="B513" s="4">
        <v>50</v>
      </c>
      <c r="C513" s="3">
        <v>41849</v>
      </c>
      <c r="D513" t="s">
        <v>66</v>
      </c>
      <c r="E513">
        <v>12</v>
      </c>
      <c r="F513" t="str">
        <f t="shared" si="7"/>
        <v>Non-Residential|50|41849|Per Device|12</v>
      </c>
      <c r="G513">
        <v>3.7342460000000002</v>
      </c>
      <c r="H513">
        <v>2.3320050000000001</v>
      </c>
      <c r="I513">
        <v>4.0368225000000004</v>
      </c>
      <c r="J513">
        <v>85.575828999999999</v>
      </c>
      <c r="K513">
        <v>6.8956385999999998</v>
      </c>
      <c r="L513">
        <v>353</v>
      </c>
      <c r="M513">
        <v>3.6188910000000001</v>
      </c>
      <c r="N513">
        <v>2.1719889999999999</v>
      </c>
      <c r="O513">
        <v>3.4508182000000001</v>
      </c>
      <c r="P513">
        <v>85.305396999999999</v>
      </c>
      <c r="Q513">
        <v>4.5927794999999998</v>
      </c>
      <c r="R513">
        <v>355</v>
      </c>
      <c r="S513">
        <v>16</v>
      </c>
      <c r="T513">
        <v>19</v>
      </c>
      <c r="U513">
        <v>0.84140530000000002</v>
      </c>
      <c r="V513">
        <v>3.396604</v>
      </c>
      <c r="W513">
        <v>3327</v>
      </c>
      <c r="X513">
        <v>0.58600430000000003</v>
      </c>
      <c r="Y513">
        <v>-5.4214400000000003E-2</v>
      </c>
      <c r="Z513">
        <v>0.36701780000000001</v>
      </c>
      <c r="AA513">
        <v>0.24375939999999999</v>
      </c>
      <c r="AB513">
        <v>0.30881069999999999</v>
      </c>
      <c r="AC513">
        <v>0.44059130000000002</v>
      </c>
      <c r="AD513">
        <v>0.3934243</v>
      </c>
      <c r="AE513">
        <v>2.1363799999999999E-2</v>
      </c>
      <c r="AF513">
        <v>0.354958</v>
      </c>
      <c r="AG513">
        <v>0.58600430000000003</v>
      </c>
      <c r="AH513">
        <v>0.81705059999999996</v>
      </c>
      <c r="AI513">
        <v>1.1506449999999999</v>
      </c>
      <c r="AJ513">
        <v>-0.55840800000000002</v>
      </c>
      <c r="AK513">
        <v>-0.26052629999999999</v>
      </c>
      <c r="AL513">
        <v>-5.4214400000000003E-2</v>
      </c>
      <c r="AM513">
        <v>0.1520976</v>
      </c>
      <c r="AN513">
        <v>0.44997920000000002</v>
      </c>
    </row>
    <row r="514" spans="1:40" x14ac:dyDescent="0.25">
      <c r="A514" s="3" t="s">
        <v>64</v>
      </c>
      <c r="B514" s="4">
        <v>50</v>
      </c>
      <c r="C514" s="3">
        <v>41849</v>
      </c>
      <c r="D514" t="s">
        <v>68</v>
      </c>
      <c r="E514">
        <v>12</v>
      </c>
      <c r="F514" t="str">
        <f t="shared" si="7"/>
        <v>Non-Residential|50|41849|Per Ton|12</v>
      </c>
      <c r="G514">
        <v>3.7342460000000002</v>
      </c>
      <c r="H514">
        <v>2.3320050000000001</v>
      </c>
      <c r="I514">
        <v>1.0408678</v>
      </c>
      <c r="J514">
        <v>85.575828999999999</v>
      </c>
      <c r="K514">
        <v>1.7779944999999999</v>
      </c>
      <c r="L514">
        <v>353</v>
      </c>
      <c r="M514">
        <v>3.6188910000000001</v>
      </c>
      <c r="N514">
        <v>2.1719889999999999</v>
      </c>
      <c r="O514">
        <v>0.88977048999999997</v>
      </c>
      <c r="P514">
        <v>85.305396999999999</v>
      </c>
      <c r="Q514">
        <v>1.1842176</v>
      </c>
      <c r="R514">
        <v>355</v>
      </c>
      <c r="S514">
        <v>16</v>
      </c>
      <c r="T514">
        <v>19</v>
      </c>
      <c r="U514">
        <v>0.84140530000000002</v>
      </c>
      <c r="V514">
        <v>0.87579169999999995</v>
      </c>
      <c r="W514">
        <v>3327</v>
      </c>
      <c r="X514">
        <v>0.15109729999999999</v>
      </c>
      <c r="Y514">
        <v>-1.39788E-2</v>
      </c>
      <c r="Z514">
        <v>9.4633099999999998E-2</v>
      </c>
      <c r="AA514">
        <v>6.2851699999999996E-2</v>
      </c>
      <c r="AB514">
        <v>7.9624799999999996E-2</v>
      </c>
      <c r="AC514">
        <v>0.1136035</v>
      </c>
      <c r="AD514">
        <v>0.1014418</v>
      </c>
      <c r="AE514">
        <v>5.5085000000000004E-3</v>
      </c>
      <c r="AF514">
        <v>9.1523499999999994E-2</v>
      </c>
      <c r="AG514">
        <v>0.15109729999999999</v>
      </c>
      <c r="AH514">
        <v>0.2106711</v>
      </c>
      <c r="AI514">
        <v>0.29668610000000001</v>
      </c>
      <c r="AJ514">
        <v>-0.14398179999999999</v>
      </c>
      <c r="AK514">
        <v>-6.7174999999999999E-2</v>
      </c>
      <c r="AL514">
        <v>-1.39788E-2</v>
      </c>
      <c r="AM514">
        <v>3.9217299999999997E-2</v>
      </c>
      <c r="AN514">
        <v>0.11602410000000001</v>
      </c>
    </row>
    <row r="515" spans="1:40" x14ac:dyDescent="0.25">
      <c r="A515" s="3" t="s">
        <v>65</v>
      </c>
      <c r="B515" s="4" t="s">
        <v>24</v>
      </c>
      <c r="C515" s="3">
        <v>41849</v>
      </c>
      <c r="D515" t="s">
        <v>66</v>
      </c>
      <c r="E515">
        <v>12</v>
      </c>
      <c r="F515" t="str">
        <f t="shared" si="7"/>
        <v>Residential|All|41849|Per Device|12</v>
      </c>
      <c r="G515">
        <v>3.5737420000000002</v>
      </c>
      <c r="H515">
        <v>1.151014</v>
      </c>
      <c r="I515">
        <v>1.0057552000000001</v>
      </c>
      <c r="J515">
        <v>87.390579000000002</v>
      </c>
      <c r="K515">
        <v>1.0326704</v>
      </c>
      <c r="L515">
        <v>650</v>
      </c>
      <c r="M515">
        <v>3.6091129999999998</v>
      </c>
      <c r="N515">
        <v>1.1537999999999999</v>
      </c>
      <c r="O515">
        <v>1.06732</v>
      </c>
      <c r="P515">
        <v>87.574883</v>
      </c>
      <c r="Q515">
        <v>1.0793872</v>
      </c>
      <c r="R515">
        <v>633</v>
      </c>
      <c r="S515">
        <v>16</v>
      </c>
      <c r="T515">
        <v>19</v>
      </c>
      <c r="U515">
        <v>1.094641</v>
      </c>
      <c r="V515">
        <v>1.1009409999999999</v>
      </c>
      <c r="W515">
        <v>22395</v>
      </c>
      <c r="X515">
        <v>-6.1564800000000003E-2</v>
      </c>
      <c r="Y515">
        <v>3.3620900000000002E-2</v>
      </c>
      <c r="Z515">
        <v>4.0504699999999998E-2</v>
      </c>
      <c r="AA515">
        <v>4.2901799999999997E-2</v>
      </c>
      <c r="AB515">
        <v>4.4338099999999998E-2</v>
      </c>
      <c r="AC515">
        <v>5.9001600000000001E-2</v>
      </c>
      <c r="AD515">
        <v>6.1696300000000003E-2</v>
      </c>
      <c r="AE515">
        <v>-0.13717850000000001</v>
      </c>
      <c r="AF515">
        <v>-9.2505299999999999E-2</v>
      </c>
      <c r="AG515">
        <v>-6.1564800000000003E-2</v>
      </c>
      <c r="AH515">
        <v>-3.06243E-2</v>
      </c>
      <c r="AI515">
        <v>1.40488E-2</v>
      </c>
      <c r="AJ515">
        <v>-4.5446E-2</v>
      </c>
      <c r="AK515">
        <v>1.2673999999999999E-3</v>
      </c>
      <c r="AL515">
        <v>3.3620900000000002E-2</v>
      </c>
      <c r="AM515">
        <v>6.5974500000000005E-2</v>
      </c>
      <c r="AN515">
        <v>0.1126878</v>
      </c>
    </row>
    <row r="516" spans="1:40" x14ac:dyDescent="0.25">
      <c r="A516" s="3" t="s">
        <v>65</v>
      </c>
      <c r="B516" s="4" t="s">
        <v>24</v>
      </c>
      <c r="C516" s="3">
        <v>41849</v>
      </c>
      <c r="D516" t="s">
        <v>68</v>
      </c>
      <c r="E516">
        <v>12</v>
      </c>
      <c r="F516" t="str">
        <f t="shared" ref="F516:F579" si="8">CONCATENATE(A516,"|",B516,"|",C516,"|",D516,"|",E516)</f>
        <v>Residential|All|41849|Per Ton|12</v>
      </c>
      <c r="G516">
        <v>3.5737420000000002</v>
      </c>
      <c r="H516">
        <v>1.151014</v>
      </c>
      <c r="I516">
        <v>0.28171341999999999</v>
      </c>
      <c r="J516">
        <v>87.390579000000002</v>
      </c>
      <c r="K516">
        <v>0.28925241000000002</v>
      </c>
      <c r="L516">
        <v>650</v>
      </c>
      <c r="M516">
        <v>3.6091129999999998</v>
      </c>
      <c r="N516">
        <v>1.1537999999999999</v>
      </c>
      <c r="O516">
        <v>0.29895780999999999</v>
      </c>
      <c r="P516">
        <v>87.574883</v>
      </c>
      <c r="Q516">
        <v>0.30233785000000002</v>
      </c>
      <c r="R516">
        <v>633</v>
      </c>
      <c r="S516">
        <v>16</v>
      </c>
      <c r="T516">
        <v>19</v>
      </c>
      <c r="U516">
        <v>1.094641</v>
      </c>
      <c r="V516">
        <v>0.30837510000000001</v>
      </c>
      <c r="W516">
        <v>22395</v>
      </c>
      <c r="X516">
        <v>-1.72444E-2</v>
      </c>
      <c r="Y516" s="6">
        <v>9.4173E-3</v>
      </c>
      <c r="Z516">
        <v>1.13454E-2</v>
      </c>
      <c r="AA516">
        <v>1.20169E-2</v>
      </c>
      <c r="AB516">
        <v>1.24192E-2</v>
      </c>
      <c r="AC516">
        <v>1.65264E-2</v>
      </c>
      <c r="AD516">
        <v>1.72812E-2</v>
      </c>
      <c r="AE516">
        <v>-3.8423899999999997E-2</v>
      </c>
      <c r="AF516">
        <v>-2.5910900000000001E-2</v>
      </c>
      <c r="AG516">
        <v>-1.72444E-2</v>
      </c>
      <c r="AH516">
        <v>-8.5778999999999994E-3</v>
      </c>
      <c r="AI516">
        <v>3.9351000000000004E-3</v>
      </c>
      <c r="AJ516">
        <v>-1.2729499999999999E-2</v>
      </c>
      <c r="AK516">
        <v>3.5500000000000001E-4</v>
      </c>
      <c r="AL516" s="6">
        <v>9.4173E-3</v>
      </c>
      <c r="AM516">
        <v>1.8479499999999999E-2</v>
      </c>
      <c r="AN516">
        <v>3.1564000000000002E-2</v>
      </c>
    </row>
    <row r="517" spans="1:40" x14ac:dyDescent="0.25">
      <c r="A517" s="3" t="s">
        <v>65</v>
      </c>
      <c r="B517" s="4">
        <v>50</v>
      </c>
      <c r="C517" s="3">
        <v>41849</v>
      </c>
      <c r="D517" t="s">
        <v>66</v>
      </c>
      <c r="E517">
        <v>12</v>
      </c>
      <c r="F517" t="str">
        <f t="shared" si="8"/>
        <v>Residential|50|41849|Per Device|12</v>
      </c>
      <c r="G517">
        <v>3.4329719999999999</v>
      </c>
      <c r="H517">
        <v>1.12846</v>
      </c>
      <c r="I517">
        <v>1.0531600999999999</v>
      </c>
      <c r="J517">
        <v>87.834114</v>
      </c>
      <c r="K517">
        <v>1.0365202</v>
      </c>
      <c r="L517">
        <v>320</v>
      </c>
      <c r="M517">
        <v>3.5801569999999998</v>
      </c>
      <c r="N517">
        <v>1.1399300000000001</v>
      </c>
      <c r="O517">
        <v>1.2638130000000001</v>
      </c>
      <c r="P517">
        <v>88.291199000000006</v>
      </c>
      <c r="Q517">
        <v>1.2552650999999999</v>
      </c>
      <c r="R517">
        <v>322</v>
      </c>
      <c r="S517">
        <v>16</v>
      </c>
      <c r="T517">
        <v>19</v>
      </c>
      <c r="U517">
        <v>1.2228110000000001</v>
      </c>
      <c r="V517">
        <v>1.2878160000000001</v>
      </c>
      <c r="W517">
        <v>11772</v>
      </c>
      <c r="X517">
        <v>-0.2106528</v>
      </c>
      <c r="Y517">
        <v>2.4003199999999999E-2</v>
      </c>
      <c r="Z517">
        <v>5.79432E-2</v>
      </c>
      <c r="AA517">
        <v>6.9953199999999993E-2</v>
      </c>
      <c r="AB517">
        <v>7.0853700000000006E-2</v>
      </c>
      <c r="AC517">
        <v>9.0834300000000007E-2</v>
      </c>
      <c r="AD517">
        <v>9.9567500000000003E-2</v>
      </c>
      <c r="AE517">
        <v>-0.32706170000000001</v>
      </c>
      <c r="AF517">
        <v>-0.25828640000000003</v>
      </c>
      <c r="AG517">
        <v>-0.2106528</v>
      </c>
      <c r="AH517">
        <v>-0.16301930000000001</v>
      </c>
      <c r="AI517">
        <v>-9.4243999999999994E-2</v>
      </c>
      <c r="AJ517">
        <v>-0.1035977</v>
      </c>
      <c r="AK517">
        <v>-2.8210099999999998E-2</v>
      </c>
      <c r="AL517">
        <v>2.4003199999999999E-2</v>
      </c>
      <c r="AM517">
        <v>7.6216400000000004E-2</v>
      </c>
      <c r="AN517">
        <v>0.15160409999999999</v>
      </c>
    </row>
    <row r="518" spans="1:40" x14ac:dyDescent="0.25">
      <c r="A518" s="3" t="s">
        <v>65</v>
      </c>
      <c r="B518" s="4">
        <v>50</v>
      </c>
      <c r="C518" s="3">
        <v>41849</v>
      </c>
      <c r="D518" t="s">
        <v>68</v>
      </c>
      <c r="E518">
        <v>12</v>
      </c>
      <c r="F518" t="str">
        <f t="shared" si="8"/>
        <v>Residential|50|41849|Per Ton|12</v>
      </c>
      <c r="G518">
        <v>3.4329719999999999</v>
      </c>
      <c r="H518">
        <v>1.12846</v>
      </c>
      <c r="I518">
        <v>0.29972219</v>
      </c>
      <c r="J518">
        <v>87.834114</v>
      </c>
      <c r="K518">
        <v>0.29498658</v>
      </c>
      <c r="L518">
        <v>320</v>
      </c>
      <c r="M518">
        <v>3.5801569999999998</v>
      </c>
      <c r="N518">
        <v>1.1399300000000001</v>
      </c>
      <c r="O518">
        <v>0.35967254999999998</v>
      </c>
      <c r="P518">
        <v>88.291199000000006</v>
      </c>
      <c r="Q518">
        <v>0.35723989</v>
      </c>
      <c r="R518">
        <v>322</v>
      </c>
      <c r="S518">
        <v>16</v>
      </c>
      <c r="T518">
        <v>19</v>
      </c>
      <c r="U518">
        <v>1.2228110000000001</v>
      </c>
      <c r="V518">
        <v>0.36650369999999999</v>
      </c>
      <c r="W518">
        <v>11772</v>
      </c>
      <c r="X518">
        <v>-5.9950400000000001E-2</v>
      </c>
      <c r="Y518" s="6">
        <v>6.8310999999999997E-3</v>
      </c>
      <c r="Z518">
        <v>1.6490299999999999E-2</v>
      </c>
      <c r="AA518">
        <v>1.9908200000000001E-2</v>
      </c>
      <c r="AB518">
        <v>2.0164499999999998E-2</v>
      </c>
      <c r="AC518">
        <v>2.58508E-2</v>
      </c>
      <c r="AD518">
        <v>2.8336199999999999E-2</v>
      </c>
      <c r="AE518">
        <v>-9.3079499999999996E-2</v>
      </c>
      <c r="AF518">
        <v>-7.3506500000000002E-2</v>
      </c>
      <c r="AG518">
        <v>-5.9950400000000001E-2</v>
      </c>
      <c r="AH518">
        <v>-4.6394199999999997E-2</v>
      </c>
      <c r="AI518">
        <v>-2.68212E-2</v>
      </c>
      <c r="AJ518">
        <v>-2.9483200000000001E-2</v>
      </c>
      <c r="AK518">
        <v>-8.0283999999999998E-3</v>
      </c>
      <c r="AL518" s="6">
        <v>6.8310999999999997E-3</v>
      </c>
      <c r="AM518">
        <v>2.16907E-2</v>
      </c>
      <c r="AN518">
        <v>4.3145500000000003E-2</v>
      </c>
    </row>
    <row r="519" spans="1:40" x14ac:dyDescent="0.25">
      <c r="A519" s="3" t="s">
        <v>65</v>
      </c>
      <c r="B519" s="4">
        <v>100</v>
      </c>
      <c r="C519" s="3">
        <v>41849</v>
      </c>
      <c r="D519" t="s">
        <v>66</v>
      </c>
      <c r="E519">
        <v>12</v>
      </c>
      <c r="F519" t="str">
        <f t="shared" si="8"/>
        <v>Residential|100|41849|Per Device|12</v>
      </c>
      <c r="G519">
        <v>3.7245110000000001</v>
      </c>
      <c r="H519">
        <v>1.1751689999999999</v>
      </c>
      <c r="I519">
        <v>0.95673127999999996</v>
      </c>
      <c r="J519">
        <v>86.915535000000006</v>
      </c>
      <c r="K519">
        <v>1.0284172</v>
      </c>
      <c r="L519">
        <v>330</v>
      </c>
      <c r="M519">
        <v>3.6422979999999998</v>
      </c>
      <c r="N519">
        <v>1.169646</v>
      </c>
      <c r="O519">
        <v>0.85561633999999998</v>
      </c>
      <c r="P519">
        <v>86.756484999999998</v>
      </c>
      <c r="Q519">
        <v>0.82814270000000001</v>
      </c>
      <c r="R519">
        <v>311</v>
      </c>
      <c r="S519">
        <v>16</v>
      </c>
      <c r="T519">
        <v>19</v>
      </c>
      <c r="U519">
        <v>0.92250140000000003</v>
      </c>
      <c r="V519">
        <v>0.88258599999999998</v>
      </c>
      <c r="W519">
        <v>10623</v>
      </c>
      <c r="X519">
        <v>0.10111489999999999</v>
      </c>
      <c r="Y519">
        <v>2.6969699999999999E-2</v>
      </c>
      <c r="Z519">
        <v>5.6612500000000003E-2</v>
      </c>
      <c r="AA519">
        <v>4.69597E-2</v>
      </c>
      <c r="AB519">
        <v>5.2225100000000003E-2</v>
      </c>
      <c r="AC519">
        <v>7.3553999999999994E-2</v>
      </c>
      <c r="AD519">
        <v>7.0233000000000004E-2</v>
      </c>
      <c r="AE519">
        <v>6.8516999999999996E-3</v>
      </c>
      <c r="AF519">
        <v>6.2543199999999993E-2</v>
      </c>
      <c r="AG519">
        <v>0.10111489999999999</v>
      </c>
      <c r="AH519">
        <v>0.1396867</v>
      </c>
      <c r="AI519">
        <v>0.1953781</v>
      </c>
      <c r="AJ519">
        <v>-6.3037499999999996E-2</v>
      </c>
      <c r="AK519">
        <v>-9.8606000000000006E-3</v>
      </c>
      <c r="AL519">
        <v>2.6969699999999999E-2</v>
      </c>
      <c r="AM519">
        <v>6.3799900000000007E-2</v>
      </c>
      <c r="AN519">
        <v>0.11697689999999999</v>
      </c>
    </row>
    <row r="520" spans="1:40" x14ac:dyDescent="0.25">
      <c r="A520" s="3" t="s">
        <v>65</v>
      </c>
      <c r="B520" s="4">
        <v>100</v>
      </c>
      <c r="C520" s="3">
        <v>41849</v>
      </c>
      <c r="D520" t="s">
        <v>68</v>
      </c>
      <c r="E520">
        <v>12</v>
      </c>
      <c r="F520" t="str">
        <f t="shared" si="8"/>
        <v>Residential|100|41849|Per Ton|12</v>
      </c>
      <c r="G520">
        <v>3.7245110000000001</v>
      </c>
      <c r="H520">
        <v>1.1751689999999999</v>
      </c>
      <c r="I520">
        <v>0.26361482000000003</v>
      </c>
      <c r="J520">
        <v>86.915535000000006</v>
      </c>
      <c r="K520">
        <v>0.28336693000000002</v>
      </c>
      <c r="L520">
        <v>330</v>
      </c>
      <c r="M520">
        <v>3.6422979999999998</v>
      </c>
      <c r="N520">
        <v>1.169646</v>
      </c>
      <c r="O520">
        <v>0.23575391000000001</v>
      </c>
      <c r="P520">
        <v>86.756484999999998</v>
      </c>
      <c r="Q520">
        <v>0.22818390999999999</v>
      </c>
      <c r="R520">
        <v>311</v>
      </c>
      <c r="S520">
        <v>16</v>
      </c>
      <c r="T520">
        <v>19</v>
      </c>
      <c r="U520">
        <v>0.92250140000000003</v>
      </c>
      <c r="V520">
        <v>0.24318509999999999</v>
      </c>
      <c r="W520">
        <v>10623</v>
      </c>
      <c r="X520">
        <v>2.7860900000000001E-2</v>
      </c>
      <c r="Y520" s="6">
        <v>7.4311000000000004E-3</v>
      </c>
      <c r="Z520">
        <v>1.5598799999999999E-2</v>
      </c>
      <c r="AA520">
        <v>1.29391E-2</v>
      </c>
      <c r="AB520">
        <v>1.4389900000000001E-2</v>
      </c>
      <c r="AC520">
        <v>2.0266800000000001E-2</v>
      </c>
      <c r="AD520">
        <v>1.9351799999999999E-2</v>
      </c>
      <c r="AE520">
        <v>1.8879000000000001E-3</v>
      </c>
      <c r="AF520">
        <v>1.7232999999999998E-2</v>
      </c>
      <c r="AG520">
        <v>2.7860900000000001E-2</v>
      </c>
      <c r="AH520">
        <v>3.8488799999999997E-2</v>
      </c>
      <c r="AI520">
        <v>5.3833899999999997E-2</v>
      </c>
      <c r="AJ520">
        <v>-1.7369200000000001E-2</v>
      </c>
      <c r="AK520">
        <v>-2.7169E-3</v>
      </c>
      <c r="AL520" s="6">
        <v>7.4311000000000004E-3</v>
      </c>
      <c r="AM520">
        <v>1.75792E-2</v>
      </c>
      <c r="AN520">
        <v>3.2231500000000003E-2</v>
      </c>
    </row>
    <row r="521" spans="1:40" x14ac:dyDescent="0.25">
      <c r="A521" s="3" t="s">
        <v>24</v>
      </c>
      <c r="B521" s="4" t="s">
        <v>24</v>
      </c>
      <c r="C521" s="3">
        <v>41849</v>
      </c>
      <c r="D521" t="s">
        <v>66</v>
      </c>
      <c r="E521">
        <v>13</v>
      </c>
      <c r="F521" t="str">
        <f t="shared" si="8"/>
        <v>All|All|41849|Per Device|13</v>
      </c>
      <c r="G521">
        <v>3.5995550000000001</v>
      </c>
      <c r="H521">
        <v>1.3687339999999999</v>
      </c>
      <c r="I521">
        <v>2.0519577999999998</v>
      </c>
      <c r="J521">
        <v>89.505759999999995</v>
      </c>
      <c r="K521">
        <v>5.2596318999999996</v>
      </c>
      <c r="L521">
        <v>1362</v>
      </c>
      <c r="M521">
        <v>3.6209310000000001</v>
      </c>
      <c r="N521">
        <v>1.358552</v>
      </c>
      <c r="O521">
        <v>2.0274681999999999</v>
      </c>
      <c r="P521">
        <v>89.566588999999993</v>
      </c>
      <c r="Q521">
        <v>4.8044944999999997</v>
      </c>
      <c r="R521">
        <v>1344</v>
      </c>
      <c r="S521">
        <v>16</v>
      </c>
      <c r="T521">
        <v>19</v>
      </c>
      <c r="U521">
        <v>1.004704</v>
      </c>
      <c r="V521">
        <v>2.0616099999999999</v>
      </c>
      <c r="W521">
        <v>27058</v>
      </c>
      <c r="X521">
        <v>2.44897E-2</v>
      </c>
      <c r="Y521">
        <v>3.4141299999999999E-2</v>
      </c>
      <c r="Z521">
        <v>0.142517</v>
      </c>
      <c r="AA521">
        <v>0.13105330000000001</v>
      </c>
      <c r="AB521">
        <v>0.14318739999999999</v>
      </c>
      <c r="AC521">
        <v>0.19361320000000001</v>
      </c>
      <c r="AD521">
        <v>0.19410720000000001</v>
      </c>
      <c r="AE521">
        <v>-0.22363569999999999</v>
      </c>
      <c r="AF521">
        <v>-7.7041200000000004E-2</v>
      </c>
      <c r="AG521">
        <v>2.44897E-2</v>
      </c>
      <c r="AH521">
        <v>0.12602060000000001</v>
      </c>
      <c r="AI521">
        <v>0.272615</v>
      </c>
      <c r="AJ521">
        <v>-0.214617</v>
      </c>
      <c r="AK521">
        <v>-6.7648600000000003E-2</v>
      </c>
      <c r="AL521">
        <v>3.4141299999999999E-2</v>
      </c>
      <c r="AM521">
        <v>0.1359312</v>
      </c>
      <c r="AN521">
        <v>0.28289969999999998</v>
      </c>
    </row>
    <row r="522" spans="1:40" x14ac:dyDescent="0.25">
      <c r="A522" s="3" t="s">
        <v>24</v>
      </c>
      <c r="B522" s="4" t="s">
        <v>24</v>
      </c>
      <c r="C522" s="3">
        <v>41849</v>
      </c>
      <c r="D522" t="s">
        <v>68</v>
      </c>
      <c r="E522">
        <v>13</v>
      </c>
      <c r="F522" t="str">
        <f t="shared" si="8"/>
        <v>All|All|41849|Per Ton|13</v>
      </c>
      <c r="G522">
        <v>3.5995550000000001</v>
      </c>
      <c r="H522">
        <v>1.3687339999999999</v>
      </c>
      <c r="I522">
        <v>0.56049134</v>
      </c>
      <c r="J522">
        <v>89.505759999999995</v>
      </c>
      <c r="K522">
        <v>1.436666</v>
      </c>
      <c r="L522">
        <v>1362</v>
      </c>
      <c r="M522">
        <v>3.6209310000000001</v>
      </c>
      <c r="N522">
        <v>1.358552</v>
      </c>
      <c r="O522">
        <v>0.55380198999999997</v>
      </c>
      <c r="P522">
        <v>89.566588999999993</v>
      </c>
      <c r="Q522">
        <v>1.3123454999999999</v>
      </c>
      <c r="R522">
        <v>1344</v>
      </c>
      <c r="S522">
        <v>16</v>
      </c>
      <c r="T522">
        <v>19</v>
      </c>
      <c r="U522">
        <v>1.004704</v>
      </c>
      <c r="V522">
        <v>0.56312770000000001</v>
      </c>
      <c r="W522">
        <v>27058</v>
      </c>
      <c r="X522">
        <v>6.6892999999999996E-3</v>
      </c>
      <c r="Y522">
        <v>9.3256999999999993E-3</v>
      </c>
      <c r="Z522">
        <v>3.8928499999999998E-2</v>
      </c>
      <c r="AA522">
        <v>3.5797200000000001E-2</v>
      </c>
      <c r="AB522">
        <v>3.9111600000000003E-2</v>
      </c>
      <c r="AC522">
        <v>5.2885399999999999E-2</v>
      </c>
      <c r="AD522">
        <v>5.3020299999999999E-2</v>
      </c>
      <c r="AE522">
        <v>-6.1086000000000001E-2</v>
      </c>
      <c r="AF522">
        <v>-2.1043800000000001E-2</v>
      </c>
      <c r="AG522">
        <v>6.6892999999999996E-3</v>
      </c>
      <c r="AH522">
        <v>3.4422500000000002E-2</v>
      </c>
      <c r="AI522">
        <v>7.4464699999999995E-2</v>
      </c>
      <c r="AJ522">
        <v>-5.8622500000000001E-2</v>
      </c>
      <c r="AK522">
        <v>-1.84782E-2</v>
      </c>
      <c r="AL522">
        <v>9.3256999999999993E-3</v>
      </c>
      <c r="AM522">
        <v>3.7129599999999999E-2</v>
      </c>
      <c r="AN522">
        <v>7.7273900000000006E-2</v>
      </c>
    </row>
    <row r="523" spans="1:40" x14ac:dyDescent="0.25">
      <c r="A523" s="3" t="s">
        <v>64</v>
      </c>
      <c r="B523" s="4" t="s">
        <v>24</v>
      </c>
      <c r="C523" s="3">
        <v>41849</v>
      </c>
      <c r="D523" t="s">
        <v>66</v>
      </c>
      <c r="E523">
        <v>13</v>
      </c>
      <c r="F523" t="str">
        <f t="shared" si="8"/>
        <v>Non-Residential|All|41849|Per Device|13</v>
      </c>
      <c r="G523">
        <v>3.7201939999999998</v>
      </c>
      <c r="H523">
        <v>2.3862510000000001</v>
      </c>
      <c r="I523">
        <v>4.0503404999999999</v>
      </c>
      <c r="J523">
        <v>87.906577999999996</v>
      </c>
      <c r="K523">
        <v>6.5401791999999999</v>
      </c>
      <c r="L523">
        <v>712</v>
      </c>
      <c r="M523">
        <v>3.6747079999999999</v>
      </c>
      <c r="N523">
        <v>2.2899150000000001</v>
      </c>
      <c r="O523">
        <v>3.6916874000000002</v>
      </c>
      <c r="P523">
        <v>87.646484000000001</v>
      </c>
      <c r="Q523">
        <v>5.8940679999999999</v>
      </c>
      <c r="R523">
        <v>711</v>
      </c>
      <c r="S523">
        <v>16</v>
      </c>
      <c r="T523">
        <v>19</v>
      </c>
      <c r="U523">
        <v>0.91192439999999997</v>
      </c>
      <c r="V523">
        <v>3.6936040000000001</v>
      </c>
      <c r="W523">
        <v>4663</v>
      </c>
      <c r="X523">
        <v>0.3586531</v>
      </c>
      <c r="Y523">
        <v>1.9168E-3</v>
      </c>
      <c r="Z523">
        <v>0.2451036</v>
      </c>
      <c r="AA523">
        <v>0.22104480000000001</v>
      </c>
      <c r="AB523">
        <v>0.22351589999999999</v>
      </c>
      <c r="AC523">
        <v>0.3300554</v>
      </c>
      <c r="AD523">
        <v>0.31435679999999999</v>
      </c>
      <c r="AE523">
        <v>-6.4329999999999998E-2</v>
      </c>
      <c r="AF523">
        <v>0.18557180000000001</v>
      </c>
      <c r="AG523">
        <v>0.3586531</v>
      </c>
      <c r="AH523">
        <v>0.53173429999999999</v>
      </c>
      <c r="AI523">
        <v>0.78163609999999994</v>
      </c>
      <c r="AJ523">
        <v>-0.40094760000000002</v>
      </c>
      <c r="AK523">
        <v>-0.16293199999999999</v>
      </c>
      <c r="AL523">
        <v>1.9168E-3</v>
      </c>
      <c r="AM523">
        <v>0.16676569999999999</v>
      </c>
      <c r="AN523">
        <v>0.40478130000000001</v>
      </c>
    </row>
    <row r="524" spans="1:40" x14ac:dyDescent="0.25">
      <c r="A524" s="3" t="s">
        <v>64</v>
      </c>
      <c r="B524" s="4" t="s">
        <v>24</v>
      </c>
      <c r="C524" s="3">
        <v>41849</v>
      </c>
      <c r="D524" t="s">
        <v>68</v>
      </c>
      <c r="E524">
        <v>13</v>
      </c>
      <c r="F524" t="str">
        <f t="shared" si="8"/>
        <v>Non-Residential|All|41849|Per Ton|13</v>
      </c>
      <c r="G524">
        <v>3.7201939999999998</v>
      </c>
      <c r="H524">
        <v>2.3862510000000001</v>
      </c>
      <c r="I524">
        <v>1.0437212</v>
      </c>
      <c r="J524">
        <v>87.906577999999996</v>
      </c>
      <c r="K524">
        <v>1.6853210000000001</v>
      </c>
      <c r="L524">
        <v>712</v>
      </c>
      <c r="M524">
        <v>3.6747079999999999</v>
      </c>
      <c r="N524">
        <v>2.2899150000000001</v>
      </c>
      <c r="O524">
        <v>0.9513009</v>
      </c>
      <c r="P524">
        <v>87.646484000000001</v>
      </c>
      <c r="Q524">
        <v>1.5188264</v>
      </c>
      <c r="R524">
        <v>711</v>
      </c>
      <c r="S524">
        <v>16</v>
      </c>
      <c r="T524">
        <v>19</v>
      </c>
      <c r="U524">
        <v>0.91192439999999997</v>
      </c>
      <c r="V524">
        <v>0.9517949</v>
      </c>
      <c r="W524">
        <v>4663</v>
      </c>
      <c r="X524">
        <v>9.2420299999999997E-2</v>
      </c>
      <c r="Y524">
        <v>4.9399999999999997E-4</v>
      </c>
      <c r="Z524">
        <v>6.3160099999999997E-2</v>
      </c>
      <c r="AA524">
        <v>5.6960400000000001E-2</v>
      </c>
      <c r="AB524">
        <v>5.7597200000000001E-2</v>
      </c>
      <c r="AC524">
        <v>8.5051100000000004E-2</v>
      </c>
      <c r="AD524">
        <v>8.10057E-2</v>
      </c>
      <c r="AE524">
        <v>-1.6577000000000001E-2</v>
      </c>
      <c r="AF524">
        <v>4.7819500000000001E-2</v>
      </c>
      <c r="AG524">
        <v>9.2420299999999997E-2</v>
      </c>
      <c r="AH524">
        <v>0.13702120000000001</v>
      </c>
      <c r="AI524">
        <v>0.20141770000000001</v>
      </c>
      <c r="AJ524">
        <v>-0.1033191</v>
      </c>
      <c r="AK524">
        <v>-4.1985500000000002E-2</v>
      </c>
      <c r="AL524">
        <v>4.9399999999999997E-4</v>
      </c>
      <c r="AM524">
        <v>4.2973400000000002E-2</v>
      </c>
      <c r="AN524">
        <v>0.104307</v>
      </c>
    </row>
    <row r="525" spans="1:40" x14ac:dyDescent="0.25">
      <c r="A525" s="3" t="s">
        <v>64</v>
      </c>
      <c r="B525" s="4">
        <v>30</v>
      </c>
      <c r="C525" s="3">
        <v>41849</v>
      </c>
      <c r="D525" t="s">
        <v>66</v>
      </c>
      <c r="E525">
        <v>13</v>
      </c>
      <c r="F525" t="str">
        <f t="shared" si="8"/>
        <v>Non-Residential|30|41849|Per Device|13</v>
      </c>
      <c r="G525">
        <v>3.687036</v>
      </c>
      <c r="H525">
        <v>2.5142530000000001</v>
      </c>
      <c r="I525">
        <v>3.9427237000000002</v>
      </c>
      <c r="J525">
        <v>88.898109000000005</v>
      </c>
      <c r="K525">
        <v>5.6864065000000004</v>
      </c>
      <c r="L525">
        <v>359</v>
      </c>
      <c r="M525">
        <v>3.8082029999999998</v>
      </c>
      <c r="N525">
        <v>2.5726960000000001</v>
      </c>
      <c r="O525">
        <v>4.1761111</v>
      </c>
      <c r="P525">
        <v>88.696678000000006</v>
      </c>
      <c r="Q525">
        <v>7.3841251000000003</v>
      </c>
      <c r="R525">
        <v>356</v>
      </c>
      <c r="S525">
        <v>16</v>
      </c>
      <c r="T525">
        <v>19</v>
      </c>
      <c r="U525">
        <v>1.056673</v>
      </c>
      <c r="V525">
        <v>4.166169</v>
      </c>
      <c r="W525">
        <v>1336</v>
      </c>
      <c r="X525">
        <v>-0.23338739999999999</v>
      </c>
      <c r="Y525">
        <v>-9.9424000000000005E-3</v>
      </c>
      <c r="Z525">
        <v>0.30011700000000002</v>
      </c>
      <c r="AA525">
        <v>0.39135779999999998</v>
      </c>
      <c r="AB525">
        <v>0.3171255</v>
      </c>
      <c r="AC525">
        <v>0.49318469999999998</v>
      </c>
      <c r="AD525">
        <v>0.50371580000000005</v>
      </c>
      <c r="AE525">
        <v>-0.86542909999999995</v>
      </c>
      <c r="AF525">
        <v>-0.4920137</v>
      </c>
      <c r="AG525">
        <v>-0.23338739999999999</v>
      </c>
      <c r="AH525">
        <v>2.5238900000000002E-2</v>
      </c>
      <c r="AI525">
        <v>0.39865430000000002</v>
      </c>
      <c r="AJ525">
        <v>-0.65548010000000001</v>
      </c>
      <c r="AK525">
        <v>-0.27409119999999998</v>
      </c>
      <c r="AL525">
        <v>-9.9424000000000005E-3</v>
      </c>
      <c r="AM525">
        <v>0.2542064</v>
      </c>
      <c r="AN525">
        <v>0.63559529999999997</v>
      </c>
    </row>
    <row r="526" spans="1:40" x14ac:dyDescent="0.25">
      <c r="A526" s="3" t="s">
        <v>64</v>
      </c>
      <c r="B526" s="4">
        <v>30</v>
      </c>
      <c r="C526" s="3">
        <v>41849</v>
      </c>
      <c r="D526" t="s">
        <v>68</v>
      </c>
      <c r="E526">
        <v>13</v>
      </c>
      <c r="F526" t="str">
        <f t="shared" si="8"/>
        <v>Non-Residential|30|41849|Per Ton|13</v>
      </c>
      <c r="G526">
        <v>3.687036</v>
      </c>
      <c r="H526">
        <v>2.5142530000000001</v>
      </c>
      <c r="I526">
        <v>1.0147329</v>
      </c>
      <c r="J526">
        <v>88.898109000000005</v>
      </c>
      <c r="K526">
        <v>1.4635019</v>
      </c>
      <c r="L526">
        <v>359</v>
      </c>
      <c r="M526">
        <v>3.8082029999999998</v>
      </c>
      <c r="N526">
        <v>2.5726960000000001</v>
      </c>
      <c r="O526">
        <v>1.0747994000000001</v>
      </c>
      <c r="P526">
        <v>88.696678000000006</v>
      </c>
      <c r="Q526">
        <v>1.9004411000000001</v>
      </c>
      <c r="R526">
        <v>356</v>
      </c>
      <c r="S526">
        <v>16</v>
      </c>
      <c r="T526">
        <v>19</v>
      </c>
      <c r="U526">
        <v>1.056673</v>
      </c>
      <c r="V526">
        <v>1.072241</v>
      </c>
      <c r="W526">
        <v>1336</v>
      </c>
      <c r="X526">
        <v>-6.0066599999999998E-2</v>
      </c>
      <c r="Y526">
        <v>-2.5588E-3</v>
      </c>
      <c r="Z526">
        <v>7.7240699999999995E-2</v>
      </c>
      <c r="AA526">
        <v>0.1007232</v>
      </c>
      <c r="AB526">
        <v>8.1618099999999999E-2</v>
      </c>
      <c r="AC526">
        <v>0.12693019999999999</v>
      </c>
      <c r="AD526">
        <v>0.12964059999999999</v>
      </c>
      <c r="AE526">
        <v>-0.22273419999999999</v>
      </c>
      <c r="AF526">
        <v>-0.12662880000000001</v>
      </c>
      <c r="AG526">
        <v>-6.0066599999999998E-2</v>
      </c>
      <c r="AH526">
        <v>6.4957000000000001E-3</v>
      </c>
      <c r="AI526">
        <v>0.1026011</v>
      </c>
      <c r="AJ526">
        <v>-0.16869990000000001</v>
      </c>
      <c r="AK526">
        <v>-7.0542400000000005E-2</v>
      </c>
      <c r="AL526">
        <v>-2.5588E-3</v>
      </c>
      <c r="AM526">
        <v>6.5424800000000005E-2</v>
      </c>
      <c r="AN526">
        <v>0.16358230000000001</v>
      </c>
    </row>
    <row r="527" spans="1:40" x14ac:dyDescent="0.25">
      <c r="A527" s="3" t="s">
        <v>64</v>
      </c>
      <c r="B527" s="4">
        <v>50</v>
      </c>
      <c r="C527" s="3">
        <v>41849</v>
      </c>
      <c r="D527" t="s">
        <v>66</v>
      </c>
      <c r="E527">
        <v>13</v>
      </c>
      <c r="F527" t="str">
        <f t="shared" si="8"/>
        <v>Non-Residential|50|41849|Per Device|13</v>
      </c>
      <c r="G527">
        <v>3.7342460000000002</v>
      </c>
      <c r="H527">
        <v>2.3320050000000001</v>
      </c>
      <c r="I527">
        <v>4.0919049000000003</v>
      </c>
      <c r="J527">
        <v>87.486373999999998</v>
      </c>
      <c r="K527">
        <v>6.9542706000000001</v>
      </c>
      <c r="L527">
        <v>353</v>
      </c>
      <c r="M527">
        <v>3.6188910000000001</v>
      </c>
      <c r="N527">
        <v>2.1719889999999999</v>
      </c>
      <c r="O527">
        <v>3.4370061000000001</v>
      </c>
      <c r="P527">
        <v>87.208527000000004</v>
      </c>
      <c r="Q527">
        <v>4.5980375000000002</v>
      </c>
      <c r="R527">
        <v>355</v>
      </c>
      <c r="S527">
        <v>16</v>
      </c>
      <c r="T527">
        <v>19</v>
      </c>
      <c r="U527">
        <v>0.84140530000000002</v>
      </c>
      <c r="V527">
        <v>3.4429500000000002</v>
      </c>
      <c r="W527">
        <v>3327</v>
      </c>
      <c r="X527">
        <v>0.6548988</v>
      </c>
      <c r="Y527">
        <v>5.9442999999999996E-3</v>
      </c>
      <c r="Z527">
        <v>0.37013849999999998</v>
      </c>
      <c r="AA527">
        <v>0.24403849999999999</v>
      </c>
      <c r="AB527">
        <v>0.3114364</v>
      </c>
      <c r="AC527">
        <v>0.44334780000000001</v>
      </c>
      <c r="AD527">
        <v>0.39566079999999998</v>
      </c>
      <c r="AE527">
        <v>8.6725700000000003E-2</v>
      </c>
      <c r="AF527">
        <v>0.42240699999999998</v>
      </c>
      <c r="AG527">
        <v>0.6548988</v>
      </c>
      <c r="AH527">
        <v>0.88739060000000003</v>
      </c>
      <c r="AI527">
        <v>1.2230719999999999</v>
      </c>
      <c r="AJ527">
        <v>-0.50111530000000004</v>
      </c>
      <c r="AK527">
        <v>-0.20154040000000001</v>
      </c>
      <c r="AL527">
        <v>5.9442999999999996E-3</v>
      </c>
      <c r="AM527">
        <v>0.21342900000000001</v>
      </c>
      <c r="AN527">
        <v>0.51300400000000002</v>
      </c>
    </row>
    <row r="528" spans="1:40" x14ac:dyDescent="0.25">
      <c r="A528" s="3" t="s">
        <v>64</v>
      </c>
      <c r="B528" s="4">
        <v>50</v>
      </c>
      <c r="C528" s="3">
        <v>41849</v>
      </c>
      <c r="D528" t="s">
        <v>68</v>
      </c>
      <c r="E528">
        <v>13</v>
      </c>
      <c r="F528" t="str">
        <f t="shared" si="8"/>
        <v>Non-Residential|50|41849|Per Ton|13</v>
      </c>
      <c r="G528">
        <v>3.7342460000000002</v>
      </c>
      <c r="H528">
        <v>2.3320050000000001</v>
      </c>
      <c r="I528">
        <v>1.0550704</v>
      </c>
      <c r="J528">
        <v>87.486373999999998</v>
      </c>
      <c r="K528">
        <v>1.7931124000000001</v>
      </c>
      <c r="L528">
        <v>353</v>
      </c>
      <c r="M528">
        <v>3.6188910000000001</v>
      </c>
      <c r="N528">
        <v>2.1719889999999999</v>
      </c>
      <c r="O528">
        <v>0.88620913999999995</v>
      </c>
      <c r="P528">
        <v>87.208527000000004</v>
      </c>
      <c r="Q528">
        <v>1.1855734</v>
      </c>
      <c r="R528">
        <v>355</v>
      </c>
      <c r="S528">
        <v>16</v>
      </c>
      <c r="T528">
        <v>19</v>
      </c>
      <c r="U528">
        <v>0.84140530000000002</v>
      </c>
      <c r="V528">
        <v>0.88774189999999997</v>
      </c>
      <c r="W528">
        <v>3327</v>
      </c>
      <c r="X528">
        <v>0.16886129999999999</v>
      </c>
      <c r="Y528">
        <v>1.5326999999999999E-3</v>
      </c>
      <c r="Z528">
        <v>9.54377E-2</v>
      </c>
      <c r="AA528">
        <v>6.2923699999999999E-2</v>
      </c>
      <c r="AB528">
        <v>8.0301800000000007E-2</v>
      </c>
      <c r="AC528">
        <v>0.11431429999999999</v>
      </c>
      <c r="AD528">
        <v>0.1020185</v>
      </c>
      <c r="AE528">
        <v>2.2361700000000002E-2</v>
      </c>
      <c r="AF528">
        <v>0.10891480000000001</v>
      </c>
      <c r="AG528">
        <v>0.16886129999999999</v>
      </c>
      <c r="AH528">
        <v>0.22880780000000001</v>
      </c>
      <c r="AI528">
        <v>0.3153609</v>
      </c>
      <c r="AJ528">
        <v>-0.1292093</v>
      </c>
      <c r="AK528">
        <v>-5.1965799999999999E-2</v>
      </c>
      <c r="AL528">
        <v>1.5326999999999999E-3</v>
      </c>
      <c r="AM528">
        <v>5.5031299999999998E-2</v>
      </c>
      <c r="AN528">
        <v>0.1322747</v>
      </c>
    </row>
    <row r="529" spans="1:40" x14ac:dyDescent="0.25">
      <c r="A529" s="3" t="s">
        <v>65</v>
      </c>
      <c r="B529" s="4" t="s">
        <v>24</v>
      </c>
      <c r="C529" s="3">
        <v>41849</v>
      </c>
      <c r="D529" t="s">
        <v>66</v>
      </c>
      <c r="E529">
        <v>13</v>
      </c>
      <c r="F529" t="str">
        <f t="shared" si="8"/>
        <v>Residential|All|41849|Per Device|13</v>
      </c>
      <c r="G529">
        <v>3.5737420000000002</v>
      </c>
      <c r="H529">
        <v>1.151014</v>
      </c>
      <c r="I529">
        <v>1.1928848999999999</v>
      </c>
      <c r="J529">
        <v>89.847945999999993</v>
      </c>
      <c r="K529">
        <v>1.2634547</v>
      </c>
      <c r="L529">
        <v>650</v>
      </c>
      <c r="M529">
        <v>3.6091129999999998</v>
      </c>
      <c r="N529">
        <v>1.1537999999999999</v>
      </c>
      <c r="O529">
        <v>1.2814336</v>
      </c>
      <c r="P529">
        <v>89.988708000000003</v>
      </c>
      <c r="Q529">
        <v>1.3501292</v>
      </c>
      <c r="R529">
        <v>633</v>
      </c>
      <c r="S529">
        <v>16</v>
      </c>
      <c r="T529">
        <v>19</v>
      </c>
      <c r="U529">
        <v>1.094641</v>
      </c>
      <c r="V529">
        <v>1.3057810000000001</v>
      </c>
      <c r="W529">
        <v>22395</v>
      </c>
      <c r="X529">
        <v>-8.8548699999999994E-2</v>
      </c>
      <c r="Y529">
        <v>2.43471E-2</v>
      </c>
      <c r="Z529">
        <v>4.9556799999999998E-2</v>
      </c>
      <c r="AA529">
        <v>5.3662799999999997E-2</v>
      </c>
      <c r="AB529">
        <v>5.4246900000000001E-2</v>
      </c>
      <c r="AC529">
        <v>7.3044999999999999E-2</v>
      </c>
      <c r="AD529">
        <v>7.6304800000000006E-2</v>
      </c>
      <c r="AE529">
        <v>-0.18215970000000001</v>
      </c>
      <c r="AF529">
        <v>-0.12685360000000001</v>
      </c>
      <c r="AG529">
        <v>-8.8548699999999994E-2</v>
      </c>
      <c r="AH529">
        <v>-5.0243900000000001E-2</v>
      </c>
      <c r="AI529">
        <v>5.0622000000000002E-3</v>
      </c>
      <c r="AJ529">
        <v>-7.3441400000000004E-2</v>
      </c>
      <c r="AK529">
        <v>-1.56671E-2</v>
      </c>
      <c r="AL529">
        <v>2.43471E-2</v>
      </c>
      <c r="AM529">
        <v>6.4361399999999999E-2</v>
      </c>
      <c r="AN529">
        <v>0.1221356</v>
      </c>
    </row>
    <row r="530" spans="1:40" x14ac:dyDescent="0.25">
      <c r="A530" s="3" t="s">
        <v>65</v>
      </c>
      <c r="B530" s="4" t="s">
        <v>24</v>
      </c>
      <c r="C530" s="3">
        <v>41849</v>
      </c>
      <c r="D530" t="s">
        <v>68</v>
      </c>
      <c r="E530">
        <v>13</v>
      </c>
      <c r="F530" t="str">
        <f t="shared" si="8"/>
        <v>Residential|All|41849|Per Ton|13</v>
      </c>
      <c r="G530">
        <v>3.5737420000000002</v>
      </c>
      <c r="H530">
        <v>1.151014</v>
      </c>
      <c r="I530">
        <v>0.3341287</v>
      </c>
      <c r="J530">
        <v>89.847945999999993</v>
      </c>
      <c r="K530">
        <v>0.35389541000000002</v>
      </c>
      <c r="L530">
        <v>650</v>
      </c>
      <c r="M530">
        <v>3.6091129999999998</v>
      </c>
      <c r="N530">
        <v>1.1537999999999999</v>
      </c>
      <c r="O530">
        <v>0.35893132</v>
      </c>
      <c r="P530">
        <v>89.988708000000003</v>
      </c>
      <c r="Q530">
        <v>0.37817303000000002</v>
      </c>
      <c r="R530">
        <v>633</v>
      </c>
      <c r="S530">
        <v>16</v>
      </c>
      <c r="T530">
        <v>19</v>
      </c>
      <c r="U530">
        <v>1.094641</v>
      </c>
      <c r="V530">
        <v>0.36575099999999999</v>
      </c>
      <c r="W530">
        <v>22395</v>
      </c>
      <c r="X530">
        <v>-2.4802600000000001E-2</v>
      </c>
      <c r="Y530">
        <v>6.8196000000000003E-3</v>
      </c>
      <c r="Z530">
        <v>1.38809E-2</v>
      </c>
      <c r="AA530">
        <v>1.5030999999999999E-2</v>
      </c>
      <c r="AB530">
        <v>1.5194600000000001E-2</v>
      </c>
      <c r="AC530">
        <v>2.0459999999999999E-2</v>
      </c>
      <c r="AD530">
        <v>2.1373099999999999E-2</v>
      </c>
      <c r="AE530">
        <v>-5.1023199999999998E-2</v>
      </c>
      <c r="AF530">
        <v>-3.5531899999999998E-2</v>
      </c>
      <c r="AG530">
        <v>-2.4802600000000001E-2</v>
      </c>
      <c r="AH530">
        <v>-1.40734E-2</v>
      </c>
      <c r="AI530">
        <v>1.4178999999999999E-3</v>
      </c>
      <c r="AJ530">
        <v>-2.0571099999999998E-2</v>
      </c>
      <c r="AK530">
        <v>-4.3883999999999998E-3</v>
      </c>
      <c r="AL530">
        <v>6.8196000000000003E-3</v>
      </c>
      <c r="AM530">
        <v>1.8027700000000001E-2</v>
      </c>
      <c r="AN530">
        <v>3.4210299999999999E-2</v>
      </c>
    </row>
    <row r="531" spans="1:40" x14ac:dyDescent="0.25">
      <c r="A531" s="3" t="s">
        <v>65</v>
      </c>
      <c r="B531" s="4">
        <v>50</v>
      </c>
      <c r="C531" s="3">
        <v>41849</v>
      </c>
      <c r="D531" t="s">
        <v>66</v>
      </c>
      <c r="E531">
        <v>13</v>
      </c>
      <c r="F531" t="str">
        <f t="shared" si="8"/>
        <v>Residential|50|41849|Per Device|13</v>
      </c>
      <c r="G531">
        <v>3.4329719999999999</v>
      </c>
      <c r="H531">
        <v>1.12846</v>
      </c>
      <c r="I531">
        <v>1.2270521999999999</v>
      </c>
      <c r="J531">
        <v>90.465941999999998</v>
      </c>
      <c r="K531">
        <v>1.2301048000000001</v>
      </c>
      <c r="L531">
        <v>320</v>
      </c>
      <c r="M531" s="1">
        <v>3.5801569999999998</v>
      </c>
      <c r="N531" s="1">
        <v>1.1399300000000001</v>
      </c>
      <c r="O531">
        <v>1.5357326</v>
      </c>
      <c r="P531">
        <v>90.886336999999997</v>
      </c>
      <c r="Q531">
        <v>1.5328628</v>
      </c>
      <c r="R531">
        <v>322</v>
      </c>
      <c r="S531">
        <v>16</v>
      </c>
      <c r="T531">
        <v>19</v>
      </c>
      <c r="U531">
        <v>1.2228110000000001</v>
      </c>
      <c r="V531">
        <v>1.500453</v>
      </c>
      <c r="W531">
        <v>11772</v>
      </c>
      <c r="X531">
        <v>-0.30868040000000002</v>
      </c>
      <c r="Y531">
        <v>-3.52793E-2</v>
      </c>
      <c r="Z531">
        <v>6.8764900000000004E-2</v>
      </c>
      <c r="AA531">
        <v>8.5423100000000002E-2</v>
      </c>
      <c r="AB531">
        <v>8.4086599999999997E-2</v>
      </c>
      <c r="AC531">
        <v>0.10966190000000001</v>
      </c>
      <c r="AD531">
        <v>0.11986520000000001</v>
      </c>
      <c r="AE531">
        <v>-0.4492178</v>
      </c>
      <c r="AF531">
        <v>-0.36618719999999999</v>
      </c>
      <c r="AG531">
        <v>-0.30868040000000002</v>
      </c>
      <c r="AH531">
        <v>-0.2511737</v>
      </c>
      <c r="AI531">
        <v>-0.16814309999999999</v>
      </c>
      <c r="AJ531">
        <v>-0.1888927</v>
      </c>
      <c r="AK531">
        <v>-9.8136600000000004E-2</v>
      </c>
      <c r="AL531">
        <v>-3.52793E-2</v>
      </c>
      <c r="AM531">
        <v>2.7578100000000001E-2</v>
      </c>
      <c r="AN531">
        <v>0.1183341</v>
      </c>
    </row>
    <row r="532" spans="1:40" x14ac:dyDescent="0.25">
      <c r="A532" s="3" t="s">
        <v>65</v>
      </c>
      <c r="B532" s="4">
        <v>50</v>
      </c>
      <c r="C532" s="3">
        <v>41849</v>
      </c>
      <c r="D532" t="s">
        <v>68</v>
      </c>
      <c r="E532">
        <v>13</v>
      </c>
      <c r="F532" t="str">
        <f t="shared" si="8"/>
        <v>Residential|50|41849|Per Ton|13</v>
      </c>
      <c r="G532">
        <v>3.4329719999999999</v>
      </c>
      <c r="H532">
        <v>1.12846</v>
      </c>
      <c r="I532">
        <v>0.34921068</v>
      </c>
      <c r="J532">
        <v>90.465941999999998</v>
      </c>
      <c r="K532">
        <v>0.35007943000000002</v>
      </c>
      <c r="L532">
        <v>320</v>
      </c>
      <c r="M532" s="1">
        <v>3.5801569999999998</v>
      </c>
      <c r="N532" s="1">
        <v>1.1399300000000001</v>
      </c>
      <c r="O532">
        <v>0.43705902000000002</v>
      </c>
      <c r="P532">
        <v>90.886336999999997</v>
      </c>
      <c r="Q532">
        <v>0.43624226999999999</v>
      </c>
      <c r="R532">
        <v>322</v>
      </c>
      <c r="S532">
        <v>16</v>
      </c>
      <c r="T532">
        <v>19</v>
      </c>
      <c r="U532">
        <v>1.2228110000000001</v>
      </c>
      <c r="V532">
        <v>0.42701879999999998</v>
      </c>
      <c r="W532">
        <v>11772</v>
      </c>
      <c r="X532">
        <v>-8.7848300000000004E-2</v>
      </c>
      <c r="Y532">
        <v>-1.0040200000000001E-2</v>
      </c>
      <c r="Z532">
        <v>1.9570000000000001E-2</v>
      </c>
      <c r="AA532">
        <v>2.43108E-2</v>
      </c>
      <c r="AB532">
        <v>2.39305E-2</v>
      </c>
      <c r="AC532">
        <v>3.1209000000000001E-2</v>
      </c>
      <c r="AD532">
        <v>3.4112799999999999E-2</v>
      </c>
      <c r="AE532">
        <v>-0.12784429999999999</v>
      </c>
      <c r="AF532">
        <v>-0.1042144</v>
      </c>
      <c r="AG532">
        <v>-8.7848300000000004E-2</v>
      </c>
      <c r="AH532">
        <v>-7.1482299999999999E-2</v>
      </c>
      <c r="AI532">
        <v>-4.7852400000000003E-2</v>
      </c>
      <c r="AJ532">
        <v>-5.37575E-2</v>
      </c>
      <c r="AK532">
        <v>-2.7928999999999999E-2</v>
      </c>
      <c r="AL532">
        <v>-1.0040200000000001E-2</v>
      </c>
      <c r="AM532">
        <v>7.8484999999999996E-3</v>
      </c>
      <c r="AN532">
        <v>3.3677100000000001E-2</v>
      </c>
    </row>
    <row r="533" spans="1:40" x14ac:dyDescent="0.25">
      <c r="A533" s="3" t="s">
        <v>65</v>
      </c>
      <c r="B533" s="4">
        <v>100</v>
      </c>
      <c r="C533" s="3">
        <v>41849</v>
      </c>
      <c r="D533" t="s">
        <v>66</v>
      </c>
      <c r="E533">
        <v>13</v>
      </c>
      <c r="F533" t="str">
        <f t="shared" si="8"/>
        <v>Residential|100|41849|Per Device|13</v>
      </c>
      <c r="G533">
        <v>3.7245110000000001</v>
      </c>
      <c r="H533">
        <v>1.1751689999999999</v>
      </c>
      <c r="I533">
        <v>1.1571148</v>
      </c>
      <c r="J533">
        <v>89.186049999999994</v>
      </c>
      <c r="K533">
        <v>1.2945323</v>
      </c>
      <c r="L533">
        <v>330</v>
      </c>
      <c r="M533" s="1">
        <v>3.6422979999999998</v>
      </c>
      <c r="N533" s="1">
        <v>1.169646</v>
      </c>
      <c r="O533">
        <v>1.007363</v>
      </c>
      <c r="P533">
        <v>88.963149999999999</v>
      </c>
      <c r="Q533">
        <v>1.0872389</v>
      </c>
      <c r="R533">
        <v>311</v>
      </c>
      <c r="S533">
        <v>16</v>
      </c>
      <c r="T533">
        <v>19</v>
      </c>
      <c r="U533">
        <v>0.92250140000000003</v>
      </c>
      <c r="V533">
        <v>1.0674399999999999</v>
      </c>
      <c r="W533">
        <v>10623</v>
      </c>
      <c r="X533">
        <v>0.14975179999999999</v>
      </c>
      <c r="Y533">
        <v>6.0076999999999998E-2</v>
      </c>
      <c r="Z533">
        <v>7.1261699999999997E-2</v>
      </c>
      <c r="AA533">
        <v>6.1651699999999997E-2</v>
      </c>
      <c r="AB533">
        <v>6.5739000000000006E-2</v>
      </c>
      <c r="AC533">
        <v>9.4229300000000002E-2</v>
      </c>
      <c r="AD533">
        <v>9.01251E-2</v>
      </c>
      <c r="AE533">
        <v>2.8992199999999999E-2</v>
      </c>
      <c r="AF533">
        <v>0.10033789999999999</v>
      </c>
      <c r="AG533">
        <v>0.14975179999999999</v>
      </c>
      <c r="AH533">
        <v>0.1991657</v>
      </c>
      <c r="AI533">
        <v>0.27051140000000001</v>
      </c>
      <c r="AJ533">
        <v>-5.5423E-2</v>
      </c>
      <c r="AK533">
        <v>1.2815399999999999E-2</v>
      </c>
      <c r="AL533">
        <v>6.0076999999999998E-2</v>
      </c>
      <c r="AM533">
        <v>0.1073387</v>
      </c>
      <c r="AN533">
        <v>0.17557700000000001</v>
      </c>
    </row>
    <row r="534" spans="1:40" x14ac:dyDescent="0.25">
      <c r="A534" s="3" t="s">
        <v>65</v>
      </c>
      <c r="B534" s="4">
        <v>100</v>
      </c>
      <c r="C534" s="3">
        <v>41849</v>
      </c>
      <c r="D534" t="s">
        <v>68</v>
      </c>
      <c r="E534">
        <v>13</v>
      </c>
      <c r="F534" t="str">
        <f t="shared" si="8"/>
        <v>Residential|100|41849|Per Ton|13</v>
      </c>
      <c r="G534">
        <v>3.7245110000000001</v>
      </c>
      <c r="H534">
        <v>1.1751689999999999</v>
      </c>
      <c r="I534">
        <v>0.31882789</v>
      </c>
      <c r="J534">
        <v>89.186049999999994</v>
      </c>
      <c r="K534">
        <v>0.35669148000000001</v>
      </c>
      <c r="L534">
        <v>330</v>
      </c>
      <c r="M534" s="1">
        <v>3.6422979999999998</v>
      </c>
      <c r="N534" s="1">
        <v>1.169646</v>
      </c>
      <c r="O534">
        <v>0.27756573000000001</v>
      </c>
      <c r="P534">
        <v>88.963149999999999</v>
      </c>
      <c r="Q534">
        <v>0.29957450000000002</v>
      </c>
      <c r="R534">
        <v>311</v>
      </c>
      <c r="S534">
        <v>16</v>
      </c>
      <c r="T534">
        <v>19</v>
      </c>
      <c r="U534">
        <v>0.92250140000000003</v>
      </c>
      <c r="V534">
        <v>0.29411920000000003</v>
      </c>
      <c r="W534">
        <v>10623</v>
      </c>
      <c r="X534">
        <v>4.1262199999999999E-2</v>
      </c>
      <c r="Y534">
        <v>1.6553499999999999E-2</v>
      </c>
      <c r="Z534">
        <v>1.9635199999999998E-2</v>
      </c>
      <c r="AA534">
        <v>1.69873E-2</v>
      </c>
      <c r="AB534">
        <v>1.8113500000000001E-2</v>
      </c>
      <c r="AC534">
        <v>2.59636E-2</v>
      </c>
      <c r="AD534">
        <v>2.4832799999999999E-2</v>
      </c>
      <c r="AE534">
        <v>7.9883999999999997E-3</v>
      </c>
      <c r="AF534">
        <v>2.7646799999999999E-2</v>
      </c>
      <c r="AG534">
        <v>4.1262199999999999E-2</v>
      </c>
      <c r="AH534">
        <v>5.4877500000000003E-2</v>
      </c>
      <c r="AI534">
        <v>7.4535900000000002E-2</v>
      </c>
      <c r="AJ534">
        <v>-1.5271099999999999E-2</v>
      </c>
      <c r="AK534">
        <v>3.5311000000000001E-3</v>
      </c>
      <c r="AL534">
        <v>1.6553499999999999E-2</v>
      </c>
      <c r="AM534">
        <v>2.9575799999999999E-2</v>
      </c>
      <c r="AN534">
        <v>4.8377999999999997E-2</v>
      </c>
    </row>
    <row r="535" spans="1:40" x14ac:dyDescent="0.25">
      <c r="A535" s="3" t="s">
        <v>24</v>
      </c>
      <c r="B535" s="4" t="s">
        <v>24</v>
      </c>
      <c r="C535" s="3">
        <v>41849</v>
      </c>
      <c r="D535" t="s">
        <v>66</v>
      </c>
      <c r="E535">
        <v>14</v>
      </c>
      <c r="F535" t="str">
        <f t="shared" si="8"/>
        <v>All|All|41849|Per Device|14</v>
      </c>
      <c r="G535">
        <v>3.5995550000000001</v>
      </c>
      <c r="H535">
        <v>1.3687339999999999</v>
      </c>
      <c r="I535">
        <v>2.1737579</v>
      </c>
      <c r="J535">
        <v>88.913703999999996</v>
      </c>
      <c r="K535">
        <v>5.3270635999999998</v>
      </c>
      <c r="L535">
        <v>1362</v>
      </c>
      <c r="M535" s="1">
        <v>3.6209310000000001</v>
      </c>
      <c r="N535" s="1">
        <v>1.358552</v>
      </c>
      <c r="O535">
        <v>2.1967547999999999</v>
      </c>
      <c r="P535">
        <v>89.101096999999996</v>
      </c>
      <c r="Q535">
        <v>4.8793053999999998</v>
      </c>
      <c r="R535">
        <v>1344</v>
      </c>
      <c r="S535">
        <v>16</v>
      </c>
      <c r="T535">
        <v>19</v>
      </c>
      <c r="U535">
        <v>1.004704</v>
      </c>
      <c r="V535">
        <v>2.183983</v>
      </c>
      <c r="W535">
        <v>27058</v>
      </c>
      <c r="X535">
        <v>-2.2996900000000001E-2</v>
      </c>
      <c r="Y535">
        <v>-1.2772199999999999E-2</v>
      </c>
      <c r="Z535">
        <v>0.14434420000000001</v>
      </c>
      <c r="AA535">
        <v>0.13309399999999999</v>
      </c>
      <c r="AB535">
        <v>0.14502309999999999</v>
      </c>
      <c r="AC535">
        <v>0.1963396</v>
      </c>
      <c r="AD535">
        <v>0.19683929999999999</v>
      </c>
      <c r="AE535">
        <v>-0.27461629999999998</v>
      </c>
      <c r="AF535">
        <v>-0.1259575</v>
      </c>
      <c r="AG535">
        <v>-2.2996900000000001E-2</v>
      </c>
      <c r="AH535">
        <v>7.9963699999999999E-2</v>
      </c>
      <c r="AI535">
        <v>0.22862250000000001</v>
      </c>
      <c r="AJ535">
        <v>-0.26503199999999999</v>
      </c>
      <c r="AK535">
        <v>-0.1159949</v>
      </c>
      <c r="AL535">
        <v>-1.2772199999999999E-2</v>
      </c>
      <c r="AM535">
        <v>9.04504E-2</v>
      </c>
      <c r="AN535">
        <v>0.23948749999999999</v>
      </c>
    </row>
    <row r="536" spans="1:40" x14ac:dyDescent="0.25">
      <c r="A536" s="3" t="s">
        <v>24</v>
      </c>
      <c r="B536" s="4" t="s">
        <v>24</v>
      </c>
      <c r="C536" s="3">
        <v>41849</v>
      </c>
      <c r="D536" t="s">
        <v>68</v>
      </c>
      <c r="E536">
        <v>14</v>
      </c>
      <c r="F536" t="str">
        <f t="shared" si="8"/>
        <v>All|All|41849|Per Ton|14</v>
      </c>
      <c r="G536">
        <v>3.5995550000000001</v>
      </c>
      <c r="H536">
        <v>1.3687339999999999</v>
      </c>
      <c r="I536">
        <v>0.59376097999999999</v>
      </c>
      <c r="J536">
        <v>88.913703999999996</v>
      </c>
      <c r="K536">
        <v>1.455085</v>
      </c>
      <c r="L536">
        <v>1362</v>
      </c>
      <c r="M536" s="1">
        <v>3.6209310000000001</v>
      </c>
      <c r="N536" s="1">
        <v>1.358552</v>
      </c>
      <c r="O536">
        <v>0.60004257000000005</v>
      </c>
      <c r="P536">
        <v>89.101096999999996</v>
      </c>
      <c r="Q536">
        <v>1.3327800000000001</v>
      </c>
      <c r="R536">
        <v>1344</v>
      </c>
      <c r="S536">
        <v>16</v>
      </c>
      <c r="T536">
        <v>19</v>
      </c>
      <c r="U536">
        <v>1.004704</v>
      </c>
      <c r="V536">
        <v>0.59655380000000002</v>
      </c>
      <c r="W536">
        <v>27058</v>
      </c>
      <c r="X536">
        <v>-6.2816E-3</v>
      </c>
      <c r="Y536">
        <v>-3.4887999999999998E-3</v>
      </c>
      <c r="Z536">
        <v>3.9427499999999997E-2</v>
      </c>
      <c r="AA536">
        <v>3.6354600000000001E-2</v>
      </c>
      <c r="AB536">
        <v>3.9613000000000002E-2</v>
      </c>
      <c r="AC536">
        <v>5.36301E-2</v>
      </c>
      <c r="AD536">
        <v>5.3766599999999998E-2</v>
      </c>
      <c r="AE536">
        <v>-7.5011300000000003E-2</v>
      </c>
      <c r="AF536">
        <v>-3.4405199999999997E-2</v>
      </c>
      <c r="AG536">
        <v>-6.2816E-3</v>
      </c>
      <c r="AH536">
        <v>2.18421E-2</v>
      </c>
      <c r="AI536">
        <v>6.2448099999999999E-2</v>
      </c>
      <c r="AJ536">
        <v>-7.2393399999999997E-2</v>
      </c>
      <c r="AK536">
        <v>-3.1683999999999997E-2</v>
      </c>
      <c r="AL536">
        <v>-3.4887999999999998E-3</v>
      </c>
      <c r="AM536">
        <v>2.47064E-2</v>
      </c>
      <c r="AN536">
        <v>6.5415899999999999E-2</v>
      </c>
    </row>
    <row r="537" spans="1:40" x14ac:dyDescent="0.25">
      <c r="A537" s="3" t="s">
        <v>64</v>
      </c>
      <c r="B537" s="4" t="s">
        <v>24</v>
      </c>
      <c r="C537" s="3">
        <v>41849</v>
      </c>
      <c r="D537" t="s">
        <v>66</v>
      </c>
      <c r="E537">
        <v>14</v>
      </c>
      <c r="F537" t="str">
        <f t="shared" si="8"/>
        <v>Non-Residential|All|41849|Per Device|14</v>
      </c>
      <c r="G537">
        <v>3.7201939999999998</v>
      </c>
      <c r="H537">
        <v>2.3862510000000001</v>
      </c>
      <c r="I537">
        <v>4.1194835000000003</v>
      </c>
      <c r="J537">
        <v>87.382949999999994</v>
      </c>
      <c r="K537">
        <v>6.6209935</v>
      </c>
      <c r="L537">
        <v>712</v>
      </c>
      <c r="M537" s="1">
        <v>3.6747079999999999</v>
      </c>
      <c r="N537" s="1">
        <v>2.2899150000000001</v>
      </c>
      <c r="O537">
        <v>3.7224514000000002</v>
      </c>
      <c r="P537">
        <v>87.115386999999998</v>
      </c>
      <c r="Q537">
        <v>5.9845021999999997</v>
      </c>
      <c r="R537">
        <v>711</v>
      </c>
      <c r="S537">
        <v>16</v>
      </c>
      <c r="T537">
        <v>19</v>
      </c>
      <c r="U537">
        <v>0.91192439999999997</v>
      </c>
      <c r="V537">
        <v>3.7566570000000001</v>
      </c>
      <c r="W537">
        <v>4663</v>
      </c>
      <c r="X537">
        <v>0.3970321</v>
      </c>
      <c r="Y537">
        <v>3.4206E-2</v>
      </c>
      <c r="Z537">
        <v>0.2481322</v>
      </c>
      <c r="AA537">
        <v>0.22443640000000001</v>
      </c>
      <c r="AB537">
        <v>0.2262778</v>
      </c>
      <c r="AC537">
        <v>0.33457629999999999</v>
      </c>
      <c r="AD537">
        <v>0.31870569999999998</v>
      </c>
      <c r="AE537">
        <v>-3.1744700000000001E-2</v>
      </c>
      <c r="AF537">
        <v>0.2215801</v>
      </c>
      <c r="AG537">
        <v>0.3970321</v>
      </c>
      <c r="AH537">
        <v>0.57248399999999999</v>
      </c>
      <c r="AI537">
        <v>0.82580880000000001</v>
      </c>
      <c r="AJ537">
        <v>-0.37423190000000001</v>
      </c>
      <c r="AK537">
        <v>-0.1329235</v>
      </c>
      <c r="AL537">
        <v>3.4206E-2</v>
      </c>
      <c r="AM537">
        <v>0.2013354</v>
      </c>
      <c r="AN537">
        <v>0.44264379999999998</v>
      </c>
    </row>
    <row r="538" spans="1:40" x14ac:dyDescent="0.25">
      <c r="A538" s="3" t="s">
        <v>64</v>
      </c>
      <c r="B538" s="4" t="s">
        <v>24</v>
      </c>
      <c r="C538" s="3">
        <v>41849</v>
      </c>
      <c r="D538" t="s">
        <v>68</v>
      </c>
      <c r="E538">
        <v>14</v>
      </c>
      <c r="F538" t="str">
        <f t="shared" si="8"/>
        <v>Non-Residential|All|41849|Per Ton|14</v>
      </c>
      <c r="G538">
        <v>3.7201939999999998</v>
      </c>
      <c r="H538">
        <v>2.3862510000000001</v>
      </c>
      <c r="I538">
        <v>1.0615384999999999</v>
      </c>
      <c r="J538">
        <v>87.382949999999994</v>
      </c>
      <c r="K538">
        <v>1.7061458</v>
      </c>
      <c r="L538">
        <v>712</v>
      </c>
      <c r="M538" s="1">
        <v>3.6747079999999999</v>
      </c>
      <c r="N538" s="1">
        <v>2.2899150000000001</v>
      </c>
      <c r="O538">
        <v>0.95922839000000004</v>
      </c>
      <c r="P538">
        <v>87.115386999999998</v>
      </c>
      <c r="Q538">
        <v>1.5421301000000001</v>
      </c>
      <c r="R538">
        <v>711</v>
      </c>
      <c r="S538">
        <v>16</v>
      </c>
      <c r="T538">
        <v>19</v>
      </c>
      <c r="U538">
        <v>0.91192439999999997</v>
      </c>
      <c r="V538">
        <v>0.96804290000000004</v>
      </c>
      <c r="W538">
        <v>4663</v>
      </c>
      <c r="X538">
        <v>0.1023101</v>
      </c>
      <c r="Y538">
        <v>8.8144999999999994E-3</v>
      </c>
      <c r="Z538">
        <v>6.3940499999999997E-2</v>
      </c>
      <c r="AA538">
        <v>5.7834400000000001E-2</v>
      </c>
      <c r="AB538">
        <v>5.8308899999999997E-2</v>
      </c>
      <c r="AC538">
        <v>8.6216000000000001E-2</v>
      </c>
      <c r="AD538">
        <v>8.2126400000000002E-2</v>
      </c>
      <c r="AE538">
        <v>-8.1802000000000003E-3</v>
      </c>
      <c r="AF538">
        <v>5.7098400000000001E-2</v>
      </c>
      <c r="AG538">
        <v>0.1023101</v>
      </c>
      <c r="AH538">
        <v>0.14752190000000001</v>
      </c>
      <c r="AI538">
        <v>0.2128004</v>
      </c>
      <c r="AJ538">
        <v>-9.6434800000000001E-2</v>
      </c>
      <c r="AK538">
        <v>-3.4252699999999997E-2</v>
      </c>
      <c r="AL538">
        <v>8.8144999999999994E-3</v>
      </c>
      <c r="AM538">
        <v>5.18816E-2</v>
      </c>
      <c r="AN538">
        <v>0.1140637</v>
      </c>
    </row>
    <row r="539" spans="1:40" x14ac:dyDescent="0.25">
      <c r="A539" s="3" t="s">
        <v>64</v>
      </c>
      <c r="B539" s="4">
        <v>30</v>
      </c>
      <c r="C539" s="3">
        <v>41849</v>
      </c>
      <c r="D539" t="s">
        <v>66</v>
      </c>
      <c r="E539">
        <v>14</v>
      </c>
      <c r="F539" t="str">
        <f t="shared" si="8"/>
        <v>Non-Residential|30|41849|Per Device|14</v>
      </c>
      <c r="G539">
        <v>3.687036</v>
      </c>
      <c r="H539">
        <v>2.5142530000000001</v>
      </c>
      <c r="I539">
        <v>4.0102221</v>
      </c>
      <c r="J539">
        <v>88.272262999999995</v>
      </c>
      <c r="K539">
        <v>5.7133919000000004</v>
      </c>
      <c r="L539">
        <v>359</v>
      </c>
      <c r="M539" s="1">
        <v>3.8082029999999998</v>
      </c>
      <c r="N539" s="1">
        <v>2.5726960000000001</v>
      </c>
      <c r="O539">
        <v>4.2361807999999996</v>
      </c>
      <c r="P539">
        <v>88.029860999999997</v>
      </c>
      <c r="Q539">
        <v>7.5508705000000003</v>
      </c>
      <c r="R539">
        <v>356</v>
      </c>
      <c r="S539">
        <v>16</v>
      </c>
      <c r="T539">
        <v>19</v>
      </c>
      <c r="U539">
        <v>1.056673</v>
      </c>
      <c r="V539">
        <v>4.2374929999999997</v>
      </c>
      <c r="W539">
        <v>1336</v>
      </c>
      <c r="X539">
        <v>-0.22595870000000001</v>
      </c>
      <c r="Y539">
        <v>1.3117000000000001E-3</v>
      </c>
      <c r="Z539">
        <v>0.30154130000000001</v>
      </c>
      <c r="AA539">
        <v>0.40019529999999998</v>
      </c>
      <c r="AB539">
        <v>0.31863049999999998</v>
      </c>
      <c r="AC539">
        <v>0.50108229999999998</v>
      </c>
      <c r="AD539">
        <v>0.51154829999999996</v>
      </c>
      <c r="AE539">
        <v>-0.86812160000000005</v>
      </c>
      <c r="AF539">
        <v>-0.48872660000000001</v>
      </c>
      <c r="AG539">
        <v>-0.22595870000000001</v>
      </c>
      <c r="AH539">
        <v>3.6809099999999997E-2</v>
      </c>
      <c r="AI539">
        <v>0.41620410000000002</v>
      </c>
      <c r="AJ539">
        <v>-0.65426390000000001</v>
      </c>
      <c r="AK539">
        <v>-0.26694449999999997</v>
      </c>
      <c r="AL539">
        <v>1.3117000000000001E-3</v>
      </c>
      <c r="AM539">
        <v>0.26956790000000003</v>
      </c>
      <c r="AN539">
        <v>0.65688729999999995</v>
      </c>
    </row>
    <row r="540" spans="1:40" x14ac:dyDescent="0.25">
      <c r="A540" s="3" t="s">
        <v>64</v>
      </c>
      <c r="B540" s="4">
        <v>30</v>
      </c>
      <c r="C540" s="3">
        <v>41849</v>
      </c>
      <c r="D540" t="s">
        <v>68</v>
      </c>
      <c r="E540">
        <v>14</v>
      </c>
      <c r="F540" t="str">
        <f t="shared" si="8"/>
        <v>Non-Residential|30|41849|Per Ton|14</v>
      </c>
      <c r="G540">
        <v>3.687036</v>
      </c>
      <c r="H540">
        <v>2.5142530000000001</v>
      </c>
      <c r="I540">
        <v>1.0321047999999999</v>
      </c>
      <c r="J540">
        <v>88.272262999999995</v>
      </c>
      <c r="K540">
        <v>1.4704470999999999</v>
      </c>
      <c r="L540">
        <v>359</v>
      </c>
      <c r="M540" s="1">
        <v>3.8082029999999998</v>
      </c>
      <c r="N540" s="1">
        <v>2.5726960000000001</v>
      </c>
      <c r="O540">
        <v>1.0902594999999999</v>
      </c>
      <c r="P540">
        <v>88.029860999999997</v>
      </c>
      <c r="Q540">
        <v>1.9433560999999999</v>
      </c>
      <c r="R540">
        <v>356</v>
      </c>
      <c r="S540">
        <v>16</v>
      </c>
      <c r="T540">
        <v>19</v>
      </c>
      <c r="U540">
        <v>1.056673</v>
      </c>
      <c r="V540">
        <v>1.090597</v>
      </c>
      <c r="W540">
        <v>1336</v>
      </c>
      <c r="X540">
        <v>-5.8154699999999997E-2</v>
      </c>
      <c r="Y540">
        <v>3.3770000000000002E-4</v>
      </c>
      <c r="Z540">
        <v>7.7607200000000001E-2</v>
      </c>
      <c r="AA540">
        <v>0.1029977</v>
      </c>
      <c r="AB540">
        <v>8.2005400000000006E-2</v>
      </c>
      <c r="AC540">
        <v>0.12896279999999999</v>
      </c>
      <c r="AD540">
        <v>0.13165640000000001</v>
      </c>
      <c r="AE540">
        <v>-0.22342709999999999</v>
      </c>
      <c r="AF540">
        <v>-0.1257828</v>
      </c>
      <c r="AG540">
        <v>-5.8154699999999997E-2</v>
      </c>
      <c r="AH540">
        <v>9.4734999999999993E-3</v>
      </c>
      <c r="AI540">
        <v>0.1071178</v>
      </c>
      <c r="AJ540">
        <v>-0.1683868</v>
      </c>
      <c r="AK540">
        <v>-6.8703E-2</v>
      </c>
      <c r="AL540">
        <v>3.3770000000000002E-4</v>
      </c>
      <c r="AM540">
        <v>6.9378400000000007E-2</v>
      </c>
      <c r="AN540">
        <v>0.1690622</v>
      </c>
    </row>
    <row r="541" spans="1:40" x14ac:dyDescent="0.25">
      <c r="A541" s="3" t="s">
        <v>64</v>
      </c>
      <c r="B541" s="4">
        <v>50</v>
      </c>
      <c r="C541" s="3">
        <v>41849</v>
      </c>
      <c r="D541" t="s">
        <v>66</v>
      </c>
      <c r="E541">
        <v>14</v>
      </c>
      <c r="F541" t="str">
        <f t="shared" si="8"/>
        <v>Non-Residential|50|41849|Per Device|14</v>
      </c>
      <c r="G541">
        <v>3.7342460000000002</v>
      </c>
      <c r="H541">
        <v>2.3320050000000001</v>
      </c>
      <c r="I541">
        <v>4.1616581999999998</v>
      </c>
      <c r="J541">
        <v>87.006065000000007</v>
      </c>
      <c r="K541">
        <v>7.0621846000000001</v>
      </c>
      <c r="L541">
        <v>353</v>
      </c>
      <c r="M541" s="1">
        <v>3.6188910000000001</v>
      </c>
      <c r="N541" s="1">
        <v>2.1719889999999999</v>
      </c>
      <c r="O541">
        <v>3.4528238</v>
      </c>
      <c r="P541">
        <v>86.734031999999999</v>
      </c>
      <c r="Q541">
        <v>4.6116207999999999</v>
      </c>
      <c r="R541">
        <v>355</v>
      </c>
      <c r="S541">
        <v>16</v>
      </c>
      <c r="T541">
        <v>19</v>
      </c>
      <c r="U541">
        <v>0.84140530000000002</v>
      </c>
      <c r="V541">
        <v>3.5016409999999998</v>
      </c>
      <c r="W541">
        <v>3327</v>
      </c>
      <c r="X541">
        <v>0.70883439999999998</v>
      </c>
      <c r="Y541" s="6">
        <v>4.8817399999999997E-2</v>
      </c>
      <c r="Z541">
        <v>0.3758821</v>
      </c>
      <c r="AA541">
        <v>0.24475939999999999</v>
      </c>
      <c r="AB541">
        <v>0.31626919999999997</v>
      </c>
      <c r="AC541">
        <v>0.44854719999999998</v>
      </c>
      <c r="AD541">
        <v>0.39991670000000001</v>
      </c>
      <c r="AE541">
        <v>0.13399810000000001</v>
      </c>
      <c r="AF541">
        <v>0.47361599999999998</v>
      </c>
      <c r="AG541">
        <v>0.70883439999999998</v>
      </c>
      <c r="AH541">
        <v>0.94405280000000003</v>
      </c>
      <c r="AI541">
        <v>1.283671</v>
      </c>
      <c r="AJ541">
        <v>-0.46369650000000001</v>
      </c>
      <c r="AK541">
        <v>-0.16089909999999999</v>
      </c>
      <c r="AL541" s="6">
        <v>4.8817399999999997E-2</v>
      </c>
      <c r="AM541">
        <v>0.25853399999999999</v>
      </c>
      <c r="AN541">
        <v>0.56133129999999998</v>
      </c>
    </row>
    <row r="542" spans="1:40" x14ac:dyDescent="0.25">
      <c r="A542" s="3" t="s">
        <v>64</v>
      </c>
      <c r="B542" s="4">
        <v>50</v>
      </c>
      <c r="C542" s="3">
        <v>41849</v>
      </c>
      <c r="D542" t="s">
        <v>68</v>
      </c>
      <c r="E542">
        <v>14</v>
      </c>
      <c r="F542" t="str">
        <f t="shared" si="8"/>
        <v>Non-Residential|50|41849|Per Ton|14</v>
      </c>
      <c r="G542">
        <v>3.7342460000000002</v>
      </c>
      <c r="H542">
        <v>2.3320050000000001</v>
      </c>
      <c r="I542">
        <v>1.0730559</v>
      </c>
      <c r="J542">
        <v>87.006065000000007</v>
      </c>
      <c r="K542">
        <v>1.8209373</v>
      </c>
      <c r="L542">
        <v>353</v>
      </c>
      <c r="M542" s="1">
        <v>3.6188910000000001</v>
      </c>
      <c r="N542" s="1">
        <v>2.1719889999999999</v>
      </c>
      <c r="O542">
        <v>0.89028763</v>
      </c>
      <c r="P542">
        <v>86.734031999999999</v>
      </c>
      <c r="Q542">
        <v>1.1890757000000001</v>
      </c>
      <c r="R542">
        <v>355</v>
      </c>
      <c r="S542">
        <v>16</v>
      </c>
      <c r="T542">
        <v>19</v>
      </c>
      <c r="U542">
        <v>0.84140530000000002</v>
      </c>
      <c r="V542">
        <v>0.90287490000000004</v>
      </c>
      <c r="W542">
        <v>3327</v>
      </c>
      <c r="X542">
        <v>0.18276819999999999</v>
      </c>
      <c r="Y542">
        <v>1.2587299999999999E-2</v>
      </c>
      <c r="Z542">
        <v>9.6918699999999997E-2</v>
      </c>
      <c r="AA542">
        <v>6.3109600000000002E-2</v>
      </c>
      <c r="AB542">
        <v>8.1547900000000006E-2</v>
      </c>
      <c r="AC542">
        <v>0.1156549</v>
      </c>
      <c r="AD542">
        <v>0.1031159</v>
      </c>
      <c r="AE542">
        <v>3.4550499999999998E-2</v>
      </c>
      <c r="AF542">
        <v>0.1221187</v>
      </c>
      <c r="AG542">
        <v>0.18276819999999999</v>
      </c>
      <c r="AH542">
        <v>0.24341769999999999</v>
      </c>
      <c r="AI542">
        <v>0.3309859</v>
      </c>
      <c r="AJ542">
        <v>-0.1195611</v>
      </c>
      <c r="AK542">
        <v>-4.1486799999999997E-2</v>
      </c>
      <c r="AL542">
        <v>1.2587299999999999E-2</v>
      </c>
      <c r="AM542">
        <v>6.6661300000000007E-2</v>
      </c>
      <c r="AN542">
        <v>0.14473559999999999</v>
      </c>
    </row>
    <row r="543" spans="1:40" x14ac:dyDescent="0.25">
      <c r="A543" s="3" t="s">
        <v>65</v>
      </c>
      <c r="B543" s="4" t="s">
        <v>24</v>
      </c>
      <c r="C543" s="3">
        <v>41849</v>
      </c>
      <c r="D543" t="s">
        <v>66</v>
      </c>
      <c r="E543">
        <v>14</v>
      </c>
      <c r="F543" t="str">
        <f t="shared" si="8"/>
        <v>Residential|All|41849|Per Device|14</v>
      </c>
      <c r="G543">
        <v>3.5737420000000002</v>
      </c>
      <c r="H543">
        <v>1.151014</v>
      </c>
      <c r="I543">
        <v>1.3364948000000001</v>
      </c>
      <c r="J543">
        <v>89.241241000000002</v>
      </c>
      <c r="K543">
        <v>1.3786004999999999</v>
      </c>
      <c r="L543">
        <v>650</v>
      </c>
      <c r="M543" s="1">
        <v>3.6091129999999998</v>
      </c>
      <c r="N543" s="1">
        <v>1.1537999999999999</v>
      </c>
      <c r="O543">
        <v>1.5096084999999999</v>
      </c>
      <c r="P543">
        <v>89.537643000000003</v>
      </c>
      <c r="Q543">
        <v>1.56891</v>
      </c>
      <c r="R543">
        <v>633</v>
      </c>
      <c r="S543">
        <v>16</v>
      </c>
      <c r="T543">
        <v>19</v>
      </c>
      <c r="U543">
        <v>1.094641</v>
      </c>
      <c r="V543">
        <v>1.462982</v>
      </c>
      <c r="W543">
        <v>22395</v>
      </c>
      <c r="X543">
        <v>-0.17311360000000001</v>
      </c>
      <c r="Y543">
        <v>-4.6626399999999998E-2</v>
      </c>
      <c r="Z543">
        <v>5.4073200000000002E-2</v>
      </c>
      <c r="AA543">
        <v>6.23586E-2</v>
      </c>
      <c r="AB543">
        <v>5.9190699999999999E-2</v>
      </c>
      <c r="AC543">
        <v>8.2537899999999997E-2</v>
      </c>
      <c r="AD543">
        <v>8.5977499999999998E-2</v>
      </c>
      <c r="AE543">
        <v>-0.27889019999999998</v>
      </c>
      <c r="AF543">
        <v>-0.21639649999999999</v>
      </c>
      <c r="AG543">
        <v>-0.17311360000000001</v>
      </c>
      <c r="AH543">
        <v>-0.12983069999999999</v>
      </c>
      <c r="AI543">
        <v>-6.7337099999999997E-2</v>
      </c>
      <c r="AJ543">
        <v>-0.15681100000000001</v>
      </c>
      <c r="AK543">
        <v>-9.1713100000000006E-2</v>
      </c>
      <c r="AL543">
        <v>-4.6626399999999998E-2</v>
      </c>
      <c r="AM543">
        <v>-1.5398E-3</v>
      </c>
      <c r="AN543">
        <v>6.3558199999999995E-2</v>
      </c>
    </row>
    <row r="544" spans="1:40" x14ac:dyDescent="0.25">
      <c r="A544" s="3" t="s">
        <v>65</v>
      </c>
      <c r="B544" s="4" t="s">
        <v>24</v>
      </c>
      <c r="C544" s="3">
        <v>41849</v>
      </c>
      <c r="D544" t="s">
        <v>68</v>
      </c>
      <c r="E544">
        <v>14</v>
      </c>
      <c r="F544" t="str">
        <f t="shared" si="8"/>
        <v>Residential|All|41849|Per Ton|14</v>
      </c>
      <c r="G544">
        <v>3.5737420000000002</v>
      </c>
      <c r="H544">
        <v>1.151014</v>
      </c>
      <c r="I544">
        <v>0.37435404</v>
      </c>
      <c r="J544">
        <v>89.241241000000002</v>
      </c>
      <c r="K544">
        <v>0.38614788</v>
      </c>
      <c r="L544">
        <v>650</v>
      </c>
      <c r="M544" s="1">
        <v>3.6091129999999998</v>
      </c>
      <c r="N544" s="1">
        <v>1.1537999999999999</v>
      </c>
      <c r="O544">
        <v>0.42284340999999998</v>
      </c>
      <c r="P544">
        <v>89.537643000000003</v>
      </c>
      <c r="Q544">
        <v>0.43945385999999997</v>
      </c>
      <c r="R544">
        <v>633</v>
      </c>
      <c r="S544">
        <v>16</v>
      </c>
      <c r="T544">
        <v>19</v>
      </c>
      <c r="U544">
        <v>1.094641</v>
      </c>
      <c r="V544">
        <v>0.40978330000000002</v>
      </c>
      <c r="W544">
        <v>22395</v>
      </c>
      <c r="X544">
        <v>-4.8489400000000002E-2</v>
      </c>
      <c r="Y544">
        <v>-1.30601E-2</v>
      </c>
      <c r="Z544">
        <v>1.5146E-2</v>
      </c>
      <c r="AA544">
        <v>1.7466700000000002E-2</v>
      </c>
      <c r="AB544">
        <v>1.6579400000000001E-2</v>
      </c>
      <c r="AC544">
        <v>2.3119000000000001E-2</v>
      </c>
      <c r="AD544">
        <v>2.40824E-2</v>
      </c>
      <c r="AE544">
        <v>-7.8117500000000006E-2</v>
      </c>
      <c r="AF544">
        <v>-6.0613E-2</v>
      </c>
      <c r="AG544">
        <v>-4.8489400000000002E-2</v>
      </c>
      <c r="AH544">
        <v>-3.6365799999999997E-2</v>
      </c>
      <c r="AI544">
        <v>-1.8861200000000002E-2</v>
      </c>
      <c r="AJ544">
        <v>-4.3922999999999997E-2</v>
      </c>
      <c r="AK544">
        <v>-2.5689E-2</v>
      </c>
      <c r="AL544">
        <v>-1.30601E-2</v>
      </c>
      <c r="AM544">
        <v>-4.3130000000000002E-4</v>
      </c>
      <c r="AN544">
        <v>1.7802700000000001E-2</v>
      </c>
    </row>
    <row r="545" spans="1:40" x14ac:dyDescent="0.25">
      <c r="A545" s="3" t="s">
        <v>65</v>
      </c>
      <c r="B545" s="4">
        <v>50</v>
      </c>
      <c r="C545" s="3">
        <v>41849</v>
      </c>
      <c r="D545" t="s">
        <v>66</v>
      </c>
      <c r="E545">
        <v>14</v>
      </c>
      <c r="F545" t="str">
        <f t="shared" si="8"/>
        <v>Residential|50|41849|Per Device|14</v>
      </c>
      <c r="G545">
        <v>3.4329719999999999</v>
      </c>
      <c r="H545">
        <v>1.12846</v>
      </c>
      <c r="I545">
        <v>1.4634783</v>
      </c>
      <c r="J545">
        <v>89.840607000000006</v>
      </c>
      <c r="K545">
        <v>1.4571182</v>
      </c>
      <c r="L545">
        <v>320</v>
      </c>
      <c r="M545" s="1">
        <v>3.5801569999999998</v>
      </c>
      <c r="N545" s="1">
        <v>1.1399300000000001</v>
      </c>
      <c r="O545">
        <v>1.8296739</v>
      </c>
      <c r="P545">
        <v>90.452713000000003</v>
      </c>
      <c r="Q545">
        <v>1.7753616000000001</v>
      </c>
      <c r="R545">
        <v>322</v>
      </c>
      <c r="S545">
        <v>16</v>
      </c>
      <c r="T545">
        <v>19</v>
      </c>
      <c r="U545">
        <v>1.2228110000000001</v>
      </c>
      <c r="V545">
        <v>1.789558</v>
      </c>
      <c r="W545">
        <v>11772</v>
      </c>
      <c r="X545">
        <v>-0.36619560000000001</v>
      </c>
      <c r="Y545" s="6">
        <v>-4.0115999999999999E-2</v>
      </c>
      <c r="Z545">
        <v>8.1455399999999997E-2</v>
      </c>
      <c r="AA545">
        <v>9.8936999999999997E-2</v>
      </c>
      <c r="AB545">
        <v>9.9604600000000001E-2</v>
      </c>
      <c r="AC545">
        <v>0.1281543</v>
      </c>
      <c r="AD545">
        <v>0.14039090000000001</v>
      </c>
      <c r="AE545">
        <v>-0.53043189999999996</v>
      </c>
      <c r="AF545">
        <v>-0.4333998</v>
      </c>
      <c r="AG545">
        <v>-0.36619560000000001</v>
      </c>
      <c r="AH545">
        <v>-0.29899150000000002</v>
      </c>
      <c r="AI545">
        <v>-0.20195930000000001</v>
      </c>
      <c r="AJ545">
        <v>-0.22003420000000001</v>
      </c>
      <c r="AK545">
        <v>-0.11373709999999999</v>
      </c>
      <c r="AL545" s="6">
        <v>-4.0115999999999999E-2</v>
      </c>
      <c r="AM545">
        <v>3.3505100000000003E-2</v>
      </c>
      <c r="AN545">
        <v>0.13980219999999999</v>
      </c>
    </row>
    <row r="546" spans="1:40" x14ac:dyDescent="0.25">
      <c r="A546" s="3" t="s">
        <v>65</v>
      </c>
      <c r="B546" s="4">
        <v>50</v>
      </c>
      <c r="C546" s="3">
        <v>41849</v>
      </c>
      <c r="D546" t="s">
        <v>68</v>
      </c>
      <c r="E546">
        <v>14</v>
      </c>
      <c r="F546" t="str">
        <f t="shared" si="8"/>
        <v>Residential|50|41849|Per Ton|14</v>
      </c>
      <c r="G546">
        <v>3.4329719999999999</v>
      </c>
      <c r="H546">
        <v>1.12846</v>
      </c>
      <c r="I546">
        <v>0.41649594000000001</v>
      </c>
      <c r="J546">
        <v>89.840607000000006</v>
      </c>
      <c r="K546">
        <v>0.4146859</v>
      </c>
      <c r="L546">
        <v>320</v>
      </c>
      <c r="M546" s="1">
        <v>3.5801569999999998</v>
      </c>
      <c r="N546" s="1">
        <v>1.1399300000000001</v>
      </c>
      <c r="O546">
        <v>0.52071270999999997</v>
      </c>
      <c r="P546">
        <v>90.452713000000003</v>
      </c>
      <c r="Q546">
        <v>0.50525578000000004</v>
      </c>
      <c r="R546">
        <v>322</v>
      </c>
      <c r="S546">
        <v>16</v>
      </c>
      <c r="T546">
        <v>19</v>
      </c>
      <c r="U546">
        <v>1.2228110000000001</v>
      </c>
      <c r="V546">
        <v>0.50929590000000002</v>
      </c>
      <c r="W546">
        <v>11772</v>
      </c>
      <c r="X546">
        <v>-0.1042168</v>
      </c>
      <c r="Y546">
        <v>-1.14168E-2</v>
      </c>
      <c r="Z546">
        <v>2.31816E-2</v>
      </c>
      <c r="AA546">
        <v>2.8156799999999999E-2</v>
      </c>
      <c r="AB546">
        <v>2.8346799999999998E-2</v>
      </c>
      <c r="AC546">
        <v>3.6471799999999999E-2</v>
      </c>
      <c r="AD546">
        <v>3.9954299999999998E-2</v>
      </c>
      <c r="AE546">
        <v>-0.15095729999999999</v>
      </c>
      <c r="AF546">
        <v>-0.1233426</v>
      </c>
      <c r="AG546">
        <v>-0.1042168</v>
      </c>
      <c r="AH546">
        <v>-8.5090899999999997E-2</v>
      </c>
      <c r="AI546">
        <v>-5.7476199999999998E-2</v>
      </c>
      <c r="AJ546">
        <v>-6.2620300000000004E-2</v>
      </c>
      <c r="AK546">
        <v>-3.2368800000000003E-2</v>
      </c>
      <c r="AL546">
        <v>-1.14168E-2</v>
      </c>
      <c r="AM546">
        <v>9.5353E-3</v>
      </c>
      <c r="AN546">
        <v>3.9786700000000001E-2</v>
      </c>
    </row>
    <row r="547" spans="1:40" x14ac:dyDescent="0.25">
      <c r="A547" s="3" t="s">
        <v>65</v>
      </c>
      <c r="B547" s="4">
        <v>100</v>
      </c>
      <c r="C547" s="3">
        <v>41849</v>
      </c>
      <c r="D547" t="s">
        <v>66</v>
      </c>
      <c r="E547">
        <v>14</v>
      </c>
      <c r="F547" t="str">
        <f t="shared" si="8"/>
        <v>Residential|100|41849|Per Device|14</v>
      </c>
      <c r="G547">
        <v>3.7245110000000001</v>
      </c>
      <c r="H547">
        <v>1.1751689999999999</v>
      </c>
      <c r="I547">
        <v>1.206439</v>
      </c>
      <c r="J547">
        <v>88.599304000000004</v>
      </c>
      <c r="K547">
        <v>1.2920734</v>
      </c>
      <c r="L547">
        <v>330</v>
      </c>
      <c r="M547" s="1">
        <v>3.6422979999999998</v>
      </c>
      <c r="N547" s="1">
        <v>1.169646</v>
      </c>
      <c r="O547">
        <v>1.1645691</v>
      </c>
      <c r="P547">
        <v>88.492165</v>
      </c>
      <c r="Q547">
        <v>1.260694</v>
      </c>
      <c r="R547">
        <v>311</v>
      </c>
      <c r="S547">
        <v>16</v>
      </c>
      <c r="T547">
        <v>19</v>
      </c>
      <c r="U547">
        <v>0.92250140000000003</v>
      </c>
      <c r="V547">
        <v>1.1129420000000001</v>
      </c>
      <c r="W547">
        <v>10623</v>
      </c>
      <c r="X547">
        <v>4.1869900000000002E-2</v>
      </c>
      <c r="Y547">
        <v>-5.1627300000000001E-2</v>
      </c>
      <c r="Z547">
        <v>7.1126300000000003E-2</v>
      </c>
      <c r="AA547">
        <v>7.1487400000000006E-2</v>
      </c>
      <c r="AB547">
        <v>6.5614099999999995E-2</v>
      </c>
      <c r="AC547">
        <v>0.1008434</v>
      </c>
      <c r="AD547">
        <v>9.7034300000000004E-2</v>
      </c>
      <c r="AE547">
        <v>-8.7366200000000005E-2</v>
      </c>
      <c r="AF547">
        <v>-1.10124E-2</v>
      </c>
      <c r="AG547">
        <v>4.1869900000000002E-2</v>
      </c>
      <c r="AH547">
        <v>9.4752299999999998E-2</v>
      </c>
      <c r="AI547">
        <v>0.17110600000000001</v>
      </c>
      <c r="AJ547">
        <v>-0.17598179999999999</v>
      </c>
      <c r="AK547">
        <v>-0.1025122</v>
      </c>
      <c r="AL547">
        <v>-5.1627300000000001E-2</v>
      </c>
      <c r="AM547">
        <v>-7.425E-4</v>
      </c>
      <c r="AN547">
        <v>7.2727100000000003E-2</v>
      </c>
    </row>
    <row r="548" spans="1:40" x14ac:dyDescent="0.25">
      <c r="A548" s="3" t="s">
        <v>65</v>
      </c>
      <c r="B548" s="4">
        <v>100</v>
      </c>
      <c r="C548" s="3">
        <v>41849</v>
      </c>
      <c r="D548" t="s">
        <v>68</v>
      </c>
      <c r="E548">
        <v>14</v>
      </c>
      <c r="F548" t="str">
        <f t="shared" si="8"/>
        <v>Residential|100|41849|Per Ton|14</v>
      </c>
      <c r="G548">
        <v>3.7245110000000001</v>
      </c>
      <c r="H548">
        <v>1.1751689999999999</v>
      </c>
      <c r="I548">
        <v>0.33241852</v>
      </c>
      <c r="J548">
        <v>88.599304000000004</v>
      </c>
      <c r="K548">
        <v>0.35601395000000002</v>
      </c>
      <c r="L548">
        <v>330</v>
      </c>
      <c r="M548" s="1">
        <v>3.6422979999999998</v>
      </c>
      <c r="N548" s="1">
        <v>1.169646</v>
      </c>
      <c r="O548">
        <v>0.32088180999999999</v>
      </c>
      <c r="P548">
        <v>88.492165</v>
      </c>
      <c r="Q548">
        <v>0.34736778000000001</v>
      </c>
      <c r="R548">
        <v>311</v>
      </c>
      <c r="S548">
        <v>16</v>
      </c>
      <c r="T548">
        <v>19</v>
      </c>
      <c r="U548">
        <v>0.92250140000000003</v>
      </c>
      <c r="V548">
        <v>0.3066566</v>
      </c>
      <c r="W548">
        <v>10623</v>
      </c>
      <c r="X548">
        <v>1.15367E-2</v>
      </c>
      <c r="Y548">
        <v>-1.42252E-2</v>
      </c>
      <c r="Z548">
        <v>1.9597900000000001E-2</v>
      </c>
      <c r="AA548">
        <v>1.96974E-2</v>
      </c>
      <c r="AB548">
        <v>1.8079100000000001E-2</v>
      </c>
      <c r="AC548">
        <v>2.7786100000000001E-2</v>
      </c>
      <c r="AD548">
        <v>2.67365E-2</v>
      </c>
      <c r="AE548">
        <v>-2.40726E-2</v>
      </c>
      <c r="AF548">
        <v>-3.0343000000000002E-3</v>
      </c>
      <c r="AG548">
        <v>1.15367E-2</v>
      </c>
      <c r="AH548">
        <v>2.6107700000000001E-2</v>
      </c>
      <c r="AI548">
        <v>4.7146E-2</v>
      </c>
      <c r="AJ548">
        <v>-4.8489499999999998E-2</v>
      </c>
      <c r="AK548">
        <v>-2.8245900000000001E-2</v>
      </c>
      <c r="AL548">
        <v>-1.42252E-2</v>
      </c>
      <c r="AM548">
        <v>-2.0460000000000001E-4</v>
      </c>
      <c r="AN548">
        <v>2.0039000000000001E-2</v>
      </c>
    </row>
    <row r="549" spans="1:40" x14ac:dyDescent="0.25">
      <c r="A549" s="3" t="s">
        <v>24</v>
      </c>
      <c r="B549" s="4" t="s">
        <v>24</v>
      </c>
      <c r="C549" s="3">
        <v>41849</v>
      </c>
      <c r="D549" t="s">
        <v>66</v>
      </c>
      <c r="E549">
        <v>15</v>
      </c>
      <c r="F549" t="str">
        <f t="shared" si="8"/>
        <v>All|All|41849|Per Device|15</v>
      </c>
      <c r="G549">
        <v>3.5995550000000001</v>
      </c>
      <c r="H549">
        <v>1.3687339999999999</v>
      </c>
      <c r="I549">
        <v>2.268348</v>
      </c>
      <c r="J549">
        <v>86.648842000000002</v>
      </c>
      <c r="K549">
        <v>5.1869622</v>
      </c>
      <c r="L549">
        <v>1362</v>
      </c>
      <c r="M549" s="1">
        <v>3.6209310000000001</v>
      </c>
      <c r="N549" s="1">
        <v>1.358552</v>
      </c>
      <c r="O549">
        <v>2.2790175000000001</v>
      </c>
      <c r="P549">
        <v>86.806358000000003</v>
      </c>
      <c r="Q549">
        <v>4.7690143000000003</v>
      </c>
      <c r="R549">
        <v>1344</v>
      </c>
      <c r="S549">
        <v>16</v>
      </c>
      <c r="T549">
        <v>19</v>
      </c>
      <c r="U549">
        <v>1.004704</v>
      </c>
      <c r="V549">
        <v>2.2790180000000002</v>
      </c>
      <c r="W549">
        <v>27058</v>
      </c>
      <c r="X549">
        <v>-1.06695E-2</v>
      </c>
      <c r="Y549" s="6">
        <v>1.79E-7</v>
      </c>
      <c r="Z549">
        <v>0.14054800000000001</v>
      </c>
      <c r="AA549">
        <v>0.13008549999999999</v>
      </c>
      <c r="AB549">
        <v>0.1412091</v>
      </c>
      <c r="AC549">
        <v>0.1915097</v>
      </c>
      <c r="AD549">
        <v>0.19199540000000001</v>
      </c>
      <c r="AE549">
        <v>-0.25609900000000002</v>
      </c>
      <c r="AF549">
        <v>-0.1110973</v>
      </c>
      <c r="AG549">
        <v>-1.06695E-2</v>
      </c>
      <c r="AH549">
        <v>8.9758299999999999E-2</v>
      </c>
      <c r="AI549">
        <v>0.2347601</v>
      </c>
      <c r="AJ549">
        <v>-0.24605179999999999</v>
      </c>
      <c r="AK549">
        <v>-0.1006823</v>
      </c>
      <c r="AL549" s="6">
        <v>1.79E-7</v>
      </c>
      <c r="AM549">
        <v>0.1006827</v>
      </c>
      <c r="AN549">
        <v>0.2460522</v>
      </c>
    </row>
    <row r="550" spans="1:40" x14ac:dyDescent="0.25">
      <c r="A550" s="3" t="s">
        <v>24</v>
      </c>
      <c r="B550" s="4" t="s">
        <v>24</v>
      </c>
      <c r="C550" s="3">
        <v>41849</v>
      </c>
      <c r="D550" t="s">
        <v>68</v>
      </c>
      <c r="E550">
        <v>15</v>
      </c>
      <c r="F550" t="str">
        <f t="shared" si="8"/>
        <v>All|All|41849|Per Ton|15</v>
      </c>
      <c r="G550">
        <v>3.5995550000000001</v>
      </c>
      <c r="H550">
        <v>1.3687339999999999</v>
      </c>
      <c r="I550">
        <v>0.61959821999999998</v>
      </c>
      <c r="J550">
        <v>86.648842000000002</v>
      </c>
      <c r="K550">
        <v>1.4168163</v>
      </c>
      <c r="L550">
        <v>1362</v>
      </c>
      <c r="M550" s="1">
        <v>3.6209310000000001</v>
      </c>
      <c r="N550" s="1">
        <v>1.358552</v>
      </c>
      <c r="O550">
        <v>0.62251257999999998</v>
      </c>
      <c r="P550">
        <v>86.806358000000003</v>
      </c>
      <c r="Q550">
        <v>1.3026541</v>
      </c>
      <c r="R550">
        <v>1344</v>
      </c>
      <c r="S550">
        <v>16</v>
      </c>
      <c r="T550">
        <v>19</v>
      </c>
      <c r="U550">
        <v>1.004704</v>
      </c>
      <c r="V550">
        <v>0.62251259999999997</v>
      </c>
      <c r="W550">
        <v>27058</v>
      </c>
      <c r="X550">
        <v>-2.9144000000000002E-3</v>
      </c>
      <c r="Y550" s="6">
        <v>-1.2300000000000001E-9</v>
      </c>
      <c r="Z550">
        <v>3.8390599999999997E-2</v>
      </c>
      <c r="AA550">
        <v>3.5532800000000003E-2</v>
      </c>
      <c r="AB550">
        <v>3.85712E-2</v>
      </c>
      <c r="AC550">
        <v>5.2310799999999998E-2</v>
      </c>
      <c r="AD550">
        <v>5.2443499999999997E-2</v>
      </c>
      <c r="AE550">
        <v>-6.9953299999999996E-2</v>
      </c>
      <c r="AF550">
        <v>-3.03462E-2</v>
      </c>
      <c r="AG550">
        <v>-2.9144000000000002E-3</v>
      </c>
      <c r="AH550">
        <v>2.4517400000000002E-2</v>
      </c>
      <c r="AI550">
        <v>6.4124600000000004E-2</v>
      </c>
      <c r="AJ550">
        <v>-6.7209000000000005E-2</v>
      </c>
      <c r="AK550">
        <v>-2.7501399999999999E-2</v>
      </c>
      <c r="AL550" s="6">
        <v>-1.2300000000000001E-9</v>
      </c>
      <c r="AM550">
        <v>2.7501399999999999E-2</v>
      </c>
      <c r="AN550">
        <v>6.7209000000000005E-2</v>
      </c>
    </row>
    <row r="551" spans="1:40" x14ac:dyDescent="0.25">
      <c r="A551" s="3" t="s">
        <v>64</v>
      </c>
      <c r="B551" s="4" t="s">
        <v>24</v>
      </c>
      <c r="C551" s="3">
        <v>41849</v>
      </c>
      <c r="D551" t="s">
        <v>66</v>
      </c>
      <c r="E551">
        <v>15</v>
      </c>
      <c r="F551" t="str">
        <f t="shared" si="8"/>
        <v>Non-Residential|All|41849|Per Device|15</v>
      </c>
      <c r="G551">
        <v>3.7201939999999998</v>
      </c>
      <c r="H551">
        <v>2.3862510000000001</v>
      </c>
      <c r="I551">
        <v>4.0892249999999999</v>
      </c>
      <c r="J551">
        <v>84.986960999999994</v>
      </c>
      <c r="K551">
        <v>6.4086524999999996</v>
      </c>
      <c r="L551">
        <v>712</v>
      </c>
      <c r="M551" s="1">
        <v>3.6747079999999999</v>
      </c>
      <c r="N551" s="1">
        <v>2.2899150000000001</v>
      </c>
      <c r="O551">
        <v>3.7290641</v>
      </c>
      <c r="P551">
        <v>84.671463000000003</v>
      </c>
      <c r="Q551">
        <v>5.8170482000000003</v>
      </c>
      <c r="R551">
        <v>711</v>
      </c>
      <c r="S551">
        <v>16</v>
      </c>
      <c r="T551">
        <v>19</v>
      </c>
      <c r="U551">
        <v>0.91192439999999997</v>
      </c>
      <c r="V551">
        <v>3.7290640000000002</v>
      </c>
      <c r="W551">
        <v>4663</v>
      </c>
      <c r="X551">
        <v>0.36016090000000001</v>
      </c>
      <c r="Y551" s="6">
        <v>-1.6E-7</v>
      </c>
      <c r="Z551">
        <v>0.24017440000000001</v>
      </c>
      <c r="AA551">
        <v>0.2181564</v>
      </c>
      <c r="AB551">
        <v>0.21902089999999999</v>
      </c>
      <c r="AC551">
        <v>0.32446249999999999</v>
      </c>
      <c r="AD551">
        <v>0.30913160000000001</v>
      </c>
      <c r="AE551">
        <v>-5.5654599999999999E-2</v>
      </c>
      <c r="AF551">
        <v>0.1900126</v>
      </c>
      <c r="AG551">
        <v>0.36016090000000001</v>
      </c>
      <c r="AH551">
        <v>0.53030920000000004</v>
      </c>
      <c r="AI551">
        <v>0.77597640000000001</v>
      </c>
      <c r="AJ551">
        <v>-0.39616829999999997</v>
      </c>
      <c r="AK551">
        <v>-0.1621089</v>
      </c>
      <c r="AL551" s="6">
        <v>-1.6E-7</v>
      </c>
      <c r="AM551">
        <v>0.16210859999999999</v>
      </c>
      <c r="AN551">
        <v>0.39616800000000002</v>
      </c>
    </row>
    <row r="552" spans="1:40" x14ac:dyDescent="0.25">
      <c r="A552" s="3" t="s">
        <v>64</v>
      </c>
      <c r="B552" s="4" t="s">
        <v>24</v>
      </c>
      <c r="C552" s="3">
        <v>41849</v>
      </c>
      <c r="D552" t="s">
        <v>68</v>
      </c>
      <c r="E552">
        <v>15</v>
      </c>
      <c r="F552" t="str">
        <f t="shared" si="8"/>
        <v>Non-Residential|All|41849|Per Ton|15</v>
      </c>
      <c r="G552">
        <v>3.7201939999999998</v>
      </c>
      <c r="H552">
        <v>2.3862510000000001</v>
      </c>
      <c r="I552">
        <v>1.0537413</v>
      </c>
      <c r="J552">
        <v>84.986960999999994</v>
      </c>
      <c r="K552">
        <v>1.6514283000000001</v>
      </c>
      <c r="L552">
        <v>712</v>
      </c>
      <c r="M552" s="1">
        <v>3.6747079999999999</v>
      </c>
      <c r="N552" s="1">
        <v>2.2899150000000001</v>
      </c>
      <c r="O552">
        <v>0.96093240999999996</v>
      </c>
      <c r="P552">
        <v>84.671463000000003</v>
      </c>
      <c r="Q552">
        <v>1.4989794000000001</v>
      </c>
      <c r="R552">
        <v>711</v>
      </c>
      <c r="S552">
        <v>16</v>
      </c>
      <c r="T552">
        <v>19</v>
      </c>
      <c r="U552">
        <v>0.91192439999999997</v>
      </c>
      <c r="V552">
        <v>0.96093240000000002</v>
      </c>
      <c r="W552">
        <v>4663</v>
      </c>
      <c r="X552">
        <v>9.28089E-2</v>
      </c>
      <c r="Y552" s="6">
        <v>-3.8299999999999999E-8</v>
      </c>
      <c r="Z552">
        <v>6.1889899999999998E-2</v>
      </c>
      <c r="AA552">
        <v>5.6216099999999998E-2</v>
      </c>
      <c r="AB552">
        <v>5.64389E-2</v>
      </c>
      <c r="AC552">
        <v>8.3609900000000001E-2</v>
      </c>
      <c r="AD552">
        <v>7.9659300000000002E-2</v>
      </c>
      <c r="AE552">
        <v>-1.43415E-2</v>
      </c>
      <c r="AF552">
        <v>4.8963800000000002E-2</v>
      </c>
      <c r="AG552">
        <v>9.28089E-2</v>
      </c>
      <c r="AH552">
        <v>0.13665389999999999</v>
      </c>
      <c r="AI552">
        <v>0.1999592</v>
      </c>
      <c r="AJ552">
        <v>-0.1020875</v>
      </c>
      <c r="AK552">
        <v>-4.1773400000000002E-2</v>
      </c>
      <c r="AL552" s="6">
        <v>-3.8299999999999999E-8</v>
      </c>
      <c r="AM552">
        <v>4.1773299999999999E-2</v>
      </c>
      <c r="AN552">
        <v>0.10208739999999999</v>
      </c>
    </row>
    <row r="553" spans="1:40" x14ac:dyDescent="0.25">
      <c r="A553" s="3" t="s">
        <v>64</v>
      </c>
      <c r="B553" s="4">
        <v>30</v>
      </c>
      <c r="C553" s="3">
        <v>41849</v>
      </c>
      <c r="D553" t="s">
        <v>66</v>
      </c>
      <c r="E553">
        <v>15</v>
      </c>
      <c r="F553" t="str">
        <f t="shared" si="8"/>
        <v>Non-Residential|30|41849|Per Device|15</v>
      </c>
      <c r="G553">
        <v>3.687036</v>
      </c>
      <c r="H553">
        <v>2.5142530000000001</v>
      </c>
      <c r="I553">
        <v>4.0001771000000002</v>
      </c>
      <c r="J553">
        <v>85.963745000000003</v>
      </c>
      <c r="K553">
        <v>5.6499056999999997</v>
      </c>
      <c r="L553">
        <v>359</v>
      </c>
      <c r="M553" s="1">
        <v>3.8082029999999998</v>
      </c>
      <c r="N553" s="1">
        <v>2.5726960000000001</v>
      </c>
      <c r="O553">
        <v>4.2268784999999998</v>
      </c>
      <c r="P553">
        <v>85.736832000000007</v>
      </c>
      <c r="Q553">
        <v>7.1070839000000001</v>
      </c>
      <c r="R553">
        <v>356</v>
      </c>
      <c r="S553">
        <v>16</v>
      </c>
      <c r="T553">
        <v>19</v>
      </c>
      <c r="U553">
        <v>1.056673</v>
      </c>
      <c r="V553">
        <v>4.2268780000000001</v>
      </c>
      <c r="W553">
        <v>1336</v>
      </c>
      <c r="X553">
        <v>-0.2267014</v>
      </c>
      <c r="Y553" s="6">
        <v>-3.1300000000000001E-7</v>
      </c>
      <c r="Z553">
        <v>0.29819059999999997</v>
      </c>
      <c r="AA553">
        <v>0.37667469999999997</v>
      </c>
      <c r="AB553">
        <v>0.31508989999999998</v>
      </c>
      <c r="AC553">
        <v>0.48041800000000001</v>
      </c>
      <c r="AD553">
        <v>0.49108600000000002</v>
      </c>
      <c r="AE553">
        <v>-0.84238179999999996</v>
      </c>
      <c r="AF553">
        <v>-0.47863280000000002</v>
      </c>
      <c r="AG553">
        <v>-0.2267014</v>
      </c>
      <c r="AH553">
        <v>2.5229999999999999E-2</v>
      </c>
      <c r="AI553">
        <v>0.38897900000000002</v>
      </c>
      <c r="AJ553">
        <v>-0.62935229999999998</v>
      </c>
      <c r="AK553">
        <v>-0.25752609999999998</v>
      </c>
      <c r="AL553" s="6">
        <v>-3.1300000000000001E-7</v>
      </c>
      <c r="AM553">
        <v>0.25752540000000002</v>
      </c>
      <c r="AN553">
        <v>0.62935169999999996</v>
      </c>
    </row>
    <row r="554" spans="1:40" x14ac:dyDescent="0.25">
      <c r="A554" s="3" t="s">
        <v>64</v>
      </c>
      <c r="B554" s="4">
        <v>30</v>
      </c>
      <c r="C554" s="3">
        <v>41849</v>
      </c>
      <c r="D554" t="s">
        <v>68</v>
      </c>
      <c r="E554">
        <v>15</v>
      </c>
      <c r="F554" t="str">
        <f t="shared" si="8"/>
        <v>Non-Residential|30|41849|Per Ton|15</v>
      </c>
      <c r="G554">
        <v>3.687036</v>
      </c>
      <c r="H554">
        <v>2.5142530000000001</v>
      </c>
      <c r="I554">
        <v>1.0295194999999999</v>
      </c>
      <c r="J554">
        <v>85.963745000000003</v>
      </c>
      <c r="K554">
        <v>1.4541077</v>
      </c>
      <c r="L554">
        <v>359</v>
      </c>
      <c r="M554" s="1">
        <v>3.8082029999999998</v>
      </c>
      <c r="N554" s="1">
        <v>2.5726960000000001</v>
      </c>
      <c r="O554">
        <v>1.0878653</v>
      </c>
      <c r="P554">
        <v>85.736832000000007</v>
      </c>
      <c r="Q554">
        <v>1.8291394999999999</v>
      </c>
      <c r="R554">
        <v>356</v>
      </c>
      <c r="S554">
        <v>16</v>
      </c>
      <c r="T554">
        <v>19</v>
      </c>
      <c r="U554">
        <v>1.056673</v>
      </c>
      <c r="V554">
        <v>1.0878650000000001</v>
      </c>
      <c r="W554">
        <v>1336</v>
      </c>
      <c r="X554">
        <v>-5.8345800000000003E-2</v>
      </c>
      <c r="Y554" s="6">
        <v>-9.9999999999999995E-8</v>
      </c>
      <c r="Z554">
        <v>7.6744900000000005E-2</v>
      </c>
      <c r="AA554">
        <v>9.6944199999999994E-2</v>
      </c>
      <c r="AB554">
        <v>8.1094200000000005E-2</v>
      </c>
      <c r="AC554">
        <v>0.1236445</v>
      </c>
      <c r="AD554">
        <v>0.12639010000000001</v>
      </c>
      <c r="AE554">
        <v>-0.21680260000000001</v>
      </c>
      <c r="AF554">
        <v>-0.123185</v>
      </c>
      <c r="AG554">
        <v>-5.8345800000000003E-2</v>
      </c>
      <c r="AH554">
        <v>6.4933999999999999E-3</v>
      </c>
      <c r="AI554">
        <v>0.10011100000000001</v>
      </c>
      <c r="AJ554">
        <v>-0.16197549999999999</v>
      </c>
      <c r="AK554">
        <v>-6.6279099999999994E-2</v>
      </c>
      <c r="AL554" s="6">
        <v>-9.9999999999999995E-8</v>
      </c>
      <c r="AM554">
        <v>6.6278900000000002E-2</v>
      </c>
      <c r="AN554">
        <v>0.16197529999999999</v>
      </c>
    </row>
    <row r="555" spans="1:40" x14ac:dyDescent="0.25">
      <c r="A555" s="3" t="s">
        <v>64</v>
      </c>
      <c r="B555" s="4">
        <v>50</v>
      </c>
      <c r="C555" s="3">
        <v>41849</v>
      </c>
      <c r="D555" t="s">
        <v>66</v>
      </c>
      <c r="E555">
        <v>15</v>
      </c>
      <c r="F555" t="str">
        <f t="shared" si="8"/>
        <v>Non-Residential|50|41849|Per Device|15</v>
      </c>
      <c r="G555">
        <v>3.7342460000000002</v>
      </c>
      <c r="H555">
        <v>2.3320050000000001</v>
      </c>
      <c r="I555">
        <v>4.1210789999999999</v>
      </c>
      <c r="J555">
        <v>84.573006000000007</v>
      </c>
      <c r="K555">
        <v>6.7723170000000001</v>
      </c>
      <c r="L555">
        <v>353</v>
      </c>
      <c r="M555" s="1">
        <v>3.6188910000000001</v>
      </c>
      <c r="N555" s="1">
        <v>2.1719889999999999</v>
      </c>
      <c r="O555">
        <v>3.4674977</v>
      </c>
      <c r="P555">
        <v>84.227172999999993</v>
      </c>
      <c r="Q555">
        <v>4.7060355999999999</v>
      </c>
      <c r="R555">
        <v>355</v>
      </c>
      <c r="S555">
        <v>16</v>
      </c>
      <c r="T555">
        <v>19</v>
      </c>
      <c r="U555">
        <v>0.84140530000000002</v>
      </c>
      <c r="V555">
        <v>3.467498</v>
      </c>
      <c r="W555">
        <v>3327</v>
      </c>
      <c r="X555">
        <v>0.65358139999999998</v>
      </c>
      <c r="Y555" s="6">
        <v>-9.8599999999999996E-8</v>
      </c>
      <c r="Z555">
        <v>0.3604541</v>
      </c>
      <c r="AA555">
        <v>0.2497704</v>
      </c>
      <c r="AB555">
        <v>0.303288</v>
      </c>
      <c r="AC555">
        <v>0.43853439999999999</v>
      </c>
      <c r="AD555">
        <v>0.39289800000000003</v>
      </c>
      <c r="AE555">
        <v>9.1577000000000006E-2</v>
      </c>
      <c r="AF555">
        <v>0.42361369999999998</v>
      </c>
      <c r="AG555">
        <v>0.65358139999999998</v>
      </c>
      <c r="AH555">
        <v>0.88354900000000003</v>
      </c>
      <c r="AI555">
        <v>1.2155860000000001</v>
      </c>
      <c r="AJ555">
        <v>-0.50351919999999994</v>
      </c>
      <c r="AK555">
        <v>-0.206036</v>
      </c>
      <c r="AL555" s="6">
        <v>-9.8599999999999996E-8</v>
      </c>
      <c r="AM555">
        <v>0.20603579999999999</v>
      </c>
      <c r="AN555">
        <v>0.50351900000000005</v>
      </c>
    </row>
    <row r="556" spans="1:40" x14ac:dyDescent="0.25">
      <c r="A556" s="3" t="s">
        <v>64</v>
      </c>
      <c r="B556" s="4">
        <v>50</v>
      </c>
      <c r="C556" s="3">
        <v>41849</v>
      </c>
      <c r="D556" t="s">
        <v>68</v>
      </c>
      <c r="E556">
        <v>15</v>
      </c>
      <c r="F556" t="str">
        <f t="shared" si="8"/>
        <v>Non-Residential|50|41849|Per Ton|15</v>
      </c>
      <c r="G556">
        <v>3.7342460000000002</v>
      </c>
      <c r="H556">
        <v>2.3320050000000001</v>
      </c>
      <c r="I556">
        <v>1.0625928</v>
      </c>
      <c r="J556">
        <v>84.573006000000007</v>
      </c>
      <c r="K556">
        <v>1.7461968000000001</v>
      </c>
      <c r="L556">
        <v>353</v>
      </c>
      <c r="M556" s="1">
        <v>3.6188910000000001</v>
      </c>
      <c r="N556" s="1">
        <v>2.1719889999999999</v>
      </c>
      <c r="O556">
        <v>0.89407119000000002</v>
      </c>
      <c r="P556">
        <v>84.227172999999993</v>
      </c>
      <c r="Q556">
        <v>1.2134199000000001</v>
      </c>
      <c r="R556">
        <v>355</v>
      </c>
      <c r="S556">
        <v>16</v>
      </c>
      <c r="T556">
        <v>19</v>
      </c>
      <c r="U556">
        <v>0.84140530000000002</v>
      </c>
      <c r="V556">
        <v>0.89407119999999995</v>
      </c>
      <c r="W556">
        <v>3327</v>
      </c>
      <c r="X556">
        <v>0.16852159999999999</v>
      </c>
      <c r="Y556" s="6">
        <v>-2.48E-8</v>
      </c>
      <c r="Z556">
        <v>9.2940700000000001E-2</v>
      </c>
      <c r="AA556">
        <v>6.4401600000000003E-2</v>
      </c>
      <c r="AB556">
        <v>7.8200800000000001E-2</v>
      </c>
      <c r="AC556">
        <v>0.1130732</v>
      </c>
      <c r="AD556">
        <v>0.1013061</v>
      </c>
      <c r="AE556">
        <v>2.3612500000000002E-2</v>
      </c>
      <c r="AF556">
        <v>0.109226</v>
      </c>
      <c r="AG556">
        <v>0.16852159999999999</v>
      </c>
      <c r="AH556">
        <v>0.2278172</v>
      </c>
      <c r="AI556">
        <v>0.31343070000000001</v>
      </c>
      <c r="AJ556">
        <v>-0.1298291</v>
      </c>
      <c r="AK556">
        <v>-5.3124999999999999E-2</v>
      </c>
      <c r="AL556" s="6">
        <v>-2.48E-8</v>
      </c>
      <c r="AM556">
        <v>5.3124999999999999E-2</v>
      </c>
      <c r="AN556">
        <v>0.129829</v>
      </c>
    </row>
    <row r="557" spans="1:40" x14ac:dyDescent="0.25">
      <c r="A557" s="3" t="s">
        <v>65</v>
      </c>
      <c r="B557" s="4" t="s">
        <v>24</v>
      </c>
      <c r="C557" s="3">
        <v>41849</v>
      </c>
      <c r="D557" t="s">
        <v>66</v>
      </c>
      <c r="E557">
        <v>15</v>
      </c>
      <c r="F557" t="str">
        <f t="shared" si="8"/>
        <v>Residential|All|41849|Per Device|15</v>
      </c>
      <c r="G557">
        <v>3.5737420000000002</v>
      </c>
      <c r="H557">
        <v>1.151014</v>
      </c>
      <c r="I557">
        <v>1.4837081999999999</v>
      </c>
      <c r="J557">
        <v>87.004440000000002</v>
      </c>
      <c r="K557">
        <v>1.5102019</v>
      </c>
      <c r="L557">
        <v>650</v>
      </c>
      <c r="M557" s="1">
        <v>3.6091129999999998</v>
      </c>
      <c r="N557" s="1">
        <v>1.1537999999999999</v>
      </c>
      <c r="O557">
        <v>1.6241277999999999</v>
      </c>
      <c r="P557">
        <v>87.275695999999996</v>
      </c>
      <c r="Q557">
        <v>1.6159616000000001</v>
      </c>
      <c r="R557">
        <v>633</v>
      </c>
      <c r="S557">
        <v>16</v>
      </c>
      <c r="T557">
        <v>19</v>
      </c>
      <c r="U557">
        <v>1.094641</v>
      </c>
      <c r="V557">
        <v>1.624128</v>
      </c>
      <c r="W557">
        <v>22395</v>
      </c>
      <c r="X557">
        <v>-0.14041960000000001</v>
      </c>
      <c r="Y557" s="6">
        <v>3.25E-8</v>
      </c>
      <c r="Z557">
        <v>5.9235000000000003E-2</v>
      </c>
      <c r="AA557">
        <v>6.42287E-2</v>
      </c>
      <c r="AB557">
        <v>6.4840999999999996E-2</v>
      </c>
      <c r="AC557">
        <v>8.7373400000000004E-2</v>
      </c>
      <c r="AD557">
        <v>9.1267100000000004E-2</v>
      </c>
      <c r="AE557">
        <v>-0.25239309999999998</v>
      </c>
      <c r="AF557">
        <v>-0.1862383</v>
      </c>
      <c r="AG557">
        <v>-0.14041960000000001</v>
      </c>
      <c r="AH557">
        <v>-9.4601000000000005E-2</v>
      </c>
      <c r="AI557">
        <v>-2.8446099999999998E-2</v>
      </c>
      <c r="AJ557">
        <v>-0.1169635</v>
      </c>
      <c r="AK557">
        <v>-4.78605E-2</v>
      </c>
      <c r="AL557" s="6">
        <v>3.25E-8</v>
      </c>
      <c r="AM557">
        <v>4.7860600000000003E-2</v>
      </c>
      <c r="AN557">
        <v>0.1169636</v>
      </c>
    </row>
    <row r="558" spans="1:40" x14ac:dyDescent="0.25">
      <c r="A558" s="3" t="s">
        <v>65</v>
      </c>
      <c r="B558" s="4" t="s">
        <v>24</v>
      </c>
      <c r="C558" s="3">
        <v>41849</v>
      </c>
      <c r="D558" t="s">
        <v>68</v>
      </c>
      <c r="E558">
        <v>15</v>
      </c>
      <c r="F558" t="str">
        <f t="shared" si="8"/>
        <v>Residential|All|41849|Per Ton|15</v>
      </c>
      <c r="G558">
        <v>3.5737420000000002</v>
      </c>
      <c r="H558">
        <v>1.151014</v>
      </c>
      <c r="I558">
        <v>0.41558870999999997</v>
      </c>
      <c r="J558">
        <v>87.004440000000002</v>
      </c>
      <c r="K558">
        <v>0.42300961999999998</v>
      </c>
      <c r="L558">
        <v>650</v>
      </c>
      <c r="M558" s="1">
        <v>3.6091129999999998</v>
      </c>
      <c r="N558" s="1">
        <v>1.1537999999999999</v>
      </c>
      <c r="O558">
        <v>0.45492043999999998</v>
      </c>
      <c r="P558">
        <v>87.275695999999996</v>
      </c>
      <c r="Q558">
        <v>0.45263304999999998</v>
      </c>
      <c r="R558">
        <v>633</v>
      </c>
      <c r="S558">
        <v>16</v>
      </c>
      <c r="T558">
        <v>19</v>
      </c>
      <c r="U558">
        <v>1.094641</v>
      </c>
      <c r="V558">
        <v>0.4549204</v>
      </c>
      <c r="W558">
        <v>22395</v>
      </c>
      <c r="X558">
        <v>-3.9331699999999997E-2</v>
      </c>
      <c r="Y558" s="6">
        <v>3.5100000000000001E-9</v>
      </c>
      <c r="Z558">
        <v>1.65918E-2</v>
      </c>
      <c r="AA558">
        <v>1.79905E-2</v>
      </c>
      <c r="AB558">
        <v>1.81621E-2</v>
      </c>
      <c r="AC558">
        <v>2.4473399999999999E-2</v>
      </c>
      <c r="AD558">
        <v>2.5564E-2</v>
      </c>
      <c r="AE558">
        <v>-7.06957E-2</v>
      </c>
      <c r="AF558">
        <v>-5.2165599999999999E-2</v>
      </c>
      <c r="AG558">
        <v>-3.9331699999999997E-2</v>
      </c>
      <c r="AH558">
        <v>-2.6497900000000001E-2</v>
      </c>
      <c r="AI558">
        <v>-7.9678000000000006E-3</v>
      </c>
      <c r="AJ558">
        <v>-3.2761600000000002E-2</v>
      </c>
      <c r="AK558">
        <v>-1.3405800000000001E-2</v>
      </c>
      <c r="AL558" s="6">
        <v>3.5100000000000001E-9</v>
      </c>
      <c r="AM558">
        <v>1.3405800000000001E-2</v>
      </c>
      <c r="AN558">
        <v>3.2761600000000002E-2</v>
      </c>
    </row>
    <row r="559" spans="1:40" x14ac:dyDescent="0.25">
      <c r="A559" s="3" t="s">
        <v>65</v>
      </c>
      <c r="B559" s="4">
        <v>50</v>
      </c>
      <c r="C559" s="3">
        <v>41849</v>
      </c>
      <c r="D559" t="s">
        <v>66</v>
      </c>
      <c r="E559">
        <v>15</v>
      </c>
      <c r="F559" t="str">
        <f t="shared" si="8"/>
        <v>Residential|50|41849|Per Device|15</v>
      </c>
      <c r="G559">
        <v>3.4329719999999999</v>
      </c>
      <c r="H559">
        <v>1.12846</v>
      </c>
      <c r="I559">
        <v>1.6187069999999999</v>
      </c>
      <c r="J559">
        <v>87.629593</v>
      </c>
      <c r="K559">
        <v>1.5260791</v>
      </c>
      <c r="L559">
        <v>320</v>
      </c>
      <c r="M559" s="1">
        <v>3.5801569999999998</v>
      </c>
      <c r="N559" s="1">
        <v>1.1399300000000001</v>
      </c>
      <c r="O559">
        <v>1.9793731999999999</v>
      </c>
      <c r="P559">
        <v>88.258476000000002</v>
      </c>
      <c r="Q559">
        <v>1.8201018</v>
      </c>
      <c r="R559">
        <v>322</v>
      </c>
      <c r="S559">
        <v>16</v>
      </c>
      <c r="T559">
        <v>19</v>
      </c>
      <c r="U559">
        <v>1.2228110000000001</v>
      </c>
      <c r="V559">
        <v>1.979373</v>
      </c>
      <c r="W559">
        <v>11772</v>
      </c>
      <c r="X559">
        <v>-0.36066619999999999</v>
      </c>
      <c r="Y559" s="6">
        <v>-1.6700000000000001E-8</v>
      </c>
      <c r="Z559">
        <v>8.5310399999999995E-2</v>
      </c>
      <c r="AA559">
        <v>0.1014303</v>
      </c>
      <c r="AB559">
        <v>0.10431849999999999</v>
      </c>
      <c r="AC559">
        <v>0.13253670000000001</v>
      </c>
      <c r="AD559">
        <v>0.14550070000000001</v>
      </c>
      <c r="AE559">
        <v>-0.53051879999999996</v>
      </c>
      <c r="AF559">
        <v>-0.43016850000000001</v>
      </c>
      <c r="AG559">
        <v>-0.36066619999999999</v>
      </c>
      <c r="AH559">
        <v>-0.29116389999999998</v>
      </c>
      <c r="AI559">
        <v>-0.1908136</v>
      </c>
      <c r="AJ559">
        <v>-0.18646670000000001</v>
      </c>
      <c r="AK559">
        <v>-7.6300699999999999E-2</v>
      </c>
      <c r="AL559" s="6">
        <v>-1.6700000000000001E-8</v>
      </c>
      <c r="AM559">
        <v>7.6300599999999996E-2</v>
      </c>
      <c r="AN559">
        <v>0.18646670000000001</v>
      </c>
    </row>
    <row r="560" spans="1:40" x14ac:dyDescent="0.25">
      <c r="A560" s="3" t="s">
        <v>65</v>
      </c>
      <c r="B560" s="4">
        <v>50</v>
      </c>
      <c r="C560" s="3">
        <v>41849</v>
      </c>
      <c r="D560" t="s">
        <v>68</v>
      </c>
      <c r="E560">
        <v>15</v>
      </c>
      <c r="F560" t="str">
        <f t="shared" si="8"/>
        <v>Residential|50|41849|Per Ton|15</v>
      </c>
      <c r="G560">
        <v>3.4329719999999999</v>
      </c>
      <c r="H560">
        <v>1.12846</v>
      </c>
      <c r="I560">
        <v>0.46067296000000002</v>
      </c>
      <c r="J560">
        <v>87.629593</v>
      </c>
      <c r="K560">
        <v>0.43431170000000002</v>
      </c>
      <c r="L560">
        <v>320</v>
      </c>
      <c r="M560" s="1">
        <v>3.5801569999999998</v>
      </c>
      <c r="N560" s="1">
        <v>1.1399300000000001</v>
      </c>
      <c r="O560">
        <v>0.56331609999999999</v>
      </c>
      <c r="P560">
        <v>88.258476000000002</v>
      </c>
      <c r="Q560">
        <v>0.51798853</v>
      </c>
      <c r="R560">
        <v>322</v>
      </c>
      <c r="S560">
        <v>16</v>
      </c>
      <c r="T560">
        <v>19</v>
      </c>
      <c r="U560">
        <v>1.2228110000000001</v>
      </c>
      <c r="V560">
        <v>0.56331609999999999</v>
      </c>
      <c r="W560">
        <v>11772</v>
      </c>
      <c r="X560">
        <v>-0.1026431</v>
      </c>
      <c r="Y560" s="6">
        <v>3.29E-9</v>
      </c>
      <c r="Z560">
        <v>2.42788E-2</v>
      </c>
      <c r="AA560">
        <v>2.88664E-2</v>
      </c>
      <c r="AB560">
        <v>2.9688300000000001E-2</v>
      </c>
      <c r="AC560">
        <v>3.7719000000000003E-2</v>
      </c>
      <c r="AD560">
        <v>4.1408500000000001E-2</v>
      </c>
      <c r="AE560">
        <v>-0.15098200000000001</v>
      </c>
      <c r="AF560">
        <v>-0.122423</v>
      </c>
      <c r="AG560">
        <v>-0.1026431</v>
      </c>
      <c r="AH560">
        <v>-8.2863300000000001E-2</v>
      </c>
      <c r="AI560">
        <v>-5.4304199999999997E-2</v>
      </c>
      <c r="AJ560">
        <v>-5.3067099999999999E-2</v>
      </c>
      <c r="AK560">
        <v>-2.1714600000000001E-2</v>
      </c>
      <c r="AL560" s="6">
        <v>3.29E-9</v>
      </c>
      <c r="AM560">
        <v>2.17147E-2</v>
      </c>
      <c r="AN560">
        <v>5.3067200000000002E-2</v>
      </c>
    </row>
    <row r="561" spans="1:40" x14ac:dyDescent="0.25">
      <c r="A561" s="3" t="s">
        <v>65</v>
      </c>
      <c r="B561" s="4">
        <v>100</v>
      </c>
      <c r="C561" s="3">
        <v>41849</v>
      </c>
      <c r="D561" t="s">
        <v>66</v>
      </c>
      <c r="E561">
        <v>15</v>
      </c>
      <c r="F561" t="str">
        <f t="shared" si="8"/>
        <v>Residential|100|41849|Per Device|15</v>
      </c>
      <c r="G561">
        <v>3.7245110000000001</v>
      </c>
      <c r="H561">
        <v>1.1751689999999999</v>
      </c>
      <c r="I561">
        <v>1.3453846</v>
      </c>
      <c r="J561">
        <v>86.334885</v>
      </c>
      <c r="K561">
        <v>1.4884819</v>
      </c>
      <c r="L561">
        <v>330</v>
      </c>
      <c r="M561" s="1">
        <v>3.6422979999999998</v>
      </c>
      <c r="N561" s="1">
        <v>1.169646</v>
      </c>
      <c r="O561">
        <v>1.2411192</v>
      </c>
      <c r="P561">
        <v>86.152855000000002</v>
      </c>
      <c r="Q561">
        <v>1.2986465</v>
      </c>
      <c r="R561">
        <v>311</v>
      </c>
      <c r="S561">
        <v>16</v>
      </c>
      <c r="T561">
        <v>19</v>
      </c>
      <c r="U561">
        <v>0.92250140000000003</v>
      </c>
      <c r="V561">
        <v>1.2411190000000001</v>
      </c>
      <c r="W561">
        <v>10623</v>
      </c>
      <c r="X561">
        <v>0.10426539999999999</v>
      </c>
      <c r="Y561" s="6">
        <v>-7.7000000000000001E-8</v>
      </c>
      <c r="Z561">
        <v>8.1938200000000003E-2</v>
      </c>
      <c r="AA561">
        <v>7.3639499999999997E-2</v>
      </c>
      <c r="AB561">
        <v>7.5588100000000005E-2</v>
      </c>
      <c r="AC561">
        <v>0.1101665</v>
      </c>
      <c r="AD561">
        <v>0.10552889999999999</v>
      </c>
      <c r="AE561">
        <v>-3.6918600000000003E-2</v>
      </c>
      <c r="AF561">
        <v>4.6494000000000001E-2</v>
      </c>
      <c r="AG561">
        <v>0.10426539999999999</v>
      </c>
      <c r="AH561">
        <v>0.16203670000000001</v>
      </c>
      <c r="AI561">
        <v>0.24544940000000001</v>
      </c>
      <c r="AJ561">
        <v>-0.13524069999999999</v>
      </c>
      <c r="AK561">
        <v>-5.53395E-2</v>
      </c>
      <c r="AL561" s="6">
        <v>-7.7000000000000001E-8</v>
      </c>
      <c r="AM561">
        <v>5.5339300000000001E-2</v>
      </c>
      <c r="AN561">
        <v>0.13524059999999999</v>
      </c>
    </row>
    <row r="562" spans="1:40" x14ac:dyDescent="0.25">
      <c r="A562" s="3" t="s">
        <v>65</v>
      </c>
      <c r="B562" s="4">
        <v>100</v>
      </c>
      <c r="C562" s="3">
        <v>41849</v>
      </c>
      <c r="D562" t="s">
        <v>68</v>
      </c>
      <c r="E562">
        <v>15</v>
      </c>
      <c r="F562" t="str">
        <f t="shared" si="8"/>
        <v>Residential|100|41849|Per Ton|15</v>
      </c>
      <c r="G562">
        <v>3.7245110000000001</v>
      </c>
      <c r="H562">
        <v>1.1751689999999999</v>
      </c>
      <c r="I562">
        <v>0.37070317000000003</v>
      </c>
      <c r="J562">
        <v>86.334885</v>
      </c>
      <c r="K562">
        <v>0.41013176000000001</v>
      </c>
      <c r="L562">
        <v>330</v>
      </c>
      <c r="M562" s="1">
        <v>3.6422979999999998</v>
      </c>
      <c r="N562" s="1">
        <v>1.169646</v>
      </c>
      <c r="O562">
        <v>0.34197420000000001</v>
      </c>
      <c r="P562">
        <v>86.152855000000002</v>
      </c>
      <c r="Q562">
        <v>0.35782508000000002</v>
      </c>
      <c r="R562">
        <v>311</v>
      </c>
      <c r="S562">
        <v>16</v>
      </c>
      <c r="T562">
        <v>19</v>
      </c>
      <c r="U562">
        <v>0.92250140000000003</v>
      </c>
      <c r="V562">
        <v>0.34197420000000001</v>
      </c>
      <c r="W562">
        <v>10623</v>
      </c>
      <c r="X562">
        <v>2.8729000000000001E-2</v>
      </c>
      <c r="Y562" s="6">
        <v>-3.1099999999999998E-9</v>
      </c>
      <c r="Z562">
        <v>2.2577E-2</v>
      </c>
      <c r="AA562">
        <v>2.02904E-2</v>
      </c>
      <c r="AB562">
        <v>2.08273E-2</v>
      </c>
      <c r="AC562">
        <v>3.0354900000000001E-2</v>
      </c>
      <c r="AD562">
        <v>2.9077100000000002E-2</v>
      </c>
      <c r="AE562">
        <v>-1.01724E-2</v>
      </c>
      <c r="AF562">
        <v>1.2810800000000001E-2</v>
      </c>
      <c r="AG562">
        <v>2.8729000000000001E-2</v>
      </c>
      <c r="AH562">
        <v>4.4647100000000002E-2</v>
      </c>
      <c r="AI562">
        <v>6.7630399999999993E-2</v>
      </c>
      <c r="AJ562">
        <v>-3.72638E-2</v>
      </c>
      <c r="AK562">
        <v>-1.5247999999999999E-2</v>
      </c>
      <c r="AL562" s="6">
        <v>-3.1099999999999998E-9</v>
      </c>
      <c r="AM562">
        <v>1.5247999999999999E-2</v>
      </c>
      <c r="AN562">
        <v>3.72638E-2</v>
      </c>
    </row>
    <row r="563" spans="1:40" x14ac:dyDescent="0.25">
      <c r="A563" s="3" t="s">
        <v>24</v>
      </c>
      <c r="B563" s="4" t="s">
        <v>24</v>
      </c>
      <c r="C563" s="3">
        <v>41849</v>
      </c>
      <c r="D563" t="s">
        <v>66</v>
      </c>
      <c r="E563">
        <v>16</v>
      </c>
      <c r="F563" t="str">
        <f t="shared" si="8"/>
        <v>All|All|41849|Per Device|16</v>
      </c>
      <c r="G563">
        <v>3.5995550000000001</v>
      </c>
      <c r="H563">
        <v>1.3687339999999999</v>
      </c>
      <c r="I563">
        <v>2.2779905999999999</v>
      </c>
      <c r="J563">
        <v>83.205237999999994</v>
      </c>
      <c r="K563">
        <v>4.7447575999999998</v>
      </c>
      <c r="L563">
        <v>1362</v>
      </c>
      <c r="M563" s="1">
        <v>3.6209310000000001</v>
      </c>
      <c r="N563" s="1">
        <v>1.358552</v>
      </c>
      <c r="O563">
        <v>2.0112065000000001</v>
      </c>
      <c r="P563">
        <v>83.380829000000006</v>
      </c>
      <c r="Q563">
        <v>4.4177736999999997</v>
      </c>
      <c r="R563">
        <v>1344</v>
      </c>
      <c r="S563">
        <v>16</v>
      </c>
      <c r="T563">
        <v>19</v>
      </c>
      <c r="U563">
        <v>1.004704</v>
      </c>
      <c r="V563">
        <v>2.2887050000000002</v>
      </c>
      <c r="W563">
        <v>27058</v>
      </c>
      <c r="X563">
        <v>0.26678410000000002</v>
      </c>
      <c r="Y563">
        <v>0.27749879999999999</v>
      </c>
      <c r="Z563">
        <v>0.12856580000000001</v>
      </c>
      <c r="AA563">
        <v>0.12050470000000001</v>
      </c>
      <c r="AB563">
        <v>0.12917049999999999</v>
      </c>
      <c r="AC563">
        <v>0.1762116</v>
      </c>
      <c r="AD563">
        <v>0.17665330000000001</v>
      </c>
      <c r="AE563">
        <v>4.0959799999999998E-2</v>
      </c>
      <c r="AF563">
        <v>0.17437859999999999</v>
      </c>
      <c r="AG563">
        <v>0.26678410000000002</v>
      </c>
      <c r="AH563">
        <v>0.3591896</v>
      </c>
      <c r="AI563">
        <v>0.4926084</v>
      </c>
      <c r="AJ563">
        <v>5.1108500000000001E-2</v>
      </c>
      <c r="AK563">
        <v>0.18486169999999999</v>
      </c>
      <c r="AL563">
        <v>0.27749879999999999</v>
      </c>
      <c r="AM563">
        <v>0.37013590000000002</v>
      </c>
      <c r="AN563">
        <v>0.50388909999999998</v>
      </c>
    </row>
    <row r="564" spans="1:40" x14ac:dyDescent="0.25">
      <c r="A564" s="3" t="s">
        <v>24</v>
      </c>
      <c r="B564" s="4" t="s">
        <v>24</v>
      </c>
      <c r="C564" s="3">
        <v>41849</v>
      </c>
      <c r="D564" t="s">
        <v>68</v>
      </c>
      <c r="E564">
        <v>16</v>
      </c>
      <c r="F564" t="str">
        <f t="shared" si="8"/>
        <v>All|All|41849|Per Ton|16</v>
      </c>
      <c r="G564">
        <v>3.5995550000000001</v>
      </c>
      <c r="H564">
        <v>1.3687339999999999</v>
      </c>
      <c r="I564">
        <v>0.62223209000000002</v>
      </c>
      <c r="J564">
        <v>83.205237999999994</v>
      </c>
      <c r="K564">
        <v>1.2960282999999999</v>
      </c>
      <c r="L564">
        <v>1362</v>
      </c>
      <c r="M564" s="1">
        <v>3.6209310000000001</v>
      </c>
      <c r="N564" s="1">
        <v>1.358552</v>
      </c>
      <c r="O564">
        <v>0.54936014</v>
      </c>
      <c r="P564">
        <v>83.380829000000006</v>
      </c>
      <c r="Q564">
        <v>1.2067128</v>
      </c>
      <c r="R564">
        <v>1344</v>
      </c>
      <c r="S564">
        <v>16</v>
      </c>
      <c r="T564">
        <v>19</v>
      </c>
      <c r="U564">
        <v>1.004704</v>
      </c>
      <c r="V564">
        <v>0.62515880000000001</v>
      </c>
      <c r="W564">
        <v>27058</v>
      </c>
      <c r="X564">
        <v>7.2872000000000006E-2</v>
      </c>
      <c r="Y564">
        <v>7.5798699999999997E-2</v>
      </c>
      <c r="Z564">
        <v>3.5117700000000002E-2</v>
      </c>
      <c r="AA564">
        <v>3.2915800000000002E-2</v>
      </c>
      <c r="AB564">
        <v>3.5282899999999999E-2</v>
      </c>
      <c r="AC564">
        <v>4.8132099999999997E-2</v>
      </c>
      <c r="AD564">
        <v>4.8252799999999998E-2</v>
      </c>
      <c r="AE564">
        <v>1.1188200000000001E-2</v>
      </c>
      <c r="AF564">
        <v>4.7631399999999997E-2</v>
      </c>
      <c r="AG564">
        <v>7.2872000000000006E-2</v>
      </c>
      <c r="AH564">
        <v>9.8112500000000005E-2</v>
      </c>
      <c r="AI564">
        <v>0.1345558</v>
      </c>
      <c r="AJ564">
        <v>1.39603E-2</v>
      </c>
      <c r="AK564">
        <v>5.0494900000000002E-2</v>
      </c>
      <c r="AL564">
        <v>7.5798699999999997E-2</v>
      </c>
      <c r="AM564">
        <v>0.1011025</v>
      </c>
      <c r="AN564">
        <v>0.13763710000000001</v>
      </c>
    </row>
    <row r="565" spans="1:40" x14ac:dyDescent="0.25">
      <c r="A565" s="3" t="s">
        <v>64</v>
      </c>
      <c r="B565" s="4" t="s">
        <v>24</v>
      </c>
      <c r="C565" s="3">
        <v>41849</v>
      </c>
      <c r="D565" t="s">
        <v>66</v>
      </c>
      <c r="E565">
        <v>16</v>
      </c>
      <c r="F565" t="str">
        <f t="shared" si="8"/>
        <v>Non-Residential|All|41849|Per Device|16</v>
      </c>
      <c r="G565">
        <v>3.7201939999999998</v>
      </c>
      <c r="H565">
        <v>2.3862510000000001</v>
      </c>
      <c r="I565">
        <v>3.8289887</v>
      </c>
      <c r="J565">
        <v>81.893790999999993</v>
      </c>
      <c r="K565">
        <v>5.8069972999999999</v>
      </c>
      <c r="L565">
        <v>712</v>
      </c>
      <c r="M565" s="1">
        <v>3.6747079999999999</v>
      </c>
      <c r="N565" s="1">
        <v>2.2899150000000001</v>
      </c>
      <c r="O565">
        <v>3.4483918</v>
      </c>
      <c r="P565">
        <v>81.610054000000005</v>
      </c>
      <c r="Q565">
        <v>5.4155670999999996</v>
      </c>
      <c r="R565">
        <v>711</v>
      </c>
      <c r="S565">
        <v>16</v>
      </c>
      <c r="T565">
        <v>19</v>
      </c>
      <c r="U565">
        <v>0.91192439999999997</v>
      </c>
      <c r="V565">
        <v>3.4917479999999999</v>
      </c>
      <c r="W565">
        <v>4663</v>
      </c>
      <c r="X565">
        <v>0.38059690000000002</v>
      </c>
      <c r="Y565">
        <v>4.33563E-2</v>
      </c>
      <c r="Z565">
        <v>0.2176264</v>
      </c>
      <c r="AA565">
        <v>0.20309959999999999</v>
      </c>
      <c r="AB565">
        <v>0.19845889999999999</v>
      </c>
      <c r="AC565">
        <v>0.29767549999999998</v>
      </c>
      <c r="AD565">
        <v>0.28396369999999999</v>
      </c>
      <c r="AE565">
        <v>-8.897E-4</v>
      </c>
      <c r="AF565">
        <v>0.22449569999999999</v>
      </c>
      <c r="AG565">
        <v>0.38059690000000002</v>
      </c>
      <c r="AH565">
        <v>0.53669800000000001</v>
      </c>
      <c r="AI565">
        <v>0.76208339999999997</v>
      </c>
      <c r="AJ565">
        <v>-0.3205578</v>
      </c>
      <c r="AK565">
        <v>-0.10555440000000001</v>
      </c>
      <c r="AL565">
        <v>4.33563E-2</v>
      </c>
      <c r="AM565">
        <v>0.19226699999999999</v>
      </c>
      <c r="AN565">
        <v>0.40727039999999998</v>
      </c>
    </row>
    <row r="566" spans="1:40" x14ac:dyDescent="0.25">
      <c r="A566" s="3" t="s">
        <v>64</v>
      </c>
      <c r="B566" s="4" t="s">
        <v>24</v>
      </c>
      <c r="C566" s="3">
        <v>41849</v>
      </c>
      <c r="D566" t="s">
        <v>68</v>
      </c>
      <c r="E566">
        <v>16</v>
      </c>
      <c r="F566" t="str">
        <f t="shared" si="8"/>
        <v>Non-Residential|All|41849|Per Ton|16</v>
      </c>
      <c r="G566">
        <v>3.7201939999999998</v>
      </c>
      <c r="H566">
        <v>2.3862510000000001</v>
      </c>
      <c r="I566">
        <v>0.98668169999999999</v>
      </c>
      <c r="J566">
        <v>81.893790999999993</v>
      </c>
      <c r="K566">
        <v>1.4963894</v>
      </c>
      <c r="L566">
        <v>712</v>
      </c>
      <c r="M566" s="1">
        <v>3.6747079999999999</v>
      </c>
      <c r="N566" s="1">
        <v>2.2899150000000001</v>
      </c>
      <c r="O566">
        <v>0.88860673000000001</v>
      </c>
      <c r="P566">
        <v>81.610054000000005</v>
      </c>
      <c r="Q566">
        <v>1.3955228</v>
      </c>
      <c r="R566">
        <v>711</v>
      </c>
      <c r="S566">
        <v>16</v>
      </c>
      <c r="T566">
        <v>19</v>
      </c>
      <c r="U566">
        <v>0.91192439999999997</v>
      </c>
      <c r="V566">
        <v>0.89977910000000005</v>
      </c>
      <c r="W566">
        <v>4663</v>
      </c>
      <c r="X566">
        <v>9.8074999999999996E-2</v>
      </c>
      <c r="Y566">
        <v>1.1172400000000001E-2</v>
      </c>
      <c r="Z566">
        <v>5.60796E-2</v>
      </c>
      <c r="AA566">
        <v>5.2336199999999999E-2</v>
      </c>
      <c r="AB566">
        <v>5.11403E-2</v>
      </c>
      <c r="AC566">
        <v>7.6707200000000003E-2</v>
      </c>
      <c r="AD566">
        <v>7.3173799999999997E-2</v>
      </c>
      <c r="AE566">
        <v>-2.2929999999999999E-4</v>
      </c>
      <c r="AF566">
        <v>5.7849699999999997E-2</v>
      </c>
      <c r="AG566">
        <v>9.8074999999999996E-2</v>
      </c>
      <c r="AH566">
        <v>0.13830029999999999</v>
      </c>
      <c r="AI566">
        <v>0.1963792</v>
      </c>
      <c r="AJ566">
        <v>-8.2603700000000002E-2</v>
      </c>
      <c r="AK566">
        <v>-2.7199999999999998E-2</v>
      </c>
      <c r="AL566">
        <v>1.1172400000000001E-2</v>
      </c>
      <c r="AM566">
        <v>4.95448E-2</v>
      </c>
      <c r="AN566">
        <v>0.1049484</v>
      </c>
    </row>
    <row r="567" spans="1:40" x14ac:dyDescent="0.25">
      <c r="A567" s="3" t="s">
        <v>64</v>
      </c>
      <c r="B567" s="4">
        <v>30</v>
      </c>
      <c r="C567" s="3">
        <v>41849</v>
      </c>
      <c r="D567" t="s">
        <v>66</v>
      </c>
      <c r="E567">
        <v>16</v>
      </c>
      <c r="F567" t="str">
        <f t="shared" si="8"/>
        <v>Non-Residential|30|41849|Per Device|16</v>
      </c>
      <c r="G567">
        <v>3.687036</v>
      </c>
      <c r="H567">
        <v>2.5142530000000001</v>
      </c>
      <c r="I567">
        <v>3.8151763000000001</v>
      </c>
      <c r="J567">
        <v>82.707237000000006</v>
      </c>
      <c r="K567">
        <v>5.5099118000000002</v>
      </c>
      <c r="L567">
        <v>359</v>
      </c>
      <c r="M567" s="1">
        <v>3.8082029999999998</v>
      </c>
      <c r="N567" s="1">
        <v>2.5726960000000001</v>
      </c>
      <c r="O567">
        <v>3.9445928000000001</v>
      </c>
      <c r="P567">
        <v>82.411597999999998</v>
      </c>
      <c r="Q567">
        <v>6.6397804000000002</v>
      </c>
      <c r="R567">
        <v>356</v>
      </c>
      <c r="S567">
        <v>16</v>
      </c>
      <c r="T567">
        <v>19</v>
      </c>
      <c r="U567">
        <v>1.056673</v>
      </c>
      <c r="V567">
        <v>4.0313929999999996</v>
      </c>
      <c r="W567">
        <v>1336</v>
      </c>
      <c r="X567">
        <v>-0.12941649999999999</v>
      </c>
      <c r="Y567" s="6">
        <v>8.6800299999999997E-2</v>
      </c>
      <c r="Z567">
        <v>0.290802</v>
      </c>
      <c r="AA567">
        <v>0.35190769999999999</v>
      </c>
      <c r="AB567">
        <v>0.30728260000000002</v>
      </c>
      <c r="AC567">
        <v>0.45651380000000003</v>
      </c>
      <c r="AD567">
        <v>0.46718480000000001</v>
      </c>
      <c r="AE567">
        <v>-0.7144625</v>
      </c>
      <c r="AF567">
        <v>-0.36881259999999999</v>
      </c>
      <c r="AG567">
        <v>-0.12941649999999999</v>
      </c>
      <c r="AH567">
        <v>0.1099796</v>
      </c>
      <c r="AI567">
        <v>0.45562950000000002</v>
      </c>
      <c r="AJ567">
        <v>-0.51192110000000002</v>
      </c>
      <c r="AK567">
        <v>-0.15819169999999999</v>
      </c>
      <c r="AL567" s="6">
        <v>8.6800299999999997E-2</v>
      </c>
      <c r="AM567">
        <v>0.33179219999999998</v>
      </c>
      <c r="AN567">
        <v>0.68552159999999995</v>
      </c>
    </row>
    <row r="568" spans="1:40" x14ac:dyDescent="0.25">
      <c r="A568" s="3" t="s">
        <v>64</v>
      </c>
      <c r="B568" s="4">
        <v>30</v>
      </c>
      <c r="C568" s="3">
        <v>41849</v>
      </c>
      <c r="D568" t="s">
        <v>68</v>
      </c>
      <c r="E568">
        <v>16</v>
      </c>
      <c r="F568" t="str">
        <f t="shared" si="8"/>
        <v>Non-Residential|30|41849|Per Ton|16</v>
      </c>
      <c r="G568">
        <v>3.687036</v>
      </c>
      <c r="H568">
        <v>2.5142530000000001</v>
      </c>
      <c r="I568">
        <v>0.98190615999999997</v>
      </c>
      <c r="J568">
        <v>82.707237000000006</v>
      </c>
      <c r="K568">
        <v>1.4180777</v>
      </c>
      <c r="L568">
        <v>359</v>
      </c>
      <c r="M568" s="1">
        <v>3.8082029999999998</v>
      </c>
      <c r="N568" s="1">
        <v>2.5726960000000001</v>
      </c>
      <c r="O568">
        <v>1.0152139</v>
      </c>
      <c r="P568">
        <v>82.411597999999998</v>
      </c>
      <c r="Q568">
        <v>1.7088703000000001</v>
      </c>
      <c r="R568">
        <v>356</v>
      </c>
      <c r="S568">
        <v>16</v>
      </c>
      <c r="T568">
        <v>19</v>
      </c>
      <c r="U568">
        <v>1.056673</v>
      </c>
      <c r="V568">
        <v>1.0375540000000001</v>
      </c>
      <c r="W568">
        <v>1336</v>
      </c>
      <c r="X568">
        <v>-3.3307700000000003E-2</v>
      </c>
      <c r="Y568" s="6">
        <v>2.2339700000000001E-2</v>
      </c>
      <c r="Z568">
        <v>7.4843300000000001E-2</v>
      </c>
      <c r="AA568">
        <v>9.0569899999999995E-2</v>
      </c>
      <c r="AB568">
        <v>7.90849E-2</v>
      </c>
      <c r="AC568">
        <v>0.11749229999999999</v>
      </c>
      <c r="AD568">
        <v>0.1202386</v>
      </c>
      <c r="AE568">
        <v>-0.18388009999999999</v>
      </c>
      <c r="AF568">
        <v>-9.4920699999999997E-2</v>
      </c>
      <c r="AG568">
        <v>-3.3307700000000003E-2</v>
      </c>
      <c r="AH568">
        <v>2.8305299999999999E-2</v>
      </c>
      <c r="AI568">
        <v>0.1172647</v>
      </c>
      <c r="AJ568">
        <v>-0.13175229999999999</v>
      </c>
      <c r="AK568">
        <v>-4.07135E-2</v>
      </c>
      <c r="AL568" s="6">
        <v>2.2339700000000001E-2</v>
      </c>
      <c r="AM568">
        <v>8.5392899999999994E-2</v>
      </c>
      <c r="AN568">
        <v>0.1764317</v>
      </c>
    </row>
    <row r="569" spans="1:40" x14ac:dyDescent="0.25">
      <c r="A569" s="3" t="s">
        <v>64</v>
      </c>
      <c r="B569" s="4">
        <v>50</v>
      </c>
      <c r="C569" s="3">
        <v>41849</v>
      </c>
      <c r="D569" t="s">
        <v>66</v>
      </c>
      <c r="E569">
        <v>16</v>
      </c>
      <c r="F569" t="str">
        <f t="shared" si="8"/>
        <v>Non-Residential|50|41849|Per Device|16</v>
      </c>
      <c r="G569">
        <v>3.7342460000000002</v>
      </c>
      <c r="H569">
        <v>2.3320050000000001</v>
      </c>
      <c r="I569">
        <v>3.8229362999999998</v>
      </c>
      <c r="J569">
        <v>81.549057000000005</v>
      </c>
      <c r="K569">
        <v>5.9150748000000002</v>
      </c>
      <c r="L569">
        <v>353</v>
      </c>
      <c r="M569" s="1">
        <v>3.6188910000000001</v>
      </c>
      <c r="N569" s="1">
        <v>2.1719889999999999</v>
      </c>
      <c r="O569">
        <v>3.1883159000000001</v>
      </c>
      <c r="P569">
        <v>81.275786999999994</v>
      </c>
      <c r="Q569">
        <v>4.3539718000000001</v>
      </c>
      <c r="R569">
        <v>355</v>
      </c>
      <c r="S569">
        <v>16</v>
      </c>
      <c r="T569">
        <v>19</v>
      </c>
      <c r="U569">
        <v>0.84140530000000002</v>
      </c>
      <c r="V569">
        <v>3.2166389999999998</v>
      </c>
      <c r="W569">
        <v>3327</v>
      </c>
      <c r="X569">
        <v>0.63462039999999997</v>
      </c>
      <c r="Y569">
        <v>2.8322900000000002E-2</v>
      </c>
      <c r="Z569">
        <v>0.31482769999999999</v>
      </c>
      <c r="AA569">
        <v>0.23108480000000001</v>
      </c>
      <c r="AB569">
        <v>0.26489760000000001</v>
      </c>
      <c r="AC569">
        <v>0.39053379999999999</v>
      </c>
      <c r="AD569">
        <v>0.35152660000000002</v>
      </c>
      <c r="AE569">
        <v>0.13413120000000001</v>
      </c>
      <c r="AF569">
        <v>0.42982429999999999</v>
      </c>
      <c r="AG569">
        <v>0.63462039999999997</v>
      </c>
      <c r="AH569">
        <v>0.83941659999999996</v>
      </c>
      <c r="AI569">
        <v>1.1351100000000001</v>
      </c>
      <c r="AJ569">
        <v>-0.42217660000000001</v>
      </c>
      <c r="AK569">
        <v>-0.15601780000000001</v>
      </c>
      <c r="AL569">
        <v>2.8322900000000002E-2</v>
      </c>
      <c r="AM569">
        <v>0.21266360000000001</v>
      </c>
      <c r="AN569">
        <v>0.47882239999999998</v>
      </c>
    </row>
    <row r="570" spans="1:40" x14ac:dyDescent="0.25">
      <c r="A570" s="3" t="s">
        <v>64</v>
      </c>
      <c r="B570" s="4">
        <v>50</v>
      </c>
      <c r="C570" s="3">
        <v>41849</v>
      </c>
      <c r="D570" t="s">
        <v>68</v>
      </c>
      <c r="E570">
        <v>16</v>
      </c>
      <c r="F570" t="str">
        <f t="shared" si="8"/>
        <v>Non-Residential|50|41849|Per Ton|16</v>
      </c>
      <c r="G570">
        <v>3.7342460000000002</v>
      </c>
      <c r="H570">
        <v>2.3320050000000001</v>
      </c>
      <c r="I570">
        <v>0.98571867999999996</v>
      </c>
      <c r="J570">
        <v>81.549057000000005</v>
      </c>
      <c r="K570">
        <v>1.5251626</v>
      </c>
      <c r="L570">
        <v>353</v>
      </c>
      <c r="M570" s="1">
        <v>3.6188910000000001</v>
      </c>
      <c r="N570" s="1">
        <v>2.1719889999999999</v>
      </c>
      <c r="O570">
        <v>0.82208601999999997</v>
      </c>
      <c r="P570">
        <v>81.275786999999994</v>
      </c>
      <c r="Q570">
        <v>1.1226426</v>
      </c>
      <c r="R570">
        <v>355</v>
      </c>
      <c r="S570">
        <v>16</v>
      </c>
      <c r="T570">
        <v>19</v>
      </c>
      <c r="U570">
        <v>0.84140530000000002</v>
      </c>
      <c r="V570">
        <v>0.82938889999999998</v>
      </c>
      <c r="W570">
        <v>3327</v>
      </c>
      <c r="X570">
        <v>0.16363269999999999</v>
      </c>
      <c r="Y570">
        <v>7.3029000000000002E-3</v>
      </c>
      <c r="Z570">
        <v>8.1176200000000004E-2</v>
      </c>
      <c r="AA570">
        <v>5.9583700000000003E-2</v>
      </c>
      <c r="AB570">
        <v>6.8302100000000004E-2</v>
      </c>
      <c r="AC570">
        <v>0.10069649999999999</v>
      </c>
      <c r="AD570">
        <v>9.0638800000000005E-2</v>
      </c>
      <c r="AE570">
        <v>3.4584900000000002E-2</v>
      </c>
      <c r="AF570">
        <v>0.1108273</v>
      </c>
      <c r="AG570">
        <v>0.16363269999999999</v>
      </c>
      <c r="AH570">
        <v>0.21643799999999999</v>
      </c>
      <c r="AI570">
        <v>0.29268050000000001</v>
      </c>
      <c r="AJ570">
        <v>-0.1088554</v>
      </c>
      <c r="AK570">
        <v>-4.0228100000000003E-2</v>
      </c>
      <c r="AL570">
        <v>7.3029000000000002E-3</v>
      </c>
      <c r="AM570">
        <v>5.4833899999999998E-2</v>
      </c>
      <c r="AN570">
        <v>0.12346119999999999</v>
      </c>
    </row>
    <row r="571" spans="1:40" x14ac:dyDescent="0.25">
      <c r="A571" s="3" t="s">
        <v>65</v>
      </c>
      <c r="B571" s="4" t="s">
        <v>24</v>
      </c>
      <c r="C571" s="3">
        <v>41849</v>
      </c>
      <c r="D571" t="s">
        <v>66</v>
      </c>
      <c r="E571">
        <v>16</v>
      </c>
      <c r="F571" t="str">
        <f t="shared" si="8"/>
        <v>Residential|All|41849|Per Device|16</v>
      </c>
      <c r="G571">
        <v>3.5737420000000002</v>
      </c>
      <c r="H571">
        <v>1.151014</v>
      </c>
      <c r="I571">
        <v>1.6080196</v>
      </c>
      <c r="J571">
        <v>83.485855000000001</v>
      </c>
      <c r="K571">
        <v>1.6166836</v>
      </c>
      <c r="L571">
        <v>650</v>
      </c>
      <c r="M571" s="1">
        <v>3.6091129999999998</v>
      </c>
      <c r="N571" s="1">
        <v>1.1537999999999999</v>
      </c>
      <c r="O571">
        <v>1.3644756</v>
      </c>
      <c r="P571">
        <v>83.770118999999994</v>
      </c>
      <c r="Q571">
        <v>1.3181619</v>
      </c>
      <c r="R571">
        <v>633</v>
      </c>
      <c r="S571">
        <v>16</v>
      </c>
      <c r="T571">
        <v>19</v>
      </c>
      <c r="U571">
        <v>1.094641</v>
      </c>
      <c r="V571">
        <v>1.7602040000000001</v>
      </c>
      <c r="W571">
        <v>22395</v>
      </c>
      <c r="X571">
        <v>0.24354400000000001</v>
      </c>
      <c r="Y571">
        <v>0.39572859999999999</v>
      </c>
      <c r="Z571">
        <v>6.3411499999999996E-2</v>
      </c>
      <c r="AA571">
        <v>5.23922E-2</v>
      </c>
      <c r="AB571">
        <v>6.94129E-2</v>
      </c>
      <c r="AC571">
        <v>8.2255499999999995E-2</v>
      </c>
      <c r="AD571">
        <v>8.6966100000000005E-2</v>
      </c>
      <c r="AE571">
        <v>0.13812930000000001</v>
      </c>
      <c r="AF571">
        <v>0.20040920000000001</v>
      </c>
      <c r="AG571">
        <v>0.24354400000000001</v>
      </c>
      <c r="AH571">
        <v>0.28667890000000001</v>
      </c>
      <c r="AI571">
        <v>0.34895870000000001</v>
      </c>
      <c r="AJ571">
        <v>0.2842771</v>
      </c>
      <c r="AK571">
        <v>0.35012359999999998</v>
      </c>
      <c r="AL571">
        <v>0.39572859999999999</v>
      </c>
      <c r="AM571">
        <v>0.44133359999999999</v>
      </c>
      <c r="AN571">
        <v>0.50718010000000002</v>
      </c>
    </row>
    <row r="572" spans="1:40" x14ac:dyDescent="0.25">
      <c r="A572" s="3" t="s">
        <v>65</v>
      </c>
      <c r="B572" s="4" t="s">
        <v>24</v>
      </c>
      <c r="C572" s="3">
        <v>41849</v>
      </c>
      <c r="D572" t="s">
        <v>68</v>
      </c>
      <c r="E572">
        <v>16</v>
      </c>
      <c r="F572" t="str">
        <f t="shared" si="8"/>
        <v>Residential|All|41849|Per Ton|16</v>
      </c>
      <c r="G572">
        <v>3.5737420000000002</v>
      </c>
      <c r="H572">
        <v>1.151014</v>
      </c>
      <c r="I572">
        <v>0.45040850999999998</v>
      </c>
      <c r="J572">
        <v>83.485855000000001</v>
      </c>
      <c r="K572">
        <v>0.45283530999999999</v>
      </c>
      <c r="L572">
        <v>650</v>
      </c>
      <c r="M572" s="1">
        <v>3.6091129999999998</v>
      </c>
      <c r="N572" s="1">
        <v>1.1537999999999999</v>
      </c>
      <c r="O572">
        <v>0.38219149000000002</v>
      </c>
      <c r="P572">
        <v>83.770118999999994</v>
      </c>
      <c r="Q572">
        <v>0.36921895999999998</v>
      </c>
      <c r="R572">
        <v>633</v>
      </c>
      <c r="S572">
        <v>16</v>
      </c>
      <c r="T572">
        <v>19</v>
      </c>
      <c r="U572">
        <v>1.094641</v>
      </c>
      <c r="V572">
        <v>0.49303560000000002</v>
      </c>
      <c r="W572">
        <v>22395</v>
      </c>
      <c r="X572">
        <v>6.8217E-2</v>
      </c>
      <c r="Y572">
        <v>0.1108441</v>
      </c>
      <c r="Z572">
        <v>1.7761699999999998E-2</v>
      </c>
      <c r="AA572">
        <v>1.46751E-2</v>
      </c>
      <c r="AB572">
        <v>1.9442600000000001E-2</v>
      </c>
      <c r="AC572">
        <v>2.3039899999999999E-2</v>
      </c>
      <c r="AD572">
        <v>2.43593E-2</v>
      </c>
      <c r="AE572">
        <v>3.8690200000000001E-2</v>
      </c>
      <c r="AF572">
        <v>5.6134900000000001E-2</v>
      </c>
      <c r="AG572">
        <v>6.8217E-2</v>
      </c>
      <c r="AH572">
        <v>8.0299099999999998E-2</v>
      </c>
      <c r="AI572">
        <v>9.7743800000000006E-2</v>
      </c>
      <c r="AJ572">
        <v>7.96264E-2</v>
      </c>
      <c r="AK572">
        <v>9.8070099999999993E-2</v>
      </c>
      <c r="AL572">
        <v>0.1108441</v>
      </c>
      <c r="AM572">
        <v>0.1236182</v>
      </c>
      <c r="AN572">
        <v>0.14206179999999999</v>
      </c>
    </row>
    <row r="573" spans="1:40" x14ac:dyDescent="0.25">
      <c r="A573" s="3" t="s">
        <v>65</v>
      </c>
      <c r="B573" s="4">
        <v>50</v>
      </c>
      <c r="C573" s="3">
        <v>41849</v>
      </c>
      <c r="D573" t="s">
        <v>66</v>
      </c>
      <c r="E573">
        <v>16</v>
      </c>
      <c r="F573" t="str">
        <f t="shared" si="8"/>
        <v>Residential|50|41849|Per Device|16</v>
      </c>
      <c r="G573">
        <v>3.4329719999999999</v>
      </c>
      <c r="H573">
        <v>1.12846</v>
      </c>
      <c r="I573">
        <v>1.7402297</v>
      </c>
      <c r="J573">
        <v>83.998397999999995</v>
      </c>
      <c r="K573">
        <v>1.5853934000000001</v>
      </c>
      <c r="L573">
        <v>320</v>
      </c>
      <c r="M573" s="1">
        <v>3.5801569999999998</v>
      </c>
      <c r="N573" s="1">
        <v>1.1399300000000001</v>
      </c>
      <c r="O573">
        <v>1.7224884</v>
      </c>
      <c r="P573">
        <v>84.653137000000001</v>
      </c>
      <c r="Q573">
        <v>1.5401054000000001</v>
      </c>
      <c r="R573">
        <v>322</v>
      </c>
      <c r="S573">
        <v>16</v>
      </c>
      <c r="T573">
        <v>19</v>
      </c>
      <c r="U573">
        <v>1.2228110000000001</v>
      </c>
      <c r="V573">
        <v>2.1279720000000002</v>
      </c>
      <c r="W573">
        <v>11772</v>
      </c>
      <c r="X573">
        <v>1.7741300000000002E-2</v>
      </c>
      <c r="Y573">
        <v>0.40548400000000001</v>
      </c>
      <c r="Z573">
        <v>8.8626200000000002E-2</v>
      </c>
      <c r="AA573">
        <v>8.5826700000000006E-2</v>
      </c>
      <c r="AB573">
        <v>0.1083731</v>
      </c>
      <c r="AC573">
        <v>0.1233727</v>
      </c>
      <c r="AD573">
        <v>0.13824239999999999</v>
      </c>
      <c r="AE573">
        <v>-0.1403672</v>
      </c>
      <c r="AF573">
        <v>-4.6955400000000001E-2</v>
      </c>
      <c r="AG573">
        <v>1.7741300000000002E-2</v>
      </c>
      <c r="AH573">
        <v>8.2437999999999997E-2</v>
      </c>
      <c r="AI573">
        <v>0.1758498</v>
      </c>
      <c r="AJ573">
        <v>0.2283193</v>
      </c>
      <c r="AK573">
        <v>0.3329896</v>
      </c>
      <c r="AL573">
        <v>0.40548400000000001</v>
      </c>
      <c r="AM573">
        <v>0.47797840000000003</v>
      </c>
      <c r="AN573">
        <v>0.58264879999999997</v>
      </c>
    </row>
    <row r="574" spans="1:40" x14ac:dyDescent="0.25">
      <c r="A574" s="3" t="s">
        <v>65</v>
      </c>
      <c r="B574" s="4">
        <v>50</v>
      </c>
      <c r="C574" s="3">
        <v>41849</v>
      </c>
      <c r="D574" t="s">
        <v>68</v>
      </c>
      <c r="E574">
        <v>16</v>
      </c>
      <c r="F574" t="str">
        <f t="shared" si="8"/>
        <v>Residential|50|41849|Per Ton|16</v>
      </c>
      <c r="G574">
        <v>3.4329719999999999</v>
      </c>
      <c r="H574">
        <v>1.12846</v>
      </c>
      <c r="I574">
        <v>0.49525748000000003</v>
      </c>
      <c r="J574">
        <v>83.998397999999995</v>
      </c>
      <c r="K574">
        <v>0.45119213000000002</v>
      </c>
      <c r="L574">
        <v>320</v>
      </c>
      <c r="M574" s="1">
        <v>3.5801569999999998</v>
      </c>
      <c r="N574" s="1">
        <v>1.1399300000000001</v>
      </c>
      <c r="O574">
        <v>0.49020842999999997</v>
      </c>
      <c r="P574">
        <v>84.653137000000001</v>
      </c>
      <c r="Q574">
        <v>0.43830349000000002</v>
      </c>
      <c r="R574">
        <v>322</v>
      </c>
      <c r="S574">
        <v>16</v>
      </c>
      <c r="T574">
        <v>19</v>
      </c>
      <c r="U574">
        <v>1.2228110000000001</v>
      </c>
      <c r="V574">
        <v>0.60560639999999999</v>
      </c>
      <c r="W574">
        <v>11772</v>
      </c>
      <c r="X574">
        <v>5.0489999999999997E-3</v>
      </c>
      <c r="Y574">
        <v>0.115398</v>
      </c>
      <c r="Z574">
        <v>2.5222399999999999E-2</v>
      </c>
      <c r="AA574">
        <v>2.4425700000000002E-2</v>
      </c>
      <c r="AB574">
        <v>3.08422E-2</v>
      </c>
      <c r="AC574">
        <v>3.5111000000000003E-2</v>
      </c>
      <c r="AD574">
        <v>3.9342799999999997E-2</v>
      </c>
      <c r="AE574">
        <v>-3.99476E-2</v>
      </c>
      <c r="AF574">
        <v>-1.33632E-2</v>
      </c>
      <c r="AG574">
        <v>5.0489999999999997E-3</v>
      </c>
      <c r="AH574">
        <v>2.3461300000000001E-2</v>
      </c>
      <c r="AI574">
        <v>5.0045600000000003E-2</v>
      </c>
      <c r="AJ574">
        <v>6.4978099999999997E-2</v>
      </c>
      <c r="AK574">
        <v>9.4766600000000006E-2</v>
      </c>
      <c r="AL574">
        <v>0.115398</v>
      </c>
      <c r="AM574">
        <v>0.13602939999999999</v>
      </c>
      <c r="AN574">
        <v>0.16581789999999999</v>
      </c>
    </row>
    <row r="575" spans="1:40" x14ac:dyDescent="0.25">
      <c r="A575" s="3" t="s">
        <v>65</v>
      </c>
      <c r="B575" s="4">
        <v>100</v>
      </c>
      <c r="C575" s="3">
        <v>41849</v>
      </c>
      <c r="D575" t="s">
        <v>66</v>
      </c>
      <c r="E575">
        <v>16</v>
      </c>
      <c r="F575" t="str">
        <f t="shared" si="8"/>
        <v>Residential|100|41849|Per Device|16</v>
      </c>
      <c r="G575">
        <v>3.7245110000000001</v>
      </c>
      <c r="H575">
        <v>1.1751689999999999</v>
      </c>
      <c r="I575">
        <v>1.4724090999999999</v>
      </c>
      <c r="J575">
        <v>82.936913000000004</v>
      </c>
      <c r="K575">
        <v>1.6411178</v>
      </c>
      <c r="L575">
        <v>330</v>
      </c>
      <c r="M575" s="1">
        <v>3.6422979999999998</v>
      </c>
      <c r="N575" s="1">
        <v>1.169646</v>
      </c>
      <c r="O575">
        <v>0.97824871000000002</v>
      </c>
      <c r="P575">
        <v>82.761268999999999</v>
      </c>
      <c r="Q575">
        <v>0.93005609</v>
      </c>
      <c r="R575">
        <v>311</v>
      </c>
      <c r="S575">
        <v>16</v>
      </c>
      <c r="T575">
        <v>19</v>
      </c>
      <c r="U575">
        <v>0.92250140000000003</v>
      </c>
      <c r="V575">
        <v>1.3582989999999999</v>
      </c>
      <c r="W575">
        <v>10623</v>
      </c>
      <c r="X575">
        <v>0.4941604</v>
      </c>
      <c r="Y575">
        <v>0.38005080000000002</v>
      </c>
      <c r="Z575">
        <v>9.0340599999999993E-2</v>
      </c>
      <c r="AA575">
        <v>5.2738599999999997E-2</v>
      </c>
      <c r="AB575">
        <v>8.3339300000000005E-2</v>
      </c>
      <c r="AC575">
        <v>0.1046078</v>
      </c>
      <c r="AD575">
        <v>9.8624600000000007E-2</v>
      </c>
      <c r="AE575">
        <v>0.36010019999999998</v>
      </c>
      <c r="AF575">
        <v>0.43930409999999998</v>
      </c>
      <c r="AG575">
        <v>0.4941604</v>
      </c>
      <c r="AH575">
        <v>0.54901679999999997</v>
      </c>
      <c r="AI575">
        <v>0.62822069999999997</v>
      </c>
      <c r="AJ575">
        <v>0.2536583</v>
      </c>
      <c r="AK575">
        <v>0.32833200000000001</v>
      </c>
      <c r="AL575">
        <v>0.38005080000000002</v>
      </c>
      <c r="AM575">
        <v>0.43176949999999997</v>
      </c>
      <c r="AN575">
        <v>0.50644330000000004</v>
      </c>
    </row>
    <row r="576" spans="1:40" x14ac:dyDescent="0.25">
      <c r="A576" s="3" t="s">
        <v>65</v>
      </c>
      <c r="B576" s="4">
        <v>100</v>
      </c>
      <c r="C576" s="3">
        <v>41849</v>
      </c>
      <c r="D576" t="s">
        <v>68</v>
      </c>
      <c r="E576">
        <v>16</v>
      </c>
      <c r="F576" t="str">
        <f t="shared" si="8"/>
        <v>Residential|100|41849|Per Ton|16</v>
      </c>
      <c r="G576">
        <v>3.7245110000000001</v>
      </c>
      <c r="H576">
        <v>1.1751689999999999</v>
      </c>
      <c r="I576">
        <v>0.40570311999999997</v>
      </c>
      <c r="J576">
        <v>82.936913000000004</v>
      </c>
      <c r="K576">
        <v>0.45218859</v>
      </c>
      <c r="L576">
        <v>330</v>
      </c>
      <c r="M576" s="1">
        <v>3.6422979999999998</v>
      </c>
      <c r="N576" s="1">
        <v>1.169646</v>
      </c>
      <c r="O576">
        <v>0.26954366000000002</v>
      </c>
      <c r="P576">
        <v>82.761268999999999</v>
      </c>
      <c r="Q576">
        <v>0.25626482</v>
      </c>
      <c r="R576">
        <v>311</v>
      </c>
      <c r="S576">
        <v>16</v>
      </c>
      <c r="T576">
        <v>19</v>
      </c>
      <c r="U576">
        <v>0.92250140000000003</v>
      </c>
      <c r="V576">
        <v>0.37426169999999997</v>
      </c>
      <c r="W576">
        <v>10623</v>
      </c>
      <c r="X576">
        <v>0.13615940000000001</v>
      </c>
      <c r="Y576">
        <v>0.10471800000000001</v>
      </c>
      <c r="Z576">
        <v>2.48922E-2</v>
      </c>
      <c r="AA576">
        <v>1.45314E-2</v>
      </c>
      <c r="AB576">
        <v>2.29631E-2</v>
      </c>
      <c r="AC576">
        <v>2.88233E-2</v>
      </c>
      <c r="AD576">
        <v>2.71747E-2</v>
      </c>
      <c r="AE576">
        <v>9.9220900000000001E-2</v>
      </c>
      <c r="AF576">
        <v>0.1210445</v>
      </c>
      <c r="AG576">
        <v>0.13615940000000001</v>
      </c>
      <c r="AH576">
        <v>0.1512744</v>
      </c>
      <c r="AI576">
        <v>0.173098</v>
      </c>
      <c r="AJ576">
        <v>6.9892300000000004E-2</v>
      </c>
      <c r="AK576">
        <v>9.0467599999999995E-2</v>
      </c>
      <c r="AL576">
        <v>0.10471800000000001</v>
      </c>
      <c r="AM576">
        <v>0.1189685</v>
      </c>
      <c r="AN576">
        <v>0.1395438</v>
      </c>
    </row>
    <row r="577" spans="1:40" x14ac:dyDescent="0.25">
      <c r="A577" s="3" t="s">
        <v>24</v>
      </c>
      <c r="B577" s="4" t="s">
        <v>24</v>
      </c>
      <c r="C577" s="3">
        <v>41849</v>
      </c>
      <c r="D577" t="s">
        <v>66</v>
      </c>
      <c r="E577">
        <v>17</v>
      </c>
      <c r="F577" t="str">
        <f t="shared" si="8"/>
        <v>All|All|41849|Per Device|17</v>
      </c>
      <c r="G577">
        <v>3.5995550000000001</v>
      </c>
      <c r="H577">
        <v>1.3687339999999999</v>
      </c>
      <c r="I577">
        <v>2.2421136000000002</v>
      </c>
      <c r="J577">
        <v>80.631339999999994</v>
      </c>
      <c r="K577">
        <v>4.4820191999999999</v>
      </c>
      <c r="L577">
        <v>1362</v>
      </c>
      <c r="M577" s="1">
        <v>3.6209310000000001</v>
      </c>
      <c r="N577" s="1">
        <v>1.358552</v>
      </c>
      <c r="O577">
        <v>1.9213127000000001</v>
      </c>
      <c r="P577">
        <v>80.830108999999993</v>
      </c>
      <c r="Q577">
        <v>4.2403969000000004</v>
      </c>
      <c r="R577">
        <v>1344</v>
      </c>
      <c r="S577">
        <v>16</v>
      </c>
      <c r="T577">
        <v>19</v>
      </c>
      <c r="U577">
        <v>1.004704</v>
      </c>
      <c r="V577">
        <v>2.2526600000000001</v>
      </c>
      <c r="W577">
        <v>27058</v>
      </c>
      <c r="X577">
        <v>0.3208009</v>
      </c>
      <c r="Y577">
        <v>0.3313468</v>
      </c>
      <c r="Z577">
        <v>0.1214465</v>
      </c>
      <c r="AA577">
        <v>0.1156663</v>
      </c>
      <c r="AB577">
        <v>0.1220178</v>
      </c>
      <c r="AC577">
        <v>0.1677139</v>
      </c>
      <c r="AD577">
        <v>0.168128</v>
      </c>
      <c r="AE577">
        <v>0.1058669</v>
      </c>
      <c r="AF577">
        <v>0.23285169999999999</v>
      </c>
      <c r="AG577">
        <v>0.3208009</v>
      </c>
      <c r="AH577">
        <v>0.40875020000000001</v>
      </c>
      <c r="AI577">
        <v>0.53573499999999996</v>
      </c>
      <c r="AJ577">
        <v>0.1158821</v>
      </c>
      <c r="AK577">
        <v>0.24318039999999999</v>
      </c>
      <c r="AL577">
        <v>0.3313468</v>
      </c>
      <c r="AM577">
        <v>0.41951329999999998</v>
      </c>
      <c r="AN577">
        <v>0.54681159999999995</v>
      </c>
    </row>
    <row r="578" spans="1:40" x14ac:dyDescent="0.25">
      <c r="A578" s="3" t="s">
        <v>24</v>
      </c>
      <c r="B578" s="4" t="s">
        <v>24</v>
      </c>
      <c r="C578" s="3">
        <v>41849</v>
      </c>
      <c r="D578" t="s">
        <v>68</v>
      </c>
      <c r="E578">
        <v>17</v>
      </c>
      <c r="F578" t="str">
        <f t="shared" si="8"/>
        <v>All|All|41849|Per Ton|17</v>
      </c>
      <c r="G578">
        <v>3.5995550000000001</v>
      </c>
      <c r="H578">
        <v>1.3687339999999999</v>
      </c>
      <c r="I578">
        <v>0.61243230000000004</v>
      </c>
      <c r="J578">
        <v>80.631339999999994</v>
      </c>
      <c r="K578">
        <v>1.2242614999999999</v>
      </c>
      <c r="L578">
        <v>1362</v>
      </c>
      <c r="M578" s="1">
        <v>3.6209310000000001</v>
      </c>
      <c r="N578" s="1">
        <v>1.358552</v>
      </c>
      <c r="O578">
        <v>0.52480568000000005</v>
      </c>
      <c r="P578">
        <v>80.830108999999993</v>
      </c>
      <c r="Q578">
        <v>1.1582625</v>
      </c>
      <c r="R578">
        <v>1344</v>
      </c>
      <c r="S578">
        <v>16</v>
      </c>
      <c r="T578">
        <v>19</v>
      </c>
      <c r="U578">
        <v>1.004704</v>
      </c>
      <c r="V578">
        <v>0.61531290000000005</v>
      </c>
      <c r="W578">
        <v>27058</v>
      </c>
      <c r="X578">
        <v>8.7626599999999999E-2</v>
      </c>
      <c r="Y578">
        <v>9.0507299999999999E-2</v>
      </c>
      <c r="Z578">
        <v>3.3173099999999997E-2</v>
      </c>
      <c r="AA578">
        <v>3.1594200000000003E-2</v>
      </c>
      <c r="AB578">
        <v>3.33291E-2</v>
      </c>
      <c r="AC578">
        <v>4.5810999999999998E-2</v>
      </c>
      <c r="AD578">
        <v>4.5924100000000002E-2</v>
      </c>
      <c r="AE578">
        <v>2.8917499999999999E-2</v>
      </c>
      <c r="AF578">
        <v>6.3603300000000002E-2</v>
      </c>
      <c r="AG578">
        <v>8.7626599999999999E-2</v>
      </c>
      <c r="AH578">
        <v>0.1116499</v>
      </c>
      <c r="AI578">
        <v>0.14633579999999999</v>
      </c>
      <c r="AJ578">
        <v>3.1653199999999999E-2</v>
      </c>
      <c r="AK578">
        <v>6.64246E-2</v>
      </c>
      <c r="AL578">
        <v>9.0507299999999999E-2</v>
      </c>
      <c r="AM578">
        <v>0.11458989999999999</v>
      </c>
      <c r="AN578">
        <v>0.1493613</v>
      </c>
    </row>
    <row r="579" spans="1:40" x14ac:dyDescent="0.25">
      <c r="A579" s="3" t="s">
        <v>64</v>
      </c>
      <c r="B579" s="4" t="s">
        <v>24</v>
      </c>
      <c r="C579" s="3">
        <v>41849</v>
      </c>
      <c r="D579" t="s">
        <v>66</v>
      </c>
      <c r="E579">
        <v>17</v>
      </c>
      <c r="F579" t="str">
        <f t="shared" si="8"/>
        <v>Non-Residential|All|41849|Per Device|17</v>
      </c>
      <c r="G579">
        <v>3.7201939999999998</v>
      </c>
      <c r="H579">
        <v>2.3862510000000001</v>
      </c>
      <c r="I579">
        <v>3.5610073</v>
      </c>
      <c r="J579">
        <v>79.714782999999997</v>
      </c>
      <c r="K579">
        <v>5.5087292999999997</v>
      </c>
      <c r="L579">
        <v>712</v>
      </c>
      <c r="M579" s="1">
        <v>3.6747079999999999</v>
      </c>
      <c r="N579" s="1">
        <v>2.2899150000000001</v>
      </c>
      <c r="O579">
        <v>3.2515923999999998</v>
      </c>
      <c r="P579">
        <v>79.474297000000007</v>
      </c>
      <c r="Q579">
        <v>5.2137409000000003</v>
      </c>
      <c r="R579">
        <v>711</v>
      </c>
      <c r="S579">
        <v>16</v>
      </c>
      <c r="T579">
        <v>19</v>
      </c>
      <c r="U579">
        <v>0.91192439999999997</v>
      </c>
      <c r="V579">
        <v>3.2473700000000001</v>
      </c>
      <c r="W579">
        <v>4663</v>
      </c>
      <c r="X579">
        <v>0.30941489999999999</v>
      </c>
      <c r="Y579">
        <v>-4.2228999999999999E-3</v>
      </c>
      <c r="Z579">
        <v>0.2064484</v>
      </c>
      <c r="AA579">
        <v>0.1955306</v>
      </c>
      <c r="AB579">
        <v>0.1882653</v>
      </c>
      <c r="AC579">
        <v>0.28434680000000001</v>
      </c>
      <c r="AD579">
        <v>0.27143329999999999</v>
      </c>
      <c r="AE579">
        <v>-5.4990200000000003E-2</v>
      </c>
      <c r="AF579">
        <v>0.16030330000000001</v>
      </c>
      <c r="AG579">
        <v>0.30941489999999999</v>
      </c>
      <c r="AH579">
        <v>0.45852660000000001</v>
      </c>
      <c r="AI579">
        <v>0.67382010000000003</v>
      </c>
      <c r="AJ579">
        <v>-0.35207860000000002</v>
      </c>
      <c r="AK579">
        <v>-0.14656259999999999</v>
      </c>
      <c r="AL579">
        <v>-4.2228999999999999E-3</v>
      </c>
      <c r="AM579">
        <v>0.13811689999999999</v>
      </c>
      <c r="AN579">
        <v>0.34363290000000002</v>
      </c>
    </row>
    <row r="580" spans="1:40" x14ac:dyDescent="0.25">
      <c r="A580" s="3" t="s">
        <v>64</v>
      </c>
      <c r="B580" s="4" t="s">
        <v>24</v>
      </c>
      <c r="C580" s="3">
        <v>41849</v>
      </c>
      <c r="D580" t="s">
        <v>68</v>
      </c>
      <c r="E580">
        <v>17</v>
      </c>
      <c r="F580" t="str">
        <f t="shared" ref="F580:F643" si="9">CONCATENATE(A580,"|",B580,"|",C580,"|",D580,"|",E580)</f>
        <v>Non-Residential|All|41849|Per Ton|17</v>
      </c>
      <c r="G580">
        <v>3.7201939999999998</v>
      </c>
      <c r="H580">
        <v>2.3862510000000001</v>
      </c>
      <c r="I580">
        <v>0.91762630999999995</v>
      </c>
      <c r="J580">
        <v>79.714782999999997</v>
      </c>
      <c r="K580">
        <v>1.4195295000000001</v>
      </c>
      <c r="L580">
        <v>712</v>
      </c>
      <c r="M580" s="1">
        <v>3.6747079999999999</v>
      </c>
      <c r="N580" s="1">
        <v>2.2899150000000001</v>
      </c>
      <c r="O580">
        <v>0.83789400999999997</v>
      </c>
      <c r="P580">
        <v>79.474297000000007</v>
      </c>
      <c r="Q580">
        <v>1.3435147000000001</v>
      </c>
      <c r="R580">
        <v>711</v>
      </c>
      <c r="S580">
        <v>16</v>
      </c>
      <c r="T580">
        <v>19</v>
      </c>
      <c r="U580">
        <v>0.91192439999999997</v>
      </c>
      <c r="V580">
        <v>0.83680580000000004</v>
      </c>
      <c r="W580">
        <v>4663</v>
      </c>
      <c r="X580">
        <v>7.9732300000000006E-2</v>
      </c>
      <c r="Y580">
        <v>-1.0882000000000001E-3</v>
      </c>
      <c r="Z580">
        <v>5.3199099999999999E-2</v>
      </c>
      <c r="AA580">
        <v>5.0385699999999999E-2</v>
      </c>
      <c r="AB580">
        <v>4.8513599999999997E-2</v>
      </c>
      <c r="AC580">
        <v>7.3272599999999993E-2</v>
      </c>
      <c r="AD580">
        <v>6.9944900000000004E-2</v>
      </c>
      <c r="AE580">
        <v>-1.41703E-2</v>
      </c>
      <c r="AF580">
        <v>4.13081E-2</v>
      </c>
      <c r="AG580">
        <v>7.9732300000000006E-2</v>
      </c>
      <c r="AH580">
        <v>0.1181565</v>
      </c>
      <c r="AI580">
        <v>0.17363490000000001</v>
      </c>
      <c r="AJ580">
        <v>-9.0726200000000007E-2</v>
      </c>
      <c r="AK580">
        <v>-3.7767299999999997E-2</v>
      </c>
      <c r="AL580">
        <v>-1.0882000000000001E-3</v>
      </c>
      <c r="AM580">
        <v>3.5590999999999998E-2</v>
      </c>
      <c r="AN580">
        <v>8.8549799999999998E-2</v>
      </c>
    </row>
    <row r="581" spans="1:40" x14ac:dyDescent="0.25">
      <c r="A581" s="3" t="s">
        <v>64</v>
      </c>
      <c r="B581" s="4">
        <v>30</v>
      </c>
      <c r="C581" s="3">
        <v>41849</v>
      </c>
      <c r="D581" t="s">
        <v>66</v>
      </c>
      <c r="E581">
        <v>17</v>
      </c>
      <c r="F581" t="str">
        <f t="shared" si="9"/>
        <v>Non-Residential|30|41849|Per Device|17</v>
      </c>
      <c r="G581">
        <v>3.687036</v>
      </c>
      <c r="H581">
        <v>2.5142530000000001</v>
      </c>
      <c r="I581">
        <v>3.5249815</v>
      </c>
      <c r="J581">
        <v>80.402480999999995</v>
      </c>
      <c r="K581">
        <v>5.1383470999999998</v>
      </c>
      <c r="L581">
        <v>359</v>
      </c>
      <c r="M581" s="1">
        <v>3.8082029999999998</v>
      </c>
      <c r="N581" s="1">
        <v>2.5726960000000001</v>
      </c>
      <c r="O581">
        <v>3.7088592</v>
      </c>
      <c r="P581">
        <v>80.050353999999999</v>
      </c>
      <c r="Q581">
        <v>6.3896166000000001</v>
      </c>
      <c r="R581">
        <v>356</v>
      </c>
      <c r="S581">
        <v>16</v>
      </c>
      <c r="T581">
        <v>19</v>
      </c>
      <c r="U581">
        <v>1.056673</v>
      </c>
      <c r="V581">
        <v>3.7247520000000001</v>
      </c>
      <c r="W581">
        <v>1336</v>
      </c>
      <c r="X581">
        <v>-0.1838776</v>
      </c>
      <c r="Y581">
        <v>1.5893000000000001E-2</v>
      </c>
      <c r="Z581">
        <v>0.27119159999999998</v>
      </c>
      <c r="AA581">
        <v>0.33864899999999998</v>
      </c>
      <c r="AB581">
        <v>0.2865608</v>
      </c>
      <c r="AC581">
        <v>0.43385259999999998</v>
      </c>
      <c r="AD581">
        <v>0.44362170000000001</v>
      </c>
      <c r="AE581">
        <v>-0.73988209999999999</v>
      </c>
      <c r="AF581">
        <v>-0.41139009999999998</v>
      </c>
      <c r="AG581">
        <v>-0.1838776</v>
      </c>
      <c r="AH581">
        <v>4.3634899999999997E-2</v>
      </c>
      <c r="AI581">
        <v>0.37212679999999998</v>
      </c>
      <c r="AJ581">
        <v>-0.55263110000000004</v>
      </c>
      <c r="AK581">
        <v>-0.2167424</v>
      </c>
      <c r="AL581">
        <v>1.5893000000000001E-2</v>
      </c>
      <c r="AM581">
        <v>0.24852850000000001</v>
      </c>
      <c r="AN581">
        <v>0.58441719999999997</v>
      </c>
    </row>
    <row r="582" spans="1:40" x14ac:dyDescent="0.25">
      <c r="A582" s="3" t="s">
        <v>64</v>
      </c>
      <c r="B582" s="4">
        <v>30</v>
      </c>
      <c r="C582" s="3">
        <v>41849</v>
      </c>
      <c r="D582" t="s">
        <v>68</v>
      </c>
      <c r="E582">
        <v>17</v>
      </c>
      <c r="F582" t="str">
        <f t="shared" si="9"/>
        <v>Non-Residential|30|41849|Per Ton|17</v>
      </c>
      <c r="G582">
        <v>3.687036</v>
      </c>
      <c r="H582">
        <v>2.5142530000000001</v>
      </c>
      <c r="I582">
        <v>0.90721918000000001</v>
      </c>
      <c r="J582">
        <v>80.402480999999995</v>
      </c>
      <c r="K582">
        <v>1.3224486</v>
      </c>
      <c r="L582">
        <v>359</v>
      </c>
      <c r="M582" s="1">
        <v>3.8082029999999998</v>
      </c>
      <c r="N582" s="1">
        <v>2.5726960000000001</v>
      </c>
      <c r="O582">
        <v>0.95454348</v>
      </c>
      <c r="P582">
        <v>80.050353999999999</v>
      </c>
      <c r="Q582">
        <v>1.6444859999999999</v>
      </c>
      <c r="R582">
        <v>356</v>
      </c>
      <c r="S582">
        <v>16</v>
      </c>
      <c r="T582">
        <v>19</v>
      </c>
      <c r="U582">
        <v>1.056673</v>
      </c>
      <c r="V582">
        <v>0.95863379999999998</v>
      </c>
      <c r="W582">
        <v>1336</v>
      </c>
      <c r="X582">
        <v>-4.73243E-2</v>
      </c>
      <c r="Y582">
        <v>4.0904000000000001E-3</v>
      </c>
      <c r="Z582">
        <v>6.9796200000000003E-2</v>
      </c>
      <c r="AA582">
        <v>8.7157600000000002E-2</v>
      </c>
      <c r="AB582">
        <v>7.3751700000000003E-2</v>
      </c>
      <c r="AC582">
        <v>0.11166</v>
      </c>
      <c r="AD582">
        <v>0.1141742</v>
      </c>
      <c r="AE582">
        <v>-0.19042229999999999</v>
      </c>
      <c r="AF582">
        <v>-0.1058789</v>
      </c>
      <c r="AG582">
        <v>-4.73243E-2</v>
      </c>
      <c r="AH582">
        <v>1.1230199999999999E-2</v>
      </c>
      <c r="AI582">
        <v>9.5773700000000003E-2</v>
      </c>
      <c r="AJ582">
        <v>-0.14222979999999999</v>
      </c>
      <c r="AK582">
        <v>-5.5782699999999998E-2</v>
      </c>
      <c r="AL582">
        <v>4.0904000000000001E-3</v>
      </c>
      <c r="AM582">
        <v>6.3963400000000004E-2</v>
      </c>
      <c r="AN582">
        <v>0.1504105</v>
      </c>
    </row>
    <row r="583" spans="1:40" x14ac:dyDescent="0.25">
      <c r="A583" s="3" t="s">
        <v>64</v>
      </c>
      <c r="B583" s="4">
        <v>50</v>
      </c>
      <c r="C583" s="3">
        <v>41849</v>
      </c>
      <c r="D583" t="s">
        <v>66</v>
      </c>
      <c r="E583">
        <v>17</v>
      </c>
      <c r="F583" t="str">
        <f t="shared" si="9"/>
        <v>Non-Residential|50|41849|Per Device|17</v>
      </c>
      <c r="G583">
        <v>3.7342460000000002</v>
      </c>
      <c r="H583">
        <v>2.3320050000000001</v>
      </c>
      <c r="I583">
        <v>3.5673333999999999</v>
      </c>
      <c r="J583">
        <v>79.423339999999996</v>
      </c>
      <c r="K583">
        <v>5.6645522000000001</v>
      </c>
      <c r="L583">
        <v>353</v>
      </c>
      <c r="M583" s="1">
        <v>3.6188910000000001</v>
      </c>
      <c r="N583" s="1">
        <v>2.1719889999999999</v>
      </c>
      <c r="O583">
        <v>3.0117465999999999</v>
      </c>
      <c r="P583">
        <v>79.234070000000003</v>
      </c>
      <c r="Q583">
        <v>4.1996567999999996</v>
      </c>
      <c r="R583">
        <v>355</v>
      </c>
      <c r="S583">
        <v>16</v>
      </c>
      <c r="T583">
        <v>19</v>
      </c>
      <c r="U583">
        <v>0.84140530000000002</v>
      </c>
      <c r="V583">
        <v>3.001573</v>
      </c>
      <c r="W583">
        <v>3327</v>
      </c>
      <c r="X583">
        <v>0.55558680000000005</v>
      </c>
      <c r="Y583">
        <v>-1.01733E-2</v>
      </c>
      <c r="Z583">
        <v>0.30149369999999998</v>
      </c>
      <c r="AA583">
        <v>0.2228946</v>
      </c>
      <c r="AB583">
        <v>0.25367840000000003</v>
      </c>
      <c r="AC583">
        <v>0.37494060000000001</v>
      </c>
      <c r="AD583">
        <v>0.3376903</v>
      </c>
      <c r="AE583">
        <v>7.5080999999999995E-2</v>
      </c>
      <c r="AF583">
        <v>0.3589677</v>
      </c>
      <c r="AG583">
        <v>0.55558680000000005</v>
      </c>
      <c r="AH583">
        <v>0.75220580000000004</v>
      </c>
      <c r="AI583">
        <v>1.0360929999999999</v>
      </c>
      <c r="AJ583">
        <v>-0.44294080000000002</v>
      </c>
      <c r="AK583">
        <v>-0.18725829999999999</v>
      </c>
      <c r="AL583">
        <v>-1.01733E-2</v>
      </c>
      <c r="AM583">
        <v>0.1669117</v>
      </c>
      <c r="AN583">
        <v>0.42259419999999998</v>
      </c>
    </row>
    <row r="584" spans="1:40" x14ac:dyDescent="0.25">
      <c r="A584" s="3" t="s">
        <v>64</v>
      </c>
      <c r="B584" s="4">
        <v>50</v>
      </c>
      <c r="C584" s="3">
        <v>41849</v>
      </c>
      <c r="D584" t="s">
        <v>68</v>
      </c>
      <c r="E584">
        <v>17</v>
      </c>
      <c r="F584" t="str">
        <f t="shared" si="9"/>
        <v>Non-Residential|50|41849|Per Ton|17</v>
      </c>
      <c r="G584">
        <v>3.7342460000000002</v>
      </c>
      <c r="H584">
        <v>2.3320050000000001</v>
      </c>
      <c r="I584">
        <v>0.91981316000000002</v>
      </c>
      <c r="J584">
        <v>79.423339999999996</v>
      </c>
      <c r="K584">
        <v>1.4605671</v>
      </c>
      <c r="L584">
        <v>353</v>
      </c>
      <c r="M584" s="1">
        <v>3.6188910000000001</v>
      </c>
      <c r="N584" s="1">
        <v>2.1719889999999999</v>
      </c>
      <c r="O584">
        <v>0.77655881000000004</v>
      </c>
      <c r="P584">
        <v>79.234070000000003</v>
      </c>
      <c r="Q584">
        <v>1.0828534999999999</v>
      </c>
      <c r="R584">
        <v>355</v>
      </c>
      <c r="S584">
        <v>16</v>
      </c>
      <c r="T584">
        <v>19</v>
      </c>
      <c r="U584">
        <v>0.84140530000000002</v>
      </c>
      <c r="V584">
        <v>0.7739357</v>
      </c>
      <c r="W584">
        <v>3327</v>
      </c>
      <c r="X584">
        <v>0.1432544</v>
      </c>
      <c r="Y584">
        <v>-2.6231000000000002E-3</v>
      </c>
      <c r="Z584">
        <v>7.7738100000000004E-2</v>
      </c>
      <c r="AA584">
        <v>5.7471899999999999E-2</v>
      </c>
      <c r="AB584">
        <v>6.5409300000000004E-2</v>
      </c>
      <c r="AC584">
        <v>9.6675899999999995E-2</v>
      </c>
      <c r="AD584">
        <v>8.7071200000000001E-2</v>
      </c>
      <c r="AE584">
        <v>1.93592E-2</v>
      </c>
      <c r="AF584">
        <v>9.2557399999999998E-2</v>
      </c>
      <c r="AG584">
        <v>0.1432544</v>
      </c>
      <c r="AH584">
        <v>0.19395129999999999</v>
      </c>
      <c r="AI584">
        <v>0.26714959999999999</v>
      </c>
      <c r="AJ584">
        <v>-0.1142094</v>
      </c>
      <c r="AK584">
        <v>-4.8283300000000001E-2</v>
      </c>
      <c r="AL584">
        <v>-2.6231000000000002E-3</v>
      </c>
      <c r="AM584">
        <v>4.3036999999999999E-2</v>
      </c>
      <c r="AN584">
        <v>0.10896309999999999</v>
      </c>
    </row>
    <row r="585" spans="1:40" x14ac:dyDescent="0.25">
      <c r="A585" s="3" t="s">
        <v>65</v>
      </c>
      <c r="B585" s="4" t="s">
        <v>24</v>
      </c>
      <c r="C585" s="3">
        <v>41849</v>
      </c>
      <c r="D585" t="s">
        <v>66</v>
      </c>
      <c r="E585">
        <v>17</v>
      </c>
      <c r="F585" t="str">
        <f t="shared" si="9"/>
        <v>Residential|All|41849|Per Device|17</v>
      </c>
      <c r="G585">
        <v>3.5737420000000002</v>
      </c>
      <c r="H585">
        <v>1.151014</v>
      </c>
      <c r="I585">
        <v>1.6709691</v>
      </c>
      <c r="J585">
        <v>80.827461</v>
      </c>
      <c r="K585">
        <v>1.6217778</v>
      </c>
      <c r="L585">
        <v>650</v>
      </c>
      <c r="M585" s="1">
        <v>3.6091129999999998</v>
      </c>
      <c r="N585" s="1">
        <v>1.1537999999999999</v>
      </c>
      <c r="O585">
        <v>1.3221224</v>
      </c>
      <c r="P585">
        <v>81.128174000000001</v>
      </c>
      <c r="Q585">
        <v>1.3041290000000001</v>
      </c>
      <c r="R585">
        <v>633</v>
      </c>
      <c r="S585">
        <v>16</v>
      </c>
      <c r="T585">
        <v>19</v>
      </c>
      <c r="U585">
        <v>1.094641</v>
      </c>
      <c r="V585">
        <v>1.8291109999999999</v>
      </c>
      <c r="W585">
        <v>22395</v>
      </c>
      <c r="X585">
        <v>0.34884670000000001</v>
      </c>
      <c r="Y585">
        <v>0.50698880000000002</v>
      </c>
      <c r="Z585">
        <v>6.3611399999999999E-2</v>
      </c>
      <c r="AA585">
        <v>5.1834499999999999E-2</v>
      </c>
      <c r="AB585">
        <v>6.9631600000000002E-2</v>
      </c>
      <c r="AC585">
        <v>8.2056199999999996E-2</v>
      </c>
      <c r="AD585">
        <v>8.6806499999999995E-2</v>
      </c>
      <c r="AE585">
        <v>0.2436875</v>
      </c>
      <c r="AF585">
        <v>0.30581639999999999</v>
      </c>
      <c r="AG585">
        <v>0.34884670000000001</v>
      </c>
      <c r="AH585">
        <v>0.39187699999999998</v>
      </c>
      <c r="AI585">
        <v>0.45400590000000002</v>
      </c>
      <c r="AJ585">
        <v>0.39574179999999998</v>
      </c>
      <c r="AK585">
        <v>0.46146740000000003</v>
      </c>
      <c r="AL585">
        <v>0.50698880000000002</v>
      </c>
      <c r="AM585">
        <v>0.55251019999999995</v>
      </c>
      <c r="AN585">
        <v>0.6182358</v>
      </c>
    </row>
    <row r="586" spans="1:40" x14ac:dyDescent="0.25">
      <c r="A586" s="3" t="s">
        <v>65</v>
      </c>
      <c r="B586" s="4" t="s">
        <v>24</v>
      </c>
      <c r="C586" s="3">
        <v>41849</v>
      </c>
      <c r="D586" t="s">
        <v>68</v>
      </c>
      <c r="E586">
        <v>17</v>
      </c>
      <c r="F586" t="str">
        <f t="shared" si="9"/>
        <v>Residential|All|41849|Per Ton|17</v>
      </c>
      <c r="G586">
        <v>3.5737420000000002</v>
      </c>
      <c r="H586">
        <v>1.151014</v>
      </c>
      <c r="I586">
        <v>0.46804073000000002</v>
      </c>
      <c r="J586">
        <v>80.827461</v>
      </c>
      <c r="K586">
        <v>0.4542622</v>
      </c>
      <c r="L586">
        <v>650</v>
      </c>
      <c r="M586" s="1">
        <v>3.6091129999999998</v>
      </c>
      <c r="N586" s="1">
        <v>1.1537999999999999</v>
      </c>
      <c r="O586">
        <v>0.37032829</v>
      </c>
      <c r="P586">
        <v>81.128174000000001</v>
      </c>
      <c r="Q586">
        <v>0.36528832999999999</v>
      </c>
      <c r="R586">
        <v>633</v>
      </c>
      <c r="S586">
        <v>16</v>
      </c>
      <c r="T586">
        <v>19</v>
      </c>
      <c r="U586">
        <v>1.094641</v>
      </c>
      <c r="V586">
        <v>0.51233660000000003</v>
      </c>
      <c r="W586">
        <v>22395</v>
      </c>
      <c r="X586">
        <v>9.7712400000000005E-2</v>
      </c>
      <c r="Y586">
        <v>0.1420083</v>
      </c>
      <c r="Z586">
        <v>1.7817599999999999E-2</v>
      </c>
      <c r="AA586">
        <v>1.45189E-2</v>
      </c>
      <c r="AB586">
        <v>1.9503900000000001E-2</v>
      </c>
      <c r="AC586">
        <v>2.29841E-2</v>
      </c>
      <c r="AD586">
        <v>2.4314599999999999E-2</v>
      </c>
      <c r="AE586">
        <v>6.8257200000000004E-2</v>
      </c>
      <c r="AF586">
        <v>8.5659600000000002E-2</v>
      </c>
      <c r="AG586">
        <v>9.7712400000000005E-2</v>
      </c>
      <c r="AH586">
        <v>0.1097653</v>
      </c>
      <c r="AI586">
        <v>0.12716769999999999</v>
      </c>
      <c r="AJ586">
        <v>0.1108478</v>
      </c>
      <c r="AK586">
        <v>0.1292577</v>
      </c>
      <c r="AL586">
        <v>0.1420083</v>
      </c>
      <c r="AM586">
        <v>0.1547589</v>
      </c>
      <c r="AN586">
        <v>0.17316870000000001</v>
      </c>
    </row>
    <row r="587" spans="1:40" x14ac:dyDescent="0.25">
      <c r="A587" s="3" t="s">
        <v>65</v>
      </c>
      <c r="B587" s="4">
        <v>50</v>
      </c>
      <c r="C587" s="3">
        <v>41849</v>
      </c>
      <c r="D587" t="s">
        <v>66</v>
      </c>
      <c r="E587">
        <v>17</v>
      </c>
      <c r="F587" t="str">
        <f t="shared" si="9"/>
        <v>Residential|50|41849|Per Device|17</v>
      </c>
      <c r="G587">
        <v>3.4329719999999999</v>
      </c>
      <c r="H587">
        <v>1.12846</v>
      </c>
      <c r="I587">
        <v>1.8808961</v>
      </c>
      <c r="J587">
        <v>81.257339000000002</v>
      </c>
      <c r="K587">
        <v>1.6529166</v>
      </c>
      <c r="L587">
        <v>320</v>
      </c>
      <c r="M587" s="1">
        <v>3.5801569999999998</v>
      </c>
      <c r="N587" s="1">
        <v>1.1399300000000001</v>
      </c>
      <c r="O587">
        <v>1.744259</v>
      </c>
      <c r="P587">
        <v>81.922980999999993</v>
      </c>
      <c r="Q587">
        <v>1.5327584000000001</v>
      </c>
      <c r="R587">
        <v>322</v>
      </c>
      <c r="S587">
        <v>16</v>
      </c>
      <c r="T587">
        <v>19</v>
      </c>
      <c r="U587">
        <v>1.2228110000000001</v>
      </c>
      <c r="V587">
        <v>2.2999809999999998</v>
      </c>
      <c r="W587">
        <v>11772</v>
      </c>
      <c r="X587">
        <v>0.13663710000000001</v>
      </c>
      <c r="Y587">
        <v>0.5557221</v>
      </c>
      <c r="Z587">
        <v>9.2400800000000005E-2</v>
      </c>
      <c r="AA587">
        <v>8.5417300000000002E-2</v>
      </c>
      <c r="AB587">
        <v>0.1129888</v>
      </c>
      <c r="AC587">
        <v>0.12583330000000001</v>
      </c>
      <c r="AD587">
        <v>0.1416425</v>
      </c>
      <c r="AE587">
        <v>-2.4624799999999999E-2</v>
      </c>
      <c r="AF587">
        <v>7.0650000000000004E-2</v>
      </c>
      <c r="AG587">
        <v>0.13663710000000001</v>
      </c>
      <c r="AH587">
        <v>0.2026241</v>
      </c>
      <c r="AI587">
        <v>0.29789900000000002</v>
      </c>
      <c r="AJ587">
        <v>0.37419999999999998</v>
      </c>
      <c r="AK587">
        <v>0.4814447</v>
      </c>
      <c r="AL587">
        <v>0.5557221</v>
      </c>
      <c r="AM587">
        <v>0.62999950000000005</v>
      </c>
      <c r="AN587">
        <v>0.73724420000000002</v>
      </c>
    </row>
    <row r="588" spans="1:40" x14ac:dyDescent="0.25">
      <c r="A588" s="3" t="s">
        <v>65</v>
      </c>
      <c r="B588" s="4">
        <v>50</v>
      </c>
      <c r="C588" s="3">
        <v>41849</v>
      </c>
      <c r="D588" t="s">
        <v>68</v>
      </c>
      <c r="E588">
        <v>17</v>
      </c>
      <c r="F588" t="str">
        <f t="shared" si="9"/>
        <v>Residential|50|41849|Per Ton|17</v>
      </c>
      <c r="G588">
        <v>3.4329719999999999</v>
      </c>
      <c r="H588">
        <v>1.12846</v>
      </c>
      <c r="I588">
        <v>0.53529017000000001</v>
      </c>
      <c r="J588">
        <v>81.257339000000002</v>
      </c>
      <c r="K588">
        <v>0.47040878000000003</v>
      </c>
      <c r="L588">
        <v>320</v>
      </c>
      <c r="M588" s="1">
        <v>3.5801569999999998</v>
      </c>
      <c r="N588" s="1">
        <v>1.1399300000000001</v>
      </c>
      <c r="O588">
        <v>0.49640420000000002</v>
      </c>
      <c r="P588">
        <v>81.922980999999993</v>
      </c>
      <c r="Q588">
        <v>0.43621257000000002</v>
      </c>
      <c r="R588">
        <v>322</v>
      </c>
      <c r="S588">
        <v>16</v>
      </c>
      <c r="T588">
        <v>19</v>
      </c>
      <c r="U588">
        <v>1.2228110000000001</v>
      </c>
      <c r="V588">
        <v>0.65455890000000005</v>
      </c>
      <c r="W588">
        <v>11772</v>
      </c>
      <c r="X588">
        <v>3.8885999999999997E-2</v>
      </c>
      <c r="Y588">
        <v>0.15815470000000001</v>
      </c>
      <c r="Z588">
        <v>2.6296699999999999E-2</v>
      </c>
      <c r="AA588">
        <v>2.43092E-2</v>
      </c>
      <c r="AB588">
        <v>3.2155799999999998E-2</v>
      </c>
      <c r="AC588">
        <v>3.5811299999999997E-2</v>
      </c>
      <c r="AD588">
        <v>4.0310499999999999E-2</v>
      </c>
      <c r="AE588">
        <v>-7.0080999999999997E-3</v>
      </c>
      <c r="AF588">
        <v>2.0106499999999999E-2</v>
      </c>
      <c r="AG588">
        <v>3.8885999999999997E-2</v>
      </c>
      <c r="AH588">
        <v>5.7665399999999999E-2</v>
      </c>
      <c r="AI588">
        <v>8.4779999999999994E-2</v>
      </c>
      <c r="AJ588">
        <v>0.1064947</v>
      </c>
      <c r="AK588">
        <v>0.1370159</v>
      </c>
      <c r="AL588">
        <v>0.15815470000000001</v>
      </c>
      <c r="AM588">
        <v>0.17929349999999999</v>
      </c>
      <c r="AN588">
        <v>0.20981459999999999</v>
      </c>
    </row>
    <row r="589" spans="1:40" x14ac:dyDescent="0.25">
      <c r="A589" s="3" t="s">
        <v>65</v>
      </c>
      <c r="B589" s="4">
        <v>100</v>
      </c>
      <c r="C589" s="3">
        <v>41849</v>
      </c>
      <c r="D589" t="s">
        <v>66</v>
      </c>
      <c r="E589">
        <v>17</v>
      </c>
      <c r="F589" t="str">
        <f t="shared" si="9"/>
        <v>Residential|100|41849|Per Device|17</v>
      </c>
      <c r="G589">
        <v>3.7245110000000001</v>
      </c>
      <c r="H589">
        <v>1.1751689999999999</v>
      </c>
      <c r="I589">
        <v>1.4564645000000001</v>
      </c>
      <c r="J589">
        <v>80.367050000000006</v>
      </c>
      <c r="K589">
        <v>1.5737863999999999</v>
      </c>
      <c r="L589">
        <v>330</v>
      </c>
      <c r="M589" s="1">
        <v>3.6422979999999998</v>
      </c>
      <c r="N589" s="1">
        <v>1.169646</v>
      </c>
      <c r="O589">
        <v>0.86647110000000005</v>
      </c>
      <c r="P589">
        <v>80.220093000000006</v>
      </c>
      <c r="Q589">
        <v>0.84356509999999996</v>
      </c>
      <c r="R589">
        <v>311</v>
      </c>
      <c r="S589">
        <v>16</v>
      </c>
      <c r="T589">
        <v>19</v>
      </c>
      <c r="U589">
        <v>0.92250140000000003</v>
      </c>
      <c r="V589">
        <v>1.343591</v>
      </c>
      <c r="W589">
        <v>10623</v>
      </c>
      <c r="X589">
        <v>0.5899934</v>
      </c>
      <c r="Y589">
        <v>0.47711949999999997</v>
      </c>
      <c r="Z589">
        <v>8.6634100000000006E-2</v>
      </c>
      <c r="AA589">
        <v>4.78342E-2</v>
      </c>
      <c r="AB589">
        <v>7.9920099999999994E-2</v>
      </c>
      <c r="AC589">
        <v>9.8962499999999995E-2</v>
      </c>
      <c r="AD589">
        <v>9.3141399999999999E-2</v>
      </c>
      <c r="AE589">
        <v>0.46316790000000002</v>
      </c>
      <c r="AF589">
        <v>0.53809739999999995</v>
      </c>
      <c r="AG589">
        <v>0.5899934</v>
      </c>
      <c r="AH589">
        <v>0.64188940000000005</v>
      </c>
      <c r="AI589">
        <v>0.71681890000000004</v>
      </c>
      <c r="AJ589">
        <v>0.35775390000000001</v>
      </c>
      <c r="AK589">
        <v>0.42827609999999999</v>
      </c>
      <c r="AL589">
        <v>0.47711949999999997</v>
      </c>
      <c r="AM589">
        <v>0.52596290000000001</v>
      </c>
      <c r="AN589">
        <v>0.59648509999999999</v>
      </c>
    </row>
    <row r="590" spans="1:40" x14ac:dyDescent="0.25">
      <c r="A590" s="3" t="s">
        <v>65</v>
      </c>
      <c r="B590" s="4">
        <v>100</v>
      </c>
      <c r="C590" s="3">
        <v>41849</v>
      </c>
      <c r="D590" t="s">
        <v>68</v>
      </c>
      <c r="E590">
        <v>17</v>
      </c>
      <c r="F590" t="str">
        <f t="shared" si="9"/>
        <v>Residential|100|41849|Per Ton|17</v>
      </c>
      <c r="G590">
        <v>3.7245110000000001</v>
      </c>
      <c r="H590">
        <v>1.1751689999999999</v>
      </c>
      <c r="I590">
        <v>0.40130979</v>
      </c>
      <c r="J590">
        <v>80.367050000000006</v>
      </c>
      <c r="K590">
        <v>0.43363629999999997</v>
      </c>
      <c r="L590">
        <v>330</v>
      </c>
      <c r="M590" s="1">
        <v>3.6422979999999998</v>
      </c>
      <c r="N590" s="1">
        <v>1.169646</v>
      </c>
      <c r="O590">
        <v>0.23874480000000001</v>
      </c>
      <c r="P590">
        <v>80.220093000000006</v>
      </c>
      <c r="Q590">
        <v>0.23243335000000001</v>
      </c>
      <c r="R590">
        <v>311</v>
      </c>
      <c r="S590">
        <v>16</v>
      </c>
      <c r="T590">
        <v>19</v>
      </c>
      <c r="U590">
        <v>0.92250140000000003</v>
      </c>
      <c r="V590">
        <v>0.37020890000000001</v>
      </c>
      <c r="W590">
        <v>10623</v>
      </c>
      <c r="X590">
        <v>0.16256499999999999</v>
      </c>
      <c r="Y590">
        <v>0.1314641</v>
      </c>
      <c r="Z590">
        <v>2.38709E-2</v>
      </c>
      <c r="AA590">
        <v>1.31801E-2</v>
      </c>
      <c r="AB590">
        <v>2.20209E-2</v>
      </c>
      <c r="AC590">
        <v>2.7267799999999998E-2</v>
      </c>
      <c r="AD590">
        <v>2.56639E-2</v>
      </c>
      <c r="AE590">
        <v>0.12761990000000001</v>
      </c>
      <c r="AF590">
        <v>0.1482657</v>
      </c>
      <c r="AG590">
        <v>0.16256499999999999</v>
      </c>
      <c r="AH590">
        <v>0.1768642</v>
      </c>
      <c r="AI590">
        <v>0.19751009999999999</v>
      </c>
      <c r="AJ590">
        <v>9.8574400000000006E-2</v>
      </c>
      <c r="AK590">
        <v>0.1180059</v>
      </c>
      <c r="AL590">
        <v>0.1314641</v>
      </c>
      <c r="AM590">
        <v>0.1449222</v>
      </c>
      <c r="AN590">
        <v>0.16435369999999999</v>
      </c>
    </row>
    <row r="591" spans="1:40" x14ac:dyDescent="0.25">
      <c r="A591" s="3" t="s">
        <v>24</v>
      </c>
      <c r="B591" s="4" t="s">
        <v>24</v>
      </c>
      <c r="C591" s="3">
        <v>41849</v>
      </c>
      <c r="D591" t="s">
        <v>66</v>
      </c>
      <c r="E591">
        <v>18</v>
      </c>
      <c r="F591" t="str">
        <f t="shared" si="9"/>
        <v>All|All|41849|Per Device|18</v>
      </c>
      <c r="G591">
        <v>3.5995550000000001</v>
      </c>
      <c r="H591">
        <v>1.3687339999999999</v>
      </c>
      <c r="I591">
        <v>2.1206744</v>
      </c>
      <c r="J591">
        <v>78.000450000000001</v>
      </c>
      <c r="K591">
        <v>4.2242915999999999</v>
      </c>
      <c r="L591">
        <v>1362</v>
      </c>
      <c r="M591" s="1">
        <v>3.6209310000000001</v>
      </c>
      <c r="N591" s="1">
        <v>1.358552</v>
      </c>
      <c r="O591">
        <v>1.8127740999999999</v>
      </c>
      <c r="P591">
        <v>78.094109000000003</v>
      </c>
      <c r="Q591">
        <v>3.8824280999999998</v>
      </c>
      <c r="R591">
        <v>1344</v>
      </c>
      <c r="S591">
        <v>16</v>
      </c>
      <c r="T591">
        <v>19</v>
      </c>
      <c r="U591">
        <v>1.004704</v>
      </c>
      <c r="V591">
        <v>2.130649</v>
      </c>
      <c r="W591">
        <v>27058</v>
      </c>
      <c r="X591">
        <v>0.30790030000000002</v>
      </c>
      <c r="Y591" s="6">
        <v>0.31787520000000002</v>
      </c>
      <c r="Z591">
        <v>0.1144631</v>
      </c>
      <c r="AA591">
        <v>0.10590189999999999</v>
      </c>
      <c r="AB591">
        <v>0.1150014</v>
      </c>
      <c r="AC591">
        <v>0.1559391</v>
      </c>
      <c r="AD591">
        <v>0.15633469999999999</v>
      </c>
      <c r="AE591">
        <v>0.10805629999999999</v>
      </c>
      <c r="AF591">
        <v>0.22612570000000001</v>
      </c>
      <c r="AG591">
        <v>0.30790030000000002</v>
      </c>
      <c r="AH591">
        <v>0.38967479999999999</v>
      </c>
      <c r="AI591">
        <v>0.50774430000000004</v>
      </c>
      <c r="AJ591">
        <v>0.1175242</v>
      </c>
      <c r="AK591">
        <v>0.2358932</v>
      </c>
      <c r="AL591" s="6">
        <v>0.31787520000000002</v>
      </c>
      <c r="AM591">
        <v>0.39985720000000002</v>
      </c>
      <c r="AN591">
        <v>0.51822619999999997</v>
      </c>
    </row>
    <row r="592" spans="1:40" x14ac:dyDescent="0.25">
      <c r="A592" s="3" t="s">
        <v>24</v>
      </c>
      <c r="B592" s="4" t="s">
        <v>24</v>
      </c>
      <c r="C592" s="3">
        <v>41849</v>
      </c>
      <c r="D592" t="s">
        <v>68</v>
      </c>
      <c r="E592">
        <v>18</v>
      </c>
      <c r="F592" t="str">
        <f t="shared" si="9"/>
        <v>All|All|41849|Per Ton|18</v>
      </c>
      <c r="G592">
        <v>3.5995550000000001</v>
      </c>
      <c r="H592">
        <v>1.3687339999999999</v>
      </c>
      <c r="I592">
        <v>0.57926122999999996</v>
      </c>
      <c r="J592">
        <v>78.000450000000001</v>
      </c>
      <c r="K592">
        <v>1.1538633</v>
      </c>
      <c r="L592">
        <v>1362</v>
      </c>
      <c r="M592" s="1">
        <v>3.6209310000000001</v>
      </c>
      <c r="N592" s="1">
        <v>1.358552</v>
      </c>
      <c r="O592">
        <v>0.49515840999999999</v>
      </c>
      <c r="P592">
        <v>78.094109000000003</v>
      </c>
      <c r="Q592">
        <v>1.0604834000000001</v>
      </c>
      <c r="R592">
        <v>1344</v>
      </c>
      <c r="S592">
        <v>16</v>
      </c>
      <c r="T592">
        <v>19</v>
      </c>
      <c r="U592">
        <v>1.004704</v>
      </c>
      <c r="V592">
        <v>0.58198589999999994</v>
      </c>
      <c r="W592">
        <v>27058</v>
      </c>
      <c r="X592">
        <v>8.4102800000000005E-2</v>
      </c>
      <c r="Y592" s="6">
        <v>8.6827500000000002E-2</v>
      </c>
      <c r="Z592">
        <v>3.1265500000000002E-2</v>
      </c>
      <c r="AA592">
        <v>2.8927100000000001E-2</v>
      </c>
      <c r="AB592">
        <v>3.1412599999999999E-2</v>
      </c>
      <c r="AC592">
        <v>4.2594699999999999E-2</v>
      </c>
      <c r="AD592">
        <v>4.2702799999999999E-2</v>
      </c>
      <c r="AE592">
        <v>2.95155E-2</v>
      </c>
      <c r="AF592">
        <v>6.1766099999999997E-2</v>
      </c>
      <c r="AG592">
        <v>8.4102800000000005E-2</v>
      </c>
      <c r="AH592">
        <v>0.10643950000000001</v>
      </c>
      <c r="AI592">
        <v>0.13869010000000001</v>
      </c>
      <c r="AJ592">
        <v>3.2101699999999997E-2</v>
      </c>
      <c r="AK592">
        <v>6.4434099999999994E-2</v>
      </c>
      <c r="AL592" s="6">
        <v>8.6827500000000002E-2</v>
      </c>
      <c r="AM592">
        <v>0.10922080000000001</v>
      </c>
      <c r="AN592">
        <v>0.14155329999999999</v>
      </c>
    </row>
    <row r="593" spans="1:40" x14ac:dyDescent="0.25">
      <c r="A593" s="3" t="s">
        <v>64</v>
      </c>
      <c r="B593" s="4" t="s">
        <v>24</v>
      </c>
      <c r="C593" s="3">
        <v>41849</v>
      </c>
      <c r="D593" t="s">
        <v>66</v>
      </c>
      <c r="E593">
        <v>18</v>
      </c>
      <c r="F593" t="str">
        <f t="shared" si="9"/>
        <v>Non-Residential|All|41849|Per Device|18</v>
      </c>
      <c r="G593">
        <v>3.7201939999999998</v>
      </c>
      <c r="H593">
        <v>2.3862510000000001</v>
      </c>
      <c r="I593">
        <v>3.1413354999999998</v>
      </c>
      <c r="J593">
        <v>77.416259999999994</v>
      </c>
      <c r="K593">
        <v>5.2598352000000004</v>
      </c>
      <c r="L593">
        <v>712</v>
      </c>
      <c r="M593" s="1">
        <v>3.6747079999999999</v>
      </c>
      <c r="N593" s="1">
        <v>2.2899150000000001</v>
      </c>
      <c r="O593">
        <v>2.8377355999999998</v>
      </c>
      <c r="P593">
        <v>77.299751000000001</v>
      </c>
      <c r="Q593">
        <v>4.8444751000000004</v>
      </c>
      <c r="R593">
        <v>711</v>
      </c>
      <c r="S593">
        <v>16</v>
      </c>
      <c r="T593">
        <v>19</v>
      </c>
      <c r="U593">
        <v>0.91192439999999997</v>
      </c>
      <c r="V593">
        <v>2.8646609999999999</v>
      </c>
      <c r="W593">
        <v>4663</v>
      </c>
      <c r="X593">
        <v>0.30359979999999998</v>
      </c>
      <c r="Y593">
        <v>2.6924900000000002E-2</v>
      </c>
      <c r="Z593">
        <v>0.19712070000000001</v>
      </c>
      <c r="AA593">
        <v>0.18168200000000001</v>
      </c>
      <c r="AB593">
        <v>0.1797591</v>
      </c>
      <c r="AC593">
        <v>0.26807629999999999</v>
      </c>
      <c r="AD593">
        <v>0.25558110000000001</v>
      </c>
      <c r="AE593">
        <v>-3.9953799999999998E-2</v>
      </c>
      <c r="AF593">
        <v>0.16302050000000001</v>
      </c>
      <c r="AG593">
        <v>0.30359979999999998</v>
      </c>
      <c r="AH593">
        <v>0.4441792</v>
      </c>
      <c r="AI593">
        <v>0.64715339999999999</v>
      </c>
      <c r="AJ593">
        <v>-0.30061549999999998</v>
      </c>
      <c r="AK593">
        <v>-0.107102</v>
      </c>
      <c r="AL593">
        <v>2.6924900000000002E-2</v>
      </c>
      <c r="AM593">
        <v>0.1609517</v>
      </c>
      <c r="AN593">
        <v>0.35446519999999998</v>
      </c>
    </row>
    <row r="594" spans="1:40" x14ac:dyDescent="0.25">
      <c r="A594" s="3" t="s">
        <v>64</v>
      </c>
      <c r="B594" s="4" t="s">
        <v>24</v>
      </c>
      <c r="C594" s="3">
        <v>41849</v>
      </c>
      <c r="D594" t="s">
        <v>68</v>
      </c>
      <c r="E594">
        <v>18</v>
      </c>
      <c r="F594" t="str">
        <f t="shared" si="9"/>
        <v>Non-Residential|All|41849|Per Ton|18</v>
      </c>
      <c r="G594">
        <v>3.7201939999999998</v>
      </c>
      <c r="H594">
        <v>2.3862510000000001</v>
      </c>
      <c r="I594">
        <v>0.80948220000000004</v>
      </c>
      <c r="J594">
        <v>77.416259999999994</v>
      </c>
      <c r="K594">
        <v>1.3553926000000001</v>
      </c>
      <c r="L594">
        <v>712</v>
      </c>
      <c r="M594" s="1">
        <v>3.6747079999999999</v>
      </c>
      <c r="N594" s="1">
        <v>2.2899150000000001</v>
      </c>
      <c r="O594">
        <v>0.73124838999999997</v>
      </c>
      <c r="P594">
        <v>77.299751000000001</v>
      </c>
      <c r="Q594">
        <v>1.2483595999999999</v>
      </c>
      <c r="R594">
        <v>711</v>
      </c>
      <c r="S594">
        <v>16</v>
      </c>
      <c r="T594">
        <v>19</v>
      </c>
      <c r="U594">
        <v>0.91192439999999997</v>
      </c>
      <c r="V594">
        <v>0.73818660000000003</v>
      </c>
      <c r="W594">
        <v>4663</v>
      </c>
      <c r="X594">
        <v>7.8233800000000006E-2</v>
      </c>
      <c r="Y594">
        <v>6.9382000000000003E-3</v>
      </c>
      <c r="Z594">
        <v>5.07955E-2</v>
      </c>
      <c r="AA594">
        <v>4.68171E-2</v>
      </c>
      <c r="AB594">
        <v>4.6321599999999997E-2</v>
      </c>
      <c r="AC594">
        <v>6.90799E-2</v>
      </c>
      <c r="AD594">
        <v>6.5860000000000002E-2</v>
      </c>
      <c r="AE594">
        <v>-1.02956E-2</v>
      </c>
      <c r="AF594">
        <v>4.2008299999999998E-2</v>
      </c>
      <c r="AG594">
        <v>7.8233800000000006E-2</v>
      </c>
      <c r="AH594">
        <v>0.1144593</v>
      </c>
      <c r="AI594">
        <v>0.1667632</v>
      </c>
      <c r="AJ594">
        <v>-7.74648E-2</v>
      </c>
      <c r="AK594">
        <v>-2.75988E-2</v>
      </c>
      <c r="AL594">
        <v>6.9382000000000003E-3</v>
      </c>
      <c r="AM594">
        <v>4.1475199999999997E-2</v>
      </c>
      <c r="AN594">
        <v>9.1341199999999997E-2</v>
      </c>
    </row>
    <row r="595" spans="1:40" x14ac:dyDescent="0.25">
      <c r="A595" s="3" t="s">
        <v>64</v>
      </c>
      <c r="B595" s="4">
        <v>30</v>
      </c>
      <c r="C595" s="3">
        <v>41849</v>
      </c>
      <c r="D595" t="s">
        <v>66</v>
      </c>
      <c r="E595">
        <v>18</v>
      </c>
      <c r="F595" t="str">
        <f t="shared" si="9"/>
        <v>Non-Residential|30|41849|Per Device|18</v>
      </c>
      <c r="G595">
        <v>3.687036</v>
      </c>
      <c r="H595">
        <v>2.5142530000000001</v>
      </c>
      <c r="I595">
        <v>3.0712055999999999</v>
      </c>
      <c r="J595">
        <v>77.813231999999999</v>
      </c>
      <c r="K595">
        <v>4.8746350999999999</v>
      </c>
      <c r="L595">
        <v>359</v>
      </c>
      <c r="M595" s="1">
        <v>3.8082029999999998</v>
      </c>
      <c r="N595" s="1">
        <v>2.5726960000000001</v>
      </c>
      <c r="O595">
        <v>3.2294939</v>
      </c>
      <c r="P595">
        <v>77.660690000000002</v>
      </c>
      <c r="Q595">
        <v>5.8616371000000003</v>
      </c>
      <c r="R595">
        <v>356</v>
      </c>
      <c r="S595">
        <v>16</v>
      </c>
      <c r="T595">
        <v>19</v>
      </c>
      <c r="U595">
        <v>1.056673</v>
      </c>
      <c r="V595">
        <v>3.2452589999999999</v>
      </c>
      <c r="W595">
        <v>1336</v>
      </c>
      <c r="X595">
        <v>-0.1582884</v>
      </c>
      <c r="Y595">
        <v>1.5765399999999999E-2</v>
      </c>
      <c r="Z595">
        <v>0.25727339999999999</v>
      </c>
      <c r="AA595">
        <v>0.3106661</v>
      </c>
      <c r="AB595">
        <v>0.27185379999999998</v>
      </c>
      <c r="AC595">
        <v>0.40336470000000002</v>
      </c>
      <c r="AD595">
        <v>0.41281709999999999</v>
      </c>
      <c r="AE595">
        <v>-0.67522099999999996</v>
      </c>
      <c r="AF595">
        <v>-0.369813</v>
      </c>
      <c r="AG595">
        <v>-0.1582884</v>
      </c>
      <c r="AH595">
        <v>5.32363E-2</v>
      </c>
      <c r="AI595">
        <v>0.35864420000000002</v>
      </c>
      <c r="AJ595">
        <v>-0.51328099999999999</v>
      </c>
      <c r="AK595">
        <v>-0.20071610000000001</v>
      </c>
      <c r="AL595">
        <v>1.5765399999999999E-2</v>
      </c>
      <c r="AM595">
        <v>0.2322468</v>
      </c>
      <c r="AN595">
        <v>0.54481170000000001</v>
      </c>
    </row>
    <row r="596" spans="1:40" x14ac:dyDescent="0.25">
      <c r="A596" s="3" t="s">
        <v>64</v>
      </c>
      <c r="B596" s="4">
        <v>30</v>
      </c>
      <c r="C596" s="3">
        <v>41849</v>
      </c>
      <c r="D596" t="s">
        <v>68</v>
      </c>
      <c r="E596">
        <v>18</v>
      </c>
      <c r="F596" t="str">
        <f t="shared" si="9"/>
        <v>Non-Residential|30|41849|Per Ton|18</v>
      </c>
      <c r="G596">
        <v>3.687036</v>
      </c>
      <c r="H596">
        <v>2.5142530000000001</v>
      </c>
      <c r="I596">
        <v>0.79043154000000004</v>
      </c>
      <c r="J596">
        <v>77.813231999999999</v>
      </c>
      <c r="K596">
        <v>1.2545774999999999</v>
      </c>
      <c r="L596">
        <v>359</v>
      </c>
      <c r="M596" s="1">
        <v>3.8082029999999998</v>
      </c>
      <c r="N596" s="1">
        <v>2.5726960000000001</v>
      </c>
      <c r="O596">
        <v>0.83116997999999997</v>
      </c>
      <c r="P596">
        <v>77.660690000000002</v>
      </c>
      <c r="Q596">
        <v>1.5086006999999999</v>
      </c>
      <c r="R596">
        <v>356</v>
      </c>
      <c r="S596">
        <v>16</v>
      </c>
      <c r="T596">
        <v>19</v>
      </c>
      <c r="U596">
        <v>1.056673</v>
      </c>
      <c r="V596">
        <v>0.83522750000000001</v>
      </c>
      <c r="W596">
        <v>1336</v>
      </c>
      <c r="X596">
        <v>-4.0738400000000001E-2</v>
      </c>
      <c r="Y596">
        <v>4.0575000000000003E-3</v>
      </c>
      <c r="Z596">
        <v>6.6214099999999998E-2</v>
      </c>
      <c r="AA596">
        <v>7.9955700000000005E-2</v>
      </c>
      <c r="AB596">
        <v>6.9966600000000004E-2</v>
      </c>
      <c r="AC596">
        <v>0.1038134</v>
      </c>
      <c r="AD596">
        <v>0.1062461</v>
      </c>
      <c r="AE596">
        <v>-0.17378060000000001</v>
      </c>
      <c r="AF596">
        <v>-9.5178200000000004E-2</v>
      </c>
      <c r="AG596">
        <v>-4.0738400000000001E-2</v>
      </c>
      <c r="AH596">
        <v>1.37013E-2</v>
      </c>
      <c r="AI596">
        <v>9.2303700000000002E-2</v>
      </c>
      <c r="AJ596">
        <v>-0.13210240000000001</v>
      </c>
      <c r="AK596">
        <v>-5.1658000000000003E-2</v>
      </c>
      <c r="AL596">
        <v>4.0575000000000003E-3</v>
      </c>
      <c r="AM596">
        <v>5.9773E-2</v>
      </c>
      <c r="AN596">
        <v>0.14021739999999999</v>
      </c>
    </row>
    <row r="597" spans="1:40" x14ac:dyDescent="0.25">
      <c r="A597" s="3" t="s">
        <v>64</v>
      </c>
      <c r="B597" s="4">
        <v>50</v>
      </c>
      <c r="C597" s="3">
        <v>41849</v>
      </c>
      <c r="D597" t="s">
        <v>66</v>
      </c>
      <c r="E597">
        <v>18</v>
      </c>
      <c r="F597" t="str">
        <f t="shared" si="9"/>
        <v>Non-Residential|50|41849|Per Device|18</v>
      </c>
      <c r="G597">
        <v>3.7342460000000002</v>
      </c>
      <c r="H597">
        <v>2.3320050000000001</v>
      </c>
      <c r="I597">
        <v>3.1666945000000002</v>
      </c>
      <c r="J597">
        <v>77.248031999999995</v>
      </c>
      <c r="K597">
        <v>5.4306177</v>
      </c>
      <c r="L597">
        <v>353</v>
      </c>
      <c r="M597" s="1">
        <v>3.6188910000000001</v>
      </c>
      <c r="N597" s="1">
        <v>2.1719889999999999</v>
      </c>
      <c r="O597">
        <v>2.632126</v>
      </c>
      <c r="P597">
        <v>77.149238999999994</v>
      </c>
      <c r="Q597">
        <v>3.9817535999999998</v>
      </c>
      <c r="R597">
        <v>355</v>
      </c>
      <c r="S597">
        <v>16</v>
      </c>
      <c r="T597">
        <v>19</v>
      </c>
      <c r="U597">
        <v>0.84140530000000002</v>
      </c>
      <c r="V597">
        <v>2.6644739999999998</v>
      </c>
      <c r="W597">
        <v>3327</v>
      </c>
      <c r="X597">
        <v>0.5345685</v>
      </c>
      <c r="Y597">
        <v>3.2347500000000001E-2</v>
      </c>
      <c r="Z597">
        <v>0.28904259999999998</v>
      </c>
      <c r="AA597">
        <v>0.2113295</v>
      </c>
      <c r="AB597">
        <v>0.243202</v>
      </c>
      <c r="AC597">
        <v>0.3580584</v>
      </c>
      <c r="AD597">
        <v>0.32219150000000002</v>
      </c>
      <c r="AE597">
        <v>7.5698199999999993E-2</v>
      </c>
      <c r="AF597">
        <v>0.34680250000000001</v>
      </c>
      <c r="AG597">
        <v>0.5345685</v>
      </c>
      <c r="AH597">
        <v>0.72233449999999999</v>
      </c>
      <c r="AI597">
        <v>0.99343879999999996</v>
      </c>
      <c r="AJ597">
        <v>-0.38055749999999999</v>
      </c>
      <c r="AK597">
        <v>-0.13660990000000001</v>
      </c>
      <c r="AL597">
        <v>3.2347500000000001E-2</v>
      </c>
      <c r="AM597">
        <v>0.20130490000000001</v>
      </c>
      <c r="AN597">
        <v>0.4452526</v>
      </c>
    </row>
    <row r="598" spans="1:40" x14ac:dyDescent="0.25">
      <c r="A598" s="3" t="s">
        <v>64</v>
      </c>
      <c r="B598" s="4">
        <v>50</v>
      </c>
      <c r="C598" s="3">
        <v>41849</v>
      </c>
      <c r="D598" t="s">
        <v>68</v>
      </c>
      <c r="E598">
        <v>18</v>
      </c>
      <c r="F598" t="str">
        <f t="shared" si="9"/>
        <v>Non-Residential|50|41849|Per Ton|18</v>
      </c>
      <c r="G598">
        <v>3.7342460000000002</v>
      </c>
      <c r="H598">
        <v>2.3320050000000001</v>
      </c>
      <c r="I598">
        <v>0.81651108999999999</v>
      </c>
      <c r="J598">
        <v>77.248031999999995</v>
      </c>
      <c r="K598">
        <v>1.4002486000000001</v>
      </c>
      <c r="L598">
        <v>353</v>
      </c>
      <c r="M598" s="1">
        <v>3.6188910000000001</v>
      </c>
      <c r="N598" s="1">
        <v>2.1719889999999999</v>
      </c>
      <c r="O598">
        <v>0.67867615999999997</v>
      </c>
      <c r="P598">
        <v>77.149238999999994</v>
      </c>
      <c r="Q598">
        <v>1.0266687000000001</v>
      </c>
      <c r="R598">
        <v>355</v>
      </c>
      <c r="S598">
        <v>16</v>
      </c>
      <c r="T598">
        <v>19</v>
      </c>
      <c r="U598">
        <v>0.84140530000000002</v>
      </c>
      <c r="V598">
        <v>0.68701670000000004</v>
      </c>
      <c r="W598">
        <v>3327</v>
      </c>
      <c r="X598">
        <v>0.13783490000000001</v>
      </c>
      <c r="Y598">
        <v>8.3406000000000001E-3</v>
      </c>
      <c r="Z598">
        <v>7.4527700000000002E-2</v>
      </c>
      <c r="AA598">
        <v>5.4489900000000001E-2</v>
      </c>
      <c r="AB598">
        <v>6.2708E-2</v>
      </c>
      <c r="AC598">
        <v>9.2323000000000002E-2</v>
      </c>
      <c r="AD598">
        <v>8.3074899999999993E-2</v>
      </c>
      <c r="AE598">
        <v>1.9518299999999999E-2</v>
      </c>
      <c r="AF598">
        <v>8.9420700000000006E-2</v>
      </c>
      <c r="AG598">
        <v>0.13783490000000001</v>
      </c>
      <c r="AH598">
        <v>0.1862491</v>
      </c>
      <c r="AI598">
        <v>0.25615159999999998</v>
      </c>
      <c r="AJ598">
        <v>-9.8124299999999998E-2</v>
      </c>
      <c r="AK598">
        <v>-3.5223999999999998E-2</v>
      </c>
      <c r="AL598">
        <v>8.3406000000000001E-3</v>
      </c>
      <c r="AM598">
        <v>5.1905100000000003E-2</v>
      </c>
      <c r="AN598">
        <v>0.1148054</v>
      </c>
    </row>
    <row r="599" spans="1:40" x14ac:dyDescent="0.25">
      <c r="A599" s="3" t="s">
        <v>65</v>
      </c>
      <c r="B599" s="4" t="s">
        <v>24</v>
      </c>
      <c r="C599" s="3">
        <v>41849</v>
      </c>
      <c r="D599" t="s">
        <v>66</v>
      </c>
      <c r="E599">
        <v>18</v>
      </c>
      <c r="F599" t="str">
        <f t="shared" si="9"/>
        <v>Residential|All|41849|Per Device|18</v>
      </c>
      <c r="G599">
        <v>3.5737420000000002</v>
      </c>
      <c r="H599">
        <v>1.151014</v>
      </c>
      <c r="I599">
        <v>1.6768666999999999</v>
      </c>
      <c r="J599">
        <v>78.125450000000001</v>
      </c>
      <c r="K599">
        <v>1.6244434000000001</v>
      </c>
      <c r="L599">
        <v>650</v>
      </c>
      <c r="M599" s="1">
        <v>3.6091129999999998</v>
      </c>
      <c r="N599" s="1">
        <v>1.1537999999999999</v>
      </c>
      <c r="O599">
        <v>1.3479512</v>
      </c>
      <c r="P599">
        <v>78.268737999999999</v>
      </c>
      <c r="Q599">
        <v>1.2274962</v>
      </c>
      <c r="R599">
        <v>633</v>
      </c>
      <c r="S599">
        <v>16</v>
      </c>
      <c r="T599">
        <v>19</v>
      </c>
      <c r="U599">
        <v>1.094641</v>
      </c>
      <c r="V599">
        <v>1.8355669999999999</v>
      </c>
      <c r="W599">
        <v>22395</v>
      </c>
      <c r="X599">
        <v>0.32891559999999997</v>
      </c>
      <c r="Y599">
        <v>0.48761589999999999</v>
      </c>
      <c r="Z599">
        <v>6.3715900000000006E-2</v>
      </c>
      <c r="AA599">
        <v>4.8788600000000001E-2</v>
      </c>
      <c r="AB599">
        <v>6.9746000000000002E-2</v>
      </c>
      <c r="AC599">
        <v>8.0249899999999999E-2</v>
      </c>
      <c r="AD599">
        <v>8.5116600000000001E-2</v>
      </c>
      <c r="AE599">
        <v>0.2260712</v>
      </c>
      <c r="AF599">
        <v>0.28683249999999999</v>
      </c>
      <c r="AG599">
        <v>0.32891559999999997</v>
      </c>
      <c r="AH599">
        <v>0.37099870000000001</v>
      </c>
      <c r="AI599">
        <v>0.43175989999999997</v>
      </c>
      <c r="AJ599">
        <v>0.3785346</v>
      </c>
      <c r="AK599">
        <v>0.44298070000000001</v>
      </c>
      <c r="AL599">
        <v>0.48761589999999999</v>
      </c>
      <c r="AM599">
        <v>0.53225109999999998</v>
      </c>
      <c r="AN599">
        <v>0.59669729999999999</v>
      </c>
    </row>
    <row r="600" spans="1:40" x14ac:dyDescent="0.25">
      <c r="A600" s="3" t="s">
        <v>65</v>
      </c>
      <c r="B600" s="4" t="s">
        <v>24</v>
      </c>
      <c r="C600" s="3">
        <v>41849</v>
      </c>
      <c r="D600" t="s">
        <v>68</v>
      </c>
      <c r="E600">
        <v>18</v>
      </c>
      <c r="F600" t="str">
        <f t="shared" si="9"/>
        <v>Residential|All|41849|Per Ton|18</v>
      </c>
      <c r="G600">
        <v>3.5737420000000002</v>
      </c>
      <c r="H600">
        <v>1.151014</v>
      </c>
      <c r="I600">
        <v>0.46969267999999997</v>
      </c>
      <c r="J600">
        <v>78.125450000000001</v>
      </c>
      <c r="K600">
        <v>0.45500882999999998</v>
      </c>
      <c r="L600">
        <v>650</v>
      </c>
      <c r="M600" s="1">
        <v>3.6091129999999998</v>
      </c>
      <c r="N600" s="1">
        <v>1.1537999999999999</v>
      </c>
      <c r="O600">
        <v>0.37756297999999999</v>
      </c>
      <c r="P600">
        <v>78.268737999999999</v>
      </c>
      <c r="Q600">
        <v>0.34382337000000002</v>
      </c>
      <c r="R600">
        <v>633</v>
      </c>
      <c r="S600">
        <v>16</v>
      </c>
      <c r="T600">
        <v>19</v>
      </c>
      <c r="U600">
        <v>1.094641</v>
      </c>
      <c r="V600">
        <v>0.51414490000000002</v>
      </c>
      <c r="W600">
        <v>22395</v>
      </c>
      <c r="X600">
        <v>9.2129699999999995E-2</v>
      </c>
      <c r="Y600">
        <v>0.13658190000000001</v>
      </c>
      <c r="Z600">
        <v>1.7846899999999999E-2</v>
      </c>
      <c r="AA600">
        <v>1.3665800000000001E-2</v>
      </c>
      <c r="AB600">
        <v>1.9536000000000001E-2</v>
      </c>
      <c r="AC600">
        <v>2.2478100000000001E-2</v>
      </c>
      <c r="AD600">
        <v>2.3841299999999999E-2</v>
      </c>
      <c r="AE600">
        <v>6.3322799999999999E-2</v>
      </c>
      <c r="AF600">
        <v>8.0342200000000003E-2</v>
      </c>
      <c r="AG600">
        <v>9.2129699999999995E-2</v>
      </c>
      <c r="AH600">
        <v>0.1039172</v>
      </c>
      <c r="AI600">
        <v>0.12093660000000001</v>
      </c>
      <c r="AJ600">
        <v>0.1060281</v>
      </c>
      <c r="AK600">
        <v>0.1240795</v>
      </c>
      <c r="AL600">
        <v>0.13658190000000001</v>
      </c>
      <c r="AM600">
        <v>0.1490843</v>
      </c>
      <c r="AN600">
        <v>0.1671358</v>
      </c>
    </row>
    <row r="601" spans="1:40" x14ac:dyDescent="0.25">
      <c r="A601" s="3" t="s">
        <v>65</v>
      </c>
      <c r="B601" s="4">
        <v>50</v>
      </c>
      <c r="C601" s="3">
        <v>41849</v>
      </c>
      <c r="D601" t="s">
        <v>66</v>
      </c>
      <c r="E601">
        <v>18</v>
      </c>
      <c r="F601" t="str">
        <f t="shared" si="9"/>
        <v>Residential|50|41849|Per Device|18</v>
      </c>
      <c r="G601">
        <v>3.4329719999999999</v>
      </c>
      <c r="H601">
        <v>1.12846</v>
      </c>
      <c r="I601">
        <v>1.8289352000000001</v>
      </c>
      <c r="J601">
        <v>78.422729000000004</v>
      </c>
      <c r="K601">
        <v>1.6053558000000001</v>
      </c>
      <c r="L601">
        <v>320</v>
      </c>
      <c r="M601" s="1">
        <v>3.5801569999999998</v>
      </c>
      <c r="N601" s="1">
        <v>1.1399300000000001</v>
      </c>
      <c r="O601">
        <v>1.77641</v>
      </c>
      <c r="P601">
        <v>78.752548000000004</v>
      </c>
      <c r="Q601">
        <v>1.4413598999999999</v>
      </c>
      <c r="R601">
        <v>322</v>
      </c>
      <c r="S601">
        <v>16</v>
      </c>
      <c r="T601">
        <v>19</v>
      </c>
      <c r="U601">
        <v>1.2228110000000001</v>
      </c>
      <c r="V601">
        <v>2.236443</v>
      </c>
      <c r="W601">
        <v>11772</v>
      </c>
      <c r="X601">
        <v>5.2525200000000001E-2</v>
      </c>
      <c r="Y601">
        <v>0.46003280000000002</v>
      </c>
      <c r="Z601">
        <v>8.9742100000000005E-2</v>
      </c>
      <c r="AA601">
        <v>8.0323800000000001E-2</v>
      </c>
      <c r="AB601">
        <v>0.10973769999999999</v>
      </c>
      <c r="AC601">
        <v>0.12043909999999999</v>
      </c>
      <c r="AD601">
        <v>0.1359937</v>
      </c>
      <c r="AE601">
        <v>-0.1018236</v>
      </c>
      <c r="AF601">
        <v>-1.0633099999999999E-2</v>
      </c>
      <c r="AG601">
        <v>5.2525200000000001E-2</v>
      </c>
      <c r="AH601">
        <v>0.11568349999999999</v>
      </c>
      <c r="AI601">
        <v>0.20687410000000001</v>
      </c>
      <c r="AJ601">
        <v>0.2857499</v>
      </c>
      <c r="AK601">
        <v>0.3887177</v>
      </c>
      <c r="AL601">
        <v>0.46003280000000002</v>
      </c>
      <c r="AM601">
        <v>0.53134800000000004</v>
      </c>
      <c r="AN601">
        <v>0.63431570000000004</v>
      </c>
    </row>
    <row r="602" spans="1:40" x14ac:dyDescent="0.25">
      <c r="A602" s="3" t="s">
        <v>65</v>
      </c>
      <c r="B602" s="4">
        <v>50</v>
      </c>
      <c r="C602" s="3">
        <v>41849</v>
      </c>
      <c r="D602" t="s">
        <v>68</v>
      </c>
      <c r="E602">
        <v>18</v>
      </c>
      <c r="F602" t="str">
        <f t="shared" si="9"/>
        <v>Residential|50|41849|Per Ton|18</v>
      </c>
      <c r="G602">
        <v>3.4329719999999999</v>
      </c>
      <c r="H602">
        <v>1.12846</v>
      </c>
      <c r="I602">
        <v>0.52050247000000005</v>
      </c>
      <c r="J602">
        <v>78.422729000000004</v>
      </c>
      <c r="K602">
        <v>0.45687327999999999</v>
      </c>
      <c r="L602">
        <v>320</v>
      </c>
      <c r="M602" s="1">
        <v>3.5801569999999998</v>
      </c>
      <c r="N602" s="1">
        <v>1.1399300000000001</v>
      </c>
      <c r="O602">
        <v>0.50555415000000004</v>
      </c>
      <c r="P602">
        <v>78.752548000000004</v>
      </c>
      <c r="Q602">
        <v>0.41020117</v>
      </c>
      <c r="R602">
        <v>322</v>
      </c>
      <c r="S602">
        <v>16</v>
      </c>
      <c r="T602">
        <v>19</v>
      </c>
      <c r="U602">
        <v>1.2228110000000001</v>
      </c>
      <c r="V602">
        <v>0.63647629999999999</v>
      </c>
      <c r="W602">
        <v>11772</v>
      </c>
      <c r="X602">
        <v>1.4948299999999999E-2</v>
      </c>
      <c r="Y602">
        <v>0.13092219999999999</v>
      </c>
      <c r="Z602">
        <v>2.554E-2</v>
      </c>
      <c r="AA602">
        <v>2.2859600000000001E-2</v>
      </c>
      <c r="AB602">
        <v>3.1230600000000001E-2</v>
      </c>
      <c r="AC602">
        <v>3.4276099999999997E-2</v>
      </c>
      <c r="AD602">
        <v>3.8702899999999998E-2</v>
      </c>
      <c r="AE602">
        <v>-2.8978299999999999E-2</v>
      </c>
      <c r="AF602">
        <v>-3.0260999999999999E-3</v>
      </c>
      <c r="AG602">
        <v>1.4948299999999999E-2</v>
      </c>
      <c r="AH602">
        <v>3.2922699999999999E-2</v>
      </c>
      <c r="AI602">
        <v>5.8874999999999997E-2</v>
      </c>
      <c r="AJ602">
        <v>8.1322500000000006E-2</v>
      </c>
      <c r="AK602">
        <v>0.1106264</v>
      </c>
      <c r="AL602">
        <v>0.13092219999999999</v>
      </c>
      <c r="AM602">
        <v>0.15121799999999999</v>
      </c>
      <c r="AN602">
        <v>0.18052190000000001</v>
      </c>
    </row>
    <row r="603" spans="1:40" x14ac:dyDescent="0.25">
      <c r="A603" s="3" t="s">
        <v>65</v>
      </c>
      <c r="B603" s="4">
        <v>100</v>
      </c>
      <c r="C603" s="3">
        <v>41849</v>
      </c>
      <c r="D603" t="s">
        <v>66</v>
      </c>
      <c r="E603">
        <v>18</v>
      </c>
      <c r="F603" t="str">
        <f t="shared" si="9"/>
        <v>Residential|100|41849|Per Device|18</v>
      </c>
      <c r="G603">
        <v>3.7245110000000001</v>
      </c>
      <c r="H603">
        <v>1.1751689999999999</v>
      </c>
      <c r="I603">
        <v>1.5210478999999999</v>
      </c>
      <c r="J603">
        <v>77.807045000000002</v>
      </c>
      <c r="K603">
        <v>1.6353236</v>
      </c>
      <c r="L603">
        <v>330</v>
      </c>
      <c r="M603" s="1">
        <v>3.6422979999999998</v>
      </c>
      <c r="N603" s="1">
        <v>1.169646</v>
      </c>
      <c r="O603">
        <v>0.88548097000000003</v>
      </c>
      <c r="P603">
        <v>77.715987999999996</v>
      </c>
      <c r="Q603">
        <v>0.76617267</v>
      </c>
      <c r="R603">
        <v>311</v>
      </c>
      <c r="S603">
        <v>16</v>
      </c>
      <c r="T603">
        <v>19</v>
      </c>
      <c r="U603">
        <v>0.92250140000000003</v>
      </c>
      <c r="V603">
        <v>1.4031690000000001</v>
      </c>
      <c r="W603">
        <v>10623</v>
      </c>
      <c r="X603">
        <v>0.63556690000000005</v>
      </c>
      <c r="Y603">
        <v>0.51768789999999998</v>
      </c>
      <c r="Z603">
        <v>9.0021599999999993E-2</v>
      </c>
      <c r="AA603">
        <v>4.3445699999999997E-2</v>
      </c>
      <c r="AB603">
        <v>8.3045099999999997E-2</v>
      </c>
      <c r="AC603">
        <v>9.9957099999999993E-2</v>
      </c>
      <c r="AD603">
        <v>9.3723000000000001E-2</v>
      </c>
      <c r="AE603">
        <v>0.5074668</v>
      </c>
      <c r="AF603">
        <v>0.58314940000000004</v>
      </c>
      <c r="AG603">
        <v>0.63556690000000005</v>
      </c>
      <c r="AH603">
        <v>0.6879845</v>
      </c>
      <c r="AI603">
        <v>0.76366710000000004</v>
      </c>
      <c r="AJ603">
        <v>0.39757700000000001</v>
      </c>
      <c r="AK603">
        <v>0.4685395</v>
      </c>
      <c r="AL603">
        <v>0.51768789999999998</v>
      </c>
      <c r="AM603">
        <v>0.56683629999999996</v>
      </c>
      <c r="AN603">
        <v>0.6377988</v>
      </c>
    </row>
    <row r="604" spans="1:40" x14ac:dyDescent="0.25">
      <c r="A604" s="3" t="s">
        <v>65</v>
      </c>
      <c r="B604" s="4">
        <v>100</v>
      </c>
      <c r="C604" s="3">
        <v>41849</v>
      </c>
      <c r="D604" t="s">
        <v>68</v>
      </c>
      <c r="E604">
        <v>18</v>
      </c>
      <c r="F604" t="str">
        <f t="shared" si="9"/>
        <v>Residential|100|41849|Per Ton|18</v>
      </c>
      <c r="G604">
        <v>3.7245110000000001</v>
      </c>
      <c r="H604">
        <v>1.1751689999999999</v>
      </c>
      <c r="I604">
        <v>0.4191049</v>
      </c>
      <c r="J604">
        <v>77.807045000000002</v>
      </c>
      <c r="K604">
        <v>0.45059208000000001</v>
      </c>
      <c r="L604">
        <v>330</v>
      </c>
      <c r="M604" s="1">
        <v>3.6422979999999998</v>
      </c>
      <c r="N604" s="1">
        <v>1.169646</v>
      </c>
      <c r="O604">
        <v>0.24398271999999999</v>
      </c>
      <c r="P604">
        <v>77.715987999999996</v>
      </c>
      <c r="Q604">
        <v>0.21110888</v>
      </c>
      <c r="R604">
        <v>311</v>
      </c>
      <c r="S604">
        <v>16</v>
      </c>
      <c r="T604">
        <v>19</v>
      </c>
      <c r="U604">
        <v>0.92250140000000003</v>
      </c>
      <c r="V604">
        <v>0.38662489999999999</v>
      </c>
      <c r="W604">
        <v>10623</v>
      </c>
      <c r="X604">
        <v>0.17512220000000001</v>
      </c>
      <c r="Y604">
        <v>0.1426422</v>
      </c>
      <c r="Z604">
        <v>2.4804300000000001E-2</v>
      </c>
      <c r="AA604">
        <v>1.19709E-2</v>
      </c>
      <c r="AB604">
        <v>2.2882E-2</v>
      </c>
      <c r="AC604">
        <v>2.7541900000000001E-2</v>
      </c>
      <c r="AD604">
        <v>2.5824199999999999E-2</v>
      </c>
      <c r="AE604">
        <v>0.1398259</v>
      </c>
      <c r="AF604">
        <v>0.16067919999999999</v>
      </c>
      <c r="AG604">
        <v>0.17512220000000001</v>
      </c>
      <c r="AH604">
        <v>0.18956509999999999</v>
      </c>
      <c r="AI604">
        <v>0.21041850000000001</v>
      </c>
      <c r="AJ604">
        <v>0.1095472</v>
      </c>
      <c r="AK604">
        <v>0.12909999999999999</v>
      </c>
      <c r="AL604">
        <v>0.1426422</v>
      </c>
      <c r="AM604">
        <v>0.1561844</v>
      </c>
      <c r="AN604">
        <v>0.17573710000000001</v>
      </c>
    </row>
    <row r="605" spans="1:40" x14ac:dyDescent="0.25">
      <c r="A605" s="3" t="s">
        <v>24</v>
      </c>
      <c r="B605" s="4" t="s">
        <v>24</v>
      </c>
      <c r="C605" s="3">
        <v>41849</v>
      </c>
      <c r="D605" t="s">
        <v>66</v>
      </c>
      <c r="E605">
        <v>19</v>
      </c>
      <c r="F605" t="str">
        <f t="shared" si="9"/>
        <v>All|All|41849|Per Device|19</v>
      </c>
      <c r="G605">
        <v>3.5995550000000001</v>
      </c>
      <c r="H605">
        <v>1.3687339999999999</v>
      </c>
      <c r="I605">
        <v>1.9783215000000001</v>
      </c>
      <c r="J605">
        <v>75.666695000000004</v>
      </c>
      <c r="K605">
        <v>4.0861865999999996</v>
      </c>
      <c r="L605">
        <v>1362</v>
      </c>
      <c r="M605" s="1">
        <v>3.6209310000000001</v>
      </c>
      <c r="N605" s="1">
        <v>1.358552</v>
      </c>
      <c r="O605">
        <v>1.6947171999999999</v>
      </c>
      <c r="P605">
        <v>75.818611000000004</v>
      </c>
      <c r="Q605">
        <v>3.5214541000000001</v>
      </c>
      <c r="R605">
        <v>1344</v>
      </c>
      <c r="S605">
        <v>16</v>
      </c>
      <c r="T605">
        <v>19</v>
      </c>
      <c r="U605">
        <v>1.004704</v>
      </c>
      <c r="V605">
        <v>1.987627</v>
      </c>
      <c r="W605">
        <v>27058</v>
      </c>
      <c r="X605">
        <v>0.28360429999999998</v>
      </c>
      <c r="Y605">
        <v>0.2929097</v>
      </c>
      <c r="Z605">
        <v>0.1107209</v>
      </c>
      <c r="AA605">
        <v>9.6055500000000002E-2</v>
      </c>
      <c r="AB605">
        <v>0.1112417</v>
      </c>
      <c r="AC605">
        <v>0.1465803</v>
      </c>
      <c r="AD605">
        <v>0.1469741</v>
      </c>
      <c r="AE605">
        <v>9.5754099999999995E-2</v>
      </c>
      <c r="AF605">
        <v>0.20673749999999999</v>
      </c>
      <c r="AG605">
        <v>0.28360429999999998</v>
      </c>
      <c r="AH605">
        <v>0.36047109999999999</v>
      </c>
      <c r="AI605">
        <v>0.4714546</v>
      </c>
      <c r="AJ605">
        <v>0.1045548</v>
      </c>
      <c r="AK605">
        <v>0.21583640000000001</v>
      </c>
      <c r="AL605">
        <v>0.2929097</v>
      </c>
      <c r="AM605">
        <v>0.36998300000000001</v>
      </c>
      <c r="AN605">
        <v>0.48126459999999999</v>
      </c>
    </row>
    <row r="606" spans="1:40" x14ac:dyDescent="0.25">
      <c r="A606" s="3" t="s">
        <v>24</v>
      </c>
      <c r="B606" s="4" t="s">
        <v>24</v>
      </c>
      <c r="C606" s="3">
        <v>41849</v>
      </c>
      <c r="D606" t="s">
        <v>68</v>
      </c>
      <c r="E606">
        <v>19</v>
      </c>
      <c r="F606" t="str">
        <f t="shared" si="9"/>
        <v>All|All|41849|Per Ton|19</v>
      </c>
      <c r="G606">
        <v>3.5995550000000001</v>
      </c>
      <c r="H606">
        <v>1.3687339999999999</v>
      </c>
      <c r="I606">
        <v>0.54037760999999995</v>
      </c>
      <c r="J606">
        <v>75.666695000000004</v>
      </c>
      <c r="K606">
        <v>1.1161399999999999</v>
      </c>
      <c r="L606">
        <v>1362</v>
      </c>
      <c r="M606" s="1">
        <v>3.6209310000000001</v>
      </c>
      <c r="N606" s="1">
        <v>1.358552</v>
      </c>
      <c r="O606">
        <v>0.46291122000000001</v>
      </c>
      <c r="P606">
        <v>75.818611000000004</v>
      </c>
      <c r="Q606">
        <v>0.96188357000000002</v>
      </c>
      <c r="R606">
        <v>1344</v>
      </c>
      <c r="S606">
        <v>16</v>
      </c>
      <c r="T606">
        <v>19</v>
      </c>
      <c r="U606">
        <v>1.004704</v>
      </c>
      <c r="V606">
        <v>0.54291940000000005</v>
      </c>
      <c r="W606">
        <v>27058</v>
      </c>
      <c r="X606">
        <v>7.7466400000000005E-2</v>
      </c>
      <c r="Y606">
        <v>8.0008200000000002E-2</v>
      </c>
      <c r="Z606">
        <v>3.02434E-2</v>
      </c>
      <c r="AA606">
        <v>2.62375E-2</v>
      </c>
      <c r="AB606">
        <v>3.0385599999999999E-2</v>
      </c>
      <c r="AC606">
        <v>4.0038299999999999E-2</v>
      </c>
      <c r="AD606">
        <v>4.0145899999999998E-2</v>
      </c>
      <c r="AE606">
        <v>2.61552E-2</v>
      </c>
      <c r="AF606">
        <v>5.6470300000000001E-2</v>
      </c>
      <c r="AG606">
        <v>7.7466400000000005E-2</v>
      </c>
      <c r="AH606">
        <v>9.8462499999999994E-2</v>
      </c>
      <c r="AI606">
        <v>0.12877759999999999</v>
      </c>
      <c r="AJ606">
        <v>2.85591E-2</v>
      </c>
      <c r="AK606">
        <v>5.8955599999999997E-2</v>
      </c>
      <c r="AL606">
        <v>8.0008200000000002E-2</v>
      </c>
      <c r="AM606">
        <v>0.1010607</v>
      </c>
      <c r="AN606">
        <v>0.1314572</v>
      </c>
    </row>
    <row r="607" spans="1:40" x14ac:dyDescent="0.25">
      <c r="A607" s="3" t="s">
        <v>64</v>
      </c>
      <c r="B607" s="4" t="s">
        <v>24</v>
      </c>
      <c r="C607" s="3">
        <v>41849</v>
      </c>
      <c r="D607" t="s">
        <v>66</v>
      </c>
      <c r="E607">
        <v>19</v>
      </c>
      <c r="F607" t="str">
        <f t="shared" si="9"/>
        <v>Non-Residential|All|41849|Per Device|19</v>
      </c>
      <c r="G607">
        <v>3.7201939999999998</v>
      </c>
      <c r="H607">
        <v>2.3862510000000001</v>
      </c>
      <c r="I607">
        <v>2.8179059</v>
      </c>
      <c r="J607">
        <v>75.140952999999996</v>
      </c>
      <c r="K607">
        <v>5.1880288999999999</v>
      </c>
      <c r="L607">
        <v>712</v>
      </c>
      <c r="M607" s="1">
        <v>3.6747079999999999</v>
      </c>
      <c r="N607" s="1">
        <v>2.2899150000000001</v>
      </c>
      <c r="O607">
        <v>2.4712409000000002</v>
      </c>
      <c r="P607">
        <v>75.022446000000002</v>
      </c>
      <c r="Q607">
        <v>4.4311208000000004</v>
      </c>
      <c r="R607">
        <v>711</v>
      </c>
      <c r="S607">
        <v>16</v>
      </c>
      <c r="T607">
        <v>19</v>
      </c>
      <c r="U607">
        <v>0.91192439999999997</v>
      </c>
      <c r="V607">
        <v>2.5697169999999998</v>
      </c>
      <c r="W607">
        <v>4663</v>
      </c>
      <c r="X607">
        <v>0.346665</v>
      </c>
      <c r="Y607">
        <v>9.8476300000000003E-2</v>
      </c>
      <c r="Z607">
        <v>0.19442960000000001</v>
      </c>
      <c r="AA607">
        <v>0.16617999999999999</v>
      </c>
      <c r="AB607">
        <v>0.17730509999999999</v>
      </c>
      <c r="AC607">
        <v>0.25577070000000002</v>
      </c>
      <c r="AD607">
        <v>0.243008</v>
      </c>
      <c r="AE607">
        <v>1.8881599999999998E-2</v>
      </c>
      <c r="AF607">
        <v>0.2125387</v>
      </c>
      <c r="AG607">
        <v>0.346665</v>
      </c>
      <c r="AH607">
        <v>0.48079129999999998</v>
      </c>
      <c r="AI607">
        <v>0.67444839999999995</v>
      </c>
      <c r="AJ607">
        <v>-0.212951</v>
      </c>
      <c r="AK607">
        <v>-2.8957299999999998E-2</v>
      </c>
      <c r="AL607">
        <v>9.8476300000000003E-2</v>
      </c>
      <c r="AM607">
        <v>0.22590979999999999</v>
      </c>
      <c r="AN607">
        <v>0.40990359999999998</v>
      </c>
    </row>
    <row r="608" spans="1:40" x14ac:dyDescent="0.25">
      <c r="A608" s="3" t="s">
        <v>64</v>
      </c>
      <c r="B608" s="4" t="s">
        <v>24</v>
      </c>
      <c r="C608" s="3">
        <v>41849</v>
      </c>
      <c r="D608" t="s">
        <v>68</v>
      </c>
      <c r="E608">
        <v>19</v>
      </c>
      <c r="F608" t="str">
        <f t="shared" si="9"/>
        <v>Non-Residential|All|41849|Per Ton|19</v>
      </c>
      <c r="G608">
        <v>3.7201939999999998</v>
      </c>
      <c r="H608">
        <v>2.3862510000000001</v>
      </c>
      <c r="I608">
        <v>0.72613852000000001</v>
      </c>
      <c r="J608">
        <v>75.140952999999996</v>
      </c>
      <c r="K608">
        <v>1.3368891000000001</v>
      </c>
      <c r="L608">
        <v>712</v>
      </c>
      <c r="M608" s="1">
        <v>3.6747079999999999</v>
      </c>
      <c r="N608" s="1">
        <v>2.2899150000000001</v>
      </c>
      <c r="O608">
        <v>0.63680734999999999</v>
      </c>
      <c r="P608">
        <v>75.022446000000002</v>
      </c>
      <c r="Q608">
        <v>1.1418435</v>
      </c>
      <c r="R608">
        <v>711</v>
      </c>
      <c r="S608">
        <v>16</v>
      </c>
      <c r="T608">
        <v>19</v>
      </c>
      <c r="U608">
        <v>0.91192439999999997</v>
      </c>
      <c r="V608">
        <v>0.66218350000000004</v>
      </c>
      <c r="W608">
        <v>4663</v>
      </c>
      <c r="X608">
        <v>8.9331199999999999E-2</v>
      </c>
      <c r="Y608">
        <v>2.5376099999999999E-2</v>
      </c>
      <c r="Z608">
        <v>5.0102000000000001E-2</v>
      </c>
      <c r="AA608">
        <v>4.2822499999999999E-2</v>
      </c>
      <c r="AB608">
        <v>4.5689300000000002E-2</v>
      </c>
      <c r="AC608">
        <v>6.5908900000000006E-2</v>
      </c>
      <c r="AD608">
        <v>6.2620099999999998E-2</v>
      </c>
      <c r="AE608">
        <v>4.8656000000000003E-3</v>
      </c>
      <c r="AF608">
        <v>5.4768499999999998E-2</v>
      </c>
      <c r="AG608">
        <v>8.9331199999999999E-2</v>
      </c>
      <c r="AH608">
        <v>0.1238938</v>
      </c>
      <c r="AI608">
        <v>0.1737968</v>
      </c>
      <c r="AJ608">
        <v>-5.4874699999999998E-2</v>
      </c>
      <c r="AK608">
        <v>-7.4618999999999996E-3</v>
      </c>
      <c r="AL608">
        <v>2.5376099999999999E-2</v>
      </c>
      <c r="AM608">
        <v>5.8214099999999998E-2</v>
      </c>
      <c r="AN608">
        <v>0.105627</v>
      </c>
    </row>
    <row r="609" spans="1:40" x14ac:dyDescent="0.25">
      <c r="A609" s="3" t="s">
        <v>64</v>
      </c>
      <c r="B609" s="4">
        <v>30</v>
      </c>
      <c r="C609" s="3">
        <v>41849</v>
      </c>
      <c r="D609" t="s">
        <v>66</v>
      </c>
      <c r="E609">
        <v>19</v>
      </c>
      <c r="F609" t="str">
        <f t="shared" si="9"/>
        <v>Non-Residential|30|41849|Per Device|19</v>
      </c>
      <c r="G609">
        <v>3.687036</v>
      </c>
      <c r="H609">
        <v>2.5142530000000001</v>
      </c>
      <c r="I609">
        <v>2.6318801999999999</v>
      </c>
      <c r="J609">
        <v>75.675156000000001</v>
      </c>
      <c r="K609">
        <v>4.6616372000000004</v>
      </c>
      <c r="L609">
        <v>359</v>
      </c>
      <c r="M609" s="1">
        <v>3.8082029999999998</v>
      </c>
      <c r="N609" s="1">
        <v>2.5726960000000001</v>
      </c>
      <c r="O609">
        <v>2.8024488000000001</v>
      </c>
      <c r="P609">
        <v>75.427375999999995</v>
      </c>
      <c r="Q609">
        <v>5.2659557000000001</v>
      </c>
      <c r="R609">
        <v>356</v>
      </c>
      <c r="S609">
        <v>16</v>
      </c>
      <c r="T609">
        <v>19</v>
      </c>
      <c r="U609">
        <v>1.056673</v>
      </c>
      <c r="V609">
        <v>2.7810359999999998</v>
      </c>
      <c r="W609">
        <v>1336</v>
      </c>
      <c r="X609">
        <v>-0.17056859999999999</v>
      </c>
      <c r="Y609">
        <v>-2.14127E-2</v>
      </c>
      <c r="Z609">
        <v>0.24603179999999999</v>
      </c>
      <c r="AA609">
        <v>0.27909509999999998</v>
      </c>
      <c r="AB609">
        <v>0.25997510000000001</v>
      </c>
      <c r="AC609">
        <v>0.3720561</v>
      </c>
      <c r="AD609">
        <v>0.38141989999999998</v>
      </c>
      <c r="AE609">
        <v>-0.64737769999999994</v>
      </c>
      <c r="AF609">
        <v>-0.36567499999999997</v>
      </c>
      <c r="AG609">
        <v>-0.17056859999999999</v>
      </c>
      <c r="AH609">
        <v>2.4537699999999999E-2</v>
      </c>
      <c r="AI609">
        <v>0.30624040000000002</v>
      </c>
      <c r="AJ609">
        <v>-0.51022190000000001</v>
      </c>
      <c r="AK609">
        <v>-0.2214295</v>
      </c>
      <c r="AL609">
        <v>-2.14127E-2</v>
      </c>
      <c r="AM609">
        <v>0.17860409999999999</v>
      </c>
      <c r="AN609">
        <v>0.4673966</v>
      </c>
    </row>
    <row r="610" spans="1:40" x14ac:dyDescent="0.25">
      <c r="A610" s="3" t="s">
        <v>64</v>
      </c>
      <c r="B610" s="4">
        <v>30</v>
      </c>
      <c r="C610" s="3">
        <v>41849</v>
      </c>
      <c r="D610" t="s">
        <v>68</v>
      </c>
      <c r="E610">
        <v>19</v>
      </c>
      <c r="F610" t="str">
        <f t="shared" si="9"/>
        <v>Non-Residential|30|41849|Per Ton|19</v>
      </c>
      <c r="G610">
        <v>3.687036</v>
      </c>
      <c r="H610">
        <v>2.5142530000000001</v>
      </c>
      <c r="I610">
        <v>0.67736302999999998</v>
      </c>
      <c r="J610">
        <v>75.675156000000001</v>
      </c>
      <c r="K610">
        <v>1.1997584999999999</v>
      </c>
      <c r="L610">
        <v>359</v>
      </c>
      <c r="M610" s="1">
        <v>3.8082029999999998</v>
      </c>
      <c r="N610" s="1">
        <v>2.5726960000000001</v>
      </c>
      <c r="O610">
        <v>0.72126201999999995</v>
      </c>
      <c r="P610">
        <v>75.427375999999995</v>
      </c>
      <c r="Q610">
        <v>1.3552911000000001</v>
      </c>
      <c r="R610">
        <v>356</v>
      </c>
      <c r="S610">
        <v>16</v>
      </c>
      <c r="T610">
        <v>19</v>
      </c>
      <c r="U610">
        <v>1.056673</v>
      </c>
      <c r="V610">
        <v>0.71575109999999997</v>
      </c>
      <c r="W610">
        <v>1336</v>
      </c>
      <c r="X610">
        <v>-4.3899000000000001E-2</v>
      </c>
      <c r="Y610">
        <v>-5.5109E-3</v>
      </c>
      <c r="Z610">
        <v>6.3320799999999997E-2</v>
      </c>
      <c r="AA610">
        <v>7.18303E-2</v>
      </c>
      <c r="AB610">
        <v>6.6909399999999994E-2</v>
      </c>
      <c r="AC610">
        <v>9.5755499999999993E-2</v>
      </c>
      <c r="AD610">
        <v>9.8165500000000003E-2</v>
      </c>
      <c r="AE610">
        <v>-0.1666146</v>
      </c>
      <c r="AF610">
        <v>-9.4113199999999994E-2</v>
      </c>
      <c r="AG610">
        <v>-4.3899000000000001E-2</v>
      </c>
      <c r="AH610">
        <v>6.3152E-3</v>
      </c>
      <c r="AI610">
        <v>7.8816600000000001E-2</v>
      </c>
      <c r="AJ610">
        <v>-0.13131499999999999</v>
      </c>
      <c r="AK610">
        <v>-5.6988900000000002E-2</v>
      </c>
      <c r="AL610">
        <v>-5.5109E-3</v>
      </c>
      <c r="AM610">
        <v>4.5967099999999997E-2</v>
      </c>
      <c r="AN610">
        <v>0.1202932</v>
      </c>
    </row>
    <row r="611" spans="1:40" x14ac:dyDescent="0.25">
      <c r="A611" s="3" t="s">
        <v>64</v>
      </c>
      <c r="B611" s="4">
        <v>50</v>
      </c>
      <c r="C611" s="3">
        <v>41849</v>
      </c>
      <c r="D611" t="s">
        <v>66</v>
      </c>
      <c r="E611">
        <v>19</v>
      </c>
      <c r="F611" t="str">
        <f t="shared" si="9"/>
        <v>Non-Residential|50|41849|Per Device|19</v>
      </c>
      <c r="G611">
        <v>3.7342460000000002</v>
      </c>
      <c r="H611">
        <v>2.3320050000000001</v>
      </c>
      <c r="I611">
        <v>2.9041499000000002</v>
      </c>
      <c r="J611">
        <v>74.914558</v>
      </c>
      <c r="K611">
        <v>5.4433756999999998</v>
      </c>
      <c r="L611">
        <v>353</v>
      </c>
      <c r="M611" s="1">
        <v>3.6188910000000001</v>
      </c>
      <c r="N611" s="1">
        <v>2.1719889999999999</v>
      </c>
      <c r="O611">
        <v>2.2972378</v>
      </c>
      <c r="P611">
        <v>74.853583999999998</v>
      </c>
      <c r="Q611">
        <v>3.7338453</v>
      </c>
      <c r="R611">
        <v>355</v>
      </c>
      <c r="S611">
        <v>16</v>
      </c>
      <c r="T611">
        <v>19</v>
      </c>
      <c r="U611">
        <v>0.84140530000000002</v>
      </c>
      <c r="V611">
        <v>2.4435669999999998</v>
      </c>
      <c r="W611">
        <v>3327</v>
      </c>
      <c r="X611">
        <v>0.60691209999999995</v>
      </c>
      <c r="Y611">
        <v>0.14632919999999999</v>
      </c>
      <c r="Z611">
        <v>0.28972170000000003</v>
      </c>
      <c r="AA611">
        <v>0.19817190000000001</v>
      </c>
      <c r="AB611">
        <v>0.2437733</v>
      </c>
      <c r="AC611">
        <v>0.35101389999999999</v>
      </c>
      <c r="AD611">
        <v>0.31416169999999999</v>
      </c>
      <c r="AE611">
        <v>0.15706970000000001</v>
      </c>
      <c r="AF611">
        <v>0.4228402</v>
      </c>
      <c r="AG611">
        <v>0.60691209999999995</v>
      </c>
      <c r="AH611">
        <v>0.79098389999999996</v>
      </c>
      <c r="AI611">
        <v>1.056754</v>
      </c>
      <c r="AJ611">
        <v>-0.25628519999999999</v>
      </c>
      <c r="AK611">
        <v>-1.8417300000000001E-2</v>
      </c>
      <c r="AL611">
        <v>0.14632919999999999</v>
      </c>
      <c r="AM611">
        <v>0.31107570000000001</v>
      </c>
      <c r="AN611">
        <v>0.54894359999999998</v>
      </c>
    </row>
    <row r="612" spans="1:40" x14ac:dyDescent="0.25">
      <c r="A612" s="3" t="s">
        <v>64</v>
      </c>
      <c r="B612" s="4">
        <v>50</v>
      </c>
      <c r="C612" s="3">
        <v>41849</v>
      </c>
      <c r="D612" t="s">
        <v>68</v>
      </c>
      <c r="E612">
        <v>19</v>
      </c>
      <c r="F612" t="str">
        <f t="shared" si="9"/>
        <v>Non-Residential|50|41849|Per Ton|19</v>
      </c>
      <c r="G612">
        <v>3.7342460000000002</v>
      </c>
      <c r="H612">
        <v>2.3320050000000001</v>
      </c>
      <c r="I612">
        <v>0.74881571000000002</v>
      </c>
      <c r="J612">
        <v>74.914558</v>
      </c>
      <c r="K612">
        <v>1.4035382000000001</v>
      </c>
      <c r="L612">
        <v>353</v>
      </c>
      <c r="M612" s="1">
        <v>3.6188910000000001</v>
      </c>
      <c r="N612" s="1">
        <v>2.1719889999999999</v>
      </c>
      <c r="O612">
        <v>0.59232748000000002</v>
      </c>
      <c r="P612">
        <v>74.853583999999998</v>
      </c>
      <c r="Q612">
        <v>0.96274715</v>
      </c>
      <c r="R612">
        <v>355</v>
      </c>
      <c r="S612">
        <v>16</v>
      </c>
      <c r="T612">
        <v>19</v>
      </c>
      <c r="U612">
        <v>0.84140530000000002</v>
      </c>
      <c r="V612">
        <v>0.63005750000000005</v>
      </c>
      <c r="W612">
        <v>3327</v>
      </c>
      <c r="X612">
        <v>0.15648819999999999</v>
      </c>
      <c r="Y612">
        <v>3.773E-2</v>
      </c>
      <c r="Z612">
        <v>7.47028E-2</v>
      </c>
      <c r="AA612">
        <v>5.1097299999999998E-2</v>
      </c>
      <c r="AB612">
        <v>6.2855300000000003E-2</v>
      </c>
      <c r="AC612">
        <v>9.0506600000000006E-2</v>
      </c>
      <c r="AD612">
        <v>8.1004499999999993E-2</v>
      </c>
      <c r="AE612">
        <v>4.0499399999999998E-2</v>
      </c>
      <c r="AF612">
        <v>0.1090265</v>
      </c>
      <c r="AG612">
        <v>0.15648819999999999</v>
      </c>
      <c r="AH612">
        <v>0.20394989999999999</v>
      </c>
      <c r="AI612">
        <v>0.27247710000000003</v>
      </c>
      <c r="AJ612">
        <v>-6.6081500000000001E-2</v>
      </c>
      <c r="AK612">
        <v>-4.7488000000000001E-3</v>
      </c>
      <c r="AL612">
        <v>3.773E-2</v>
      </c>
      <c r="AM612">
        <v>8.0208799999999997E-2</v>
      </c>
      <c r="AN612">
        <v>0.14154140000000001</v>
      </c>
    </row>
    <row r="613" spans="1:40" x14ac:dyDescent="0.25">
      <c r="A613" s="3" t="s">
        <v>65</v>
      </c>
      <c r="B613" s="4" t="s">
        <v>24</v>
      </c>
      <c r="C613" s="3">
        <v>41849</v>
      </c>
      <c r="D613" t="s">
        <v>66</v>
      </c>
      <c r="E613">
        <v>19</v>
      </c>
      <c r="F613" t="str">
        <f t="shared" si="9"/>
        <v>Residential|All|41849|Per Device|19</v>
      </c>
      <c r="G613">
        <v>3.5737420000000002</v>
      </c>
      <c r="H613">
        <v>1.151014</v>
      </c>
      <c r="I613">
        <v>1.6121509999999999</v>
      </c>
      <c r="J613">
        <v>75.77919</v>
      </c>
      <c r="K613">
        <v>1.4951542</v>
      </c>
      <c r="L613">
        <v>650</v>
      </c>
      <c r="M613" s="1">
        <v>3.6091129999999998</v>
      </c>
      <c r="N613" s="1">
        <v>1.1537999999999999</v>
      </c>
      <c r="O613">
        <v>1.3395115</v>
      </c>
      <c r="P613">
        <v>75.993645000000001</v>
      </c>
      <c r="Q613">
        <v>1.1780241</v>
      </c>
      <c r="R613">
        <v>633</v>
      </c>
      <c r="S613">
        <v>16</v>
      </c>
      <c r="T613">
        <v>19</v>
      </c>
      <c r="U613">
        <v>1.094641</v>
      </c>
      <c r="V613">
        <v>1.7647269999999999</v>
      </c>
      <c r="W613">
        <v>22395</v>
      </c>
      <c r="X613">
        <v>0.27263959999999998</v>
      </c>
      <c r="Y613">
        <v>0.42521520000000002</v>
      </c>
      <c r="Z613">
        <v>5.8644799999999997E-2</v>
      </c>
      <c r="AA613">
        <v>4.6822299999999997E-2</v>
      </c>
      <c r="AB613">
        <v>6.4195000000000002E-2</v>
      </c>
      <c r="AC613">
        <v>7.5043499999999999E-2</v>
      </c>
      <c r="AD613">
        <v>7.9456399999999996E-2</v>
      </c>
      <c r="AE613">
        <v>0.1764674</v>
      </c>
      <c r="AF613">
        <v>0.23328670000000001</v>
      </c>
      <c r="AG613">
        <v>0.27263959999999998</v>
      </c>
      <c r="AH613">
        <v>0.3119924</v>
      </c>
      <c r="AI613">
        <v>0.36881180000000002</v>
      </c>
      <c r="AJ613">
        <v>0.3233877</v>
      </c>
      <c r="AK613">
        <v>0.38354820000000001</v>
      </c>
      <c r="AL613">
        <v>0.42521520000000002</v>
      </c>
      <c r="AM613">
        <v>0.46688210000000002</v>
      </c>
      <c r="AN613">
        <v>0.52704260000000003</v>
      </c>
    </row>
    <row r="614" spans="1:40" x14ac:dyDescent="0.25">
      <c r="A614" s="3" t="s">
        <v>65</v>
      </c>
      <c r="B614" s="4" t="s">
        <v>24</v>
      </c>
      <c r="C614" s="3">
        <v>41849</v>
      </c>
      <c r="D614" t="s">
        <v>68</v>
      </c>
      <c r="E614">
        <v>19</v>
      </c>
      <c r="F614" t="str">
        <f t="shared" si="9"/>
        <v>Residential|All|41849|Per Ton|19</v>
      </c>
      <c r="G614">
        <v>3.5737420000000002</v>
      </c>
      <c r="H614">
        <v>1.151014</v>
      </c>
      <c r="I614">
        <v>0.45156572</v>
      </c>
      <c r="J614">
        <v>75.77919</v>
      </c>
      <c r="K614">
        <v>0.41879474999999999</v>
      </c>
      <c r="L614">
        <v>650</v>
      </c>
      <c r="M614" s="1">
        <v>3.6091129999999998</v>
      </c>
      <c r="N614" s="1">
        <v>1.1537999999999999</v>
      </c>
      <c r="O614">
        <v>0.375199</v>
      </c>
      <c r="P614">
        <v>75.993645000000001</v>
      </c>
      <c r="Q614">
        <v>0.32996618</v>
      </c>
      <c r="R614">
        <v>633</v>
      </c>
      <c r="S614">
        <v>16</v>
      </c>
      <c r="T614">
        <v>19</v>
      </c>
      <c r="U614">
        <v>1.094641</v>
      </c>
      <c r="V614">
        <v>0.49430239999999998</v>
      </c>
      <c r="W614">
        <v>22395</v>
      </c>
      <c r="X614">
        <v>7.6366699999999996E-2</v>
      </c>
      <c r="Y614">
        <v>0.1191034</v>
      </c>
      <c r="Z614">
        <v>1.64265E-2</v>
      </c>
      <c r="AA614">
        <v>1.3115E-2</v>
      </c>
      <c r="AB614">
        <v>1.79811E-2</v>
      </c>
      <c r="AC614">
        <v>2.1019800000000002E-2</v>
      </c>
      <c r="AD614">
        <v>2.2255799999999999E-2</v>
      </c>
      <c r="AE614">
        <v>4.9428800000000002E-2</v>
      </c>
      <c r="AF614">
        <v>6.5343899999999996E-2</v>
      </c>
      <c r="AG614">
        <v>7.6366699999999996E-2</v>
      </c>
      <c r="AH614">
        <v>8.7389499999999995E-2</v>
      </c>
      <c r="AI614">
        <v>0.1033047</v>
      </c>
      <c r="AJ614">
        <v>9.0581300000000003E-2</v>
      </c>
      <c r="AK614">
        <v>0.1074324</v>
      </c>
      <c r="AL614">
        <v>0.1191034</v>
      </c>
      <c r="AM614">
        <v>0.13077430000000001</v>
      </c>
      <c r="AN614">
        <v>0.14762539999999999</v>
      </c>
    </row>
    <row r="615" spans="1:40" x14ac:dyDescent="0.25">
      <c r="A615" s="3" t="s">
        <v>65</v>
      </c>
      <c r="B615" s="4">
        <v>50</v>
      </c>
      <c r="C615" s="3">
        <v>41849</v>
      </c>
      <c r="D615" t="s">
        <v>66</v>
      </c>
      <c r="E615">
        <v>19</v>
      </c>
      <c r="F615" t="str">
        <f t="shared" si="9"/>
        <v>Residential|50|41849|Per Device|19</v>
      </c>
      <c r="G615">
        <v>3.4329719999999999</v>
      </c>
      <c r="H615">
        <v>1.12846</v>
      </c>
      <c r="I615">
        <v>1.7429698</v>
      </c>
      <c r="J615">
        <v>76.120186000000004</v>
      </c>
      <c r="K615">
        <v>1.5310716</v>
      </c>
      <c r="L615">
        <v>320</v>
      </c>
      <c r="M615" s="1">
        <v>3.5801569999999998</v>
      </c>
      <c r="N615" s="1">
        <v>1.1399300000000001</v>
      </c>
      <c r="O615">
        <v>1.7223166000000001</v>
      </c>
      <c r="P615">
        <v>76.519874999999999</v>
      </c>
      <c r="Q615">
        <v>1.393931</v>
      </c>
      <c r="R615">
        <v>322</v>
      </c>
      <c r="S615">
        <v>16</v>
      </c>
      <c r="T615">
        <v>19</v>
      </c>
      <c r="U615">
        <v>1.2228110000000001</v>
      </c>
      <c r="V615">
        <v>2.1313230000000001</v>
      </c>
      <c r="W615">
        <v>11772</v>
      </c>
      <c r="X615">
        <v>2.06532E-2</v>
      </c>
      <c r="Y615">
        <v>0.4090068</v>
      </c>
      <c r="Z615">
        <v>8.5589499999999999E-2</v>
      </c>
      <c r="AA615">
        <v>7.7680700000000005E-2</v>
      </c>
      <c r="AB615">
        <v>0.1046598</v>
      </c>
      <c r="AC615">
        <v>0.1155849</v>
      </c>
      <c r="AD615">
        <v>0.13033790000000001</v>
      </c>
      <c r="AE615">
        <v>-0.1274747</v>
      </c>
      <c r="AF615">
        <v>-3.9959500000000002E-2</v>
      </c>
      <c r="AG615">
        <v>2.06532E-2</v>
      </c>
      <c r="AH615">
        <v>8.1266000000000005E-2</v>
      </c>
      <c r="AI615">
        <v>0.16878119999999999</v>
      </c>
      <c r="AJ615">
        <v>0.24197199999999999</v>
      </c>
      <c r="AK615">
        <v>0.3406575</v>
      </c>
      <c r="AL615">
        <v>0.4090068</v>
      </c>
      <c r="AM615">
        <v>0.477356</v>
      </c>
      <c r="AN615">
        <v>0.57604149999999998</v>
      </c>
    </row>
    <row r="616" spans="1:40" x14ac:dyDescent="0.25">
      <c r="A616" s="3" t="s">
        <v>65</v>
      </c>
      <c r="B616" s="4">
        <v>50</v>
      </c>
      <c r="C616" s="3">
        <v>41849</v>
      </c>
      <c r="D616" t="s">
        <v>68</v>
      </c>
      <c r="E616">
        <v>19</v>
      </c>
      <c r="F616" t="str">
        <f t="shared" si="9"/>
        <v>Residential|50|41849|Per Ton|19</v>
      </c>
      <c r="G616">
        <v>3.4329719999999999</v>
      </c>
      <c r="H616">
        <v>1.12846</v>
      </c>
      <c r="I616">
        <v>0.49603730000000001</v>
      </c>
      <c r="J616">
        <v>76.120186000000004</v>
      </c>
      <c r="K616">
        <v>0.43573251000000002</v>
      </c>
      <c r="L616">
        <v>320</v>
      </c>
      <c r="M616" s="1">
        <v>3.5801569999999998</v>
      </c>
      <c r="N616" s="1">
        <v>1.1399300000000001</v>
      </c>
      <c r="O616">
        <v>0.49015954</v>
      </c>
      <c r="P616">
        <v>76.519874999999999</v>
      </c>
      <c r="Q616">
        <v>0.39670325000000001</v>
      </c>
      <c r="R616">
        <v>322</v>
      </c>
      <c r="S616">
        <v>16</v>
      </c>
      <c r="T616">
        <v>19</v>
      </c>
      <c r="U616">
        <v>1.2228110000000001</v>
      </c>
      <c r="V616">
        <v>0.60656010000000005</v>
      </c>
      <c r="W616">
        <v>11772</v>
      </c>
      <c r="X616">
        <v>5.8777999999999999E-3</v>
      </c>
      <c r="Y616" s="6">
        <v>0.1164005</v>
      </c>
      <c r="Z616">
        <v>2.43582E-2</v>
      </c>
      <c r="AA616">
        <v>2.2107399999999999E-2</v>
      </c>
      <c r="AB616">
        <v>2.9785499999999999E-2</v>
      </c>
      <c r="AC616">
        <v>3.2894699999999999E-2</v>
      </c>
      <c r="AD616">
        <v>3.7093300000000003E-2</v>
      </c>
      <c r="AE616">
        <v>-3.6278400000000002E-2</v>
      </c>
      <c r="AF616">
        <v>-1.1372200000000001E-2</v>
      </c>
      <c r="AG616">
        <v>5.8777999999999999E-3</v>
      </c>
      <c r="AH616">
        <v>2.3127700000000001E-2</v>
      </c>
      <c r="AI616">
        <v>4.8034E-2</v>
      </c>
      <c r="AJ616">
        <v>6.8863599999999997E-2</v>
      </c>
      <c r="AK616">
        <v>9.6948800000000002E-2</v>
      </c>
      <c r="AL616" s="6">
        <v>0.1164005</v>
      </c>
      <c r="AM616">
        <v>0.13585220000000001</v>
      </c>
      <c r="AN616">
        <v>0.16393750000000001</v>
      </c>
    </row>
    <row r="617" spans="1:40" x14ac:dyDescent="0.25">
      <c r="A617" s="3" t="s">
        <v>65</v>
      </c>
      <c r="B617" s="4">
        <v>100</v>
      </c>
      <c r="C617" s="3">
        <v>41849</v>
      </c>
      <c r="D617" t="s">
        <v>66</v>
      </c>
      <c r="E617">
        <v>19</v>
      </c>
      <c r="F617" t="str">
        <f t="shared" si="9"/>
        <v>Residential|100|41849|Per Device|19</v>
      </c>
      <c r="G617">
        <v>3.7245110000000001</v>
      </c>
      <c r="H617">
        <v>1.1751689999999999</v>
      </c>
      <c r="I617">
        <v>1.477948</v>
      </c>
      <c r="J617">
        <v>75.413971000000004</v>
      </c>
      <c r="K617">
        <v>1.4543178999999999</v>
      </c>
      <c r="L617">
        <v>330</v>
      </c>
      <c r="M617" s="1">
        <v>3.6422979999999998</v>
      </c>
      <c r="N617" s="1">
        <v>1.169646</v>
      </c>
      <c r="O617">
        <v>0.92643547999999998</v>
      </c>
      <c r="P617">
        <v>75.392409999999998</v>
      </c>
      <c r="Q617">
        <v>0.74667981999999999</v>
      </c>
      <c r="R617">
        <v>311</v>
      </c>
      <c r="S617">
        <v>16</v>
      </c>
      <c r="T617">
        <v>19</v>
      </c>
      <c r="U617">
        <v>0.92250140000000003</v>
      </c>
      <c r="V617">
        <v>1.3634090000000001</v>
      </c>
      <c r="W617">
        <v>10623</v>
      </c>
      <c r="X617">
        <v>0.55151249999999996</v>
      </c>
      <c r="Y617" s="6">
        <v>0.43697370000000002</v>
      </c>
      <c r="Z617">
        <v>8.0057600000000007E-2</v>
      </c>
      <c r="AA617">
        <v>4.2340299999999997E-2</v>
      </c>
      <c r="AB617">
        <v>7.3853199999999994E-2</v>
      </c>
      <c r="AC617">
        <v>9.0564400000000003E-2</v>
      </c>
      <c r="AD617">
        <v>8.5129300000000005E-2</v>
      </c>
      <c r="AE617">
        <v>0.43544949999999999</v>
      </c>
      <c r="AF617">
        <v>0.50402049999999998</v>
      </c>
      <c r="AG617">
        <v>0.55151249999999996</v>
      </c>
      <c r="AH617">
        <v>0.59900450000000005</v>
      </c>
      <c r="AI617">
        <v>0.66757549999999999</v>
      </c>
      <c r="AJ617">
        <v>0.3278761</v>
      </c>
      <c r="AK617">
        <v>0.39233180000000001</v>
      </c>
      <c r="AL617" s="6">
        <v>0.43697370000000002</v>
      </c>
      <c r="AM617">
        <v>0.48161549999999997</v>
      </c>
      <c r="AN617">
        <v>0.54607130000000004</v>
      </c>
    </row>
    <row r="618" spans="1:40" x14ac:dyDescent="0.25">
      <c r="A618" s="3" t="s">
        <v>65</v>
      </c>
      <c r="B618" s="4">
        <v>100</v>
      </c>
      <c r="C618" s="3">
        <v>41849</v>
      </c>
      <c r="D618" t="s">
        <v>68</v>
      </c>
      <c r="E618">
        <v>19</v>
      </c>
      <c r="F618" t="str">
        <f t="shared" si="9"/>
        <v>Residential|100|41849|Per Ton|19</v>
      </c>
      <c r="G618">
        <v>3.7245110000000001</v>
      </c>
      <c r="H618">
        <v>1.1751689999999999</v>
      </c>
      <c r="I618">
        <v>0.40722926999999998</v>
      </c>
      <c r="J618">
        <v>75.413971000000004</v>
      </c>
      <c r="K618">
        <v>0.40071831000000002</v>
      </c>
      <c r="L618">
        <v>330</v>
      </c>
      <c r="M618" s="1">
        <v>3.6422979999999998</v>
      </c>
      <c r="N618" s="1">
        <v>1.169646</v>
      </c>
      <c r="O618">
        <v>0.25526721000000002</v>
      </c>
      <c r="P618">
        <v>75.392409999999998</v>
      </c>
      <c r="Q618">
        <v>0.20573788000000001</v>
      </c>
      <c r="R618">
        <v>311</v>
      </c>
      <c r="S618">
        <v>16</v>
      </c>
      <c r="T618">
        <v>19</v>
      </c>
      <c r="U618">
        <v>0.92250140000000003</v>
      </c>
      <c r="V618">
        <v>0.37566959999999999</v>
      </c>
      <c r="W618">
        <v>10623</v>
      </c>
      <c r="X618">
        <v>0.15196209999999999</v>
      </c>
      <c r="Y618">
        <v>0.12040240000000001</v>
      </c>
      <c r="Z618">
        <v>2.20588E-2</v>
      </c>
      <c r="AA618">
        <v>1.1666299999999999E-2</v>
      </c>
      <c r="AB618">
        <v>2.0349300000000001E-2</v>
      </c>
      <c r="AC618">
        <v>2.4953800000000002E-2</v>
      </c>
      <c r="AD618">
        <v>2.3456299999999999E-2</v>
      </c>
      <c r="AE618">
        <v>0.1199824</v>
      </c>
      <c r="AF618">
        <v>0.13887630000000001</v>
      </c>
      <c r="AG618">
        <v>0.15196209999999999</v>
      </c>
      <c r="AH618">
        <v>0.1650479</v>
      </c>
      <c r="AI618">
        <v>0.18394170000000001</v>
      </c>
      <c r="AJ618">
        <v>9.0342000000000006E-2</v>
      </c>
      <c r="AK618">
        <v>0.1081019</v>
      </c>
      <c r="AL618">
        <v>0.12040240000000001</v>
      </c>
      <c r="AM618">
        <v>0.13270290000000001</v>
      </c>
      <c r="AN618">
        <v>0.15046280000000001</v>
      </c>
    </row>
    <row r="619" spans="1:40" x14ac:dyDescent="0.25">
      <c r="A619" s="3" t="s">
        <v>24</v>
      </c>
      <c r="B619" s="4" t="s">
        <v>24</v>
      </c>
      <c r="C619" s="3">
        <v>41849</v>
      </c>
      <c r="D619" t="s">
        <v>66</v>
      </c>
      <c r="E619">
        <v>20</v>
      </c>
      <c r="F619" t="str">
        <f t="shared" si="9"/>
        <v>All|All|41849|Per Device|20</v>
      </c>
      <c r="G619">
        <v>3.5995550000000001</v>
      </c>
      <c r="H619">
        <v>1.3687339999999999</v>
      </c>
      <c r="I619">
        <v>1.8550591999999999</v>
      </c>
      <c r="J619">
        <v>73.649597</v>
      </c>
      <c r="K619">
        <v>4.1056201000000003</v>
      </c>
      <c r="L619">
        <v>1362</v>
      </c>
      <c r="M619" s="1">
        <v>3.6209310000000001</v>
      </c>
      <c r="N619" s="1">
        <v>1.358552</v>
      </c>
      <c r="O619">
        <v>1.9692406</v>
      </c>
      <c r="P619">
        <v>73.802864</v>
      </c>
      <c r="Q619">
        <v>3.5643039000000001</v>
      </c>
      <c r="R619">
        <v>1344</v>
      </c>
      <c r="S619">
        <v>16</v>
      </c>
      <c r="T619">
        <v>19</v>
      </c>
      <c r="U619">
        <v>1.004704</v>
      </c>
      <c r="V619">
        <v>1.863785</v>
      </c>
      <c r="W619">
        <v>27058</v>
      </c>
      <c r="X619">
        <v>-0.1141814</v>
      </c>
      <c r="Y619">
        <v>-0.1054558</v>
      </c>
      <c r="Z619">
        <v>0.1112475</v>
      </c>
      <c r="AA619">
        <v>9.7224400000000002E-2</v>
      </c>
      <c r="AB619">
        <v>0.1117708</v>
      </c>
      <c r="AC619">
        <v>0.14774499999999999</v>
      </c>
      <c r="AD619">
        <v>0.1481394</v>
      </c>
      <c r="AE619">
        <v>-0.30352420000000002</v>
      </c>
      <c r="AF619">
        <v>-0.191659</v>
      </c>
      <c r="AG619">
        <v>-0.1141814</v>
      </c>
      <c r="AH619">
        <v>-3.6703899999999998E-2</v>
      </c>
      <c r="AI619">
        <v>7.5161400000000003E-2</v>
      </c>
      <c r="AJ619">
        <v>-0.29530400000000001</v>
      </c>
      <c r="AK619">
        <v>-0.1831401</v>
      </c>
      <c r="AL619">
        <v>-0.1054558</v>
      </c>
      <c r="AM619">
        <v>-2.7771400000000002E-2</v>
      </c>
      <c r="AN619">
        <v>8.4392499999999995E-2</v>
      </c>
    </row>
    <row r="620" spans="1:40" x14ac:dyDescent="0.25">
      <c r="A620" s="3" t="s">
        <v>24</v>
      </c>
      <c r="B620" s="4" t="s">
        <v>24</v>
      </c>
      <c r="C620" s="3">
        <v>41849</v>
      </c>
      <c r="D620" t="s">
        <v>68</v>
      </c>
      <c r="E620">
        <v>20</v>
      </c>
      <c r="F620" t="str">
        <f t="shared" si="9"/>
        <v>All|All|41849|Per Ton|20</v>
      </c>
      <c r="G620">
        <v>3.5995550000000001</v>
      </c>
      <c r="H620">
        <v>1.3687339999999999</v>
      </c>
      <c r="I620">
        <v>0.50670855000000004</v>
      </c>
      <c r="J620">
        <v>73.649597</v>
      </c>
      <c r="K620">
        <v>1.1214481999999999</v>
      </c>
      <c r="L620">
        <v>1362</v>
      </c>
      <c r="M620" s="1">
        <v>3.6209310000000001</v>
      </c>
      <c r="N620" s="1">
        <v>1.358552</v>
      </c>
      <c r="O620">
        <v>0.53789715000000005</v>
      </c>
      <c r="P620">
        <v>73.802864</v>
      </c>
      <c r="Q620">
        <v>0.97358796000000003</v>
      </c>
      <c r="R620">
        <v>1344</v>
      </c>
      <c r="S620">
        <v>16</v>
      </c>
      <c r="T620">
        <v>19</v>
      </c>
      <c r="U620">
        <v>1.004704</v>
      </c>
      <c r="V620">
        <v>0.50909199999999999</v>
      </c>
      <c r="W620">
        <v>27058</v>
      </c>
      <c r="X620">
        <v>-3.11886E-2</v>
      </c>
      <c r="Y620">
        <v>-2.88052E-2</v>
      </c>
      <c r="Z620">
        <v>3.03872E-2</v>
      </c>
      <c r="AA620">
        <v>2.6556799999999998E-2</v>
      </c>
      <c r="AB620">
        <v>3.0530100000000001E-2</v>
      </c>
      <c r="AC620">
        <v>4.0356499999999997E-2</v>
      </c>
      <c r="AD620">
        <v>4.0464199999999999E-2</v>
      </c>
      <c r="AE620">
        <v>-8.2907499999999995E-2</v>
      </c>
      <c r="AF620">
        <v>-5.2351599999999998E-2</v>
      </c>
      <c r="AG620">
        <v>-3.11886E-2</v>
      </c>
      <c r="AH620">
        <v>-1.0025600000000001E-2</v>
      </c>
      <c r="AI620">
        <v>2.0530300000000001E-2</v>
      </c>
      <c r="AJ620">
        <v>-8.06621E-2</v>
      </c>
      <c r="AK620">
        <v>-5.0024600000000002E-2</v>
      </c>
      <c r="AL620">
        <v>-2.88052E-2</v>
      </c>
      <c r="AM620">
        <v>-7.5856999999999999E-3</v>
      </c>
      <c r="AN620">
        <v>2.3051800000000001E-2</v>
      </c>
    </row>
    <row r="621" spans="1:40" x14ac:dyDescent="0.25">
      <c r="A621" s="3" t="s">
        <v>64</v>
      </c>
      <c r="B621" s="4" t="s">
        <v>24</v>
      </c>
      <c r="C621" s="3">
        <v>41849</v>
      </c>
      <c r="D621" t="s">
        <v>66</v>
      </c>
      <c r="E621">
        <v>20</v>
      </c>
      <c r="F621" t="str">
        <f t="shared" si="9"/>
        <v>Non-Residential|All|41849|Per Device|20</v>
      </c>
      <c r="G621">
        <v>3.7201939999999998</v>
      </c>
      <c r="H621">
        <v>2.3862510000000001</v>
      </c>
      <c r="I621">
        <v>2.7033252000000001</v>
      </c>
      <c r="J621">
        <v>73.298653000000002</v>
      </c>
      <c r="K621">
        <v>5.2945460000000004</v>
      </c>
      <c r="L621">
        <v>712</v>
      </c>
      <c r="M621" s="1">
        <v>3.6747079999999999</v>
      </c>
      <c r="N621" s="1">
        <v>2.2899150000000001</v>
      </c>
      <c r="O621">
        <v>2.3782225000000001</v>
      </c>
      <c r="P621">
        <v>73.223952999999995</v>
      </c>
      <c r="Q621">
        <v>4.4230425999999996</v>
      </c>
      <c r="R621">
        <v>711</v>
      </c>
      <c r="S621">
        <v>16</v>
      </c>
      <c r="T621">
        <v>19</v>
      </c>
      <c r="U621">
        <v>0.91192439999999997</v>
      </c>
      <c r="V621">
        <v>2.4652280000000002</v>
      </c>
      <c r="W621">
        <v>4663</v>
      </c>
      <c r="X621">
        <v>0.32510270000000002</v>
      </c>
      <c r="Y621">
        <v>8.7005799999999994E-2</v>
      </c>
      <c r="Z621">
        <v>0.1984215</v>
      </c>
      <c r="AA621">
        <v>0.1658771</v>
      </c>
      <c r="AB621">
        <v>0.18094540000000001</v>
      </c>
      <c r="AC621">
        <v>0.25862380000000001</v>
      </c>
      <c r="AD621">
        <v>0.24547189999999999</v>
      </c>
      <c r="AE621">
        <v>-6.3371E-3</v>
      </c>
      <c r="AF621">
        <v>0.18948019999999999</v>
      </c>
      <c r="AG621">
        <v>0.32510270000000002</v>
      </c>
      <c r="AH621">
        <v>0.4607252</v>
      </c>
      <c r="AI621">
        <v>0.65654250000000003</v>
      </c>
      <c r="AJ621">
        <v>-0.22757910000000001</v>
      </c>
      <c r="AK621">
        <v>-4.1719800000000001E-2</v>
      </c>
      <c r="AL621">
        <v>8.7005799999999994E-2</v>
      </c>
      <c r="AM621">
        <v>0.21573139999999999</v>
      </c>
      <c r="AN621">
        <v>0.40159060000000002</v>
      </c>
    </row>
    <row r="622" spans="1:40" x14ac:dyDescent="0.25">
      <c r="A622" s="3" t="s">
        <v>64</v>
      </c>
      <c r="B622" s="4" t="s">
        <v>24</v>
      </c>
      <c r="C622" s="3">
        <v>41849</v>
      </c>
      <c r="D622" t="s">
        <v>68</v>
      </c>
      <c r="E622">
        <v>20</v>
      </c>
      <c r="F622" t="str">
        <f t="shared" si="9"/>
        <v>Non-Residential|All|41849|Per Ton|20</v>
      </c>
      <c r="G622">
        <v>3.7201939999999998</v>
      </c>
      <c r="H622">
        <v>2.3862510000000001</v>
      </c>
      <c r="I622">
        <v>0.69661253000000001</v>
      </c>
      <c r="J622">
        <v>73.298653000000002</v>
      </c>
      <c r="K622">
        <v>1.3643372</v>
      </c>
      <c r="L622">
        <v>712</v>
      </c>
      <c r="M622" s="1">
        <v>3.6747079999999999</v>
      </c>
      <c r="N622" s="1">
        <v>2.2899150000000001</v>
      </c>
      <c r="O622">
        <v>0.61283770999999998</v>
      </c>
      <c r="P622">
        <v>73.223952999999995</v>
      </c>
      <c r="Q622">
        <v>1.1397618</v>
      </c>
      <c r="R622">
        <v>711</v>
      </c>
      <c r="S622">
        <v>16</v>
      </c>
      <c r="T622">
        <v>19</v>
      </c>
      <c r="U622">
        <v>0.91192439999999997</v>
      </c>
      <c r="V622">
        <v>0.63525799999999999</v>
      </c>
      <c r="W622">
        <v>4663</v>
      </c>
      <c r="X622">
        <v>8.3774799999999996E-2</v>
      </c>
      <c r="Y622">
        <v>2.2420300000000001E-2</v>
      </c>
      <c r="Z622">
        <v>5.1130700000000001E-2</v>
      </c>
      <c r="AA622">
        <v>4.2744400000000002E-2</v>
      </c>
      <c r="AB622">
        <v>4.6627300000000003E-2</v>
      </c>
      <c r="AC622">
        <v>6.6644099999999998E-2</v>
      </c>
      <c r="AD622">
        <v>6.3255000000000006E-2</v>
      </c>
      <c r="AE622">
        <v>-1.6329999999999999E-3</v>
      </c>
      <c r="AF622">
        <v>4.8826599999999998E-2</v>
      </c>
      <c r="AG622">
        <v>8.3774799999999996E-2</v>
      </c>
      <c r="AH622">
        <v>0.118723</v>
      </c>
      <c r="AI622">
        <v>0.16918259999999999</v>
      </c>
      <c r="AJ622">
        <v>-5.86442E-2</v>
      </c>
      <c r="AK622">
        <v>-1.0750600000000001E-2</v>
      </c>
      <c r="AL622">
        <v>2.2420300000000001E-2</v>
      </c>
      <c r="AM622">
        <v>5.5591300000000003E-2</v>
      </c>
      <c r="AN622">
        <v>0.1034848</v>
      </c>
    </row>
    <row r="623" spans="1:40" x14ac:dyDescent="0.25">
      <c r="A623" s="3" t="s">
        <v>64</v>
      </c>
      <c r="B623" s="4">
        <v>30</v>
      </c>
      <c r="C623" s="3">
        <v>41849</v>
      </c>
      <c r="D623" t="s">
        <v>66</v>
      </c>
      <c r="E623">
        <v>20</v>
      </c>
      <c r="F623" t="str">
        <f t="shared" si="9"/>
        <v>Non-Residential|30|41849|Per Device|20</v>
      </c>
      <c r="G623">
        <v>3.687036</v>
      </c>
      <c r="H623">
        <v>2.5142530000000001</v>
      </c>
      <c r="I623">
        <v>2.4800792999999999</v>
      </c>
      <c r="J623">
        <v>73.813354000000004</v>
      </c>
      <c r="K623">
        <v>4.5800212</v>
      </c>
      <c r="L623">
        <v>359</v>
      </c>
      <c r="M623" s="1">
        <v>3.8082029999999998</v>
      </c>
      <c r="N623" s="1">
        <v>2.5726960000000001</v>
      </c>
      <c r="O623">
        <v>2.6887411999999999</v>
      </c>
      <c r="P623">
        <v>73.524497999999994</v>
      </c>
      <c r="Q623">
        <v>5.2640197999999998</v>
      </c>
      <c r="R623">
        <v>356</v>
      </c>
      <c r="S623">
        <v>16</v>
      </c>
      <c r="T623">
        <v>19</v>
      </c>
      <c r="U623">
        <v>1.056673</v>
      </c>
      <c r="V623">
        <v>2.6206320000000001</v>
      </c>
      <c r="W623">
        <v>1336</v>
      </c>
      <c r="X623">
        <v>-0.20866199999999999</v>
      </c>
      <c r="Y623">
        <v>-6.8108799999999997E-2</v>
      </c>
      <c r="Z623">
        <v>0.2417243</v>
      </c>
      <c r="AA623">
        <v>0.27899249999999998</v>
      </c>
      <c r="AB623">
        <v>0.25542350000000003</v>
      </c>
      <c r="AC623">
        <v>0.36914419999999998</v>
      </c>
      <c r="AD623">
        <v>0.3782565</v>
      </c>
      <c r="AE623">
        <v>-0.68173930000000005</v>
      </c>
      <c r="AF623">
        <v>-0.40224140000000003</v>
      </c>
      <c r="AG623">
        <v>-0.20866199999999999</v>
      </c>
      <c r="AH623">
        <v>-1.50826E-2</v>
      </c>
      <c r="AI623">
        <v>0.26441540000000002</v>
      </c>
      <c r="AJ623">
        <v>-0.55286400000000002</v>
      </c>
      <c r="AK623">
        <v>-0.2664667</v>
      </c>
      <c r="AL623">
        <v>-6.8108799999999997E-2</v>
      </c>
      <c r="AM623">
        <v>0.13024910000000001</v>
      </c>
      <c r="AN623">
        <v>0.41664630000000002</v>
      </c>
    </row>
    <row r="624" spans="1:40" x14ac:dyDescent="0.25">
      <c r="A624" s="3" t="s">
        <v>64</v>
      </c>
      <c r="B624" s="4">
        <v>30</v>
      </c>
      <c r="C624" s="3">
        <v>41849</v>
      </c>
      <c r="D624" t="s">
        <v>68</v>
      </c>
      <c r="E624">
        <v>20</v>
      </c>
      <c r="F624" t="str">
        <f t="shared" si="9"/>
        <v>Non-Residential|30|41849|Per Ton|20</v>
      </c>
      <c r="G624">
        <v>3.687036</v>
      </c>
      <c r="H624">
        <v>2.5142530000000001</v>
      </c>
      <c r="I624">
        <v>0.63829426</v>
      </c>
      <c r="J624">
        <v>73.813354000000004</v>
      </c>
      <c r="K624">
        <v>1.1787531</v>
      </c>
      <c r="L624">
        <v>359</v>
      </c>
      <c r="M624" s="1">
        <v>3.8082029999999998</v>
      </c>
      <c r="N624" s="1">
        <v>2.5726960000000001</v>
      </c>
      <c r="O624">
        <v>0.69199728000000005</v>
      </c>
      <c r="P624">
        <v>73.524497999999994</v>
      </c>
      <c r="Q624">
        <v>1.3547928</v>
      </c>
      <c r="R624">
        <v>356</v>
      </c>
      <c r="S624">
        <v>16</v>
      </c>
      <c r="T624">
        <v>19</v>
      </c>
      <c r="U624">
        <v>1.056673</v>
      </c>
      <c r="V624">
        <v>0.67446819999999996</v>
      </c>
      <c r="W624">
        <v>1336</v>
      </c>
      <c r="X624">
        <v>-5.3703000000000001E-2</v>
      </c>
      <c r="Y624">
        <v>-1.7529099999999999E-2</v>
      </c>
      <c r="Z624">
        <v>6.2212200000000002E-2</v>
      </c>
      <c r="AA624">
        <v>7.1803900000000004E-2</v>
      </c>
      <c r="AB624">
        <v>6.5737900000000002E-2</v>
      </c>
      <c r="AC624">
        <v>9.5006099999999996E-2</v>
      </c>
      <c r="AD624">
        <v>9.7351300000000002E-2</v>
      </c>
      <c r="AE624">
        <v>-0.17545820000000001</v>
      </c>
      <c r="AF624">
        <v>-0.1035243</v>
      </c>
      <c r="AG624">
        <v>-5.3703000000000001E-2</v>
      </c>
      <c r="AH624">
        <v>-3.8817999999999999E-3</v>
      </c>
      <c r="AI624">
        <v>6.8052199999999993E-2</v>
      </c>
      <c r="AJ624">
        <v>-0.14228979999999999</v>
      </c>
      <c r="AK624">
        <v>-6.8580100000000005E-2</v>
      </c>
      <c r="AL624">
        <v>-1.7529099999999999E-2</v>
      </c>
      <c r="AM624">
        <v>3.3522000000000003E-2</v>
      </c>
      <c r="AN624">
        <v>0.1072316</v>
      </c>
    </row>
    <row r="625" spans="1:40" x14ac:dyDescent="0.25">
      <c r="A625" s="3" t="s">
        <v>64</v>
      </c>
      <c r="B625" s="4">
        <v>50</v>
      </c>
      <c r="C625" s="3">
        <v>41849</v>
      </c>
      <c r="D625" t="s">
        <v>66</v>
      </c>
      <c r="E625">
        <v>20</v>
      </c>
      <c r="F625" t="str">
        <f t="shared" si="9"/>
        <v>Non-Residential|50|41849|Per Device|20</v>
      </c>
      <c r="G625">
        <v>3.7342460000000002</v>
      </c>
      <c r="H625">
        <v>2.3320050000000001</v>
      </c>
      <c r="I625">
        <v>2.8091594</v>
      </c>
      <c r="J625">
        <v>73.080528000000001</v>
      </c>
      <c r="K625">
        <v>5.6492031000000003</v>
      </c>
      <c r="L625">
        <v>353</v>
      </c>
      <c r="M625" s="1">
        <v>3.6188910000000001</v>
      </c>
      <c r="N625" s="1">
        <v>2.1719889999999999</v>
      </c>
      <c r="O625">
        <v>2.2149418999999999</v>
      </c>
      <c r="P625">
        <v>73.098624999999998</v>
      </c>
      <c r="Q625">
        <v>3.7249973999999999</v>
      </c>
      <c r="R625">
        <v>355</v>
      </c>
      <c r="S625">
        <v>16</v>
      </c>
      <c r="T625">
        <v>19</v>
      </c>
      <c r="U625">
        <v>0.84140530000000002</v>
      </c>
      <c r="V625">
        <v>2.363642</v>
      </c>
      <c r="W625">
        <v>3327</v>
      </c>
      <c r="X625">
        <v>0.59421749999999995</v>
      </c>
      <c r="Y625">
        <v>0.14869959999999999</v>
      </c>
      <c r="Z625">
        <v>0.30067670000000002</v>
      </c>
      <c r="AA625">
        <v>0.1977023</v>
      </c>
      <c r="AB625">
        <v>0.25299100000000002</v>
      </c>
      <c r="AC625">
        <v>0.35985089999999997</v>
      </c>
      <c r="AD625">
        <v>0.32107730000000001</v>
      </c>
      <c r="AE625">
        <v>0.13305</v>
      </c>
      <c r="AF625">
        <v>0.40551150000000002</v>
      </c>
      <c r="AG625">
        <v>0.59421749999999995</v>
      </c>
      <c r="AH625">
        <v>0.78292360000000005</v>
      </c>
      <c r="AI625">
        <v>1.055385</v>
      </c>
      <c r="AJ625">
        <v>-0.2627776</v>
      </c>
      <c r="AK625">
        <v>-1.96735E-2</v>
      </c>
      <c r="AL625">
        <v>0.14869959999999999</v>
      </c>
      <c r="AM625">
        <v>0.31707269999999999</v>
      </c>
      <c r="AN625">
        <v>0.56017669999999997</v>
      </c>
    </row>
    <row r="626" spans="1:40" x14ac:dyDescent="0.25">
      <c r="A626" s="3" t="s">
        <v>64</v>
      </c>
      <c r="B626" s="4">
        <v>50</v>
      </c>
      <c r="C626" s="3">
        <v>41849</v>
      </c>
      <c r="D626" t="s">
        <v>68</v>
      </c>
      <c r="E626">
        <v>20</v>
      </c>
      <c r="F626" t="str">
        <f t="shared" si="9"/>
        <v>Non-Residential|50|41849|Per Ton|20</v>
      </c>
      <c r="G626">
        <v>3.7342460000000002</v>
      </c>
      <c r="H626">
        <v>2.3320050000000001</v>
      </c>
      <c r="I626">
        <v>0.72432304999999997</v>
      </c>
      <c r="J626">
        <v>73.080528000000001</v>
      </c>
      <c r="K626">
        <v>1.4566094000000001</v>
      </c>
      <c r="L626">
        <v>353</v>
      </c>
      <c r="M626" s="1">
        <v>3.6188910000000001</v>
      </c>
      <c r="N626" s="1">
        <v>2.1719889999999999</v>
      </c>
      <c r="O626">
        <v>0.57110802000000005</v>
      </c>
      <c r="P626">
        <v>73.098624999999998</v>
      </c>
      <c r="Q626">
        <v>0.96046575999999995</v>
      </c>
      <c r="R626">
        <v>355</v>
      </c>
      <c r="S626">
        <v>16</v>
      </c>
      <c r="T626">
        <v>19</v>
      </c>
      <c r="U626">
        <v>0.84140530000000002</v>
      </c>
      <c r="V626">
        <v>0.60944920000000002</v>
      </c>
      <c r="W626">
        <v>3327</v>
      </c>
      <c r="X626">
        <v>0.15321499999999999</v>
      </c>
      <c r="Y626">
        <v>3.8341199999999999E-2</v>
      </c>
      <c r="Z626">
        <v>7.7527499999999999E-2</v>
      </c>
      <c r="AA626">
        <v>5.0976199999999999E-2</v>
      </c>
      <c r="AB626">
        <v>6.5231999999999998E-2</v>
      </c>
      <c r="AC626">
        <v>9.2785199999999998E-2</v>
      </c>
      <c r="AD626">
        <v>8.2787600000000003E-2</v>
      </c>
      <c r="AE626">
        <v>3.4306099999999999E-2</v>
      </c>
      <c r="AF626">
        <v>0.1045584</v>
      </c>
      <c r="AG626">
        <v>0.15321499999999999</v>
      </c>
      <c r="AH626">
        <v>0.20187160000000001</v>
      </c>
      <c r="AI626">
        <v>0.27212399999999998</v>
      </c>
      <c r="AJ626">
        <v>-6.7755499999999996E-2</v>
      </c>
      <c r="AK626">
        <v>-5.0727000000000003E-3</v>
      </c>
      <c r="AL626">
        <v>3.8341199999999999E-2</v>
      </c>
      <c r="AM626">
        <v>8.1755099999999997E-2</v>
      </c>
      <c r="AN626">
        <v>0.14443780000000001</v>
      </c>
    </row>
    <row r="627" spans="1:40" x14ac:dyDescent="0.25">
      <c r="A627" s="3" t="s">
        <v>65</v>
      </c>
      <c r="B627" s="4" t="s">
        <v>24</v>
      </c>
      <c r="C627" s="3">
        <v>41849</v>
      </c>
      <c r="D627" t="s">
        <v>66</v>
      </c>
      <c r="E627">
        <v>20</v>
      </c>
      <c r="F627" t="str">
        <f t="shared" si="9"/>
        <v>Residential|All|41849|Per Device|20</v>
      </c>
      <c r="G627">
        <v>3.5737420000000002</v>
      </c>
      <c r="H627">
        <v>1.151014</v>
      </c>
      <c r="I627">
        <v>1.4857777999999999</v>
      </c>
      <c r="J627">
        <v>73.724686000000005</v>
      </c>
      <c r="K627">
        <v>1.3030619999999999</v>
      </c>
      <c r="L627">
        <v>650</v>
      </c>
      <c r="M627" s="1">
        <v>3.6091129999999998</v>
      </c>
      <c r="N627" s="1">
        <v>1.1537999999999999</v>
      </c>
      <c r="O627">
        <v>1.7719403</v>
      </c>
      <c r="P627">
        <v>73.930137999999999</v>
      </c>
      <c r="Q627">
        <v>1.6382485</v>
      </c>
      <c r="R627">
        <v>633</v>
      </c>
      <c r="S627">
        <v>16</v>
      </c>
      <c r="T627">
        <v>19</v>
      </c>
      <c r="U627">
        <v>1.094641</v>
      </c>
      <c r="V627">
        <v>1.626393</v>
      </c>
      <c r="W627">
        <v>22395</v>
      </c>
      <c r="X627">
        <v>-0.28616249999999999</v>
      </c>
      <c r="Y627">
        <v>-0.14554710000000001</v>
      </c>
      <c r="Z627">
        <v>5.1110299999999997E-2</v>
      </c>
      <c r="AA627">
        <v>6.5114500000000006E-2</v>
      </c>
      <c r="AB627">
        <v>5.5947400000000001E-2</v>
      </c>
      <c r="AC627">
        <v>8.2777799999999999E-2</v>
      </c>
      <c r="AD627">
        <v>8.5848800000000003E-2</v>
      </c>
      <c r="AE627">
        <v>-0.3922465</v>
      </c>
      <c r="AF627">
        <v>-0.32957120000000001</v>
      </c>
      <c r="AG627">
        <v>-0.28616249999999999</v>
      </c>
      <c r="AH627">
        <v>-0.24275369999999999</v>
      </c>
      <c r="AI627">
        <v>-0.1800784</v>
      </c>
      <c r="AJ627">
        <v>-0.25556669999999998</v>
      </c>
      <c r="AK627">
        <v>-0.19056619999999999</v>
      </c>
      <c r="AL627">
        <v>-0.14554710000000001</v>
      </c>
      <c r="AM627">
        <v>-0.1005279</v>
      </c>
      <c r="AN627">
        <v>-3.5527400000000001E-2</v>
      </c>
    </row>
    <row r="628" spans="1:40" x14ac:dyDescent="0.25">
      <c r="A628" s="3" t="s">
        <v>65</v>
      </c>
      <c r="B628" s="4" t="s">
        <v>24</v>
      </c>
      <c r="C628" s="3">
        <v>41849</v>
      </c>
      <c r="D628" t="s">
        <v>68</v>
      </c>
      <c r="E628">
        <v>20</v>
      </c>
      <c r="F628" t="str">
        <f t="shared" si="9"/>
        <v>Residential|All|41849|Per Ton|20</v>
      </c>
      <c r="G628">
        <v>3.5737420000000002</v>
      </c>
      <c r="H628">
        <v>1.151014</v>
      </c>
      <c r="I628">
        <v>0.41616840999999999</v>
      </c>
      <c r="J628">
        <v>73.724686000000005</v>
      </c>
      <c r="K628">
        <v>0.36498946999999998</v>
      </c>
      <c r="L628">
        <v>650</v>
      </c>
      <c r="M628" s="1">
        <v>3.6091129999999998</v>
      </c>
      <c r="N628" s="1">
        <v>1.1537999999999999</v>
      </c>
      <c r="O628">
        <v>0.49632291000000001</v>
      </c>
      <c r="P628">
        <v>73.930137999999999</v>
      </c>
      <c r="Q628">
        <v>0.45887566000000002</v>
      </c>
      <c r="R628">
        <v>633</v>
      </c>
      <c r="S628">
        <v>16</v>
      </c>
      <c r="T628">
        <v>19</v>
      </c>
      <c r="U628">
        <v>1.094641</v>
      </c>
      <c r="V628">
        <v>0.45555499999999999</v>
      </c>
      <c r="W628">
        <v>22395</v>
      </c>
      <c r="X628">
        <v>-8.0154500000000004E-2</v>
      </c>
      <c r="Y628">
        <v>-4.0767900000000003E-2</v>
      </c>
      <c r="Z628">
        <v>1.43161E-2</v>
      </c>
      <c r="AA628">
        <v>1.82387E-2</v>
      </c>
      <c r="AB628">
        <v>1.5671000000000001E-2</v>
      </c>
      <c r="AC628">
        <v>2.3186200000000001E-2</v>
      </c>
      <c r="AD628">
        <v>2.4046399999999999E-2</v>
      </c>
      <c r="AE628">
        <v>-0.1098688</v>
      </c>
      <c r="AF628">
        <v>-9.2313300000000001E-2</v>
      </c>
      <c r="AG628">
        <v>-8.0154500000000004E-2</v>
      </c>
      <c r="AH628">
        <v>-6.7995700000000006E-2</v>
      </c>
      <c r="AI628">
        <v>-5.0440199999999998E-2</v>
      </c>
      <c r="AJ628">
        <v>-7.1584599999999998E-2</v>
      </c>
      <c r="AK628">
        <v>-5.3377800000000003E-2</v>
      </c>
      <c r="AL628">
        <v>-4.0767900000000003E-2</v>
      </c>
      <c r="AM628">
        <v>-2.8157999999999999E-2</v>
      </c>
      <c r="AN628">
        <v>-9.9512999999999997E-3</v>
      </c>
    </row>
    <row r="629" spans="1:40" x14ac:dyDescent="0.25">
      <c r="A629" s="3" t="s">
        <v>65</v>
      </c>
      <c r="B629" s="4">
        <v>50</v>
      </c>
      <c r="C629" s="3">
        <v>41849</v>
      </c>
      <c r="D629" t="s">
        <v>66</v>
      </c>
      <c r="E629">
        <v>20</v>
      </c>
      <c r="F629" t="str">
        <f t="shared" si="9"/>
        <v>Residential|50|41849|Per Device|20</v>
      </c>
      <c r="G629">
        <v>3.4329719999999999</v>
      </c>
      <c r="H629">
        <v>1.12846</v>
      </c>
      <c r="I629">
        <v>1.6348938</v>
      </c>
      <c r="J629">
        <v>74.070068000000006</v>
      </c>
      <c r="K629">
        <v>1.3419321</v>
      </c>
      <c r="L629">
        <v>320</v>
      </c>
      <c r="M629" s="1">
        <v>3.5801569999999998</v>
      </c>
      <c r="N629" s="1">
        <v>1.1399300000000001</v>
      </c>
      <c r="O629">
        <v>2.0362214999999999</v>
      </c>
      <c r="P629">
        <v>74.439712999999998</v>
      </c>
      <c r="Q629">
        <v>1.7374969</v>
      </c>
      <c r="R629">
        <v>322</v>
      </c>
      <c r="S629">
        <v>16</v>
      </c>
      <c r="T629">
        <v>19</v>
      </c>
      <c r="U629">
        <v>1.2228110000000001</v>
      </c>
      <c r="V629">
        <v>1.9991669999999999</v>
      </c>
      <c r="W629">
        <v>11772</v>
      </c>
      <c r="X629">
        <v>-0.40132760000000001</v>
      </c>
      <c r="Y629">
        <v>-3.7054700000000003E-2</v>
      </c>
      <c r="Z629">
        <v>7.5016299999999994E-2</v>
      </c>
      <c r="AA629">
        <v>9.6826899999999994E-2</v>
      </c>
      <c r="AB629">
        <v>9.1730800000000001E-2</v>
      </c>
      <c r="AC629">
        <v>0.12248630000000001</v>
      </c>
      <c r="AD629">
        <v>0.1333791</v>
      </c>
      <c r="AE629">
        <v>-0.55830009999999997</v>
      </c>
      <c r="AF629">
        <v>-0.46555950000000001</v>
      </c>
      <c r="AG629">
        <v>-0.40132760000000001</v>
      </c>
      <c r="AH629">
        <v>-0.3370958</v>
      </c>
      <c r="AI629">
        <v>-0.24435509999999999</v>
      </c>
      <c r="AJ629">
        <v>-0.2079869</v>
      </c>
      <c r="AK629">
        <v>-0.10699880000000001</v>
      </c>
      <c r="AL629">
        <v>-3.7054700000000003E-2</v>
      </c>
      <c r="AM629">
        <v>3.2889300000000003E-2</v>
      </c>
      <c r="AN629">
        <v>0.13387750000000001</v>
      </c>
    </row>
    <row r="630" spans="1:40" x14ac:dyDescent="0.25">
      <c r="A630" s="3" t="s">
        <v>65</v>
      </c>
      <c r="B630" s="4">
        <v>50</v>
      </c>
      <c r="C630" s="3">
        <v>41849</v>
      </c>
      <c r="D630" t="s">
        <v>68</v>
      </c>
      <c r="E630">
        <v>20</v>
      </c>
      <c r="F630" t="str">
        <f t="shared" si="9"/>
        <v>Residential|50|41849|Per Ton|20</v>
      </c>
      <c r="G630">
        <v>3.4329719999999999</v>
      </c>
      <c r="H630">
        <v>1.12846</v>
      </c>
      <c r="I630">
        <v>0.46527962</v>
      </c>
      <c r="J630">
        <v>74.070068000000006</v>
      </c>
      <c r="K630">
        <v>0.38190470999999998</v>
      </c>
      <c r="L630">
        <v>320</v>
      </c>
      <c r="M630" s="1">
        <v>3.5801569999999998</v>
      </c>
      <c r="N630" s="1">
        <v>1.1399300000000001</v>
      </c>
      <c r="O630">
        <v>0.57949472000000002</v>
      </c>
      <c r="P630">
        <v>74.439712999999998</v>
      </c>
      <c r="Q630">
        <v>0.49447975999999999</v>
      </c>
      <c r="R630">
        <v>322</v>
      </c>
      <c r="S630">
        <v>16</v>
      </c>
      <c r="T630">
        <v>19</v>
      </c>
      <c r="U630">
        <v>1.2228110000000001</v>
      </c>
      <c r="V630">
        <v>0.56894920000000004</v>
      </c>
      <c r="W630">
        <v>11772</v>
      </c>
      <c r="X630">
        <v>-0.1142151</v>
      </c>
      <c r="Y630">
        <v>-1.05456E-2</v>
      </c>
      <c r="Z630">
        <v>2.1349099999999999E-2</v>
      </c>
      <c r="AA630">
        <v>2.7556299999999999E-2</v>
      </c>
      <c r="AB630">
        <v>2.6105900000000001E-2</v>
      </c>
      <c r="AC630">
        <v>3.4858800000000002E-2</v>
      </c>
      <c r="AD630">
        <v>3.7958800000000001E-2</v>
      </c>
      <c r="AE630">
        <v>-0.15888840000000001</v>
      </c>
      <c r="AF630">
        <v>-0.1324951</v>
      </c>
      <c r="AG630">
        <v>-0.1142151</v>
      </c>
      <c r="AH630">
        <v>-9.5935199999999998E-2</v>
      </c>
      <c r="AI630">
        <v>-6.9541800000000001E-2</v>
      </c>
      <c r="AJ630">
        <v>-5.91917E-2</v>
      </c>
      <c r="AK630">
        <v>-3.0451200000000001E-2</v>
      </c>
      <c r="AL630">
        <v>-1.05456E-2</v>
      </c>
      <c r="AM630">
        <v>9.3600000000000003E-3</v>
      </c>
      <c r="AN630">
        <v>3.8100599999999998E-2</v>
      </c>
    </row>
    <row r="631" spans="1:40" x14ac:dyDescent="0.25">
      <c r="A631" s="3" t="s">
        <v>65</v>
      </c>
      <c r="B631" s="4">
        <v>100</v>
      </c>
      <c r="C631" s="3">
        <v>41849</v>
      </c>
      <c r="D631" t="s">
        <v>66</v>
      </c>
      <c r="E631">
        <v>20</v>
      </c>
      <c r="F631" t="str">
        <f t="shared" si="9"/>
        <v>Residential|100|41849|Per Device|20</v>
      </c>
      <c r="G631">
        <v>3.7245110000000001</v>
      </c>
      <c r="H631">
        <v>1.1751689999999999</v>
      </c>
      <c r="I631">
        <v>1.3331318999999999</v>
      </c>
      <c r="J631">
        <v>73.354774000000006</v>
      </c>
      <c r="K631">
        <v>1.2548929</v>
      </c>
      <c r="L631">
        <v>330</v>
      </c>
      <c r="M631" s="1">
        <v>3.6422979999999998</v>
      </c>
      <c r="N631" s="1">
        <v>1.169646</v>
      </c>
      <c r="O631">
        <v>1.4874906999999999</v>
      </c>
      <c r="P631">
        <v>73.347938999999997</v>
      </c>
      <c r="Q631">
        <v>1.4984975</v>
      </c>
      <c r="R631">
        <v>311</v>
      </c>
      <c r="S631">
        <v>16</v>
      </c>
      <c r="T631">
        <v>19</v>
      </c>
      <c r="U631">
        <v>0.92250140000000003</v>
      </c>
      <c r="V631">
        <v>1.229816</v>
      </c>
      <c r="W631">
        <v>10623</v>
      </c>
      <c r="X631">
        <v>-0.15435879999999999</v>
      </c>
      <c r="Y631">
        <v>-0.25767459999999998</v>
      </c>
      <c r="Z631">
        <v>6.9079600000000005E-2</v>
      </c>
      <c r="AA631">
        <v>8.4972000000000006E-2</v>
      </c>
      <c r="AB631">
        <v>6.3726000000000005E-2</v>
      </c>
      <c r="AC631">
        <v>0.109509</v>
      </c>
      <c r="AD631">
        <v>0.10621319999999999</v>
      </c>
      <c r="AE631">
        <v>-0.29470030000000003</v>
      </c>
      <c r="AF631">
        <v>-0.21178540000000001</v>
      </c>
      <c r="AG631">
        <v>-0.15435879999999999</v>
      </c>
      <c r="AH631">
        <v>-9.6932199999999996E-2</v>
      </c>
      <c r="AI631">
        <v>-1.40173E-2</v>
      </c>
      <c r="AJ631">
        <v>-0.39379229999999998</v>
      </c>
      <c r="AK631">
        <v>-0.31337280000000001</v>
      </c>
      <c r="AL631">
        <v>-0.25767459999999998</v>
      </c>
      <c r="AM631">
        <v>-0.2019763</v>
      </c>
      <c r="AN631">
        <v>-0.1215569</v>
      </c>
    </row>
    <row r="632" spans="1:40" x14ac:dyDescent="0.25">
      <c r="A632" s="3" t="s">
        <v>65</v>
      </c>
      <c r="B632" s="4">
        <v>100</v>
      </c>
      <c r="C632" s="3">
        <v>41849</v>
      </c>
      <c r="D632" t="s">
        <v>68</v>
      </c>
      <c r="E632">
        <v>20</v>
      </c>
      <c r="F632" t="str">
        <f t="shared" si="9"/>
        <v>Residential|100|41849|Per Ton|20</v>
      </c>
      <c r="G632">
        <v>3.7245110000000001</v>
      </c>
      <c r="H632">
        <v>1.1751689999999999</v>
      </c>
      <c r="I632">
        <v>0.36732709000000002</v>
      </c>
      <c r="J632">
        <v>73.354774000000006</v>
      </c>
      <c r="K632">
        <v>0.34576937000000002</v>
      </c>
      <c r="L632">
        <v>330</v>
      </c>
      <c r="M632" s="1">
        <v>3.6422979999999998</v>
      </c>
      <c r="N632" s="1">
        <v>1.169646</v>
      </c>
      <c r="O632">
        <v>0.40985864</v>
      </c>
      <c r="P632">
        <v>73.347938999999997</v>
      </c>
      <c r="Q632">
        <v>0.41289141000000001</v>
      </c>
      <c r="R632">
        <v>311</v>
      </c>
      <c r="S632">
        <v>16</v>
      </c>
      <c r="T632">
        <v>19</v>
      </c>
      <c r="U632">
        <v>0.92250140000000003</v>
      </c>
      <c r="V632">
        <v>0.33885979999999999</v>
      </c>
      <c r="W632">
        <v>10623</v>
      </c>
      <c r="X632">
        <v>-4.25315E-2</v>
      </c>
      <c r="Y632">
        <v>-7.0998900000000004E-2</v>
      </c>
      <c r="Z632">
        <v>1.9033999999999999E-2</v>
      </c>
      <c r="AA632">
        <v>2.34129E-2</v>
      </c>
      <c r="AB632">
        <v>1.7558899999999999E-2</v>
      </c>
      <c r="AC632">
        <v>3.0173800000000001E-2</v>
      </c>
      <c r="AD632">
        <v>2.9265699999999999E-2</v>
      </c>
      <c r="AE632">
        <v>-8.1200800000000004E-2</v>
      </c>
      <c r="AF632">
        <v>-5.8354700000000002E-2</v>
      </c>
      <c r="AG632">
        <v>-4.25315E-2</v>
      </c>
      <c r="AH632">
        <v>-2.67084E-2</v>
      </c>
      <c r="AI632">
        <v>-3.8622999999999999E-3</v>
      </c>
      <c r="AJ632">
        <v>-0.1085043</v>
      </c>
      <c r="AK632">
        <v>-8.63458E-2</v>
      </c>
      <c r="AL632">
        <v>-7.0998900000000004E-2</v>
      </c>
      <c r="AM632">
        <v>-5.5651899999999997E-2</v>
      </c>
      <c r="AN632">
        <v>-3.34934E-2</v>
      </c>
    </row>
    <row r="633" spans="1:40" x14ac:dyDescent="0.25">
      <c r="A633" s="3" t="s">
        <v>24</v>
      </c>
      <c r="B633" s="4" t="s">
        <v>24</v>
      </c>
      <c r="C633" s="3">
        <v>41849</v>
      </c>
      <c r="D633" t="s">
        <v>66</v>
      </c>
      <c r="E633">
        <v>21</v>
      </c>
      <c r="F633" t="str">
        <f t="shared" si="9"/>
        <v>All|All|41849|Per Device|21</v>
      </c>
      <c r="G633">
        <v>3.5995550000000001</v>
      </c>
      <c r="H633">
        <v>1.3687339999999999</v>
      </c>
      <c r="I633">
        <v>1.7553775</v>
      </c>
      <c r="J633">
        <v>71.346298000000004</v>
      </c>
      <c r="K633">
        <v>3.8678742000000002</v>
      </c>
      <c r="L633">
        <v>1362</v>
      </c>
      <c r="M633" s="1">
        <v>3.6209310000000001</v>
      </c>
      <c r="N633" s="1">
        <v>1.358552</v>
      </c>
      <c r="O633">
        <v>1.8120684</v>
      </c>
      <c r="P633">
        <v>71.534942999999998</v>
      </c>
      <c r="Q633">
        <v>3.2003618</v>
      </c>
      <c r="R633">
        <v>1344</v>
      </c>
      <c r="S633">
        <v>16</v>
      </c>
      <c r="T633">
        <v>19</v>
      </c>
      <c r="U633">
        <v>1.004704</v>
      </c>
      <c r="V633">
        <v>1.7636339999999999</v>
      </c>
      <c r="W633">
        <v>27058</v>
      </c>
      <c r="X633">
        <v>-5.6690900000000002E-2</v>
      </c>
      <c r="Y633">
        <v>-4.84343E-2</v>
      </c>
      <c r="Z633">
        <v>0.10480540000000001</v>
      </c>
      <c r="AA633">
        <v>8.7297E-2</v>
      </c>
      <c r="AB633">
        <v>0.1052984</v>
      </c>
      <c r="AC633">
        <v>0.13639999999999999</v>
      </c>
      <c r="AD633">
        <v>0.13677909999999999</v>
      </c>
      <c r="AE633">
        <v>-0.23149449999999999</v>
      </c>
      <c r="AF633">
        <v>-0.1282191</v>
      </c>
      <c r="AG633">
        <v>-5.6690900000000002E-2</v>
      </c>
      <c r="AH633">
        <v>1.4837299999999999E-2</v>
      </c>
      <c r="AI633">
        <v>0.1181126</v>
      </c>
      <c r="AJ633">
        <v>-0.2237238</v>
      </c>
      <c r="AK633">
        <v>-0.1201614</v>
      </c>
      <c r="AL633">
        <v>-4.84343E-2</v>
      </c>
      <c r="AM633">
        <v>2.32927E-2</v>
      </c>
      <c r="AN633">
        <v>0.1268551</v>
      </c>
    </row>
    <row r="634" spans="1:40" x14ac:dyDescent="0.25">
      <c r="A634" s="3" t="s">
        <v>24</v>
      </c>
      <c r="B634" s="4" t="s">
        <v>24</v>
      </c>
      <c r="C634" s="3">
        <v>41849</v>
      </c>
      <c r="D634" t="s">
        <v>68</v>
      </c>
      <c r="E634">
        <v>21</v>
      </c>
      <c r="F634" t="str">
        <f t="shared" si="9"/>
        <v>All|All|41849|Per Ton|21</v>
      </c>
      <c r="G634">
        <v>3.5995550000000001</v>
      </c>
      <c r="H634">
        <v>1.3687339999999999</v>
      </c>
      <c r="I634">
        <v>0.47948055000000001</v>
      </c>
      <c r="J634">
        <v>71.346298000000004</v>
      </c>
      <c r="K634">
        <v>1.056508</v>
      </c>
      <c r="L634">
        <v>1362</v>
      </c>
      <c r="M634" s="1">
        <v>3.6209310000000001</v>
      </c>
      <c r="N634" s="1">
        <v>1.358552</v>
      </c>
      <c r="O634">
        <v>0.49496564999999998</v>
      </c>
      <c r="P634">
        <v>71.534942999999998</v>
      </c>
      <c r="Q634">
        <v>0.87417736000000001</v>
      </c>
      <c r="R634">
        <v>1344</v>
      </c>
      <c r="S634">
        <v>16</v>
      </c>
      <c r="T634">
        <v>19</v>
      </c>
      <c r="U634">
        <v>1.004704</v>
      </c>
      <c r="V634">
        <v>0.48173589999999999</v>
      </c>
      <c r="W634">
        <v>27058</v>
      </c>
      <c r="X634">
        <v>-1.54851E-2</v>
      </c>
      <c r="Y634">
        <v>-1.32298E-2</v>
      </c>
      <c r="Z634">
        <v>2.86276E-2</v>
      </c>
      <c r="AA634">
        <v>2.3845100000000001E-2</v>
      </c>
      <c r="AB634">
        <v>2.8762200000000002E-2</v>
      </c>
      <c r="AC634">
        <v>3.7257600000000002E-2</v>
      </c>
      <c r="AD634">
        <v>3.7361100000000001E-2</v>
      </c>
      <c r="AE634">
        <v>-6.32326E-2</v>
      </c>
      <c r="AF634">
        <v>-3.5022999999999999E-2</v>
      </c>
      <c r="AG634">
        <v>-1.54851E-2</v>
      </c>
      <c r="AH634">
        <v>4.0527999999999996E-3</v>
      </c>
      <c r="AI634">
        <v>3.2262399999999997E-2</v>
      </c>
      <c r="AJ634">
        <v>-6.1109999999999998E-2</v>
      </c>
      <c r="AK634">
        <v>-3.2821999999999997E-2</v>
      </c>
      <c r="AL634">
        <v>-1.32298E-2</v>
      </c>
      <c r="AM634">
        <v>6.3623999999999998E-3</v>
      </c>
      <c r="AN634">
        <v>3.4650399999999998E-2</v>
      </c>
    </row>
    <row r="635" spans="1:40" x14ac:dyDescent="0.25">
      <c r="A635" s="3" t="s">
        <v>64</v>
      </c>
      <c r="B635" s="4" t="s">
        <v>24</v>
      </c>
      <c r="C635" s="3">
        <v>41849</v>
      </c>
      <c r="D635" t="s">
        <v>66</v>
      </c>
      <c r="E635">
        <v>21</v>
      </c>
      <c r="F635" t="str">
        <f t="shared" si="9"/>
        <v>Non-Residential|All|41849|Per Device|21</v>
      </c>
      <c r="G635">
        <v>3.7201939999999998</v>
      </c>
      <c r="H635">
        <v>2.3862510000000001</v>
      </c>
      <c r="I635">
        <v>2.4568287999999998</v>
      </c>
      <c r="J635">
        <v>71.582047000000003</v>
      </c>
      <c r="K635">
        <v>5.0214851999999999</v>
      </c>
      <c r="L635">
        <v>712</v>
      </c>
      <c r="M635" s="1">
        <v>3.6747079999999999</v>
      </c>
      <c r="N635" s="1">
        <v>2.2899150000000001</v>
      </c>
      <c r="O635">
        <v>2.1105415999999999</v>
      </c>
      <c r="P635">
        <v>71.558143999999999</v>
      </c>
      <c r="Q635">
        <v>3.9826318000000001</v>
      </c>
      <c r="R635">
        <v>711</v>
      </c>
      <c r="S635">
        <v>16</v>
      </c>
      <c r="T635">
        <v>19</v>
      </c>
      <c r="U635">
        <v>0.91192439999999997</v>
      </c>
      <c r="V635">
        <v>2.2404419999999998</v>
      </c>
      <c r="W635">
        <v>4663</v>
      </c>
      <c r="X635">
        <v>0.34628720000000002</v>
      </c>
      <c r="Y635">
        <v>0.1299004</v>
      </c>
      <c r="Z635">
        <v>0.1881881</v>
      </c>
      <c r="AA635">
        <v>0.1493604</v>
      </c>
      <c r="AB635">
        <v>0.1716134</v>
      </c>
      <c r="AC635">
        <v>0.24025669999999999</v>
      </c>
      <c r="AD635">
        <v>0.2275075</v>
      </c>
      <c r="AE635">
        <v>3.8385799999999998E-2</v>
      </c>
      <c r="AF635">
        <v>0.2202964</v>
      </c>
      <c r="AG635">
        <v>0.34628720000000002</v>
      </c>
      <c r="AH635">
        <v>0.47227789999999997</v>
      </c>
      <c r="AI635">
        <v>0.65418849999999995</v>
      </c>
      <c r="AJ635">
        <v>-0.1616621</v>
      </c>
      <c r="AK635">
        <v>1.05954E-2</v>
      </c>
      <c r="AL635">
        <v>0.1299004</v>
      </c>
      <c r="AM635">
        <v>0.2492055</v>
      </c>
      <c r="AN635">
        <v>0.42146299999999998</v>
      </c>
    </row>
    <row r="636" spans="1:40" x14ac:dyDescent="0.25">
      <c r="A636" s="3" t="s">
        <v>64</v>
      </c>
      <c r="B636" s="4" t="s">
        <v>24</v>
      </c>
      <c r="C636" s="3">
        <v>41849</v>
      </c>
      <c r="D636" t="s">
        <v>68</v>
      </c>
      <c r="E636">
        <v>21</v>
      </c>
      <c r="F636" t="str">
        <f t="shared" si="9"/>
        <v>Non-Residential|All|41849|Per Ton|21</v>
      </c>
      <c r="G636">
        <v>3.7201939999999998</v>
      </c>
      <c r="H636">
        <v>2.3862510000000001</v>
      </c>
      <c r="I636">
        <v>0.63309353000000002</v>
      </c>
      <c r="J636">
        <v>71.582047000000003</v>
      </c>
      <c r="K636">
        <v>1.2939729</v>
      </c>
      <c r="L636">
        <v>712</v>
      </c>
      <c r="M636" s="1">
        <v>3.6747079999999999</v>
      </c>
      <c r="N636" s="1">
        <v>2.2899150000000001</v>
      </c>
      <c r="O636">
        <v>0.54385972999999999</v>
      </c>
      <c r="P636">
        <v>71.558143999999999</v>
      </c>
      <c r="Q636">
        <v>1.0262735999999999</v>
      </c>
      <c r="R636">
        <v>711</v>
      </c>
      <c r="S636">
        <v>16</v>
      </c>
      <c r="T636">
        <v>19</v>
      </c>
      <c r="U636">
        <v>0.91192439999999997</v>
      </c>
      <c r="V636">
        <v>0.57733350000000005</v>
      </c>
      <c r="W636">
        <v>4663</v>
      </c>
      <c r="X636">
        <v>8.9233800000000002E-2</v>
      </c>
      <c r="Y636">
        <v>3.3473700000000002E-2</v>
      </c>
      <c r="Z636">
        <v>4.8493700000000001E-2</v>
      </c>
      <c r="AA636">
        <v>3.8488300000000003E-2</v>
      </c>
      <c r="AB636">
        <v>4.4222600000000001E-2</v>
      </c>
      <c r="AC636">
        <v>6.1911099999999997E-2</v>
      </c>
      <c r="AD636">
        <v>5.8625799999999999E-2</v>
      </c>
      <c r="AE636">
        <v>9.8914999999999993E-3</v>
      </c>
      <c r="AF636">
        <v>5.6767600000000001E-2</v>
      </c>
      <c r="AG636">
        <v>8.9233800000000002E-2</v>
      </c>
      <c r="AH636">
        <v>0.1217</v>
      </c>
      <c r="AI636">
        <v>0.16857610000000001</v>
      </c>
      <c r="AJ636">
        <v>-4.1658199999999999E-2</v>
      </c>
      <c r="AK636">
        <v>2.7303000000000002E-3</v>
      </c>
      <c r="AL636">
        <v>3.3473700000000002E-2</v>
      </c>
      <c r="AM636">
        <v>6.4217099999999999E-2</v>
      </c>
      <c r="AN636">
        <v>0.1086057</v>
      </c>
    </row>
    <row r="637" spans="1:40" x14ac:dyDescent="0.25">
      <c r="A637" s="3" t="s">
        <v>64</v>
      </c>
      <c r="B637" s="4">
        <v>30</v>
      </c>
      <c r="C637" s="3">
        <v>41849</v>
      </c>
      <c r="D637" t="s">
        <v>66</v>
      </c>
      <c r="E637">
        <v>21</v>
      </c>
      <c r="F637" t="str">
        <f t="shared" si="9"/>
        <v>Non-Residential|30|41849|Per Device|21</v>
      </c>
      <c r="G637">
        <v>3.687036</v>
      </c>
      <c r="H637">
        <v>2.5142530000000001</v>
      </c>
      <c r="I637">
        <v>2.2568109000000001</v>
      </c>
      <c r="J637">
        <v>71.761466999999996</v>
      </c>
      <c r="K637">
        <v>4.2218909</v>
      </c>
      <c r="L637">
        <v>359</v>
      </c>
      <c r="M637" s="1">
        <v>3.8082029999999998</v>
      </c>
      <c r="N637" s="1">
        <v>2.5726960000000001</v>
      </c>
      <c r="O637">
        <v>2.4585146</v>
      </c>
      <c r="P637">
        <v>71.464409000000003</v>
      </c>
      <c r="Q637">
        <v>4.7720186</v>
      </c>
      <c r="R637">
        <v>356</v>
      </c>
      <c r="S637">
        <v>16</v>
      </c>
      <c r="T637">
        <v>19</v>
      </c>
      <c r="U637">
        <v>1.056673</v>
      </c>
      <c r="V637">
        <v>2.3847109999999998</v>
      </c>
      <c r="W637">
        <v>1336</v>
      </c>
      <c r="X637">
        <v>-0.20170370000000001</v>
      </c>
      <c r="Y637">
        <v>-7.3803800000000003E-2</v>
      </c>
      <c r="Z637">
        <v>0.22282289999999999</v>
      </c>
      <c r="AA637">
        <v>0.25291649999999999</v>
      </c>
      <c r="AB637">
        <v>0.23545089999999999</v>
      </c>
      <c r="AC637">
        <v>0.33707090000000001</v>
      </c>
      <c r="AD637">
        <v>0.34554859999999998</v>
      </c>
      <c r="AE637">
        <v>-0.63367739999999995</v>
      </c>
      <c r="AF637">
        <v>-0.37846380000000002</v>
      </c>
      <c r="AG637">
        <v>-0.20170370000000001</v>
      </c>
      <c r="AH637">
        <v>-2.49435E-2</v>
      </c>
      <c r="AI637">
        <v>0.23027010000000001</v>
      </c>
      <c r="AJ637">
        <v>-0.51664220000000005</v>
      </c>
      <c r="AK637">
        <v>-0.25500970000000001</v>
      </c>
      <c r="AL637">
        <v>-7.3803800000000003E-2</v>
      </c>
      <c r="AM637">
        <v>0.1074021</v>
      </c>
      <c r="AN637">
        <v>0.36903459999999999</v>
      </c>
    </row>
    <row r="638" spans="1:40" x14ac:dyDescent="0.25">
      <c r="A638" s="3" t="s">
        <v>64</v>
      </c>
      <c r="B638" s="4">
        <v>30</v>
      </c>
      <c r="C638" s="3">
        <v>41849</v>
      </c>
      <c r="D638" t="s">
        <v>68</v>
      </c>
      <c r="E638">
        <v>21</v>
      </c>
      <c r="F638" t="str">
        <f t="shared" si="9"/>
        <v>Non-Residential|30|41849|Per Ton|21</v>
      </c>
      <c r="G638">
        <v>3.687036</v>
      </c>
      <c r="H638">
        <v>2.5142530000000001</v>
      </c>
      <c r="I638">
        <v>0.58083202</v>
      </c>
      <c r="J638">
        <v>71.761466999999996</v>
      </c>
      <c r="K638">
        <v>1.0865817</v>
      </c>
      <c r="L638">
        <v>359</v>
      </c>
      <c r="M638" s="1">
        <v>3.8082029999999998</v>
      </c>
      <c r="N638" s="1">
        <v>2.5726960000000001</v>
      </c>
      <c r="O638">
        <v>0.63274419000000004</v>
      </c>
      <c r="P638">
        <v>71.464409000000003</v>
      </c>
      <c r="Q638">
        <v>1.2281671999999999</v>
      </c>
      <c r="R638">
        <v>356</v>
      </c>
      <c r="S638">
        <v>16</v>
      </c>
      <c r="T638">
        <v>19</v>
      </c>
      <c r="U638">
        <v>1.056673</v>
      </c>
      <c r="V638">
        <v>0.6137494</v>
      </c>
      <c r="W638">
        <v>1336</v>
      </c>
      <c r="X638">
        <v>-5.1912199999999999E-2</v>
      </c>
      <c r="Y638">
        <v>-1.8994799999999999E-2</v>
      </c>
      <c r="Z638">
        <v>5.7347599999999999E-2</v>
      </c>
      <c r="AA638">
        <v>6.5092700000000003E-2</v>
      </c>
      <c r="AB638">
        <v>6.0597600000000001E-2</v>
      </c>
      <c r="AC638">
        <v>8.6751400000000006E-2</v>
      </c>
      <c r="AD638">
        <v>8.8933300000000007E-2</v>
      </c>
      <c r="AE638">
        <v>-0.1630886</v>
      </c>
      <c r="AF638">
        <v>-9.7404699999999997E-2</v>
      </c>
      <c r="AG638">
        <v>-5.1912199999999999E-2</v>
      </c>
      <c r="AH638">
        <v>-6.4197000000000004E-3</v>
      </c>
      <c r="AI638">
        <v>5.9264299999999999E-2</v>
      </c>
      <c r="AJ638">
        <v>-0.13296749999999999</v>
      </c>
      <c r="AK638">
        <v>-6.5631499999999995E-2</v>
      </c>
      <c r="AL638">
        <v>-1.8994799999999999E-2</v>
      </c>
      <c r="AM638">
        <v>2.76419E-2</v>
      </c>
      <c r="AN638" s="6">
        <v>9.4977800000000001E-2</v>
      </c>
    </row>
    <row r="639" spans="1:40" x14ac:dyDescent="0.25">
      <c r="A639" s="3" t="s">
        <v>64</v>
      </c>
      <c r="B639" s="4">
        <v>50</v>
      </c>
      <c r="C639" s="3">
        <v>41849</v>
      </c>
      <c r="D639" t="s">
        <v>66</v>
      </c>
      <c r="E639">
        <v>21</v>
      </c>
      <c r="F639" t="str">
        <f t="shared" si="9"/>
        <v>Non-Residential|50|41849|Per Device|21</v>
      </c>
      <c r="G639">
        <v>3.7342460000000002</v>
      </c>
      <c r="H639">
        <v>2.3320050000000001</v>
      </c>
      <c r="I639">
        <v>2.5515314999999998</v>
      </c>
      <c r="J639">
        <v>71.506011999999998</v>
      </c>
      <c r="K639">
        <v>5.4187126000000001</v>
      </c>
      <c r="L639">
        <v>353</v>
      </c>
      <c r="M639" s="1">
        <v>3.6188910000000001</v>
      </c>
      <c r="N639" s="1">
        <v>2.1719889999999999</v>
      </c>
      <c r="O639">
        <v>1.9288935</v>
      </c>
      <c r="P639">
        <v>71.597228999999999</v>
      </c>
      <c r="Q639">
        <v>3.3158699</v>
      </c>
      <c r="R639">
        <v>355</v>
      </c>
      <c r="S639">
        <v>16</v>
      </c>
      <c r="T639">
        <v>19</v>
      </c>
      <c r="U639">
        <v>0.84140530000000002</v>
      </c>
      <c r="V639">
        <v>2.1468720000000001</v>
      </c>
      <c r="W639">
        <v>3327</v>
      </c>
      <c r="X639">
        <v>0.62263800000000002</v>
      </c>
      <c r="Y639">
        <v>0.21797849999999999</v>
      </c>
      <c r="Z639">
        <v>0.28840900000000003</v>
      </c>
      <c r="AA639">
        <v>0.17598810000000001</v>
      </c>
      <c r="AB639">
        <v>0.24266879999999999</v>
      </c>
      <c r="AC639">
        <v>0.33786319999999997</v>
      </c>
      <c r="AD639">
        <v>0.29976649999999999</v>
      </c>
      <c r="AE639">
        <v>0.18964890000000001</v>
      </c>
      <c r="AF639">
        <v>0.44546239999999998</v>
      </c>
      <c r="AG639">
        <v>0.62263800000000002</v>
      </c>
      <c r="AH639">
        <v>0.79981369999999996</v>
      </c>
      <c r="AI639">
        <v>1.0556270000000001</v>
      </c>
      <c r="AJ639">
        <v>-0.16618769999999999</v>
      </c>
      <c r="AK639">
        <v>6.0780800000000003E-2</v>
      </c>
      <c r="AL639">
        <v>0.21797849999999999</v>
      </c>
      <c r="AM639">
        <v>0.37517630000000002</v>
      </c>
      <c r="AN639">
        <v>0.60214480000000004</v>
      </c>
    </row>
    <row r="640" spans="1:40" x14ac:dyDescent="0.25">
      <c r="A640" s="3" t="s">
        <v>64</v>
      </c>
      <c r="B640" s="4">
        <v>50</v>
      </c>
      <c r="C640" s="3">
        <v>41849</v>
      </c>
      <c r="D640" t="s">
        <v>68</v>
      </c>
      <c r="E640">
        <v>21</v>
      </c>
      <c r="F640" t="str">
        <f t="shared" si="9"/>
        <v>Non-Residential|50|41849|Per Ton|21</v>
      </c>
      <c r="G640">
        <v>3.7342460000000002</v>
      </c>
      <c r="H640">
        <v>2.3320050000000001</v>
      </c>
      <c r="I640">
        <v>0.65789540999999996</v>
      </c>
      <c r="J640">
        <v>71.506011999999998</v>
      </c>
      <c r="K640">
        <v>1.3971789999999999</v>
      </c>
      <c r="L640">
        <v>353</v>
      </c>
      <c r="M640" s="1">
        <v>3.6188910000000001</v>
      </c>
      <c r="N640" s="1">
        <v>2.1719889999999999</v>
      </c>
      <c r="O640">
        <v>0.49735234</v>
      </c>
      <c r="P640">
        <v>71.597228999999999</v>
      </c>
      <c r="Q640">
        <v>0.85497497</v>
      </c>
      <c r="R640">
        <v>355</v>
      </c>
      <c r="S640">
        <v>16</v>
      </c>
      <c r="T640">
        <v>19</v>
      </c>
      <c r="U640">
        <v>0.84140530000000002</v>
      </c>
      <c r="V640">
        <v>0.55355670000000001</v>
      </c>
      <c r="W640">
        <v>3327</v>
      </c>
      <c r="X640">
        <v>0.16054309999999999</v>
      </c>
      <c r="Y640" s="6">
        <v>5.6204299999999999E-2</v>
      </c>
      <c r="Z640">
        <v>7.4364299999999994E-2</v>
      </c>
      <c r="AA640">
        <v>4.5377399999999998E-2</v>
      </c>
      <c r="AB640">
        <v>6.2570500000000001E-2</v>
      </c>
      <c r="AC640">
        <v>8.7115799999999993E-2</v>
      </c>
      <c r="AD640">
        <v>7.7292799999999995E-2</v>
      </c>
      <c r="AE640">
        <v>4.8899699999999997E-2</v>
      </c>
      <c r="AF640">
        <v>0.1148595</v>
      </c>
      <c r="AG640">
        <v>0.16054309999999999</v>
      </c>
      <c r="AH640">
        <v>0.20622660000000001</v>
      </c>
      <c r="AI640">
        <v>0.2721864</v>
      </c>
      <c r="AJ640">
        <v>-4.2850399999999997E-2</v>
      </c>
      <c r="AK640">
        <v>1.5671999999999998E-2</v>
      </c>
      <c r="AL640" s="6">
        <v>5.6204299999999999E-2</v>
      </c>
      <c r="AM640">
        <v>9.6736699999999995E-2</v>
      </c>
      <c r="AN640">
        <v>0.15525900000000001</v>
      </c>
    </row>
    <row r="641" spans="1:40" x14ac:dyDescent="0.25">
      <c r="A641" s="3" t="s">
        <v>65</v>
      </c>
      <c r="B641" s="4" t="s">
        <v>24</v>
      </c>
      <c r="C641" s="3">
        <v>41849</v>
      </c>
      <c r="D641" t="s">
        <v>66</v>
      </c>
      <c r="E641">
        <v>21</v>
      </c>
      <c r="F641" t="str">
        <f t="shared" si="9"/>
        <v>Residential|All|41849|Per Device|21</v>
      </c>
      <c r="G641">
        <v>3.5737420000000002</v>
      </c>
      <c r="H641">
        <v>1.151014</v>
      </c>
      <c r="I641">
        <v>1.4489694</v>
      </c>
      <c r="J641">
        <v>71.295860000000005</v>
      </c>
      <c r="K641">
        <v>1.228362</v>
      </c>
      <c r="L641">
        <v>650</v>
      </c>
      <c r="M641" s="1">
        <v>3.6091129999999998</v>
      </c>
      <c r="N641" s="1">
        <v>1.1537999999999999</v>
      </c>
      <c r="O641">
        <v>1.6645209000000001</v>
      </c>
      <c r="P641">
        <v>71.529846000000006</v>
      </c>
      <c r="Q641">
        <v>1.4836498</v>
      </c>
      <c r="R641">
        <v>633</v>
      </c>
      <c r="S641">
        <v>16</v>
      </c>
      <c r="T641">
        <v>19</v>
      </c>
      <c r="U641">
        <v>1.094641</v>
      </c>
      <c r="V641">
        <v>1.586101</v>
      </c>
      <c r="W641">
        <v>22395</v>
      </c>
      <c r="X641">
        <v>-0.2155514</v>
      </c>
      <c r="Y641">
        <v>-7.8419600000000006E-2</v>
      </c>
      <c r="Z641">
        <v>4.8180300000000002E-2</v>
      </c>
      <c r="AA641">
        <v>5.8969800000000003E-2</v>
      </c>
      <c r="AB641">
        <v>5.2740200000000001E-2</v>
      </c>
      <c r="AC641">
        <v>7.6149700000000001E-2</v>
      </c>
      <c r="AD641">
        <v>7.9113600000000006E-2</v>
      </c>
      <c r="AE641">
        <v>-0.31314120000000001</v>
      </c>
      <c r="AF641">
        <v>-0.2554844</v>
      </c>
      <c r="AG641">
        <v>-0.2155514</v>
      </c>
      <c r="AH641">
        <v>-0.17561850000000001</v>
      </c>
      <c r="AI641">
        <v>-0.1179617</v>
      </c>
      <c r="AJ641">
        <v>-0.17980769999999999</v>
      </c>
      <c r="AK641">
        <v>-0.11990679999999999</v>
      </c>
      <c r="AL641">
        <v>-7.8419600000000006E-2</v>
      </c>
      <c r="AM641">
        <v>-3.6932399999999997E-2</v>
      </c>
      <c r="AN641">
        <v>2.2968599999999999E-2</v>
      </c>
    </row>
    <row r="642" spans="1:40" x14ac:dyDescent="0.25">
      <c r="A642" s="3" t="s">
        <v>65</v>
      </c>
      <c r="B642" s="4" t="s">
        <v>24</v>
      </c>
      <c r="C642" s="3">
        <v>41849</v>
      </c>
      <c r="D642" t="s">
        <v>68</v>
      </c>
      <c r="E642">
        <v>21</v>
      </c>
      <c r="F642" t="str">
        <f t="shared" si="9"/>
        <v>Residential|All|41849|Per Ton|21</v>
      </c>
      <c r="G642">
        <v>3.5737420000000002</v>
      </c>
      <c r="H642">
        <v>1.151014</v>
      </c>
      <c r="I642">
        <v>0.40585832999999999</v>
      </c>
      <c r="J642">
        <v>71.295860000000005</v>
      </c>
      <c r="K642">
        <v>0.34406587999999999</v>
      </c>
      <c r="L642">
        <v>650</v>
      </c>
      <c r="M642" s="1">
        <v>3.6091129999999998</v>
      </c>
      <c r="N642" s="1">
        <v>1.1537999999999999</v>
      </c>
      <c r="O642">
        <v>0.46623458000000001</v>
      </c>
      <c r="P642">
        <v>71.529846000000006</v>
      </c>
      <c r="Q642">
        <v>0.41557232999999999</v>
      </c>
      <c r="R642">
        <v>633</v>
      </c>
      <c r="S642">
        <v>16</v>
      </c>
      <c r="T642">
        <v>19</v>
      </c>
      <c r="U642">
        <v>1.094641</v>
      </c>
      <c r="V642">
        <v>0.44426919999999998</v>
      </c>
      <c r="W642">
        <v>22395</v>
      </c>
      <c r="X642">
        <v>-6.0376300000000001E-2</v>
      </c>
      <c r="Y642" s="6">
        <v>-2.19654E-2</v>
      </c>
      <c r="Z642">
        <v>1.3495399999999999E-2</v>
      </c>
      <c r="AA642">
        <v>1.6517500000000001E-2</v>
      </c>
      <c r="AB642">
        <v>1.47726E-2</v>
      </c>
      <c r="AC642">
        <v>2.1329600000000001E-2</v>
      </c>
      <c r="AD642">
        <v>2.21598E-2</v>
      </c>
      <c r="AE642">
        <v>-8.7711300000000006E-2</v>
      </c>
      <c r="AF642">
        <v>-7.15615E-2</v>
      </c>
      <c r="AG642">
        <v>-6.0376300000000001E-2</v>
      </c>
      <c r="AH642">
        <v>-4.9190999999999999E-2</v>
      </c>
      <c r="AI642">
        <v>-3.30412E-2</v>
      </c>
      <c r="AJ642">
        <v>-5.0364399999999997E-2</v>
      </c>
      <c r="AK642">
        <v>-3.3586100000000001E-2</v>
      </c>
      <c r="AL642" s="6">
        <v>-2.19654E-2</v>
      </c>
      <c r="AM642">
        <v>-1.0344799999999999E-2</v>
      </c>
      <c r="AN642">
        <v>6.4335E-3</v>
      </c>
    </row>
    <row r="643" spans="1:40" x14ac:dyDescent="0.25">
      <c r="A643" s="3" t="s">
        <v>65</v>
      </c>
      <c r="B643" s="4">
        <v>50</v>
      </c>
      <c r="C643" s="3">
        <v>41849</v>
      </c>
      <c r="D643" t="s">
        <v>66</v>
      </c>
      <c r="E643">
        <v>21</v>
      </c>
      <c r="F643" t="str">
        <f t="shared" si="9"/>
        <v>Residential|50|41849|Per Device|21</v>
      </c>
      <c r="G643">
        <v>3.4329719999999999</v>
      </c>
      <c r="H643">
        <v>1.12846</v>
      </c>
      <c r="I643">
        <v>1.6073514</v>
      </c>
      <c r="J643">
        <v>71.432738999999998</v>
      </c>
      <c r="K643">
        <v>1.2548845</v>
      </c>
      <c r="L643">
        <v>320</v>
      </c>
      <c r="M643" s="1">
        <v>3.5801569999999998</v>
      </c>
      <c r="N643" s="1">
        <v>1.1399300000000001</v>
      </c>
      <c r="O643">
        <v>1.8405427000000001</v>
      </c>
      <c r="P643">
        <v>71.821074999999993</v>
      </c>
      <c r="Q643">
        <v>1.5210836000000001</v>
      </c>
      <c r="R643">
        <v>322</v>
      </c>
      <c r="S643">
        <v>16</v>
      </c>
      <c r="T643">
        <v>19</v>
      </c>
      <c r="U643">
        <v>1.2228110000000001</v>
      </c>
      <c r="V643">
        <v>1.965487</v>
      </c>
      <c r="W643">
        <v>11772</v>
      </c>
      <c r="X643">
        <v>-0.23319119999999999</v>
      </c>
      <c r="Y643">
        <v>0.12494479999999999</v>
      </c>
      <c r="Z643">
        <v>7.0150199999999996E-2</v>
      </c>
      <c r="AA643">
        <v>8.47667E-2</v>
      </c>
      <c r="AB643">
        <v>8.5780400000000007E-2</v>
      </c>
      <c r="AC643">
        <v>0.1100293</v>
      </c>
      <c r="AD643">
        <v>0.1205971</v>
      </c>
      <c r="AE643">
        <v>-0.37419940000000002</v>
      </c>
      <c r="AF643">
        <v>-0.2908906</v>
      </c>
      <c r="AG643">
        <v>-0.23319119999999999</v>
      </c>
      <c r="AH643">
        <v>-0.1754918</v>
      </c>
      <c r="AI643">
        <v>-9.2183000000000001E-2</v>
      </c>
      <c r="AJ643">
        <v>-2.96066E-2</v>
      </c>
      <c r="AK643">
        <v>6.1703599999999997E-2</v>
      </c>
      <c r="AL643">
        <v>0.12494479999999999</v>
      </c>
      <c r="AM643">
        <v>0.18818599999999999</v>
      </c>
      <c r="AN643">
        <v>0.27949629999999998</v>
      </c>
    </row>
    <row r="644" spans="1:40" x14ac:dyDescent="0.25">
      <c r="A644" s="3" t="s">
        <v>65</v>
      </c>
      <c r="B644" s="4">
        <v>50</v>
      </c>
      <c r="C644" s="3">
        <v>41849</v>
      </c>
      <c r="D644" t="s">
        <v>68</v>
      </c>
      <c r="E644">
        <v>21</v>
      </c>
      <c r="F644" t="str">
        <f t="shared" ref="F644:F707" si="10">CONCATENATE(A644,"|",B644,"|",C644,"|",D644,"|",E644)</f>
        <v>Residential|50|41849|Per Ton|21</v>
      </c>
      <c r="G644">
        <v>3.4329719999999999</v>
      </c>
      <c r="H644">
        <v>1.12846</v>
      </c>
      <c r="I644">
        <v>0.45744124000000003</v>
      </c>
      <c r="J644">
        <v>71.432738999999998</v>
      </c>
      <c r="K644">
        <v>0.35713155000000002</v>
      </c>
      <c r="L644">
        <v>320</v>
      </c>
      <c r="M644" s="1">
        <v>3.5801569999999998</v>
      </c>
      <c r="N644" s="1">
        <v>1.1399300000000001</v>
      </c>
      <c r="O644">
        <v>0.52380587000000001</v>
      </c>
      <c r="P644">
        <v>71.821074999999993</v>
      </c>
      <c r="Q644">
        <v>0.43289</v>
      </c>
      <c r="R644">
        <v>322</v>
      </c>
      <c r="S644">
        <v>16</v>
      </c>
      <c r="T644">
        <v>19</v>
      </c>
      <c r="U644">
        <v>1.2228110000000001</v>
      </c>
      <c r="V644">
        <v>0.55936430000000004</v>
      </c>
      <c r="W644">
        <v>11772</v>
      </c>
      <c r="X644">
        <v>-6.6364599999999996E-2</v>
      </c>
      <c r="Y644">
        <v>3.55585E-2</v>
      </c>
      <c r="Z644">
        <v>1.9964300000000001E-2</v>
      </c>
      <c r="AA644">
        <v>2.4124E-2</v>
      </c>
      <c r="AB644">
        <v>2.44125E-2</v>
      </c>
      <c r="AC644">
        <v>3.1313599999999997E-2</v>
      </c>
      <c r="AD644">
        <v>3.43211E-2</v>
      </c>
      <c r="AE644">
        <v>-0.10649459999999999</v>
      </c>
      <c r="AF644">
        <v>-8.2785499999999998E-2</v>
      </c>
      <c r="AG644">
        <v>-6.6364599999999996E-2</v>
      </c>
      <c r="AH644">
        <v>-4.9943799999999997E-2</v>
      </c>
      <c r="AI644">
        <v>-2.62347E-2</v>
      </c>
      <c r="AJ644">
        <v>-8.4258000000000007E-3</v>
      </c>
      <c r="AK644">
        <v>1.75604E-2</v>
      </c>
      <c r="AL644">
        <v>3.55585E-2</v>
      </c>
      <c r="AM644">
        <v>5.35565E-2</v>
      </c>
      <c r="AN644">
        <v>7.9542699999999994E-2</v>
      </c>
    </row>
    <row r="645" spans="1:40" x14ac:dyDescent="0.25">
      <c r="A645" s="3" t="s">
        <v>65</v>
      </c>
      <c r="B645" s="4">
        <v>100</v>
      </c>
      <c r="C645" s="3">
        <v>41849</v>
      </c>
      <c r="D645" t="s">
        <v>66</v>
      </c>
      <c r="E645">
        <v>21</v>
      </c>
      <c r="F645" t="str">
        <f t="shared" si="10"/>
        <v>Residential|100|41849|Per Device|21</v>
      </c>
      <c r="G645">
        <v>3.7245110000000001</v>
      </c>
      <c r="H645">
        <v>1.1751689999999999</v>
      </c>
      <c r="I645">
        <v>1.2869584999999999</v>
      </c>
      <c r="J645">
        <v>71.149253999999999</v>
      </c>
      <c r="K645">
        <v>1.1901691999999999</v>
      </c>
      <c r="L645">
        <v>330</v>
      </c>
      <c r="M645" s="1">
        <v>3.6422979999999998</v>
      </c>
      <c r="N645" s="1">
        <v>1.169646</v>
      </c>
      <c r="O645">
        <v>1.4754834999999999</v>
      </c>
      <c r="P645">
        <v>71.197113000000002</v>
      </c>
      <c r="Q645">
        <v>1.4335458000000001</v>
      </c>
      <c r="R645">
        <v>311</v>
      </c>
      <c r="S645">
        <v>16</v>
      </c>
      <c r="T645">
        <v>19</v>
      </c>
      <c r="U645">
        <v>0.92250140000000003</v>
      </c>
      <c r="V645">
        <v>1.1872210000000001</v>
      </c>
      <c r="W645">
        <v>10623</v>
      </c>
      <c r="X645">
        <v>-0.188525</v>
      </c>
      <c r="Y645">
        <v>-0.28826239999999997</v>
      </c>
      <c r="Z645">
        <v>6.5516699999999997E-2</v>
      </c>
      <c r="AA645">
        <v>8.1288899999999997E-2</v>
      </c>
      <c r="AB645">
        <v>6.0439199999999998E-2</v>
      </c>
      <c r="AC645">
        <v>0.1044046</v>
      </c>
      <c r="AD645">
        <v>0.1012955</v>
      </c>
      <c r="AE645">
        <v>-0.32232490000000003</v>
      </c>
      <c r="AF645">
        <v>-0.24327480000000001</v>
      </c>
      <c r="AG645">
        <v>-0.188525</v>
      </c>
      <c r="AH645">
        <v>-0.13377520000000001</v>
      </c>
      <c r="AI645">
        <v>-5.4725099999999999E-2</v>
      </c>
      <c r="AJ645">
        <v>-0.4180779</v>
      </c>
      <c r="AK645">
        <v>-0.34138180000000001</v>
      </c>
      <c r="AL645">
        <v>-0.28826239999999997</v>
      </c>
      <c r="AM645">
        <v>-0.23514299999999999</v>
      </c>
      <c r="AN645">
        <v>-0.158447</v>
      </c>
    </row>
    <row r="646" spans="1:40" x14ac:dyDescent="0.25">
      <c r="A646" s="3" t="s">
        <v>65</v>
      </c>
      <c r="B646" s="4">
        <v>100</v>
      </c>
      <c r="C646" s="3">
        <v>41849</v>
      </c>
      <c r="D646" t="s">
        <v>68</v>
      </c>
      <c r="E646">
        <v>21</v>
      </c>
      <c r="F646" t="str">
        <f t="shared" si="10"/>
        <v>Residential|100|41849|Per Ton|21</v>
      </c>
      <c r="G646">
        <v>3.7245110000000001</v>
      </c>
      <c r="H646">
        <v>1.1751689999999999</v>
      </c>
      <c r="I646">
        <v>0.35460460999999999</v>
      </c>
      <c r="J646">
        <v>71.149253999999999</v>
      </c>
      <c r="K646">
        <v>0.32793559999999999</v>
      </c>
      <c r="L646">
        <v>330</v>
      </c>
      <c r="M646" s="1">
        <v>3.6422979999999998</v>
      </c>
      <c r="N646" s="1">
        <v>1.169646</v>
      </c>
      <c r="O646">
        <v>0.40655021000000002</v>
      </c>
      <c r="P646">
        <v>71.197113000000002</v>
      </c>
      <c r="Q646">
        <v>0.39499482000000002</v>
      </c>
      <c r="R646">
        <v>311</v>
      </c>
      <c r="S646">
        <v>16</v>
      </c>
      <c r="T646">
        <v>19</v>
      </c>
      <c r="U646">
        <v>0.92250140000000003</v>
      </c>
      <c r="V646">
        <v>0.32712330000000001</v>
      </c>
      <c r="W646">
        <v>10623</v>
      </c>
      <c r="X646">
        <v>-5.1945600000000001E-2</v>
      </c>
      <c r="Y646">
        <v>-7.9426999999999998E-2</v>
      </c>
      <c r="Z646">
        <v>1.80523E-2</v>
      </c>
      <c r="AA646">
        <v>2.2398100000000001E-2</v>
      </c>
      <c r="AB646">
        <v>1.66532E-2</v>
      </c>
      <c r="AC646">
        <v>2.8767299999999999E-2</v>
      </c>
      <c r="AD646">
        <v>2.79107E-2</v>
      </c>
      <c r="AE646">
        <v>-8.88124E-2</v>
      </c>
      <c r="AF646">
        <v>-6.7031199999999999E-2</v>
      </c>
      <c r="AG646">
        <v>-5.1945600000000001E-2</v>
      </c>
      <c r="AH646">
        <v>-3.6859999999999997E-2</v>
      </c>
      <c r="AI646">
        <v>-1.50788E-2</v>
      </c>
      <c r="AJ646">
        <v>-0.1151959</v>
      </c>
      <c r="AK646">
        <v>-9.4063300000000002E-2</v>
      </c>
      <c r="AL646">
        <v>-7.9426999999999998E-2</v>
      </c>
      <c r="AM646">
        <v>-6.4790600000000004E-2</v>
      </c>
      <c r="AN646">
        <v>-4.3658000000000002E-2</v>
      </c>
    </row>
    <row r="647" spans="1:40" x14ac:dyDescent="0.25">
      <c r="A647" s="3" t="s">
        <v>24</v>
      </c>
      <c r="B647" s="4" t="s">
        <v>24</v>
      </c>
      <c r="C647" s="3">
        <v>41849</v>
      </c>
      <c r="D647" t="s">
        <v>66</v>
      </c>
      <c r="E647">
        <v>22</v>
      </c>
      <c r="F647" t="str">
        <f t="shared" si="10"/>
        <v>All|All|41849|Per Device|22</v>
      </c>
      <c r="G647">
        <v>3.5995550000000001</v>
      </c>
      <c r="H647">
        <v>1.3687339999999999</v>
      </c>
      <c r="I647">
        <v>1.5971567</v>
      </c>
      <c r="J647">
        <v>70.971541999999999</v>
      </c>
      <c r="K647">
        <v>3.4191783999999998</v>
      </c>
      <c r="L647">
        <v>1362</v>
      </c>
      <c r="M647" s="1">
        <v>3.6209310000000001</v>
      </c>
      <c r="N647" s="1">
        <v>1.358552</v>
      </c>
      <c r="O647">
        <v>1.5805773000000001</v>
      </c>
      <c r="P647">
        <v>71.098372999999995</v>
      </c>
      <c r="Q647">
        <v>2.7955730999999999</v>
      </c>
      <c r="R647">
        <v>1344</v>
      </c>
      <c r="S647">
        <v>16</v>
      </c>
      <c r="T647">
        <v>19</v>
      </c>
      <c r="U647">
        <v>1.004704</v>
      </c>
      <c r="V647">
        <v>1.6046689999999999</v>
      </c>
      <c r="W647">
        <v>27058</v>
      </c>
      <c r="X647">
        <v>1.6579400000000001E-2</v>
      </c>
      <c r="Y647">
        <v>2.4091899999999999E-2</v>
      </c>
      <c r="Z647">
        <v>9.2647400000000005E-2</v>
      </c>
      <c r="AA647">
        <v>7.6255500000000004E-2</v>
      </c>
      <c r="AB647">
        <v>9.3083200000000005E-2</v>
      </c>
      <c r="AC647">
        <v>0.1199935</v>
      </c>
      <c r="AD647">
        <v>0.1203303</v>
      </c>
      <c r="AE647">
        <v>-0.1371984</v>
      </c>
      <c r="AF647">
        <v>-4.6345200000000003E-2</v>
      </c>
      <c r="AG647">
        <v>1.6579400000000001E-2</v>
      </c>
      <c r="AH647">
        <v>7.9504099999999994E-2</v>
      </c>
      <c r="AI647">
        <v>0.17035729999999999</v>
      </c>
      <c r="AJ647">
        <v>-0.1301176</v>
      </c>
      <c r="AK647">
        <v>-3.90094E-2</v>
      </c>
      <c r="AL647">
        <v>2.4091899999999999E-2</v>
      </c>
      <c r="AM647">
        <v>8.7193199999999998E-2</v>
      </c>
      <c r="AN647">
        <v>0.1783014</v>
      </c>
    </row>
    <row r="648" spans="1:40" x14ac:dyDescent="0.25">
      <c r="A648" s="3" t="s">
        <v>24</v>
      </c>
      <c r="B648" s="4" t="s">
        <v>24</v>
      </c>
      <c r="C648" s="3">
        <v>41849</v>
      </c>
      <c r="D648" t="s">
        <v>68</v>
      </c>
      <c r="E648">
        <v>22</v>
      </c>
      <c r="F648" t="str">
        <f t="shared" si="10"/>
        <v>All|All|41849|Per Ton|22</v>
      </c>
      <c r="G648">
        <v>3.5995550000000001</v>
      </c>
      <c r="H648">
        <v>1.3687339999999999</v>
      </c>
      <c r="I648">
        <v>0.43626261999999999</v>
      </c>
      <c r="J648">
        <v>70.971541999999999</v>
      </c>
      <c r="K648">
        <v>0.93394701000000002</v>
      </c>
      <c r="L648">
        <v>1362</v>
      </c>
      <c r="M648" s="1">
        <v>3.6209310000000001</v>
      </c>
      <c r="N648" s="1">
        <v>1.358552</v>
      </c>
      <c r="O648">
        <v>0.43173396000000003</v>
      </c>
      <c r="P648">
        <v>71.098372999999995</v>
      </c>
      <c r="Q648">
        <v>0.76360950999999999</v>
      </c>
      <c r="R648">
        <v>1344</v>
      </c>
      <c r="S648">
        <v>16</v>
      </c>
      <c r="T648">
        <v>19</v>
      </c>
      <c r="U648">
        <v>1.004704</v>
      </c>
      <c r="V648">
        <v>0.4383146</v>
      </c>
      <c r="W648">
        <v>27058</v>
      </c>
      <c r="X648">
        <v>4.5287000000000001E-3</v>
      </c>
      <c r="Y648">
        <v>6.5807000000000001E-3</v>
      </c>
      <c r="Z648">
        <v>2.5306599999999999E-2</v>
      </c>
      <c r="AA648">
        <v>2.0829199999999999E-2</v>
      </c>
      <c r="AB648">
        <v>2.54256E-2</v>
      </c>
      <c r="AC648">
        <v>3.2776199999999998E-2</v>
      </c>
      <c r="AD648">
        <v>3.28682E-2</v>
      </c>
      <c r="AE648">
        <v>-3.7475700000000001E-2</v>
      </c>
      <c r="AF648">
        <v>-1.2659200000000001E-2</v>
      </c>
      <c r="AG648">
        <v>4.5287000000000001E-3</v>
      </c>
      <c r="AH648">
        <v>2.17165E-2</v>
      </c>
      <c r="AI648">
        <v>4.6532999999999998E-2</v>
      </c>
      <c r="AJ648">
        <v>-3.55416E-2</v>
      </c>
      <c r="AK648">
        <v>-1.0655400000000001E-2</v>
      </c>
      <c r="AL648">
        <v>6.5807000000000001E-3</v>
      </c>
      <c r="AM648">
        <v>2.3816799999999999E-2</v>
      </c>
      <c r="AN648">
        <v>4.87029E-2</v>
      </c>
    </row>
    <row r="649" spans="1:40" x14ac:dyDescent="0.25">
      <c r="A649" s="3" t="s">
        <v>64</v>
      </c>
      <c r="B649" s="4" t="s">
        <v>24</v>
      </c>
      <c r="C649" s="3">
        <v>41849</v>
      </c>
      <c r="D649" t="s">
        <v>66</v>
      </c>
      <c r="E649">
        <v>22</v>
      </c>
      <c r="F649" t="str">
        <f t="shared" si="10"/>
        <v>Non-Residential|All|41849|Per Device|22</v>
      </c>
      <c r="G649">
        <v>3.7201939999999998</v>
      </c>
      <c r="H649">
        <v>2.3862510000000001</v>
      </c>
      <c r="I649">
        <v>2.1549642000000002</v>
      </c>
      <c r="J649">
        <v>71.044357000000005</v>
      </c>
      <c r="K649">
        <v>4.4357834</v>
      </c>
      <c r="L649">
        <v>712</v>
      </c>
      <c r="M649" s="1">
        <v>3.6747079999999999</v>
      </c>
      <c r="N649" s="1">
        <v>2.2899150000000001</v>
      </c>
      <c r="O649">
        <v>1.8059097</v>
      </c>
      <c r="P649">
        <v>71.081283999999997</v>
      </c>
      <c r="Q649">
        <v>3.4962195</v>
      </c>
      <c r="R649">
        <v>711</v>
      </c>
      <c r="S649">
        <v>16</v>
      </c>
      <c r="T649">
        <v>19</v>
      </c>
      <c r="U649">
        <v>0.91192439999999997</v>
      </c>
      <c r="V649">
        <v>1.9651650000000001</v>
      </c>
      <c r="W649">
        <v>4663</v>
      </c>
      <c r="X649">
        <v>0.34905459999999999</v>
      </c>
      <c r="Y649">
        <v>0.1592549</v>
      </c>
      <c r="Z649">
        <v>0.166238</v>
      </c>
      <c r="AA649">
        <v>0.1311185</v>
      </c>
      <c r="AB649">
        <v>0.1515965</v>
      </c>
      <c r="AC649">
        <v>0.2117242</v>
      </c>
      <c r="AD649">
        <v>0.20043340000000001</v>
      </c>
      <c r="AE649">
        <v>7.7719099999999999E-2</v>
      </c>
      <c r="AF649">
        <v>0.2380263</v>
      </c>
      <c r="AG649">
        <v>0.34905459999999999</v>
      </c>
      <c r="AH649">
        <v>0.46008290000000002</v>
      </c>
      <c r="AI649">
        <v>0.62039010000000006</v>
      </c>
      <c r="AJ649">
        <v>-9.76109E-2</v>
      </c>
      <c r="AK649">
        <v>5.4147500000000001E-2</v>
      </c>
      <c r="AL649">
        <v>0.1592549</v>
      </c>
      <c r="AM649">
        <v>0.26436229999999999</v>
      </c>
      <c r="AN649">
        <v>0.41612060000000001</v>
      </c>
    </row>
    <row r="650" spans="1:40" x14ac:dyDescent="0.25">
      <c r="A650" s="3" t="s">
        <v>64</v>
      </c>
      <c r="B650" s="4" t="s">
        <v>24</v>
      </c>
      <c r="C650" s="3">
        <v>41849</v>
      </c>
      <c r="D650" t="s">
        <v>68</v>
      </c>
      <c r="E650">
        <v>22</v>
      </c>
      <c r="F650" t="str">
        <f t="shared" si="10"/>
        <v>Non-Residential|All|41849|Per Ton|22</v>
      </c>
      <c r="G650">
        <v>3.7201939999999998</v>
      </c>
      <c r="H650">
        <v>2.3862510000000001</v>
      </c>
      <c r="I650">
        <v>0.55530687999999995</v>
      </c>
      <c r="J650">
        <v>71.044357000000005</v>
      </c>
      <c r="K650">
        <v>1.1430450000000001</v>
      </c>
      <c r="L650">
        <v>712</v>
      </c>
      <c r="M650" s="1">
        <v>3.6747079999999999</v>
      </c>
      <c r="N650" s="1">
        <v>2.2899150000000001</v>
      </c>
      <c r="O650">
        <v>0.46535996000000002</v>
      </c>
      <c r="P650">
        <v>71.081283999999997</v>
      </c>
      <c r="Q650">
        <v>0.90093129999999999</v>
      </c>
      <c r="R650">
        <v>711</v>
      </c>
      <c r="S650">
        <v>16</v>
      </c>
      <c r="T650">
        <v>19</v>
      </c>
      <c r="U650">
        <v>0.91192439999999997</v>
      </c>
      <c r="V650">
        <v>0.50639789999999996</v>
      </c>
      <c r="W650">
        <v>4663</v>
      </c>
      <c r="X650">
        <v>8.9946899999999996E-2</v>
      </c>
      <c r="Y650">
        <v>4.1037900000000002E-2</v>
      </c>
      <c r="Z650">
        <v>4.2837399999999998E-2</v>
      </c>
      <c r="AA650">
        <v>3.3787600000000001E-2</v>
      </c>
      <c r="AB650">
        <v>3.9064500000000002E-2</v>
      </c>
      <c r="AC650">
        <v>5.4558599999999999E-2</v>
      </c>
      <c r="AD650">
        <v>5.1649100000000003E-2</v>
      </c>
      <c r="AE650">
        <v>2.0027199999999998E-2</v>
      </c>
      <c r="AF650">
        <v>6.1336300000000003E-2</v>
      </c>
      <c r="AG650">
        <v>8.9946899999999996E-2</v>
      </c>
      <c r="AH650">
        <v>0.1185575</v>
      </c>
      <c r="AI650">
        <v>0.1598666</v>
      </c>
      <c r="AJ650">
        <v>-2.5153100000000001E-2</v>
      </c>
      <c r="AK650">
        <v>1.39531E-2</v>
      </c>
      <c r="AL650">
        <v>4.1037900000000002E-2</v>
      </c>
      <c r="AM650">
        <v>6.8122799999999997E-2</v>
      </c>
      <c r="AN650">
        <v>0.107229</v>
      </c>
    </row>
    <row r="651" spans="1:40" x14ac:dyDescent="0.25">
      <c r="A651" s="3" t="s">
        <v>64</v>
      </c>
      <c r="B651" s="4">
        <v>30</v>
      </c>
      <c r="C651" s="3">
        <v>41849</v>
      </c>
      <c r="D651" t="s">
        <v>66</v>
      </c>
      <c r="E651">
        <v>22</v>
      </c>
      <c r="F651" t="str">
        <f t="shared" si="10"/>
        <v>Non-Residential|30|41849|Per Device|22</v>
      </c>
      <c r="G651">
        <v>3.687036</v>
      </c>
      <c r="H651">
        <v>2.5142530000000001</v>
      </c>
      <c r="I651">
        <v>1.9696174</v>
      </c>
      <c r="J651">
        <v>71.173088000000007</v>
      </c>
      <c r="K651">
        <v>3.7398210999999999</v>
      </c>
      <c r="L651">
        <v>359</v>
      </c>
      <c r="M651" s="1">
        <v>3.8082029999999998</v>
      </c>
      <c r="N651" s="1">
        <v>2.5726960000000001</v>
      </c>
      <c r="O651">
        <v>2.1858154000000001</v>
      </c>
      <c r="P651">
        <v>71.072165999999996</v>
      </c>
      <c r="Q651">
        <v>4.2718987000000004</v>
      </c>
      <c r="R651">
        <v>356</v>
      </c>
      <c r="S651">
        <v>16</v>
      </c>
      <c r="T651">
        <v>19</v>
      </c>
      <c r="U651">
        <v>1.056673</v>
      </c>
      <c r="V651">
        <v>2.0812409999999999</v>
      </c>
      <c r="W651">
        <v>1336</v>
      </c>
      <c r="X651">
        <v>-0.2161981</v>
      </c>
      <c r="Y651">
        <v>-0.1045743</v>
      </c>
      <c r="Z651">
        <v>0.19738020000000001</v>
      </c>
      <c r="AA651">
        <v>0.22641020000000001</v>
      </c>
      <c r="AB651">
        <v>0.20856630000000001</v>
      </c>
      <c r="AC651">
        <v>0.3003673</v>
      </c>
      <c r="AD651">
        <v>0.30783349999999998</v>
      </c>
      <c r="AE651">
        <v>-0.60113419999999995</v>
      </c>
      <c r="AF651">
        <v>-0.37371080000000001</v>
      </c>
      <c r="AG651">
        <v>-0.2161981</v>
      </c>
      <c r="AH651">
        <v>-5.8685300000000003E-2</v>
      </c>
      <c r="AI651">
        <v>0.1687381</v>
      </c>
      <c r="AJ651">
        <v>-0.49907879999999999</v>
      </c>
      <c r="AK651">
        <v>-0.26600240000000003</v>
      </c>
      <c r="AL651">
        <v>-0.1045743</v>
      </c>
      <c r="AM651">
        <v>5.68537E-2</v>
      </c>
      <c r="AN651">
        <v>0.28993020000000003</v>
      </c>
    </row>
    <row r="652" spans="1:40" x14ac:dyDescent="0.25">
      <c r="A652" s="3" t="s">
        <v>64</v>
      </c>
      <c r="B652" s="4">
        <v>30</v>
      </c>
      <c r="C652" s="3">
        <v>41849</v>
      </c>
      <c r="D652" t="s">
        <v>68</v>
      </c>
      <c r="E652">
        <v>22</v>
      </c>
      <c r="F652" t="str">
        <f t="shared" si="10"/>
        <v>Non-Residential|30|41849|Per Ton|22</v>
      </c>
      <c r="G652">
        <v>3.687036</v>
      </c>
      <c r="H652">
        <v>2.5142530000000001</v>
      </c>
      <c r="I652">
        <v>0.50691744999999999</v>
      </c>
      <c r="J652">
        <v>71.173088000000007</v>
      </c>
      <c r="K652">
        <v>0.96251211999999997</v>
      </c>
      <c r="L652">
        <v>359</v>
      </c>
      <c r="M652" s="1">
        <v>3.8082029999999998</v>
      </c>
      <c r="N652" s="1">
        <v>2.5726960000000001</v>
      </c>
      <c r="O652">
        <v>0.56256002000000005</v>
      </c>
      <c r="P652">
        <v>71.072165999999996</v>
      </c>
      <c r="Q652">
        <v>1.0994520999999999</v>
      </c>
      <c r="R652">
        <v>356</v>
      </c>
      <c r="S652">
        <v>16</v>
      </c>
      <c r="T652">
        <v>19</v>
      </c>
      <c r="U652">
        <v>1.056673</v>
      </c>
      <c r="V652">
        <v>0.53564590000000001</v>
      </c>
      <c r="W652">
        <v>1336</v>
      </c>
      <c r="X652">
        <v>-5.56426E-2</v>
      </c>
      <c r="Y652">
        <v>-2.69141E-2</v>
      </c>
      <c r="Z652">
        <v>5.0799400000000001E-2</v>
      </c>
      <c r="AA652">
        <v>5.8270799999999998E-2</v>
      </c>
      <c r="AB652">
        <v>5.3678400000000001E-2</v>
      </c>
      <c r="AC652">
        <v>7.7305100000000002E-2</v>
      </c>
      <c r="AD652">
        <v>7.9226699999999997E-2</v>
      </c>
      <c r="AE652">
        <v>-0.15471299999999999</v>
      </c>
      <c r="AF652">
        <v>-9.61814E-2</v>
      </c>
      <c r="AG652">
        <v>-5.56426E-2</v>
      </c>
      <c r="AH652">
        <v>-1.5103699999999999E-2</v>
      </c>
      <c r="AI652">
        <v>4.3427899999999998E-2</v>
      </c>
      <c r="AJ652">
        <v>-0.12844720000000001</v>
      </c>
      <c r="AK652">
        <v>-6.8460599999999996E-2</v>
      </c>
      <c r="AL652">
        <v>-2.69141E-2</v>
      </c>
      <c r="AM652">
        <v>1.46324E-2</v>
      </c>
      <c r="AN652">
        <v>7.4618900000000002E-2</v>
      </c>
    </row>
    <row r="653" spans="1:40" x14ac:dyDescent="0.25">
      <c r="A653" s="3" t="s">
        <v>64</v>
      </c>
      <c r="B653" s="4">
        <v>50</v>
      </c>
      <c r="C653" s="3">
        <v>41849</v>
      </c>
      <c r="D653" t="s">
        <v>66</v>
      </c>
      <c r="E653">
        <v>22</v>
      </c>
      <c r="F653" t="str">
        <f t="shared" si="10"/>
        <v>Non-Residential|50|41849|Per Device|22</v>
      </c>
      <c r="G653">
        <v>3.7342460000000002</v>
      </c>
      <c r="H653">
        <v>2.3320050000000001</v>
      </c>
      <c r="I653">
        <v>2.2431394</v>
      </c>
      <c r="J653">
        <v>70.989799000000005</v>
      </c>
      <c r="K653">
        <v>4.7817856000000001</v>
      </c>
      <c r="L653">
        <v>353</v>
      </c>
      <c r="M653" s="1">
        <v>3.6188910000000001</v>
      </c>
      <c r="N653" s="1">
        <v>2.1719889999999999</v>
      </c>
      <c r="O653">
        <v>1.6087847</v>
      </c>
      <c r="P653">
        <v>71.085082999999997</v>
      </c>
      <c r="Q653">
        <v>2.8234651999999998</v>
      </c>
      <c r="R653">
        <v>355</v>
      </c>
      <c r="S653">
        <v>16</v>
      </c>
      <c r="T653">
        <v>19</v>
      </c>
      <c r="U653">
        <v>0.84140530000000002</v>
      </c>
      <c r="V653">
        <v>1.887389</v>
      </c>
      <c r="W653">
        <v>3327</v>
      </c>
      <c r="X653">
        <v>0.63435470000000005</v>
      </c>
      <c r="Y653">
        <v>0.27860469999999998</v>
      </c>
      <c r="Z653">
        <v>0.25450879999999998</v>
      </c>
      <c r="AA653">
        <v>0.14985399999999999</v>
      </c>
      <c r="AB653">
        <v>0.214145</v>
      </c>
      <c r="AC653">
        <v>0.29534880000000002</v>
      </c>
      <c r="AD653">
        <v>0.26137009999999999</v>
      </c>
      <c r="AE653">
        <v>0.25585000000000002</v>
      </c>
      <c r="AF653">
        <v>0.4794737</v>
      </c>
      <c r="AG653">
        <v>0.63435470000000005</v>
      </c>
      <c r="AH653">
        <v>0.78923580000000004</v>
      </c>
      <c r="AI653">
        <v>1.012859</v>
      </c>
      <c r="AJ653">
        <v>-5.6354500000000002E-2</v>
      </c>
      <c r="AK653">
        <v>0.1415421</v>
      </c>
      <c r="AL653">
        <v>0.27860469999999998</v>
      </c>
      <c r="AM653">
        <v>0.41566730000000002</v>
      </c>
      <c r="AN653">
        <v>0.613564</v>
      </c>
    </row>
    <row r="654" spans="1:40" x14ac:dyDescent="0.25">
      <c r="A654" s="3" t="s">
        <v>64</v>
      </c>
      <c r="B654" s="4">
        <v>50</v>
      </c>
      <c r="C654" s="3">
        <v>41849</v>
      </c>
      <c r="D654" t="s">
        <v>68</v>
      </c>
      <c r="E654">
        <v>22</v>
      </c>
      <c r="F654" t="str">
        <f t="shared" si="10"/>
        <v>Non-Residential|50|41849|Per Ton|22</v>
      </c>
      <c r="G654">
        <v>3.7342460000000002</v>
      </c>
      <c r="H654">
        <v>2.3320050000000001</v>
      </c>
      <c r="I654">
        <v>0.57837855999999999</v>
      </c>
      <c r="J654">
        <v>70.989799000000005</v>
      </c>
      <c r="K654">
        <v>1.2329516</v>
      </c>
      <c r="L654">
        <v>353</v>
      </c>
      <c r="M654" s="1">
        <v>3.6188910000000001</v>
      </c>
      <c r="N654" s="1">
        <v>2.1719889999999999</v>
      </c>
      <c r="O654">
        <v>0.41481442000000002</v>
      </c>
      <c r="P654">
        <v>71.085082999999997</v>
      </c>
      <c r="Q654">
        <v>0.72801170999999998</v>
      </c>
      <c r="R654">
        <v>355</v>
      </c>
      <c r="S654">
        <v>16</v>
      </c>
      <c r="T654">
        <v>19</v>
      </c>
      <c r="U654">
        <v>0.84140530000000002</v>
      </c>
      <c r="V654">
        <v>0.48665079999999999</v>
      </c>
      <c r="W654">
        <v>3327</v>
      </c>
      <c r="X654">
        <v>0.16356409999999999</v>
      </c>
      <c r="Y654">
        <v>7.1836399999999995E-2</v>
      </c>
      <c r="Z654">
        <v>6.5623399999999998E-2</v>
      </c>
      <c r="AA654">
        <v>3.8638800000000001E-2</v>
      </c>
      <c r="AB654">
        <v>5.5215899999999998E-2</v>
      </c>
      <c r="AC654">
        <v>7.6153700000000005E-2</v>
      </c>
      <c r="AD654">
        <v>6.7392499999999994E-2</v>
      </c>
      <c r="AE654">
        <v>6.5969200000000006E-2</v>
      </c>
      <c r="AF654">
        <v>0.12362910000000001</v>
      </c>
      <c r="AG654">
        <v>0.16356409999999999</v>
      </c>
      <c r="AH654">
        <v>0.20349919999999999</v>
      </c>
      <c r="AI654">
        <v>0.26115909999999998</v>
      </c>
      <c r="AJ654">
        <v>-1.4530599999999999E-2</v>
      </c>
      <c r="AK654">
        <v>3.6495699999999999E-2</v>
      </c>
      <c r="AL654">
        <v>7.1836399999999995E-2</v>
      </c>
      <c r="AM654">
        <v>0.10717699999999999</v>
      </c>
      <c r="AN654">
        <v>0.15820339999999999</v>
      </c>
    </row>
    <row r="655" spans="1:40" x14ac:dyDescent="0.25">
      <c r="A655" s="3" t="s">
        <v>65</v>
      </c>
      <c r="B655" s="4" t="s">
        <v>24</v>
      </c>
      <c r="C655" s="3">
        <v>41849</v>
      </c>
      <c r="D655" t="s">
        <v>66</v>
      </c>
      <c r="E655">
        <v>22</v>
      </c>
      <c r="F655" t="str">
        <f t="shared" si="10"/>
        <v>Residential|All|41849|Per Device|22</v>
      </c>
      <c r="G655">
        <v>3.5737420000000002</v>
      </c>
      <c r="H655">
        <v>1.151014</v>
      </c>
      <c r="I655">
        <v>1.3525493</v>
      </c>
      <c r="J655">
        <v>70.955971000000005</v>
      </c>
      <c r="K655">
        <v>1.1461281999999999</v>
      </c>
      <c r="L655">
        <v>650</v>
      </c>
      <c r="M655" s="1">
        <v>3.6091129999999998</v>
      </c>
      <c r="N655" s="1">
        <v>1.1537999999999999</v>
      </c>
      <c r="O655">
        <v>1.4671687</v>
      </c>
      <c r="P655">
        <v>71.102126999999996</v>
      </c>
      <c r="Q655">
        <v>1.2820186</v>
      </c>
      <c r="R655">
        <v>633</v>
      </c>
      <c r="S655">
        <v>16</v>
      </c>
      <c r="T655">
        <v>19</v>
      </c>
      <c r="U655">
        <v>1.094641</v>
      </c>
      <c r="V655">
        <v>1.480556</v>
      </c>
      <c r="W655">
        <v>22395</v>
      </c>
      <c r="X655">
        <v>-0.1146195</v>
      </c>
      <c r="Y655">
        <v>1.33872E-2</v>
      </c>
      <c r="Z655">
        <v>4.4954800000000003E-2</v>
      </c>
      <c r="AA655">
        <v>5.09557E-2</v>
      </c>
      <c r="AB655">
        <v>4.92094E-2</v>
      </c>
      <c r="AC655">
        <v>6.7951600000000001E-2</v>
      </c>
      <c r="AD655">
        <v>7.0838200000000004E-2</v>
      </c>
      <c r="AE655">
        <v>-0.20170289999999999</v>
      </c>
      <c r="AF655">
        <v>-0.15025330000000001</v>
      </c>
      <c r="AG655">
        <v>-0.1146195</v>
      </c>
      <c r="AH655">
        <v>-7.8985600000000003E-2</v>
      </c>
      <c r="AI655">
        <v>-2.7536000000000001E-2</v>
      </c>
      <c r="AJ655">
        <v>-7.7395599999999995E-2</v>
      </c>
      <c r="AK655">
        <v>-2.3760400000000001E-2</v>
      </c>
      <c r="AL655">
        <v>1.33872E-2</v>
      </c>
      <c r="AM655">
        <v>5.0534700000000002E-2</v>
      </c>
      <c r="AN655">
        <v>0.1041699</v>
      </c>
    </row>
    <row r="656" spans="1:40" x14ac:dyDescent="0.25">
      <c r="A656" s="3" t="s">
        <v>65</v>
      </c>
      <c r="B656" s="4" t="s">
        <v>24</v>
      </c>
      <c r="C656" s="3">
        <v>41849</v>
      </c>
      <c r="D656" t="s">
        <v>68</v>
      </c>
      <c r="E656">
        <v>22</v>
      </c>
      <c r="F656" t="str">
        <f t="shared" si="10"/>
        <v>Residential|All|41849|Per Ton|22</v>
      </c>
      <c r="G656">
        <v>3.5737420000000002</v>
      </c>
      <c r="H656">
        <v>1.151014</v>
      </c>
      <c r="I656">
        <v>0.37885090999999999</v>
      </c>
      <c r="J656">
        <v>70.955971000000005</v>
      </c>
      <c r="K656">
        <v>0.32103208</v>
      </c>
      <c r="L656">
        <v>650</v>
      </c>
      <c r="M656" s="1">
        <v>3.6091129999999998</v>
      </c>
      <c r="N656" s="1">
        <v>1.1537999999999999</v>
      </c>
      <c r="O656">
        <v>0.41095598</v>
      </c>
      <c r="P656">
        <v>71.102126999999996</v>
      </c>
      <c r="Q656">
        <v>0.35909518000000001</v>
      </c>
      <c r="R656">
        <v>633</v>
      </c>
      <c r="S656">
        <v>16</v>
      </c>
      <c r="T656">
        <v>19</v>
      </c>
      <c r="U656">
        <v>1.094641</v>
      </c>
      <c r="V656">
        <v>0.41470570000000001</v>
      </c>
      <c r="W656">
        <v>22395</v>
      </c>
      <c r="X656">
        <v>-3.2105099999999998E-2</v>
      </c>
      <c r="Y656">
        <v>3.7496999999999999E-3</v>
      </c>
      <c r="Z656">
        <v>1.25919E-2</v>
      </c>
      <c r="AA656">
        <v>1.42728E-2</v>
      </c>
      <c r="AB656">
        <v>1.37836E-2</v>
      </c>
      <c r="AC656">
        <v>1.90333E-2</v>
      </c>
      <c r="AD656">
        <v>1.9841899999999999E-2</v>
      </c>
      <c r="AE656">
        <v>-5.64973E-2</v>
      </c>
      <c r="AF656">
        <v>-4.2086199999999997E-2</v>
      </c>
      <c r="AG656">
        <v>-3.2105099999999998E-2</v>
      </c>
      <c r="AH656">
        <v>-2.2124000000000001E-2</v>
      </c>
      <c r="AI656">
        <v>-7.7129E-3</v>
      </c>
      <c r="AJ656">
        <v>-2.1678599999999999E-2</v>
      </c>
      <c r="AK656">
        <v>-6.6553000000000003E-3</v>
      </c>
      <c r="AL656">
        <v>3.7496999999999999E-3</v>
      </c>
      <c r="AM656">
        <v>1.41548E-2</v>
      </c>
      <c r="AN656">
        <v>2.9178099999999998E-2</v>
      </c>
    </row>
    <row r="657" spans="1:40" x14ac:dyDescent="0.25">
      <c r="A657" s="3" t="s">
        <v>65</v>
      </c>
      <c r="B657" s="4">
        <v>50</v>
      </c>
      <c r="C657" s="3">
        <v>41849</v>
      </c>
      <c r="D657" t="s">
        <v>66</v>
      </c>
      <c r="E657">
        <v>22</v>
      </c>
      <c r="F657" t="str">
        <f t="shared" si="10"/>
        <v>Residential|50|41849|Per Device|22</v>
      </c>
      <c r="G657">
        <v>3.4329719999999999</v>
      </c>
      <c r="H657">
        <v>1.12846</v>
      </c>
      <c r="I657">
        <v>1.4755836</v>
      </c>
      <c r="J657">
        <v>71.110680000000002</v>
      </c>
      <c r="K657">
        <v>1.1230947</v>
      </c>
      <c r="L657">
        <v>320</v>
      </c>
      <c r="M657" s="1">
        <v>3.5801569999999998</v>
      </c>
      <c r="N657" s="1">
        <v>1.1399300000000001</v>
      </c>
      <c r="O657">
        <v>1.6222748</v>
      </c>
      <c r="P657">
        <v>71.258713</v>
      </c>
      <c r="Q657">
        <v>1.3416378</v>
      </c>
      <c r="R657">
        <v>322</v>
      </c>
      <c r="S657">
        <v>16</v>
      </c>
      <c r="T657">
        <v>19</v>
      </c>
      <c r="U657">
        <v>1.2228110000000001</v>
      </c>
      <c r="V657">
        <v>1.8043610000000001</v>
      </c>
      <c r="W657">
        <v>11772</v>
      </c>
      <c r="X657">
        <v>-0.14669119999999999</v>
      </c>
      <c r="Y657">
        <v>0.18208569999999999</v>
      </c>
      <c r="Z657">
        <v>6.2782900000000003E-2</v>
      </c>
      <c r="AA657">
        <v>7.4766600000000003E-2</v>
      </c>
      <c r="AB657">
        <v>7.6771599999999995E-2</v>
      </c>
      <c r="AC657">
        <v>9.7630599999999998E-2</v>
      </c>
      <c r="AD657">
        <v>0.1071631</v>
      </c>
      <c r="AE657">
        <v>-0.27180979999999999</v>
      </c>
      <c r="AF657">
        <v>-0.1978887</v>
      </c>
      <c r="AG657">
        <v>-0.14669119999999999</v>
      </c>
      <c r="AH657">
        <v>-9.5493700000000001E-2</v>
      </c>
      <c r="AI657">
        <v>-2.1572600000000001E-2</v>
      </c>
      <c r="AJ657">
        <v>4.4750699999999997E-2</v>
      </c>
      <c r="AK657">
        <v>0.12588940000000001</v>
      </c>
      <c r="AL657">
        <v>0.18208569999999999</v>
      </c>
      <c r="AM657">
        <v>0.2382821</v>
      </c>
      <c r="AN657">
        <v>0.3194207</v>
      </c>
    </row>
    <row r="658" spans="1:40" x14ac:dyDescent="0.25">
      <c r="A658" s="3" t="s">
        <v>65</v>
      </c>
      <c r="B658" s="4">
        <v>50</v>
      </c>
      <c r="C658" s="3">
        <v>41849</v>
      </c>
      <c r="D658" t="s">
        <v>68</v>
      </c>
      <c r="E658">
        <v>22</v>
      </c>
      <c r="F658" t="str">
        <f t="shared" si="10"/>
        <v>Residential|50|41849|Per Ton|22</v>
      </c>
      <c r="G658">
        <v>3.4329719999999999</v>
      </c>
      <c r="H658">
        <v>1.12846</v>
      </c>
      <c r="I658">
        <v>0.41994102</v>
      </c>
      <c r="J658">
        <v>71.110680000000002</v>
      </c>
      <c r="K658">
        <v>0.31962507000000001</v>
      </c>
      <c r="L658">
        <v>320</v>
      </c>
      <c r="M658" s="1">
        <v>3.5801569999999998</v>
      </c>
      <c r="N658" s="1">
        <v>1.1399300000000001</v>
      </c>
      <c r="O658">
        <v>0.46168831999999999</v>
      </c>
      <c r="P658">
        <v>71.258713</v>
      </c>
      <c r="Q658">
        <v>0.38182094999999999</v>
      </c>
      <c r="R658">
        <v>322</v>
      </c>
      <c r="S658">
        <v>16</v>
      </c>
      <c r="T658">
        <v>19</v>
      </c>
      <c r="U658">
        <v>1.2228110000000001</v>
      </c>
      <c r="V658">
        <v>0.51350870000000004</v>
      </c>
      <c r="W658">
        <v>11772</v>
      </c>
      <c r="X658">
        <v>-4.1747300000000001E-2</v>
      </c>
      <c r="Y658">
        <v>5.1820400000000003E-2</v>
      </c>
      <c r="Z658">
        <v>1.7867600000000001E-2</v>
      </c>
      <c r="AA658">
        <v>2.1277999999999998E-2</v>
      </c>
      <c r="AB658">
        <v>2.1848699999999999E-2</v>
      </c>
      <c r="AC658">
        <v>2.7785000000000001E-2</v>
      </c>
      <c r="AD658">
        <v>3.0497900000000001E-2</v>
      </c>
      <c r="AE658">
        <v>-7.7355199999999999E-2</v>
      </c>
      <c r="AF658">
        <v>-5.6317800000000001E-2</v>
      </c>
      <c r="AG658">
        <v>-4.1747300000000001E-2</v>
      </c>
      <c r="AH658">
        <v>-2.7176800000000001E-2</v>
      </c>
      <c r="AI658">
        <v>-6.1393999999999997E-3</v>
      </c>
      <c r="AJ658">
        <v>1.27358E-2</v>
      </c>
      <c r="AK658">
        <v>3.5827299999999999E-2</v>
      </c>
      <c r="AL658">
        <v>5.1820400000000003E-2</v>
      </c>
      <c r="AM658">
        <v>6.7813499999999999E-2</v>
      </c>
      <c r="AN658">
        <v>9.0905E-2</v>
      </c>
    </row>
    <row r="659" spans="1:40" x14ac:dyDescent="0.25">
      <c r="A659" s="3" t="s">
        <v>65</v>
      </c>
      <c r="B659" s="4">
        <v>100</v>
      </c>
      <c r="C659" s="3">
        <v>41849</v>
      </c>
      <c r="D659" t="s">
        <v>66</v>
      </c>
      <c r="E659">
        <v>22</v>
      </c>
      <c r="F659" t="str">
        <f t="shared" si="10"/>
        <v>Residential|100|41849|Per Device|22</v>
      </c>
      <c r="G659">
        <v>3.7245110000000001</v>
      </c>
      <c r="H659">
        <v>1.1751689999999999</v>
      </c>
      <c r="I659">
        <v>1.2264845</v>
      </c>
      <c r="J659">
        <v>70.790267999999998</v>
      </c>
      <c r="K659">
        <v>1.1611762999999999</v>
      </c>
      <c r="L659">
        <v>330</v>
      </c>
      <c r="M659" s="1">
        <v>3.6422979999999998</v>
      </c>
      <c r="N659" s="1">
        <v>1.169646</v>
      </c>
      <c r="O659">
        <v>1.300594</v>
      </c>
      <c r="P659">
        <v>70.923225000000002</v>
      </c>
      <c r="Q659">
        <v>1.2079131000000001</v>
      </c>
      <c r="R659">
        <v>311</v>
      </c>
      <c r="S659">
        <v>16</v>
      </c>
      <c r="T659">
        <v>19</v>
      </c>
      <c r="U659">
        <v>0.92250140000000003</v>
      </c>
      <c r="V659">
        <v>1.1314340000000001</v>
      </c>
      <c r="W659">
        <v>10623</v>
      </c>
      <c r="X659">
        <v>-7.4109599999999998E-2</v>
      </c>
      <c r="Y659">
        <v>-0.16916030000000001</v>
      </c>
      <c r="Z659">
        <v>6.3920699999999997E-2</v>
      </c>
      <c r="AA659">
        <v>6.84945E-2</v>
      </c>
      <c r="AB659">
        <v>5.8966900000000003E-2</v>
      </c>
      <c r="AC659">
        <v>9.3687500000000007E-2</v>
      </c>
      <c r="AD659">
        <v>9.0380199999999994E-2</v>
      </c>
      <c r="AE659">
        <v>-0.19417490000000001</v>
      </c>
      <c r="AF659">
        <v>-0.1232393</v>
      </c>
      <c r="AG659">
        <v>-7.4109599999999998E-2</v>
      </c>
      <c r="AH659">
        <v>-2.49798E-2</v>
      </c>
      <c r="AI659">
        <v>4.5955799999999998E-2</v>
      </c>
      <c r="AJ659">
        <v>-0.2849872</v>
      </c>
      <c r="AK659">
        <v>-0.21655569999999999</v>
      </c>
      <c r="AL659">
        <v>-0.16916030000000001</v>
      </c>
      <c r="AM659">
        <v>-0.1217649</v>
      </c>
      <c r="AN659">
        <v>-5.3333400000000003E-2</v>
      </c>
    </row>
    <row r="660" spans="1:40" x14ac:dyDescent="0.25">
      <c r="A660" s="3" t="s">
        <v>65</v>
      </c>
      <c r="B660" s="4">
        <v>100</v>
      </c>
      <c r="C660" s="3">
        <v>41849</v>
      </c>
      <c r="D660" t="s">
        <v>68</v>
      </c>
      <c r="E660">
        <v>22</v>
      </c>
      <c r="F660" t="str">
        <f t="shared" si="10"/>
        <v>Residential|100|41849|Per Ton|22</v>
      </c>
      <c r="G660">
        <v>3.7245110000000001</v>
      </c>
      <c r="H660">
        <v>1.1751689999999999</v>
      </c>
      <c r="I660">
        <v>0.33794178000000002</v>
      </c>
      <c r="J660">
        <v>70.790267999999998</v>
      </c>
      <c r="K660">
        <v>0.31994697</v>
      </c>
      <c r="L660">
        <v>330</v>
      </c>
      <c r="M660" s="1">
        <v>3.6422979999999998</v>
      </c>
      <c r="N660" s="1">
        <v>1.169646</v>
      </c>
      <c r="O660">
        <v>0.35836171</v>
      </c>
      <c r="P660">
        <v>70.923225000000002</v>
      </c>
      <c r="Q660">
        <v>0.33282469999999997</v>
      </c>
      <c r="R660">
        <v>311</v>
      </c>
      <c r="S660">
        <v>16</v>
      </c>
      <c r="T660">
        <v>19</v>
      </c>
      <c r="U660">
        <v>0.92250140000000003</v>
      </c>
      <c r="V660">
        <v>0.31175180000000002</v>
      </c>
      <c r="W660">
        <v>10623</v>
      </c>
      <c r="X660">
        <v>-2.0419900000000001E-2</v>
      </c>
      <c r="Y660">
        <v>-4.6609900000000003E-2</v>
      </c>
      <c r="Z660">
        <v>1.76125E-2</v>
      </c>
      <c r="AA660">
        <v>1.8872799999999999E-2</v>
      </c>
      <c r="AB660">
        <v>1.6247600000000001E-2</v>
      </c>
      <c r="AC660">
        <v>2.5814400000000001E-2</v>
      </c>
      <c r="AD660">
        <v>2.4903100000000001E-2</v>
      </c>
      <c r="AE660">
        <v>-5.3502399999999999E-2</v>
      </c>
      <c r="AF660">
        <v>-3.3957000000000001E-2</v>
      </c>
      <c r="AG660">
        <v>-2.0419900000000001E-2</v>
      </c>
      <c r="AH660">
        <v>-6.8829E-3</v>
      </c>
      <c r="AI660">
        <v>1.26625E-2</v>
      </c>
      <c r="AJ660">
        <v>-7.8524499999999997E-2</v>
      </c>
      <c r="AK660">
        <v>-5.9669100000000003E-2</v>
      </c>
      <c r="AL660">
        <v>-4.6609900000000003E-2</v>
      </c>
      <c r="AM660">
        <v>-3.3550700000000003E-2</v>
      </c>
      <c r="AN660">
        <v>-1.46953E-2</v>
      </c>
    </row>
    <row r="661" spans="1:40" x14ac:dyDescent="0.25">
      <c r="A661" s="3" t="s">
        <v>24</v>
      </c>
      <c r="B661" s="4" t="s">
        <v>24</v>
      </c>
      <c r="C661" s="3">
        <v>41849</v>
      </c>
      <c r="D661" t="s">
        <v>66</v>
      </c>
      <c r="E661">
        <v>23</v>
      </c>
      <c r="F661" t="str">
        <f t="shared" si="10"/>
        <v>All|All|41849|Per Device|23</v>
      </c>
      <c r="G661">
        <v>3.5995550000000001</v>
      </c>
      <c r="H661">
        <v>1.3687339999999999</v>
      </c>
      <c r="I661">
        <v>1.3605509</v>
      </c>
      <c r="J661">
        <v>70.238045</v>
      </c>
      <c r="K661">
        <v>3.2120346999999998</v>
      </c>
      <c r="L661">
        <v>1362</v>
      </c>
      <c r="M661" s="1">
        <v>3.6209310000000001</v>
      </c>
      <c r="N661" s="1">
        <v>1.358552</v>
      </c>
      <c r="O661">
        <v>1.3170596999999999</v>
      </c>
      <c r="P661">
        <v>70.394942999999998</v>
      </c>
      <c r="Q661">
        <v>2.4644161000000002</v>
      </c>
      <c r="R661">
        <v>1344</v>
      </c>
      <c r="S661">
        <v>16</v>
      </c>
      <c r="T661">
        <v>19</v>
      </c>
      <c r="U661">
        <v>1.004704</v>
      </c>
      <c r="V661">
        <v>1.366951</v>
      </c>
      <c r="W661">
        <v>27058</v>
      </c>
      <c r="X661">
        <v>4.3491200000000001E-2</v>
      </c>
      <c r="Y661">
        <v>4.9890900000000002E-2</v>
      </c>
      <c r="Z661">
        <v>8.7034500000000001E-2</v>
      </c>
      <c r="AA661">
        <v>6.7222500000000004E-2</v>
      </c>
      <c r="AB661">
        <v>8.7443900000000005E-2</v>
      </c>
      <c r="AC661">
        <v>0.1099721</v>
      </c>
      <c r="AD661">
        <v>0.1102964</v>
      </c>
      <c r="AE661">
        <v>-9.7443699999999994E-2</v>
      </c>
      <c r="AF661">
        <v>-1.41782E-2</v>
      </c>
      <c r="AG661">
        <v>4.3491200000000001E-2</v>
      </c>
      <c r="AH661">
        <v>0.10116070000000001</v>
      </c>
      <c r="AI661">
        <v>0.18442620000000001</v>
      </c>
      <c r="AJ661">
        <v>-9.1459700000000005E-2</v>
      </c>
      <c r="AK661">
        <v>-7.9486000000000001E-3</v>
      </c>
      <c r="AL661">
        <v>4.9890900000000002E-2</v>
      </c>
      <c r="AM661">
        <v>0.1077304</v>
      </c>
      <c r="AN661">
        <v>0.19124140000000001</v>
      </c>
    </row>
    <row r="662" spans="1:40" x14ac:dyDescent="0.25">
      <c r="A662" s="3" t="s">
        <v>24</v>
      </c>
      <c r="B662" s="4" t="s">
        <v>24</v>
      </c>
      <c r="C662" s="3">
        <v>41849</v>
      </c>
      <c r="D662" t="s">
        <v>68</v>
      </c>
      <c r="E662">
        <v>23</v>
      </c>
      <c r="F662" t="str">
        <f t="shared" si="10"/>
        <v>All|All|41849|Per Ton|23</v>
      </c>
      <c r="G662">
        <v>3.5995550000000001</v>
      </c>
      <c r="H662">
        <v>1.3687339999999999</v>
      </c>
      <c r="I662">
        <v>0.37163384999999999</v>
      </c>
      <c r="J662">
        <v>70.238045</v>
      </c>
      <c r="K662">
        <v>0.87736579999999997</v>
      </c>
      <c r="L662">
        <v>1362</v>
      </c>
      <c r="M662" s="1">
        <v>3.6209310000000001</v>
      </c>
      <c r="N662" s="1">
        <v>1.358552</v>
      </c>
      <c r="O662">
        <v>0.35975424</v>
      </c>
      <c r="P662">
        <v>70.394942999999998</v>
      </c>
      <c r="Q662">
        <v>0.67315411000000003</v>
      </c>
      <c r="R662">
        <v>1344</v>
      </c>
      <c r="S662">
        <v>16</v>
      </c>
      <c r="T662">
        <v>19</v>
      </c>
      <c r="U662">
        <v>1.004704</v>
      </c>
      <c r="V662">
        <v>0.37338189999999999</v>
      </c>
      <c r="W662">
        <v>27058</v>
      </c>
      <c r="X662">
        <v>1.1879600000000001E-2</v>
      </c>
      <c r="Y662">
        <v>1.36276E-2</v>
      </c>
      <c r="Z662">
        <v>2.37734E-2</v>
      </c>
      <c r="AA662">
        <v>1.8361800000000001E-2</v>
      </c>
      <c r="AB662">
        <v>2.3885300000000002E-2</v>
      </c>
      <c r="AC662">
        <v>3.0038800000000001E-2</v>
      </c>
      <c r="AD662">
        <v>3.0127399999999999E-2</v>
      </c>
      <c r="AE662">
        <v>-2.66167E-2</v>
      </c>
      <c r="AF662">
        <v>-3.8728E-3</v>
      </c>
      <c r="AG662">
        <v>1.1879600000000001E-2</v>
      </c>
      <c r="AH662">
        <v>2.7632E-2</v>
      </c>
      <c r="AI662">
        <v>5.0375900000000001E-2</v>
      </c>
      <c r="AJ662">
        <v>-2.49822E-2</v>
      </c>
      <c r="AK662">
        <v>-2.1711999999999999E-3</v>
      </c>
      <c r="AL662">
        <v>1.36276E-2</v>
      </c>
      <c r="AM662">
        <v>2.9426500000000001E-2</v>
      </c>
      <c r="AN662">
        <v>5.2237499999999999E-2</v>
      </c>
    </row>
    <row r="663" spans="1:40" x14ac:dyDescent="0.25">
      <c r="A663" s="3" t="s">
        <v>64</v>
      </c>
      <c r="B663" s="4" t="s">
        <v>24</v>
      </c>
      <c r="C663" s="3">
        <v>41849</v>
      </c>
      <c r="D663" t="s">
        <v>66</v>
      </c>
      <c r="E663">
        <v>23</v>
      </c>
      <c r="F663" t="str">
        <f t="shared" si="10"/>
        <v>Non-Residential|All|41849|Per Device|23</v>
      </c>
      <c r="G663">
        <v>3.7201939999999998</v>
      </c>
      <c r="H663">
        <v>2.3862510000000001</v>
      </c>
      <c r="I663">
        <v>1.8776132999999999</v>
      </c>
      <c r="J663">
        <v>70.418471999999994</v>
      </c>
      <c r="K663">
        <v>4.2197269000000004</v>
      </c>
      <c r="L663">
        <v>712</v>
      </c>
      <c r="M663" s="1">
        <v>3.6747079999999999</v>
      </c>
      <c r="N663" s="1">
        <v>2.2899150000000001</v>
      </c>
      <c r="O663">
        <v>1.5198659999999999</v>
      </c>
      <c r="P663">
        <v>70.486259000000004</v>
      </c>
      <c r="Q663">
        <v>3.1012091000000002</v>
      </c>
      <c r="R663">
        <v>711</v>
      </c>
      <c r="S663">
        <v>16</v>
      </c>
      <c r="T663">
        <v>19</v>
      </c>
      <c r="U663">
        <v>0.91192439999999997</v>
      </c>
      <c r="V663">
        <v>1.7122409999999999</v>
      </c>
      <c r="W663">
        <v>4663</v>
      </c>
      <c r="X663">
        <v>0.35774729999999999</v>
      </c>
      <c r="Y663">
        <v>0.1923754</v>
      </c>
      <c r="Z663">
        <v>0.158141</v>
      </c>
      <c r="AA663">
        <v>0.1163044</v>
      </c>
      <c r="AB663">
        <v>0.1442126</v>
      </c>
      <c r="AC663">
        <v>0.19630410000000001</v>
      </c>
      <c r="AD663">
        <v>0.1852674</v>
      </c>
      <c r="AE663">
        <v>0.1061735</v>
      </c>
      <c r="AF663">
        <v>0.25480530000000001</v>
      </c>
      <c r="AG663">
        <v>0.35774729999999999</v>
      </c>
      <c r="AH663">
        <v>0.46068920000000002</v>
      </c>
      <c r="AI663">
        <v>0.60932109999999995</v>
      </c>
      <c r="AJ663">
        <v>-4.5054299999999999E-2</v>
      </c>
      <c r="AK663">
        <v>9.5221100000000003E-2</v>
      </c>
      <c r="AL663">
        <v>0.1923754</v>
      </c>
      <c r="AM663">
        <v>0.2895297</v>
      </c>
      <c r="AN663">
        <v>0.42980499999999999</v>
      </c>
    </row>
    <row r="664" spans="1:40" x14ac:dyDescent="0.25">
      <c r="A664" s="3" t="s">
        <v>64</v>
      </c>
      <c r="B664" s="4" t="s">
        <v>24</v>
      </c>
      <c r="C664" s="3">
        <v>41849</v>
      </c>
      <c r="D664" t="s">
        <v>68</v>
      </c>
      <c r="E664">
        <v>23</v>
      </c>
      <c r="F664" t="str">
        <f t="shared" si="10"/>
        <v>Non-Residential|All|41849|Per Ton|23</v>
      </c>
      <c r="G664">
        <v>3.7201939999999998</v>
      </c>
      <c r="H664">
        <v>2.3862510000000001</v>
      </c>
      <c r="I664">
        <v>0.48383706999999998</v>
      </c>
      <c r="J664">
        <v>70.418471999999994</v>
      </c>
      <c r="K664">
        <v>1.0873699999999999</v>
      </c>
      <c r="L664">
        <v>712</v>
      </c>
      <c r="M664" s="1">
        <v>3.6747079999999999</v>
      </c>
      <c r="N664" s="1">
        <v>2.2899150000000001</v>
      </c>
      <c r="O664">
        <v>0.39165014999999997</v>
      </c>
      <c r="P664">
        <v>70.486259000000004</v>
      </c>
      <c r="Q664">
        <v>0.79914216000000005</v>
      </c>
      <c r="R664">
        <v>711</v>
      </c>
      <c r="S664">
        <v>16</v>
      </c>
      <c r="T664">
        <v>19</v>
      </c>
      <c r="U664">
        <v>0.91192439999999997</v>
      </c>
      <c r="V664">
        <v>0.44122280000000003</v>
      </c>
      <c r="W664">
        <v>4663</v>
      </c>
      <c r="X664">
        <v>9.2186900000000002E-2</v>
      </c>
      <c r="Y664" s="6">
        <v>4.9572699999999997E-2</v>
      </c>
      <c r="Z664">
        <v>4.07509E-2</v>
      </c>
      <c r="AA664">
        <v>2.9970199999999999E-2</v>
      </c>
      <c r="AB664">
        <v>3.7161800000000002E-2</v>
      </c>
      <c r="AC664">
        <v>5.0585100000000001E-2</v>
      </c>
      <c r="AD664">
        <v>4.7740999999999999E-2</v>
      </c>
      <c r="AE664">
        <v>2.7359600000000001E-2</v>
      </c>
      <c r="AF664">
        <v>6.5660099999999999E-2</v>
      </c>
      <c r="AG664">
        <v>9.2186900000000002E-2</v>
      </c>
      <c r="AH664">
        <v>0.11871379999999999</v>
      </c>
      <c r="AI664">
        <v>0.1570143</v>
      </c>
      <c r="AJ664">
        <v>-1.1609899999999999E-2</v>
      </c>
      <c r="AK664">
        <v>2.4537199999999999E-2</v>
      </c>
      <c r="AL664" s="6">
        <v>4.9572699999999997E-2</v>
      </c>
      <c r="AM664">
        <v>7.4608099999999997E-2</v>
      </c>
      <c r="AN664" s="6">
        <v>0.1107553</v>
      </c>
    </row>
    <row r="665" spans="1:40" x14ac:dyDescent="0.25">
      <c r="A665" s="3" t="s">
        <v>64</v>
      </c>
      <c r="B665" s="4">
        <v>30</v>
      </c>
      <c r="C665" s="3">
        <v>41849</v>
      </c>
      <c r="D665" t="s">
        <v>66</v>
      </c>
      <c r="E665">
        <v>23</v>
      </c>
      <c r="F665" t="str">
        <f t="shared" si="10"/>
        <v>Non-Residential|30|41849|Per Device|23</v>
      </c>
      <c r="G665">
        <v>3.687036</v>
      </c>
      <c r="H665">
        <v>2.5142530000000001</v>
      </c>
      <c r="I665">
        <v>1.6749897</v>
      </c>
      <c r="J665">
        <v>70.459885</v>
      </c>
      <c r="K665">
        <v>3.2701471</v>
      </c>
      <c r="L665">
        <v>359</v>
      </c>
      <c r="M665" s="1">
        <v>3.8082029999999998</v>
      </c>
      <c r="N665" s="1">
        <v>2.5726960000000001</v>
      </c>
      <c r="O665">
        <v>1.8533862000000001</v>
      </c>
      <c r="P665">
        <v>70.358024999999998</v>
      </c>
      <c r="Q665">
        <v>3.7245056000000001</v>
      </c>
      <c r="R665">
        <v>356</v>
      </c>
      <c r="S665">
        <v>16</v>
      </c>
      <c r="T665">
        <v>19</v>
      </c>
      <c r="U665">
        <v>1.056673</v>
      </c>
      <c r="V665">
        <v>1.769916</v>
      </c>
      <c r="W665">
        <v>1336</v>
      </c>
      <c r="X665">
        <v>-0.17839650000000001</v>
      </c>
      <c r="Y665">
        <v>-8.3470000000000003E-2</v>
      </c>
      <c r="Z665">
        <v>0.17259179999999999</v>
      </c>
      <c r="AA665">
        <v>0.1973984</v>
      </c>
      <c r="AB665">
        <v>0.18237300000000001</v>
      </c>
      <c r="AC665">
        <v>0.2622099</v>
      </c>
      <c r="AD665">
        <v>0.26874900000000002</v>
      </c>
      <c r="AE665">
        <v>-0.514432</v>
      </c>
      <c r="AF665">
        <v>-0.3158995</v>
      </c>
      <c r="AG665">
        <v>-0.17839650000000001</v>
      </c>
      <c r="AH665">
        <v>-4.0893499999999999E-2</v>
      </c>
      <c r="AI665">
        <v>0.1576391</v>
      </c>
      <c r="AJ665">
        <v>-0.42788569999999998</v>
      </c>
      <c r="AK665">
        <v>-0.22440209999999999</v>
      </c>
      <c r="AL665">
        <v>-8.3470000000000003E-2</v>
      </c>
      <c r="AM665">
        <v>5.7462100000000002E-2</v>
      </c>
      <c r="AN665">
        <v>0.2609457</v>
      </c>
    </row>
    <row r="666" spans="1:40" x14ac:dyDescent="0.25">
      <c r="A666" s="3" t="s">
        <v>64</v>
      </c>
      <c r="B666" s="4">
        <v>30</v>
      </c>
      <c r="C666" s="3">
        <v>41849</v>
      </c>
      <c r="D666" t="s">
        <v>68</v>
      </c>
      <c r="E666">
        <v>23</v>
      </c>
      <c r="F666" t="str">
        <f t="shared" si="10"/>
        <v>Non-Residential|30|41849|Per Ton|23</v>
      </c>
      <c r="G666">
        <v>3.687036</v>
      </c>
      <c r="H666">
        <v>2.5142530000000001</v>
      </c>
      <c r="I666">
        <v>0.43108956999999998</v>
      </c>
      <c r="J666">
        <v>70.459885</v>
      </c>
      <c r="K666">
        <v>0.84163281999999995</v>
      </c>
      <c r="L666">
        <v>359</v>
      </c>
      <c r="M666" s="1">
        <v>3.8082029999999998</v>
      </c>
      <c r="N666" s="1">
        <v>2.5726960000000001</v>
      </c>
      <c r="O666">
        <v>0.47700320000000002</v>
      </c>
      <c r="P666">
        <v>70.358024999999998</v>
      </c>
      <c r="Q666">
        <v>0.95857038000000006</v>
      </c>
      <c r="R666">
        <v>356</v>
      </c>
      <c r="S666">
        <v>16</v>
      </c>
      <c r="T666">
        <v>19</v>
      </c>
      <c r="U666">
        <v>1.056673</v>
      </c>
      <c r="V666">
        <v>0.4555207</v>
      </c>
      <c r="W666">
        <v>1336</v>
      </c>
      <c r="X666">
        <v>-4.5913599999999999E-2</v>
      </c>
      <c r="Y666" s="6">
        <v>-2.1482500000000002E-2</v>
      </c>
      <c r="Z666">
        <v>4.4419699999999999E-2</v>
      </c>
      <c r="AA666">
        <v>5.0804099999999998E-2</v>
      </c>
      <c r="AB666">
        <v>4.6937100000000002E-2</v>
      </c>
      <c r="AC666">
        <v>6.7484600000000006E-2</v>
      </c>
      <c r="AD666">
        <v>6.9167500000000007E-2</v>
      </c>
      <c r="AE666">
        <v>-0.13239860000000001</v>
      </c>
      <c r="AF666">
        <v>-8.1302600000000003E-2</v>
      </c>
      <c r="AG666">
        <v>-4.5913599999999999E-2</v>
      </c>
      <c r="AH666">
        <v>-1.05247E-2</v>
      </c>
      <c r="AI666">
        <v>4.0571299999999998E-2</v>
      </c>
      <c r="AJ666">
        <v>-0.11012429999999999</v>
      </c>
      <c r="AK666">
        <v>-5.7754E-2</v>
      </c>
      <c r="AL666" s="6">
        <v>-2.1482500000000002E-2</v>
      </c>
      <c r="AM666">
        <v>1.4788900000000001E-2</v>
      </c>
      <c r="AN666">
        <v>6.7159200000000002E-2</v>
      </c>
    </row>
    <row r="667" spans="1:40" x14ac:dyDescent="0.25">
      <c r="A667" s="3" t="s">
        <v>64</v>
      </c>
      <c r="B667" s="4">
        <v>50</v>
      </c>
      <c r="C667" s="3">
        <v>41849</v>
      </c>
      <c r="D667" t="s">
        <v>66</v>
      </c>
      <c r="E667">
        <v>23</v>
      </c>
      <c r="F667" t="str">
        <f t="shared" si="10"/>
        <v>Non-Residential|50|41849|Per Device|23</v>
      </c>
      <c r="G667">
        <v>3.7342460000000002</v>
      </c>
      <c r="H667">
        <v>2.3320050000000001</v>
      </c>
      <c r="I667">
        <v>1.9756530999999999</v>
      </c>
      <c r="J667">
        <v>70.400925000000001</v>
      </c>
      <c r="K667">
        <v>4.6829115000000003</v>
      </c>
      <c r="L667">
        <v>353</v>
      </c>
      <c r="M667" s="1">
        <v>3.6188910000000001</v>
      </c>
      <c r="N667" s="1">
        <v>2.1719889999999999</v>
      </c>
      <c r="O667">
        <v>1.3469665</v>
      </c>
      <c r="P667">
        <v>70.539742000000004</v>
      </c>
      <c r="Q667">
        <v>2.5662843</v>
      </c>
      <c r="R667">
        <v>355</v>
      </c>
      <c r="S667">
        <v>16</v>
      </c>
      <c r="T667">
        <v>19</v>
      </c>
      <c r="U667">
        <v>0.84140530000000002</v>
      </c>
      <c r="V667">
        <v>1.6623250000000001</v>
      </c>
      <c r="W667">
        <v>3327</v>
      </c>
      <c r="X667">
        <v>0.62868670000000004</v>
      </c>
      <c r="Y667">
        <v>0.31535839999999998</v>
      </c>
      <c r="Z667">
        <v>0.2492462</v>
      </c>
      <c r="AA667">
        <v>0.1362042</v>
      </c>
      <c r="AB667">
        <v>0.20971709999999999</v>
      </c>
      <c r="AC667">
        <v>0.28403390000000001</v>
      </c>
      <c r="AD667">
        <v>0.2500657</v>
      </c>
      <c r="AE667">
        <v>0.26468249999999999</v>
      </c>
      <c r="AF667">
        <v>0.47973909999999997</v>
      </c>
      <c r="AG667">
        <v>0.62868670000000004</v>
      </c>
      <c r="AH667">
        <v>0.77763420000000005</v>
      </c>
      <c r="AI667">
        <v>0.99269079999999998</v>
      </c>
      <c r="AJ667">
        <v>-5.1136000000000003E-3</v>
      </c>
      <c r="AK667">
        <v>0.1842239</v>
      </c>
      <c r="AL667">
        <v>0.31535839999999998</v>
      </c>
      <c r="AM667">
        <v>0.44649299999999997</v>
      </c>
      <c r="AN667">
        <v>0.63583049999999997</v>
      </c>
    </row>
    <row r="668" spans="1:40" x14ac:dyDescent="0.25">
      <c r="A668" s="3" t="s">
        <v>64</v>
      </c>
      <c r="B668" s="4">
        <v>50</v>
      </c>
      <c r="C668" s="3">
        <v>41849</v>
      </c>
      <c r="D668" t="s">
        <v>68</v>
      </c>
      <c r="E668">
        <v>23</v>
      </c>
      <c r="F668" t="str">
        <f t="shared" si="10"/>
        <v>Non-Residential|50|41849|Per Ton|23</v>
      </c>
      <c r="G668">
        <v>3.7342460000000002</v>
      </c>
      <c r="H668">
        <v>2.3320050000000001</v>
      </c>
      <c r="I668">
        <v>0.50940901000000005</v>
      </c>
      <c r="J668">
        <v>70.400925000000001</v>
      </c>
      <c r="K668">
        <v>1.2074575000000001</v>
      </c>
      <c r="L668">
        <v>353</v>
      </c>
      <c r="M668" s="1">
        <v>3.6188910000000001</v>
      </c>
      <c r="N668" s="1">
        <v>2.1719889999999999</v>
      </c>
      <c r="O668">
        <v>0.34730633</v>
      </c>
      <c r="P668">
        <v>70.539742000000004</v>
      </c>
      <c r="Q668">
        <v>0.66169931000000004</v>
      </c>
      <c r="R668">
        <v>355</v>
      </c>
      <c r="S668">
        <v>16</v>
      </c>
      <c r="T668">
        <v>19</v>
      </c>
      <c r="U668">
        <v>0.84140530000000002</v>
      </c>
      <c r="V668">
        <v>0.42861939999999998</v>
      </c>
      <c r="W668">
        <v>3327</v>
      </c>
      <c r="X668">
        <v>0.16210269999999999</v>
      </c>
      <c r="Y668">
        <v>8.1313099999999999E-2</v>
      </c>
      <c r="Z668">
        <v>6.4266500000000004E-2</v>
      </c>
      <c r="AA668">
        <v>3.5119400000000002E-2</v>
      </c>
      <c r="AB668">
        <v>5.4074200000000003E-2</v>
      </c>
      <c r="AC668">
        <v>7.3236300000000004E-2</v>
      </c>
      <c r="AD668">
        <v>6.4477800000000002E-2</v>
      </c>
      <c r="AE668">
        <v>6.8246600000000004E-2</v>
      </c>
      <c r="AF668">
        <v>0.1236975</v>
      </c>
      <c r="AG668">
        <v>0.16210269999999999</v>
      </c>
      <c r="AH668">
        <v>0.20050780000000001</v>
      </c>
      <c r="AI668">
        <v>0.25595869999999998</v>
      </c>
      <c r="AJ668">
        <v>-1.3185E-3</v>
      </c>
      <c r="AK668">
        <v>4.7500899999999999E-2</v>
      </c>
      <c r="AL668">
        <v>8.1313099999999999E-2</v>
      </c>
      <c r="AM668">
        <v>0.1151253</v>
      </c>
      <c r="AN668">
        <v>0.1639447</v>
      </c>
    </row>
    <row r="669" spans="1:40" x14ac:dyDescent="0.25">
      <c r="A669" s="3" t="s">
        <v>65</v>
      </c>
      <c r="B669" s="4" t="s">
        <v>24</v>
      </c>
      <c r="C669" s="3">
        <v>41849</v>
      </c>
      <c r="D669" t="s">
        <v>66</v>
      </c>
      <c r="E669">
        <v>23</v>
      </c>
      <c r="F669" t="str">
        <f t="shared" si="10"/>
        <v>Residential|All|41849|Per Device|23</v>
      </c>
      <c r="G669">
        <v>3.5737420000000002</v>
      </c>
      <c r="H669">
        <v>1.151014</v>
      </c>
      <c r="I669">
        <v>1.1343745999999999</v>
      </c>
      <c r="J669">
        <v>70.199439999999996</v>
      </c>
      <c r="K669">
        <v>0.96583224000000001</v>
      </c>
      <c r="L669">
        <v>650</v>
      </c>
      <c r="M669" s="1">
        <v>3.6091129999999998</v>
      </c>
      <c r="N669" s="1">
        <v>1.1537999999999999</v>
      </c>
      <c r="O669">
        <v>1.2159898</v>
      </c>
      <c r="P669">
        <v>70.374870000000001</v>
      </c>
      <c r="Q669">
        <v>1.1037266999999999</v>
      </c>
      <c r="R669">
        <v>633</v>
      </c>
      <c r="S669">
        <v>16</v>
      </c>
      <c r="T669">
        <v>19</v>
      </c>
      <c r="U669">
        <v>1.094641</v>
      </c>
      <c r="V669">
        <v>1.241733</v>
      </c>
      <c r="W669">
        <v>22395</v>
      </c>
      <c r="X669">
        <v>-8.1615199999999999E-2</v>
      </c>
      <c r="Y669">
        <v>2.5743100000000001E-2</v>
      </c>
      <c r="Z669">
        <v>3.7883100000000003E-2</v>
      </c>
      <c r="AA669">
        <v>4.3869199999999997E-2</v>
      </c>
      <c r="AB669">
        <v>4.14683E-2</v>
      </c>
      <c r="AC669">
        <v>5.7962300000000001E-2</v>
      </c>
      <c r="AD669">
        <v>6.0366599999999999E-2</v>
      </c>
      <c r="AE669">
        <v>-0.1558969</v>
      </c>
      <c r="AF669">
        <v>-0.1120107</v>
      </c>
      <c r="AG669">
        <v>-8.1615199999999999E-2</v>
      </c>
      <c r="AH669">
        <v>-5.12197E-2</v>
      </c>
      <c r="AI669">
        <v>-7.3334999999999997E-3</v>
      </c>
      <c r="AJ669">
        <v>-5.1619900000000003E-2</v>
      </c>
      <c r="AK669">
        <v>-5.9132000000000004E-3</v>
      </c>
      <c r="AL669">
        <v>2.5743100000000001E-2</v>
      </c>
      <c r="AM669">
        <v>5.7399400000000003E-2</v>
      </c>
      <c r="AN669">
        <v>0.103106</v>
      </c>
    </row>
    <row r="670" spans="1:40" x14ac:dyDescent="0.25">
      <c r="A670" s="3" t="s">
        <v>65</v>
      </c>
      <c r="B670" s="4" t="s">
        <v>24</v>
      </c>
      <c r="C670" s="3">
        <v>41849</v>
      </c>
      <c r="D670" t="s">
        <v>68</v>
      </c>
      <c r="E670">
        <v>23</v>
      </c>
      <c r="F670" t="str">
        <f t="shared" si="10"/>
        <v>Residential|All|41849|Per Ton|23</v>
      </c>
      <c r="G670">
        <v>3.5737420000000002</v>
      </c>
      <c r="H670">
        <v>1.151014</v>
      </c>
      <c r="I670">
        <v>0.31773986999999998</v>
      </c>
      <c r="J670">
        <v>70.199439999999996</v>
      </c>
      <c r="K670">
        <v>0.27053094</v>
      </c>
      <c r="L670">
        <v>650</v>
      </c>
      <c r="M670" s="1">
        <v>3.6091129999999998</v>
      </c>
      <c r="N670" s="1">
        <v>1.1537999999999999</v>
      </c>
      <c r="O670">
        <v>0.34060041000000002</v>
      </c>
      <c r="P670">
        <v>70.374870000000001</v>
      </c>
      <c r="Q670">
        <v>0.30915535999999999</v>
      </c>
      <c r="R670">
        <v>633</v>
      </c>
      <c r="S670">
        <v>16</v>
      </c>
      <c r="T670">
        <v>19</v>
      </c>
      <c r="U670">
        <v>1.094641</v>
      </c>
      <c r="V670">
        <v>0.34781109999999998</v>
      </c>
      <c r="W670">
        <v>22395</v>
      </c>
      <c r="X670">
        <v>-2.2860499999999999E-2</v>
      </c>
      <c r="Y670">
        <v>7.2106999999999996E-3</v>
      </c>
      <c r="Z670">
        <v>1.06111E-2</v>
      </c>
      <c r="AA670">
        <v>1.22878E-2</v>
      </c>
      <c r="AB670">
        <v>1.16153E-2</v>
      </c>
      <c r="AC670">
        <v>1.6235300000000001E-2</v>
      </c>
      <c r="AD670">
        <v>1.6908800000000002E-2</v>
      </c>
      <c r="AE670">
        <v>-4.3666900000000002E-2</v>
      </c>
      <c r="AF670">
        <v>-3.1374399999999997E-2</v>
      </c>
      <c r="AG670">
        <v>-2.2860499999999999E-2</v>
      </c>
      <c r="AH670">
        <v>-1.43467E-2</v>
      </c>
      <c r="AI670">
        <v>-2.0541000000000001E-3</v>
      </c>
      <c r="AJ670">
        <v>-1.4458800000000001E-2</v>
      </c>
      <c r="AK670">
        <v>-1.6563000000000001E-3</v>
      </c>
      <c r="AL670">
        <v>7.2106999999999996E-3</v>
      </c>
      <c r="AM670">
        <v>1.6077600000000001E-2</v>
      </c>
      <c r="AN670">
        <v>2.8880099999999999E-2</v>
      </c>
    </row>
    <row r="671" spans="1:40" x14ac:dyDescent="0.25">
      <c r="A671" s="3" t="s">
        <v>65</v>
      </c>
      <c r="B671" s="4">
        <v>50</v>
      </c>
      <c r="C671" s="3">
        <v>41849</v>
      </c>
      <c r="D671" t="s">
        <v>66</v>
      </c>
      <c r="E671">
        <v>23</v>
      </c>
      <c r="F671" t="str">
        <f t="shared" si="10"/>
        <v>Residential|50|41849|Per Device|23</v>
      </c>
      <c r="G671">
        <v>3.4329719999999999</v>
      </c>
      <c r="H671">
        <v>1.12846</v>
      </c>
      <c r="I671">
        <v>1.2320826</v>
      </c>
      <c r="J671">
        <v>70.330765</v>
      </c>
      <c r="K671">
        <v>0.99443939000000003</v>
      </c>
      <c r="L671">
        <v>320</v>
      </c>
      <c r="M671" s="1">
        <v>3.5801569999999998</v>
      </c>
      <c r="N671" s="1">
        <v>1.1399300000000001</v>
      </c>
      <c r="O671">
        <v>1.3280023000000001</v>
      </c>
      <c r="P671">
        <v>70.486557000000005</v>
      </c>
      <c r="Q671">
        <v>1.1021429</v>
      </c>
      <c r="R671">
        <v>322</v>
      </c>
      <c r="S671">
        <v>16</v>
      </c>
      <c r="T671">
        <v>19</v>
      </c>
      <c r="U671">
        <v>1.2228110000000001</v>
      </c>
      <c r="V671">
        <v>1.506605</v>
      </c>
      <c r="W671">
        <v>11772</v>
      </c>
      <c r="X671">
        <v>-9.59198E-2</v>
      </c>
      <c r="Y671">
        <v>0.17860219999999999</v>
      </c>
      <c r="Z671">
        <v>5.5590899999999999E-2</v>
      </c>
      <c r="AA671">
        <v>6.1420000000000002E-2</v>
      </c>
      <c r="AB671">
        <v>6.7977099999999999E-2</v>
      </c>
      <c r="AC671">
        <v>8.2841799999999993E-2</v>
      </c>
      <c r="AD671">
        <v>9.1615000000000002E-2</v>
      </c>
      <c r="AE671">
        <v>-0.20208580000000001</v>
      </c>
      <c r="AF671">
        <v>-0.13936200000000001</v>
      </c>
      <c r="AG671">
        <v>-9.59198E-2</v>
      </c>
      <c r="AH671">
        <v>-5.2477500000000003E-2</v>
      </c>
      <c r="AI671">
        <v>1.02463E-2</v>
      </c>
      <c r="AJ671">
        <v>6.1192900000000001E-2</v>
      </c>
      <c r="AK671">
        <v>0.13055929999999999</v>
      </c>
      <c r="AL671">
        <v>0.17860219999999999</v>
      </c>
      <c r="AM671">
        <v>0.22664519999999999</v>
      </c>
      <c r="AN671">
        <v>0.29601159999999999</v>
      </c>
    </row>
    <row r="672" spans="1:40" x14ac:dyDescent="0.25">
      <c r="A672" s="3" t="s">
        <v>65</v>
      </c>
      <c r="B672" s="4">
        <v>50</v>
      </c>
      <c r="C672" s="3">
        <v>41849</v>
      </c>
      <c r="D672" t="s">
        <v>68</v>
      </c>
      <c r="E672">
        <v>23</v>
      </c>
      <c r="F672" t="str">
        <f t="shared" si="10"/>
        <v>Residential|50|41849|Per Ton|23</v>
      </c>
      <c r="G672">
        <v>3.4329719999999999</v>
      </c>
      <c r="H672">
        <v>1.12846</v>
      </c>
      <c r="I672">
        <v>0.35064229000000002</v>
      </c>
      <c r="J672">
        <v>70.330765</v>
      </c>
      <c r="K672">
        <v>0.28301066000000002</v>
      </c>
      <c r="L672">
        <v>320</v>
      </c>
      <c r="M672" s="1">
        <v>3.5801569999999998</v>
      </c>
      <c r="N672" s="1">
        <v>1.1399300000000001</v>
      </c>
      <c r="O672">
        <v>0.37794039000000001</v>
      </c>
      <c r="P672">
        <v>70.486557000000005</v>
      </c>
      <c r="Q672">
        <v>0.31366233999999998</v>
      </c>
      <c r="R672">
        <v>322</v>
      </c>
      <c r="S672">
        <v>16</v>
      </c>
      <c r="T672">
        <v>19</v>
      </c>
      <c r="U672">
        <v>1.2228110000000001</v>
      </c>
      <c r="V672">
        <v>0.42876940000000002</v>
      </c>
      <c r="W672">
        <v>11772</v>
      </c>
      <c r="X672">
        <v>-2.7298099999999999E-2</v>
      </c>
      <c r="Y672">
        <v>5.0828999999999999E-2</v>
      </c>
      <c r="Z672">
        <v>1.5820799999999999E-2</v>
      </c>
      <c r="AA672">
        <v>1.7479700000000001E-2</v>
      </c>
      <c r="AB672">
        <v>1.93458E-2</v>
      </c>
      <c r="AC672">
        <v>2.3576199999999999E-2</v>
      </c>
      <c r="AD672">
        <v>2.6072999999999999E-2</v>
      </c>
      <c r="AE672">
        <v>-5.7512199999999999E-2</v>
      </c>
      <c r="AF672">
        <v>-3.9661500000000002E-2</v>
      </c>
      <c r="AG672">
        <v>-2.7298099999999999E-2</v>
      </c>
      <c r="AH672">
        <v>-1.49347E-2</v>
      </c>
      <c r="AI672">
        <v>2.9160000000000002E-3</v>
      </c>
      <c r="AJ672">
        <v>1.7415099999999999E-2</v>
      </c>
      <c r="AK672">
        <v>3.7156300000000003E-2</v>
      </c>
      <c r="AL672">
        <v>5.0828999999999999E-2</v>
      </c>
      <c r="AM672">
        <v>6.4501699999999995E-2</v>
      </c>
      <c r="AN672">
        <v>8.4242899999999996E-2</v>
      </c>
    </row>
    <row r="673" spans="1:40" x14ac:dyDescent="0.25">
      <c r="A673" s="3" t="s">
        <v>65</v>
      </c>
      <c r="B673" s="4">
        <v>100</v>
      </c>
      <c r="C673" s="3">
        <v>41849</v>
      </c>
      <c r="D673" t="s">
        <v>66</v>
      </c>
      <c r="E673">
        <v>23</v>
      </c>
      <c r="F673" t="str">
        <f t="shared" si="10"/>
        <v>Residential|100|41849|Per Device|23</v>
      </c>
      <c r="G673">
        <v>3.7245110000000001</v>
      </c>
      <c r="H673">
        <v>1.1751689999999999</v>
      </c>
      <c r="I673">
        <v>1.0342038</v>
      </c>
      <c r="J673">
        <v>70.058784000000003</v>
      </c>
      <c r="K673">
        <v>0.93252442000000002</v>
      </c>
      <c r="L673">
        <v>330</v>
      </c>
      <c r="M673" s="1">
        <v>3.6422979999999998</v>
      </c>
      <c r="N673" s="1">
        <v>1.169646</v>
      </c>
      <c r="O673">
        <v>1.0958296999999999</v>
      </c>
      <c r="P673">
        <v>70.247269000000003</v>
      </c>
      <c r="Q673">
        <v>1.1008623</v>
      </c>
      <c r="R673">
        <v>311</v>
      </c>
      <c r="S673">
        <v>16</v>
      </c>
      <c r="T673">
        <v>19</v>
      </c>
      <c r="U673">
        <v>0.92250140000000003</v>
      </c>
      <c r="V673">
        <v>0.95405450000000003</v>
      </c>
      <c r="W673">
        <v>10623</v>
      </c>
      <c r="X673">
        <v>-6.1625899999999997E-2</v>
      </c>
      <c r="Y673">
        <v>-0.14177529999999999</v>
      </c>
      <c r="Z673">
        <v>5.1333799999999999E-2</v>
      </c>
      <c r="AA673">
        <v>6.2424199999999999E-2</v>
      </c>
      <c r="AB673">
        <v>4.7355500000000002E-2</v>
      </c>
      <c r="AC673">
        <v>8.0820400000000001E-2</v>
      </c>
      <c r="AD673">
        <v>7.8353800000000001E-2</v>
      </c>
      <c r="AE673">
        <v>-0.1652014</v>
      </c>
      <c r="AF673">
        <v>-0.1040082</v>
      </c>
      <c r="AG673">
        <v>-6.1625899999999997E-2</v>
      </c>
      <c r="AH673">
        <v>-1.9243699999999999E-2</v>
      </c>
      <c r="AI673">
        <v>4.1949599999999997E-2</v>
      </c>
      <c r="AJ673">
        <v>-0.24218970000000001</v>
      </c>
      <c r="AK673">
        <v>-0.182864</v>
      </c>
      <c r="AL673">
        <v>-0.14177529999999999</v>
      </c>
      <c r="AM673">
        <v>-0.1006865</v>
      </c>
      <c r="AN673">
        <v>-4.1360800000000003E-2</v>
      </c>
    </row>
    <row r="674" spans="1:40" x14ac:dyDescent="0.25">
      <c r="A674" s="3" t="s">
        <v>65</v>
      </c>
      <c r="B674" s="4">
        <v>100</v>
      </c>
      <c r="C674" s="3">
        <v>41849</v>
      </c>
      <c r="D674" t="s">
        <v>68</v>
      </c>
      <c r="E674">
        <v>23</v>
      </c>
      <c r="F674" t="str">
        <f t="shared" si="10"/>
        <v>Residential|100|41849|Per Ton|23</v>
      </c>
      <c r="G674">
        <v>3.7245110000000001</v>
      </c>
      <c r="H674">
        <v>1.1751689999999999</v>
      </c>
      <c r="I674">
        <v>0.28496136</v>
      </c>
      <c r="J674">
        <v>70.058784000000003</v>
      </c>
      <c r="K674">
        <v>0.25694493000000002</v>
      </c>
      <c r="L674">
        <v>330</v>
      </c>
      <c r="M674" s="1">
        <v>3.6422979999999998</v>
      </c>
      <c r="N674" s="1">
        <v>1.169646</v>
      </c>
      <c r="O674">
        <v>0.30194157999999999</v>
      </c>
      <c r="P674">
        <v>70.247269000000003</v>
      </c>
      <c r="Q674">
        <v>0.30332824000000003</v>
      </c>
      <c r="R674">
        <v>311</v>
      </c>
      <c r="S674">
        <v>16</v>
      </c>
      <c r="T674">
        <v>19</v>
      </c>
      <c r="U674">
        <v>0.92250140000000003</v>
      </c>
      <c r="V674">
        <v>0.26287729999999998</v>
      </c>
      <c r="W674">
        <v>10623</v>
      </c>
      <c r="X674">
        <v>-1.6980200000000001E-2</v>
      </c>
      <c r="Y674">
        <v>-3.9064300000000003E-2</v>
      </c>
      <c r="Z674">
        <v>1.41444E-2</v>
      </c>
      <c r="AA674">
        <v>1.7200199999999999E-2</v>
      </c>
      <c r="AB674">
        <v>1.3048199999999999E-2</v>
      </c>
      <c r="AC674">
        <v>2.2269000000000001E-2</v>
      </c>
      <c r="AD674">
        <v>2.1589400000000002E-2</v>
      </c>
      <c r="AE674">
        <v>-4.55191E-2</v>
      </c>
      <c r="AF674">
        <v>-2.8658099999999999E-2</v>
      </c>
      <c r="AG674">
        <v>-1.6980200000000001E-2</v>
      </c>
      <c r="AH674">
        <v>-5.3023000000000002E-3</v>
      </c>
      <c r="AI674">
        <v>1.15587E-2</v>
      </c>
      <c r="AJ674">
        <v>-6.6732200000000005E-2</v>
      </c>
      <c r="AK674">
        <v>-5.0385800000000001E-2</v>
      </c>
      <c r="AL674">
        <v>-3.9064300000000003E-2</v>
      </c>
      <c r="AM674">
        <v>-2.7742800000000001E-2</v>
      </c>
      <c r="AN674">
        <v>-1.1396399999999999E-2</v>
      </c>
    </row>
    <row r="675" spans="1:40" x14ac:dyDescent="0.25">
      <c r="A675" s="3" t="s">
        <v>24</v>
      </c>
      <c r="B675" s="4" t="s">
        <v>24</v>
      </c>
      <c r="C675" s="3">
        <v>41849</v>
      </c>
      <c r="D675" t="s">
        <v>66</v>
      </c>
      <c r="E675">
        <v>24</v>
      </c>
      <c r="F675" t="str">
        <f t="shared" si="10"/>
        <v>All|All|41849|Per Device|24</v>
      </c>
      <c r="G675">
        <v>3.5995550000000001</v>
      </c>
      <c r="H675">
        <v>1.3687339999999999</v>
      </c>
      <c r="I675">
        <v>1.1068709999999999</v>
      </c>
      <c r="J675">
        <v>69.911452999999995</v>
      </c>
      <c r="K675">
        <v>2.7329835</v>
      </c>
      <c r="L675">
        <v>1362</v>
      </c>
      <c r="M675" s="1">
        <v>3.6209310000000001</v>
      </c>
      <c r="N675" s="1">
        <v>1.358552</v>
      </c>
      <c r="O675">
        <v>1.0832332</v>
      </c>
      <c r="P675">
        <v>70.055678999999998</v>
      </c>
      <c r="Q675">
        <v>2.1957580000000001</v>
      </c>
      <c r="R675">
        <v>1344</v>
      </c>
      <c r="S675">
        <v>16</v>
      </c>
      <c r="T675">
        <v>19</v>
      </c>
      <c r="U675">
        <v>1.004704</v>
      </c>
      <c r="V675">
        <v>1.112077</v>
      </c>
      <c r="W675">
        <v>27058</v>
      </c>
      <c r="X675">
        <v>2.36379E-2</v>
      </c>
      <c r="Y675">
        <v>2.88442E-2</v>
      </c>
      <c r="Z675">
        <v>7.4053999999999995E-2</v>
      </c>
      <c r="AA675">
        <v>5.9894200000000002E-2</v>
      </c>
      <c r="AB675">
        <v>7.4402300000000005E-2</v>
      </c>
      <c r="AC675">
        <v>9.5243400000000006E-2</v>
      </c>
      <c r="AD675">
        <v>9.5514500000000002E-2</v>
      </c>
      <c r="AE675">
        <v>-9.8421499999999995E-2</v>
      </c>
      <c r="AF675">
        <v>-2.6307799999999999E-2</v>
      </c>
      <c r="AG675">
        <v>2.36379E-2</v>
      </c>
      <c r="AH675">
        <v>7.3583599999999999E-2</v>
      </c>
      <c r="AI675">
        <v>0.1456972</v>
      </c>
      <c r="AJ675">
        <v>-9.3562599999999996E-2</v>
      </c>
      <c r="AK675">
        <v>-2.1243700000000001E-2</v>
      </c>
      <c r="AL675">
        <v>2.88442E-2</v>
      </c>
      <c r="AM675">
        <v>7.8932000000000002E-2</v>
      </c>
      <c r="AN675">
        <v>0.15125089999999999</v>
      </c>
    </row>
    <row r="676" spans="1:40" x14ac:dyDescent="0.25">
      <c r="A676" s="3" t="s">
        <v>24</v>
      </c>
      <c r="B676" s="4" t="s">
        <v>24</v>
      </c>
      <c r="C676" s="3">
        <v>41849</v>
      </c>
      <c r="D676" t="s">
        <v>68</v>
      </c>
      <c r="E676">
        <v>24</v>
      </c>
      <c r="F676" t="str">
        <f t="shared" si="10"/>
        <v>All|All|41849|Per Ton|24</v>
      </c>
      <c r="G676">
        <v>3.5995550000000001</v>
      </c>
      <c r="H676">
        <v>1.3687339999999999</v>
      </c>
      <c r="I676">
        <v>0.30234132000000002</v>
      </c>
      <c r="J676">
        <v>69.911452999999995</v>
      </c>
      <c r="K676">
        <v>0.74651316999999995</v>
      </c>
      <c r="L676">
        <v>1362</v>
      </c>
      <c r="M676" s="1">
        <v>3.6209310000000001</v>
      </c>
      <c r="N676" s="1">
        <v>1.358552</v>
      </c>
      <c r="O676">
        <v>0.29588465000000003</v>
      </c>
      <c r="P676">
        <v>70.055678999999998</v>
      </c>
      <c r="Q676">
        <v>0.59977027999999999</v>
      </c>
      <c r="R676">
        <v>1344</v>
      </c>
      <c r="S676">
        <v>16</v>
      </c>
      <c r="T676">
        <v>19</v>
      </c>
      <c r="U676">
        <v>1.004704</v>
      </c>
      <c r="V676">
        <v>0.30376340000000002</v>
      </c>
      <c r="W676">
        <v>27058</v>
      </c>
      <c r="X676">
        <v>6.4567000000000001E-3</v>
      </c>
      <c r="Y676">
        <v>7.8788E-3</v>
      </c>
      <c r="Z676">
        <v>2.0227800000000001E-2</v>
      </c>
      <c r="AA676">
        <v>1.6360099999999999E-2</v>
      </c>
      <c r="AB676">
        <v>2.0323000000000001E-2</v>
      </c>
      <c r="AC676">
        <v>2.6015699999999999E-2</v>
      </c>
      <c r="AD676">
        <v>2.60897E-2</v>
      </c>
      <c r="AE676">
        <v>-2.6883799999999999E-2</v>
      </c>
      <c r="AF676">
        <v>-7.1859999999999997E-3</v>
      </c>
      <c r="AG676">
        <v>6.4567000000000001E-3</v>
      </c>
      <c r="AH676">
        <v>2.00993E-2</v>
      </c>
      <c r="AI676">
        <v>3.9797100000000002E-2</v>
      </c>
      <c r="AJ676">
        <v>-2.5556599999999999E-2</v>
      </c>
      <c r="AK676">
        <v>-5.8027E-3</v>
      </c>
      <c r="AL676">
        <v>7.8788E-3</v>
      </c>
      <c r="AM676">
        <v>2.1560200000000002E-2</v>
      </c>
      <c r="AN676">
        <v>4.1314099999999999E-2</v>
      </c>
    </row>
    <row r="677" spans="1:40" x14ac:dyDescent="0.25">
      <c r="A677" s="3" t="s">
        <v>64</v>
      </c>
      <c r="B677" s="4" t="s">
        <v>24</v>
      </c>
      <c r="C677" s="3">
        <v>41849</v>
      </c>
      <c r="D677" t="s">
        <v>66</v>
      </c>
      <c r="E677">
        <v>24</v>
      </c>
      <c r="F677" t="str">
        <f t="shared" si="10"/>
        <v>Non-Residential|All|41849|Per Device|24</v>
      </c>
      <c r="G677">
        <v>3.7201939999999998</v>
      </c>
      <c r="H677">
        <v>2.3862510000000001</v>
      </c>
      <c r="I677">
        <v>1.6221211</v>
      </c>
      <c r="J677">
        <v>69.985504000000006</v>
      </c>
      <c r="K677">
        <v>3.5678850999999998</v>
      </c>
      <c r="L677">
        <v>712</v>
      </c>
      <c r="M677" s="1">
        <v>3.6747079999999999</v>
      </c>
      <c r="N677" s="1">
        <v>2.2899150000000001</v>
      </c>
      <c r="O677">
        <v>1.3662609999999999</v>
      </c>
      <c r="P677">
        <v>70.063591000000002</v>
      </c>
      <c r="Q677">
        <v>2.7680030000000002</v>
      </c>
      <c r="R677">
        <v>711</v>
      </c>
      <c r="S677">
        <v>16</v>
      </c>
      <c r="T677">
        <v>19</v>
      </c>
      <c r="U677">
        <v>0.91192439999999997</v>
      </c>
      <c r="V677">
        <v>1.479252</v>
      </c>
      <c r="W677">
        <v>4663</v>
      </c>
      <c r="X677">
        <v>0.25586009999999998</v>
      </c>
      <c r="Y677">
        <v>0.1129908</v>
      </c>
      <c r="Z677">
        <v>0.1337121</v>
      </c>
      <c r="AA677">
        <v>0.1038082</v>
      </c>
      <c r="AB677">
        <v>0.1219354</v>
      </c>
      <c r="AC677">
        <v>0.16927809999999999</v>
      </c>
      <c r="AD677">
        <v>0.16013859999999999</v>
      </c>
      <c r="AE677">
        <v>3.8921400000000002E-2</v>
      </c>
      <c r="AF677">
        <v>0.16709060000000001</v>
      </c>
      <c r="AG677">
        <v>0.25586009999999998</v>
      </c>
      <c r="AH677">
        <v>0.34462959999999998</v>
      </c>
      <c r="AI677">
        <v>0.47279870000000002</v>
      </c>
      <c r="AJ677">
        <v>-9.22351E-2</v>
      </c>
      <c r="AK677">
        <v>2.9014100000000001E-2</v>
      </c>
      <c r="AL677">
        <v>0.1129908</v>
      </c>
      <c r="AM677">
        <v>0.19696759999999999</v>
      </c>
      <c r="AN677">
        <v>0.31821680000000002</v>
      </c>
    </row>
    <row r="678" spans="1:40" x14ac:dyDescent="0.25">
      <c r="A678" s="3" t="s">
        <v>64</v>
      </c>
      <c r="B678" s="4" t="s">
        <v>24</v>
      </c>
      <c r="C678" s="3">
        <v>41849</v>
      </c>
      <c r="D678" t="s">
        <v>68</v>
      </c>
      <c r="E678">
        <v>24</v>
      </c>
      <c r="F678" t="str">
        <f t="shared" si="10"/>
        <v>Non-Residential|All|41849|Per Ton|24</v>
      </c>
      <c r="G678">
        <v>3.7201939999999998</v>
      </c>
      <c r="H678">
        <v>2.3862510000000001</v>
      </c>
      <c r="I678">
        <v>0.41799997999999999</v>
      </c>
      <c r="J678">
        <v>69.985504000000006</v>
      </c>
      <c r="K678">
        <v>0.91939862000000006</v>
      </c>
      <c r="L678">
        <v>712</v>
      </c>
      <c r="M678" s="1">
        <v>3.6747079999999999</v>
      </c>
      <c r="N678" s="1">
        <v>2.2899150000000001</v>
      </c>
      <c r="O678">
        <v>0.35206809</v>
      </c>
      <c r="P678">
        <v>70.063591000000002</v>
      </c>
      <c r="Q678">
        <v>0.71327918999999995</v>
      </c>
      <c r="R678">
        <v>711</v>
      </c>
      <c r="S678">
        <v>16</v>
      </c>
      <c r="T678">
        <v>19</v>
      </c>
      <c r="U678">
        <v>0.91192439999999997</v>
      </c>
      <c r="V678">
        <v>0.38118439999999998</v>
      </c>
      <c r="W678">
        <v>4663</v>
      </c>
      <c r="X678">
        <v>6.5931900000000002E-2</v>
      </c>
      <c r="Y678">
        <v>2.9116300000000001E-2</v>
      </c>
      <c r="Z678">
        <v>3.4455899999999998E-2</v>
      </c>
      <c r="AA678">
        <v>2.6750099999999999E-2</v>
      </c>
      <c r="AB678">
        <v>3.1421200000000003E-2</v>
      </c>
      <c r="AC678">
        <v>4.3620800000000001E-2</v>
      </c>
      <c r="AD678">
        <v>4.1265700000000002E-2</v>
      </c>
      <c r="AE678">
        <v>1.00296E-2</v>
      </c>
      <c r="AF678">
        <v>4.3057100000000001E-2</v>
      </c>
      <c r="AG678">
        <v>6.5931900000000002E-2</v>
      </c>
      <c r="AH678">
        <v>8.8806700000000002E-2</v>
      </c>
      <c r="AI678">
        <v>0.1218342</v>
      </c>
      <c r="AJ678">
        <v>-2.3767799999999999E-2</v>
      </c>
      <c r="AK678">
        <v>7.4765999999999999E-3</v>
      </c>
      <c r="AL678">
        <v>2.9116300000000001E-2</v>
      </c>
      <c r="AM678">
        <v>5.0756099999999998E-2</v>
      </c>
      <c r="AN678">
        <v>8.2000400000000001E-2</v>
      </c>
    </row>
    <row r="679" spans="1:40" x14ac:dyDescent="0.25">
      <c r="A679" s="3" t="s">
        <v>64</v>
      </c>
      <c r="B679" s="4">
        <v>30</v>
      </c>
      <c r="C679" s="3">
        <v>41849</v>
      </c>
      <c r="D679" t="s">
        <v>66</v>
      </c>
      <c r="E679">
        <v>24</v>
      </c>
      <c r="F679" t="str">
        <f t="shared" si="10"/>
        <v>Non-Residential|30|41849|Per Device|24</v>
      </c>
      <c r="G679">
        <v>3.687036</v>
      </c>
      <c r="H679">
        <v>2.5142530000000001</v>
      </c>
      <c r="I679">
        <v>1.5030809000000001</v>
      </c>
      <c r="J679">
        <v>70.123870999999994</v>
      </c>
      <c r="K679">
        <v>2.9300085</v>
      </c>
      <c r="L679">
        <v>359</v>
      </c>
      <c r="M679" s="1">
        <v>3.8082029999999998</v>
      </c>
      <c r="N679" s="1">
        <v>2.5726960000000001</v>
      </c>
      <c r="O679">
        <v>1.6814332999999999</v>
      </c>
      <c r="P679">
        <v>70.030777</v>
      </c>
      <c r="Q679">
        <v>3.3475507000000002</v>
      </c>
      <c r="R679">
        <v>356</v>
      </c>
      <c r="S679">
        <v>16</v>
      </c>
      <c r="T679">
        <v>19</v>
      </c>
      <c r="U679">
        <v>1.056673</v>
      </c>
      <c r="V679">
        <v>1.588265</v>
      </c>
      <c r="W679">
        <v>1336</v>
      </c>
      <c r="X679">
        <v>-0.17835229999999999</v>
      </c>
      <c r="Y679">
        <v>-9.3168600000000004E-2</v>
      </c>
      <c r="Z679">
        <v>0.1546399</v>
      </c>
      <c r="AA679">
        <v>0.17741979999999999</v>
      </c>
      <c r="AB679">
        <v>0.16340379999999999</v>
      </c>
      <c r="AC679">
        <v>0.2353536</v>
      </c>
      <c r="AD679">
        <v>0.24120240000000001</v>
      </c>
      <c r="AE679">
        <v>-0.47997010000000001</v>
      </c>
      <c r="AF679">
        <v>-0.30177189999999998</v>
      </c>
      <c r="AG679">
        <v>-0.17835229999999999</v>
      </c>
      <c r="AH679">
        <v>-5.4932799999999997E-2</v>
      </c>
      <c r="AI679">
        <v>0.1232654</v>
      </c>
      <c r="AJ679">
        <v>-0.40228190000000003</v>
      </c>
      <c r="AK679">
        <v>-0.2196553</v>
      </c>
      <c r="AL679">
        <v>-9.3168600000000004E-2</v>
      </c>
      <c r="AM679">
        <v>3.3318100000000003E-2</v>
      </c>
      <c r="AN679">
        <v>0.21594469999999999</v>
      </c>
    </row>
    <row r="680" spans="1:40" x14ac:dyDescent="0.25">
      <c r="A680" s="3" t="s">
        <v>64</v>
      </c>
      <c r="B680" s="4">
        <v>30</v>
      </c>
      <c r="C680" s="3">
        <v>41849</v>
      </c>
      <c r="D680" t="s">
        <v>68</v>
      </c>
      <c r="E680">
        <v>24</v>
      </c>
      <c r="F680" t="str">
        <f t="shared" si="10"/>
        <v>Non-Residential|30|41849|Per Ton|24</v>
      </c>
      <c r="G680">
        <v>3.687036</v>
      </c>
      <c r="H680">
        <v>2.5142530000000001</v>
      </c>
      <c r="I680">
        <v>0.38684566999999997</v>
      </c>
      <c r="J680">
        <v>70.123870999999994</v>
      </c>
      <c r="K680">
        <v>0.75409185999999995</v>
      </c>
      <c r="L680">
        <v>359</v>
      </c>
      <c r="M680" s="1">
        <v>3.8082029999999998</v>
      </c>
      <c r="N680" s="1">
        <v>2.5726960000000001</v>
      </c>
      <c r="O680">
        <v>0.43274794999999999</v>
      </c>
      <c r="P680">
        <v>70.030777</v>
      </c>
      <c r="Q680">
        <v>0.86155406000000001</v>
      </c>
      <c r="R680">
        <v>356</v>
      </c>
      <c r="S680">
        <v>16</v>
      </c>
      <c r="T680">
        <v>19</v>
      </c>
      <c r="U680">
        <v>1.056673</v>
      </c>
      <c r="V680">
        <v>0.4087693</v>
      </c>
      <c r="W680">
        <v>1336</v>
      </c>
      <c r="X680">
        <v>-4.59023E-2</v>
      </c>
      <c r="Y680">
        <v>-2.3978699999999999E-2</v>
      </c>
      <c r="Z680">
        <v>3.9799399999999999E-2</v>
      </c>
      <c r="AA680">
        <v>4.5662300000000003E-2</v>
      </c>
      <c r="AB680">
        <v>4.2055000000000002E-2</v>
      </c>
      <c r="AC680">
        <v>6.0572599999999997E-2</v>
      </c>
      <c r="AD680">
        <v>6.2077899999999998E-2</v>
      </c>
      <c r="AE680">
        <v>-0.12352920000000001</v>
      </c>
      <c r="AF680">
        <v>-7.7666600000000002E-2</v>
      </c>
      <c r="AG680">
        <v>-4.59023E-2</v>
      </c>
      <c r="AH680">
        <v>-1.4138E-2</v>
      </c>
      <c r="AI680">
        <v>3.1724599999999999E-2</v>
      </c>
      <c r="AJ680">
        <v>-0.10353469999999999</v>
      </c>
      <c r="AK680">
        <v>-5.6532300000000001E-2</v>
      </c>
      <c r="AL680">
        <v>-2.3978699999999999E-2</v>
      </c>
      <c r="AM680">
        <v>8.5749999999999993E-3</v>
      </c>
      <c r="AN680">
        <v>5.5577399999999999E-2</v>
      </c>
    </row>
    <row r="681" spans="1:40" x14ac:dyDescent="0.25">
      <c r="A681" s="3" t="s">
        <v>64</v>
      </c>
      <c r="B681" s="4">
        <v>50</v>
      </c>
      <c r="C681" s="3">
        <v>41849</v>
      </c>
      <c r="D681" t="s">
        <v>66</v>
      </c>
      <c r="E681">
        <v>24</v>
      </c>
      <c r="F681" t="str">
        <f t="shared" si="10"/>
        <v>Non-Residential|50|41849|Per Device|24</v>
      </c>
      <c r="G681">
        <v>3.7342460000000002</v>
      </c>
      <c r="H681">
        <v>2.3320050000000001</v>
      </c>
      <c r="I681">
        <v>1.6779329000000001</v>
      </c>
      <c r="J681">
        <v>69.926865000000006</v>
      </c>
      <c r="K681">
        <v>3.8835478000000001</v>
      </c>
      <c r="L681">
        <v>353</v>
      </c>
      <c r="M681" s="1">
        <v>3.6188910000000001</v>
      </c>
      <c r="N681" s="1">
        <v>2.1719889999999999</v>
      </c>
      <c r="O681">
        <v>1.2030406</v>
      </c>
      <c r="P681">
        <v>70.077270999999996</v>
      </c>
      <c r="Q681">
        <v>2.2660952999999999</v>
      </c>
      <c r="R681">
        <v>355</v>
      </c>
      <c r="S681">
        <v>16</v>
      </c>
      <c r="T681">
        <v>19</v>
      </c>
      <c r="U681">
        <v>0.84140530000000002</v>
      </c>
      <c r="V681">
        <v>1.4118219999999999</v>
      </c>
      <c r="W681">
        <v>3327</v>
      </c>
      <c r="X681">
        <v>0.47489219999999999</v>
      </c>
      <c r="Y681">
        <v>0.20878099999999999</v>
      </c>
      <c r="Z681">
        <v>0.20670040000000001</v>
      </c>
      <c r="AA681">
        <v>0.1202719</v>
      </c>
      <c r="AB681">
        <v>0.17391880000000001</v>
      </c>
      <c r="AC681">
        <v>0.2391451</v>
      </c>
      <c r="AD681">
        <v>0.21145459999999999</v>
      </c>
      <c r="AE681">
        <v>0.1684155</v>
      </c>
      <c r="AF681">
        <v>0.34948439999999997</v>
      </c>
      <c r="AG681">
        <v>0.47489219999999999</v>
      </c>
      <c r="AH681">
        <v>0.60029999999999994</v>
      </c>
      <c r="AI681">
        <v>0.78136899999999998</v>
      </c>
      <c r="AJ681">
        <v>-6.2209100000000003E-2</v>
      </c>
      <c r="AK681">
        <v>9.7893999999999995E-2</v>
      </c>
      <c r="AL681">
        <v>0.20878099999999999</v>
      </c>
      <c r="AM681">
        <v>0.3196679</v>
      </c>
      <c r="AN681">
        <v>0.479771</v>
      </c>
    </row>
    <row r="682" spans="1:40" x14ac:dyDescent="0.25">
      <c r="A682" s="3" t="s">
        <v>64</v>
      </c>
      <c r="B682" s="4">
        <v>50</v>
      </c>
      <c r="C682" s="3">
        <v>41849</v>
      </c>
      <c r="D682" t="s">
        <v>68</v>
      </c>
      <c r="E682">
        <v>24</v>
      </c>
      <c r="F682" t="str">
        <f t="shared" si="10"/>
        <v>Non-Residential|50|41849|Per Ton|24</v>
      </c>
      <c r="G682">
        <v>3.7342460000000002</v>
      </c>
      <c r="H682">
        <v>2.3320050000000001</v>
      </c>
      <c r="I682">
        <v>0.43264381000000002</v>
      </c>
      <c r="J682">
        <v>69.926865000000006</v>
      </c>
      <c r="K682">
        <v>1.0013468999999999</v>
      </c>
      <c r="L682">
        <v>353</v>
      </c>
      <c r="M682" s="1">
        <v>3.6188910000000001</v>
      </c>
      <c r="N682" s="1">
        <v>2.1719889999999999</v>
      </c>
      <c r="O682">
        <v>0.31019602000000002</v>
      </c>
      <c r="P682">
        <v>70.077270999999996</v>
      </c>
      <c r="Q682">
        <v>0.58429757999999998</v>
      </c>
      <c r="R682">
        <v>355</v>
      </c>
      <c r="S682">
        <v>16</v>
      </c>
      <c r="T682">
        <v>19</v>
      </c>
      <c r="U682">
        <v>0.84140530000000002</v>
      </c>
      <c r="V682">
        <v>0.36402879999999999</v>
      </c>
      <c r="W682">
        <v>3327</v>
      </c>
      <c r="X682">
        <v>0.1224478</v>
      </c>
      <c r="Y682">
        <v>5.38328E-2</v>
      </c>
      <c r="Z682">
        <v>5.3296299999999998E-2</v>
      </c>
      <c r="AA682">
        <v>3.1011299999999999E-2</v>
      </c>
      <c r="AB682">
        <v>4.4843800000000003E-2</v>
      </c>
      <c r="AC682">
        <v>6.1662000000000002E-2</v>
      </c>
      <c r="AD682">
        <v>5.45222E-2</v>
      </c>
      <c r="AE682">
        <v>4.34248E-2</v>
      </c>
      <c r="AF682">
        <v>9.0112200000000003E-2</v>
      </c>
      <c r="AG682">
        <v>0.1224478</v>
      </c>
      <c r="AH682">
        <v>0.15478339999999999</v>
      </c>
      <c r="AI682">
        <v>0.20147080000000001</v>
      </c>
      <c r="AJ682">
        <v>-1.6040200000000001E-2</v>
      </c>
      <c r="AK682">
        <v>2.5241300000000001E-2</v>
      </c>
      <c r="AL682">
        <v>5.38328E-2</v>
      </c>
      <c r="AM682">
        <v>8.2424200000000003E-2</v>
      </c>
      <c r="AN682">
        <v>0.1237057</v>
      </c>
    </row>
    <row r="683" spans="1:40" x14ac:dyDescent="0.25">
      <c r="A683" s="3" t="s">
        <v>65</v>
      </c>
      <c r="B683" s="4" t="s">
        <v>24</v>
      </c>
      <c r="C683" s="3">
        <v>41849</v>
      </c>
      <c r="D683" t="s">
        <v>66</v>
      </c>
      <c r="E683">
        <v>24</v>
      </c>
      <c r="F683" t="str">
        <f t="shared" si="10"/>
        <v>Residential|All|41849|Per Device|24</v>
      </c>
      <c r="G683">
        <v>3.5737420000000002</v>
      </c>
      <c r="H683">
        <v>1.151014</v>
      </c>
      <c r="I683">
        <v>0.88265742000000003</v>
      </c>
      <c r="J683">
        <v>69.895606999999998</v>
      </c>
      <c r="K683">
        <v>0.84020653999999995</v>
      </c>
      <c r="L683">
        <v>650</v>
      </c>
      <c r="M683" s="1">
        <v>3.6091129999999998</v>
      </c>
      <c r="N683" s="1">
        <v>1.1537999999999999</v>
      </c>
      <c r="O683">
        <v>0.94934879000000005</v>
      </c>
      <c r="P683">
        <v>70.053939999999997</v>
      </c>
      <c r="Q683">
        <v>0.92059716000000003</v>
      </c>
      <c r="R683">
        <v>633</v>
      </c>
      <c r="S683">
        <v>16</v>
      </c>
      <c r="T683">
        <v>19</v>
      </c>
      <c r="U683">
        <v>1.094641</v>
      </c>
      <c r="V683">
        <v>0.96619299999999997</v>
      </c>
      <c r="W683">
        <v>22395</v>
      </c>
      <c r="X683">
        <v>-6.6691399999999998E-2</v>
      </c>
      <c r="Y683">
        <v>1.68442E-2</v>
      </c>
      <c r="Z683">
        <v>3.2955600000000002E-2</v>
      </c>
      <c r="AA683">
        <v>3.6590499999999998E-2</v>
      </c>
      <c r="AB683">
        <v>3.6074599999999998E-2</v>
      </c>
      <c r="AC683">
        <v>4.9243599999999998E-2</v>
      </c>
      <c r="AD683">
        <v>5.1383199999999997E-2</v>
      </c>
      <c r="AE683">
        <v>-0.12979959999999999</v>
      </c>
      <c r="AF683">
        <v>-9.2514700000000005E-2</v>
      </c>
      <c r="AG683">
        <v>-6.6691399999999998E-2</v>
      </c>
      <c r="AH683">
        <v>-4.0868000000000002E-2</v>
      </c>
      <c r="AI683">
        <v>-3.5831000000000001E-3</v>
      </c>
      <c r="AJ683">
        <v>-4.9006099999999997E-2</v>
      </c>
      <c r="AK683">
        <v>-1.0101199999999999E-2</v>
      </c>
      <c r="AL683">
        <v>1.68442E-2</v>
      </c>
      <c r="AM683">
        <v>4.3789599999999998E-2</v>
      </c>
      <c r="AN683">
        <v>8.2694400000000001E-2</v>
      </c>
    </row>
    <row r="684" spans="1:40" x14ac:dyDescent="0.25">
      <c r="A684" s="3" t="s">
        <v>65</v>
      </c>
      <c r="B684" s="4" t="s">
        <v>24</v>
      </c>
      <c r="C684" s="3">
        <v>41849</v>
      </c>
      <c r="D684" t="s">
        <v>68</v>
      </c>
      <c r="E684">
        <v>24</v>
      </c>
      <c r="F684" t="str">
        <f t="shared" si="10"/>
        <v>Residential|All|41849|Per Ton|24</v>
      </c>
      <c r="G684">
        <v>3.5737420000000002</v>
      </c>
      <c r="H684">
        <v>1.151014</v>
      </c>
      <c r="I684">
        <v>0.24723355999999999</v>
      </c>
      <c r="J684">
        <v>69.895606999999998</v>
      </c>
      <c r="K684">
        <v>0.23534300999999999</v>
      </c>
      <c r="L684">
        <v>650</v>
      </c>
      <c r="M684" s="1">
        <v>3.6091129999999998</v>
      </c>
      <c r="N684" s="1">
        <v>1.1537999999999999</v>
      </c>
      <c r="O684">
        <v>0.26591389999999998</v>
      </c>
      <c r="P684">
        <v>70.053939999999997</v>
      </c>
      <c r="Q684">
        <v>0.25786052999999998</v>
      </c>
      <c r="R684">
        <v>633</v>
      </c>
      <c r="S684">
        <v>16</v>
      </c>
      <c r="T684">
        <v>19</v>
      </c>
      <c r="U684">
        <v>1.094641</v>
      </c>
      <c r="V684">
        <v>0.27063199999999998</v>
      </c>
      <c r="W684">
        <v>22395</v>
      </c>
      <c r="X684">
        <v>-1.86803E-2</v>
      </c>
      <c r="Y684">
        <v>4.7181000000000002E-3</v>
      </c>
      <c r="Z684">
        <v>9.2309000000000002E-3</v>
      </c>
      <c r="AA684">
        <v>1.0248999999999999E-2</v>
      </c>
      <c r="AB684">
        <v>1.0104500000000001E-2</v>
      </c>
      <c r="AC684">
        <v>1.37932E-2</v>
      </c>
      <c r="AD684">
        <v>1.4392500000000001E-2</v>
      </c>
      <c r="AE684">
        <v>-3.6357E-2</v>
      </c>
      <c r="AF684">
        <v>-2.5913499999999999E-2</v>
      </c>
      <c r="AG684">
        <v>-1.86803E-2</v>
      </c>
      <c r="AH684">
        <v>-1.1447199999999999E-2</v>
      </c>
      <c r="AI684">
        <v>-1.0036000000000001E-3</v>
      </c>
      <c r="AJ684">
        <v>-1.37267E-2</v>
      </c>
      <c r="AK684">
        <v>-2.8294000000000001E-3</v>
      </c>
      <c r="AL684">
        <v>4.7181000000000002E-3</v>
      </c>
      <c r="AM684">
        <v>1.22655E-2</v>
      </c>
      <c r="AN684">
        <v>2.3162800000000001E-2</v>
      </c>
    </row>
    <row r="685" spans="1:40" x14ac:dyDescent="0.25">
      <c r="A685" s="3" t="s">
        <v>65</v>
      </c>
      <c r="B685" s="4">
        <v>50</v>
      </c>
      <c r="C685" s="3">
        <v>41849</v>
      </c>
      <c r="D685" t="s">
        <v>66</v>
      </c>
      <c r="E685">
        <v>24</v>
      </c>
      <c r="F685" t="str">
        <f t="shared" si="10"/>
        <v>Residential|50|41849|Per Device|24</v>
      </c>
      <c r="G685">
        <v>3.4329719999999999</v>
      </c>
      <c r="H685">
        <v>1.12846</v>
      </c>
      <c r="I685">
        <v>0.97201002999999997</v>
      </c>
      <c r="J685">
        <v>70.082642000000007</v>
      </c>
      <c r="K685">
        <v>0.89729879000000001</v>
      </c>
      <c r="L685">
        <v>320</v>
      </c>
      <c r="M685" s="1">
        <v>3.5801569999999998</v>
      </c>
      <c r="N685" s="1">
        <v>1.1399300000000001</v>
      </c>
      <c r="O685">
        <v>1.0064108</v>
      </c>
      <c r="P685">
        <v>70.184380000000004</v>
      </c>
      <c r="Q685">
        <v>0.94187547999999999</v>
      </c>
      <c r="R685">
        <v>322</v>
      </c>
      <c r="S685">
        <v>16</v>
      </c>
      <c r="T685">
        <v>19</v>
      </c>
      <c r="U685">
        <v>1.2228110000000001</v>
      </c>
      <c r="V685">
        <v>1.188585</v>
      </c>
      <c r="W685">
        <v>11772</v>
      </c>
      <c r="X685">
        <v>-3.4400699999999999E-2</v>
      </c>
      <c r="Y685">
        <v>0.18217420000000001</v>
      </c>
      <c r="Z685">
        <v>5.0160499999999997E-2</v>
      </c>
      <c r="AA685">
        <v>5.2488699999999999E-2</v>
      </c>
      <c r="AB685">
        <v>6.13369E-2</v>
      </c>
      <c r="AC685">
        <v>7.2602600000000003E-2</v>
      </c>
      <c r="AD685">
        <v>8.0729599999999999E-2</v>
      </c>
      <c r="AE685">
        <v>-0.12744469999999999</v>
      </c>
      <c r="AF685">
        <v>-7.2473599999999999E-2</v>
      </c>
      <c r="AG685">
        <v>-3.4400699999999999E-2</v>
      </c>
      <c r="AH685">
        <v>3.6721000000000002E-3</v>
      </c>
      <c r="AI685">
        <v>5.8643300000000002E-2</v>
      </c>
      <c r="AJ685">
        <v>7.8714999999999993E-2</v>
      </c>
      <c r="AK685">
        <v>0.13983950000000001</v>
      </c>
      <c r="AL685">
        <v>0.18217420000000001</v>
      </c>
      <c r="AM685">
        <v>0.22450880000000001</v>
      </c>
      <c r="AN685">
        <v>0.28563339999999998</v>
      </c>
    </row>
    <row r="686" spans="1:40" x14ac:dyDescent="0.25">
      <c r="A686" s="3" t="s">
        <v>65</v>
      </c>
      <c r="B686" s="4">
        <v>50</v>
      </c>
      <c r="C686" s="3">
        <v>41849</v>
      </c>
      <c r="D686" t="s">
        <v>68</v>
      </c>
      <c r="E686">
        <v>24</v>
      </c>
      <c r="F686" t="str">
        <f t="shared" si="10"/>
        <v>Residential|50|41849|Per Ton|24</v>
      </c>
      <c r="G686">
        <v>3.4329719999999999</v>
      </c>
      <c r="H686">
        <v>1.12846</v>
      </c>
      <c r="I686">
        <v>0.27662741000000002</v>
      </c>
      <c r="J686">
        <v>70.082642000000007</v>
      </c>
      <c r="K686">
        <v>0.25536511000000001</v>
      </c>
      <c r="L686">
        <v>320</v>
      </c>
      <c r="M686" s="1">
        <v>3.5801569999999998</v>
      </c>
      <c r="N686" s="1">
        <v>1.1399300000000001</v>
      </c>
      <c r="O686">
        <v>0.28641762999999998</v>
      </c>
      <c r="P686">
        <v>70.184380000000004</v>
      </c>
      <c r="Q686">
        <v>0.26805132999999998</v>
      </c>
      <c r="R686">
        <v>322</v>
      </c>
      <c r="S686">
        <v>16</v>
      </c>
      <c r="T686">
        <v>19</v>
      </c>
      <c r="U686">
        <v>1.2228110000000001</v>
      </c>
      <c r="V686">
        <v>0.33826319999999999</v>
      </c>
      <c r="W686">
        <v>11772</v>
      </c>
      <c r="X686">
        <v>-9.7902000000000006E-3</v>
      </c>
      <c r="Y686">
        <v>5.1845500000000003E-2</v>
      </c>
      <c r="Z686">
        <v>1.4275299999999999E-2</v>
      </c>
      <c r="AA686">
        <v>1.49379E-2</v>
      </c>
      <c r="AB686">
        <v>1.7456099999999999E-2</v>
      </c>
      <c r="AC686">
        <v>2.0662199999999999E-2</v>
      </c>
      <c r="AD686">
        <v>2.2975099999999998E-2</v>
      </c>
      <c r="AE686">
        <v>-3.6269900000000001E-2</v>
      </c>
      <c r="AF686">
        <v>-2.0625500000000001E-2</v>
      </c>
      <c r="AG686">
        <v>-9.7902000000000006E-3</v>
      </c>
      <c r="AH686">
        <v>1.0451E-3</v>
      </c>
      <c r="AI686">
        <v>1.6689499999999999E-2</v>
      </c>
      <c r="AJ686">
        <v>2.2401799999999999E-2</v>
      </c>
      <c r="AK686">
        <v>3.9797399999999997E-2</v>
      </c>
      <c r="AL686">
        <v>5.1845500000000003E-2</v>
      </c>
      <c r="AM686">
        <v>6.3893699999999998E-2</v>
      </c>
      <c r="AN686">
        <v>8.1289299999999995E-2</v>
      </c>
    </row>
    <row r="687" spans="1:40" x14ac:dyDescent="0.25">
      <c r="A687" s="3" t="s">
        <v>65</v>
      </c>
      <c r="B687" s="4">
        <v>100</v>
      </c>
      <c r="C687" s="3">
        <v>41849</v>
      </c>
      <c r="D687" t="s">
        <v>66</v>
      </c>
      <c r="E687">
        <v>24</v>
      </c>
      <c r="F687" t="str">
        <f t="shared" si="10"/>
        <v>Residential|100|41849|Per Device|24</v>
      </c>
      <c r="G687">
        <v>3.7245110000000001</v>
      </c>
      <c r="H687">
        <v>1.1751689999999999</v>
      </c>
      <c r="I687">
        <v>0.79119676000000005</v>
      </c>
      <c r="J687">
        <v>69.69529</v>
      </c>
      <c r="K687">
        <v>0.77575596000000002</v>
      </c>
      <c r="L687">
        <v>330</v>
      </c>
      <c r="M687" s="1">
        <v>3.6422979999999998</v>
      </c>
      <c r="N687" s="1">
        <v>1.169646</v>
      </c>
      <c r="O687">
        <v>0.88842054999999998</v>
      </c>
      <c r="P687">
        <v>69.904915000000003</v>
      </c>
      <c r="Q687">
        <v>0.89861614999999995</v>
      </c>
      <c r="R687">
        <v>311</v>
      </c>
      <c r="S687">
        <v>16</v>
      </c>
      <c r="T687">
        <v>19</v>
      </c>
      <c r="U687">
        <v>0.92250140000000003</v>
      </c>
      <c r="V687">
        <v>0.72988019999999998</v>
      </c>
      <c r="W687">
        <v>10623</v>
      </c>
      <c r="X687">
        <v>-9.7223799999999999E-2</v>
      </c>
      <c r="Y687">
        <v>-0.1585404</v>
      </c>
      <c r="Z687">
        <v>4.2703999999999999E-2</v>
      </c>
      <c r="AA687">
        <v>5.0955800000000002E-2</v>
      </c>
      <c r="AB687">
        <v>3.9394499999999999E-2</v>
      </c>
      <c r="AC687">
        <v>6.6484000000000001E-2</v>
      </c>
      <c r="AD687">
        <v>6.4408199999999999E-2</v>
      </c>
      <c r="AE687">
        <v>-0.18242649999999999</v>
      </c>
      <c r="AF687">
        <v>-0.13208810000000001</v>
      </c>
      <c r="AG687">
        <v>-9.7223799999999999E-2</v>
      </c>
      <c r="AH687">
        <v>-6.2359499999999998E-2</v>
      </c>
      <c r="AI687">
        <v>-1.20211E-2</v>
      </c>
      <c r="AJ687">
        <v>-0.24108289999999999</v>
      </c>
      <c r="AK687">
        <v>-0.19231609999999999</v>
      </c>
      <c r="AL687">
        <v>-0.1585404</v>
      </c>
      <c r="AM687">
        <v>-0.12476470000000001</v>
      </c>
      <c r="AN687">
        <v>-7.5997899999999993E-2</v>
      </c>
    </row>
    <row r="688" spans="1:40" x14ac:dyDescent="0.25">
      <c r="A688" s="3" t="s">
        <v>65</v>
      </c>
      <c r="B688" s="4">
        <v>100</v>
      </c>
      <c r="C688" s="3">
        <v>41849</v>
      </c>
      <c r="D688" t="s">
        <v>68</v>
      </c>
      <c r="E688">
        <v>24</v>
      </c>
      <c r="F688" t="str">
        <f t="shared" si="10"/>
        <v>Residential|100|41849|Per Ton|24</v>
      </c>
      <c r="G688">
        <v>3.7245110000000001</v>
      </c>
      <c r="H688">
        <v>1.1751689999999999</v>
      </c>
      <c r="I688">
        <v>0.21800394000000001</v>
      </c>
      <c r="J688">
        <v>69.69529</v>
      </c>
      <c r="K688">
        <v>0.21374942999999999</v>
      </c>
      <c r="L688">
        <v>330</v>
      </c>
      <c r="M688" s="1">
        <v>3.6422979999999998</v>
      </c>
      <c r="N688" s="1">
        <v>1.169646</v>
      </c>
      <c r="O688">
        <v>0.24479269000000001</v>
      </c>
      <c r="P688">
        <v>69.904915000000003</v>
      </c>
      <c r="Q688">
        <v>0.24760194999999999</v>
      </c>
      <c r="R688">
        <v>311</v>
      </c>
      <c r="S688">
        <v>16</v>
      </c>
      <c r="T688">
        <v>19</v>
      </c>
      <c r="U688">
        <v>0.92250140000000003</v>
      </c>
      <c r="V688">
        <v>0.20110890000000001</v>
      </c>
      <c r="W688">
        <v>10623</v>
      </c>
      <c r="X688">
        <v>-2.6788699999999999E-2</v>
      </c>
      <c r="Y688">
        <v>-4.3683699999999999E-2</v>
      </c>
      <c r="Z688">
        <v>1.1766499999999999E-2</v>
      </c>
      <c r="AA688">
        <v>1.4040199999999999E-2</v>
      </c>
      <c r="AB688">
        <v>1.0854600000000001E-2</v>
      </c>
      <c r="AC688">
        <v>1.83188E-2</v>
      </c>
      <c r="AD688">
        <v>1.7746899999999999E-2</v>
      </c>
      <c r="AE688">
        <v>-5.0265200000000003E-2</v>
      </c>
      <c r="AF688">
        <v>-3.63951E-2</v>
      </c>
      <c r="AG688">
        <v>-2.6788699999999999E-2</v>
      </c>
      <c r="AH688">
        <v>-1.71824E-2</v>
      </c>
      <c r="AI688">
        <v>-3.3122999999999998E-3</v>
      </c>
      <c r="AJ688">
        <v>-6.6427200000000006E-2</v>
      </c>
      <c r="AK688">
        <v>-5.2990200000000001E-2</v>
      </c>
      <c r="AL688">
        <v>-4.3683699999999999E-2</v>
      </c>
      <c r="AM688">
        <v>-3.43773E-2</v>
      </c>
      <c r="AN688">
        <v>-2.0940199999999999E-2</v>
      </c>
    </row>
    <row r="689" spans="1:40" x14ac:dyDescent="0.25">
      <c r="A689" s="3" t="s">
        <v>24</v>
      </c>
      <c r="B689" s="4" t="s">
        <v>24</v>
      </c>
      <c r="C689" s="3">
        <v>41849</v>
      </c>
      <c r="D689" t="s">
        <v>66</v>
      </c>
      <c r="E689">
        <v>100</v>
      </c>
      <c r="F689" t="str">
        <f t="shared" si="10"/>
        <v>All|All|41849|Per Device|100</v>
      </c>
      <c r="G689">
        <v>3.5995550000000001</v>
      </c>
      <c r="H689">
        <v>1.3687339999999999</v>
      </c>
      <c r="I689">
        <v>2.1547749999999999</v>
      </c>
      <c r="J689">
        <v>79.375930999999994</v>
      </c>
      <c r="K689">
        <v>4.3919077</v>
      </c>
      <c r="L689">
        <v>5448</v>
      </c>
      <c r="M689" s="1">
        <v>3.6209310000000001</v>
      </c>
      <c r="N689" s="1">
        <v>1.358552</v>
      </c>
      <c r="O689">
        <v>1.8600026000000001</v>
      </c>
      <c r="P689">
        <v>79.530913999999996</v>
      </c>
      <c r="Q689">
        <v>4.0308652</v>
      </c>
      <c r="R689">
        <v>5376</v>
      </c>
      <c r="S689">
        <v>16</v>
      </c>
      <c r="T689">
        <v>19</v>
      </c>
      <c r="U689">
        <v>1.004704</v>
      </c>
      <c r="V689">
        <v>2.1649099999999999</v>
      </c>
      <c r="W689">
        <v>27058</v>
      </c>
      <c r="X689">
        <v>0.29477239999999999</v>
      </c>
      <c r="Y689" s="6">
        <v>0.3049077</v>
      </c>
      <c r="Z689">
        <v>5.9502399999999997E-2</v>
      </c>
      <c r="AA689">
        <v>5.4975400000000001E-2</v>
      </c>
      <c r="AB689">
        <v>5.9782299999999997E-2</v>
      </c>
      <c r="AC689">
        <v>8.1011299999999994E-2</v>
      </c>
      <c r="AD689">
        <v>8.12171E-2</v>
      </c>
      <c r="AE689">
        <v>0.19095219999999999</v>
      </c>
      <c r="AF689">
        <v>0.25229000000000001</v>
      </c>
      <c r="AG689">
        <v>0.29477239999999999</v>
      </c>
      <c r="AH689">
        <v>0.33725480000000002</v>
      </c>
      <c r="AI689">
        <v>0.39859260000000002</v>
      </c>
      <c r="AJ689">
        <v>0.20082369999999999</v>
      </c>
      <c r="AK689">
        <v>0.26231739999999998</v>
      </c>
      <c r="AL689" s="6">
        <v>0.3049077</v>
      </c>
      <c r="AM689">
        <v>0.34749799999999997</v>
      </c>
      <c r="AN689">
        <v>0.40899160000000001</v>
      </c>
    </row>
    <row r="690" spans="1:40" x14ac:dyDescent="0.25">
      <c r="A690" s="3" t="s">
        <v>24</v>
      </c>
      <c r="B690" s="4" t="s">
        <v>24</v>
      </c>
      <c r="C690" s="3">
        <v>41849</v>
      </c>
      <c r="D690" t="s">
        <v>68</v>
      </c>
      <c r="E690">
        <v>100</v>
      </c>
      <c r="F690" t="str">
        <f t="shared" si="10"/>
        <v>All|All|41849|Per Ton|100</v>
      </c>
      <c r="G690">
        <v>3.5995550000000001</v>
      </c>
      <c r="H690">
        <v>1.3687339999999999</v>
      </c>
      <c r="I690">
        <v>0.58857581000000003</v>
      </c>
      <c r="J690">
        <v>79.375930999999994</v>
      </c>
      <c r="K690">
        <v>1.1996476</v>
      </c>
      <c r="L690">
        <v>5448</v>
      </c>
      <c r="M690" s="1">
        <v>3.6209310000000001</v>
      </c>
      <c r="N690" s="1">
        <v>1.358552</v>
      </c>
      <c r="O690">
        <v>0.50805886</v>
      </c>
      <c r="P690">
        <v>79.530913999999996</v>
      </c>
      <c r="Q690">
        <v>1.101029</v>
      </c>
      <c r="R690">
        <v>5376</v>
      </c>
      <c r="S690">
        <v>16</v>
      </c>
      <c r="T690">
        <v>19</v>
      </c>
      <c r="U690">
        <v>1.004704</v>
      </c>
      <c r="V690">
        <v>0.59134419999999999</v>
      </c>
      <c r="W690">
        <v>27058</v>
      </c>
      <c r="X690">
        <v>8.0516900000000002E-2</v>
      </c>
      <c r="Y690" s="6">
        <v>8.3285399999999996E-2</v>
      </c>
      <c r="Z690">
        <v>1.6253099999999999E-2</v>
      </c>
      <c r="AA690">
        <v>1.50165E-2</v>
      </c>
      <c r="AB690">
        <v>1.63295E-2</v>
      </c>
      <c r="AC690">
        <v>2.2128200000000001E-2</v>
      </c>
      <c r="AD690">
        <v>2.21844E-2</v>
      </c>
      <c r="AE690">
        <v>5.2158499999999997E-2</v>
      </c>
      <c r="AF690">
        <v>6.8912899999999999E-2</v>
      </c>
      <c r="AG690">
        <v>8.0516900000000002E-2</v>
      </c>
      <c r="AH690">
        <v>9.2120999999999995E-2</v>
      </c>
      <c r="AI690">
        <v>0.1088754</v>
      </c>
      <c r="AJ690">
        <v>5.4854899999999998E-2</v>
      </c>
      <c r="AK690">
        <v>7.1651900000000004E-2</v>
      </c>
      <c r="AL690" s="6">
        <v>8.3285399999999996E-2</v>
      </c>
      <c r="AM690">
        <v>9.49189E-2</v>
      </c>
      <c r="AN690">
        <v>0.11171590000000001</v>
      </c>
    </row>
    <row r="691" spans="1:40" x14ac:dyDescent="0.25">
      <c r="A691" s="3" t="s">
        <v>64</v>
      </c>
      <c r="B691" s="4" t="s">
        <v>24</v>
      </c>
      <c r="C691" s="3">
        <v>41849</v>
      </c>
      <c r="D691" t="s">
        <v>66</v>
      </c>
      <c r="E691">
        <v>100</v>
      </c>
      <c r="F691" t="str">
        <f t="shared" si="10"/>
        <v>Non-Residential|All|41849|Per Device|100</v>
      </c>
      <c r="G691">
        <v>3.7201939999999998</v>
      </c>
      <c r="H691">
        <v>2.3862510000000001</v>
      </c>
      <c r="I691">
        <v>3.3373092999999998</v>
      </c>
      <c r="J691">
        <v>78.541450999999995</v>
      </c>
      <c r="K691">
        <v>5.4571968000000002</v>
      </c>
      <c r="L691">
        <v>2848</v>
      </c>
      <c r="M691" s="1">
        <v>3.6747079999999999</v>
      </c>
      <c r="N691" s="1">
        <v>2.2899150000000001</v>
      </c>
      <c r="O691">
        <v>3.0022402000000001</v>
      </c>
      <c r="P691">
        <v>78.351639000000006</v>
      </c>
      <c r="Q691">
        <v>5.0020137</v>
      </c>
      <c r="R691">
        <v>2844</v>
      </c>
      <c r="S691">
        <v>16</v>
      </c>
      <c r="T691">
        <v>19</v>
      </c>
      <c r="U691">
        <v>0.91192439999999997</v>
      </c>
      <c r="V691">
        <v>3.043374</v>
      </c>
      <c r="W691">
        <v>4663</v>
      </c>
      <c r="X691">
        <v>0.33506910000000001</v>
      </c>
      <c r="Y691" s="6">
        <v>4.1133900000000001E-2</v>
      </c>
      <c r="Z691">
        <v>0.1022585</v>
      </c>
      <c r="AA691">
        <v>9.3795100000000006E-2</v>
      </c>
      <c r="AB691">
        <v>9.3252100000000004E-2</v>
      </c>
      <c r="AC691">
        <v>0.13875999999999999</v>
      </c>
      <c r="AD691">
        <v>0.13226289999999999</v>
      </c>
      <c r="AE691">
        <v>0.15724109999999999</v>
      </c>
      <c r="AF691">
        <v>0.26230340000000002</v>
      </c>
      <c r="AG691">
        <v>0.33506910000000001</v>
      </c>
      <c r="AH691">
        <v>0.4078349</v>
      </c>
      <c r="AI691">
        <v>0.51289720000000005</v>
      </c>
      <c r="AJ691">
        <v>-0.1283678</v>
      </c>
      <c r="AK691">
        <v>-2.8224800000000001E-2</v>
      </c>
      <c r="AL691" s="6">
        <v>4.1133900000000001E-2</v>
      </c>
      <c r="AM691">
        <v>0.1104926</v>
      </c>
      <c r="AN691">
        <v>0.21063560000000001</v>
      </c>
    </row>
    <row r="692" spans="1:40" x14ac:dyDescent="0.25">
      <c r="A692" s="3" t="s">
        <v>64</v>
      </c>
      <c r="B692" s="4" t="s">
        <v>24</v>
      </c>
      <c r="C692" s="3">
        <v>41849</v>
      </c>
      <c r="D692" t="s">
        <v>68</v>
      </c>
      <c r="E692">
        <v>100</v>
      </c>
      <c r="F692" t="str">
        <f t="shared" si="10"/>
        <v>Non-Residential|All|41849|Per Ton|100</v>
      </c>
      <c r="G692">
        <v>3.7201939999999998</v>
      </c>
      <c r="H692">
        <v>2.3862510000000001</v>
      </c>
      <c r="I692">
        <v>0.85998218000000004</v>
      </c>
      <c r="J692">
        <v>78.541450999999995</v>
      </c>
      <c r="K692">
        <v>1.4062501999999999</v>
      </c>
      <c r="L692">
        <v>2848</v>
      </c>
      <c r="M692" s="1">
        <v>3.6747079999999999</v>
      </c>
      <c r="N692" s="1">
        <v>2.2899150000000001</v>
      </c>
      <c r="O692">
        <v>0.77363912000000001</v>
      </c>
      <c r="P692">
        <v>78.351639000000006</v>
      </c>
      <c r="Q692">
        <v>1.2889553</v>
      </c>
      <c r="R692">
        <v>2844</v>
      </c>
      <c r="S692">
        <v>16</v>
      </c>
      <c r="T692">
        <v>19</v>
      </c>
      <c r="U692">
        <v>0.91192439999999997</v>
      </c>
      <c r="V692">
        <v>0.78423880000000001</v>
      </c>
      <c r="W692">
        <v>4663</v>
      </c>
      <c r="X692">
        <v>8.6343100000000006E-2</v>
      </c>
      <c r="Y692">
        <v>1.0599600000000001E-2</v>
      </c>
      <c r="Z692">
        <v>2.6350700000000001E-2</v>
      </c>
      <c r="AA692">
        <v>2.4169800000000002E-2</v>
      </c>
      <c r="AB692">
        <v>2.40299E-2</v>
      </c>
      <c r="AC692">
        <v>3.5756700000000002E-2</v>
      </c>
      <c r="AD692">
        <v>3.4082500000000002E-2</v>
      </c>
      <c r="AE692">
        <v>4.0518999999999999E-2</v>
      </c>
      <c r="AF692">
        <v>6.7592200000000005E-2</v>
      </c>
      <c r="AG692">
        <v>8.6343100000000006E-2</v>
      </c>
      <c r="AH692">
        <v>0.1050939</v>
      </c>
      <c r="AI692">
        <v>0.13216710000000001</v>
      </c>
      <c r="AJ692">
        <v>-3.3078799999999998E-2</v>
      </c>
      <c r="AK692">
        <v>-7.2731999999999996E-3</v>
      </c>
      <c r="AL692">
        <v>1.0599600000000001E-2</v>
      </c>
      <c r="AM692">
        <v>2.8472500000000001E-2</v>
      </c>
      <c r="AN692">
        <v>5.4278100000000003E-2</v>
      </c>
    </row>
    <row r="693" spans="1:40" x14ac:dyDescent="0.25">
      <c r="A693" s="3" t="s">
        <v>64</v>
      </c>
      <c r="B693" s="4">
        <v>30</v>
      </c>
      <c r="C693" s="3">
        <v>41849</v>
      </c>
      <c r="D693" t="s">
        <v>66</v>
      </c>
      <c r="E693">
        <v>100</v>
      </c>
      <c r="F693" t="str">
        <f t="shared" si="10"/>
        <v>Non-Residential|30|41849|Per Device|100</v>
      </c>
      <c r="G693">
        <v>3.687036</v>
      </c>
      <c r="H693">
        <v>2.5142530000000001</v>
      </c>
      <c r="I693">
        <v>3.2608109000000001</v>
      </c>
      <c r="J693">
        <v>79.149529000000001</v>
      </c>
      <c r="K693">
        <v>5.0707512000000001</v>
      </c>
      <c r="L693">
        <v>1436</v>
      </c>
      <c r="M693" s="1">
        <v>3.8082029999999998</v>
      </c>
      <c r="N693" s="1">
        <v>2.5726960000000001</v>
      </c>
      <c r="O693">
        <v>3.4213486999999998</v>
      </c>
      <c r="P693">
        <v>78.887505000000004</v>
      </c>
      <c r="Q693">
        <v>6.0718589999999999</v>
      </c>
      <c r="R693">
        <v>1424</v>
      </c>
      <c r="S693">
        <v>16</v>
      </c>
      <c r="T693">
        <v>19</v>
      </c>
      <c r="U693">
        <v>1.056673</v>
      </c>
      <c r="V693">
        <v>3.4456099999999998</v>
      </c>
      <c r="W693">
        <v>1336</v>
      </c>
      <c r="X693">
        <v>-0.16053780000000001</v>
      </c>
      <c r="Y693">
        <v>2.4261600000000001E-2</v>
      </c>
      <c r="Z693">
        <v>0.13381199999999999</v>
      </c>
      <c r="AA693">
        <v>0.16090389999999999</v>
      </c>
      <c r="AB693">
        <v>0.14139550000000001</v>
      </c>
      <c r="AC693">
        <v>0.2092743</v>
      </c>
      <c r="AD693">
        <v>0.21420259999999999</v>
      </c>
      <c r="AE693">
        <v>-0.42873359999999999</v>
      </c>
      <c r="AF693">
        <v>-0.2702813</v>
      </c>
      <c r="AG693">
        <v>-0.16053780000000001</v>
      </c>
      <c r="AH693">
        <v>-5.0794199999999998E-2</v>
      </c>
      <c r="AI693">
        <v>0.107658</v>
      </c>
      <c r="AJ693">
        <v>-0.25025009999999998</v>
      </c>
      <c r="AK693">
        <v>-8.8066400000000003E-2</v>
      </c>
      <c r="AL693">
        <v>2.4261600000000001E-2</v>
      </c>
      <c r="AM693">
        <v>0.13658960000000001</v>
      </c>
      <c r="AN693">
        <v>0.29877330000000002</v>
      </c>
    </row>
    <row r="694" spans="1:40" x14ac:dyDescent="0.25">
      <c r="A694" s="3" t="s">
        <v>64</v>
      </c>
      <c r="B694" s="4">
        <v>30</v>
      </c>
      <c r="C694" s="3">
        <v>41849</v>
      </c>
      <c r="D694" t="s">
        <v>68</v>
      </c>
      <c r="E694">
        <v>100</v>
      </c>
      <c r="F694" t="str">
        <f t="shared" si="10"/>
        <v>Non-Residential|30|41849|Per Ton|100</v>
      </c>
      <c r="G694">
        <v>3.687036</v>
      </c>
      <c r="H694">
        <v>2.5142530000000001</v>
      </c>
      <c r="I694">
        <v>0.83922998000000004</v>
      </c>
      <c r="J694">
        <v>79.149529000000001</v>
      </c>
      <c r="K694">
        <v>1.3050516000000001</v>
      </c>
      <c r="L694">
        <v>1436</v>
      </c>
      <c r="M694" s="1">
        <v>3.8082029999999998</v>
      </c>
      <c r="N694" s="1">
        <v>2.5726960000000001</v>
      </c>
      <c r="O694">
        <v>0.88054734000000001</v>
      </c>
      <c r="P694">
        <v>78.887505000000004</v>
      </c>
      <c r="Q694">
        <v>1.5627051999999999</v>
      </c>
      <c r="R694">
        <v>1424</v>
      </c>
      <c r="S694">
        <v>16</v>
      </c>
      <c r="T694">
        <v>19</v>
      </c>
      <c r="U694">
        <v>1.056673</v>
      </c>
      <c r="V694">
        <v>0.88679149999999995</v>
      </c>
      <c r="W694">
        <v>1336</v>
      </c>
      <c r="X694">
        <v>-4.1317399999999997E-2</v>
      </c>
      <c r="Y694">
        <v>6.2442000000000001E-3</v>
      </c>
      <c r="Z694">
        <v>3.4438999999999997E-2</v>
      </c>
      <c r="AA694">
        <v>4.14116E-2</v>
      </c>
      <c r="AB694">
        <v>3.6390699999999998E-2</v>
      </c>
      <c r="AC694">
        <v>5.3860600000000002E-2</v>
      </c>
      <c r="AD694">
        <v>5.5128999999999997E-2</v>
      </c>
      <c r="AE694">
        <v>-0.1103425</v>
      </c>
      <c r="AF694">
        <v>-6.9561899999999996E-2</v>
      </c>
      <c r="AG694">
        <v>-4.1317399999999997E-2</v>
      </c>
      <c r="AH694">
        <v>-1.3072800000000001E-2</v>
      </c>
      <c r="AI694">
        <v>2.7707800000000001E-2</v>
      </c>
      <c r="AJ694">
        <v>-6.4406500000000005E-2</v>
      </c>
      <c r="AK694">
        <v>-2.2665500000000002E-2</v>
      </c>
      <c r="AL694">
        <v>6.2442000000000001E-3</v>
      </c>
      <c r="AM694">
        <v>3.5153900000000002E-2</v>
      </c>
      <c r="AN694">
        <v>7.6894799999999999E-2</v>
      </c>
    </row>
    <row r="695" spans="1:40" x14ac:dyDescent="0.25">
      <c r="A695" s="3" t="s">
        <v>64</v>
      </c>
      <c r="B695" s="4">
        <v>50</v>
      </c>
      <c r="C695" s="3">
        <v>41849</v>
      </c>
      <c r="D695" t="s">
        <v>66</v>
      </c>
      <c r="E695">
        <v>100</v>
      </c>
      <c r="F695" t="str">
        <f t="shared" si="10"/>
        <v>Non-Residential|50|41849|Per Device|100</v>
      </c>
      <c r="G695">
        <v>3.7342460000000002</v>
      </c>
      <c r="H695">
        <v>2.3320050000000001</v>
      </c>
      <c r="I695">
        <v>3.3652785000000001</v>
      </c>
      <c r="J695">
        <v>78.283744999999996</v>
      </c>
      <c r="K695">
        <v>5.6220904000000003</v>
      </c>
      <c r="L695">
        <v>1412</v>
      </c>
      <c r="M695" s="1">
        <v>3.6188910000000001</v>
      </c>
      <c r="N695" s="1">
        <v>2.1719889999999999</v>
      </c>
      <c r="O695">
        <v>2.7823566</v>
      </c>
      <c r="P695">
        <v>78.128165999999993</v>
      </c>
      <c r="Q695">
        <v>4.0842825999999999</v>
      </c>
      <c r="R695">
        <v>1420</v>
      </c>
      <c r="S695">
        <v>16</v>
      </c>
      <c r="T695">
        <v>19</v>
      </c>
      <c r="U695">
        <v>0.84140530000000002</v>
      </c>
      <c r="V695">
        <v>2.8315630000000001</v>
      </c>
      <c r="W695">
        <v>3327</v>
      </c>
      <c r="X695">
        <v>0.58292189999999999</v>
      </c>
      <c r="Y695">
        <v>4.9206600000000003E-2</v>
      </c>
      <c r="Z695">
        <v>0.14961679999999999</v>
      </c>
      <c r="AA695">
        <v>0.1083856</v>
      </c>
      <c r="AB695">
        <v>0.12588840000000001</v>
      </c>
      <c r="AC695">
        <v>0.1847502</v>
      </c>
      <c r="AD695">
        <v>0.1661184</v>
      </c>
      <c r="AE695">
        <v>0.34615499999999999</v>
      </c>
      <c r="AF695">
        <v>0.48603879999999999</v>
      </c>
      <c r="AG695">
        <v>0.58292189999999999</v>
      </c>
      <c r="AH695">
        <v>0.67980499999999999</v>
      </c>
      <c r="AI695">
        <v>0.81968890000000005</v>
      </c>
      <c r="AJ695">
        <v>-0.16368269999999999</v>
      </c>
      <c r="AK695">
        <v>-3.7905899999999999E-2</v>
      </c>
      <c r="AL695">
        <v>4.9206600000000003E-2</v>
      </c>
      <c r="AM695">
        <v>0.1363192</v>
      </c>
      <c r="AN695">
        <v>0.262096</v>
      </c>
    </row>
    <row r="696" spans="1:40" x14ac:dyDescent="0.25">
      <c r="A696" s="3" t="s">
        <v>64</v>
      </c>
      <c r="B696" s="4">
        <v>50</v>
      </c>
      <c r="C696" s="3">
        <v>41849</v>
      </c>
      <c r="D696" t="s">
        <v>68</v>
      </c>
      <c r="E696">
        <v>100</v>
      </c>
      <c r="F696" t="str">
        <f t="shared" si="10"/>
        <v>Non-Residential|50|41849|Per Ton|100</v>
      </c>
      <c r="G696">
        <v>3.7342460000000002</v>
      </c>
      <c r="H696">
        <v>2.3320050000000001</v>
      </c>
      <c r="I696">
        <v>0.86771465999999997</v>
      </c>
      <c r="J696">
        <v>78.283744999999996</v>
      </c>
      <c r="K696">
        <v>1.4496186</v>
      </c>
      <c r="L696">
        <v>1412</v>
      </c>
      <c r="M696" s="1">
        <v>3.6188910000000001</v>
      </c>
      <c r="N696" s="1">
        <v>2.1719889999999999</v>
      </c>
      <c r="O696">
        <v>0.71741211999999999</v>
      </c>
      <c r="P696">
        <v>78.128165999999993</v>
      </c>
      <c r="Q696">
        <v>1.0531051</v>
      </c>
      <c r="R696">
        <v>1420</v>
      </c>
      <c r="S696">
        <v>16</v>
      </c>
      <c r="T696">
        <v>19</v>
      </c>
      <c r="U696">
        <v>0.84140530000000002</v>
      </c>
      <c r="V696">
        <v>0.73009970000000002</v>
      </c>
      <c r="W696">
        <v>3327</v>
      </c>
      <c r="X696">
        <v>0.15030250000000001</v>
      </c>
      <c r="Y696">
        <v>1.26876E-2</v>
      </c>
      <c r="Z696">
        <v>3.8577699999999999E-2</v>
      </c>
      <c r="AA696">
        <v>2.7946499999999999E-2</v>
      </c>
      <c r="AB696">
        <v>3.2459500000000002E-2</v>
      </c>
      <c r="AC696">
        <v>4.7636600000000001E-2</v>
      </c>
      <c r="AD696">
        <v>4.2832500000000003E-2</v>
      </c>
      <c r="AE696">
        <v>8.9253799999999994E-2</v>
      </c>
      <c r="AF696">
        <v>0.12532190000000001</v>
      </c>
      <c r="AG696">
        <v>0.15030250000000001</v>
      </c>
      <c r="AH696">
        <v>0.1752832</v>
      </c>
      <c r="AI696">
        <v>0.21135129999999999</v>
      </c>
      <c r="AJ696">
        <v>-4.2204499999999999E-2</v>
      </c>
      <c r="AK696">
        <v>-9.7737999999999992E-3</v>
      </c>
      <c r="AL696">
        <v>1.26876E-2</v>
      </c>
      <c r="AM696">
        <v>3.5149E-2</v>
      </c>
      <c r="AN696">
        <v>6.7579700000000006E-2</v>
      </c>
    </row>
    <row r="697" spans="1:40" x14ac:dyDescent="0.25">
      <c r="A697" s="3" t="s">
        <v>65</v>
      </c>
      <c r="B697" s="4" t="s">
        <v>24</v>
      </c>
      <c r="C697" s="3">
        <v>41849</v>
      </c>
      <c r="D697" t="s">
        <v>66</v>
      </c>
      <c r="E697">
        <v>100</v>
      </c>
      <c r="F697" t="str">
        <f t="shared" si="10"/>
        <v>Residential|All|41849|Per Device|100</v>
      </c>
      <c r="G697">
        <v>3.5737420000000002</v>
      </c>
      <c r="H697">
        <v>1.151014</v>
      </c>
      <c r="I697">
        <v>1.6420016</v>
      </c>
      <c r="J697">
        <v>79.554489000000004</v>
      </c>
      <c r="K697">
        <v>1.5898549</v>
      </c>
      <c r="L697">
        <v>2600</v>
      </c>
      <c r="M697" s="1">
        <v>3.6091129999999998</v>
      </c>
      <c r="N697" s="1">
        <v>1.1537999999999999</v>
      </c>
      <c r="O697">
        <v>1.3435151999999999</v>
      </c>
      <c r="P697">
        <v>79.790169000000006</v>
      </c>
      <c r="Q697">
        <v>1.2575987</v>
      </c>
      <c r="R697">
        <v>2532</v>
      </c>
      <c r="S697">
        <v>16</v>
      </c>
      <c r="T697">
        <v>19</v>
      </c>
      <c r="U697">
        <v>1.094641</v>
      </c>
      <c r="V697">
        <v>1.7974019999999999</v>
      </c>
      <c r="W697">
        <v>22395</v>
      </c>
      <c r="X697">
        <v>0.29848649999999999</v>
      </c>
      <c r="Y697">
        <v>0.45388709999999999</v>
      </c>
      <c r="Z697">
        <v>3.1179599999999998E-2</v>
      </c>
      <c r="AA697">
        <v>2.4992500000000001E-2</v>
      </c>
      <c r="AB697">
        <v>3.4130500000000001E-2</v>
      </c>
      <c r="AC697">
        <v>3.99599E-2</v>
      </c>
      <c r="AD697">
        <v>4.2302699999999999E-2</v>
      </c>
      <c r="AE697">
        <v>0.24727579999999999</v>
      </c>
      <c r="AF697">
        <v>0.27753149999999999</v>
      </c>
      <c r="AG697">
        <v>0.29848649999999999</v>
      </c>
      <c r="AH697">
        <v>0.31944149999999999</v>
      </c>
      <c r="AI697">
        <v>0.34969719999999999</v>
      </c>
      <c r="AJ697">
        <v>0.39967399999999997</v>
      </c>
      <c r="AK697">
        <v>0.43170360000000002</v>
      </c>
      <c r="AL697">
        <v>0.45388709999999999</v>
      </c>
      <c r="AM697">
        <v>0.47607060000000001</v>
      </c>
      <c r="AN697">
        <v>0.5081002</v>
      </c>
    </row>
    <row r="698" spans="1:40" x14ac:dyDescent="0.25">
      <c r="A698" s="3" t="s">
        <v>65</v>
      </c>
      <c r="B698" s="4" t="s">
        <v>24</v>
      </c>
      <c r="C698" s="3">
        <v>41849</v>
      </c>
      <c r="D698" t="s">
        <v>68</v>
      </c>
      <c r="E698">
        <v>100</v>
      </c>
      <c r="F698" t="str">
        <f t="shared" si="10"/>
        <v>Residential|All|41849|Per Ton|100</v>
      </c>
      <c r="G698">
        <v>3.5737420000000002</v>
      </c>
      <c r="H698">
        <v>1.151014</v>
      </c>
      <c r="I698">
        <v>0.45992691000000002</v>
      </c>
      <c r="J698">
        <v>79.554489000000004</v>
      </c>
      <c r="K698">
        <v>0.44532054999999998</v>
      </c>
      <c r="L698">
        <v>2600</v>
      </c>
      <c r="M698" s="1">
        <v>3.6091129999999998</v>
      </c>
      <c r="N698" s="1">
        <v>1.1537999999999999</v>
      </c>
      <c r="O698">
        <v>0.37632043999999998</v>
      </c>
      <c r="P698">
        <v>79.790169000000006</v>
      </c>
      <c r="Q698">
        <v>0.35225511999999998</v>
      </c>
      <c r="R698">
        <v>2532</v>
      </c>
      <c r="S698">
        <v>16</v>
      </c>
      <c r="T698">
        <v>19</v>
      </c>
      <c r="U698">
        <v>1.094641</v>
      </c>
      <c r="V698">
        <v>0.50345490000000004</v>
      </c>
      <c r="W698">
        <v>22395</v>
      </c>
      <c r="X698">
        <v>8.36065E-2</v>
      </c>
      <c r="Y698">
        <v>0.12713440000000001</v>
      </c>
      <c r="Z698">
        <v>8.7334999999999999E-3</v>
      </c>
      <c r="AA698">
        <v>7.0004000000000004E-3</v>
      </c>
      <c r="AB698">
        <v>9.5600000000000008E-3</v>
      </c>
      <c r="AC698">
        <v>1.1192799999999999E-2</v>
      </c>
      <c r="AD698">
        <v>1.1849E-2</v>
      </c>
      <c r="AE698">
        <v>6.9262299999999999E-2</v>
      </c>
      <c r="AF698">
        <v>7.7736899999999998E-2</v>
      </c>
      <c r="AG698">
        <v>8.36065E-2</v>
      </c>
      <c r="AH698">
        <v>8.9476E-2</v>
      </c>
      <c r="AI698">
        <v>9.7950700000000002E-2</v>
      </c>
      <c r="AJ698">
        <v>0.1119493</v>
      </c>
      <c r="AK698">
        <v>0.12092079999999999</v>
      </c>
      <c r="AL698">
        <v>0.12713440000000001</v>
      </c>
      <c r="AM698">
        <v>0.1333481</v>
      </c>
      <c r="AN698">
        <v>0.14231959999999999</v>
      </c>
    </row>
    <row r="699" spans="1:40" x14ac:dyDescent="0.25">
      <c r="A699" s="3" t="s">
        <v>65</v>
      </c>
      <c r="B699" s="4">
        <v>50</v>
      </c>
      <c r="C699" s="3">
        <v>41849</v>
      </c>
      <c r="D699" t="s">
        <v>66</v>
      </c>
      <c r="E699">
        <v>100</v>
      </c>
      <c r="F699" t="str">
        <f t="shared" si="10"/>
        <v>Residential|50|41849|Per Device|100</v>
      </c>
      <c r="G699">
        <v>3.4329719999999999</v>
      </c>
      <c r="H699">
        <v>1.12846</v>
      </c>
      <c r="I699">
        <v>1.7982577</v>
      </c>
      <c r="J699">
        <v>79.949661000000006</v>
      </c>
      <c r="K699">
        <v>1.5935268</v>
      </c>
      <c r="L699">
        <v>1280</v>
      </c>
      <c r="M699" s="1">
        <v>3.5801569999999998</v>
      </c>
      <c r="N699" s="1">
        <v>1.1399300000000001</v>
      </c>
      <c r="O699">
        <v>1.7413685000000001</v>
      </c>
      <c r="P699">
        <v>80.462135000000004</v>
      </c>
      <c r="Q699">
        <v>1.4767714000000001</v>
      </c>
      <c r="R699">
        <v>1288</v>
      </c>
      <c r="S699">
        <v>16</v>
      </c>
      <c r="T699">
        <v>19</v>
      </c>
      <c r="U699">
        <v>1.2228110000000001</v>
      </c>
      <c r="V699">
        <v>2.1989299999999998</v>
      </c>
      <c r="W699">
        <v>11772</v>
      </c>
      <c r="X699">
        <v>5.6889200000000001E-2</v>
      </c>
      <c r="Y699">
        <v>0.45756160000000001</v>
      </c>
      <c r="Z699">
        <v>4.4540400000000001E-2</v>
      </c>
      <c r="AA699">
        <v>4.11486E-2</v>
      </c>
      <c r="AB699">
        <v>5.4464499999999999E-2</v>
      </c>
      <c r="AC699">
        <v>6.06388E-2</v>
      </c>
      <c r="AD699">
        <v>6.8261199999999994E-2</v>
      </c>
      <c r="AE699">
        <v>-2.0822500000000001E-2</v>
      </c>
      <c r="AF699">
        <v>2.50902E-2</v>
      </c>
      <c r="AG699">
        <v>5.6889200000000001E-2</v>
      </c>
      <c r="AH699">
        <v>8.8688199999999995E-2</v>
      </c>
      <c r="AI699">
        <v>0.1346009</v>
      </c>
      <c r="AJ699">
        <v>0.3700813</v>
      </c>
      <c r="AK699">
        <v>0.42176530000000001</v>
      </c>
      <c r="AL699">
        <v>0.45756160000000001</v>
      </c>
      <c r="AM699">
        <v>0.49335780000000001</v>
      </c>
      <c r="AN699">
        <v>0.54504189999999997</v>
      </c>
    </row>
    <row r="700" spans="1:40" x14ac:dyDescent="0.25">
      <c r="A700" s="3" t="s">
        <v>65</v>
      </c>
      <c r="B700" s="4">
        <v>50</v>
      </c>
      <c r="C700" s="3">
        <v>41849</v>
      </c>
      <c r="D700" t="s">
        <v>68</v>
      </c>
      <c r="E700">
        <v>100</v>
      </c>
      <c r="F700" t="str">
        <f t="shared" si="10"/>
        <v>Residential|50|41849|Per Ton|100</v>
      </c>
      <c r="G700">
        <v>3.4329719999999999</v>
      </c>
      <c r="H700">
        <v>1.12846</v>
      </c>
      <c r="I700">
        <v>0.51177185999999997</v>
      </c>
      <c r="J700">
        <v>79.949661000000006</v>
      </c>
      <c r="K700">
        <v>0.45350685000000002</v>
      </c>
      <c r="L700">
        <v>1280</v>
      </c>
      <c r="M700" s="1">
        <v>3.5801569999999998</v>
      </c>
      <c r="N700" s="1">
        <v>1.1399300000000001</v>
      </c>
      <c r="O700">
        <v>0.49558158000000002</v>
      </c>
      <c r="P700">
        <v>80.462135000000004</v>
      </c>
      <c r="Q700">
        <v>0.42027904999999999</v>
      </c>
      <c r="R700">
        <v>1288</v>
      </c>
      <c r="S700">
        <v>16</v>
      </c>
      <c r="T700">
        <v>19</v>
      </c>
      <c r="U700">
        <v>1.2228110000000001</v>
      </c>
      <c r="V700">
        <v>0.62580040000000003</v>
      </c>
      <c r="W700">
        <v>11772</v>
      </c>
      <c r="X700">
        <v>1.6190300000000001E-2</v>
      </c>
      <c r="Y700">
        <v>0.1302188</v>
      </c>
      <c r="Z700">
        <v>1.26759E-2</v>
      </c>
      <c r="AA700">
        <v>1.17106E-2</v>
      </c>
      <c r="AB700">
        <v>1.55002E-2</v>
      </c>
      <c r="AC700">
        <v>1.7257399999999999E-2</v>
      </c>
      <c r="AD700">
        <v>1.9426700000000002E-2</v>
      </c>
      <c r="AE700">
        <v>-5.9258999999999996E-3</v>
      </c>
      <c r="AF700">
        <v>7.1405000000000001E-3</v>
      </c>
      <c r="AG700">
        <v>1.6190300000000001E-2</v>
      </c>
      <c r="AH700">
        <v>2.5240100000000001E-2</v>
      </c>
      <c r="AI700">
        <v>3.83065E-2</v>
      </c>
      <c r="AJ700">
        <v>0.1053226</v>
      </c>
      <c r="AK700">
        <v>0.1200315</v>
      </c>
      <c r="AL700">
        <v>0.1302188</v>
      </c>
      <c r="AM700">
        <v>0.14040620000000001</v>
      </c>
      <c r="AN700">
        <v>0.15511510000000001</v>
      </c>
    </row>
    <row r="701" spans="1:40" x14ac:dyDescent="0.25">
      <c r="A701" s="3" t="s">
        <v>65</v>
      </c>
      <c r="B701" s="4">
        <v>100</v>
      </c>
      <c r="C701" s="3">
        <v>41849</v>
      </c>
      <c r="D701" t="s">
        <v>66</v>
      </c>
      <c r="E701">
        <v>100</v>
      </c>
      <c r="F701" t="str">
        <f t="shared" si="10"/>
        <v>Residential|100|41849|Per Device|100</v>
      </c>
      <c r="G701">
        <v>3.7245110000000001</v>
      </c>
      <c r="H701">
        <v>1.1751689999999999</v>
      </c>
      <c r="I701">
        <v>1.4819674</v>
      </c>
      <c r="J701">
        <v>79.131247999999999</v>
      </c>
      <c r="K701">
        <v>1.5763114</v>
      </c>
      <c r="L701">
        <v>1320</v>
      </c>
      <c r="M701" s="1">
        <v>3.6422979999999998</v>
      </c>
      <c r="N701" s="1">
        <v>1.169646</v>
      </c>
      <c r="O701">
        <v>0.91415906999999996</v>
      </c>
      <c r="P701">
        <v>79.022437999999994</v>
      </c>
      <c r="Q701">
        <v>0.82491678999999996</v>
      </c>
      <c r="R701">
        <v>1244</v>
      </c>
      <c r="S701">
        <v>16</v>
      </c>
      <c r="T701">
        <v>19</v>
      </c>
      <c r="U701">
        <v>0.92250140000000003</v>
      </c>
      <c r="V701">
        <v>1.3671169999999999</v>
      </c>
      <c r="W701">
        <v>10623</v>
      </c>
      <c r="X701">
        <v>0.56780830000000004</v>
      </c>
      <c r="Y701">
        <v>0.45295800000000003</v>
      </c>
      <c r="Z701">
        <v>4.3386500000000001E-2</v>
      </c>
      <c r="AA701">
        <v>2.33884E-2</v>
      </c>
      <c r="AB701">
        <v>4.00241E-2</v>
      </c>
      <c r="AC701">
        <v>4.9288999999999999E-2</v>
      </c>
      <c r="AD701">
        <v>4.6356700000000001E-2</v>
      </c>
      <c r="AE701">
        <v>0.50464189999999998</v>
      </c>
      <c r="AF701">
        <v>0.54196109999999997</v>
      </c>
      <c r="AG701">
        <v>0.56780830000000004</v>
      </c>
      <c r="AH701">
        <v>0.5936555</v>
      </c>
      <c r="AI701">
        <v>0.63097479999999995</v>
      </c>
      <c r="AJ701">
        <v>0.39354939999999999</v>
      </c>
      <c r="AK701">
        <v>0.42864849999999999</v>
      </c>
      <c r="AL701">
        <v>0.45295800000000003</v>
      </c>
      <c r="AM701">
        <v>0.47726750000000001</v>
      </c>
      <c r="AN701">
        <v>0.51236649999999995</v>
      </c>
    </row>
    <row r="702" spans="1:40" x14ac:dyDescent="0.25">
      <c r="A702" s="3" t="s">
        <v>65</v>
      </c>
      <c r="B702" s="4">
        <v>100</v>
      </c>
      <c r="C702" s="3">
        <v>41849</v>
      </c>
      <c r="D702" t="s">
        <v>68</v>
      </c>
      <c r="E702">
        <v>100</v>
      </c>
      <c r="F702" t="str">
        <f t="shared" si="10"/>
        <v>Residential|100|41849|Per Ton|100</v>
      </c>
      <c r="G702">
        <v>3.7245110000000001</v>
      </c>
      <c r="H702">
        <v>1.1751689999999999</v>
      </c>
      <c r="I702">
        <v>0.40833677000000002</v>
      </c>
      <c r="J702">
        <v>79.131247999999999</v>
      </c>
      <c r="K702">
        <v>0.43433201999999999</v>
      </c>
      <c r="L702">
        <v>1320</v>
      </c>
      <c r="M702" s="1">
        <v>3.6422979999999998</v>
      </c>
      <c r="N702" s="1">
        <v>1.169646</v>
      </c>
      <c r="O702">
        <v>0.25188460000000001</v>
      </c>
      <c r="P702">
        <v>79.022437999999994</v>
      </c>
      <c r="Q702">
        <v>0.22729505</v>
      </c>
      <c r="R702">
        <v>1244</v>
      </c>
      <c r="S702">
        <v>16</v>
      </c>
      <c r="T702">
        <v>19</v>
      </c>
      <c r="U702">
        <v>0.92250140000000003</v>
      </c>
      <c r="V702">
        <v>0.37669130000000001</v>
      </c>
      <c r="W702">
        <v>10623</v>
      </c>
      <c r="X702">
        <v>0.15645220000000001</v>
      </c>
      <c r="Y702">
        <v>0.1248066</v>
      </c>
      <c r="Z702">
        <v>1.1954599999999999E-2</v>
      </c>
      <c r="AA702">
        <v>6.4444000000000003E-3</v>
      </c>
      <c r="AB702">
        <v>1.1028100000000001E-2</v>
      </c>
      <c r="AC702">
        <v>1.35809E-2</v>
      </c>
      <c r="AD702">
        <v>1.2773E-2</v>
      </c>
      <c r="AE702">
        <v>0.13904749999999999</v>
      </c>
      <c r="AF702">
        <v>0.1493303</v>
      </c>
      <c r="AG702">
        <v>0.15645220000000001</v>
      </c>
      <c r="AH702">
        <v>0.163574</v>
      </c>
      <c r="AI702">
        <v>0.17385690000000001</v>
      </c>
      <c r="AJ702">
        <v>0.1084374</v>
      </c>
      <c r="AK702">
        <v>0.11810850000000001</v>
      </c>
      <c r="AL702">
        <v>0.1248066</v>
      </c>
      <c r="AM702">
        <v>0.13150480000000001</v>
      </c>
      <c r="AN702">
        <v>0.14117589999999999</v>
      </c>
    </row>
    <row r="703" spans="1:40" x14ac:dyDescent="0.25">
      <c r="A703" s="3" t="s">
        <v>24</v>
      </c>
      <c r="B703" s="4" t="s">
        <v>24</v>
      </c>
      <c r="C703" s="3">
        <v>41878</v>
      </c>
      <c r="D703" t="s">
        <v>66</v>
      </c>
      <c r="E703">
        <v>1</v>
      </c>
      <c r="F703" t="str">
        <f t="shared" si="10"/>
        <v>All|All|41878|Per Device|1</v>
      </c>
      <c r="G703">
        <v>3.6200779999999999</v>
      </c>
      <c r="H703">
        <v>1.3629869999999999</v>
      </c>
      <c r="I703">
        <v>0.8087415</v>
      </c>
      <c r="J703">
        <v>66.881500000000003</v>
      </c>
      <c r="K703">
        <v>2.0112546999999998</v>
      </c>
      <c r="L703">
        <v>1323</v>
      </c>
      <c r="M703" s="1">
        <v>3.5926969999999998</v>
      </c>
      <c r="N703" s="1">
        <v>1.3695999999999999</v>
      </c>
      <c r="O703">
        <v>0.87754091000000001</v>
      </c>
      <c r="P703">
        <v>66.702781999999999</v>
      </c>
      <c r="Q703">
        <v>2.6000206000000001</v>
      </c>
      <c r="R703">
        <v>1348</v>
      </c>
      <c r="S703">
        <v>15</v>
      </c>
      <c r="T703">
        <v>18</v>
      </c>
      <c r="U703">
        <v>0.98290719999999998</v>
      </c>
      <c r="V703">
        <v>0.79491780000000001</v>
      </c>
      <c r="W703">
        <v>27058</v>
      </c>
      <c r="X703">
        <v>-6.8799399999999997E-2</v>
      </c>
      <c r="Y703">
        <v>-8.2623100000000005E-2</v>
      </c>
      <c r="Z703">
        <v>5.5295200000000003E-2</v>
      </c>
      <c r="AA703">
        <v>7.0816100000000007E-2</v>
      </c>
      <c r="AB703">
        <v>5.4350000000000002E-2</v>
      </c>
      <c r="AC703">
        <v>8.9846899999999993E-2</v>
      </c>
      <c r="AD703">
        <v>8.9268399999999998E-2</v>
      </c>
      <c r="AE703">
        <v>-0.18394289999999999</v>
      </c>
      <c r="AF703">
        <v>-0.1159152</v>
      </c>
      <c r="AG703">
        <v>-6.8799399999999997E-2</v>
      </c>
      <c r="AH703">
        <v>-2.1683600000000001E-2</v>
      </c>
      <c r="AI703">
        <v>4.6344099999999999E-2</v>
      </c>
      <c r="AJ703">
        <v>-0.19702520000000001</v>
      </c>
      <c r="AK703">
        <v>-0.12943550000000001</v>
      </c>
      <c r="AL703">
        <v>-8.2623100000000005E-2</v>
      </c>
      <c r="AM703">
        <v>-3.5810799999999997E-2</v>
      </c>
      <c r="AN703">
        <v>3.1778899999999999E-2</v>
      </c>
    </row>
    <row r="704" spans="1:40" x14ac:dyDescent="0.25">
      <c r="A704" s="3" t="s">
        <v>24</v>
      </c>
      <c r="B704" s="4" t="s">
        <v>24</v>
      </c>
      <c r="C704" s="3">
        <v>41878</v>
      </c>
      <c r="D704" t="s">
        <v>68</v>
      </c>
      <c r="E704">
        <v>1</v>
      </c>
      <c r="F704" t="str">
        <f t="shared" si="10"/>
        <v>All|All|41878|Per Ton|1</v>
      </c>
      <c r="G704">
        <v>3.6200779999999999</v>
      </c>
      <c r="H704">
        <v>1.3629869999999999</v>
      </c>
      <c r="I704">
        <v>0.22090736999999999</v>
      </c>
      <c r="J704">
        <v>66.881500000000003</v>
      </c>
      <c r="K704">
        <v>0.54937329000000001</v>
      </c>
      <c r="L704">
        <v>1323</v>
      </c>
      <c r="M704" s="1">
        <v>3.5926969999999998</v>
      </c>
      <c r="N704" s="1">
        <v>1.3695999999999999</v>
      </c>
      <c r="O704">
        <v>0.23969989</v>
      </c>
      <c r="P704">
        <v>66.702781999999999</v>
      </c>
      <c r="Q704">
        <v>0.71019441999999999</v>
      </c>
      <c r="R704">
        <v>1348</v>
      </c>
      <c r="S704">
        <v>15</v>
      </c>
      <c r="T704">
        <v>18</v>
      </c>
      <c r="U704">
        <v>0.98290719999999998</v>
      </c>
      <c r="V704">
        <v>0.2171314</v>
      </c>
      <c r="W704">
        <v>27058</v>
      </c>
      <c r="X704">
        <v>-1.87925E-2</v>
      </c>
      <c r="Y704">
        <v>-2.2568499999999998E-2</v>
      </c>
      <c r="Z704">
        <v>1.5103800000000001E-2</v>
      </c>
      <c r="AA704">
        <v>1.93434E-2</v>
      </c>
      <c r="AB704">
        <v>1.48457E-2</v>
      </c>
      <c r="AC704">
        <v>2.45416E-2</v>
      </c>
      <c r="AD704">
        <v>2.4383599999999998E-2</v>
      </c>
      <c r="AE704">
        <v>-5.0243900000000001E-2</v>
      </c>
      <c r="AF704">
        <v>-3.1662200000000001E-2</v>
      </c>
      <c r="AG704">
        <v>-1.87925E-2</v>
      </c>
      <c r="AH704">
        <v>-5.9229E-3</v>
      </c>
      <c r="AI704">
        <v>1.2658900000000001E-2</v>
      </c>
      <c r="AJ704">
        <v>-5.3817299999999998E-2</v>
      </c>
      <c r="AK704">
        <v>-3.5355299999999999E-2</v>
      </c>
      <c r="AL704">
        <v>-2.2568499999999998E-2</v>
      </c>
      <c r="AM704">
        <v>-9.7817000000000008E-3</v>
      </c>
      <c r="AN704">
        <v>8.6803999999999996E-3</v>
      </c>
    </row>
    <row r="705" spans="1:40" x14ac:dyDescent="0.25">
      <c r="A705" s="3" t="s">
        <v>64</v>
      </c>
      <c r="B705" s="4" t="s">
        <v>24</v>
      </c>
      <c r="C705" s="3">
        <v>41878</v>
      </c>
      <c r="D705" t="s">
        <v>66</v>
      </c>
      <c r="E705">
        <v>1</v>
      </c>
      <c r="F705" t="str">
        <f t="shared" si="10"/>
        <v>Non-Residential|All|41878|Per Device|1</v>
      </c>
      <c r="G705">
        <v>3.662382</v>
      </c>
      <c r="H705">
        <v>2.3074140000000001</v>
      </c>
      <c r="I705">
        <v>1.2402230999999999</v>
      </c>
      <c r="J705">
        <v>67.483886999999996</v>
      </c>
      <c r="K705">
        <v>2.5814238999999999</v>
      </c>
      <c r="L705">
        <v>700</v>
      </c>
      <c r="M705" s="1">
        <v>3.7073239999999998</v>
      </c>
      <c r="N705" s="1">
        <v>2.387384</v>
      </c>
      <c r="O705">
        <v>1.457387</v>
      </c>
      <c r="P705">
        <v>67.250068999999996</v>
      </c>
      <c r="Q705">
        <v>3.4482336999999998</v>
      </c>
      <c r="R705">
        <v>704</v>
      </c>
      <c r="S705">
        <v>15</v>
      </c>
      <c r="T705">
        <v>18</v>
      </c>
      <c r="U705">
        <v>1.0920890000000001</v>
      </c>
      <c r="V705">
        <v>1.3544339999999999</v>
      </c>
      <c r="W705">
        <v>4663</v>
      </c>
      <c r="X705">
        <v>-0.21716389999999999</v>
      </c>
      <c r="Y705">
        <v>-0.1029533</v>
      </c>
      <c r="Z705">
        <v>9.7568699999999994E-2</v>
      </c>
      <c r="AA705">
        <v>0.1299602</v>
      </c>
      <c r="AB705">
        <v>0.1065536</v>
      </c>
      <c r="AC705">
        <v>0.1625094</v>
      </c>
      <c r="AD705">
        <v>0.1680575</v>
      </c>
      <c r="AE705">
        <v>-0.42542799999999997</v>
      </c>
      <c r="AF705">
        <v>-0.30238389999999998</v>
      </c>
      <c r="AG705">
        <v>-0.21716389999999999</v>
      </c>
      <c r="AH705">
        <v>-0.1319439</v>
      </c>
      <c r="AI705">
        <v>-8.8997E-3</v>
      </c>
      <c r="AJ705">
        <v>-0.31832769999999999</v>
      </c>
      <c r="AK705">
        <v>-0.1910828</v>
      </c>
      <c r="AL705">
        <v>-0.1029533</v>
      </c>
      <c r="AM705">
        <v>-1.4823899999999999E-2</v>
      </c>
      <c r="AN705">
        <v>0.1124211</v>
      </c>
    </row>
    <row r="706" spans="1:40" x14ac:dyDescent="0.25">
      <c r="A706" s="3" t="s">
        <v>64</v>
      </c>
      <c r="B706" s="4" t="s">
        <v>24</v>
      </c>
      <c r="C706" s="3">
        <v>41878</v>
      </c>
      <c r="D706" t="s">
        <v>68</v>
      </c>
      <c r="E706">
        <v>1</v>
      </c>
      <c r="F706" t="str">
        <f t="shared" si="10"/>
        <v>Non-Residential|All|41878|Per Ton|1</v>
      </c>
      <c r="G706">
        <v>3.662382</v>
      </c>
      <c r="H706">
        <v>2.3074140000000001</v>
      </c>
      <c r="I706">
        <v>0.31958973000000002</v>
      </c>
      <c r="J706">
        <v>67.483886999999996</v>
      </c>
      <c r="K706">
        <v>0.66520009999999996</v>
      </c>
      <c r="L706">
        <v>700</v>
      </c>
      <c r="M706" s="1">
        <v>3.7073239999999998</v>
      </c>
      <c r="N706" s="1">
        <v>2.387384</v>
      </c>
      <c r="O706">
        <v>0.37555009</v>
      </c>
      <c r="P706">
        <v>67.250068999999996</v>
      </c>
      <c r="Q706">
        <v>0.88856597000000004</v>
      </c>
      <c r="R706">
        <v>704</v>
      </c>
      <c r="S706">
        <v>15</v>
      </c>
      <c r="T706">
        <v>18</v>
      </c>
      <c r="U706">
        <v>1.0920890000000001</v>
      </c>
      <c r="V706">
        <v>0.34902030000000001</v>
      </c>
      <c r="W706">
        <v>4663</v>
      </c>
      <c r="X706">
        <v>-5.59604E-2</v>
      </c>
      <c r="Y706">
        <v>-2.6529799999999999E-2</v>
      </c>
      <c r="Z706">
        <v>2.51422E-2</v>
      </c>
      <c r="AA706">
        <v>3.3489100000000001E-2</v>
      </c>
      <c r="AB706">
        <v>2.7457499999999999E-2</v>
      </c>
      <c r="AC706">
        <v>4.18766E-2</v>
      </c>
      <c r="AD706">
        <v>4.3306299999999999E-2</v>
      </c>
      <c r="AE706">
        <v>-0.1096274</v>
      </c>
      <c r="AF706">
        <v>-7.7920500000000004E-2</v>
      </c>
      <c r="AG706">
        <v>-5.59604E-2</v>
      </c>
      <c r="AH706">
        <v>-3.4000299999999997E-2</v>
      </c>
      <c r="AI706">
        <v>-2.2932999999999999E-3</v>
      </c>
      <c r="AJ706">
        <v>-8.2029000000000005E-2</v>
      </c>
      <c r="AK706">
        <v>-4.9239600000000001E-2</v>
      </c>
      <c r="AL706">
        <v>-2.6529799999999999E-2</v>
      </c>
      <c r="AM706">
        <v>-3.8199000000000002E-3</v>
      </c>
      <c r="AN706">
        <v>2.8969499999999999E-2</v>
      </c>
    </row>
    <row r="707" spans="1:40" x14ac:dyDescent="0.25">
      <c r="A707" s="3" t="s">
        <v>64</v>
      </c>
      <c r="B707" s="4">
        <v>30</v>
      </c>
      <c r="C707" s="3">
        <v>41878</v>
      </c>
      <c r="D707" t="s">
        <v>66</v>
      </c>
      <c r="E707">
        <v>1</v>
      </c>
      <c r="F707" t="str">
        <f t="shared" si="10"/>
        <v>Non-Residential|30|41878|Per Device|1</v>
      </c>
      <c r="G707">
        <v>3.8149410000000001</v>
      </c>
      <c r="H707">
        <v>2.6181830000000001</v>
      </c>
      <c r="I707">
        <v>1.4574137</v>
      </c>
      <c r="J707">
        <v>67.187668000000002</v>
      </c>
      <c r="K707">
        <v>3.0673368999999999</v>
      </c>
      <c r="L707">
        <v>353</v>
      </c>
      <c r="M707" s="1">
        <v>3.674366</v>
      </c>
      <c r="N707" s="1">
        <v>2.5214059999999998</v>
      </c>
      <c r="O707">
        <v>1.3660041000000001</v>
      </c>
      <c r="P707">
        <v>67.224441999999996</v>
      </c>
      <c r="Q707">
        <v>2.7689688000000001</v>
      </c>
      <c r="R707">
        <v>356</v>
      </c>
      <c r="S707">
        <v>15</v>
      </c>
      <c r="T707">
        <v>18</v>
      </c>
      <c r="U707">
        <v>0.97893640000000004</v>
      </c>
      <c r="V707">
        <v>1.426715</v>
      </c>
      <c r="W707">
        <v>1336</v>
      </c>
      <c r="X707">
        <v>9.1409599999999994E-2</v>
      </c>
      <c r="Y707">
        <v>6.0711300000000003E-2</v>
      </c>
      <c r="Z707">
        <v>0.16325790000000001</v>
      </c>
      <c r="AA707">
        <v>0.1467551</v>
      </c>
      <c r="AB707">
        <v>0.15981909999999999</v>
      </c>
      <c r="AC707">
        <v>0.21952260000000001</v>
      </c>
      <c r="AD707">
        <v>0.21697739999999999</v>
      </c>
      <c r="AE707">
        <v>-0.18992000000000001</v>
      </c>
      <c r="AF707">
        <v>-2.3708199999999999E-2</v>
      </c>
      <c r="AG707">
        <v>9.1409599999999994E-2</v>
      </c>
      <c r="AH707">
        <v>0.2065273</v>
      </c>
      <c r="AI707">
        <v>0.37273909999999999</v>
      </c>
      <c r="AJ707">
        <v>-0.21735640000000001</v>
      </c>
      <c r="AK707">
        <v>-5.3071800000000002E-2</v>
      </c>
      <c r="AL707">
        <v>6.0711300000000003E-2</v>
      </c>
      <c r="AM707">
        <v>0.17449429999999999</v>
      </c>
      <c r="AN707">
        <v>0.338779</v>
      </c>
    </row>
    <row r="708" spans="1:40" x14ac:dyDescent="0.25">
      <c r="A708" s="3" t="s">
        <v>64</v>
      </c>
      <c r="B708" s="4">
        <v>30</v>
      </c>
      <c r="C708" s="3">
        <v>41878</v>
      </c>
      <c r="D708" t="s">
        <v>68</v>
      </c>
      <c r="E708">
        <v>1</v>
      </c>
      <c r="F708" t="str">
        <f t="shared" ref="F708:F771" si="11">CONCATENATE(A708,"|",B708,"|",C708,"|",D708,"|",E708)</f>
        <v>Non-Residential|30|41878|Per Ton|1</v>
      </c>
      <c r="G708">
        <v>3.8149410000000001</v>
      </c>
      <c r="H708">
        <v>2.6181830000000001</v>
      </c>
      <c r="I708">
        <v>0.37509236000000001</v>
      </c>
      <c r="J708">
        <v>67.187668000000002</v>
      </c>
      <c r="K708">
        <v>0.78943585999999999</v>
      </c>
      <c r="L708">
        <v>353</v>
      </c>
      <c r="M708" s="1">
        <v>3.674366</v>
      </c>
      <c r="N708" s="1">
        <v>2.5214059999999998</v>
      </c>
      <c r="O708">
        <v>0.35156641999999999</v>
      </c>
      <c r="P708">
        <v>67.224441999999996</v>
      </c>
      <c r="Q708">
        <v>0.71264530999999998</v>
      </c>
      <c r="R708">
        <v>356</v>
      </c>
      <c r="S708">
        <v>15</v>
      </c>
      <c r="T708">
        <v>18</v>
      </c>
      <c r="U708">
        <v>0.97893640000000004</v>
      </c>
      <c r="V708">
        <v>0.36719160000000001</v>
      </c>
      <c r="W708">
        <v>1336</v>
      </c>
      <c r="X708">
        <v>2.3525899999999999E-2</v>
      </c>
      <c r="Y708">
        <v>1.5625199999999999E-2</v>
      </c>
      <c r="Z708">
        <v>4.2017400000000003E-2</v>
      </c>
      <c r="AA708">
        <v>3.7770100000000001E-2</v>
      </c>
      <c r="AB708">
        <v>4.11324E-2</v>
      </c>
      <c r="AC708">
        <v>5.6498199999999998E-2</v>
      </c>
      <c r="AD708">
        <v>5.58431E-2</v>
      </c>
      <c r="AE708">
        <v>-4.8879400000000003E-2</v>
      </c>
      <c r="AF708">
        <v>-6.1016999999999998E-3</v>
      </c>
      <c r="AG708">
        <v>2.3525899999999999E-2</v>
      </c>
      <c r="AH708">
        <v>5.3153600000000002E-2</v>
      </c>
      <c r="AI708">
        <v>9.5931299999999997E-2</v>
      </c>
      <c r="AJ708">
        <v>-5.5940700000000003E-2</v>
      </c>
      <c r="AK708">
        <v>-1.3658999999999999E-2</v>
      </c>
      <c r="AL708">
        <v>1.5625199999999999E-2</v>
      </c>
      <c r="AM708">
        <v>4.4909299999999999E-2</v>
      </c>
      <c r="AN708">
        <v>8.7191000000000005E-2</v>
      </c>
    </row>
    <row r="709" spans="1:40" x14ac:dyDescent="0.25">
      <c r="A709" s="3" t="s">
        <v>64</v>
      </c>
      <c r="B709" s="4">
        <v>50</v>
      </c>
      <c r="C709" s="3">
        <v>41878</v>
      </c>
      <c r="D709" t="s">
        <v>66</v>
      </c>
      <c r="E709">
        <v>1</v>
      </c>
      <c r="F709" t="str">
        <f t="shared" si="11"/>
        <v>Non-Residential|50|41878|Per Device|1</v>
      </c>
      <c r="G709">
        <v>3.5976720000000002</v>
      </c>
      <c r="H709">
        <v>2.175948</v>
      </c>
      <c r="I709">
        <v>1.1242882000000001</v>
      </c>
      <c r="J709">
        <v>67.609200000000001</v>
      </c>
      <c r="K709">
        <v>2.1664148000000001</v>
      </c>
      <c r="L709">
        <v>347</v>
      </c>
      <c r="M709" s="1">
        <v>3.7213750000000001</v>
      </c>
      <c r="N709" s="1">
        <v>2.330247</v>
      </c>
      <c r="O709">
        <v>1.4992117</v>
      </c>
      <c r="P709">
        <v>67.260993999999997</v>
      </c>
      <c r="Q709">
        <v>3.7831326000000001</v>
      </c>
      <c r="R709">
        <v>348</v>
      </c>
      <c r="S709">
        <v>15</v>
      </c>
      <c r="T709">
        <v>18</v>
      </c>
      <c r="U709">
        <v>1.161481</v>
      </c>
      <c r="V709">
        <v>1.305839</v>
      </c>
      <c r="W709">
        <v>3327</v>
      </c>
      <c r="X709">
        <v>-0.37492350000000002</v>
      </c>
      <c r="Y709">
        <v>-0.19337280000000001</v>
      </c>
      <c r="Z709">
        <v>0.11629920000000001</v>
      </c>
      <c r="AA709">
        <v>0.20279720000000001</v>
      </c>
      <c r="AB709">
        <v>0.13507930000000001</v>
      </c>
      <c r="AC709">
        <v>0.23377809999999999</v>
      </c>
      <c r="AD709">
        <v>0.24366599999999999</v>
      </c>
      <c r="AE709">
        <v>-0.67452219999999996</v>
      </c>
      <c r="AF709">
        <v>-0.49751689999999998</v>
      </c>
      <c r="AG709">
        <v>-0.37492350000000002</v>
      </c>
      <c r="AH709">
        <v>-0.2523301</v>
      </c>
      <c r="AI709">
        <v>-7.5324799999999997E-2</v>
      </c>
      <c r="AJ709">
        <v>-0.50564339999999997</v>
      </c>
      <c r="AK709">
        <v>-0.32115139999999998</v>
      </c>
      <c r="AL709">
        <v>-0.19337280000000001</v>
      </c>
      <c r="AM709">
        <v>-6.5594299999999994E-2</v>
      </c>
      <c r="AN709">
        <v>0.1188977</v>
      </c>
    </row>
    <row r="710" spans="1:40" x14ac:dyDescent="0.25">
      <c r="A710" s="3" t="s">
        <v>64</v>
      </c>
      <c r="B710" s="4">
        <v>50</v>
      </c>
      <c r="C710" s="3">
        <v>41878</v>
      </c>
      <c r="D710" t="s">
        <v>68</v>
      </c>
      <c r="E710">
        <v>1</v>
      </c>
      <c r="F710" t="str">
        <f t="shared" si="11"/>
        <v>Non-Residential|50|41878|Per Ton|1</v>
      </c>
      <c r="G710">
        <v>3.5976720000000002</v>
      </c>
      <c r="H710">
        <v>2.175948</v>
      </c>
      <c r="I710">
        <v>0.28989020999999998</v>
      </c>
      <c r="J710">
        <v>67.609200000000001</v>
      </c>
      <c r="K710">
        <v>0.55859563000000001</v>
      </c>
      <c r="L710">
        <v>347</v>
      </c>
      <c r="M710" s="1">
        <v>3.7213750000000001</v>
      </c>
      <c r="N710" s="1">
        <v>2.330247</v>
      </c>
      <c r="O710">
        <v>0.38656173999999999</v>
      </c>
      <c r="P710">
        <v>67.260993999999997</v>
      </c>
      <c r="Q710">
        <v>0.97545554999999995</v>
      </c>
      <c r="R710">
        <v>348</v>
      </c>
      <c r="S710">
        <v>15</v>
      </c>
      <c r="T710">
        <v>18</v>
      </c>
      <c r="U710">
        <v>1.161481</v>
      </c>
      <c r="V710">
        <v>0.3367018</v>
      </c>
      <c r="W710">
        <v>3327</v>
      </c>
      <c r="X710">
        <v>-9.6671499999999994E-2</v>
      </c>
      <c r="Y710">
        <v>-4.9859899999999999E-2</v>
      </c>
      <c r="Z710">
        <v>2.9987E-2</v>
      </c>
      <c r="AA710">
        <v>5.22899E-2</v>
      </c>
      <c r="AB710">
        <v>3.4829300000000001E-2</v>
      </c>
      <c r="AC710">
        <v>6.0278100000000001E-2</v>
      </c>
      <c r="AD710">
        <v>6.28277E-2</v>
      </c>
      <c r="AE710">
        <v>-0.1739211</v>
      </c>
      <c r="AF710">
        <v>-0.12828139999999999</v>
      </c>
      <c r="AG710">
        <v>-9.6671499999999994E-2</v>
      </c>
      <c r="AH710">
        <v>-6.5061599999999997E-2</v>
      </c>
      <c r="AI710">
        <v>-1.9421999999999998E-2</v>
      </c>
      <c r="AJ710">
        <v>-0.13037679999999999</v>
      </c>
      <c r="AK710">
        <v>-8.28068E-2</v>
      </c>
      <c r="AL710">
        <v>-4.9859899999999999E-2</v>
      </c>
      <c r="AM710">
        <v>-1.6913000000000001E-2</v>
      </c>
      <c r="AN710">
        <v>3.0657E-2</v>
      </c>
    </row>
    <row r="711" spans="1:40" x14ac:dyDescent="0.25">
      <c r="A711" s="3" t="s">
        <v>65</v>
      </c>
      <c r="B711" s="4" t="s">
        <v>24</v>
      </c>
      <c r="C711" s="3">
        <v>41878</v>
      </c>
      <c r="D711" t="s">
        <v>66</v>
      </c>
      <c r="E711">
        <v>1</v>
      </c>
      <c r="F711" t="str">
        <f t="shared" si="11"/>
        <v>Residential|All|41878|Per Device|1</v>
      </c>
      <c r="G711">
        <v>3.6108220000000002</v>
      </c>
      <c r="H711">
        <v>1.15598</v>
      </c>
      <c r="I711">
        <v>0.61362172000000004</v>
      </c>
      <c r="J711">
        <v>66.749465999999998</v>
      </c>
      <c r="K711">
        <v>0.61295853</v>
      </c>
      <c r="L711">
        <v>623</v>
      </c>
      <c r="M711" s="1">
        <v>3.568244</v>
      </c>
      <c r="N711" s="1">
        <v>1.1524810000000001</v>
      </c>
      <c r="O711">
        <v>0.62815730999999997</v>
      </c>
      <c r="P711">
        <v>66.586028999999996</v>
      </c>
      <c r="Q711">
        <v>0.56694369</v>
      </c>
      <c r="R711">
        <v>644</v>
      </c>
      <c r="S711">
        <v>15</v>
      </c>
      <c r="T711">
        <v>18</v>
      </c>
      <c r="U711">
        <v>0.87480590000000003</v>
      </c>
      <c r="V711">
        <v>0.53679980000000005</v>
      </c>
      <c r="W711">
        <v>22395</v>
      </c>
      <c r="X711">
        <v>-1.4535599999999999E-2</v>
      </c>
      <c r="Y711">
        <v>-9.1357499999999994E-2</v>
      </c>
      <c r="Z711">
        <v>2.4557699999999998E-2</v>
      </c>
      <c r="AA711">
        <v>2.2340700000000002E-2</v>
      </c>
      <c r="AB711">
        <v>2.1483200000000001E-2</v>
      </c>
      <c r="AC711">
        <v>3.3199199999999998E-2</v>
      </c>
      <c r="AD711">
        <v>3.09941E-2</v>
      </c>
      <c r="AE711">
        <v>-5.7082099999999997E-2</v>
      </c>
      <c r="AF711">
        <v>-3.1945300000000003E-2</v>
      </c>
      <c r="AG711">
        <v>-1.4535599999999999E-2</v>
      </c>
      <c r="AH711">
        <v>2.8741000000000001E-3</v>
      </c>
      <c r="AI711">
        <v>2.8010899999999998E-2</v>
      </c>
      <c r="AJ711">
        <v>-0.131078</v>
      </c>
      <c r="AK711">
        <v>-0.10761080000000001</v>
      </c>
      <c r="AL711">
        <v>-9.1357499999999994E-2</v>
      </c>
      <c r="AM711">
        <v>-7.5104099999999993E-2</v>
      </c>
      <c r="AN711">
        <v>-5.1636899999999999E-2</v>
      </c>
    </row>
    <row r="712" spans="1:40" x14ac:dyDescent="0.25">
      <c r="A712" s="3" t="s">
        <v>65</v>
      </c>
      <c r="B712" s="4" t="s">
        <v>24</v>
      </c>
      <c r="C712" s="3">
        <v>41878</v>
      </c>
      <c r="D712" t="s">
        <v>68</v>
      </c>
      <c r="E712">
        <v>1</v>
      </c>
      <c r="F712" t="str">
        <f t="shared" si="11"/>
        <v>Residential|All|41878|Per Ton|1</v>
      </c>
      <c r="G712">
        <v>3.6108220000000002</v>
      </c>
      <c r="H712">
        <v>1.15598</v>
      </c>
      <c r="I712">
        <v>0.17187628999999999</v>
      </c>
      <c r="J712">
        <v>66.749465999999998</v>
      </c>
      <c r="K712">
        <v>0.17169053000000001</v>
      </c>
      <c r="L712">
        <v>623</v>
      </c>
      <c r="M712" s="1">
        <v>3.568244</v>
      </c>
      <c r="N712" s="1">
        <v>1.1524810000000001</v>
      </c>
      <c r="O712">
        <v>0.17594772</v>
      </c>
      <c r="P712">
        <v>66.586028999999996</v>
      </c>
      <c r="Q712">
        <v>0.15880171000000001</v>
      </c>
      <c r="R712">
        <v>644</v>
      </c>
      <c r="S712">
        <v>15</v>
      </c>
      <c r="T712">
        <v>18</v>
      </c>
      <c r="U712">
        <v>0.87480590000000003</v>
      </c>
      <c r="V712">
        <v>0.1503584</v>
      </c>
      <c r="W712">
        <v>22395</v>
      </c>
      <c r="X712">
        <v>-4.0714000000000002E-3</v>
      </c>
      <c r="Y712" s="6">
        <v>-2.5589299999999999E-2</v>
      </c>
      <c r="Z712">
        <v>6.8786000000000003E-3</v>
      </c>
      <c r="AA712">
        <v>6.2576999999999997E-3</v>
      </c>
      <c r="AB712">
        <v>6.0175000000000003E-3</v>
      </c>
      <c r="AC712">
        <v>9.2990999999999994E-3</v>
      </c>
      <c r="AD712">
        <v>8.6815E-3</v>
      </c>
      <c r="AE712">
        <v>-1.5988800000000001E-2</v>
      </c>
      <c r="AF712">
        <v>-8.9479E-3</v>
      </c>
      <c r="AG712">
        <v>-4.0714000000000002E-3</v>
      </c>
      <c r="AH712">
        <v>8.0500000000000005E-4</v>
      </c>
      <c r="AI712">
        <v>7.8458999999999994E-3</v>
      </c>
      <c r="AJ712">
        <v>-3.6715100000000001E-2</v>
      </c>
      <c r="AK712">
        <v>-3.0141899999999999E-2</v>
      </c>
      <c r="AL712" s="6">
        <v>-2.5589299999999999E-2</v>
      </c>
      <c r="AM712">
        <v>-2.1036800000000001E-2</v>
      </c>
      <c r="AN712">
        <v>-1.44636E-2</v>
      </c>
    </row>
    <row r="713" spans="1:40" x14ac:dyDescent="0.25">
      <c r="A713" s="3" t="s">
        <v>65</v>
      </c>
      <c r="B713" s="4">
        <v>50</v>
      </c>
      <c r="C713" s="3">
        <v>41878</v>
      </c>
      <c r="D713" t="s">
        <v>66</v>
      </c>
      <c r="E713">
        <v>1</v>
      </c>
      <c r="F713" t="str">
        <f t="shared" si="11"/>
        <v>Residential|50|41878|Per Device|1</v>
      </c>
      <c r="G713">
        <v>3.5885050000000001</v>
      </c>
      <c r="H713">
        <v>1.138998</v>
      </c>
      <c r="I713">
        <v>0.63634228000000004</v>
      </c>
      <c r="J713">
        <v>66.772071999999994</v>
      </c>
      <c r="K713">
        <v>0.61863239000000003</v>
      </c>
      <c r="L713">
        <v>317</v>
      </c>
      <c r="M713" s="1">
        <v>3.4321269999999999</v>
      </c>
      <c r="N713" s="1">
        <v>1.1300809999999999</v>
      </c>
      <c r="O713">
        <v>0.66955133</v>
      </c>
      <c r="P713">
        <v>66.786972000000006</v>
      </c>
      <c r="Q713">
        <v>0.61254522</v>
      </c>
      <c r="R713">
        <v>316</v>
      </c>
      <c r="S713">
        <v>15</v>
      </c>
      <c r="T713">
        <v>18</v>
      </c>
      <c r="U713">
        <v>0.82594239999999997</v>
      </c>
      <c r="V713">
        <v>0.52558210000000005</v>
      </c>
      <c r="W713">
        <v>11772</v>
      </c>
      <c r="X713">
        <v>-3.3209000000000002E-2</v>
      </c>
      <c r="Y713">
        <v>-0.14396929999999999</v>
      </c>
      <c r="Z713">
        <v>3.4745900000000003E-2</v>
      </c>
      <c r="AA713">
        <v>3.44584E-2</v>
      </c>
      <c r="AB713">
        <v>2.8698100000000001E-2</v>
      </c>
      <c r="AC713">
        <v>4.8935199999999998E-2</v>
      </c>
      <c r="AD713">
        <v>4.48437E-2</v>
      </c>
      <c r="AE713">
        <v>-9.5921999999999993E-2</v>
      </c>
      <c r="AF713">
        <v>-5.8870699999999998E-2</v>
      </c>
      <c r="AG713">
        <v>-3.3209000000000002E-2</v>
      </c>
      <c r="AH713">
        <v>-7.5474000000000001E-3</v>
      </c>
      <c r="AI713">
        <v>2.95039E-2</v>
      </c>
      <c r="AJ713">
        <v>-0.2014388</v>
      </c>
      <c r="AK713">
        <v>-0.1674853</v>
      </c>
      <c r="AL713">
        <v>-0.14396929999999999</v>
      </c>
      <c r="AM713">
        <v>-0.1204532</v>
      </c>
      <c r="AN713">
        <v>-8.6499699999999999E-2</v>
      </c>
    </row>
    <row r="714" spans="1:40" x14ac:dyDescent="0.25">
      <c r="A714" s="3" t="s">
        <v>65</v>
      </c>
      <c r="B714" s="4">
        <v>50</v>
      </c>
      <c r="C714" s="3">
        <v>41878</v>
      </c>
      <c r="D714" t="s">
        <v>68</v>
      </c>
      <c r="E714">
        <v>1</v>
      </c>
      <c r="F714" t="str">
        <f t="shared" si="11"/>
        <v>Residential|50|41878|Per Ton|1</v>
      </c>
      <c r="G714">
        <v>3.5885050000000001</v>
      </c>
      <c r="H714">
        <v>1.138998</v>
      </c>
      <c r="I714">
        <v>0.18109866999999999</v>
      </c>
      <c r="J714">
        <v>66.772071999999994</v>
      </c>
      <c r="K714">
        <v>0.17605855000000001</v>
      </c>
      <c r="L714">
        <v>317</v>
      </c>
      <c r="M714" s="1">
        <v>3.4321269999999999</v>
      </c>
      <c r="N714" s="1">
        <v>1.1300809999999999</v>
      </c>
      <c r="O714">
        <v>0.19054973</v>
      </c>
      <c r="P714">
        <v>66.786972000000006</v>
      </c>
      <c r="Q714">
        <v>0.17432618</v>
      </c>
      <c r="R714">
        <v>316</v>
      </c>
      <c r="S714">
        <v>15</v>
      </c>
      <c r="T714">
        <v>18</v>
      </c>
      <c r="U714">
        <v>0.82594239999999997</v>
      </c>
      <c r="V714">
        <v>0.14957709999999999</v>
      </c>
      <c r="W714">
        <v>11772</v>
      </c>
      <c r="X714">
        <v>-9.4511000000000005E-3</v>
      </c>
      <c r="Y714" s="6">
        <v>-4.0972700000000001E-2</v>
      </c>
      <c r="Z714">
        <v>9.8884000000000003E-3</v>
      </c>
      <c r="AA714">
        <v>9.8066000000000004E-3</v>
      </c>
      <c r="AB714">
        <v>8.1673000000000006E-3</v>
      </c>
      <c r="AC714">
        <v>1.3926600000000001E-2</v>
      </c>
      <c r="AD714">
        <v>1.27622E-2</v>
      </c>
      <c r="AE714">
        <v>-2.7298800000000002E-2</v>
      </c>
      <c r="AF714">
        <v>-1.67542E-2</v>
      </c>
      <c r="AG714">
        <v>-9.4511000000000005E-3</v>
      </c>
      <c r="AH714">
        <v>-2.1478999999999999E-3</v>
      </c>
      <c r="AI714">
        <v>8.3966000000000006E-3</v>
      </c>
      <c r="AJ714">
        <v>-5.73281E-2</v>
      </c>
      <c r="AK714">
        <v>-4.7665199999999998E-2</v>
      </c>
      <c r="AL714" s="6">
        <v>-4.0972700000000001E-2</v>
      </c>
      <c r="AM714">
        <v>-3.4280199999999997E-2</v>
      </c>
      <c r="AN714">
        <v>-2.4617199999999999E-2</v>
      </c>
    </row>
    <row r="715" spans="1:40" x14ac:dyDescent="0.25">
      <c r="A715" s="3" t="s">
        <v>65</v>
      </c>
      <c r="B715" s="4">
        <v>100</v>
      </c>
      <c r="C715" s="3">
        <v>41878</v>
      </c>
      <c r="D715" t="s">
        <v>66</v>
      </c>
      <c r="E715">
        <v>1</v>
      </c>
      <c r="F715" t="str">
        <f t="shared" si="11"/>
        <v>Residential|100|41878|Per Device|1</v>
      </c>
      <c r="G715">
        <v>3.6363120000000002</v>
      </c>
      <c r="H715">
        <v>1.175376</v>
      </c>
      <c r="I715">
        <v>0.58956699000000001</v>
      </c>
      <c r="J715">
        <v>66.723656000000005</v>
      </c>
      <c r="K715">
        <v>0.60807367999999995</v>
      </c>
      <c r="L715">
        <v>306</v>
      </c>
      <c r="M715" s="1">
        <v>3.7131669999999999</v>
      </c>
      <c r="N715" s="1">
        <v>1.176329</v>
      </c>
      <c r="O715">
        <v>0.58573116999999997</v>
      </c>
      <c r="P715">
        <v>66.372085999999996</v>
      </c>
      <c r="Q715">
        <v>0.51834469000000005</v>
      </c>
      <c r="R715">
        <v>328</v>
      </c>
      <c r="S715">
        <v>15</v>
      </c>
      <c r="T715">
        <v>18</v>
      </c>
      <c r="U715">
        <v>0.95103899999999997</v>
      </c>
      <c r="V715">
        <v>0.56070120000000001</v>
      </c>
      <c r="W715">
        <v>10623</v>
      </c>
      <c r="X715">
        <v>3.8357999999999999E-3</v>
      </c>
      <c r="Y715">
        <v>-2.503E-2</v>
      </c>
      <c r="Z715">
        <v>3.4761300000000002E-2</v>
      </c>
      <c r="AA715">
        <v>2.8620799999999998E-2</v>
      </c>
      <c r="AB715">
        <v>3.30593E-2</v>
      </c>
      <c r="AC715">
        <v>4.5027699999999997E-2</v>
      </c>
      <c r="AD715">
        <v>4.3727200000000001E-2</v>
      </c>
      <c r="AE715">
        <v>-5.3869500000000001E-2</v>
      </c>
      <c r="AF715">
        <v>-1.9776700000000001E-2</v>
      </c>
      <c r="AG715">
        <v>3.8357999999999999E-3</v>
      </c>
      <c r="AH715">
        <v>2.7448400000000001E-2</v>
      </c>
      <c r="AI715">
        <v>6.1541199999999997E-2</v>
      </c>
      <c r="AJ715">
        <v>-8.1068600000000005E-2</v>
      </c>
      <c r="AK715">
        <v>-4.7960500000000003E-2</v>
      </c>
      <c r="AL715">
        <v>-2.503E-2</v>
      </c>
      <c r="AM715">
        <v>-2.0994E-3</v>
      </c>
      <c r="AN715">
        <v>3.10087E-2</v>
      </c>
    </row>
    <row r="716" spans="1:40" x14ac:dyDescent="0.25">
      <c r="A716" s="3" t="s">
        <v>65</v>
      </c>
      <c r="B716" s="4">
        <v>100</v>
      </c>
      <c r="C716" s="3">
        <v>41878</v>
      </c>
      <c r="D716" t="s">
        <v>68</v>
      </c>
      <c r="E716">
        <v>1</v>
      </c>
      <c r="F716" t="str">
        <f t="shared" si="11"/>
        <v>Residential|100|41878|Per Ton|1</v>
      </c>
      <c r="G716">
        <v>3.6363120000000002</v>
      </c>
      <c r="H716">
        <v>1.175376</v>
      </c>
      <c r="I716">
        <v>0.16244749</v>
      </c>
      <c r="J716">
        <v>66.723656000000005</v>
      </c>
      <c r="K716">
        <v>0.16754675999999999</v>
      </c>
      <c r="L716">
        <v>306</v>
      </c>
      <c r="M716" s="1">
        <v>3.7131669999999999</v>
      </c>
      <c r="N716" s="1">
        <v>1.176329</v>
      </c>
      <c r="O716">
        <v>0.16139058000000001</v>
      </c>
      <c r="P716">
        <v>66.372085999999996</v>
      </c>
      <c r="Q716">
        <v>0.14282311</v>
      </c>
      <c r="R716">
        <v>328</v>
      </c>
      <c r="S716">
        <v>15</v>
      </c>
      <c r="T716">
        <v>18</v>
      </c>
      <c r="U716">
        <v>0.95103899999999997</v>
      </c>
      <c r="V716">
        <v>0.15449389999999999</v>
      </c>
      <c r="W716">
        <v>10623</v>
      </c>
      <c r="X716">
        <v>1.0568999999999999E-3</v>
      </c>
      <c r="Y716">
        <v>-6.8967000000000004E-3</v>
      </c>
      <c r="Z716">
        <v>9.5779999999999997E-3</v>
      </c>
      <c r="AA716">
        <v>7.8861000000000001E-3</v>
      </c>
      <c r="AB716">
        <v>9.1091000000000002E-3</v>
      </c>
      <c r="AC716">
        <v>1.2406800000000001E-2</v>
      </c>
      <c r="AD716">
        <v>1.20485E-2</v>
      </c>
      <c r="AE716">
        <v>-1.4843E-2</v>
      </c>
      <c r="AF716">
        <v>-5.4492000000000004E-3</v>
      </c>
      <c r="AG716">
        <v>1.0568999999999999E-3</v>
      </c>
      <c r="AH716">
        <v>7.5630000000000003E-3</v>
      </c>
      <c r="AI716">
        <v>1.69569E-2</v>
      </c>
      <c r="AJ716">
        <v>-2.23374E-2</v>
      </c>
      <c r="AK716">
        <v>-1.32149E-2</v>
      </c>
      <c r="AL716">
        <v>-6.8967000000000004E-3</v>
      </c>
      <c r="AM716">
        <v>-5.7850000000000002E-4</v>
      </c>
      <c r="AN716">
        <v>8.5439999999999995E-3</v>
      </c>
    </row>
    <row r="717" spans="1:40" x14ac:dyDescent="0.25">
      <c r="A717" s="3" t="s">
        <v>24</v>
      </c>
      <c r="B717" s="4" t="s">
        <v>24</v>
      </c>
      <c r="C717" s="3">
        <v>41878</v>
      </c>
      <c r="D717" t="s">
        <v>66</v>
      </c>
      <c r="E717">
        <v>2</v>
      </c>
      <c r="F717" t="str">
        <f t="shared" si="11"/>
        <v>All|All|41878|Per Device|2</v>
      </c>
      <c r="G717">
        <v>3.6200779999999999</v>
      </c>
      <c r="H717">
        <v>1.3629869999999999</v>
      </c>
      <c r="I717">
        <v>0.73336175999999997</v>
      </c>
      <c r="J717">
        <v>66.175545</v>
      </c>
      <c r="K717">
        <v>1.9962023</v>
      </c>
      <c r="L717">
        <v>1323</v>
      </c>
      <c r="M717" s="1">
        <v>3.5926969999999998</v>
      </c>
      <c r="N717" s="1">
        <v>1.3695999999999999</v>
      </c>
      <c r="O717">
        <v>0.80901316000000001</v>
      </c>
      <c r="P717">
        <v>65.984886000000003</v>
      </c>
      <c r="Q717">
        <v>2.5160911000000001</v>
      </c>
      <c r="R717">
        <v>1348</v>
      </c>
      <c r="S717">
        <v>15</v>
      </c>
      <c r="T717">
        <v>18</v>
      </c>
      <c r="U717">
        <v>0.98290719999999998</v>
      </c>
      <c r="V717">
        <v>0.72082659999999998</v>
      </c>
      <c r="W717">
        <v>27058</v>
      </c>
      <c r="X717">
        <v>-7.5651399999999994E-2</v>
      </c>
      <c r="Y717" s="6">
        <v>-8.8186600000000004E-2</v>
      </c>
      <c r="Z717">
        <v>5.4881300000000001E-2</v>
      </c>
      <c r="AA717">
        <v>6.8530099999999997E-2</v>
      </c>
      <c r="AB717">
        <v>5.39433E-2</v>
      </c>
      <c r="AC717">
        <v>8.7797100000000003E-2</v>
      </c>
      <c r="AD717">
        <v>8.7213799999999994E-2</v>
      </c>
      <c r="AE717">
        <v>-0.1881679</v>
      </c>
      <c r="AF717">
        <v>-0.1216923</v>
      </c>
      <c r="AG717">
        <v>-7.5651399999999994E-2</v>
      </c>
      <c r="AH717">
        <v>-2.9610500000000001E-2</v>
      </c>
      <c r="AI717">
        <v>3.6865200000000001E-2</v>
      </c>
      <c r="AJ717">
        <v>-0.19995560000000001</v>
      </c>
      <c r="AK717">
        <v>-0.1339216</v>
      </c>
      <c r="AL717" s="6">
        <v>-8.8186600000000004E-2</v>
      </c>
      <c r="AM717">
        <v>-4.2451599999999999E-2</v>
      </c>
      <c r="AN717">
        <v>2.35824E-2</v>
      </c>
    </row>
    <row r="718" spans="1:40" x14ac:dyDescent="0.25">
      <c r="A718" s="3" t="s">
        <v>24</v>
      </c>
      <c r="B718" s="4" t="s">
        <v>24</v>
      </c>
      <c r="C718" s="3">
        <v>41878</v>
      </c>
      <c r="D718" t="s">
        <v>68</v>
      </c>
      <c r="E718">
        <v>2</v>
      </c>
      <c r="F718" t="str">
        <f t="shared" si="11"/>
        <v>All|All|41878|Per Ton|2</v>
      </c>
      <c r="G718">
        <v>3.6200779999999999</v>
      </c>
      <c r="H718">
        <v>1.3629869999999999</v>
      </c>
      <c r="I718">
        <v>0.20031742999999999</v>
      </c>
      <c r="J718">
        <v>66.175545</v>
      </c>
      <c r="K718">
        <v>0.54526173</v>
      </c>
      <c r="L718">
        <v>1323</v>
      </c>
      <c r="M718" s="1">
        <v>3.5926969999999998</v>
      </c>
      <c r="N718" s="1">
        <v>1.3695999999999999</v>
      </c>
      <c r="O718">
        <v>0.22098156999999999</v>
      </c>
      <c r="P718">
        <v>65.984886000000003</v>
      </c>
      <c r="Q718">
        <v>0.68726913000000001</v>
      </c>
      <c r="R718">
        <v>1348</v>
      </c>
      <c r="S718">
        <v>15</v>
      </c>
      <c r="T718">
        <v>18</v>
      </c>
      <c r="U718">
        <v>0.98290719999999998</v>
      </c>
      <c r="V718">
        <v>0.1968934</v>
      </c>
      <c r="W718">
        <v>27058</v>
      </c>
      <c r="X718">
        <v>-2.0664100000000001E-2</v>
      </c>
      <c r="Y718">
        <v>-2.4088100000000001E-2</v>
      </c>
      <c r="Z718">
        <v>1.49908E-2</v>
      </c>
      <c r="AA718">
        <v>1.8719E-2</v>
      </c>
      <c r="AB718">
        <v>1.47346E-2</v>
      </c>
      <c r="AC718">
        <v>2.3981700000000002E-2</v>
      </c>
      <c r="AD718">
        <v>2.3822400000000001E-2</v>
      </c>
      <c r="AE718">
        <v>-5.1397999999999999E-2</v>
      </c>
      <c r="AF718">
        <v>-3.3240199999999998E-2</v>
      </c>
      <c r="AG718">
        <v>-2.0664100000000001E-2</v>
      </c>
      <c r="AH718">
        <v>-8.0881000000000008E-3</v>
      </c>
      <c r="AI718">
        <v>1.0069699999999999E-2</v>
      </c>
      <c r="AJ718">
        <v>-5.4617800000000001E-2</v>
      </c>
      <c r="AK718">
        <v>-3.6580599999999998E-2</v>
      </c>
      <c r="AL718">
        <v>-2.4088100000000001E-2</v>
      </c>
      <c r="AM718">
        <v>-1.1595599999999999E-2</v>
      </c>
      <c r="AN718">
        <v>6.4415000000000002E-3</v>
      </c>
    </row>
    <row r="719" spans="1:40" x14ac:dyDescent="0.25">
      <c r="A719" s="3" t="s">
        <v>64</v>
      </c>
      <c r="B719" s="4" t="s">
        <v>24</v>
      </c>
      <c r="C719" s="3">
        <v>41878</v>
      </c>
      <c r="D719" t="s">
        <v>66</v>
      </c>
      <c r="E719">
        <v>2</v>
      </c>
      <c r="F719" t="str">
        <f t="shared" si="11"/>
        <v>Non-Residential|All|41878|Per Device|2</v>
      </c>
      <c r="G719">
        <v>3.662382</v>
      </c>
      <c r="H719">
        <v>2.3074140000000001</v>
      </c>
      <c r="I719">
        <v>1.2102849</v>
      </c>
      <c r="J719">
        <v>66.838661000000002</v>
      </c>
      <c r="K719">
        <v>2.5918568</v>
      </c>
      <c r="L719">
        <v>700</v>
      </c>
      <c r="M719" s="1">
        <v>3.7073239999999998</v>
      </c>
      <c r="N719" s="1">
        <v>2.387384</v>
      </c>
      <c r="O719">
        <v>1.3990678000000001</v>
      </c>
      <c r="P719">
        <v>66.603485000000006</v>
      </c>
      <c r="Q719">
        <v>3.3430732000000001</v>
      </c>
      <c r="R719">
        <v>704</v>
      </c>
      <c r="S719">
        <v>15</v>
      </c>
      <c r="T719">
        <v>18</v>
      </c>
      <c r="U719">
        <v>1.0920890000000001</v>
      </c>
      <c r="V719">
        <v>1.3217380000000001</v>
      </c>
      <c r="W719">
        <v>4663</v>
      </c>
      <c r="X719">
        <v>-0.1887829</v>
      </c>
      <c r="Y719">
        <v>-7.7329300000000004E-2</v>
      </c>
      <c r="Z719">
        <v>9.7962999999999995E-2</v>
      </c>
      <c r="AA719">
        <v>0.12599679999999999</v>
      </c>
      <c r="AB719">
        <v>0.1069843</v>
      </c>
      <c r="AC719">
        <v>0.1595993</v>
      </c>
      <c r="AD719">
        <v>0.1652901</v>
      </c>
      <c r="AE719">
        <v>-0.39331759999999999</v>
      </c>
      <c r="AF719">
        <v>-0.27247690000000002</v>
      </c>
      <c r="AG719">
        <v>-0.1887829</v>
      </c>
      <c r="AH719">
        <v>-0.1050889</v>
      </c>
      <c r="AI719">
        <v>1.5751899999999999E-2</v>
      </c>
      <c r="AJ719">
        <v>-0.2891572</v>
      </c>
      <c r="AK719">
        <v>-0.1640076</v>
      </c>
      <c r="AL719">
        <v>-7.7329300000000004E-2</v>
      </c>
      <c r="AM719">
        <v>9.3489000000000003E-3</v>
      </c>
      <c r="AN719">
        <v>0.13449849999999999</v>
      </c>
    </row>
    <row r="720" spans="1:40" x14ac:dyDescent="0.25">
      <c r="A720" s="3" t="s">
        <v>64</v>
      </c>
      <c r="B720" s="4" t="s">
        <v>24</v>
      </c>
      <c r="C720" s="3">
        <v>41878</v>
      </c>
      <c r="D720" t="s">
        <v>68</v>
      </c>
      <c r="E720">
        <v>2</v>
      </c>
      <c r="F720" t="str">
        <f t="shared" si="11"/>
        <v>Non-Residential|All|41878|Per Ton|2</v>
      </c>
      <c r="G720">
        <v>3.662382</v>
      </c>
      <c r="H720">
        <v>2.3074140000000001</v>
      </c>
      <c r="I720">
        <v>0.31187503999999999</v>
      </c>
      <c r="J720">
        <v>66.838661000000002</v>
      </c>
      <c r="K720">
        <v>0.66788853999999998</v>
      </c>
      <c r="L720">
        <v>700</v>
      </c>
      <c r="M720" s="1">
        <v>3.7073239999999998</v>
      </c>
      <c r="N720" s="1">
        <v>2.387384</v>
      </c>
      <c r="O720">
        <v>0.36052199000000001</v>
      </c>
      <c r="P720">
        <v>66.603485000000006</v>
      </c>
      <c r="Q720">
        <v>0.86146745999999996</v>
      </c>
      <c r="R720">
        <v>704</v>
      </c>
      <c r="S720">
        <v>15</v>
      </c>
      <c r="T720">
        <v>18</v>
      </c>
      <c r="U720">
        <v>1.0920890000000001</v>
      </c>
      <c r="V720">
        <v>0.34059519999999999</v>
      </c>
      <c r="W720">
        <v>4663</v>
      </c>
      <c r="X720">
        <v>-4.86469E-2</v>
      </c>
      <c r="Y720">
        <v>-1.9926800000000001E-2</v>
      </c>
      <c r="Z720">
        <v>2.52438E-2</v>
      </c>
      <c r="AA720">
        <v>3.2467799999999998E-2</v>
      </c>
      <c r="AB720">
        <v>2.7568499999999999E-2</v>
      </c>
      <c r="AC720">
        <v>4.1126700000000002E-2</v>
      </c>
      <c r="AD720">
        <v>4.2593199999999998E-2</v>
      </c>
      <c r="AE720">
        <v>-0.101353</v>
      </c>
      <c r="AF720">
        <v>-7.0213800000000007E-2</v>
      </c>
      <c r="AG720">
        <v>-4.86469E-2</v>
      </c>
      <c r="AH720">
        <v>-2.7080099999999999E-2</v>
      </c>
      <c r="AI720">
        <v>4.0591000000000004E-3</v>
      </c>
      <c r="AJ720">
        <v>-7.4512099999999998E-2</v>
      </c>
      <c r="AK720">
        <v>-4.22627E-2</v>
      </c>
      <c r="AL720">
        <v>-1.9926800000000001E-2</v>
      </c>
      <c r="AM720">
        <v>2.4091E-3</v>
      </c>
      <c r="AN720">
        <v>3.4658599999999998E-2</v>
      </c>
    </row>
    <row r="721" spans="1:40" x14ac:dyDescent="0.25">
      <c r="A721" s="3" t="s">
        <v>64</v>
      </c>
      <c r="B721" s="4">
        <v>30</v>
      </c>
      <c r="C721" s="3">
        <v>41878</v>
      </c>
      <c r="D721" t="s">
        <v>66</v>
      </c>
      <c r="E721">
        <v>2</v>
      </c>
      <c r="F721" t="str">
        <f t="shared" si="11"/>
        <v>Non-Residential|30|41878|Per Device|2</v>
      </c>
      <c r="G721">
        <v>3.8149410000000001</v>
      </c>
      <c r="H721">
        <v>2.6181830000000001</v>
      </c>
      <c r="I721">
        <v>1.3627997999999999</v>
      </c>
      <c r="J721">
        <v>66.401916999999997</v>
      </c>
      <c r="K721">
        <v>2.9445006999999999</v>
      </c>
      <c r="L721">
        <v>353</v>
      </c>
      <c r="M721" s="1">
        <v>3.674366</v>
      </c>
      <c r="N721" s="1">
        <v>2.5214059999999998</v>
      </c>
      <c r="O721">
        <v>1.3373231999999999</v>
      </c>
      <c r="P721">
        <v>66.386688000000007</v>
      </c>
      <c r="Q721">
        <v>2.6970600999999998</v>
      </c>
      <c r="R721">
        <v>356</v>
      </c>
      <c r="S721">
        <v>15</v>
      </c>
      <c r="T721">
        <v>18</v>
      </c>
      <c r="U721">
        <v>0.97893640000000004</v>
      </c>
      <c r="V721">
        <v>1.3340939999999999</v>
      </c>
      <c r="W721">
        <v>1336</v>
      </c>
      <c r="X721">
        <v>2.5476700000000001E-2</v>
      </c>
      <c r="Y721">
        <v>-3.2288E-3</v>
      </c>
      <c r="Z721">
        <v>0.15672</v>
      </c>
      <c r="AA721">
        <v>0.14294390000000001</v>
      </c>
      <c r="AB721">
        <v>0.1534189</v>
      </c>
      <c r="AC721">
        <v>0.2121181</v>
      </c>
      <c r="AD721">
        <v>0.20969099999999999</v>
      </c>
      <c r="AE721">
        <v>-0.24636369999999999</v>
      </c>
      <c r="AF721">
        <v>-8.5758200000000007E-2</v>
      </c>
      <c r="AG721">
        <v>2.5476700000000001E-2</v>
      </c>
      <c r="AH721">
        <v>0.13671150000000001</v>
      </c>
      <c r="AI721">
        <v>0.297317</v>
      </c>
      <c r="AJ721">
        <v>-0.27195859999999999</v>
      </c>
      <c r="AK721">
        <v>-0.11319079999999999</v>
      </c>
      <c r="AL721">
        <v>-3.2288E-3</v>
      </c>
      <c r="AM721">
        <v>0.1067333</v>
      </c>
      <c r="AN721">
        <v>0.26550109999999999</v>
      </c>
    </row>
    <row r="722" spans="1:40" x14ac:dyDescent="0.25">
      <c r="A722" s="3" t="s">
        <v>64</v>
      </c>
      <c r="B722" s="4">
        <v>30</v>
      </c>
      <c r="C722" s="3">
        <v>41878</v>
      </c>
      <c r="D722" t="s">
        <v>68</v>
      </c>
      <c r="E722">
        <v>2</v>
      </c>
      <c r="F722" t="str">
        <f t="shared" si="11"/>
        <v>Non-Residential|30|41878|Per Ton|2</v>
      </c>
      <c r="G722">
        <v>3.8149410000000001</v>
      </c>
      <c r="H722">
        <v>2.6181830000000001</v>
      </c>
      <c r="I722">
        <v>0.35074172999999997</v>
      </c>
      <c r="J722">
        <v>66.401916999999997</v>
      </c>
      <c r="K722">
        <v>0.75782170999999998</v>
      </c>
      <c r="L722">
        <v>353</v>
      </c>
      <c r="M722" s="1">
        <v>3.674366</v>
      </c>
      <c r="N722" s="1">
        <v>2.5214059999999998</v>
      </c>
      <c r="O722">
        <v>0.34418483999999999</v>
      </c>
      <c r="P722">
        <v>66.386688000000007</v>
      </c>
      <c r="Q722">
        <v>0.69413828</v>
      </c>
      <c r="R722">
        <v>356</v>
      </c>
      <c r="S722">
        <v>15</v>
      </c>
      <c r="T722">
        <v>18</v>
      </c>
      <c r="U722">
        <v>0.97893640000000004</v>
      </c>
      <c r="V722">
        <v>0.34335389999999999</v>
      </c>
      <c r="W722">
        <v>1336</v>
      </c>
      <c r="X722">
        <v>6.5569000000000001E-3</v>
      </c>
      <c r="Y722">
        <v>-8.3100000000000003E-4</v>
      </c>
      <c r="Z722">
        <v>4.0334799999999997E-2</v>
      </c>
      <c r="AA722">
        <v>3.6789299999999997E-2</v>
      </c>
      <c r="AB722">
        <v>3.9485199999999998E-2</v>
      </c>
      <c r="AC722">
        <v>5.4592500000000002E-2</v>
      </c>
      <c r="AD722">
        <v>5.3967899999999999E-2</v>
      </c>
      <c r="AE722">
        <v>-6.3406299999999999E-2</v>
      </c>
      <c r="AF722">
        <v>-2.2071500000000001E-2</v>
      </c>
      <c r="AG722">
        <v>6.5569000000000001E-3</v>
      </c>
      <c r="AH722">
        <v>3.51852E-2</v>
      </c>
      <c r="AI722">
        <v>7.6520000000000005E-2</v>
      </c>
      <c r="AJ722">
        <v>-6.9993600000000003E-2</v>
      </c>
      <c r="AK722">
        <v>-2.91317E-2</v>
      </c>
      <c r="AL722">
        <v>-8.3100000000000003E-4</v>
      </c>
      <c r="AM722">
        <v>2.7469799999999999E-2</v>
      </c>
      <c r="AN722">
        <v>6.8331600000000006E-2</v>
      </c>
    </row>
    <row r="723" spans="1:40" x14ac:dyDescent="0.25">
      <c r="A723" s="3" t="s">
        <v>64</v>
      </c>
      <c r="B723" s="4">
        <v>50</v>
      </c>
      <c r="C723" s="3">
        <v>41878</v>
      </c>
      <c r="D723" t="s">
        <v>66</v>
      </c>
      <c r="E723">
        <v>2</v>
      </c>
      <c r="F723" t="str">
        <f t="shared" si="11"/>
        <v>Non-Residential|50|41878|Per Device|2</v>
      </c>
      <c r="G723">
        <v>3.5976720000000002</v>
      </c>
      <c r="H723">
        <v>2.175948</v>
      </c>
      <c r="I723">
        <v>1.1277455000000001</v>
      </c>
      <c r="J723">
        <v>67.023415</v>
      </c>
      <c r="K723">
        <v>2.2988119999999999</v>
      </c>
      <c r="L723">
        <v>347</v>
      </c>
      <c r="M723" s="1">
        <v>3.7213750000000001</v>
      </c>
      <c r="N723" s="1">
        <v>2.330247</v>
      </c>
      <c r="O723">
        <v>1.4257390999999999</v>
      </c>
      <c r="P723">
        <v>66.695914999999999</v>
      </c>
      <c r="Q723">
        <v>3.6613053999999998</v>
      </c>
      <c r="R723">
        <v>348</v>
      </c>
      <c r="S723">
        <v>15</v>
      </c>
      <c r="T723">
        <v>18</v>
      </c>
      <c r="U723">
        <v>1.161481</v>
      </c>
      <c r="V723">
        <v>1.309855</v>
      </c>
      <c r="W723">
        <v>3327</v>
      </c>
      <c r="X723">
        <v>-0.29799360000000003</v>
      </c>
      <c r="Y723">
        <v>-0.1158846</v>
      </c>
      <c r="Z723">
        <v>0.12340669999999999</v>
      </c>
      <c r="AA723">
        <v>0.19626660000000001</v>
      </c>
      <c r="AB723">
        <v>0.1433345</v>
      </c>
      <c r="AC723">
        <v>0.23183999999999999</v>
      </c>
      <c r="AD723">
        <v>0.24303359999999999</v>
      </c>
      <c r="AE723">
        <v>-0.59510839999999998</v>
      </c>
      <c r="AF723">
        <v>-0.41957060000000002</v>
      </c>
      <c r="AG723">
        <v>-0.29799360000000003</v>
      </c>
      <c r="AH723">
        <v>-0.17641660000000001</v>
      </c>
      <c r="AI723">
        <v>-8.7870000000000005E-4</v>
      </c>
      <c r="AJ723">
        <v>-0.42734470000000002</v>
      </c>
      <c r="AK723">
        <v>-0.24333150000000001</v>
      </c>
      <c r="AL723">
        <v>-0.1158846</v>
      </c>
      <c r="AM723">
        <v>1.15624E-2</v>
      </c>
      <c r="AN723">
        <v>0.19557559999999999</v>
      </c>
    </row>
    <row r="724" spans="1:40" x14ac:dyDescent="0.25">
      <c r="A724" s="3" t="s">
        <v>64</v>
      </c>
      <c r="B724" s="4">
        <v>50</v>
      </c>
      <c r="C724" s="3">
        <v>41878</v>
      </c>
      <c r="D724" t="s">
        <v>68</v>
      </c>
      <c r="E724">
        <v>2</v>
      </c>
      <c r="F724" t="str">
        <f t="shared" si="11"/>
        <v>Non-Residential|50|41878|Per Ton|2</v>
      </c>
      <c r="G724">
        <v>3.5976720000000002</v>
      </c>
      <c r="H724">
        <v>2.175948</v>
      </c>
      <c r="I724">
        <v>0.29078166999999999</v>
      </c>
      <c r="J724">
        <v>67.023415</v>
      </c>
      <c r="K724">
        <v>0.59273335999999999</v>
      </c>
      <c r="L724">
        <v>347</v>
      </c>
      <c r="M724" s="1">
        <v>3.7213750000000001</v>
      </c>
      <c r="N724" s="1">
        <v>2.330247</v>
      </c>
      <c r="O724">
        <v>0.36761732000000003</v>
      </c>
      <c r="P724">
        <v>66.695914999999999</v>
      </c>
      <c r="Q724">
        <v>0.94404321999999996</v>
      </c>
      <c r="R724">
        <v>348</v>
      </c>
      <c r="S724">
        <v>15</v>
      </c>
      <c r="T724">
        <v>18</v>
      </c>
      <c r="U724">
        <v>1.161481</v>
      </c>
      <c r="V724">
        <v>0.33773730000000002</v>
      </c>
      <c r="W724">
        <v>3327</v>
      </c>
      <c r="X724">
        <v>-7.6835700000000007E-2</v>
      </c>
      <c r="Y724">
        <v>-2.98801E-2</v>
      </c>
      <c r="Z724">
        <v>3.1819600000000003E-2</v>
      </c>
      <c r="AA724">
        <v>5.0605999999999998E-2</v>
      </c>
      <c r="AB724">
        <v>3.6957799999999999E-2</v>
      </c>
      <c r="AC724">
        <v>5.9778400000000002E-2</v>
      </c>
      <c r="AD724">
        <v>6.2664600000000001E-2</v>
      </c>
      <c r="AE724">
        <v>-0.15344479999999999</v>
      </c>
      <c r="AF724">
        <v>-0.1081835</v>
      </c>
      <c r="AG724">
        <v>-7.6835700000000007E-2</v>
      </c>
      <c r="AH724">
        <v>-4.5487800000000002E-2</v>
      </c>
      <c r="AI724">
        <v>-2.2660000000000001E-4</v>
      </c>
      <c r="AJ724">
        <v>-0.11018799999999999</v>
      </c>
      <c r="AK724">
        <v>-6.2741400000000003E-2</v>
      </c>
      <c r="AL724">
        <v>-2.98801E-2</v>
      </c>
      <c r="AM724">
        <v>2.9813000000000001E-3</v>
      </c>
      <c r="AN724">
        <v>5.0427899999999998E-2</v>
      </c>
    </row>
    <row r="725" spans="1:40" x14ac:dyDescent="0.25">
      <c r="A725" s="3" t="s">
        <v>65</v>
      </c>
      <c r="B725" s="4" t="s">
        <v>24</v>
      </c>
      <c r="C725" s="3">
        <v>41878</v>
      </c>
      <c r="D725" t="s">
        <v>66</v>
      </c>
      <c r="E725">
        <v>2</v>
      </c>
      <c r="F725" t="str">
        <f t="shared" si="11"/>
        <v>Residential|All|41878|Per Device|2</v>
      </c>
      <c r="G725">
        <v>3.6108220000000002</v>
      </c>
      <c r="H725">
        <v>1.15598</v>
      </c>
      <c r="I725">
        <v>0.51913120000000001</v>
      </c>
      <c r="J725">
        <v>66.030197000000001</v>
      </c>
      <c r="K725">
        <v>0.45245059999999998</v>
      </c>
      <c r="L725">
        <v>623</v>
      </c>
      <c r="M725" s="1">
        <v>3.568244</v>
      </c>
      <c r="N725" s="1">
        <v>1.1524810000000001</v>
      </c>
      <c r="O725">
        <v>0.55558931</v>
      </c>
      <c r="P725">
        <v>65.852928000000006</v>
      </c>
      <c r="Q725">
        <v>0.49312093000000001</v>
      </c>
      <c r="R725">
        <v>644</v>
      </c>
      <c r="S725">
        <v>15</v>
      </c>
      <c r="T725">
        <v>18</v>
      </c>
      <c r="U725">
        <v>0.87480590000000003</v>
      </c>
      <c r="V725">
        <v>0.45413900000000001</v>
      </c>
      <c r="W725">
        <v>22395</v>
      </c>
      <c r="X725">
        <v>-3.64581E-2</v>
      </c>
      <c r="Y725">
        <v>-0.10145029999999999</v>
      </c>
      <c r="Z725">
        <v>1.81271E-2</v>
      </c>
      <c r="AA725">
        <v>1.94317E-2</v>
      </c>
      <c r="AB725">
        <v>1.5857599999999999E-2</v>
      </c>
      <c r="AC725">
        <v>2.65741E-2</v>
      </c>
      <c r="AD725">
        <v>2.5080999999999999E-2</v>
      </c>
      <c r="AE725">
        <v>-7.0514099999999996E-2</v>
      </c>
      <c r="AF725">
        <v>-5.0393599999999997E-2</v>
      </c>
      <c r="AG725">
        <v>-3.64581E-2</v>
      </c>
      <c r="AH725">
        <v>-2.25227E-2</v>
      </c>
      <c r="AI725">
        <v>-2.4020999999999999E-3</v>
      </c>
      <c r="AJ725">
        <v>-0.13359289999999999</v>
      </c>
      <c r="AK725">
        <v>-0.1146028</v>
      </c>
      <c r="AL725">
        <v>-0.10145029999999999</v>
      </c>
      <c r="AM725">
        <v>-8.8297799999999996E-2</v>
      </c>
      <c r="AN725">
        <v>-6.93077E-2</v>
      </c>
    </row>
    <row r="726" spans="1:40" x14ac:dyDescent="0.25">
      <c r="A726" s="3" t="s">
        <v>65</v>
      </c>
      <c r="B726" s="4" t="s">
        <v>24</v>
      </c>
      <c r="C726" s="3">
        <v>41878</v>
      </c>
      <c r="D726" t="s">
        <v>68</v>
      </c>
      <c r="E726">
        <v>2</v>
      </c>
      <c r="F726" t="str">
        <f t="shared" si="11"/>
        <v>Residential|All|41878|Per Ton|2</v>
      </c>
      <c r="G726">
        <v>3.6108220000000002</v>
      </c>
      <c r="H726">
        <v>1.15598</v>
      </c>
      <c r="I726">
        <v>0.14540935999999999</v>
      </c>
      <c r="J726">
        <v>66.030197000000001</v>
      </c>
      <c r="K726">
        <v>0.12673203</v>
      </c>
      <c r="L726">
        <v>623</v>
      </c>
      <c r="M726" s="1">
        <v>3.568244</v>
      </c>
      <c r="N726" s="1">
        <v>1.1524810000000001</v>
      </c>
      <c r="O726">
        <v>0.15562133</v>
      </c>
      <c r="P726">
        <v>65.852928000000006</v>
      </c>
      <c r="Q726">
        <v>0.13812384999999999</v>
      </c>
      <c r="R726">
        <v>644</v>
      </c>
      <c r="S726">
        <v>15</v>
      </c>
      <c r="T726">
        <v>18</v>
      </c>
      <c r="U726">
        <v>0.87480590000000003</v>
      </c>
      <c r="V726">
        <v>0.12720500000000001</v>
      </c>
      <c r="W726">
        <v>22395</v>
      </c>
      <c r="X726">
        <v>-1.0212000000000001E-2</v>
      </c>
      <c r="Y726">
        <v>-2.8416400000000001E-2</v>
      </c>
      <c r="Z726">
        <v>5.0774000000000001E-3</v>
      </c>
      <c r="AA726">
        <v>5.4428000000000002E-3</v>
      </c>
      <c r="AB726">
        <v>4.4416999999999998E-3</v>
      </c>
      <c r="AC726">
        <v>7.4434000000000002E-3</v>
      </c>
      <c r="AD726">
        <v>7.0251999999999997E-3</v>
      </c>
      <c r="AE726">
        <v>-1.9751100000000001E-2</v>
      </c>
      <c r="AF726">
        <v>-1.4115300000000001E-2</v>
      </c>
      <c r="AG726">
        <v>-1.0212000000000001E-2</v>
      </c>
      <c r="AH726">
        <v>-6.3086000000000001E-3</v>
      </c>
      <c r="AI726">
        <v>-6.7279999999999998E-4</v>
      </c>
      <c r="AJ726">
        <v>-3.7419500000000001E-2</v>
      </c>
      <c r="AK726">
        <v>-3.2100400000000001E-2</v>
      </c>
      <c r="AL726">
        <v>-2.8416400000000001E-2</v>
      </c>
      <c r="AM726">
        <v>-2.4732299999999999E-2</v>
      </c>
      <c r="AN726">
        <v>-1.9413199999999999E-2</v>
      </c>
    </row>
    <row r="727" spans="1:40" x14ac:dyDescent="0.25">
      <c r="A727" s="3" t="s">
        <v>65</v>
      </c>
      <c r="B727" s="4">
        <v>50</v>
      </c>
      <c r="C727" s="3">
        <v>41878</v>
      </c>
      <c r="D727" t="s">
        <v>66</v>
      </c>
      <c r="E727">
        <v>2</v>
      </c>
      <c r="F727" t="str">
        <f t="shared" si="11"/>
        <v>Residential|50|41878|Per Device|2</v>
      </c>
      <c r="G727">
        <v>3.5885050000000001</v>
      </c>
      <c r="H727">
        <v>1.138998</v>
      </c>
      <c r="I727">
        <v>0.52934552999999995</v>
      </c>
      <c r="J727">
        <v>65.898398999999998</v>
      </c>
      <c r="K727">
        <v>0.38117603</v>
      </c>
      <c r="L727">
        <v>317</v>
      </c>
      <c r="M727" s="1">
        <v>3.4321269999999999</v>
      </c>
      <c r="N727" s="1">
        <v>1.1300809999999999</v>
      </c>
      <c r="O727">
        <v>0.58866253999999996</v>
      </c>
      <c r="P727">
        <v>65.918082999999996</v>
      </c>
      <c r="Q727">
        <v>0.54750374000000002</v>
      </c>
      <c r="R727">
        <v>316</v>
      </c>
      <c r="S727">
        <v>15</v>
      </c>
      <c r="T727">
        <v>18</v>
      </c>
      <c r="U727">
        <v>0.82594239999999997</v>
      </c>
      <c r="V727">
        <v>0.43720890000000001</v>
      </c>
      <c r="W727">
        <v>11772</v>
      </c>
      <c r="X727">
        <v>-5.9317000000000002E-2</v>
      </c>
      <c r="Y727">
        <v>-0.1514537</v>
      </c>
      <c r="Z727">
        <v>2.1409000000000001E-2</v>
      </c>
      <c r="AA727">
        <v>3.07995E-2</v>
      </c>
      <c r="AB727">
        <v>1.76826E-2</v>
      </c>
      <c r="AC727">
        <v>3.7509399999999998E-2</v>
      </c>
      <c r="AD727">
        <v>3.5514499999999997E-2</v>
      </c>
      <c r="AE727">
        <v>-0.1073872</v>
      </c>
      <c r="AF727">
        <v>-7.8987000000000002E-2</v>
      </c>
      <c r="AG727">
        <v>-5.9317000000000002E-2</v>
      </c>
      <c r="AH727">
        <v>-3.9647099999999998E-2</v>
      </c>
      <c r="AI727">
        <v>-1.12468E-2</v>
      </c>
      <c r="AJ727">
        <v>-0.19696739999999999</v>
      </c>
      <c r="AK727">
        <v>-0.17007749999999999</v>
      </c>
      <c r="AL727">
        <v>-0.1514537</v>
      </c>
      <c r="AM727">
        <v>-0.1328298</v>
      </c>
      <c r="AN727">
        <v>-0.1059399</v>
      </c>
    </row>
    <row r="728" spans="1:40" x14ac:dyDescent="0.25">
      <c r="A728" s="3" t="s">
        <v>65</v>
      </c>
      <c r="B728" s="4">
        <v>50</v>
      </c>
      <c r="C728" s="3">
        <v>41878</v>
      </c>
      <c r="D728" t="s">
        <v>68</v>
      </c>
      <c r="E728">
        <v>2</v>
      </c>
      <c r="F728" t="str">
        <f t="shared" si="11"/>
        <v>Residential|50|41878|Per Ton|2</v>
      </c>
      <c r="G728">
        <v>3.5885050000000001</v>
      </c>
      <c r="H728">
        <v>1.138998</v>
      </c>
      <c r="I728">
        <v>0.15064812</v>
      </c>
      <c r="J728">
        <v>65.898398999999998</v>
      </c>
      <c r="K728">
        <v>0.1084801</v>
      </c>
      <c r="L728">
        <v>317</v>
      </c>
      <c r="M728" s="1">
        <v>3.4321269999999999</v>
      </c>
      <c r="N728" s="1">
        <v>1.1300809999999999</v>
      </c>
      <c r="O728">
        <v>0.16752934</v>
      </c>
      <c r="P728">
        <v>65.918082999999996</v>
      </c>
      <c r="Q728">
        <v>0.15581582999999999</v>
      </c>
      <c r="R728">
        <v>316</v>
      </c>
      <c r="S728">
        <v>15</v>
      </c>
      <c r="T728">
        <v>18</v>
      </c>
      <c r="U728">
        <v>0.82594239999999997</v>
      </c>
      <c r="V728">
        <v>0.1244267</v>
      </c>
      <c r="W728">
        <v>11772</v>
      </c>
      <c r="X728">
        <v>-1.6881199999999999E-2</v>
      </c>
      <c r="Y728">
        <v>-4.3102700000000001E-2</v>
      </c>
      <c r="Z728">
        <v>6.0927999999999998E-3</v>
      </c>
      <c r="AA728">
        <v>8.7653000000000002E-3</v>
      </c>
      <c r="AB728">
        <v>5.0323E-3</v>
      </c>
      <c r="AC728">
        <v>1.0674899999999999E-2</v>
      </c>
      <c r="AD728">
        <v>1.01072E-2</v>
      </c>
      <c r="AE728">
        <v>-3.0561700000000001E-2</v>
      </c>
      <c r="AF728">
        <v>-2.2479099999999998E-2</v>
      </c>
      <c r="AG728">
        <v>-1.6881199999999999E-2</v>
      </c>
      <c r="AH728">
        <v>-1.12833E-2</v>
      </c>
      <c r="AI728">
        <v>-3.2008000000000002E-3</v>
      </c>
      <c r="AJ728">
        <v>-5.6055599999999997E-2</v>
      </c>
      <c r="AK728">
        <v>-4.8402899999999999E-2</v>
      </c>
      <c r="AL728">
        <v>-4.3102700000000001E-2</v>
      </c>
      <c r="AM728">
        <v>-3.7802500000000003E-2</v>
      </c>
      <c r="AN728">
        <v>-3.0149800000000001E-2</v>
      </c>
    </row>
    <row r="729" spans="1:40" x14ac:dyDescent="0.25">
      <c r="A729" s="3" t="s">
        <v>65</v>
      </c>
      <c r="B729" s="4">
        <v>100</v>
      </c>
      <c r="C729" s="3">
        <v>41878</v>
      </c>
      <c r="D729" t="s">
        <v>66</v>
      </c>
      <c r="E729">
        <v>2</v>
      </c>
      <c r="F729" t="str">
        <f t="shared" si="11"/>
        <v>Residential|100|41878|Per Device|2</v>
      </c>
      <c r="G729">
        <v>3.6363120000000002</v>
      </c>
      <c r="H729">
        <v>1.175376</v>
      </c>
      <c r="I729">
        <v>0.50852447999999995</v>
      </c>
      <c r="J729">
        <v>66.180733000000004</v>
      </c>
      <c r="K729">
        <v>0.51601061999999998</v>
      </c>
      <c r="L729">
        <v>306</v>
      </c>
      <c r="M729" s="1">
        <v>3.7131669999999999</v>
      </c>
      <c r="N729" s="1">
        <v>1.176329</v>
      </c>
      <c r="O729">
        <v>0.52163287999999997</v>
      </c>
      <c r="P729">
        <v>65.783553999999995</v>
      </c>
      <c r="Q729">
        <v>0.43397210000000003</v>
      </c>
      <c r="R729">
        <v>328</v>
      </c>
      <c r="S729">
        <v>15</v>
      </c>
      <c r="T729">
        <v>18</v>
      </c>
      <c r="U729">
        <v>0.95103899999999997</v>
      </c>
      <c r="V729">
        <v>0.48362660000000002</v>
      </c>
      <c r="W729">
        <v>10623</v>
      </c>
      <c r="X729">
        <v>-1.3108399999999999E-2</v>
      </c>
      <c r="Y729">
        <v>-3.80063E-2</v>
      </c>
      <c r="Z729">
        <v>2.9498400000000001E-2</v>
      </c>
      <c r="AA729">
        <v>2.39621E-2</v>
      </c>
      <c r="AB729">
        <v>2.8054099999999998E-2</v>
      </c>
      <c r="AC729">
        <v>3.8004400000000001E-2</v>
      </c>
      <c r="AD729">
        <v>3.68946E-2</v>
      </c>
      <c r="AE729">
        <v>-6.1813E-2</v>
      </c>
      <c r="AF729">
        <v>-3.3037900000000002E-2</v>
      </c>
      <c r="AG729">
        <v>-1.3108399999999999E-2</v>
      </c>
      <c r="AH729">
        <v>6.8211000000000001E-3</v>
      </c>
      <c r="AI729">
        <v>3.5596200000000001E-2</v>
      </c>
      <c r="AJ729">
        <v>-8.5288699999999995E-2</v>
      </c>
      <c r="AK729">
        <v>-5.7353899999999999E-2</v>
      </c>
      <c r="AL729">
        <v>-3.80063E-2</v>
      </c>
      <c r="AM729">
        <v>-1.86587E-2</v>
      </c>
      <c r="AN729">
        <v>9.2761000000000007E-3</v>
      </c>
    </row>
    <row r="730" spans="1:40" x14ac:dyDescent="0.25">
      <c r="A730" s="3" t="s">
        <v>65</v>
      </c>
      <c r="B730" s="4">
        <v>100</v>
      </c>
      <c r="C730" s="3">
        <v>41878</v>
      </c>
      <c r="D730" t="s">
        <v>68</v>
      </c>
      <c r="E730">
        <v>2</v>
      </c>
      <c r="F730" t="str">
        <f t="shared" si="11"/>
        <v>Residential|100|41878|Per Ton|2</v>
      </c>
      <c r="G730">
        <v>3.6363120000000002</v>
      </c>
      <c r="H730">
        <v>1.175376</v>
      </c>
      <c r="I730">
        <v>0.14011728000000001</v>
      </c>
      <c r="J730">
        <v>66.180733000000004</v>
      </c>
      <c r="K730">
        <v>0.14217999000000001</v>
      </c>
      <c r="L730">
        <v>306</v>
      </c>
      <c r="M730" s="1">
        <v>3.7131669999999999</v>
      </c>
      <c r="N730" s="1">
        <v>1.176329</v>
      </c>
      <c r="O730">
        <v>0.14372913000000001</v>
      </c>
      <c r="P730">
        <v>65.783553999999995</v>
      </c>
      <c r="Q730">
        <v>0.11957535</v>
      </c>
      <c r="R730">
        <v>328</v>
      </c>
      <c r="S730">
        <v>15</v>
      </c>
      <c r="T730">
        <v>18</v>
      </c>
      <c r="U730">
        <v>0.95103899999999997</v>
      </c>
      <c r="V730">
        <v>0.13325699999999999</v>
      </c>
      <c r="W730">
        <v>10623</v>
      </c>
      <c r="X730">
        <v>-3.6118000000000001E-3</v>
      </c>
      <c r="Y730">
        <v>-1.04721E-2</v>
      </c>
      <c r="Z730">
        <v>8.1279000000000004E-3</v>
      </c>
      <c r="AA730">
        <v>6.6023999999999996E-3</v>
      </c>
      <c r="AB730">
        <v>7.7298999999999996E-3</v>
      </c>
      <c r="AC730">
        <v>1.0471599999999999E-2</v>
      </c>
      <c r="AD730">
        <v>1.0165799999999999E-2</v>
      </c>
      <c r="AE730">
        <v>-1.70318E-2</v>
      </c>
      <c r="AF730">
        <v>-9.1032000000000005E-3</v>
      </c>
      <c r="AG730">
        <v>-3.6118000000000001E-3</v>
      </c>
      <c r="AH730">
        <v>1.8795000000000001E-3</v>
      </c>
      <c r="AI730">
        <v>9.8081000000000002E-3</v>
      </c>
      <c r="AJ730">
        <v>-2.3500199999999999E-2</v>
      </c>
      <c r="AK730">
        <v>-1.58031E-2</v>
      </c>
      <c r="AL730">
        <v>-1.04721E-2</v>
      </c>
      <c r="AM730">
        <v>-5.1412000000000003E-3</v>
      </c>
      <c r="AN730">
        <v>2.5558999999999998E-3</v>
      </c>
    </row>
    <row r="731" spans="1:40" x14ac:dyDescent="0.25">
      <c r="A731" s="3" t="s">
        <v>24</v>
      </c>
      <c r="B731" s="4" t="s">
        <v>24</v>
      </c>
      <c r="C731" s="3">
        <v>41878</v>
      </c>
      <c r="D731" t="s">
        <v>66</v>
      </c>
      <c r="E731">
        <v>3</v>
      </c>
      <c r="F731" t="str">
        <f t="shared" si="11"/>
        <v>All|All|41878|Per Device|3</v>
      </c>
      <c r="G731">
        <v>3.6200779999999999</v>
      </c>
      <c r="H731">
        <v>1.3629869999999999</v>
      </c>
      <c r="I731">
        <v>0.69380195</v>
      </c>
      <c r="J731">
        <v>66.750220999999996</v>
      </c>
      <c r="K731">
        <v>1.8867007</v>
      </c>
      <c r="L731">
        <v>1323</v>
      </c>
      <c r="M731" s="1">
        <v>3.5926969999999998</v>
      </c>
      <c r="N731" s="1">
        <v>1.3695999999999999</v>
      </c>
      <c r="O731">
        <v>0.75787559000000004</v>
      </c>
      <c r="P731">
        <v>66.575644999999994</v>
      </c>
      <c r="Q731">
        <v>2.4320303000000001</v>
      </c>
      <c r="R731">
        <v>1348</v>
      </c>
      <c r="S731">
        <v>15</v>
      </c>
      <c r="T731">
        <v>18</v>
      </c>
      <c r="U731">
        <v>0.98290719999999998</v>
      </c>
      <c r="V731">
        <v>0.68194290000000002</v>
      </c>
      <c r="W731">
        <v>27058</v>
      </c>
      <c r="X731">
        <v>-6.4073599999999994E-2</v>
      </c>
      <c r="Y731">
        <v>-7.5932600000000003E-2</v>
      </c>
      <c r="Z731">
        <v>5.1870800000000002E-2</v>
      </c>
      <c r="AA731">
        <v>6.6240599999999997E-2</v>
      </c>
      <c r="AB731">
        <v>5.09842E-2</v>
      </c>
      <c r="AC731">
        <v>8.4133200000000005E-2</v>
      </c>
      <c r="AD731">
        <v>8.3589499999999997E-2</v>
      </c>
      <c r="AE731">
        <v>-0.17189470000000001</v>
      </c>
      <c r="AF731">
        <v>-0.1081931</v>
      </c>
      <c r="AG731">
        <v>-6.4073599999999994E-2</v>
      </c>
      <c r="AH731">
        <v>-1.9954099999999999E-2</v>
      </c>
      <c r="AI731">
        <v>4.3747399999999999E-2</v>
      </c>
      <c r="AJ731">
        <v>-0.18305689999999999</v>
      </c>
      <c r="AK731">
        <v>-0.119767</v>
      </c>
      <c r="AL731">
        <v>-7.5932600000000003E-2</v>
      </c>
      <c r="AM731">
        <v>-3.2098300000000003E-2</v>
      </c>
      <c r="AN731">
        <v>3.11916E-2</v>
      </c>
    </row>
    <row r="732" spans="1:40" x14ac:dyDescent="0.25">
      <c r="A732" s="3" t="s">
        <v>24</v>
      </c>
      <c r="B732" s="4" t="s">
        <v>24</v>
      </c>
      <c r="C732" s="3">
        <v>41878</v>
      </c>
      <c r="D732" t="s">
        <v>68</v>
      </c>
      <c r="E732">
        <v>3</v>
      </c>
      <c r="F732" t="str">
        <f t="shared" si="11"/>
        <v>All|All|41878|Per Ton|3</v>
      </c>
      <c r="G732">
        <v>3.6200779999999999</v>
      </c>
      <c r="H732">
        <v>1.3629869999999999</v>
      </c>
      <c r="I732">
        <v>0.18951167999999999</v>
      </c>
      <c r="J732">
        <v>66.750220999999996</v>
      </c>
      <c r="K732">
        <v>0.51535143999999999</v>
      </c>
      <c r="L732">
        <v>1323</v>
      </c>
      <c r="M732" s="1">
        <v>3.5926969999999998</v>
      </c>
      <c r="N732" s="1">
        <v>1.3695999999999999</v>
      </c>
      <c r="O732">
        <v>0.20701337</v>
      </c>
      <c r="P732">
        <v>66.575644999999994</v>
      </c>
      <c r="Q732">
        <v>0.66430794999999998</v>
      </c>
      <c r="R732">
        <v>1348</v>
      </c>
      <c r="S732">
        <v>15</v>
      </c>
      <c r="T732">
        <v>18</v>
      </c>
      <c r="U732">
        <v>0.98290719999999998</v>
      </c>
      <c r="V732">
        <v>0.1862724</v>
      </c>
      <c r="W732">
        <v>27058</v>
      </c>
      <c r="X732">
        <v>-1.7501699999999999E-2</v>
      </c>
      <c r="Y732">
        <v>-2.0740999999999999E-2</v>
      </c>
      <c r="Z732">
        <v>1.4168500000000001E-2</v>
      </c>
      <c r="AA732">
        <v>1.8093600000000001E-2</v>
      </c>
      <c r="AB732">
        <v>1.3926300000000001E-2</v>
      </c>
      <c r="AC732">
        <v>2.2980899999999999E-2</v>
      </c>
      <c r="AD732">
        <v>2.2832399999999999E-2</v>
      </c>
      <c r="AE732">
        <v>-4.6952899999999999E-2</v>
      </c>
      <c r="AF732">
        <v>-2.95529E-2</v>
      </c>
      <c r="AG732">
        <v>-1.7501699999999999E-2</v>
      </c>
      <c r="AH732">
        <v>-5.4504999999999996E-3</v>
      </c>
      <c r="AI732">
        <v>1.1949599999999999E-2</v>
      </c>
      <c r="AJ732">
        <v>-5.0001900000000002E-2</v>
      </c>
      <c r="AK732">
        <v>-3.2714300000000002E-2</v>
      </c>
      <c r="AL732">
        <v>-2.0740999999999999E-2</v>
      </c>
      <c r="AM732">
        <v>-8.7676000000000004E-3</v>
      </c>
      <c r="AN732">
        <v>8.5199999999999998E-3</v>
      </c>
    </row>
    <row r="733" spans="1:40" x14ac:dyDescent="0.25">
      <c r="A733" s="3" t="s">
        <v>64</v>
      </c>
      <c r="B733" s="4" t="s">
        <v>24</v>
      </c>
      <c r="C733" s="3">
        <v>41878</v>
      </c>
      <c r="D733" t="s">
        <v>66</v>
      </c>
      <c r="E733">
        <v>3</v>
      </c>
      <c r="F733" t="str">
        <f t="shared" si="11"/>
        <v>Non-Residential|All|41878|Per Device|3</v>
      </c>
      <c r="G733">
        <v>3.662382</v>
      </c>
      <c r="H733">
        <v>2.3074140000000001</v>
      </c>
      <c r="I733">
        <v>1.1371585</v>
      </c>
      <c r="J733">
        <v>67.243758999999997</v>
      </c>
      <c r="K733">
        <v>2.4394974</v>
      </c>
      <c r="L733">
        <v>700</v>
      </c>
      <c r="M733" s="1">
        <v>3.7073239999999998</v>
      </c>
      <c r="N733" s="1">
        <v>2.387384</v>
      </c>
      <c r="O733">
        <v>1.3488945999999999</v>
      </c>
      <c r="P733">
        <v>66.997482000000005</v>
      </c>
      <c r="Q733">
        <v>3.2311214000000001</v>
      </c>
      <c r="R733">
        <v>704</v>
      </c>
      <c r="S733">
        <v>15</v>
      </c>
      <c r="T733">
        <v>18</v>
      </c>
      <c r="U733">
        <v>1.0920890000000001</v>
      </c>
      <c r="V733">
        <v>1.241878</v>
      </c>
      <c r="W733">
        <v>4663</v>
      </c>
      <c r="X733">
        <v>-0.21173610000000001</v>
      </c>
      <c r="Y733">
        <v>-0.10701670000000001</v>
      </c>
      <c r="Z733">
        <v>9.2204300000000003E-2</v>
      </c>
      <c r="AA733">
        <v>0.1217775</v>
      </c>
      <c r="AB733">
        <v>0.1006953</v>
      </c>
      <c r="AC733">
        <v>0.1527462</v>
      </c>
      <c r="AD733">
        <v>0.15801680000000001</v>
      </c>
      <c r="AE733">
        <v>-0.40748820000000002</v>
      </c>
      <c r="AF733">
        <v>-0.29183629999999999</v>
      </c>
      <c r="AG733">
        <v>-0.21173610000000001</v>
      </c>
      <c r="AH733">
        <v>-0.1316359</v>
      </c>
      <c r="AI733">
        <v>-1.5984000000000002E-2</v>
      </c>
      <c r="AJ733">
        <v>-0.3095233</v>
      </c>
      <c r="AK733">
        <v>-0.18988070000000001</v>
      </c>
      <c r="AL733">
        <v>-0.10701670000000001</v>
      </c>
      <c r="AM733">
        <v>-2.41526E-2</v>
      </c>
      <c r="AN733">
        <v>9.5489900000000003E-2</v>
      </c>
    </row>
    <row r="734" spans="1:40" x14ac:dyDescent="0.25">
      <c r="A734" s="3" t="s">
        <v>64</v>
      </c>
      <c r="B734" s="4" t="s">
        <v>24</v>
      </c>
      <c r="C734" s="3">
        <v>41878</v>
      </c>
      <c r="D734" t="s">
        <v>68</v>
      </c>
      <c r="E734">
        <v>3</v>
      </c>
      <c r="F734" t="str">
        <f t="shared" si="11"/>
        <v>Non-Residential|All|41878|Per Ton|3</v>
      </c>
      <c r="G734">
        <v>3.662382</v>
      </c>
      <c r="H734">
        <v>2.3074140000000001</v>
      </c>
      <c r="I734">
        <v>0.29303128000000001</v>
      </c>
      <c r="J734">
        <v>67.243758999999997</v>
      </c>
      <c r="K734">
        <v>0.62862746000000003</v>
      </c>
      <c r="L734">
        <v>700</v>
      </c>
      <c r="M734" s="1">
        <v>3.7073239999999998</v>
      </c>
      <c r="N734" s="1">
        <v>2.387384</v>
      </c>
      <c r="O734">
        <v>0.34759298</v>
      </c>
      <c r="P734">
        <v>66.997482000000005</v>
      </c>
      <c r="Q734">
        <v>0.83261889</v>
      </c>
      <c r="R734">
        <v>704</v>
      </c>
      <c r="S734">
        <v>15</v>
      </c>
      <c r="T734">
        <v>18</v>
      </c>
      <c r="U734">
        <v>1.0920890000000001</v>
      </c>
      <c r="V734">
        <v>0.32001610000000003</v>
      </c>
      <c r="W734">
        <v>4663</v>
      </c>
      <c r="X734">
        <v>-5.4561699999999998E-2</v>
      </c>
      <c r="Y734" s="6">
        <v>-2.7576799999999999E-2</v>
      </c>
      <c r="Z734">
        <v>2.37599E-2</v>
      </c>
      <c r="AA734">
        <v>3.1380499999999999E-2</v>
      </c>
      <c r="AB734">
        <v>2.5947899999999999E-2</v>
      </c>
      <c r="AC734">
        <v>3.9360699999999998E-2</v>
      </c>
      <c r="AD734">
        <v>4.0718900000000002E-2</v>
      </c>
      <c r="AE734">
        <v>-0.1050045</v>
      </c>
      <c r="AF734">
        <v>-7.5202500000000005E-2</v>
      </c>
      <c r="AG734">
        <v>-5.4561699999999998E-2</v>
      </c>
      <c r="AH734">
        <v>-3.3920899999999997E-2</v>
      </c>
      <c r="AI734">
        <v>-4.1189E-3</v>
      </c>
      <c r="AJ734">
        <v>-7.9760200000000003E-2</v>
      </c>
      <c r="AK734">
        <v>-4.8929899999999998E-2</v>
      </c>
      <c r="AL734" s="6">
        <v>-2.7576799999999999E-2</v>
      </c>
      <c r="AM734">
        <v>-6.2237999999999998E-3</v>
      </c>
      <c r="AN734">
        <v>2.46065E-2</v>
      </c>
    </row>
    <row r="735" spans="1:40" x14ac:dyDescent="0.25">
      <c r="A735" s="3" t="s">
        <v>64</v>
      </c>
      <c r="B735" s="4">
        <v>30</v>
      </c>
      <c r="C735" s="3">
        <v>41878</v>
      </c>
      <c r="D735" t="s">
        <v>66</v>
      </c>
      <c r="E735">
        <v>3</v>
      </c>
      <c r="F735" t="str">
        <f t="shared" si="11"/>
        <v>Non-Residential|30|41878|Per Device|3</v>
      </c>
      <c r="G735">
        <v>3.8149410000000001</v>
      </c>
      <c r="H735">
        <v>2.6181830000000001</v>
      </c>
      <c r="I735">
        <v>1.3246564999999999</v>
      </c>
      <c r="J735">
        <v>66.830482000000003</v>
      </c>
      <c r="K735">
        <v>2.9204463999999999</v>
      </c>
      <c r="L735">
        <v>353</v>
      </c>
      <c r="M735" s="1">
        <v>3.674366</v>
      </c>
      <c r="N735" s="1">
        <v>2.5214059999999998</v>
      </c>
      <c r="O735">
        <v>1.2601344999999999</v>
      </c>
      <c r="P735">
        <v>66.74324</v>
      </c>
      <c r="Q735">
        <v>2.5464530999999999</v>
      </c>
      <c r="R735">
        <v>356</v>
      </c>
      <c r="S735">
        <v>15</v>
      </c>
      <c r="T735">
        <v>18</v>
      </c>
      <c r="U735">
        <v>0.97893640000000004</v>
      </c>
      <c r="V735">
        <v>1.296754</v>
      </c>
      <c r="W735">
        <v>1336</v>
      </c>
      <c r="X735">
        <v>6.4521999999999996E-2</v>
      </c>
      <c r="Y735">
        <v>3.662E-2</v>
      </c>
      <c r="Z735">
        <v>0.15543969999999999</v>
      </c>
      <c r="AA735">
        <v>0.13496169999999999</v>
      </c>
      <c r="AB735">
        <v>0.15216560000000001</v>
      </c>
      <c r="AC735">
        <v>0.2058547</v>
      </c>
      <c r="AD735">
        <v>0.20339380000000001</v>
      </c>
      <c r="AE735">
        <v>-0.19929140000000001</v>
      </c>
      <c r="AF735">
        <v>-4.3428300000000003E-2</v>
      </c>
      <c r="AG735">
        <v>6.4521999999999996E-2</v>
      </c>
      <c r="AH735">
        <v>0.1724723</v>
      </c>
      <c r="AI735">
        <v>0.3283355</v>
      </c>
      <c r="AJ735">
        <v>-0.22403960000000001</v>
      </c>
      <c r="AK735">
        <v>-7.0039799999999999E-2</v>
      </c>
      <c r="AL735">
        <v>3.662E-2</v>
      </c>
      <c r="AM735">
        <v>0.14327980000000001</v>
      </c>
      <c r="AN735">
        <v>0.29727959999999998</v>
      </c>
    </row>
    <row r="736" spans="1:40" x14ac:dyDescent="0.25">
      <c r="A736" s="3" t="s">
        <v>64</v>
      </c>
      <c r="B736" s="4">
        <v>30</v>
      </c>
      <c r="C736" s="3">
        <v>41878</v>
      </c>
      <c r="D736" t="s">
        <v>68</v>
      </c>
      <c r="E736">
        <v>3</v>
      </c>
      <c r="F736" t="str">
        <f t="shared" si="11"/>
        <v>Non-Residential|30|41878|Per Ton|3</v>
      </c>
      <c r="G736">
        <v>3.8149410000000001</v>
      </c>
      <c r="H736">
        <v>2.6181830000000001</v>
      </c>
      <c r="I736">
        <v>0.34092485</v>
      </c>
      <c r="J736">
        <v>66.830482000000003</v>
      </c>
      <c r="K736">
        <v>0.75163086999999995</v>
      </c>
      <c r="L736">
        <v>353</v>
      </c>
      <c r="M736" s="1">
        <v>3.674366</v>
      </c>
      <c r="N736" s="1">
        <v>2.5214059999999998</v>
      </c>
      <c r="O736">
        <v>0.32431891000000002</v>
      </c>
      <c r="P736">
        <v>66.74324</v>
      </c>
      <c r="Q736">
        <v>0.65537679999999998</v>
      </c>
      <c r="R736">
        <v>356</v>
      </c>
      <c r="S736">
        <v>15</v>
      </c>
      <c r="T736">
        <v>18</v>
      </c>
      <c r="U736">
        <v>0.97893640000000004</v>
      </c>
      <c r="V736">
        <v>0.33374379999999998</v>
      </c>
      <c r="W736">
        <v>1336</v>
      </c>
      <c r="X736">
        <v>1.66059E-2</v>
      </c>
      <c r="Y736" s="6">
        <v>9.4248000000000005E-3</v>
      </c>
      <c r="Z736">
        <v>4.0005300000000001E-2</v>
      </c>
      <c r="AA736">
        <v>3.4734899999999999E-2</v>
      </c>
      <c r="AB736">
        <v>3.9162599999999999E-2</v>
      </c>
      <c r="AC736">
        <v>5.29805E-2</v>
      </c>
      <c r="AD736">
        <v>5.2347100000000001E-2</v>
      </c>
      <c r="AE736">
        <v>-5.1291299999999998E-2</v>
      </c>
      <c r="AF736">
        <v>-1.1177100000000001E-2</v>
      </c>
      <c r="AG736">
        <v>1.66059E-2</v>
      </c>
      <c r="AH736">
        <v>4.4388900000000002E-2</v>
      </c>
      <c r="AI736">
        <v>8.4503200000000001E-2</v>
      </c>
      <c r="AJ736">
        <v>-5.7660700000000002E-2</v>
      </c>
      <c r="AK736">
        <v>-1.8026E-2</v>
      </c>
      <c r="AL736" s="6">
        <v>9.4248000000000005E-3</v>
      </c>
      <c r="AM736">
        <v>3.6875699999999997E-2</v>
      </c>
      <c r="AN736">
        <v>7.6510400000000006E-2</v>
      </c>
    </row>
    <row r="737" spans="1:40" x14ac:dyDescent="0.25">
      <c r="A737" s="3" t="s">
        <v>64</v>
      </c>
      <c r="B737" s="4">
        <v>50</v>
      </c>
      <c r="C737" s="3">
        <v>41878</v>
      </c>
      <c r="D737" t="s">
        <v>66</v>
      </c>
      <c r="E737">
        <v>3</v>
      </c>
      <c r="F737" t="str">
        <f t="shared" si="11"/>
        <v>Non-Residential|50|41878|Per Device|3</v>
      </c>
      <c r="G737">
        <v>3.5976720000000002</v>
      </c>
      <c r="H737">
        <v>2.175948</v>
      </c>
      <c r="I737">
        <v>1.0368522</v>
      </c>
      <c r="J737">
        <v>67.418587000000002</v>
      </c>
      <c r="K737">
        <v>2.0312003000000001</v>
      </c>
      <c r="L737">
        <v>347</v>
      </c>
      <c r="M737" s="1">
        <v>3.7213750000000001</v>
      </c>
      <c r="N737" s="1">
        <v>2.330247</v>
      </c>
      <c r="O737">
        <v>1.3897744000000001</v>
      </c>
      <c r="P737">
        <v>67.105873000000003</v>
      </c>
      <c r="Q737">
        <v>3.5670361000000002</v>
      </c>
      <c r="R737">
        <v>348</v>
      </c>
      <c r="S737">
        <v>15</v>
      </c>
      <c r="T737">
        <v>18</v>
      </c>
      <c r="U737">
        <v>1.161481</v>
      </c>
      <c r="V737">
        <v>1.2042839999999999</v>
      </c>
      <c r="W737">
        <v>3327</v>
      </c>
      <c r="X737">
        <v>-0.35292220000000002</v>
      </c>
      <c r="Y737">
        <v>-0.18549070000000001</v>
      </c>
      <c r="Z737">
        <v>0.1090405</v>
      </c>
      <c r="AA737">
        <v>0.1912132</v>
      </c>
      <c r="AB737">
        <v>0.1266485</v>
      </c>
      <c r="AC737">
        <v>0.22011890000000001</v>
      </c>
      <c r="AD737">
        <v>0.229352</v>
      </c>
      <c r="AE737">
        <v>-0.63501589999999997</v>
      </c>
      <c r="AF737">
        <v>-0.46835270000000001</v>
      </c>
      <c r="AG737">
        <v>-0.35292220000000002</v>
      </c>
      <c r="AH737">
        <v>-0.2374917</v>
      </c>
      <c r="AI737">
        <v>-7.0828500000000003E-2</v>
      </c>
      <c r="AJ737">
        <v>-0.47941709999999998</v>
      </c>
      <c r="AK737">
        <v>-0.30576300000000001</v>
      </c>
      <c r="AL737">
        <v>-0.18549070000000001</v>
      </c>
      <c r="AM737">
        <v>-6.5218399999999996E-2</v>
      </c>
      <c r="AN737">
        <v>0.1084357</v>
      </c>
    </row>
    <row r="738" spans="1:40" x14ac:dyDescent="0.25">
      <c r="A738" s="3" t="s">
        <v>64</v>
      </c>
      <c r="B738" s="4">
        <v>50</v>
      </c>
      <c r="C738" s="3">
        <v>41878</v>
      </c>
      <c r="D738" t="s">
        <v>68</v>
      </c>
      <c r="E738">
        <v>3</v>
      </c>
      <c r="F738" t="str">
        <f t="shared" si="11"/>
        <v>Non-Residential|50|41878|Per Ton|3</v>
      </c>
      <c r="G738">
        <v>3.5976720000000002</v>
      </c>
      <c r="H738">
        <v>2.175948</v>
      </c>
      <c r="I738">
        <v>0.26734543999999999</v>
      </c>
      <c r="J738">
        <v>67.418587000000002</v>
      </c>
      <c r="K738">
        <v>0.52373146999999998</v>
      </c>
      <c r="L738">
        <v>347</v>
      </c>
      <c r="M738" s="1">
        <v>3.7213750000000001</v>
      </c>
      <c r="N738" s="1">
        <v>2.330247</v>
      </c>
      <c r="O738">
        <v>0.35834408000000001</v>
      </c>
      <c r="P738">
        <v>67.105873000000003</v>
      </c>
      <c r="Q738">
        <v>0.91973651000000001</v>
      </c>
      <c r="R738">
        <v>348</v>
      </c>
      <c r="S738">
        <v>15</v>
      </c>
      <c r="T738">
        <v>18</v>
      </c>
      <c r="U738">
        <v>1.161481</v>
      </c>
      <c r="V738">
        <v>0.31051649999999997</v>
      </c>
      <c r="W738">
        <v>3327</v>
      </c>
      <c r="X738">
        <v>-9.0998599999999999E-2</v>
      </c>
      <c r="Y738">
        <v>-4.7827500000000002E-2</v>
      </c>
      <c r="Z738">
        <v>2.8115399999999999E-2</v>
      </c>
      <c r="AA738">
        <v>4.9303100000000002E-2</v>
      </c>
      <c r="AB738">
        <v>3.2655499999999997E-2</v>
      </c>
      <c r="AC738">
        <v>5.67562E-2</v>
      </c>
      <c r="AD738">
        <v>5.9136899999999999E-2</v>
      </c>
      <c r="AE738">
        <v>-0.16373460000000001</v>
      </c>
      <c r="AF738">
        <v>-0.1207616</v>
      </c>
      <c r="AG738">
        <v>-9.0998599999999999E-2</v>
      </c>
      <c r="AH738">
        <v>-6.1235699999999997E-2</v>
      </c>
      <c r="AI738">
        <v>-1.82626E-2</v>
      </c>
      <c r="AJ738">
        <v>-0.1236145</v>
      </c>
      <c r="AK738">
        <v>-7.8839000000000006E-2</v>
      </c>
      <c r="AL738">
        <v>-4.7827500000000002E-2</v>
      </c>
      <c r="AM738">
        <v>-1.68161E-2</v>
      </c>
      <c r="AN738">
        <v>2.7959399999999999E-2</v>
      </c>
    </row>
    <row r="739" spans="1:40" x14ac:dyDescent="0.25">
      <c r="A739" s="3" t="s">
        <v>65</v>
      </c>
      <c r="B739" s="4" t="s">
        <v>24</v>
      </c>
      <c r="C739" s="3">
        <v>41878</v>
      </c>
      <c r="D739" t="s">
        <v>66</v>
      </c>
      <c r="E739">
        <v>3</v>
      </c>
      <c r="F739" t="str">
        <f t="shared" si="11"/>
        <v>Residential|All|41878|Per Device|3</v>
      </c>
      <c r="G739">
        <v>3.6108220000000002</v>
      </c>
      <c r="H739">
        <v>1.15598</v>
      </c>
      <c r="I739">
        <v>0.49454130000000002</v>
      </c>
      <c r="J739">
        <v>66.642052000000007</v>
      </c>
      <c r="K739">
        <v>0.48679349</v>
      </c>
      <c r="L739">
        <v>623</v>
      </c>
      <c r="M739" s="1">
        <v>3.568244</v>
      </c>
      <c r="N739" s="1">
        <v>1.1524810000000001</v>
      </c>
      <c r="O739">
        <v>0.50425642000000004</v>
      </c>
      <c r="P739">
        <v>66.485657000000003</v>
      </c>
      <c r="Q739">
        <v>0.45700325000000003</v>
      </c>
      <c r="R739">
        <v>644</v>
      </c>
      <c r="S739">
        <v>15</v>
      </c>
      <c r="T739">
        <v>18</v>
      </c>
      <c r="U739">
        <v>0.87480590000000003</v>
      </c>
      <c r="V739">
        <v>0.4326276</v>
      </c>
      <c r="W739">
        <v>22395</v>
      </c>
      <c r="X739">
        <v>-9.7151000000000008E-3</v>
      </c>
      <c r="Y739">
        <v>-7.1628800000000006E-2</v>
      </c>
      <c r="Z739">
        <v>1.9503E-2</v>
      </c>
      <c r="AA739">
        <v>1.80085E-2</v>
      </c>
      <c r="AB739">
        <v>1.7061300000000001E-2</v>
      </c>
      <c r="AC739">
        <v>2.6545599999999999E-2</v>
      </c>
      <c r="AD739">
        <v>2.4807099999999999E-2</v>
      </c>
      <c r="AE739">
        <v>-4.3734700000000001E-2</v>
      </c>
      <c r="AF739">
        <v>-2.3635699999999999E-2</v>
      </c>
      <c r="AG739">
        <v>-9.7151000000000008E-3</v>
      </c>
      <c r="AH739">
        <v>4.2053999999999998E-3</v>
      </c>
      <c r="AI739">
        <v>2.43045E-2</v>
      </c>
      <c r="AJ739">
        <v>-0.1034204</v>
      </c>
      <c r="AK739">
        <v>-8.4637699999999996E-2</v>
      </c>
      <c r="AL739">
        <v>-7.1628800000000006E-2</v>
      </c>
      <c r="AM739">
        <v>-5.8619900000000003E-2</v>
      </c>
      <c r="AN739">
        <v>-3.9837200000000003E-2</v>
      </c>
    </row>
    <row r="740" spans="1:40" x14ac:dyDescent="0.25">
      <c r="A740" s="3" t="s">
        <v>65</v>
      </c>
      <c r="B740" s="4" t="s">
        <v>24</v>
      </c>
      <c r="C740" s="3">
        <v>41878</v>
      </c>
      <c r="D740" t="s">
        <v>68</v>
      </c>
      <c r="E740">
        <v>3</v>
      </c>
      <c r="F740" t="str">
        <f t="shared" si="11"/>
        <v>Residential|All|41878|Per Ton|3</v>
      </c>
      <c r="G740">
        <v>3.6108220000000002</v>
      </c>
      <c r="H740">
        <v>1.15598</v>
      </c>
      <c r="I740">
        <v>0.1385217</v>
      </c>
      <c r="J740">
        <v>66.642052000000007</v>
      </c>
      <c r="K740">
        <v>0.13635152</v>
      </c>
      <c r="L740">
        <v>623</v>
      </c>
      <c r="M740" s="1">
        <v>3.568244</v>
      </c>
      <c r="N740" s="1">
        <v>1.1524810000000001</v>
      </c>
      <c r="O740">
        <v>0.14124291999999999</v>
      </c>
      <c r="P740">
        <v>66.485657000000003</v>
      </c>
      <c r="Q740">
        <v>0.12800723999999999</v>
      </c>
      <c r="R740">
        <v>644</v>
      </c>
      <c r="S740">
        <v>15</v>
      </c>
      <c r="T740">
        <v>18</v>
      </c>
      <c r="U740">
        <v>0.87480590000000003</v>
      </c>
      <c r="V740">
        <v>0.1211796</v>
      </c>
      <c r="W740">
        <v>22395</v>
      </c>
      <c r="X740">
        <v>-2.7212E-3</v>
      </c>
      <c r="Y740">
        <v>-2.0063299999999999E-2</v>
      </c>
      <c r="Z740">
        <v>5.4628000000000003E-3</v>
      </c>
      <c r="AA740">
        <v>5.0442000000000004E-3</v>
      </c>
      <c r="AB740">
        <v>4.7789E-3</v>
      </c>
      <c r="AC740">
        <v>7.4355000000000003E-3</v>
      </c>
      <c r="AD740">
        <v>6.9484999999999998E-3</v>
      </c>
      <c r="AE740">
        <v>-1.22501E-2</v>
      </c>
      <c r="AF740">
        <v>-6.6204000000000002E-3</v>
      </c>
      <c r="AG740">
        <v>-2.7212E-3</v>
      </c>
      <c r="AH740">
        <v>1.1779E-3</v>
      </c>
      <c r="AI740">
        <v>6.8076999999999999E-3</v>
      </c>
      <c r="AJ740">
        <v>-2.89682E-2</v>
      </c>
      <c r="AK740">
        <v>-2.3707099999999998E-2</v>
      </c>
      <c r="AL740">
        <v>-2.0063299999999999E-2</v>
      </c>
      <c r="AM740">
        <v>-1.64195E-2</v>
      </c>
      <c r="AN740">
        <v>-1.11585E-2</v>
      </c>
    </row>
    <row r="741" spans="1:40" x14ac:dyDescent="0.25">
      <c r="A741" s="3" t="s">
        <v>65</v>
      </c>
      <c r="B741" s="4">
        <v>50</v>
      </c>
      <c r="C741" s="3">
        <v>41878</v>
      </c>
      <c r="D741" t="s">
        <v>66</v>
      </c>
      <c r="E741">
        <v>3</v>
      </c>
      <c r="F741" t="str">
        <f t="shared" si="11"/>
        <v>Residential|50|41878|Per Device|3</v>
      </c>
      <c r="G741">
        <v>3.5885050000000001</v>
      </c>
      <c r="H741">
        <v>1.138998</v>
      </c>
      <c r="I741">
        <v>0.48913644000000001</v>
      </c>
      <c r="J741">
        <v>66.469375999999997</v>
      </c>
      <c r="K741">
        <v>0.36609898000000002</v>
      </c>
      <c r="L741">
        <v>317</v>
      </c>
      <c r="M741" s="1">
        <v>3.4321269999999999</v>
      </c>
      <c r="N741" s="1">
        <v>1.1300809999999999</v>
      </c>
      <c r="O741">
        <v>0.53177101000000004</v>
      </c>
      <c r="P741">
        <v>66.560410000000005</v>
      </c>
      <c r="Q741">
        <v>0.48363313000000002</v>
      </c>
      <c r="R741">
        <v>316</v>
      </c>
      <c r="S741">
        <v>15</v>
      </c>
      <c r="T741">
        <v>18</v>
      </c>
      <c r="U741">
        <v>0.82594239999999997</v>
      </c>
      <c r="V741">
        <v>0.40399849999999998</v>
      </c>
      <c r="W741">
        <v>11772</v>
      </c>
      <c r="X741">
        <v>-4.2634600000000002E-2</v>
      </c>
      <c r="Y741" s="6">
        <v>-0.12777250000000001</v>
      </c>
      <c r="Z741">
        <v>2.0562199999999999E-2</v>
      </c>
      <c r="AA741">
        <v>2.7206500000000002E-2</v>
      </c>
      <c r="AB741">
        <v>1.69832E-2</v>
      </c>
      <c r="AC741">
        <v>3.41027E-2</v>
      </c>
      <c r="AD741">
        <v>3.2072099999999999E-2</v>
      </c>
      <c r="AE741">
        <v>-8.6338999999999999E-2</v>
      </c>
      <c r="AF741">
        <v>-6.0518099999999998E-2</v>
      </c>
      <c r="AG741">
        <v>-4.2634600000000002E-2</v>
      </c>
      <c r="AH741">
        <v>-2.4751100000000002E-2</v>
      </c>
      <c r="AI741">
        <v>1.0698000000000001E-3</v>
      </c>
      <c r="AJ741">
        <v>-0.16887460000000001</v>
      </c>
      <c r="AK741">
        <v>-0.1445911</v>
      </c>
      <c r="AL741" s="6">
        <v>-0.12777250000000001</v>
      </c>
      <c r="AM741">
        <v>-0.11095380000000001</v>
      </c>
      <c r="AN741">
        <v>-8.6670399999999995E-2</v>
      </c>
    </row>
    <row r="742" spans="1:40" x14ac:dyDescent="0.25">
      <c r="A742" s="3" t="s">
        <v>65</v>
      </c>
      <c r="B742" s="4">
        <v>50</v>
      </c>
      <c r="C742" s="3">
        <v>41878</v>
      </c>
      <c r="D742" t="s">
        <v>68</v>
      </c>
      <c r="E742">
        <v>3</v>
      </c>
      <c r="F742" t="str">
        <f t="shared" si="11"/>
        <v>Residential|50|41878|Per Ton|3</v>
      </c>
      <c r="G742">
        <v>3.5885050000000001</v>
      </c>
      <c r="H742">
        <v>1.138998</v>
      </c>
      <c r="I742">
        <v>0.13920489</v>
      </c>
      <c r="J742">
        <v>66.469375999999997</v>
      </c>
      <c r="K742">
        <v>0.10418927</v>
      </c>
      <c r="L742">
        <v>317</v>
      </c>
      <c r="M742" s="1">
        <v>3.4321269999999999</v>
      </c>
      <c r="N742" s="1">
        <v>1.1300809999999999</v>
      </c>
      <c r="O742">
        <v>0.15133840000000001</v>
      </c>
      <c r="P742">
        <v>66.560410000000005</v>
      </c>
      <c r="Q742">
        <v>0.13763869000000001</v>
      </c>
      <c r="R742">
        <v>316</v>
      </c>
      <c r="S742">
        <v>15</v>
      </c>
      <c r="T742">
        <v>18</v>
      </c>
      <c r="U742">
        <v>0.82594239999999997</v>
      </c>
      <c r="V742">
        <v>0.1149752</v>
      </c>
      <c r="W742">
        <v>11772</v>
      </c>
      <c r="X742">
        <v>-1.21335E-2</v>
      </c>
      <c r="Y742">
        <v>-3.6363199999999998E-2</v>
      </c>
      <c r="Z742">
        <v>5.8519000000000002E-3</v>
      </c>
      <c r="AA742">
        <v>7.7428000000000002E-3</v>
      </c>
      <c r="AB742">
        <v>4.8332999999999996E-3</v>
      </c>
      <c r="AC742">
        <v>9.7053999999999994E-3</v>
      </c>
      <c r="AD742">
        <v>9.1275000000000002E-3</v>
      </c>
      <c r="AE742">
        <v>-2.45715E-2</v>
      </c>
      <c r="AF742">
        <v>-1.7222999999999999E-2</v>
      </c>
      <c r="AG742">
        <v>-1.21335E-2</v>
      </c>
      <c r="AH742">
        <v>-7.0439999999999999E-3</v>
      </c>
      <c r="AI742">
        <v>3.0449999999999997E-4</v>
      </c>
      <c r="AJ742">
        <v>-4.8060499999999999E-2</v>
      </c>
      <c r="AK742">
        <v>-4.1149600000000001E-2</v>
      </c>
      <c r="AL742">
        <v>-3.6363199999999998E-2</v>
      </c>
      <c r="AM742">
        <v>-3.1576699999999999E-2</v>
      </c>
      <c r="AN742">
        <v>-2.4665800000000002E-2</v>
      </c>
    </row>
    <row r="743" spans="1:40" x14ac:dyDescent="0.25">
      <c r="A743" s="3" t="s">
        <v>65</v>
      </c>
      <c r="B743" s="4">
        <v>100</v>
      </c>
      <c r="C743" s="3">
        <v>41878</v>
      </c>
      <c r="D743" t="s">
        <v>66</v>
      </c>
      <c r="E743">
        <v>3</v>
      </c>
      <c r="F743" t="str">
        <f t="shared" si="11"/>
        <v>Residential|100|41878|Per Device|3</v>
      </c>
      <c r="G743">
        <v>3.6363120000000002</v>
      </c>
      <c r="H743">
        <v>1.175376</v>
      </c>
      <c r="I743">
        <v>0.50080959999999997</v>
      </c>
      <c r="J743">
        <v>66.839264</v>
      </c>
      <c r="K743">
        <v>0.58523811999999997</v>
      </c>
      <c r="L743">
        <v>306</v>
      </c>
      <c r="M743" s="1">
        <v>3.7131669999999999</v>
      </c>
      <c r="N743" s="1">
        <v>1.176329</v>
      </c>
      <c r="O743">
        <v>0.47596121000000002</v>
      </c>
      <c r="P743">
        <v>66.406066999999993</v>
      </c>
      <c r="Q743">
        <v>0.42944792999999998</v>
      </c>
      <c r="R743">
        <v>328</v>
      </c>
      <c r="S743">
        <v>15</v>
      </c>
      <c r="T743">
        <v>18</v>
      </c>
      <c r="U743">
        <v>0.95103899999999997</v>
      </c>
      <c r="V743">
        <v>0.47628949999999998</v>
      </c>
      <c r="W743">
        <v>10623</v>
      </c>
      <c r="X743">
        <v>2.48484E-2</v>
      </c>
      <c r="Y743">
        <v>3.2820000000000001E-4</v>
      </c>
      <c r="Z743">
        <v>3.3455800000000001E-2</v>
      </c>
      <c r="AA743">
        <v>2.3712299999999999E-2</v>
      </c>
      <c r="AB743">
        <v>3.18178E-2</v>
      </c>
      <c r="AC743">
        <v>4.1006899999999999E-2</v>
      </c>
      <c r="AD743">
        <v>3.9681800000000003E-2</v>
      </c>
      <c r="AE743">
        <v>-2.7704099999999999E-2</v>
      </c>
      <c r="AF743">
        <v>3.3443000000000001E-3</v>
      </c>
      <c r="AG743">
        <v>2.48484E-2</v>
      </c>
      <c r="AH743">
        <v>4.6352400000000002E-2</v>
      </c>
      <c r="AI743">
        <v>7.7400800000000006E-2</v>
      </c>
      <c r="AJ743">
        <v>-5.0526000000000001E-2</v>
      </c>
      <c r="AK743">
        <v>-2.04809E-2</v>
      </c>
      <c r="AL743">
        <v>3.2820000000000001E-4</v>
      </c>
      <c r="AM743">
        <v>2.1137400000000001E-2</v>
      </c>
      <c r="AN743">
        <v>5.1182499999999999E-2</v>
      </c>
    </row>
    <row r="744" spans="1:40" x14ac:dyDescent="0.25">
      <c r="A744" s="3" t="s">
        <v>65</v>
      </c>
      <c r="B744" s="4">
        <v>100</v>
      </c>
      <c r="C744" s="3">
        <v>41878</v>
      </c>
      <c r="D744" t="s">
        <v>68</v>
      </c>
      <c r="E744">
        <v>3</v>
      </c>
      <c r="F744" t="str">
        <f t="shared" si="11"/>
        <v>Residential|100|41878|Per Ton|3</v>
      </c>
      <c r="G744">
        <v>3.6363120000000002</v>
      </c>
      <c r="H744">
        <v>1.175376</v>
      </c>
      <c r="I744">
        <v>0.13799154999999999</v>
      </c>
      <c r="J744">
        <v>66.839264</v>
      </c>
      <c r="K744">
        <v>0.16125473000000001</v>
      </c>
      <c r="L744">
        <v>306</v>
      </c>
      <c r="M744" s="1">
        <v>3.7131669999999999</v>
      </c>
      <c r="N744" s="1">
        <v>1.176329</v>
      </c>
      <c r="O744">
        <v>0.13114490000000001</v>
      </c>
      <c r="P744">
        <v>66.406066999999993</v>
      </c>
      <c r="Q744">
        <v>0.11832877</v>
      </c>
      <c r="R744">
        <v>328</v>
      </c>
      <c r="S744">
        <v>15</v>
      </c>
      <c r="T744">
        <v>18</v>
      </c>
      <c r="U744">
        <v>0.95103899999999997</v>
      </c>
      <c r="V744">
        <v>0.1312353</v>
      </c>
      <c r="W744">
        <v>10623</v>
      </c>
      <c r="X744">
        <v>6.8466000000000004E-3</v>
      </c>
      <c r="Y744">
        <v>9.0400000000000002E-5</v>
      </c>
      <c r="Z744">
        <v>9.2183000000000005E-3</v>
      </c>
      <c r="AA744">
        <v>6.5335999999999997E-3</v>
      </c>
      <c r="AB744">
        <v>8.7670000000000005E-3</v>
      </c>
      <c r="AC744">
        <v>1.1298900000000001E-2</v>
      </c>
      <c r="AD744">
        <v>1.09338E-2</v>
      </c>
      <c r="AE744">
        <v>-7.6334999999999997E-3</v>
      </c>
      <c r="AF744">
        <v>9.2150000000000001E-4</v>
      </c>
      <c r="AG744">
        <v>6.8466000000000004E-3</v>
      </c>
      <c r="AH744">
        <v>1.27718E-2</v>
      </c>
      <c r="AI744">
        <v>2.13268E-2</v>
      </c>
      <c r="AJ744">
        <v>-1.39218E-2</v>
      </c>
      <c r="AK744">
        <v>-5.6433000000000004E-3</v>
      </c>
      <c r="AL744">
        <v>9.0400000000000002E-5</v>
      </c>
      <c r="AM744">
        <v>5.8240999999999996E-3</v>
      </c>
      <c r="AN744">
        <v>1.4102699999999999E-2</v>
      </c>
    </row>
    <row r="745" spans="1:40" x14ac:dyDescent="0.25">
      <c r="A745" s="3" t="s">
        <v>24</v>
      </c>
      <c r="B745" s="4" t="s">
        <v>24</v>
      </c>
      <c r="C745" s="3">
        <v>41878</v>
      </c>
      <c r="D745" t="s">
        <v>66</v>
      </c>
      <c r="E745">
        <v>4</v>
      </c>
      <c r="F745" t="str">
        <f t="shared" si="11"/>
        <v>All|All|41878|Per Device|4</v>
      </c>
      <c r="G745">
        <v>3.6200779999999999</v>
      </c>
      <c r="H745">
        <v>1.3629869999999999</v>
      </c>
      <c r="I745">
        <v>0.67146337</v>
      </c>
      <c r="J745">
        <v>65.146407999999994</v>
      </c>
      <c r="K745">
        <v>1.9046559999999999</v>
      </c>
      <c r="L745">
        <v>1323</v>
      </c>
      <c r="M745" s="1">
        <v>3.5926969999999998</v>
      </c>
      <c r="N745" s="1">
        <v>1.3695999999999999</v>
      </c>
      <c r="O745">
        <v>0.73827787</v>
      </c>
      <c r="P745">
        <v>64.906357</v>
      </c>
      <c r="Q745">
        <v>2.3500302</v>
      </c>
      <c r="R745">
        <v>1348</v>
      </c>
      <c r="S745">
        <v>15</v>
      </c>
      <c r="T745">
        <v>18</v>
      </c>
      <c r="U745">
        <v>0.98290719999999998</v>
      </c>
      <c r="V745">
        <v>0.65998610000000002</v>
      </c>
      <c r="W745">
        <v>27058</v>
      </c>
      <c r="X745">
        <v>-6.6814499999999999E-2</v>
      </c>
      <c r="Y745">
        <v>-7.8291700000000006E-2</v>
      </c>
      <c r="Z745">
        <v>5.2364500000000001E-2</v>
      </c>
      <c r="AA745">
        <v>6.4007099999999997E-2</v>
      </c>
      <c r="AB745">
        <v>5.1469399999999998E-2</v>
      </c>
      <c r="AC745">
        <v>8.2697999999999994E-2</v>
      </c>
      <c r="AD745">
        <v>8.2134100000000002E-2</v>
      </c>
      <c r="AE745">
        <v>-0.17279620000000001</v>
      </c>
      <c r="AF745">
        <v>-0.1101814</v>
      </c>
      <c r="AG745">
        <v>-6.6814499999999999E-2</v>
      </c>
      <c r="AH745">
        <v>-2.3447699999999998E-2</v>
      </c>
      <c r="AI745">
        <v>3.9167199999999999E-2</v>
      </c>
      <c r="AJ745">
        <v>-0.18355079999999999</v>
      </c>
      <c r="AK745">
        <v>-0.1213629</v>
      </c>
      <c r="AL745">
        <v>-7.8291700000000006E-2</v>
      </c>
      <c r="AM745">
        <v>-3.5220599999999998E-2</v>
      </c>
      <c r="AN745">
        <v>2.6967399999999999E-2</v>
      </c>
    </row>
    <row r="746" spans="1:40" x14ac:dyDescent="0.25">
      <c r="A746" s="3" t="s">
        <v>24</v>
      </c>
      <c r="B746" s="4" t="s">
        <v>24</v>
      </c>
      <c r="C746" s="3">
        <v>41878</v>
      </c>
      <c r="D746" t="s">
        <v>68</v>
      </c>
      <c r="E746">
        <v>4</v>
      </c>
      <c r="F746" t="str">
        <f t="shared" si="11"/>
        <v>All|All|41878|Per Ton|4</v>
      </c>
      <c r="G746">
        <v>3.6200779999999999</v>
      </c>
      <c r="H746">
        <v>1.3629869999999999</v>
      </c>
      <c r="I746">
        <v>0.18340991000000001</v>
      </c>
      <c r="J746">
        <v>65.146407999999994</v>
      </c>
      <c r="K746">
        <v>0.52025591000000004</v>
      </c>
      <c r="L746">
        <v>1323</v>
      </c>
      <c r="M746" s="1">
        <v>3.5926969999999998</v>
      </c>
      <c r="N746" s="1">
        <v>1.3695999999999999</v>
      </c>
      <c r="O746">
        <v>0.20166026000000001</v>
      </c>
      <c r="P746">
        <v>64.906357</v>
      </c>
      <c r="Q746">
        <v>0.64190965</v>
      </c>
      <c r="R746">
        <v>1348</v>
      </c>
      <c r="S746">
        <v>15</v>
      </c>
      <c r="T746">
        <v>18</v>
      </c>
      <c r="U746">
        <v>0.98290719999999998</v>
      </c>
      <c r="V746">
        <v>0.18027489999999999</v>
      </c>
      <c r="W746">
        <v>27058</v>
      </c>
      <c r="X746">
        <v>-1.82504E-2</v>
      </c>
      <c r="Y746">
        <v>-2.1385299999999999E-2</v>
      </c>
      <c r="Z746">
        <v>1.43033E-2</v>
      </c>
      <c r="AA746">
        <v>1.7483499999999999E-2</v>
      </c>
      <c r="AB746">
        <v>1.40588E-2</v>
      </c>
      <c r="AC746">
        <v>2.2588899999999999E-2</v>
      </c>
      <c r="AD746">
        <v>2.2434900000000001E-2</v>
      </c>
      <c r="AE746">
        <v>-4.7199199999999997E-2</v>
      </c>
      <c r="AF746">
        <v>-3.0096000000000001E-2</v>
      </c>
      <c r="AG746">
        <v>-1.82504E-2</v>
      </c>
      <c r="AH746">
        <v>-6.4047000000000001E-3</v>
      </c>
      <c r="AI746">
        <v>1.06985E-2</v>
      </c>
      <c r="AJ746">
        <v>-5.0136800000000002E-2</v>
      </c>
      <c r="AK746">
        <v>-3.3150199999999998E-2</v>
      </c>
      <c r="AL746">
        <v>-2.1385299999999999E-2</v>
      </c>
      <c r="AM746">
        <v>-9.6205000000000006E-3</v>
      </c>
      <c r="AN746">
        <v>7.3661000000000004E-3</v>
      </c>
    </row>
    <row r="747" spans="1:40" x14ac:dyDescent="0.25">
      <c r="A747" s="3" t="s">
        <v>64</v>
      </c>
      <c r="B747" s="4" t="s">
        <v>24</v>
      </c>
      <c r="C747" s="3">
        <v>41878</v>
      </c>
      <c r="D747" t="s">
        <v>66</v>
      </c>
      <c r="E747">
        <v>4</v>
      </c>
      <c r="F747" t="str">
        <f t="shared" si="11"/>
        <v>Non-Residential|All|41878|Per Device|4</v>
      </c>
      <c r="G747">
        <v>3.662382</v>
      </c>
      <c r="H747">
        <v>2.3074140000000001</v>
      </c>
      <c r="I747">
        <v>1.1253504999999999</v>
      </c>
      <c r="J747">
        <v>65.966353999999995</v>
      </c>
      <c r="K747">
        <v>2.4799286</v>
      </c>
      <c r="L747">
        <v>700</v>
      </c>
      <c r="M747" s="1">
        <v>3.7073239999999998</v>
      </c>
      <c r="N747" s="1">
        <v>2.387384</v>
      </c>
      <c r="O747">
        <v>1.3196169</v>
      </c>
      <c r="P747">
        <v>65.740166000000002</v>
      </c>
      <c r="Q747">
        <v>3.1179237</v>
      </c>
      <c r="R747">
        <v>704</v>
      </c>
      <c r="S747">
        <v>15</v>
      </c>
      <c r="T747">
        <v>18</v>
      </c>
      <c r="U747">
        <v>1.0920890000000001</v>
      </c>
      <c r="V747">
        <v>1.2289829999999999</v>
      </c>
      <c r="W747">
        <v>4663</v>
      </c>
      <c r="X747">
        <v>-0.19426650000000001</v>
      </c>
      <c r="Y747">
        <v>-9.0634400000000004E-2</v>
      </c>
      <c r="Z747">
        <v>9.3732499999999996E-2</v>
      </c>
      <c r="AA747">
        <v>0.1175112</v>
      </c>
      <c r="AB747">
        <v>0.1023642</v>
      </c>
      <c r="AC747">
        <v>0.15031520000000001</v>
      </c>
      <c r="AD747">
        <v>0.1558438</v>
      </c>
      <c r="AE747">
        <v>-0.3869031</v>
      </c>
      <c r="AF747">
        <v>-0.2730918</v>
      </c>
      <c r="AG747">
        <v>-0.19426650000000001</v>
      </c>
      <c r="AH747">
        <v>-0.1154411</v>
      </c>
      <c r="AI747">
        <v>-1.6298E-3</v>
      </c>
      <c r="AJ747">
        <v>-0.29035630000000001</v>
      </c>
      <c r="AK747">
        <v>-0.17235890000000001</v>
      </c>
      <c r="AL747">
        <v>-9.0634400000000004E-2</v>
      </c>
      <c r="AM747">
        <v>-8.9098000000000007E-3</v>
      </c>
      <c r="AN747">
        <v>0.10908760000000001</v>
      </c>
    </row>
    <row r="748" spans="1:40" x14ac:dyDescent="0.25">
      <c r="A748" s="3" t="s">
        <v>64</v>
      </c>
      <c r="B748" s="4" t="s">
        <v>24</v>
      </c>
      <c r="C748" s="3">
        <v>41878</v>
      </c>
      <c r="D748" t="s">
        <v>68</v>
      </c>
      <c r="E748">
        <v>4</v>
      </c>
      <c r="F748" t="str">
        <f t="shared" si="11"/>
        <v>Non-Residential|All|41878|Per Ton|4</v>
      </c>
      <c r="G748">
        <v>3.662382</v>
      </c>
      <c r="H748">
        <v>2.3074140000000001</v>
      </c>
      <c r="I748">
        <v>0.28998850999999998</v>
      </c>
      <c r="J748">
        <v>65.966353999999995</v>
      </c>
      <c r="K748">
        <v>0.63904607000000002</v>
      </c>
      <c r="L748">
        <v>700</v>
      </c>
      <c r="M748" s="1">
        <v>3.7073239999999998</v>
      </c>
      <c r="N748" s="1">
        <v>2.387384</v>
      </c>
      <c r="O748">
        <v>0.34004849999999998</v>
      </c>
      <c r="P748">
        <v>65.740166000000002</v>
      </c>
      <c r="Q748">
        <v>0.80344928000000004</v>
      </c>
      <c r="R748">
        <v>704</v>
      </c>
      <c r="S748">
        <v>15</v>
      </c>
      <c r="T748">
        <v>18</v>
      </c>
      <c r="U748">
        <v>1.0920890000000001</v>
      </c>
      <c r="V748">
        <v>0.31669320000000001</v>
      </c>
      <c r="W748">
        <v>4663</v>
      </c>
      <c r="X748">
        <v>-5.006E-2</v>
      </c>
      <c r="Y748">
        <v>-2.3355299999999999E-2</v>
      </c>
      <c r="Z748">
        <v>2.41537E-2</v>
      </c>
      <c r="AA748">
        <v>3.0281099999999998E-2</v>
      </c>
      <c r="AB748">
        <v>2.6377899999999999E-2</v>
      </c>
      <c r="AC748">
        <v>3.8734299999999999E-2</v>
      </c>
      <c r="AD748">
        <v>4.0159E-2</v>
      </c>
      <c r="AE748">
        <v>-9.9699999999999997E-2</v>
      </c>
      <c r="AF748">
        <v>-7.0372299999999999E-2</v>
      </c>
      <c r="AG748">
        <v>-5.006E-2</v>
      </c>
      <c r="AH748">
        <v>-2.9747699999999998E-2</v>
      </c>
      <c r="AI748">
        <v>-4.2000000000000002E-4</v>
      </c>
      <c r="AJ748">
        <v>-7.4821100000000001E-2</v>
      </c>
      <c r="AK748">
        <v>-4.4414700000000001E-2</v>
      </c>
      <c r="AL748">
        <v>-2.3355299999999999E-2</v>
      </c>
      <c r="AM748">
        <v>-2.2959E-3</v>
      </c>
      <c r="AN748">
        <v>2.81105E-2</v>
      </c>
    </row>
    <row r="749" spans="1:40" x14ac:dyDescent="0.25">
      <c r="A749" s="3" t="s">
        <v>64</v>
      </c>
      <c r="B749" s="4">
        <v>30</v>
      </c>
      <c r="C749" s="3">
        <v>41878</v>
      </c>
      <c r="D749" t="s">
        <v>66</v>
      </c>
      <c r="E749">
        <v>4</v>
      </c>
      <c r="F749" t="str">
        <f t="shared" si="11"/>
        <v>Non-Residential|30|41878|Per Device|4</v>
      </c>
      <c r="G749">
        <v>3.8149410000000001</v>
      </c>
      <c r="H749">
        <v>2.6181830000000001</v>
      </c>
      <c r="I749">
        <v>1.3086985</v>
      </c>
      <c r="J749">
        <v>65.423057999999997</v>
      </c>
      <c r="K749">
        <v>2.9258611000000001</v>
      </c>
      <c r="L749">
        <v>353</v>
      </c>
      <c r="M749" s="1">
        <v>3.674366</v>
      </c>
      <c r="N749" s="1">
        <v>2.5214059999999998</v>
      </c>
      <c r="O749">
        <v>1.2307600999999999</v>
      </c>
      <c r="P749">
        <v>65.543861000000007</v>
      </c>
      <c r="Q749">
        <v>2.4167730000000001</v>
      </c>
      <c r="R749">
        <v>356</v>
      </c>
      <c r="S749">
        <v>15</v>
      </c>
      <c r="T749">
        <v>18</v>
      </c>
      <c r="U749">
        <v>0.97893640000000004</v>
      </c>
      <c r="V749">
        <v>1.2811330000000001</v>
      </c>
      <c r="W749">
        <v>1336</v>
      </c>
      <c r="X749">
        <v>7.7938400000000005E-2</v>
      </c>
      <c r="Y749">
        <v>5.0372500000000001E-2</v>
      </c>
      <c r="Z749">
        <v>0.1557279</v>
      </c>
      <c r="AA749">
        <v>0.1280887</v>
      </c>
      <c r="AB749">
        <v>0.15244769999999999</v>
      </c>
      <c r="AC749">
        <v>0.20163800000000001</v>
      </c>
      <c r="AD749">
        <v>0.1991156</v>
      </c>
      <c r="AE749">
        <v>-0.1804711</v>
      </c>
      <c r="AF749">
        <v>-2.7800700000000001E-2</v>
      </c>
      <c r="AG749">
        <v>7.7938400000000005E-2</v>
      </c>
      <c r="AH749">
        <v>0.18367749999999999</v>
      </c>
      <c r="AI749">
        <v>0.33634789999999998</v>
      </c>
      <c r="AJ749">
        <v>-0.2048044</v>
      </c>
      <c r="AK749">
        <v>-5.4043899999999999E-2</v>
      </c>
      <c r="AL749">
        <v>5.0372500000000001E-2</v>
      </c>
      <c r="AM749">
        <v>0.1547888</v>
      </c>
      <c r="AN749">
        <v>0.30554940000000003</v>
      </c>
    </row>
    <row r="750" spans="1:40" x14ac:dyDescent="0.25">
      <c r="A750" s="3" t="s">
        <v>64</v>
      </c>
      <c r="B750" s="4">
        <v>30</v>
      </c>
      <c r="C750" s="3">
        <v>41878</v>
      </c>
      <c r="D750" t="s">
        <v>68</v>
      </c>
      <c r="E750">
        <v>4</v>
      </c>
      <c r="F750" t="str">
        <f t="shared" si="11"/>
        <v>Non-Residential|30|41878|Per Ton|4</v>
      </c>
      <c r="G750">
        <v>3.8149410000000001</v>
      </c>
      <c r="H750">
        <v>2.6181830000000001</v>
      </c>
      <c r="I750">
        <v>0.33681776000000002</v>
      </c>
      <c r="J750">
        <v>65.423057999999997</v>
      </c>
      <c r="K750">
        <v>0.75302444000000002</v>
      </c>
      <c r="L750">
        <v>353</v>
      </c>
      <c r="M750" s="1">
        <v>3.674366</v>
      </c>
      <c r="N750" s="1">
        <v>2.5214059999999998</v>
      </c>
      <c r="O750">
        <v>0.31675887000000003</v>
      </c>
      <c r="P750">
        <v>65.543861000000007</v>
      </c>
      <c r="Q750">
        <v>0.62200122999999996</v>
      </c>
      <c r="R750">
        <v>356</v>
      </c>
      <c r="S750">
        <v>15</v>
      </c>
      <c r="T750">
        <v>18</v>
      </c>
      <c r="U750">
        <v>0.97893640000000004</v>
      </c>
      <c r="V750">
        <v>0.32972319999999999</v>
      </c>
      <c r="W750">
        <v>1336</v>
      </c>
      <c r="X750">
        <v>2.0058900000000001E-2</v>
      </c>
      <c r="Y750">
        <v>1.29643E-2</v>
      </c>
      <c r="Z750">
        <v>4.0079400000000001E-2</v>
      </c>
      <c r="AA750">
        <v>3.2966000000000002E-2</v>
      </c>
      <c r="AB750">
        <v>3.9235199999999998E-2</v>
      </c>
      <c r="AC750">
        <v>5.1895299999999998E-2</v>
      </c>
      <c r="AD750">
        <v>5.1246100000000003E-2</v>
      </c>
      <c r="AE750">
        <v>-4.6447599999999999E-2</v>
      </c>
      <c r="AF750">
        <v>-7.1549999999999999E-3</v>
      </c>
      <c r="AG750">
        <v>2.0058900000000001E-2</v>
      </c>
      <c r="AH750">
        <v>4.7272799999999997E-2</v>
      </c>
      <c r="AI750">
        <v>8.6565400000000001E-2</v>
      </c>
      <c r="AJ750">
        <v>-5.2710199999999999E-2</v>
      </c>
      <c r="AK750">
        <v>-1.39092E-2</v>
      </c>
      <c r="AL750">
        <v>1.29643E-2</v>
      </c>
      <c r="AM750">
        <v>3.98378E-2</v>
      </c>
      <c r="AN750">
        <v>7.8638799999999995E-2</v>
      </c>
    </row>
    <row r="751" spans="1:40" x14ac:dyDescent="0.25">
      <c r="A751" s="3" t="s">
        <v>64</v>
      </c>
      <c r="B751" s="4">
        <v>50</v>
      </c>
      <c r="C751" s="3">
        <v>41878</v>
      </c>
      <c r="D751" t="s">
        <v>66</v>
      </c>
      <c r="E751">
        <v>4</v>
      </c>
      <c r="F751" t="str">
        <f t="shared" si="11"/>
        <v>Non-Residential|50|41878|Per Device|4</v>
      </c>
      <c r="G751">
        <v>3.5976720000000002</v>
      </c>
      <c r="H751">
        <v>2.175948</v>
      </c>
      <c r="I751">
        <v>1.0272199</v>
      </c>
      <c r="J751">
        <v>66.196181999999993</v>
      </c>
      <c r="K751">
        <v>2.1045322</v>
      </c>
      <c r="L751">
        <v>347</v>
      </c>
      <c r="M751" s="1">
        <v>3.7213750000000001</v>
      </c>
      <c r="N751" s="1">
        <v>2.330247</v>
      </c>
      <c r="O751">
        <v>1.3606592</v>
      </c>
      <c r="P751">
        <v>65.823853</v>
      </c>
      <c r="Q751">
        <v>3.4601337000000001</v>
      </c>
      <c r="R751">
        <v>348</v>
      </c>
      <c r="S751">
        <v>15</v>
      </c>
      <c r="T751">
        <v>18</v>
      </c>
      <c r="U751">
        <v>1.161481</v>
      </c>
      <c r="V751">
        <v>1.1930959999999999</v>
      </c>
      <c r="W751">
        <v>3327</v>
      </c>
      <c r="X751">
        <v>-0.33343919999999999</v>
      </c>
      <c r="Y751">
        <v>-0.1675632</v>
      </c>
      <c r="Z751">
        <v>0.1129772</v>
      </c>
      <c r="AA751">
        <v>0.1854826</v>
      </c>
      <c r="AB751">
        <v>0.1312208</v>
      </c>
      <c r="AC751">
        <v>0.21718119999999999</v>
      </c>
      <c r="AD751">
        <v>0.2272063</v>
      </c>
      <c r="AE751">
        <v>-0.61176810000000004</v>
      </c>
      <c r="AF751">
        <v>-0.44732909999999998</v>
      </c>
      <c r="AG751">
        <v>-0.33343919999999999</v>
      </c>
      <c r="AH751">
        <v>-0.2195493</v>
      </c>
      <c r="AI751">
        <v>-5.5110399999999997E-2</v>
      </c>
      <c r="AJ751">
        <v>-0.45873989999999998</v>
      </c>
      <c r="AK751">
        <v>-0.28671039999999998</v>
      </c>
      <c r="AL751">
        <v>-0.1675632</v>
      </c>
      <c r="AM751">
        <v>-4.8416099999999997E-2</v>
      </c>
      <c r="AN751">
        <v>0.1236134</v>
      </c>
    </row>
    <row r="752" spans="1:40" x14ac:dyDescent="0.25">
      <c r="A752" s="3" t="s">
        <v>64</v>
      </c>
      <c r="B752" s="4">
        <v>50</v>
      </c>
      <c r="C752" s="3">
        <v>41878</v>
      </c>
      <c r="D752" t="s">
        <v>68</v>
      </c>
      <c r="E752">
        <v>4</v>
      </c>
      <c r="F752" t="str">
        <f t="shared" si="11"/>
        <v>Non-Residential|50|41878|Per Ton|4</v>
      </c>
      <c r="G752">
        <v>3.5976720000000002</v>
      </c>
      <c r="H752">
        <v>2.175948</v>
      </c>
      <c r="I752">
        <v>0.26486182000000003</v>
      </c>
      <c r="J752">
        <v>66.196181999999993</v>
      </c>
      <c r="K752">
        <v>0.54263961999999999</v>
      </c>
      <c r="L752">
        <v>347</v>
      </c>
      <c r="M752" s="1">
        <v>3.7213750000000001</v>
      </c>
      <c r="N752" s="1">
        <v>2.330247</v>
      </c>
      <c r="O752">
        <v>0.35083691</v>
      </c>
      <c r="P752">
        <v>65.823853</v>
      </c>
      <c r="Q752">
        <v>0.89217243000000002</v>
      </c>
      <c r="R752">
        <v>348</v>
      </c>
      <c r="S752">
        <v>15</v>
      </c>
      <c r="T752">
        <v>18</v>
      </c>
      <c r="U752">
        <v>1.161481</v>
      </c>
      <c r="V752">
        <v>0.30763190000000001</v>
      </c>
      <c r="W752">
        <v>3327</v>
      </c>
      <c r="X752">
        <v>-8.5975099999999999E-2</v>
      </c>
      <c r="Y752">
        <v>-4.3205100000000003E-2</v>
      </c>
      <c r="Z752">
        <v>2.9130400000000001E-2</v>
      </c>
      <c r="AA752">
        <v>4.78255E-2</v>
      </c>
      <c r="AB752">
        <v>3.3834400000000001E-2</v>
      </c>
      <c r="AC752">
        <v>5.5998699999999998E-2</v>
      </c>
      <c r="AD752">
        <v>5.85836E-2</v>
      </c>
      <c r="AE752">
        <v>-0.1577403</v>
      </c>
      <c r="AF752">
        <v>-0.11534079999999999</v>
      </c>
      <c r="AG752">
        <v>-8.5975099999999999E-2</v>
      </c>
      <c r="AH752">
        <v>-5.6609300000000001E-2</v>
      </c>
      <c r="AI752">
        <v>-1.42098E-2</v>
      </c>
      <c r="AJ752">
        <v>-0.118283</v>
      </c>
      <c r="AK752">
        <v>-7.39263E-2</v>
      </c>
      <c r="AL752">
        <v>-4.3205100000000003E-2</v>
      </c>
      <c r="AM752">
        <v>-1.24838E-2</v>
      </c>
      <c r="AN752">
        <v>3.1872900000000003E-2</v>
      </c>
    </row>
    <row r="753" spans="1:40" x14ac:dyDescent="0.25">
      <c r="A753" s="3" t="s">
        <v>65</v>
      </c>
      <c r="B753" s="4" t="s">
        <v>24</v>
      </c>
      <c r="C753" s="3">
        <v>41878</v>
      </c>
      <c r="D753" t="s">
        <v>66</v>
      </c>
      <c r="E753">
        <v>4</v>
      </c>
      <c r="F753" t="str">
        <f t="shared" si="11"/>
        <v>Residential|All|41878|Per Device|4</v>
      </c>
      <c r="G753">
        <v>3.6108220000000002</v>
      </c>
      <c r="H753">
        <v>1.15598</v>
      </c>
      <c r="I753">
        <v>0.46781762999999998</v>
      </c>
      <c r="J753">
        <v>64.966682000000006</v>
      </c>
      <c r="K753">
        <v>0.42015686000000002</v>
      </c>
      <c r="L753">
        <v>623</v>
      </c>
      <c r="M753" s="1">
        <v>3.568244</v>
      </c>
      <c r="N753" s="1">
        <v>1.1524810000000001</v>
      </c>
      <c r="O753">
        <v>0.48884255999999998</v>
      </c>
      <c r="P753">
        <v>64.728493</v>
      </c>
      <c r="Q753">
        <v>0.44107035</v>
      </c>
      <c r="R753">
        <v>644</v>
      </c>
      <c r="S753">
        <v>15</v>
      </c>
      <c r="T753">
        <v>18</v>
      </c>
      <c r="U753">
        <v>0.87480590000000003</v>
      </c>
      <c r="V753">
        <v>0.40924959999999999</v>
      </c>
      <c r="W753">
        <v>22395</v>
      </c>
      <c r="X753">
        <v>-2.1024899999999999E-2</v>
      </c>
      <c r="Y753">
        <v>-7.9592999999999997E-2</v>
      </c>
      <c r="Z753">
        <v>1.68332E-2</v>
      </c>
      <c r="AA753">
        <v>1.73806E-2</v>
      </c>
      <c r="AB753">
        <v>1.4725800000000001E-2</v>
      </c>
      <c r="AC753">
        <v>2.4195899999999999E-2</v>
      </c>
      <c r="AD753">
        <v>2.2780100000000001E-2</v>
      </c>
      <c r="AE753">
        <v>-5.2033299999999998E-2</v>
      </c>
      <c r="AF753">
        <v>-3.3713300000000002E-2</v>
      </c>
      <c r="AG753">
        <v>-2.1024899999999999E-2</v>
      </c>
      <c r="AH753">
        <v>-8.3365999999999996E-3</v>
      </c>
      <c r="AI753">
        <v>9.9833999999999999E-3</v>
      </c>
      <c r="AJ753">
        <v>-0.10878690000000001</v>
      </c>
      <c r="AK753">
        <v>-9.1538900000000006E-2</v>
      </c>
      <c r="AL753">
        <v>-7.9592999999999997E-2</v>
      </c>
      <c r="AM753">
        <v>-6.7646999999999999E-2</v>
      </c>
      <c r="AN753">
        <v>-5.0398999999999999E-2</v>
      </c>
    </row>
    <row r="754" spans="1:40" x14ac:dyDescent="0.25">
      <c r="A754" s="3" t="s">
        <v>65</v>
      </c>
      <c r="B754" s="4" t="s">
        <v>24</v>
      </c>
      <c r="C754" s="3">
        <v>41878</v>
      </c>
      <c r="D754" t="s">
        <v>68</v>
      </c>
      <c r="E754">
        <v>4</v>
      </c>
      <c r="F754" t="str">
        <f t="shared" si="11"/>
        <v>Residential|All|41878|Per Ton|4</v>
      </c>
      <c r="G754">
        <v>3.6108220000000002</v>
      </c>
      <c r="H754">
        <v>1.15598</v>
      </c>
      <c r="I754">
        <v>0.13103635999999999</v>
      </c>
      <c r="J754">
        <v>64.966682000000006</v>
      </c>
      <c r="K754">
        <v>0.11768650999999999</v>
      </c>
      <c r="L754">
        <v>623</v>
      </c>
      <c r="M754" s="1">
        <v>3.568244</v>
      </c>
      <c r="N754" s="1">
        <v>1.1524810000000001</v>
      </c>
      <c r="O754">
        <v>0.13692546999999999</v>
      </c>
      <c r="P754">
        <v>64.728493</v>
      </c>
      <c r="Q754">
        <v>0.12354440999999999</v>
      </c>
      <c r="R754">
        <v>644</v>
      </c>
      <c r="S754">
        <v>15</v>
      </c>
      <c r="T754">
        <v>18</v>
      </c>
      <c r="U754">
        <v>0.87480590000000003</v>
      </c>
      <c r="V754">
        <v>0.11463139999999999</v>
      </c>
      <c r="W754">
        <v>22395</v>
      </c>
      <c r="X754">
        <v>-5.8891000000000004E-3</v>
      </c>
      <c r="Y754">
        <v>-2.2294100000000001E-2</v>
      </c>
      <c r="Z754">
        <v>4.7149999999999996E-3</v>
      </c>
      <c r="AA754">
        <v>4.8682999999999999E-3</v>
      </c>
      <c r="AB754">
        <v>4.1247000000000002E-3</v>
      </c>
      <c r="AC754">
        <v>6.7773E-3</v>
      </c>
      <c r="AD754">
        <v>6.3806999999999996E-3</v>
      </c>
      <c r="AE754">
        <v>-1.45746E-2</v>
      </c>
      <c r="AF754">
        <v>-9.4430999999999994E-3</v>
      </c>
      <c r="AG754">
        <v>-5.8891000000000004E-3</v>
      </c>
      <c r="AH754">
        <v>-2.3351000000000001E-3</v>
      </c>
      <c r="AI754">
        <v>2.7964000000000001E-3</v>
      </c>
      <c r="AJ754">
        <v>-3.0471399999999999E-2</v>
      </c>
      <c r="AK754">
        <v>-2.5640199999999998E-2</v>
      </c>
      <c r="AL754">
        <v>-2.2294100000000001E-2</v>
      </c>
      <c r="AM754">
        <v>-1.8948E-2</v>
      </c>
      <c r="AN754">
        <v>-1.4116800000000001E-2</v>
      </c>
    </row>
    <row r="755" spans="1:40" x14ac:dyDescent="0.25">
      <c r="A755" s="3" t="s">
        <v>65</v>
      </c>
      <c r="B755" s="4">
        <v>50</v>
      </c>
      <c r="C755" s="3">
        <v>41878</v>
      </c>
      <c r="D755" t="s">
        <v>66</v>
      </c>
      <c r="E755">
        <v>4</v>
      </c>
      <c r="F755" t="str">
        <f t="shared" si="11"/>
        <v>Residential|50|41878|Per Device|4</v>
      </c>
      <c r="G755">
        <v>3.5885050000000001</v>
      </c>
      <c r="H755">
        <v>1.138998</v>
      </c>
      <c r="I755">
        <v>0.47439397999999999</v>
      </c>
      <c r="J755">
        <v>64.920792000000006</v>
      </c>
      <c r="K755">
        <v>0.36181232000000002</v>
      </c>
      <c r="L755">
        <v>317</v>
      </c>
      <c r="M755" s="1">
        <v>3.4321269999999999</v>
      </c>
      <c r="N755" s="1">
        <v>1.1300809999999999</v>
      </c>
      <c r="O755">
        <v>0.52738636999999999</v>
      </c>
      <c r="P755">
        <v>64.785224999999997</v>
      </c>
      <c r="Q755">
        <v>0.49700863000000001</v>
      </c>
      <c r="R755">
        <v>316</v>
      </c>
      <c r="S755">
        <v>15</v>
      </c>
      <c r="T755">
        <v>18</v>
      </c>
      <c r="U755">
        <v>0.82594239999999997</v>
      </c>
      <c r="V755">
        <v>0.39182210000000001</v>
      </c>
      <c r="W755">
        <v>11772</v>
      </c>
      <c r="X755">
        <v>-5.2992400000000002E-2</v>
      </c>
      <c r="Y755">
        <v>-0.1355643</v>
      </c>
      <c r="Z755">
        <v>2.03214E-2</v>
      </c>
      <c r="AA755">
        <v>2.7958899999999998E-2</v>
      </c>
      <c r="AB755">
        <v>1.6784299999999999E-2</v>
      </c>
      <c r="AC755">
        <v>3.4563900000000002E-2</v>
      </c>
      <c r="AD755">
        <v>3.261E-2</v>
      </c>
      <c r="AE755">
        <v>-9.7287799999999994E-2</v>
      </c>
      <c r="AF755">
        <v>-7.1117700000000006E-2</v>
      </c>
      <c r="AG755">
        <v>-5.2992400000000002E-2</v>
      </c>
      <c r="AH755">
        <v>-3.4867099999999998E-2</v>
      </c>
      <c r="AI755">
        <v>-8.6969999999999999E-3</v>
      </c>
      <c r="AJ755">
        <v>-0.17735570000000001</v>
      </c>
      <c r="AK755">
        <v>-0.152665</v>
      </c>
      <c r="AL755">
        <v>-0.1355643</v>
      </c>
      <c r="AM755">
        <v>-0.1184636</v>
      </c>
      <c r="AN755">
        <v>-9.3772800000000003E-2</v>
      </c>
    </row>
    <row r="756" spans="1:40" x14ac:dyDescent="0.25">
      <c r="A756" s="3" t="s">
        <v>65</v>
      </c>
      <c r="B756" s="4">
        <v>50</v>
      </c>
      <c r="C756" s="3">
        <v>41878</v>
      </c>
      <c r="D756" t="s">
        <v>68</v>
      </c>
      <c r="E756">
        <v>4</v>
      </c>
      <c r="F756" t="str">
        <f t="shared" si="11"/>
        <v>Residential|50|41878|Per Ton|4</v>
      </c>
      <c r="G756">
        <v>3.5885050000000001</v>
      </c>
      <c r="H756">
        <v>1.138998</v>
      </c>
      <c r="I756">
        <v>0.13500929</v>
      </c>
      <c r="J756">
        <v>64.920792000000006</v>
      </c>
      <c r="K756">
        <v>0.10296930999999999</v>
      </c>
      <c r="L756">
        <v>317</v>
      </c>
      <c r="M756" s="1">
        <v>3.4321269999999999</v>
      </c>
      <c r="N756" s="1">
        <v>1.1300809999999999</v>
      </c>
      <c r="O756">
        <v>0.15009056000000001</v>
      </c>
      <c r="P756">
        <v>64.785224999999997</v>
      </c>
      <c r="Q756">
        <v>0.14144525999999999</v>
      </c>
      <c r="R756">
        <v>316</v>
      </c>
      <c r="S756">
        <v>15</v>
      </c>
      <c r="T756">
        <v>18</v>
      </c>
      <c r="U756">
        <v>0.82594239999999997</v>
      </c>
      <c r="V756">
        <v>0.1115099</v>
      </c>
      <c r="W756">
        <v>11772</v>
      </c>
      <c r="X756">
        <v>-1.5081300000000001E-2</v>
      </c>
      <c r="Y756">
        <v>-3.8580700000000002E-2</v>
      </c>
      <c r="Z756">
        <v>5.7832999999999999E-3</v>
      </c>
      <c r="AA756">
        <v>7.9568999999999994E-3</v>
      </c>
      <c r="AB756">
        <v>4.7767E-3</v>
      </c>
      <c r="AC756">
        <v>9.8365999999999992E-3</v>
      </c>
      <c r="AD756">
        <v>9.2806E-3</v>
      </c>
      <c r="AE756">
        <v>-2.7687400000000001E-2</v>
      </c>
      <c r="AF756">
        <v>-2.02396E-2</v>
      </c>
      <c r="AG756">
        <v>-1.5081300000000001E-2</v>
      </c>
      <c r="AH756">
        <v>-9.9229000000000001E-3</v>
      </c>
      <c r="AI756">
        <v>-2.4751E-3</v>
      </c>
      <c r="AJ756">
        <v>-5.0474199999999997E-2</v>
      </c>
      <c r="AK756">
        <v>-4.3447399999999997E-2</v>
      </c>
      <c r="AL756">
        <v>-3.8580700000000002E-2</v>
      </c>
      <c r="AM756">
        <v>-3.3713899999999998E-2</v>
      </c>
      <c r="AN756">
        <v>-2.6687099999999998E-2</v>
      </c>
    </row>
    <row r="757" spans="1:40" x14ac:dyDescent="0.25">
      <c r="A757" s="3" t="s">
        <v>65</v>
      </c>
      <c r="B757" s="4">
        <v>100</v>
      </c>
      <c r="C757" s="3">
        <v>41878</v>
      </c>
      <c r="D757" t="s">
        <v>66</v>
      </c>
      <c r="E757">
        <v>4</v>
      </c>
      <c r="F757" t="str">
        <f t="shared" si="11"/>
        <v>Residential|100|41878|Per Device|4</v>
      </c>
      <c r="G757">
        <v>3.6363120000000002</v>
      </c>
      <c r="H757">
        <v>1.175376</v>
      </c>
      <c r="I757">
        <v>0.46110252000000002</v>
      </c>
      <c r="J757">
        <v>65.019096000000005</v>
      </c>
      <c r="K757">
        <v>0.47308656999999998</v>
      </c>
      <c r="L757">
        <v>306</v>
      </c>
      <c r="M757" s="1">
        <v>3.7131669999999999</v>
      </c>
      <c r="N757" s="1">
        <v>1.176329</v>
      </c>
      <c r="O757">
        <v>0.44944244999999999</v>
      </c>
      <c r="P757">
        <v>64.668082999999996</v>
      </c>
      <c r="Q757">
        <v>0.37819944</v>
      </c>
      <c r="R757">
        <v>328</v>
      </c>
      <c r="S757">
        <v>15</v>
      </c>
      <c r="T757">
        <v>18</v>
      </c>
      <c r="U757">
        <v>0.95103899999999997</v>
      </c>
      <c r="V757">
        <v>0.43852649999999999</v>
      </c>
      <c r="W757">
        <v>10623</v>
      </c>
      <c r="X757">
        <v>1.16601E-2</v>
      </c>
      <c r="Y757">
        <v>-1.0916E-2</v>
      </c>
      <c r="Z757">
        <v>2.7044599999999999E-2</v>
      </c>
      <c r="AA757">
        <v>2.0882600000000001E-2</v>
      </c>
      <c r="AB757">
        <v>2.5720400000000001E-2</v>
      </c>
      <c r="AC757">
        <v>3.41686E-2</v>
      </c>
      <c r="AD757">
        <v>3.3130399999999997E-2</v>
      </c>
      <c r="AE757">
        <v>-3.2128700000000003E-2</v>
      </c>
      <c r="AF757">
        <v>-6.2579000000000003E-3</v>
      </c>
      <c r="AG757">
        <v>1.16601E-2</v>
      </c>
      <c r="AH757">
        <v>2.95781E-2</v>
      </c>
      <c r="AI757">
        <v>5.5448799999999999E-2</v>
      </c>
      <c r="AJ757">
        <v>-5.33743E-2</v>
      </c>
      <c r="AK757">
        <v>-2.8289600000000002E-2</v>
      </c>
      <c r="AL757">
        <v>-1.0916E-2</v>
      </c>
      <c r="AM757">
        <v>6.4576E-3</v>
      </c>
      <c r="AN757">
        <v>3.1542300000000002E-2</v>
      </c>
    </row>
    <row r="758" spans="1:40" x14ac:dyDescent="0.25">
      <c r="A758" s="3" t="s">
        <v>65</v>
      </c>
      <c r="B758" s="4">
        <v>100</v>
      </c>
      <c r="C758" s="3">
        <v>41878</v>
      </c>
      <c r="D758" t="s">
        <v>68</v>
      </c>
      <c r="E758">
        <v>4</v>
      </c>
      <c r="F758" t="str">
        <f t="shared" si="11"/>
        <v>Residential|100|41878|Per Ton|4</v>
      </c>
      <c r="G758">
        <v>3.6363120000000002</v>
      </c>
      <c r="H758">
        <v>1.175376</v>
      </c>
      <c r="I758">
        <v>0.12705078</v>
      </c>
      <c r="J758">
        <v>65.019096000000005</v>
      </c>
      <c r="K758">
        <v>0.13035283</v>
      </c>
      <c r="L758">
        <v>306</v>
      </c>
      <c r="M758" s="1">
        <v>3.7131669999999999</v>
      </c>
      <c r="N758" s="1">
        <v>1.176329</v>
      </c>
      <c r="O758">
        <v>0.123838</v>
      </c>
      <c r="P758">
        <v>64.668082999999996</v>
      </c>
      <c r="Q758">
        <v>0.10420792</v>
      </c>
      <c r="R758">
        <v>328</v>
      </c>
      <c r="S758">
        <v>15</v>
      </c>
      <c r="T758">
        <v>18</v>
      </c>
      <c r="U758">
        <v>0.95103899999999997</v>
      </c>
      <c r="V758">
        <v>0.1208302</v>
      </c>
      <c r="W758">
        <v>10623</v>
      </c>
      <c r="X758">
        <v>3.2128E-3</v>
      </c>
      <c r="Y758">
        <v>-3.0078000000000001E-3</v>
      </c>
      <c r="Z758">
        <v>7.4517999999999997E-3</v>
      </c>
      <c r="AA758">
        <v>5.7539000000000002E-3</v>
      </c>
      <c r="AB758">
        <v>7.0869000000000001E-3</v>
      </c>
      <c r="AC758">
        <v>9.4146999999999998E-3</v>
      </c>
      <c r="AD758">
        <v>9.1286000000000006E-3</v>
      </c>
      <c r="AE758">
        <v>-8.8526000000000004E-3</v>
      </c>
      <c r="AF758">
        <v>-1.7243E-3</v>
      </c>
      <c r="AG758">
        <v>3.2128E-3</v>
      </c>
      <c r="AH758">
        <v>8.1498999999999999E-3</v>
      </c>
      <c r="AI758">
        <v>1.52782E-2</v>
      </c>
      <c r="AJ758">
        <v>-1.47066E-2</v>
      </c>
      <c r="AK758">
        <v>-7.7948000000000002E-3</v>
      </c>
      <c r="AL758">
        <v>-3.0078000000000001E-3</v>
      </c>
      <c r="AM758">
        <v>1.7792999999999999E-3</v>
      </c>
      <c r="AN758">
        <v>8.6911000000000002E-3</v>
      </c>
    </row>
    <row r="759" spans="1:40" x14ac:dyDescent="0.25">
      <c r="A759" s="3" t="s">
        <v>24</v>
      </c>
      <c r="B759" s="4" t="s">
        <v>24</v>
      </c>
      <c r="C759" s="3">
        <v>41878</v>
      </c>
      <c r="D759" t="s">
        <v>66</v>
      </c>
      <c r="E759">
        <v>5</v>
      </c>
      <c r="F759" t="str">
        <f t="shared" si="11"/>
        <v>All|All|41878|Per Device|5</v>
      </c>
      <c r="G759">
        <v>3.6200779999999999</v>
      </c>
      <c r="H759">
        <v>1.3629869999999999</v>
      </c>
      <c r="I759">
        <v>0.68157076000000005</v>
      </c>
      <c r="J759">
        <v>65.888442999999995</v>
      </c>
      <c r="K759">
        <v>1.9844888000000001</v>
      </c>
      <c r="L759">
        <v>1323</v>
      </c>
      <c r="M759" s="1">
        <v>3.5926969999999998</v>
      </c>
      <c r="N759" s="1">
        <v>1.3695999999999999</v>
      </c>
      <c r="O759">
        <v>0.74040978999999996</v>
      </c>
      <c r="P759">
        <v>65.780876000000006</v>
      </c>
      <c r="Q759">
        <v>2.4557204000000001</v>
      </c>
      <c r="R759">
        <v>1348</v>
      </c>
      <c r="S759">
        <v>15</v>
      </c>
      <c r="T759">
        <v>18</v>
      </c>
      <c r="U759">
        <v>0.98290719999999998</v>
      </c>
      <c r="V759">
        <v>0.66992079999999998</v>
      </c>
      <c r="W759">
        <v>27058</v>
      </c>
      <c r="X759">
        <v>-5.8839000000000002E-2</v>
      </c>
      <c r="Y759">
        <v>-7.0488999999999996E-2</v>
      </c>
      <c r="Z759">
        <v>5.4559299999999998E-2</v>
      </c>
      <c r="AA759">
        <v>6.6885799999999995E-2</v>
      </c>
      <c r="AB759">
        <v>5.3626699999999999E-2</v>
      </c>
      <c r="AC759">
        <v>8.6315900000000001E-2</v>
      </c>
      <c r="AD759">
        <v>8.5729399999999997E-2</v>
      </c>
      <c r="AE759">
        <v>-0.16945730000000001</v>
      </c>
      <c r="AF759">
        <v>-0.1041031</v>
      </c>
      <c r="AG759">
        <v>-5.8839000000000002E-2</v>
      </c>
      <c r="AH759">
        <v>-1.3575E-2</v>
      </c>
      <c r="AI759">
        <v>5.1779199999999997E-2</v>
      </c>
      <c r="AJ759">
        <v>-0.18035570000000001</v>
      </c>
      <c r="AK759">
        <v>-0.11544550000000001</v>
      </c>
      <c r="AL759">
        <v>-7.0488999999999996E-2</v>
      </c>
      <c r="AM759">
        <v>-2.55324E-2</v>
      </c>
      <c r="AN759">
        <v>3.9377700000000002E-2</v>
      </c>
    </row>
    <row r="760" spans="1:40" x14ac:dyDescent="0.25">
      <c r="A760" s="3" t="s">
        <v>24</v>
      </c>
      <c r="B760" s="4" t="s">
        <v>24</v>
      </c>
      <c r="C760" s="3">
        <v>41878</v>
      </c>
      <c r="D760" t="s">
        <v>68</v>
      </c>
      <c r="E760">
        <v>5</v>
      </c>
      <c r="F760" t="str">
        <f t="shared" si="11"/>
        <v>All|All|41878|Per Ton|5</v>
      </c>
      <c r="G760">
        <v>3.6200779999999999</v>
      </c>
      <c r="H760">
        <v>1.3629869999999999</v>
      </c>
      <c r="I760">
        <v>0.18617074</v>
      </c>
      <c r="J760">
        <v>65.888442999999995</v>
      </c>
      <c r="K760">
        <v>0.54206220000000005</v>
      </c>
      <c r="L760">
        <v>1323</v>
      </c>
      <c r="M760" s="1">
        <v>3.5926969999999998</v>
      </c>
      <c r="N760" s="1">
        <v>1.3695999999999999</v>
      </c>
      <c r="O760">
        <v>0.20224259</v>
      </c>
      <c r="P760">
        <v>65.780876000000006</v>
      </c>
      <c r="Q760">
        <v>0.67077889999999996</v>
      </c>
      <c r="R760">
        <v>1348</v>
      </c>
      <c r="S760">
        <v>15</v>
      </c>
      <c r="T760">
        <v>18</v>
      </c>
      <c r="U760">
        <v>0.98290719999999998</v>
      </c>
      <c r="V760">
        <v>0.1829886</v>
      </c>
      <c r="W760">
        <v>27058</v>
      </c>
      <c r="X760">
        <v>-1.60719E-2</v>
      </c>
      <c r="Y760">
        <v>-1.9254E-2</v>
      </c>
      <c r="Z760">
        <v>1.4902800000000001E-2</v>
      </c>
      <c r="AA760">
        <v>1.8269799999999999E-2</v>
      </c>
      <c r="AB760">
        <v>1.4648100000000001E-2</v>
      </c>
      <c r="AC760">
        <v>2.35771E-2</v>
      </c>
      <c r="AD760">
        <v>2.3417E-2</v>
      </c>
      <c r="AE760">
        <v>-4.6287200000000001E-2</v>
      </c>
      <c r="AF760">
        <v>-2.8435700000000001E-2</v>
      </c>
      <c r="AG760">
        <v>-1.60719E-2</v>
      </c>
      <c r="AH760">
        <v>-3.7079999999999999E-3</v>
      </c>
      <c r="AI760">
        <v>1.41435E-2</v>
      </c>
      <c r="AJ760">
        <v>-4.9264099999999998E-2</v>
      </c>
      <c r="AK760">
        <v>-3.1533899999999997E-2</v>
      </c>
      <c r="AL760">
        <v>-1.9254E-2</v>
      </c>
      <c r="AM760">
        <v>-6.9741999999999998E-3</v>
      </c>
      <c r="AN760">
        <v>1.0756E-2</v>
      </c>
    </row>
    <row r="761" spans="1:40" x14ac:dyDescent="0.25">
      <c r="A761" s="3" t="s">
        <v>64</v>
      </c>
      <c r="B761" s="4" t="s">
        <v>24</v>
      </c>
      <c r="C761" s="3">
        <v>41878</v>
      </c>
      <c r="D761" t="s">
        <v>66</v>
      </c>
      <c r="E761">
        <v>5</v>
      </c>
      <c r="F761" t="str">
        <f t="shared" si="11"/>
        <v>Non-Residential|All|41878|Per Device|5</v>
      </c>
      <c r="G761">
        <v>3.662382</v>
      </c>
      <c r="H761">
        <v>2.3074140000000001</v>
      </c>
      <c r="I761">
        <v>1.1548590999999999</v>
      </c>
      <c r="J761">
        <v>66.612465</v>
      </c>
      <c r="K761">
        <v>2.5921561999999998</v>
      </c>
      <c r="L761">
        <v>700</v>
      </c>
      <c r="M761" s="1">
        <v>3.7073239999999998</v>
      </c>
      <c r="N761" s="1">
        <v>2.387384</v>
      </c>
      <c r="O761">
        <v>1.3528941000000001</v>
      </c>
      <c r="P761">
        <v>66.348701000000005</v>
      </c>
      <c r="Q761">
        <v>3.2663438</v>
      </c>
      <c r="R761">
        <v>704</v>
      </c>
      <c r="S761">
        <v>15</v>
      </c>
      <c r="T761">
        <v>18</v>
      </c>
      <c r="U761">
        <v>1.0920890000000001</v>
      </c>
      <c r="V761">
        <v>1.261209</v>
      </c>
      <c r="W761">
        <v>4663</v>
      </c>
      <c r="X761">
        <v>-0.19803499999999999</v>
      </c>
      <c r="Y761" s="6">
        <v>-9.1685500000000003E-2</v>
      </c>
      <c r="Z761">
        <v>9.79743E-2</v>
      </c>
      <c r="AA761">
        <v>0.12310500000000001</v>
      </c>
      <c r="AB761">
        <v>0.1069966</v>
      </c>
      <c r="AC761">
        <v>0.15733340000000001</v>
      </c>
      <c r="AD761">
        <v>0.16310459999999999</v>
      </c>
      <c r="AE761">
        <v>-0.39966590000000002</v>
      </c>
      <c r="AF761">
        <v>-0.28054069999999998</v>
      </c>
      <c r="AG761">
        <v>-0.19803499999999999</v>
      </c>
      <c r="AH761">
        <v>-0.1155293</v>
      </c>
      <c r="AI761">
        <v>3.5958000000000001E-3</v>
      </c>
      <c r="AJ761">
        <v>-0.30071249999999999</v>
      </c>
      <c r="AK761">
        <v>-0.17721770000000001</v>
      </c>
      <c r="AL761" s="6">
        <v>-9.1685500000000003E-2</v>
      </c>
      <c r="AM761">
        <v>-6.1533999999999998E-3</v>
      </c>
      <c r="AN761">
        <v>0.1173414</v>
      </c>
    </row>
    <row r="762" spans="1:40" x14ac:dyDescent="0.25">
      <c r="A762" s="3" t="s">
        <v>64</v>
      </c>
      <c r="B762" s="4" t="s">
        <v>24</v>
      </c>
      <c r="C762" s="3">
        <v>41878</v>
      </c>
      <c r="D762" t="s">
        <v>68</v>
      </c>
      <c r="E762">
        <v>5</v>
      </c>
      <c r="F762" t="str">
        <f t="shared" si="11"/>
        <v>Non-Residential|All|41878|Per Ton|5</v>
      </c>
      <c r="G762">
        <v>3.662382</v>
      </c>
      <c r="H762">
        <v>2.3074140000000001</v>
      </c>
      <c r="I762">
        <v>0.29759249999999998</v>
      </c>
      <c r="J762">
        <v>66.612465</v>
      </c>
      <c r="K762">
        <v>0.6679657</v>
      </c>
      <c r="L762">
        <v>700</v>
      </c>
      <c r="M762" s="1">
        <v>3.7073239999999998</v>
      </c>
      <c r="N762" s="1">
        <v>2.387384</v>
      </c>
      <c r="O762">
        <v>0.34862359999999998</v>
      </c>
      <c r="P762">
        <v>66.348701000000005</v>
      </c>
      <c r="Q762">
        <v>0.84169525999999995</v>
      </c>
      <c r="R762">
        <v>704</v>
      </c>
      <c r="S762">
        <v>15</v>
      </c>
      <c r="T762">
        <v>18</v>
      </c>
      <c r="U762">
        <v>1.0920890000000001</v>
      </c>
      <c r="V762">
        <v>0.32499739999999999</v>
      </c>
      <c r="W762">
        <v>4663</v>
      </c>
      <c r="X762">
        <v>-5.1031100000000003E-2</v>
      </c>
      <c r="Y762">
        <v>-2.36262E-2</v>
      </c>
      <c r="Z762">
        <v>2.52467E-2</v>
      </c>
      <c r="AA762">
        <v>3.1722599999999997E-2</v>
      </c>
      <c r="AB762">
        <v>2.7571700000000001E-2</v>
      </c>
      <c r="AC762">
        <v>4.0542799999999997E-2</v>
      </c>
      <c r="AD762">
        <v>4.2029999999999998E-2</v>
      </c>
      <c r="AE762">
        <v>-0.10298880000000001</v>
      </c>
      <c r="AF762">
        <v>-7.2291800000000003E-2</v>
      </c>
      <c r="AG762">
        <v>-5.1031100000000003E-2</v>
      </c>
      <c r="AH762">
        <v>-2.9770399999999999E-2</v>
      </c>
      <c r="AI762">
        <v>9.2659999999999997E-4</v>
      </c>
      <c r="AJ762">
        <v>-7.7489799999999998E-2</v>
      </c>
      <c r="AK762">
        <v>-4.56668E-2</v>
      </c>
      <c r="AL762">
        <v>-2.36262E-2</v>
      </c>
      <c r="AM762">
        <v>-1.5857E-3</v>
      </c>
      <c r="AN762">
        <v>3.0237400000000001E-2</v>
      </c>
    </row>
    <row r="763" spans="1:40" x14ac:dyDescent="0.25">
      <c r="A763" s="3" t="s">
        <v>64</v>
      </c>
      <c r="B763" s="4">
        <v>30</v>
      </c>
      <c r="C763" s="3">
        <v>41878</v>
      </c>
      <c r="D763" t="s">
        <v>66</v>
      </c>
      <c r="E763">
        <v>5</v>
      </c>
      <c r="F763" t="str">
        <f t="shared" si="11"/>
        <v>Non-Residential|30|41878|Per Device|5</v>
      </c>
      <c r="G763">
        <v>3.8149410000000001</v>
      </c>
      <c r="H763">
        <v>2.6181830000000001</v>
      </c>
      <c r="I763">
        <v>1.3739359</v>
      </c>
      <c r="J763">
        <v>66.177902000000003</v>
      </c>
      <c r="K763">
        <v>3.0723514999999999</v>
      </c>
      <c r="L763">
        <v>353</v>
      </c>
      <c r="M763" s="1">
        <v>3.674366</v>
      </c>
      <c r="N763" s="1">
        <v>2.5214059999999998</v>
      </c>
      <c r="O763">
        <v>1.2639045</v>
      </c>
      <c r="P763">
        <v>66.014565000000005</v>
      </c>
      <c r="Q763">
        <v>2.4779135000000001</v>
      </c>
      <c r="R763">
        <v>356</v>
      </c>
      <c r="S763">
        <v>15</v>
      </c>
      <c r="T763">
        <v>18</v>
      </c>
      <c r="U763">
        <v>0.97893640000000004</v>
      </c>
      <c r="V763">
        <v>1.3449960000000001</v>
      </c>
      <c r="W763">
        <v>1336</v>
      </c>
      <c r="X763">
        <v>0.1100314</v>
      </c>
      <c r="Y763">
        <v>8.1091399999999994E-2</v>
      </c>
      <c r="Z763">
        <v>0.1635248</v>
      </c>
      <c r="AA763">
        <v>0.1313291</v>
      </c>
      <c r="AB763">
        <v>0.16008040000000001</v>
      </c>
      <c r="AC763">
        <v>0.20973240000000001</v>
      </c>
      <c r="AD763">
        <v>0.20705809999999999</v>
      </c>
      <c r="AE763">
        <v>-0.15875159999999999</v>
      </c>
      <c r="AF763">
        <v>4.7599999999999998E-5</v>
      </c>
      <c r="AG763">
        <v>0.1100314</v>
      </c>
      <c r="AH763">
        <v>0.22001519999999999</v>
      </c>
      <c r="AI763">
        <v>0.37881429999999999</v>
      </c>
      <c r="AJ763">
        <v>-0.18426429999999999</v>
      </c>
      <c r="AK763">
        <v>-2.7490000000000001E-2</v>
      </c>
      <c r="AL763">
        <v>8.1091399999999994E-2</v>
      </c>
      <c r="AM763">
        <v>0.1896727</v>
      </c>
      <c r="AN763">
        <v>0.346447</v>
      </c>
    </row>
    <row r="764" spans="1:40" x14ac:dyDescent="0.25">
      <c r="A764" s="3" t="s">
        <v>64</v>
      </c>
      <c r="B764" s="4">
        <v>30</v>
      </c>
      <c r="C764" s="3">
        <v>41878</v>
      </c>
      <c r="D764" t="s">
        <v>68</v>
      </c>
      <c r="E764">
        <v>5</v>
      </c>
      <c r="F764" t="str">
        <f t="shared" si="11"/>
        <v>Non-Residential|30|41878|Per Ton|5</v>
      </c>
      <c r="G764">
        <v>3.8149410000000001</v>
      </c>
      <c r="H764">
        <v>2.6181830000000001</v>
      </c>
      <c r="I764">
        <v>0.35360780000000003</v>
      </c>
      <c r="J764">
        <v>66.177902000000003</v>
      </c>
      <c r="K764">
        <v>0.79072648000000001</v>
      </c>
      <c r="L764">
        <v>353</v>
      </c>
      <c r="M764" s="1">
        <v>3.674366</v>
      </c>
      <c r="N764" s="1">
        <v>2.5214059999999998</v>
      </c>
      <c r="O764">
        <v>0.32528919000000001</v>
      </c>
      <c r="P764">
        <v>66.014565000000005</v>
      </c>
      <c r="Q764">
        <v>0.63773685000000002</v>
      </c>
      <c r="R764">
        <v>356</v>
      </c>
      <c r="S764">
        <v>15</v>
      </c>
      <c r="T764">
        <v>18</v>
      </c>
      <c r="U764">
        <v>0.97893640000000004</v>
      </c>
      <c r="V764">
        <v>0.34615950000000001</v>
      </c>
      <c r="W764">
        <v>1336</v>
      </c>
      <c r="X764">
        <v>2.8318599999999999E-2</v>
      </c>
      <c r="Y764">
        <v>2.0870400000000001E-2</v>
      </c>
      <c r="Z764">
        <v>4.2086100000000001E-2</v>
      </c>
      <c r="AA764">
        <v>3.3799999999999997E-2</v>
      </c>
      <c r="AB764">
        <v>4.1199600000000003E-2</v>
      </c>
      <c r="AC764">
        <v>5.3978499999999999E-2</v>
      </c>
      <c r="AD764">
        <v>5.3290200000000003E-2</v>
      </c>
      <c r="AE764">
        <v>-4.0857699999999997E-2</v>
      </c>
      <c r="AF764">
        <v>1.22E-5</v>
      </c>
      <c r="AG764">
        <v>2.8318599999999999E-2</v>
      </c>
      <c r="AH764">
        <v>5.6625000000000002E-2</v>
      </c>
      <c r="AI764">
        <v>9.7494899999999995E-2</v>
      </c>
      <c r="AJ764">
        <v>-4.7423800000000002E-2</v>
      </c>
      <c r="AK764">
        <v>-7.0751E-3</v>
      </c>
      <c r="AL764">
        <v>2.0870400000000001E-2</v>
      </c>
      <c r="AM764">
        <v>4.8815799999999999E-2</v>
      </c>
      <c r="AN764">
        <v>8.9164499999999994E-2</v>
      </c>
    </row>
    <row r="765" spans="1:40" x14ac:dyDescent="0.25">
      <c r="A765" s="3" t="s">
        <v>64</v>
      </c>
      <c r="B765" s="4">
        <v>50</v>
      </c>
      <c r="C765" s="3">
        <v>41878</v>
      </c>
      <c r="D765" t="s">
        <v>66</v>
      </c>
      <c r="E765">
        <v>5</v>
      </c>
      <c r="F765" t="str">
        <f t="shared" si="11"/>
        <v>Non-Residential|50|41878|Per Device|5</v>
      </c>
      <c r="G765">
        <v>3.5976720000000002</v>
      </c>
      <c r="H765">
        <v>2.175948</v>
      </c>
      <c r="I765">
        <v>1.0382368</v>
      </c>
      <c r="J765">
        <v>66.796302999999995</v>
      </c>
      <c r="K765">
        <v>2.1838679000000001</v>
      </c>
      <c r="L765">
        <v>347</v>
      </c>
      <c r="M765" s="1">
        <v>3.7213750000000001</v>
      </c>
      <c r="N765" s="1">
        <v>2.330247</v>
      </c>
      <c r="O765">
        <v>1.3938777</v>
      </c>
      <c r="P765">
        <v>66.491150000000005</v>
      </c>
      <c r="Q765">
        <v>3.6482809</v>
      </c>
      <c r="R765">
        <v>348</v>
      </c>
      <c r="S765">
        <v>15</v>
      </c>
      <c r="T765">
        <v>18</v>
      </c>
      <c r="U765">
        <v>1.161481</v>
      </c>
      <c r="V765">
        <v>1.205892</v>
      </c>
      <c r="W765">
        <v>3327</v>
      </c>
      <c r="X765">
        <v>-0.35564089999999998</v>
      </c>
      <c r="Y765">
        <v>-0.18798580000000001</v>
      </c>
      <c r="Z765">
        <v>0.1172362</v>
      </c>
      <c r="AA765">
        <v>0.1955684</v>
      </c>
      <c r="AB765">
        <v>0.1361675</v>
      </c>
      <c r="AC765">
        <v>0.228016</v>
      </c>
      <c r="AD765">
        <v>0.2383036</v>
      </c>
      <c r="AE765">
        <v>-0.64785519999999996</v>
      </c>
      <c r="AF765">
        <v>-0.47521259999999999</v>
      </c>
      <c r="AG765">
        <v>-0.35564089999999998</v>
      </c>
      <c r="AH765">
        <v>-0.23606920000000001</v>
      </c>
      <c r="AI765">
        <v>-6.34266E-2</v>
      </c>
      <c r="AJ765">
        <v>-0.49338409999999999</v>
      </c>
      <c r="AK765">
        <v>-0.31295230000000002</v>
      </c>
      <c r="AL765">
        <v>-0.18798580000000001</v>
      </c>
      <c r="AM765">
        <v>-6.30193E-2</v>
      </c>
      <c r="AN765">
        <v>0.1174125</v>
      </c>
    </row>
    <row r="766" spans="1:40" x14ac:dyDescent="0.25">
      <c r="A766" s="3" t="s">
        <v>64</v>
      </c>
      <c r="B766" s="4">
        <v>50</v>
      </c>
      <c r="C766" s="3">
        <v>41878</v>
      </c>
      <c r="D766" t="s">
        <v>68</v>
      </c>
      <c r="E766">
        <v>5</v>
      </c>
      <c r="F766" t="str">
        <f t="shared" si="11"/>
        <v>Non-Residential|50|41878|Per Ton|5</v>
      </c>
      <c r="G766">
        <v>3.5976720000000002</v>
      </c>
      <c r="H766">
        <v>2.175948</v>
      </c>
      <c r="I766">
        <v>0.26770243999999999</v>
      </c>
      <c r="J766">
        <v>66.796302999999995</v>
      </c>
      <c r="K766">
        <v>0.56309578999999998</v>
      </c>
      <c r="L766">
        <v>347</v>
      </c>
      <c r="M766" s="1">
        <v>3.7213750000000001</v>
      </c>
      <c r="N766" s="1">
        <v>2.330247</v>
      </c>
      <c r="O766">
        <v>0.35940207000000002</v>
      </c>
      <c r="P766">
        <v>66.491150000000005</v>
      </c>
      <c r="Q766">
        <v>0.94068492999999997</v>
      </c>
      <c r="R766">
        <v>348</v>
      </c>
      <c r="S766">
        <v>15</v>
      </c>
      <c r="T766">
        <v>18</v>
      </c>
      <c r="U766">
        <v>1.161481</v>
      </c>
      <c r="V766">
        <v>0.31093120000000002</v>
      </c>
      <c r="W766">
        <v>3327</v>
      </c>
      <c r="X766">
        <v>-9.1699600000000006E-2</v>
      </c>
      <c r="Y766" s="6">
        <v>-4.8470899999999997E-2</v>
      </c>
      <c r="Z766">
        <v>3.0228600000000001E-2</v>
      </c>
      <c r="AA766">
        <v>5.0425999999999999E-2</v>
      </c>
      <c r="AB766">
        <v>3.5109899999999999E-2</v>
      </c>
      <c r="AC766">
        <v>5.8792400000000002E-2</v>
      </c>
      <c r="AD766">
        <v>6.1445E-2</v>
      </c>
      <c r="AE766">
        <v>-0.1670451</v>
      </c>
      <c r="AF766">
        <v>-0.1225304</v>
      </c>
      <c r="AG766">
        <v>-9.1699600000000006E-2</v>
      </c>
      <c r="AH766">
        <v>-6.0868899999999997E-2</v>
      </c>
      <c r="AI766">
        <v>-1.63541E-2</v>
      </c>
      <c r="AJ766">
        <v>-0.12721579999999999</v>
      </c>
      <c r="AK766">
        <v>-8.0692700000000006E-2</v>
      </c>
      <c r="AL766" s="6">
        <v>-4.8470899999999997E-2</v>
      </c>
      <c r="AM766">
        <v>-1.6249099999999999E-2</v>
      </c>
      <c r="AN766">
        <v>3.0273999999999999E-2</v>
      </c>
    </row>
    <row r="767" spans="1:40" x14ac:dyDescent="0.25">
      <c r="A767" s="3" t="s">
        <v>65</v>
      </c>
      <c r="B767" s="4" t="s">
        <v>24</v>
      </c>
      <c r="C767" s="3">
        <v>41878</v>
      </c>
      <c r="D767" t="s">
        <v>66</v>
      </c>
      <c r="E767">
        <v>5</v>
      </c>
      <c r="F767" t="str">
        <f t="shared" si="11"/>
        <v>Residential|All|41878|Per Device|5</v>
      </c>
      <c r="G767">
        <v>3.6108220000000002</v>
      </c>
      <c r="H767">
        <v>1.15598</v>
      </c>
      <c r="I767">
        <v>0.46938684000000003</v>
      </c>
      <c r="J767">
        <v>65.729743999999997</v>
      </c>
      <c r="K767">
        <v>0.40719092000000001</v>
      </c>
      <c r="L767">
        <v>623</v>
      </c>
      <c r="M767" s="1">
        <v>3.568244</v>
      </c>
      <c r="N767" s="1">
        <v>1.1524810000000001</v>
      </c>
      <c r="O767">
        <v>0.4777671</v>
      </c>
      <c r="P767">
        <v>65.659744000000003</v>
      </c>
      <c r="Q767">
        <v>0.42668381</v>
      </c>
      <c r="R767">
        <v>644</v>
      </c>
      <c r="S767">
        <v>15</v>
      </c>
      <c r="T767">
        <v>18</v>
      </c>
      <c r="U767">
        <v>0.87480590000000003</v>
      </c>
      <c r="V767">
        <v>0.4106224</v>
      </c>
      <c r="W767">
        <v>22395</v>
      </c>
      <c r="X767">
        <v>-8.3803000000000002E-3</v>
      </c>
      <c r="Y767">
        <v>-6.7144700000000002E-2</v>
      </c>
      <c r="Z767">
        <v>1.63138E-2</v>
      </c>
      <c r="AA767">
        <v>1.6813700000000001E-2</v>
      </c>
      <c r="AB767">
        <v>1.42714E-2</v>
      </c>
      <c r="AC767">
        <v>2.3427300000000002E-2</v>
      </c>
      <c r="AD767">
        <v>2.2053900000000001E-2</v>
      </c>
      <c r="AE767">
        <v>-3.8403600000000003E-2</v>
      </c>
      <c r="AF767">
        <v>-2.0665599999999999E-2</v>
      </c>
      <c r="AG767">
        <v>-8.3803000000000002E-3</v>
      </c>
      <c r="AH767">
        <v>3.9050000000000001E-3</v>
      </c>
      <c r="AI767">
        <v>2.1643099999999998E-2</v>
      </c>
      <c r="AJ767">
        <v>-9.5407900000000004E-2</v>
      </c>
      <c r="AK767">
        <v>-7.8709799999999996E-2</v>
      </c>
      <c r="AL767">
        <v>-6.7144700000000002E-2</v>
      </c>
      <c r="AM767">
        <v>-5.5579700000000003E-2</v>
      </c>
      <c r="AN767">
        <v>-3.8881600000000002E-2</v>
      </c>
    </row>
    <row r="768" spans="1:40" x14ac:dyDescent="0.25">
      <c r="A768" s="3" t="s">
        <v>65</v>
      </c>
      <c r="B768" s="4" t="s">
        <v>24</v>
      </c>
      <c r="C768" s="3">
        <v>41878</v>
      </c>
      <c r="D768" t="s">
        <v>68</v>
      </c>
      <c r="E768">
        <v>5</v>
      </c>
      <c r="F768" t="str">
        <f t="shared" si="11"/>
        <v>Residential|All|41878|Per Ton|5</v>
      </c>
      <c r="G768">
        <v>3.6108220000000002</v>
      </c>
      <c r="H768">
        <v>1.15598</v>
      </c>
      <c r="I768">
        <v>0.13147590000000001</v>
      </c>
      <c r="J768">
        <v>65.729743999999997</v>
      </c>
      <c r="K768">
        <v>0.11405474</v>
      </c>
      <c r="L768">
        <v>623</v>
      </c>
      <c r="M768" s="1">
        <v>3.568244</v>
      </c>
      <c r="N768" s="1">
        <v>1.1524810000000001</v>
      </c>
      <c r="O768">
        <v>0.13382321999999999</v>
      </c>
      <c r="P768">
        <v>65.659744000000003</v>
      </c>
      <c r="Q768">
        <v>0.11951472</v>
      </c>
      <c r="R768">
        <v>644</v>
      </c>
      <c r="S768">
        <v>15</v>
      </c>
      <c r="T768">
        <v>18</v>
      </c>
      <c r="U768">
        <v>0.87480590000000003</v>
      </c>
      <c r="V768">
        <v>0.1150159</v>
      </c>
      <c r="W768">
        <v>22395</v>
      </c>
      <c r="X768">
        <v>-2.3473000000000001E-3</v>
      </c>
      <c r="Y768">
        <v>-1.8807299999999999E-2</v>
      </c>
      <c r="Z768">
        <v>4.5694999999999998E-3</v>
      </c>
      <c r="AA768">
        <v>4.7095000000000001E-3</v>
      </c>
      <c r="AB768">
        <v>3.9973999999999999E-3</v>
      </c>
      <c r="AC768">
        <v>6.5620000000000001E-3</v>
      </c>
      <c r="AD768">
        <v>6.1773000000000002E-3</v>
      </c>
      <c r="AE768">
        <v>-1.07569E-2</v>
      </c>
      <c r="AF768">
        <v>-5.7884E-3</v>
      </c>
      <c r="AG768">
        <v>-2.3473000000000001E-3</v>
      </c>
      <c r="AH768">
        <v>1.0938E-3</v>
      </c>
      <c r="AI768">
        <v>6.0622999999999996E-3</v>
      </c>
      <c r="AJ768">
        <v>-2.6723899999999998E-2</v>
      </c>
      <c r="AK768">
        <v>-2.2046699999999999E-2</v>
      </c>
      <c r="AL768">
        <v>-1.8807299999999999E-2</v>
      </c>
      <c r="AM768">
        <v>-1.5567900000000001E-2</v>
      </c>
      <c r="AN768">
        <v>-1.0890800000000001E-2</v>
      </c>
    </row>
    <row r="769" spans="1:40" x14ac:dyDescent="0.25">
      <c r="A769" s="3" t="s">
        <v>65</v>
      </c>
      <c r="B769" s="4">
        <v>50</v>
      </c>
      <c r="C769" s="3">
        <v>41878</v>
      </c>
      <c r="D769" t="s">
        <v>66</v>
      </c>
      <c r="E769">
        <v>5</v>
      </c>
      <c r="F769" t="str">
        <f t="shared" si="11"/>
        <v>Residential|50|41878|Per Device|5</v>
      </c>
      <c r="G769">
        <v>3.5885050000000001</v>
      </c>
      <c r="H769">
        <v>1.138998</v>
      </c>
      <c r="I769">
        <v>0.49275205</v>
      </c>
      <c r="J769">
        <v>65.482239000000007</v>
      </c>
      <c r="K769">
        <v>0.39832213999999999</v>
      </c>
      <c r="L769">
        <v>317</v>
      </c>
      <c r="M769" s="1">
        <v>3.4321269999999999</v>
      </c>
      <c r="N769" s="1">
        <v>1.1300809999999999</v>
      </c>
      <c r="O769">
        <v>0.51057428999999999</v>
      </c>
      <c r="P769">
        <v>65.690025000000006</v>
      </c>
      <c r="Q769">
        <v>0.48752361999999999</v>
      </c>
      <c r="R769">
        <v>316</v>
      </c>
      <c r="S769">
        <v>15</v>
      </c>
      <c r="T769">
        <v>18</v>
      </c>
      <c r="U769">
        <v>0.82594239999999997</v>
      </c>
      <c r="V769">
        <v>0.40698479999999998</v>
      </c>
      <c r="W769">
        <v>11772</v>
      </c>
      <c r="X769">
        <v>-1.78222E-2</v>
      </c>
      <c r="Y769">
        <v>-0.1035895</v>
      </c>
      <c r="Z769">
        <v>2.2372E-2</v>
      </c>
      <c r="AA769">
        <v>2.74253E-2</v>
      </c>
      <c r="AB769">
        <v>1.8478000000000001E-2</v>
      </c>
      <c r="AC769">
        <v>3.5392899999999998E-2</v>
      </c>
      <c r="AD769">
        <v>3.3069399999999999E-2</v>
      </c>
      <c r="AE769">
        <v>-6.318E-2</v>
      </c>
      <c r="AF769">
        <v>-3.6382299999999999E-2</v>
      </c>
      <c r="AG769">
        <v>-1.78222E-2</v>
      </c>
      <c r="AH769">
        <v>7.3780000000000004E-4</v>
      </c>
      <c r="AI769">
        <v>2.75356E-2</v>
      </c>
      <c r="AJ769">
        <v>-0.1459696</v>
      </c>
      <c r="AK769">
        <v>-0.1209311</v>
      </c>
      <c r="AL769">
        <v>-0.1035895</v>
      </c>
      <c r="AM769">
        <v>-8.6247900000000002E-2</v>
      </c>
      <c r="AN769">
        <v>-6.1209300000000001E-2</v>
      </c>
    </row>
    <row r="770" spans="1:40" x14ac:dyDescent="0.25">
      <c r="A770" s="3" t="s">
        <v>65</v>
      </c>
      <c r="B770" s="4">
        <v>50</v>
      </c>
      <c r="C770" s="3">
        <v>41878</v>
      </c>
      <c r="D770" t="s">
        <v>68</v>
      </c>
      <c r="E770">
        <v>5</v>
      </c>
      <c r="F770" t="str">
        <f t="shared" si="11"/>
        <v>Residential|50|41878|Per Ton|5</v>
      </c>
      <c r="G770">
        <v>3.5885050000000001</v>
      </c>
      <c r="H770">
        <v>1.138998</v>
      </c>
      <c r="I770">
        <v>0.14023387000000001</v>
      </c>
      <c r="J770">
        <v>65.482239000000007</v>
      </c>
      <c r="K770">
        <v>0.11335976</v>
      </c>
      <c r="L770">
        <v>317</v>
      </c>
      <c r="M770" s="1">
        <v>3.4321269999999999</v>
      </c>
      <c r="N770" s="1">
        <v>1.1300809999999999</v>
      </c>
      <c r="O770">
        <v>0.14530596000000001</v>
      </c>
      <c r="P770">
        <v>65.690025000000006</v>
      </c>
      <c r="Q770">
        <v>0.13874589000000001</v>
      </c>
      <c r="R770">
        <v>316</v>
      </c>
      <c r="S770">
        <v>15</v>
      </c>
      <c r="T770">
        <v>18</v>
      </c>
      <c r="U770">
        <v>0.82594239999999997</v>
      </c>
      <c r="V770">
        <v>0.1158251</v>
      </c>
      <c r="W770">
        <v>11772</v>
      </c>
      <c r="X770">
        <v>-5.0721000000000004E-3</v>
      </c>
      <c r="Y770">
        <v>-2.9480900000000001E-2</v>
      </c>
      <c r="Z770">
        <v>6.3669E-3</v>
      </c>
      <c r="AA770">
        <v>7.8050999999999997E-3</v>
      </c>
      <c r="AB770">
        <v>5.2586999999999998E-3</v>
      </c>
      <c r="AC770">
        <v>1.0072599999999999E-2</v>
      </c>
      <c r="AD770">
        <v>9.4112999999999992E-3</v>
      </c>
      <c r="AE770">
        <v>-1.7980599999999999E-2</v>
      </c>
      <c r="AF770">
        <v>-1.0354199999999999E-2</v>
      </c>
      <c r="AG770">
        <v>-5.0721000000000004E-3</v>
      </c>
      <c r="AH770">
        <v>2.1000000000000001E-4</v>
      </c>
      <c r="AI770">
        <v>7.8364000000000003E-3</v>
      </c>
      <c r="AJ770">
        <v>-4.1542000000000003E-2</v>
      </c>
      <c r="AK770">
        <v>-3.4416200000000001E-2</v>
      </c>
      <c r="AL770">
        <v>-2.9480900000000001E-2</v>
      </c>
      <c r="AM770">
        <v>-2.4545600000000001E-2</v>
      </c>
      <c r="AN770">
        <v>-1.7419799999999999E-2</v>
      </c>
    </row>
    <row r="771" spans="1:40" x14ac:dyDescent="0.25">
      <c r="A771" s="3" t="s">
        <v>65</v>
      </c>
      <c r="B771" s="4">
        <v>100</v>
      </c>
      <c r="C771" s="3">
        <v>41878</v>
      </c>
      <c r="D771" t="s">
        <v>66</v>
      </c>
      <c r="E771">
        <v>5</v>
      </c>
      <c r="F771" t="str">
        <f t="shared" si="11"/>
        <v>Residential|100|41878|Per Device|5</v>
      </c>
      <c r="G771">
        <v>3.6363120000000002</v>
      </c>
      <c r="H771">
        <v>1.175376</v>
      </c>
      <c r="I771">
        <v>0.44451179000000002</v>
      </c>
      <c r="J771">
        <v>66.012435999999994</v>
      </c>
      <c r="K771">
        <v>0.41644877000000002</v>
      </c>
      <c r="L771">
        <v>306</v>
      </c>
      <c r="M771" s="1">
        <v>3.7131669999999999</v>
      </c>
      <c r="N771" s="1">
        <v>1.176329</v>
      </c>
      <c r="O771">
        <v>0.44416378000000001</v>
      </c>
      <c r="P771">
        <v>65.627494999999996</v>
      </c>
      <c r="Q771">
        <v>0.35783512000000001</v>
      </c>
      <c r="R771">
        <v>328</v>
      </c>
      <c r="S771">
        <v>15</v>
      </c>
      <c r="T771">
        <v>18</v>
      </c>
      <c r="U771">
        <v>0.95103899999999997</v>
      </c>
      <c r="V771">
        <v>0.42274800000000001</v>
      </c>
      <c r="W771">
        <v>10623</v>
      </c>
      <c r="X771">
        <v>3.48E-4</v>
      </c>
      <c r="Y771">
        <v>-2.1415799999999999E-2</v>
      </c>
      <c r="Z771">
        <v>2.3806799999999999E-2</v>
      </c>
      <c r="AA771">
        <v>1.9758100000000001E-2</v>
      </c>
      <c r="AB771">
        <v>2.26412E-2</v>
      </c>
      <c r="AC771">
        <v>3.0937800000000001E-2</v>
      </c>
      <c r="AD771">
        <v>3.00501E-2</v>
      </c>
      <c r="AE771">
        <v>-3.9300399999999999E-2</v>
      </c>
      <c r="AF771">
        <v>-1.5875799999999999E-2</v>
      </c>
      <c r="AG771">
        <v>3.48E-4</v>
      </c>
      <c r="AH771">
        <v>1.6571800000000001E-2</v>
      </c>
      <c r="AI771">
        <v>3.9996400000000001E-2</v>
      </c>
      <c r="AJ771">
        <v>-5.9926500000000001E-2</v>
      </c>
      <c r="AK771">
        <v>-3.7174100000000002E-2</v>
      </c>
      <c r="AL771">
        <v>-2.1415799999999999E-2</v>
      </c>
      <c r="AM771">
        <v>-5.6575000000000002E-3</v>
      </c>
      <c r="AN771">
        <v>1.70949E-2</v>
      </c>
    </row>
    <row r="772" spans="1:40" x14ac:dyDescent="0.25">
      <c r="A772" s="3" t="s">
        <v>65</v>
      </c>
      <c r="B772" s="4">
        <v>100</v>
      </c>
      <c r="C772" s="3">
        <v>41878</v>
      </c>
      <c r="D772" t="s">
        <v>68</v>
      </c>
      <c r="E772">
        <v>5</v>
      </c>
      <c r="F772" t="str">
        <f t="shared" ref="F772:F835" si="12">CONCATENATE(A772,"|",B772,"|",C772,"|",D772,"|",E772)</f>
        <v>Residential|100|41878|Per Ton|5</v>
      </c>
      <c r="G772">
        <v>3.6363120000000002</v>
      </c>
      <c r="H772">
        <v>1.175376</v>
      </c>
      <c r="I772">
        <v>0.12247942000000001</v>
      </c>
      <c r="J772">
        <v>66.012435999999994</v>
      </c>
      <c r="K772">
        <v>0.11474702000000001</v>
      </c>
      <c r="L772">
        <v>306</v>
      </c>
      <c r="M772" s="1">
        <v>3.7131669999999999</v>
      </c>
      <c r="N772" s="1">
        <v>1.176329</v>
      </c>
      <c r="O772">
        <v>0.12238353</v>
      </c>
      <c r="P772">
        <v>65.627494999999996</v>
      </c>
      <c r="Q772">
        <v>9.8596799999999998E-2</v>
      </c>
      <c r="R772">
        <v>328</v>
      </c>
      <c r="S772">
        <v>15</v>
      </c>
      <c r="T772">
        <v>18</v>
      </c>
      <c r="U772">
        <v>0.95103899999999997</v>
      </c>
      <c r="V772">
        <v>0.11648269999999999</v>
      </c>
      <c r="W772">
        <v>10623</v>
      </c>
      <c r="X772">
        <v>9.59E-5</v>
      </c>
      <c r="Y772">
        <v>-5.9008000000000003E-3</v>
      </c>
      <c r="Z772">
        <v>6.5596999999999999E-3</v>
      </c>
      <c r="AA772">
        <v>5.4441000000000003E-3</v>
      </c>
      <c r="AB772">
        <v>6.2385000000000001E-3</v>
      </c>
      <c r="AC772">
        <v>8.5245000000000008E-3</v>
      </c>
      <c r="AD772">
        <v>8.2798999999999998E-3</v>
      </c>
      <c r="AE772">
        <v>-1.08287E-2</v>
      </c>
      <c r="AF772">
        <v>-4.3743999999999996E-3</v>
      </c>
      <c r="AG772">
        <v>9.59E-5</v>
      </c>
      <c r="AH772">
        <v>4.5661E-3</v>
      </c>
      <c r="AI772">
        <v>1.1020500000000001E-2</v>
      </c>
      <c r="AJ772">
        <v>-1.6511999999999999E-2</v>
      </c>
      <c r="AK772">
        <v>-1.02428E-2</v>
      </c>
      <c r="AL772">
        <v>-5.9008000000000003E-3</v>
      </c>
      <c r="AM772">
        <v>-1.5587999999999999E-3</v>
      </c>
      <c r="AN772">
        <v>4.7102999999999997E-3</v>
      </c>
    </row>
    <row r="773" spans="1:40" x14ac:dyDescent="0.25">
      <c r="A773" s="3" t="s">
        <v>24</v>
      </c>
      <c r="B773" s="4" t="s">
        <v>24</v>
      </c>
      <c r="C773" s="3">
        <v>41878</v>
      </c>
      <c r="D773" t="s">
        <v>66</v>
      </c>
      <c r="E773">
        <v>6</v>
      </c>
      <c r="F773" t="str">
        <f t="shared" si="12"/>
        <v>All|All|41878|Per Device|6</v>
      </c>
      <c r="G773">
        <v>3.6200779999999999</v>
      </c>
      <c r="H773">
        <v>1.3629869999999999</v>
      </c>
      <c r="I773">
        <v>0.72527854000000003</v>
      </c>
      <c r="J773">
        <v>65.949150000000003</v>
      </c>
      <c r="K773">
        <v>2.0912861</v>
      </c>
      <c r="L773">
        <v>1323</v>
      </c>
      <c r="M773" s="1">
        <v>3.5926969999999998</v>
      </c>
      <c r="N773" s="1">
        <v>1.3695999999999999</v>
      </c>
      <c r="O773">
        <v>0.83107560999999996</v>
      </c>
      <c r="P773">
        <v>65.774696000000006</v>
      </c>
      <c r="Q773">
        <v>2.9044661999999999</v>
      </c>
      <c r="R773">
        <v>1348</v>
      </c>
      <c r="S773">
        <v>15</v>
      </c>
      <c r="T773">
        <v>18</v>
      </c>
      <c r="U773">
        <v>0.98290719999999998</v>
      </c>
      <c r="V773">
        <v>0.71288149999999995</v>
      </c>
      <c r="W773">
        <v>27058</v>
      </c>
      <c r="X773">
        <v>-0.10579710000000001</v>
      </c>
      <c r="Y773">
        <v>-0.1181941</v>
      </c>
      <c r="Z773">
        <v>5.7495499999999998E-2</v>
      </c>
      <c r="AA773">
        <v>7.9108200000000004E-2</v>
      </c>
      <c r="AB773">
        <v>5.6512699999999999E-2</v>
      </c>
      <c r="AC773">
        <v>9.7794800000000001E-2</v>
      </c>
      <c r="AD773">
        <v>9.7220299999999996E-2</v>
      </c>
      <c r="AE773">
        <v>-0.2311262</v>
      </c>
      <c r="AF773">
        <v>-0.15708069999999999</v>
      </c>
      <c r="AG773">
        <v>-0.10579710000000001</v>
      </c>
      <c r="AH773">
        <v>-5.4513399999999997E-2</v>
      </c>
      <c r="AI773">
        <v>1.95321E-2</v>
      </c>
      <c r="AJ773">
        <v>-0.2427869</v>
      </c>
      <c r="AK773">
        <v>-0.16917650000000001</v>
      </c>
      <c r="AL773">
        <v>-0.1181941</v>
      </c>
      <c r="AM773">
        <v>-6.7211699999999999E-2</v>
      </c>
      <c r="AN773">
        <v>6.3987000000000002E-3</v>
      </c>
    </row>
    <row r="774" spans="1:40" x14ac:dyDescent="0.25">
      <c r="A774" s="3" t="s">
        <v>24</v>
      </c>
      <c r="B774" s="4" t="s">
        <v>24</v>
      </c>
      <c r="C774" s="3">
        <v>41878</v>
      </c>
      <c r="D774" t="s">
        <v>68</v>
      </c>
      <c r="E774">
        <v>6</v>
      </c>
      <c r="F774" t="str">
        <f t="shared" si="12"/>
        <v>All|All|41878|Per Ton|6</v>
      </c>
      <c r="G774">
        <v>3.6200779999999999</v>
      </c>
      <c r="H774">
        <v>1.3629869999999999</v>
      </c>
      <c r="I774">
        <v>0.19810949999999999</v>
      </c>
      <c r="J774">
        <v>65.949150000000003</v>
      </c>
      <c r="K774">
        <v>0.57123383999999999</v>
      </c>
      <c r="L774">
        <v>1323</v>
      </c>
      <c r="M774" s="1">
        <v>3.5926969999999998</v>
      </c>
      <c r="N774" s="1">
        <v>1.3695999999999999</v>
      </c>
      <c r="O774">
        <v>0.22700792</v>
      </c>
      <c r="P774">
        <v>65.774696000000006</v>
      </c>
      <c r="Q774">
        <v>0.79335361000000004</v>
      </c>
      <c r="R774">
        <v>1348</v>
      </c>
      <c r="S774">
        <v>15</v>
      </c>
      <c r="T774">
        <v>18</v>
      </c>
      <c r="U774">
        <v>0.98290719999999998</v>
      </c>
      <c r="V774">
        <v>0.19472329999999999</v>
      </c>
      <c r="W774">
        <v>27058</v>
      </c>
      <c r="X774">
        <v>-2.8898400000000001E-2</v>
      </c>
      <c r="Y774">
        <v>-3.22847E-2</v>
      </c>
      <c r="Z774">
        <v>1.5704900000000001E-2</v>
      </c>
      <c r="AA774">
        <v>2.16084E-2</v>
      </c>
      <c r="AB774">
        <v>1.5436399999999999E-2</v>
      </c>
      <c r="AC774">
        <v>2.67126E-2</v>
      </c>
      <c r="AD774">
        <v>2.6555700000000002E-2</v>
      </c>
      <c r="AE774">
        <v>-6.3131999999999994E-2</v>
      </c>
      <c r="AF774">
        <v>-4.29065E-2</v>
      </c>
      <c r="AG774">
        <v>-2.8898400000000001E-2</v>
      </c>
      <c r="AH774">
        <v>-1.48903E-2</v>
      </c>
      <c r="AI774">
        <v>5.3352E-3</v>
      </c>
      <c r="AJ774">
        <v>-6.6317100000000004E-2</v>
      </c>
      <c r="AK774">
        <v>-4.6210500000000002E-2</v>
      </c>
      <c r="AL774">
        <v>-3.22847E-2</v>
      </c>
      <c r="AM774">
        <v>-1.8358800000000002E-2</v>
      </c>
      <c r="AN774">
        <v>1.7478000000000001E-3</v>
      </c>
    </row>
    <row r="775" spans="1:40" x14ac:dyDescent="0.25">
      <c r="A775" s="3" t="s">
        <v>64</v>
      </c>
      <c r="B775" s="4" t="s">
        <v>24</v>
      </c>
      <c r="C775" s="3">
        <v>41878</v>
      </c>
      <c r="D775" t="s">
        <v>66</v>
      </c>
      <c r="E775">
        <v>6</v>
      </c>
      <c r="F775" t="str">
        <f t="shared" si="12"/>
        <v>Non-Residential|All|41878|Per Device|6</v>
      </c>
      <c r="G775">
        <v>3.662382</v>
      </c>
      <c r="H775">
        <v>2.3074140000000001</v>
      </c>
      <c r="I775">
        <v>1.1993767</v>
      </c>
      <c r="J775">
        <v>66.703811999999999</v>
      </c>
      <c r="K775">
        <v>2.7307503</v>
      </c>
      <c r="L775">
        <v>700</v>
      </c>
      <c r="M775" s="1">
        <v>3.7073239999999998</v>
      </c>
      <c r="N775" s="1">
        <v>2.387384</v>
      </c>
      <c r="O775">
        <v>1.5814649000000001</v>
      </c>
      <c r="P775">
        <v>66.457237000000006</v>
      </c>
      <c r="Q775">
        <v>3.8721899999999998</v>
      </c>
      <c r="R775">
        <v>704</v>
      </c>
      <c r="S775">
        <v>15</v>
      </c>
      <c r="T775">
        <v>18</v>
      </c>
      <c r="U775">
        <v>1.0920890000000001</v>
      </c>
      <c r="V775">
        <v>1.3098259999999999</v>
      </c>
      <c r="W775">
        <v>4663</v>
      </c>
      <c r="X775">
        <v>-0.38208809999999999</v>
      </c>
      <c r="Y775">
        <v>-0.27163910000000002</v>
      </c>
      <c r="Z775">
        <v>0.1032127</v>
      </c>
      <c r="AA775">
        <v>0.1459386</v>
      </c>
      <c r="AB775">
        <v>0.1127174</v>
      </c>
      <c r="AC775">
        <v>0.1787483</v>
      </c>
      <c r="AD775">
        <v>0.1843998</v>
      </c>
      <c r="AE775">
        <v>-0.61116329999999996</v>
      </c>
      <c r="AF775">
        <v>-0.47582380000000002</v>
      </c>
      <c r="AG775">
        <v>-0.38208809999999999</v>
      </c>
      <c r="AH775">
        <v>-0.28835240000000001</v>
      </c>
      <c r="AI775">
        <v>-0.15301300000000001</v>
      </c>
      <c r="AJ775">
        <v>-0.50795699999999999</v>
      </c>
      <c r="AK775">
        <v>-0.36833840000000001</v>
      </c>
      <c r="AL775">
        <v>-0.27163910000000002</v>
      </c>
      <c r="AM775">
        <v>-0.1749397</v>
      </c>
      <c r="AN775">
        <v>-3.5321199999999997E-2</v>
      </c>
    </row>
    <row r="776" spans="1:40" x14ac:dyDescent="0.25">
      <c r="A776" s="3" t="s">
        <v>64</v>
      </c>
      <c r="B776" s="4" t="s">
        <v>24</v>
      </c>
      <c r="C776" s="3">
        <v>41878</v>
      </c>
      <c r="D776" t="s">
        <v>68</v>
      </c>
      <c r="E776">
        <v>6</v>
      </c>
      <c r="F776" t="str">
        <f t="shared" si="12"/>
        <v>Non-Residential|All|41878|Per Ton|6</v>
      </c>
      <c r="G776">
        <v>3.662382</v>
      </c>
      <c r="H776">
        <v>2.3074140000000001</v>
      </c>
      <c r="I776">
        <v>0.30906412999999999</v>
      </c>
      <c r="J776">
        <v>66.703811999999999</v>
      </c>
      <c r="K776">
        <v>0.70367961999999995</v>
      </c>
      <c r="L776">
        <v>700</v>
      </c>
      <c r="M776" s="1">
        <v>3.7073239999999998</v>
      </c>
      <c r="N776" s="1">
        <v>2.387384</v>
      </c>
      <c r="O776">
        <v>0.40752338999999999</v>
      </c>
      <c r="P776">
        <v>66.457237000000006</v>
      </c>
      <c r="Q776">
        <v>0.99781412000000003</v>
      </c>
      <c r="R776">
        <v>704</v>
      </c>
      <c r="S776">
        <v>15</v>
      </c>
      <c r="T776">
        <v>18</v>
      </c>
      <c r="U776">
        <v>1.0920890000000001</v>
      </c>
      <c r="V776">
        <v>0.33752549999999998</v>
      </c>
      <c r="W776">
        <v>4663</v>
      </c>
      <c r="X776">
        <v>-9.84593E-2</v>
      </c>
      <c r="Y776">
        <v>-6.9997900000000002E-2</v>
      </c>
      <c r="Z776">
        <v>2.6596600000000001E-2</v>
      </c>
      <c r="AA776">
        <v>3.7606500000000001E-2</v>
      </c>
      <c r="AB776">
        <v>2.90458E-2</v>
      </c>
      <c r="AC776">
        <v>4.6061199999999997E-2</v>
      </c>
      <c r="AD776">
        <v>4.7517499999999997E-2</v>
      </c>
      <c r="AE776">
        <v>-0.15748899999999999</v>
      </c>
      <c r="AF776">
        <v>-0.12261370000000001</v>
      </c>
      <c r="AG776">
        <v>-9.84593E-2</v>
      </c>
      <c r="AH776">
        <v>-7.4304800000000004E-2</v>
      </c>
      <c r="AI776">
        <v>-3.9429499999999999E-2</v>
      </c>
      <c r="AJ776">
        <v>-0.13089400000000001</v>
      </c>
      <c r="AK776">
        <v>-9.4916100000000003E-2</v>
      </c>
      <c r="AL776">
        <v>-6.9997900000000002E-2</v>
      </c>
      <c r="AM776">
        <v>-4.50797E-2</v>
      </c>
      <c r="AN776">
        <v>-9.1018000000000002E-3</v>
      </c>
    </row>
    <row r="777" spans="1:40" x14ac:dyDescent="0.25">
      <c r="A777" s="3" t="s">
        <v>64</v>
      </c>
      <c r="B777" s="4">
        <v>30</v>
      </c>
      <c r="C777" s="3">
        <v>41878</v>
      </c>
      <c r="D777" t="s">
        <v>66</v>
      </c>
      <c r="E777">
        <v>6</v>
      </c>
      <c r="F777" t="str">
        <f t="shared" si="12"/>
        <v>Non-Residential|30|41878|Per Device|6</v>
      </c>
      <c r="G777">
        <v>3.8149410000000001</v>
      </c>
      <c r="H777">
        <v>2.6181830000000001</v>
      </c>
      <c r="I777">
        <v>1.4326323000000001</v>
      </c>
      <c r="J777">
        <v>66.146713000000005</v>
      </c>
      <c r="K777">
        <v>3.2817004999999999</v>
      </c>
      <c r="L777">
        <v>353</v>
      </c>
      <c r="M777" s="1">
        <v>3.674366</v>
      </c>
      <c r="N777" s="1">
        <v>2.5214059999999998</v>
      </c>
      <c r="O777">
        <v>1.4392624000000001</v>
      </c>
      <c r="P777">
        <v>66.018127000000007</v>
      </c>
      <c r="Q777">
        <v>2.7816527999999998</v>
      </c>
      <c r="R777">
        <v>356</v>
      </c>
      <c r="S777">
        <v>15</v>
      </c>
      <c r="T777">
        <v>18</v>
      </c>
      <c r="U777">
        <v>0.97893640000000004</v>
      </c>
      <c r="V777">
        <v>1.4024559999999999</v>
      </c>
      <c r="W777">
        <v>1336</v>
      </c>
      <c r="X777">
        <v>-6.6300999999999999E-3</v>
      </c>
      <c r="Y777">
        <v>-3.6806400000000003E-2</v>
      </c>
      <c r="Z777">
        <v>0.1746673</v>
      </c>
      <c r="AA777">
        <v>0.14742730000000001</v>
      </c>
      <c r="AB777">
        <v>0.17098820000000001</v>
      </c>
      <c r="AC777">
        <v>0.2285683</v>
      </c>
      <c r="AD777">
        <v>0.22576930000000001</v>
      </c>
      <c r="AE777">
        <v>-0.29955219999999999</v>
      </c>
      <c r="AF777">
        <v>-0.1264914</v>
      </c>
      <c r="AG777">
        <v>-6.6300999999999999E-3</v>
      </c>
      <c r="AH777">
        <v>0.1132312</v>
      </c>
      <c r="AI777">
        <v>0.28629199999999999</v>
      </c>
      <c r="AJ777">
        <v>-0.32614140000000003</v>
      </c>
      <c r="AK777">
        <v>-0.1552</v>
      </c>
      <c r="AL777">
        <v>-3.6806400000000003E-2</v>
      </c>
      <c r="AM777">
        <v>8.1587099999999996E-2</v>
      </c>
      <c r="AN777">
        <v>0.25252849999999999</v>
      </c>
    </row>
    <row r="778" spans="1:40" x14ac:dyDescent="0.25">
      <c r="A778" s="3" t="s">
        <v>64</v>
      </c>
      <c r="B778" s="4">
        <v>30</v>
      </c>
      <c r="C778" s="3">
        <v>41878</v>
      </c>
      <c r="D778" t="s">
        <v>68</v>
      </c>
      <c r="E778">
        <v>6</v>
      </c>
      <c r="F778" t="str">
        <f t="shared" si="12"/>
        <v>Non-Residential|30|41878|Per Ton|6</v>
      </c>
      <c r="G778">
        <v>3.8149410000000001</v>
      </c>
      <c r="H778">
        <v>2.6181830000000001</v>
      </c>
      <c r="I778">
        <v>0.3687144</v>
      </c>
      <c r="J778">
        <v>66.146713000000005</v>
      </c>
      <c r="K778">
        <v>0.84460630000000003</v>
      </c>
      <c r="L778">
        <v>353</v>
      </c>
      <c r="M778" s="1">
        <v>3.674366</v>
      </c>
      <c r="N778" s="1">
        <v>2.5214059999999998</v>
      </c>
      <c r="O778">
        <v>0.37042078000000001</v>
      </c>
      <c r="P778">
        <v>66.018127000000007</v>
      </c>
      <c r="Q778">
        <v>0.71590978000000005</v>
      </c>
      <c r="R778">
        <v>356</v>
      </c>
      <c r="S778">
        <v>15</v>
      </c>
      <c r="T778">
        <v>18</v>
      </c>
      <c r="U778">
        <v>0.97893640000000004</v>
      </c>
      <c r="V778">
        <v>0.36094799999999999</v>
      </c>
      <c r="W778">
        <v>1336</v>
      </c>
      <c r="X778">
        <v>-1.7064000000000001E-3</v>
      </c>
      <c r="Y778">
        <v>-9.4728E-3</v>
      </c>
      <c r="Z778">
        <v>4.4953899999999998E-2</v>
      </c>
      <c r="AA778">
        <v>3.79431E-2</v>
      </c>
      <c r="AB778">
        <v>4.4006999999999998E-2</v>
      </c>
      <c r="AC778">
        <v>5.8826299999999998E-2</v>
      </c>
      <c r="AD778">
        <v>5.8105900000000002E-2</v>
      </c>
      <c r="AE778">
        <v>-7.7095300000000005E-2</v>
      </c>
      <c r="AF778">
        <v>-3.2554899999999998E-2</v>
      </c>
      <c r="AG778">
        <v>-1.7064000000000001E-3</v>
      </c>
      <c r="AH778">
        <v>2.91422E-2</v>
      </c>
      <c r="AI778">
        <v>7.3682499999999998E-2</v>
      </c>
      <c r="AJ778">
        <v>-8.3938499999999999E-2</v>
      </c>
      <c r="AK778">
        <v>-3.9943600000000003E-2</v>
      </c>
      <c r="AL778">
        <v>-9.4728E-3</v>
      </c>
      <c r="AM778">
        <v>2.0997999999999999E-2</v>
      </c>
      <c r="AN778">
        <v>6.4992900000000006E-2</v>
      </c>
    </row>
    <row r="779" spans="1:40" x14ac:dyDescent="0.25">
      <c r="A779" s="3" t="s">
        <v>64</v>
      </c>
      <c r="B779" s="4">
        <v>50</v>
      </c>
      <c r="C779" s="3">
        <v>41878</v>
      </c>
      <c r="D779" t="s">
        <v>66</v>
      </c>
      <c r="E779">
        <v>6</v>
      </c>
      <c r="F779" t="str">
        <f t="shared" si="12"/>
        <v>Non-Residential|50|41878|Per Device|6</v>
      </c>
      <c r="G779">
        <v>3.5976720000000002</v>
      </c>
      <c r="H779">
        <v>2.175948</v>
      </c>
      <c r="I779">
        <v>1.0753071000000001</v>
      </c>
      <c r="J779">
        <v>66.939475999999999</v>
      </c>
      <c r="K779">
        <v>2.2602237000000001</v>
      </c>
      <c r="L779">
        <v>347</v>
      </c>
      <c r="M779" s="1">
        <v>3.7213750000000001</v>
      </c>
      <c r="N779" s="1">
        <v>2.330247</v>
      </c>
      <c r="O779">
        <v>1.6491804000000001</v>
      </c>
      <c r="P779">
        <v>66.644447</v>
      </c>
      <c r="Q779">
        <v>4.3902007999999997</v>
      </c>
      <c r="R779">
        <v>348</v>
      </c>
      <c r="S779">
        <v>15</v>
      </c>
      <c r="T779">
        <v>18</v>
      </c>
      <c r="U779">
        <v>1.161481</v>
      </c>
      <c r="V779">
        <v>1.2489479999999999</v>
      </c>
      <c r="W779">
        <v>3327</v>
      </c>
      <c r="X779">
        <v>-0.57387330000000003</v>
      </c>
      <c r="Y779">
        <v>-0.40023209999999998</v>
      </c>
      <c r="Z779">
        <v>0.1213352</v>
      </c>
      <c r="AA779">
        <v>0.23533950000000001</v>
      </c>
      <c r="AB779">
        <v>0.14092840000000001</v>
      </c>
      <c r="AC779">
        <v>0.26477699999999998</v>
      </c>
      <c r="AD779">
        <v>0.27430909999999997</v>
      </c>
      <c r="AE779">
        <v>-0.91319870000000003</v>
      </c>
      <c r="AF779">
        <v>-0.71272250000000004</v>
      </c>
      <c r="AG779">
        <v>-0.57387330000000003</v>
      </c>
      <c r="AH779">
        <v>-0.43502410000000002</v>
      </c>
      <c r="AI779">
        <v>-0.2345479</v>
      </c>
      <c r="AJ779">
        <v>-0.75177340000000004</v>
      </c>
      <c r="AK779">
        <v>-0.54408000000000001</v>
      </c>
      <c r="AL779">
        <v>-0.40023209999999998</v>
      </c>
      <c r="AM779">
        <v>-0.25638430000000001</v>
      </c>
      <c r="AN779">
        <v>-4.8690900000000002E-2</v>
      </c>
    </row>
    <row r="780" spans="1:40" x14ac:dyDescent="0.25">
      <c r="A780" s="3" t="s">
        <v>64</v>
      </c>
      <c r="B780" s="4">
        <v>50</v>
      </c>
      <c r="C780" s="3">
        <v>41878</v>
      </c>
      <c r="D780" t="s">
        <v>68</v>
      </c>
      <c r="E780">
        <v>6</v>
      </c>
      <c r="F780" t="str">
        <f t="shared" si="12"/>
        <v>Non-Residential|50|41878|Per Ton|6</v>
      </c>
      <c r="G780">
        <v>3.5976720000000002</v>
      </c>
      <c r="H780">
        <v>2.175948</v>
      </c>
      <c r="I780">
        <v>0.27726076999999999</v>
      </c>
      <c r="J780">
        <v>66.939475999999999</v>
      </c>
      <c r="K780">
        <v>0.58278361999999995</v>
      </c>
      <c r="L780">
        <v>347</v>
      </c>
      <c r="M780" s="1">
        <v>3.7213750000000001</v>
      </c>
      <c r="N780" s="1">
        <v>2.330247</v>
      </c>
      <c r="O780">
        <v>0.42523017000000002</v>
      </c>
      <c r="P780">
        <v>66.644447</v>
      </c>
      <c r="Q780">
        <v>1.1319840000000001</v>
      </c>
      <c r="R780">
        <v>348</v>
      </c>
      <c r="S780">
        <v>15</v>
      </c>
      <c r="T780">
        <v>18</v>
      </c>
      <c r="U780">
        <v>1.161481</v>
      </c>
      <c r="V780">
        <v>0.32203300000000001</v>
      </c>
      <c r="W780">
        <v>3327</v>
      </c>
      <c r="X780">
        <v>-0.1479694</v>
      </c>
      <c r="Y780">
        <v>-0.1031972</v>
      </c>
      <c r="Z780">
        <v>3.1285500000000001E-2</v>
      </c>
      <c r="AA780">
        <v>6.0680699999999997E-2</v>
      </c>
      <c r="AB780">
        <v>3.6337500000000002E-2</v>
      </c>
      <c r="AC780">
        <v>6.8270999999999998E-2</v>
      </c>
      <c r="AD780">
        <v>7.0728799999999994E-2</v>
      </c>
      <c r="AE780">
        <v>-0.23546220000000001</v>
      </c>
      <c r="AF780">
        <v>-0.18377080000000001</v>
      </c>
      <c r="AG780">
        <v>-0.1479694</v>
      </c>
      <c r="AH780">
        <v>-0.11216810000000001</v>
      </c>
      <c r="AI780">
        <v>-6.0476599999999998E-2</v>
      </c>
      <c r="AJ780">
        <v>-0.19383980000000001</v>
      </c>
      <c r="AK780">
        <v>-0.14028740000000001</v>
      </c>
      <c r="AL780">
        <v>-0.1031972</v>
      </c>
      <c r="AM780">
        <v>-6.6106999999999999E-2</v>
      </c>
      <c r="AN780">
        <v>-1.2554600000000001E-2</v>
      </c>
    </row>
    <row r="781" spans="1:40" x14ac:dyDescent="0.25">
      <c r="A781" s="3" t="s">
        <v>65</v>
      </c>
      <c r="B781" s="4" t="s">
        <v>24</v>
      </c>
      <c r="C781" s="3">
        <v>41878</v>
      </c>
      <c r="D781" t="s">
        <v>66</v>
      </c>
      <c r="E781">
        <v>6</v>
      </c>
      <c r="F781" t="str">
        <f t="shared" si="12"/>
        <v>Residential|All|41878|Per Device|6</v>
      </c>
      <c r="G781">
        <v>3.6108220000000002</v>
      </c>
      <c r="H781">
        <v>1.15598</v>
      </c>
      <c r="I781">
        <v>0.51235045000000001</v>
      </c>
      <c r="J781">
        <v>65.783737000000002</v>
      </c>
      <c r="K781">
        <v>0.47373630999999999</v>
      </c>
      <c r="L781">
        <v>623</v>
      </c>
      <c r="M781" s="1">
        <v>3.568244</v>
      </c>
      <c r="N781" s="1">
        <v>1.1524810000000001</v>
      </c>
      <c r="O781">
        <v>0.50961438000000003</v>
      </c>
      <c r="P781">
        <v>65.629097000000002</v>
      </c>
      <c r="Q781">
        <v>0.42337225000000001</v>
      </c>
      <c r="R781">
        <v>644</v>
      </c>
      <c r="S781">
        <v>15</v>
      </c>
      <c r="T781">
        <v>18</v>
      </c>
      <c r="U781">
        <v>0.87480590000000003</v>
      </c>
      <c r="V781">
        <v>0.44820719999999997</v>
      </c>
      <c r="W781">
        <v>22395</v>
      </c>
      <c r="X781">
        <v>2.7361E-3</v>
      </c>
      <c r="Y781">
        <v>-6.1407200000000002E-2</v>
      </c>
      <c r="Z781">
        <v>1.8979800000000002E-2</v>
      </c>
      <c r="AA781">
        <v>1.6683199999999999E-2</v>
      </c>
      <c r="AB781">
        <v>1.6603699999999999E-2</v>
      </c>
      <c r="AC781">
        <v>2.5269799999999999E-2</v>
      </c>
      <c r="AD781">
        <v>2.35374E-2</v>
      </c>
      <c r="AE781">
        <v>-2.9648500000000001E-2</v>
      </c>
      <c r="AF781">
        <v>-1.0515399999999999E-2</v>
      </c>
      <c r="AG781">
        <v>2.7361E-3</v>
      </c>
      <c r="AH781">
        <v>1.5987600000000001E-2</v>
      </c>
      <c r="AI781">
        <v>3.5120600000000002E-2</v>
      </c>
      <c r="AJ781">
        <v>-9.1571600000000003E-2</v>
      </c>
      <c r="AK781">
        <v>-7.3750200000000002E-2</v>
      </c>
      <c r="AL781">
        <v>-6.1407200000000002E-2</v>
      </c>
      <c r="AM781">
        <v>-4.9064099999999999E-2</v>
      </c>
      <c r="AN781">
        <v>-3.1242700000000002E-2</v>
      </c>
    </row>
    <row r="782" spans="1:40" x14ac:dyDescent="0.25">
      <c r="A782" s="3" t="s">
        <v>65</v>
      </c>
      <c r="B782" s="4" t="s">
        <v>24</v>
      </c>
      <c r="C782" s="3">
        <v>41878</v>
      </c>
      <c r="D782" t="s">
        <v>68</v>
      </c>
      <c r="E782">
        <v>6</v>
      </c>
      <c r="F782" t="str">
        <f t="shared" si="12"/>
        <v>Residential|All|41878|Per Ton|6</v>
      </c>
      <c r="G782">
        <v>3.6108220000000002</v>
      </c>
      <c r="H782">
        <v>1.15598</v>
      </c>
      <c r="I782">
        <v>0.14351005999999999</v>
      </c>
      <c r="J782">
        <v>65.783737000000002</v>
      </c>
      <c r="K782">
        <v>0.13269418999999999</v>
      </c>
      <c r="L782">
        <v>623</v>
      </c>
      <c r="M782" s="1">
        <v>3.568244</v>
      </c>
      <c r="N782" s="1">
        <v>1.1524810000000001</v>
      </c>
      <c r="O782">
        <v>0.14274369000000001</v>
      </c>
      <c r="P782">
        <v>65.629097000000002</v>
      </c>
      <c r="Q782">
        <v>0.11858715</v>
      </c>
      <c r="R782">
        <v>644</v>
      </c>
      <c r="S782">
        <v>15</v>
      </c>
      <c r="T782">
        <v>18</v>
      </c>
      <c r="U782">
        <v>0.87480590000000003</v>
      </c>
      <c r="V782">
        <v>0.1255434</v>
      </c>
      <c r="W782">
        <v>22395</v>
      </c>
      <c r="X782">
        <v>7.6639999999999998E-4</v>
      </c>
      <c r="Y782">
        <v>-1.7200199999999999E-2</v>
      </c>
      <c r="Z782">
        <v>5.3163000000000004E-3</v>
      </c>
      <c r="AA782">
        <v>4.6730000000000001E-3</v>
      </c>
      <c r="AB782">
        <v>4.6506999999999998E-3</v>
      </c>
      <c r="AC782">
        <v>7.0781000000000004E-3</v>
      </c>
      <c r="AD782">
        <v>6.5928999999999996E-3</v>
      </c>
      <c r="AE782">
        <v>-8.3046000000000005E-3</v>
      </c>
      <c r="AF782">
        <v>-2.9453999999999999E-3</v>
      </c>
      <c r="AG782">
        <v>7.6639999999999998E-4</v>
      </c>
      <c r="AH782">
        <v>4.4780999999999996E-3</v>
      </c>
      <c r="AI782">
        <v>9.8373000000000002E-3</v>
      </c>
      <c r="AJ782">
        <v>-2.56493E-2</v>
      </c>
      <c r="AK782">
        <v>-2.0657499999999999E-2</v>
      </c>
      <c r="AL782">
        <v>-1.7200199999999999E-2</v>
      </c>
      <c r="AM782">
        <v>-1.3742900000000001E-2</v>
      </c>
      <c r="AN782">
        <v>-8.7510999999999995E-3</v>
      </c>
    </row>
    <row r="783" spans="1:40" x14ac:dyDescent="0.25">
      <c r="A783" s="3" t="s">
        <v>65</v>
      </c>
      <c r="B783" s="4">
        <v>50</v>
      </c>
      <c r="C783" s="3">
        <v>41878</v>
      </c>
      <c r="D783" t="s">
        <v>66</v>
      </c>
      <c r="E783">
        <v>6</v>
      </c>
      <c r="F783" t="str">
        <f t="shared" si="12"/>
        <v>Residential|50|41878|Per Device|6</v>
      </c>
      <c r="G783">
        <v>3.5885050000000001</v>
      </c>
      <c r="H783">
        <v>1.138998</v>
      </c>
      <c r="I783">
        <v>0.52525215999999997</v>
      </c>
      <c r="J783">
        <v>65.493911999999995</v>
      </c>
      <c r="K783">
        <v>0.40978866000000003</v>
      </c>
      <c r="L783">
        <v>317</v>
      </c>
      <c r="M783" s="1">
        <v>3.4321269999999999</v>
      </c>
      <c r="N783" s="1">
        <v>1.1300809999999999</v>
      </c>
      <c r="O783">
        <v>0.54132097000000001</v>
      </c>
      <c r="P783">
        <v>65.573418000000004</v>
      </c>
      <c r="Q783">
        <v>0.47459229000000003</v>
      </c>
      <c r="R783">
        <v>316</v>
      </c>
      <c r="S783">
        <v>15</v>
      </c>
      <c r="T783">
        <v>18</v>
      </c>
      <c r="U783">
        <v>0.82594239999999997</v>
      </c>
      <c r="V783">
        <v>0.43382809999999999</v>
      </c>
      <c r="W783">
        <v>11772</v>
      </c>
      <c r="X783">
        <v>-1.6068800000000001E-2</v>
      </c>
      <c r="Y783">
        <v>-0.1074929</v>
      </c>
      <c r="Z783">
        <v>2.3016000000000002E-2</v>
      </c>
      <c r="AA783">
        <v>2.66979E-2</v>
      </c>
      <c r="AB783">
        <v>1.90099E-2</v>
      </c>
      <c r="AC783">
        <v>3.5249299999999997E-2</v>
      </c>
      <c r="AD783">
        <v>3.2774299999999999E-2</v>
      </c>
      <c r="AE783">
        <v>-6.1242600000000001E-2</v>
      </c>
      <c r="AF783">
        <v>-3.4553599999999997E-2</v>
      </c>
      <c r="AG783">
        <v>-1.6068800000000001E-2</v>
      </c>
      <c r="AH783">
        <v>2.4160000000000002E-3</v>
      </c>
      <c r="AI783">
        <v>2.9104999999999999E-2</v>
      </c>
      <c r="AJ783">
        <v>-0.14949489999999999</v>
      </c>
      <c r="AK783">
        <v>-0.12467979999999999</v>
      </c>
      <c r="AL783">
        <v>-0.1074929</v>
      </c>
      <c r="AM783">
        <v>-9.03061E-2</v>
      </c>
      <c r="AN783">
        <v>-6.5490999999999994E-2</v>
      </c>
    </row>
    <row r="784" spans="1:40" x14ac:dyDescent="0.25">
      <c r="A784" s="3" t="s">
        <v>65</v>
      </c>
      <c r="B784" s="4">
        <v>50</v>
      </c>
      <c r="C784" s="3">
        <v>41878</v>
      </c>
      <c r="D784" t="s">
        <v>68</v>
      </c>
      <c r="E784">
        <v>6</v>
      </c>
      <c r="F784" t="str">
        <f t="shared" si="12"/>
        <v>Residential|50|41878|Per Ton|6</v>
      </c>
      <c r="G784">
        <v>3.5885050000000001</v>
      </c>
      <c r="H784">
        <v>1.138998</v>
      </c>
      <c r="I784">
        <v>0.14948317999999999</v>
      </c>
      <c r="J784">
        <v>65.493911999999995</v>
      </c>
      <c r="K784">
        <v>0.11662305000000001</v>
      </c>
      <c r="L784">
        <v>317</v>
      </c>
      <c r="M784" s="1">
        <v>3.4321269999999999</v>
      </c>
      <c r="N784" s="1">
        <v>1.1300809999999999</v>
      </c>
      <c r="O784">
        <v>0.15405625000000001</v>
      </c>
      <c r="P784">
        <v>65.573418000000004</v>
      </c>
      <c r="Q784">
        <v>0.13506572999999999</v>
      </c>
      <c r="R784">
        <v>316</v>
      </c>
      <c r="S784">
        <v>15</v>
      </c>
      <c r="T784">
        <v>18</v>
      </c>
      <c r="U784">
        <v>0.82594239999999997</v>
      </c>
      <c r="V784">
        <v>0.1234645</v>
      </c>
      <c r="W784">
        <v>11772</v>
      </c>
      <c r="X784">
        <v>-4.5731000000000001E-3</v>
      </c>
      <c r="Y784" s="6">
        <v>-3.0591799999999999E-2</v>
      </c>
      <c r="Z784">
        <v>6.5501999999999999E-3</v>
      </c>
      <c r="AA784">
        <v>7.5979999999999997E-3</v>
      </c>
      <c r="AB784">
        <v>5.4101000000000002E-3</v>
      </c>
      <c r="AC784">
        <v>1.0031699999999999E-2</v>
      </c>
      <c r="AD784">
        <v>9.3273000000000002E-3</v>
      </c>
      <c r="AE784">
        <v>-1.7429199999999999E-2</v>
      </c>
      <c r="AF784">
        <v>-9.8337000000000008E-3</v>
      </c>
      <c r="AG784">
        <v>-4.5731000000000001E-3</v>
      </c>
      <c r="AH784">
        <v>6.8760000000000002E-4</v>
      </c>
      <c r="AI784">
        <v>8.2830999999999998E-3</v>
      </c>
      <c r="AJ784">
        <v>-4.2545199999999998E-2</v>
      </c>
      <c r="AK784">
        <v>-3.5483000000000001E-2</v>
      </c>
      <c r="AL784" s="6">
        <v>-3.0591799999999999E-2</v>
      </c>
      <c r="AM784">
        <v>-2.5700500000000001E-2</v>
      </c>
      <c r="AN784">
        <v>-1.86383E-2</v>
      </c>
    </row>
    <row r="785" spans="1:40" x14ac:dyDescent="0.25">
      <c r="A785" s="3" t="s">
        <v>65</v>
      </c>
      <c r="B785" s="4">
        <v>100</v>
      </c>
      <c r="C785" s="3">
        <v>41878</v>
      </c>
      <c r="D785" t="s">
        <v>66</v>
      </c>
      <c r="E785">
        <v>6</v>
      </c>
      <c r="F785" t="str">
        <f t="shared" si="12"/>
        <v>Residential|100|41878|Per Device|6</v>
      </c>
      <c r="G785">
        <v>3.6363120000000002</v>
      </c>
      <c r="H785">
        <v>1.175376</v>
      </c>
      <c r="I785">
        <v>0.49883085999999999</v>
      </c>
      <c r="J785">
        <v>66.114768999999995</v>
      </c>
      <c r="K785">
        <v>0.53205888000000001</v>
      </c>
      <c r="L785">
        <v>306</v>
      </c>
      <c r="M785" s="1">
        <v>3.7131669999999999</v>
      </c>
      <c r="N785" s="1">
        <v>1.176329</v>
      </c>
      <c r="O785">
        <v>0.47708616999999998</v>
      </c>
      <c r="P785">
        <v>65.688377000000003</v>
      </c>
      <c r="Q785">
        <v>0.36684149999999999</v>
      </c>
      <c r="R785">
        <v>328</v>
      </c>
      <c r="S785">
        <v>15</v>
      </c>
      <c r="T785">
        <v>18</v>
      </c>
      <c r="U785">
        <v>0.95103899999999997</v>
      </c>
      <c r="V785">
        <v>0.47440759999999998</v>
      </c>
      <c r="W785">
        <v>10623</v>
      </c>
      <c r="X785">
        <v>2.1744699999999999E-2</v>
      </c>
      <c r="Y785">
        <v>-2.6786000000000002E-3</v>
      </c>
      <c r="Z785">
        <v>3.04158E-2</v>
      </c>
      <c r="AA785">
        <v>2.02554E-2</v>
      </c>
      <c r="AB785">
        <v>2.89266E-2</v>
      </c>
      <c r="AC785">
        <v>3.6543199999999998E-2</v>
      </c>
      <c r="AD785">
        <v>3.5313299999999999E-2</v>
      </c>
      <c r="AE785">
        <v>-2.50872E-2</v>
      </c>
      <c r="AF785">
        <v>2.5814000000000002E-3</v>
      </c>
      <c r="AG785">
        <v>2.1744699999999999E-2</v>
      </c>
      <c r="AH785">
        <v>4.0907899999999997E-2</v>
      </c>
      <c r="AI785">
        <v>6.8576600000000001E-2</v>
      </c>
      <c r="AJ785">
        <v>-4.7934499999999998E-2</v>
      </c>
      <c r="AK785">
        <v>-2.1196900000000001E-2</v>
      </c>
      <c r="AL785">
        <v>-2.6786000000000002E-3</v>
      </c>
      <c r="AM785">
        <v>1.5839700000000002E-2</v>
      </c>
      <c r="AN785">
        <v>4.2577200000000003E-2</v>
      </c>
    </row>
    <row r="786" spans="1:40" x14ac:dyDescent="0.25">
      <c r="A786" s="3" t="s">
        <v>65</v>
      </c>
      <c r="B786" s="4">
        <v>100</v>
      </c>
      <c r="C786" s="3">
        <v>41878</v>
      </c>
      <c r="D786" t="s">
        <v>68</v>
      </c>
      <c r="E786">
        <v>6</v>
      </c>
      <c r="F786" t="str">
        <f t="shared" si="12"/>
        <v>Residential|100|41878|Per Ton|6</v>
      </c>
      <c r="G786">
        <v>3.6363120000000002</v>
      </c>
      <c r="H786">
        <v>1.175376</v>
      </c>
      <c r="I786">
        <v>0.13744633000000001</v>
      </c>
      <c r="J786">
        <v>66.114768999999995</v>
      </c>
      <c r="K786">
        <v>0.14660187999999999</v>
      </c>
      <c r="L786">
        <v>306</v>
      </c>
      <c r="M786" s="1">
        <v>3.7131669999999999</v>
      </c>
      <c r="N786" s="1">
        <v>1.176329</v>
      </c>
      <c r="O786">
        <v>0.13145487</v>
      </c>
      <c r="P786">
        <v>65.688377000000003</v>
      </c>
      <c r="Q786">
        <v>0.10107839</v>
      </c>
      <c r="R786">
        <v>328</v>
      </c>
      <c r="S786">
        <v>15</v>
      </c>
      <c r="T786">
        <v>18</v>
      </c>
      <c r="U786">
        <v>0.95103899999999997</v>
      </c>
      <c r="V786">
        <v>0.13071679999999999</v>
      </c>
      <c r="W786">
        <v>10623</v>
      </c>
      <c r="X786">
        <v>5.9915000000000003E-3</v>
      </c>
      <c r="Y786">
        <v>-7.381E-4</v>
      </c>
      <c r="Z786">
        <v>8.3806999999999996E-3</v>
      </c>
      <c r="AA786">
        <v>5.5811000000000003E-3</v>
      </c>
      <c r="AB786">
        <v>7.9702999999999996E-3</v>
      </c>
      <c r="AC786">
        <v>1.0069E-2</v>
      </c>
      <c r="AD786">
        <v>9.7301000000000002E-3</v>
      </c>
      <c r="AE786">
        <v>-6.9125000000000002E-3</v>
      </c>
      <c r="AF786">
        <v>7.113E-4</v>
      </c>
      <c r="AG786">
        <v>5.9915000000000003E-3</v>
      </c>
      <c r="AH786">
        <v>1.1271700000000001E-2</v>
      </c>
      <c r="AI786">
        <v>1.88954E-2</v>
      </c>
      <c r="AJ786">
        <v>-1.3207699999999999E-2</v>
      </c>
      <c r="AK786">
        <v>-5.8405000000000002E-3</v>
      </c>
      <c r="AL786">
        <v>-7.381E-4</v>
      </c>
      <c r="AM786">
        <v>4.3644000000000001E-3</v>
      </c>
      <c r="AN786">
        <v>1.17316E-2</v>
      </c>
    </row>
    <row r="787" spans="1:40" x14ac:dyDescent="0.25">
      <c r="A787" s="3" t="s">
        <v>24</v>
      </c>
      <c r="B787" s="4" t="s">
        <v>24</v>
      </c>
      <c r="C787" s="3">
        <v>41878</v>
      </c>
      <c r="D787" t="s">
        <v>66</v>
      </c>
      <c r="E787">
        <v>7</v>
      </c>
      <c r="F787" t="str">
        <f t="shared" si="12"/>
        <v>All|All|41878|Per Device|7</v>
      </c>
      <c r="G787">
        <v>3.6200779999999999</v>
      </c>
      <c r="H787">
        <v>1.3629869999999999</v>
      </c>
      <c r="I787">
        <v>0.82853089000000002</v>
      </c>
      <c r="J787">
        <v>73.736121999999995</v>
      </c>
      <c r="K787">
        <v>2.3745086</v>
      </c>
      <c r="L787">
        <v>1323</v>
      </c>
      <c r="M787" s="1">
        <v>3.5926969999999998</v>
      </c>
      <c r="N787" s="1">
        <v>1.3695999999999999</v>
      </c>
      <c r="O787">
        <v>0.98137540999999995</v>
      </c>
      <c r="P787">
        <v>73.754020999999995</v>
      </c>
      <c r="Q787">
        <v>3.5028345999999999</v>
      </c>
      <c r="R787">
        <v>1348</v>
      </c>
      <c r="S787">
        <v>15</v>
      </c>
      <c r="T787">
        <v>18</v>
      </c>
      <c r="U787">
        <v>0.98290719999999998</v>
      </c>
      <c r="V787">
        <v>0.81436900000000001</v>
      </c>
      <c r="W787">
        <v>27058</v>
      </c>
      <c r="X787">
        <v>-0.15284449999999999</v>
      </c>
      <c r="Y787">
        <v>-0.1670064</v>
      </c>
      <c r="Z787">
        <v>6.5282099999999996E-2</v>
      </c>
      <c r="AA787">
        <v>9.5405799999999999E-2</v>
      </c>
      <c r="AB787">
        <v>6.4166200000000007E-2</v>
      </c>
      <c r="AC787">
        <v>0.11560280000000001</v>
      </c>
      <c r="AD787">
        <v>0.11497640000000001</v>
      </c>
      <c r="AE787">
        <v>-0.30099550000000003</v>
      </c>
      <c r="AF787">
        <v>-0.21346670000000001</v>
      </c>
      <c r="AG787">
        <v>-0.15284449999999999</v>
      </c>
      <c r="AH787">
        <v>-9.2222299999999993E-2</v>
      </c>
      <c r="AI787">
        <v>-4.6936E-3</v>
      </c>
      <c r="AJ787">
        <v>-0.31435459999999998</v>
      </c>
      <c r="AK787">
        <v>-0.2273001</v>
      </c>
      <c r="AL787">
        <v>-0.1670064</v>
      </c>
      <c r="AM787">
        <v>-0.1067128</v>
      </c>
      <c r="AN787">
        <v>-1.96583E-2</v>
      </c>
    </row>
    <row r="788" spans="1:40" x14ac:dyDescent="0.25">
      <c r="A788" s="3" t="s">
        <v>24</v>
      </c>
      <c r="B788" s="4" t="s">
        <v>24</v>
      </c>
      <c r="C788" s="3">
        <v>41878</v>
      </c>
      <c r="D788" t="s">
        <v>68</v>
      </c>
      <c r="E788">
        <v>7</v>
      </c>
      <c r="F788" t="str">
        <f t="shared" si="12"/>
        <v>All|All|41878|Per Ton|7</v>
      </c>
      <c r="G788">
        <v>3.6200779999999999</v>
      </c>
      <c r="H788">
        <v>1.3629869999999999</v>
      </c>
      <c r="I788">
        <v>0.22631282999999999</v>
      </c>
      <c r="J788">
        <v>73.736121999999995</v>
      </c>
      <c r="K788">
        <v>0.64859593999999998</v>
      </c>
      <c r="L788">
        <v>1323</v>
      </c>
      <c r="M788" s="1">
        <v>3.5926969999999998</v>
      </c>
      <c r="N788" s="1">
        <v>1.3695999999999999</v>
      </c>
      <c r="O788">
        <v>0.26806224000000001</v>
      </c>
      <c r="P788">
        <v>73.754020999999995</v>
      </c>
      <c r="Q788">
        <v>0.95679765999999999</v>
      </c>
      <c r="R788">
        <v>1348</v>
      </c>
      <c r="S788">
        <v>15</v>
      </c>
      <c r="T788">
        <v>18</v>
      </c>
      <c r="U788">
        <v>0.98290719999999998</v>
      </c>
      <c r="V788">
        <v>0.22244449999999999</v>
      </c>
      <c r="W788">
        <v>27058</v>
      </c>
      <c r="X788">
        <v>-4.1749399999999999E-2</v>
      </c>
      <c r="Y788">
        <v>-4.5617699999999997E-2</v>
      </c>
      <c r="Z788">
        <v>1.7831799999999998E-2</v>
      </c>
      <c r="AA788">
        <v>2.606E-2</v>
      </c>
      <c r="AB788">
        <v>1.7527000000000001E-2</v>
      </c>
      <c r="AC788">
        <v>3.1576899999999998E-2</v>
      </c>
      <c r="AD788">
        <v>3.1405700000000002E-2</v>
      </c>
      <c r="AE788">
        <v>-8.2216800000000007E-2</v>
      </c>
      <c r="AF788">
        <v>-5.83083E-2</v>
      </c>
      <c r="AG788">
        <v>-4.1749399999999999E-2</v>
      </c>
      <c r="AH788">
        <v>-2.5190500000000001E-2</v>
      </c>
      <c r="AI788">
        <v>-1.2819999999999999E-3</v>
      </c>
      <c r="AJ788">
        <v>-8.5865800000000006E-2</v>
      </c>
      <c r="AK788">
        <v>-6.20869E-2</v>
      </c>
      <c r="AL788">
        <v>-4.5617699999999997E-2</v>
      </c>
      <c r="AM788">
        <v>-2.9148500000000001E-2</v>
      </c>
      <c r="AN788">
        <v>-5.3696999999999998E-3</v>
      </c>
    </row>
    <row r="789" spans="1:40" x14ac:dyDescent="0.25">
      <c r="A789" s="3" t="s">
        <v>64</v>
      </c>
      <c r="B789" s="4" t="s">
        <v>24</v>
      </c>
      <c r="C789" s="3">
        <v>41878</v>
      </c>
      <c r="D789" t="s">
        <v>66</v>
      </c>
      <c r="E789">
        <v>7</v>
      </c>
      <c r="F789" t="str">
        <f t="shared" si="12"/>
        <v>Non-Residential|All|41878|Per Device|7</v>
      </c>
      <c r="G789">
        <v>3.662382</v>
      </c>
      <c r="H789">
        <v>2.3074140000000001</v>
      </c>
      <c r="I789">
        <v>1.3479718999999999</v>
      </c>
      <c r="J789">
        <v>73.512496999999996</v>
      </c>
      <c r="K789">
        <v>3.1138302000000002</v>
      </c>
      <c r="L789">
        <v>700</v>
      </c>
      <c r="M789" s="1">
        <v>3.7073239999999998</v>
      </c>
      <c r="N789" s="1">
        <v>2.387384</v>
      </c>
      <c r="O789">
        <v>1.8708826999999999</v>
      </c>
      <c r="P789">
        <v>73.445808</v>
      </c>
      <c r="Q789">
        <v>4.6840294</v>
      </c>
      <c r="R789">
        <v>704</v>
      </c>
      <c r="S789">
        <v>15</v>
      </c>
      <c r="T789">
        <v>18</v>
      </c>
      <c r="U789">
        <v>1.0920890000000001</v>
      </c>
      <c r="V789">
        <v>1.472105</v>
      </c>
      <c r="W789">
        <v>4663</v>
      </c>
      <c r="X789">
        <v>-0.52291080000000001</v>
      </c>
      <c r="Y789">
        <v>-0.39877780000000002</v>
      </c>
      <c r="Z789">
        <v>0.1176917</v>
      </c>
      <c r="AA789">
        <v>0.176536</v>
      </c>
      <c r="AB789">
        <v>0.1285298</v>
      </c>
      <c r="AC789">
        <v>0.21217050000000001</v>
      </c>
      <c r="AD789">
        <v>0.2183686</v>
      </c>
      <c r="AE789">
        <v>-0.79481820000000003</v>
      </c>
      <c r="AF789">
        <v>-0.63417310000000005</v>
      </c>
      <c r="AG789">
        <v>-0.52291080000000001</v>
      </c>
      <c r="AH789">
        <v>-0.41164849999999997</v>
      </c>
      <c r="AI789">
        <v>-0.25100339999999999</v>
      </c>
      <c r="AJ789">
        <v>-0.67862840000000002</v>
      </c>
      <c r="AK789">
        <v>-0.51329040000000004</v>
      </c>
      <c r="AL789">
        <v>-0.39877780000000002</v>
      </c>
      <c r="AM789">
        <v>-0.2842652</v>
      </c>
      <c r="AN789">
        <v>-0.11892709999999999</v>
      </c>
    </row>
    <row r="790" spans="1:40" x14ac:dyDescent="0.25">
      <c r="A790" s="3" t="s">
        <v>64</v>
      </c>
      <c r="B790" s="4" t="s">
        <v>24</v>
      </c>
      <c r="C790" s="3">
        <v>41878</v>
      </c>
      <c r="D790" t="s">
        <v>68</v>
      </c>
      <c r="E790">
        <v>7</v>
      </c>
      <c r="F790" t="str">
        <f t="shared" si="12"/>
        <v>Non-Residential|All|41878|Per Ton|7</v>
      </c>
      <c r="G790">
        <v>3.662382</v>
      </c>
      <c r="H790">
        <v>2.3074140000000001</v>
      </c>
      <c r="I790">
        <v>0.34735521000000003</v>
      </c>
      <c r="J790">
        <v>73.512496999999996</v>
      </c>
      <c r="K790">
        <v>0.80239446000000003</v>
      </c>
      <c r="L790">
        <v>700</v>
      </c>
      <c r="M790" s="1">
        <v>3.7073239999999998</v>
      </c>
      <c r="N790" s="1">
        <v>2.387384</v>
      </c>
      <c r="O790">
        <v>0.48210268000000001</v>
      </c>
      <c r="P790">
        <v>73.445808</v>
      </c>
      <c r="Q790">
        <v>1.2070148000000001</v>
      </c>
      <c r="R790">
        <v>704</v>
      </c>
      <c r="S790">
        <v>15</v>
      </c>
      <c r="T790">
        <v>18</v>
      </c>
      <c r="U790">
        <v>1.0920890000000001</v>
      </c>
      <c r="V790">
        <v>0.37934269999999998</v>
      </c>
      <c r="W790">
        <v>4663</v>
      </c>
      <c r="X790">
        <v>-0.13474749999999999</v>
      </c>
      <c r="Y790">
        <v>-0.10276</v>
      </c>
      <c r="Z790">
        <v>3.0327699999999999E-2</v>
      </c>
      <c r="AA790">
        <v>4.54911E-2</v>
      </c>
      <c r="AB790">
        <v>3.3120499999999997E-2</v>
      </c>
      <c r="AC790">
        <v>5.4673600000000003E-2</v>
      </c>
      <c r="AD790">
        <v>5.6270800000000003E-2</v>
      </c>
      <c r="AE790">
        <v>-0.20481450000000001</v>
      </c>
      <c r="AF790">
        <v>-0.16341829999999999</v>
      </c>
      <c r="AG790">
        <v>-0.13474749999999999</v>
      </c>
      <c r="AH790">
        <v>-0.10607659999999999</v>
      </c>
      <c r="AI790">
        <v>-6.4680399999999999E-2</v>
      </c>
      <c r="AJ790">
        <v>-0.1748739</v>
      </c>
      <c r="AK790">
        <v>-0.13226840000000001</v>
      </c>
      <c r="AL790">
        <v>-0.10276</v>
      </c>
      <c r="AM790">
        <v>-7.3251499999999997E-2</v>
      </c>
      <c r="AN790">
        <v>-3.0646E-2</v>
      </c>
    </row>
    <row r="791" spans="1:40" x14ac:dyDescent="0.25">
      <c r="A791" s="3" t="s">
        <v>64</v>
      </c>
      <c r="B791" s="4">
        <v>30</v>
      </c>
      <c r="C791" s="3">
        <v>41878</v>
      </c>
      <c r="D791" t="s">
        <v>66</v>
      </c>
      <c r="E791">
        <v>7</v>
      </c>
      <c r="F791" t="str">
        <f t="shared" si="12"/>
        <v>Non-Residential|30|41878|Per Device|7</v>
      </c>
      <c r="G791">
        <v>3.8149410000000001</v>
      </c>
      <c r="H791">
        <v>2.6181830000000001</v>
      </c>
      <c r="I791">
        <v>1.6452958</v>
      </c>
      <c r="J791">
        <v>73.603188000000003</v>
      </c>
      <c r="K791">
        <v>3.8806902999999999</v>
      </c>
      <c r="L791">
        <v>353</v>
      </c>
      <c r="M791" s="1">
        <v>3.674366</v>
      </c>
      <c r="N791" s="1">
        <v>2.5214059999999998</v>
      </c>
      <c r="O791">
        <v>1.728227</v>
      </c>
      <c r="P791">
        <v>73.340698000000003</v>
      </c>
      <c r="Q791">
        <v>3.5018918000000001</v>
      </c>
      <c r="R791">
        <v>356</v>
      </c>
      <c r="S791">
        <v>15</v>
      </c>
      <c r="T791">
        <v>18</v>
      </c>
      <c r="U791">
        <v>0.97893640000000004</v>
      </c>
      <c r="V791">
        <v>1.6106400000000001</v>
      </c>
      <c r="W791">
        <v>1336</v>
      </c>
      <c r="X791">
        <v>-8.2931199999999997E-2</v>
      </c>
      <c r="Y791">
        <v>-0.1175871</v>
      </c>
      <c r="Z791">
        <v>0.20654829999999999</v>
      </c>
      <c r="AA791">
        <v>0.18559990000000001</v>
      </c>
      <c r="AB791">
        <v>0.20219770000000001</v>
      </c>
      <c r="AC791">
        <v>0.27768599999999999</v>
      </c>
      <c r="AD791">
        <v>0.27446530000000002</v>
      </c>
      <c r="AE791">
        <v>-0.43880010000000003</v>
      </c>
      <c r="AF791">
        <v>-0.2285499</v>
      </c>
      <c r="AG791">
        <v>-8.2931199999999997E-2</v>
      </c>
      <c r="AH791">
        <v>6.2687499999999993E-2</v>
      </c>
      <c r="AI791">
        <v>0.27293770000000001</v>
      </c>
      <c r="AJ791">
        <v>-0.46932859999999998</v>
      </c>
      <c r="AK791">
        <v>-0.26151679999999999</v>
      </c>
      <c r="AL791">
        <v>-0.1175871</v>
      </c>
      <c r="AM791">
        <v>2.63427E-2</v>
      </c>
      <c r="AN791">
        <v>0.23415440000000001</v>
      </c>
    </row>
    <row r="792" spans="1:40" x14ac:dyDescent="0.25">
      <c r="A792" s="3" t="s">
        <v>64</v>
      </c>
      <c r="B792" s="4">
        <v>30</v>
      </c>
      <c r="C792" s="3">
        <v>41878</v>
      </c>
      <c r="D792" t="s">
        <v>68</v>
      </c>
      <c r="E792">
        <v>7</v>
      </c>
      <c r="F792" t="str">
        <f t="shared" si="12"/>
        <v>Non-Residential|30|41878|Per Ton|7</v>
      </c>
      <c r="G792">
        <v>3.8149410000000001</v>
      </c>
      <c r="H792">
        <v>2.6181830000000001</v>
      </c>
      <c r="I792">
        <v>0.42344730000000003</v>
      </c>
      <c r="J792">
        <v>73.603188000000003</v>
      </c>
      <c r="K792">
        <v>0.99876739999999997</v>
      </c>
      <c r="L792">
        <v>353</v>
      </c>
      <c r="M792" s="1">
        <v>3.674366</v>
      </c>
      <c r="N792" s="1">
        <v>2.5214059999999998</v>
      </c>
      <c r="O792">
        <v>0.44479118000000001</v>
      </c>
      <c r="P792">
        <v>73.340698000000003</v>
      </c>
      <c r="Q792">
        <v>0.90127661000000003</v>
      </c>
      <c r="R792">
        <v>356</v>
      </c>
      <c r="S792">
        <v>15</v>
      </c>
      <c r="T792">
        <v>18</v>
      </c>
      <c r="U792">
        <v>0.97893640000000004</v>
      </c>
      <c r="V792">
        <v>0.41452800000000001</v>
      </c>
      <c r="W792">
        <v>1336</v>
      </c>
      <c r="X792">
        <v>-2.1343899999999999E-2</v>
      </c>
      <c r="Y792" s="6">
        <v>-3.0263200000000001E-2</v>
      </c>
      <c r="Z792">
        <v>5.3158999999999998E-2</v>
      </c>
      <c r="AA792">
        <v>4.77676E-2</v>
      </c>
      <c r="AB792">
        <v>5.2039299999999997E-2</v>
      </c>
      <c r="AC792">
        <v>7.1467600000000006E-2</v>
      </c>
      <c r="AD792">
        <v>7.0638699999999999E-2</v>
      </c>
      <c r="AE792">
        <v>-0.1129333</v>
      </c>
      <c r="AF792">
        <v>-5.8821499999999999E-2</v>
      </c>
      <c r="AG792">
        <v>-2.1343899999999999E-2</v>
      </c>
      <c r="AH792">
        <v>1.61338E-2</v>
      </c>
      <c r="AI792">
        <v>7.0245600000000005E-2</v>
      </c>
      <c r="AJ792">
        <v>-0.12079040000000001</v>
      </c>
      <c r="AK792">
        <v>-6.7306199999999997E-2</v>
      </c>
      <c r="AL792" s="6">
        <v>-3.0263200000000001E-2</v>
      </c>
      <c r="AM792">
        <v>6.7797999999999999E-3</v>
      </c>
      <c r="AN792">
        <v>6.0263999999999998E-2</v>
      </c>
    </row>
    <row r="793" spans="1:40" x14ac:dyDescent="0.25">
      <c r="A793" s="3" t="s">
        <v>64</v>
      </c>
      <c r="B793" s="4">
        <v>50</v>
      </c>
      <c r="C793" s="3">
        <v>41878</v>
      </c>
      <c r="D793" t="s">
        <v>66</v>
      </c>
      <c r="E793">
        <v>7</v>
      </c>
      <c r="F793" t="str">
        <f t="shared" si="12"/>
        <v>Non-Residential|50|41878|Per Device|7</v>
      </c>
      <c r="G793">
        <v>3.5976720000000002</v>
      </c>
      <c r="H793">
        <v>2.175948</v>
      </c>
      <c r="I793">
        <v>1.1904250000000001</v>
      </c>
      <c r="J793">
        <v>73.474136000000001</v>
      </c>
      <c r="K793">
        <v>2.4406908</v>
      </c>
      <c r="L793">
        <v>347</v>
      </c>
      <c r="M793" s="1">
        <v>3.7213750000000001</v>
      </c>
      <c r="N793" s="1">
        <v>2.330247</v>
      </c>
      <c r="O793">
        <v>1.9377238000000001</v>
      </c>
      <c r="P793">
        <v>73.490622999999999</v>
      </c>
      <c r="Q793">
        <v>5.2540611000000004</v>
      </c>
      <c r="R793">
        <v>348</v>
      </c>
      <c r="S793">
        <v>15</v>
      </c>
      <c r="T793">
        <v>18</v>
      </c>
      <c r="U793">
        <v>1.161481</v>
      </c>
      <c r="V793">
        <v>1.3826560000000001</v>
      </c>
      <c r="W793">
        <v>3327</v>
      </c>
      <c r="X793">
        <v>-0.74729880000000004</v>
      </c>
      <c r="Y793">
        <v>-0.55506829999999996</v>
      </c>
      <c r="Z793">
        <v>0.13102320000000001</v>
      </c>
      <c r="AA793">
        <v>0.28164719999999999</v>
      </c>
      <c r="AB793">
        <v>0.15218090000000001</v>
      </c>
      <c r="AC793">
        <v>0.31063200000000002</v>
      </c>
      <c r="AD793">
        <v>0.32013150000000001</v>
      </c>
      <c r="AE793">
        <v>-1.1453899999999999</v>
      </c>
      <c r="AF793">
        <v>-0.91019439999999996</v>
      </c>
      <c r="AG793">
        <v>-0.74729880000000004</v>
      </c>
      <c r="AH793">
        <v>-0.58440329999999996</v>
      </c>
      <c r="AI793">
        <v>-0.34920790000000002</v>
      </c>
      <c r="AJ793">
        <v>-0.96533329999999995</v>
      </c>
      <c r="AK793">
        <v>-0.72294539999999996</v>
      </c>
      <c r="AL793">
        <v>-0.55506829999999996</v>
      </c>
      <c r="AM793">
        <v>-0.38719110000000001</v>
      </c>
      <c r="AN793">
        <v>-0.14480319999999999</v>
      </c>
    </row>
    <row r="794" spans="1:40" x14ac:dyDescent="0.25">
      <c r="A794" s="3" t="s">
        <v>64</v>
      </c>
      <c r="B794" s="4">
        <v>50</v>
      </c>
      <c r="C794" s="3">
        <v>41878</v>
      </c>
      <c r="D794" t="s">
        <v>68</v>
      </c>
      <c r="E794">
        <v>7</v>
      </c>
      <c r="F794" t="str">
        <f t="shared" si="12"/>
        <v>Non-Residential|50|41878|Per Ton|7</v>
      </c>
      <c r="G794">
        <v>3.5976720000000002</v>
      </c>
      <c r="H794">
        <v>2.175948</v>
      </c>
      <c r="I794">
        <v>0.30694315</v>
      </c>
      <c r="J794">
        <v>73.474136000000001</v>
      </c>
      <c r="K794">
        <v>0.62931587</v>
      </c>
      <c r="L794">
        <v>347</v>
      </c>
      <c r="M794" s="1">
        <v>3.7213750000000001</v>
      </c>
      <c r="N794" s="1">
        <v>2.330247</v>
      </c>
      <c r="O794">
        <v>0.49962917000000001</v>
      </c>
      <c r="P794">
        <v>73.490622999999999</v>
      </c>
      <c r="Q794">
        <v>1.3547247</v>
      </c>
      <c r="R794">
        <v>348</v>
      </c>
      <c r="S794">
        <v>15</v>
      </c>
      <c r="T794">
        <v>18</v>
      </c>
      <c r="U794">
        <v>1.161481</v>
      </c>
      <c r="V794">
        <v>0.35650850000000001</v>
      </c>
      <c r="W794">
        <v>3327</v>
      </c>
      <c r="X794">
        <v>-0.192686</v>
      </c>
      <c r="Y794">
        <v>-0.14312069999999999</v>
      </c>
      <c r="Z794">
        <v>3.3783399999999998E-2</v>
      </c>
      <c r="AA794">
        <v>7.2620900000000002E-2</v>
      </c>
      <c r="AB794">
        <v>3.9238799999999997E-2</v>
      </c>
      <c r="AC794">
        <v>8.0094399999999996E-2</v>
      </c>
      <c r="AD794">
        <v>8.2543800000000001E-2</v>
      </c>
      <c r="AE794">
        <v>-0.29533110000000001</v>
      </c>
      <c r="AF794">
        <v>-0.2346876</v>
      </c>
      <c r="AG794">
        <v>-0.192686</v>
      </c>
      <c r="AH794">
        <v>-0.1506845</v>
      </c>
      <c r="AI794">
        <v>-9.0040899999999993E-2</v>
      </c>
      <c r="AJ794">
        <v>-0.24890480000000001</v>
      </c>
      <c r="AK794">
        <v>-0.18640670000000001</v>
      </c>
      <c r="AL794">
        <v>-0.14312069999999999</v>
      </c>
      <c r="AM794">
        <v>-9.9834699999999998E-2</v>
      </c>
      <c r="AN794">
        <v>-3.7336599999999998E-2</v>
      </c>
    </row>
    <row r="795" spans="1:40" x14ac:dyDescent="0.25">
      <c r="A795" s="3" t="s">
        <v>65</v>
      </c>
      <c r="B795" s="4" t="s">
        <v>24</v>
      </c>
      <c r="C795" s="3">
        <v>41878</v>
      </c>
      <c r="D795" t="s">
        <v>66</v>
      </c>
      <c r="E795">
        <v>7</v>
      </c>
      <c r="F795" t="str">
        <f t="shared" si="12"/>
        <v>Residential|All|41878|Per Device|7</v>
      </c>
      <c r="G795">
        <v>3.6108220000000002</v>
      </c>
      <c r="H795">
        <v>1.15598</v>
      </c>
      <c r="I795">
        <v>0.59493476000000001</v>
      </c>
      <c r="J795">
        <v>73.785133000000002</v>
      </c>
      <c r="K795">
        <v>0.49888299000000003</v>
      </c>
      <c r="L795">
        <v>623</v>
      </c>
      <c r="M795" s="1">
        <v>3.568244</v>
      </c>
      <c r="N795" s="1">
        <v>1.1524810000000001</v>
      </c>
      <c r="O795">
        <v>0.60033278999999995</v>
      </c>
      <c r="P795">
        <v>73.819771000000003</v>
      </c>
      <c r="Q795">
        <v>0.46249263000000002</v>
      </c>
      <c r="R795">
        <v>644</v>
      </c>
      <c r="S795">
        <v>15</v>
      </c>
      <c r="T795">
        <v>18</v>
      </c>
      <c r="U795">
        <v>0.87480590000000003</v>
      </c>
      <c r="V795">
        <v>0.52045240000000004</v>
      </c>
      <c r="W795">
        <v>22395</v>
      </c>
      <c r="X795">
        <v>-5.398E-3</v>
      </c>
      <c r="Y795">
        <v>-7.9880400000000004E-2</v>
      </c>
      <c r="Z795">
        <v>1.99873E-2</v>
      </c>
      <c r="AA795">
        <v>1.8224799999999999E-2</v>
      </c>
      <c r="AB795">
        <v>1.7485000000000001E-2</v>
      </c>
      <c r="AC795">
        <v>2.7048800000000001E-2</v>
      </c>
      <c r="AD795">
        <v>2.52561E-2</v>
      </c>
      <c r="AE795">
        <v>-4.0062399999999998E-2</v>
      </c>
      <c r="AF795">
        <v>-1.95824E-2</v>
      </c>
      <c r="AG795">
        <v>-5.398E-3</v>
      </c>
      <c r="AH795">
        <v>8.7863999999999998E-3</v>
      </c>
      <c r="AI795">
        <v>2.9266299999999999E-2</v>
      </c>
      <c r="AJ795">
        <v>-0.11224729999999999</v>
      </c>
      <c r="AK795">
        <v>-9.3124700000000005E-2</v>
      </c>
      <c r="AL795">
        <v>-7.9880400000000004E-2</v>
      </c>
      <c r="AM795">
        <v>-6.6636100000000004E-2</v>
      </c>
      <c r="AN795">
        <v>-4.75135E-2</v>
      </c>
    </row>
    <row r="796" spans="1:40" x14ac:dyDescent="0.25">
      <c r="A796" s="3" t="s">
        <v>65</v>
      </c>
      <c r="B796" s="4" t="s">
        <v>24</v>
      </c>
      <c r="C796" s="3">
        <v>41878</v>
      </c>
      <c r="D796" t="s">
        <v>68</v>
      </c>
      <c r="E796">
        <v>7</v>
      </c>
      <c r="F796" t="str">
        <f t="shared" si="12"/>
        <v>Residential|All|41878|Per Ton|7</v>
      </c>
      <c r="G796">
        <v>3.6108220000000002</v>
      </c>
      <c r="H796">
        <v>1.15598</v>
      </c>
      <c r="I796">
        <v>0.16664203999999999</v>
      </c>
      <c r="J796">
        <v>73.785133000000002</v>
      </c>
      <c r="K796">
        <v>0.13973780999999999</v>
      </c>
      <c r="L796">
        <v>623</v>
      </c>
      <c r="M796" s="1">
        <v>3.568244</v>
      </c>
      <c r="N796" s="1">
        <v>1.1524810000000001</v>
      </c>
      <c r="O796">
        <v>0.16815404</v>
      </c>
      <c r="P796">
        <v>73.819771000000003</v>
      </c>
      <c r="Q796">
        <v>0.12954482</v>
      </c>
      <c r="R796">
        <v>644</v>
      </c>
      <c r="S796">
        <v>15</v>
      </c>
      <c r="T796">
        <v>18</v>
      </c>
      <c r="U796">
        <v>0.87480590000000003</v>
      </c>
      <c r="V796">
        <v>0.1457794</v>
      </c>
      <c r="W796">
        <v>22395</v>
      </c>
      <c r="X796">
        <v>-1.5120000000000001E-3</v>
      </c>
      <c r="Y796">
        <v>-2.2374600000000001E-2</v>
      </c>
      <c r="Z796">
        <v>5.5985000000000002E-3</v>
      </c>
      <c r="AA796">
        <v>5.1047999999999996E-3</v>
      </c>
      <c r="AB796">
        <v>4.8976000000000002E-3</v>
      </c>
      <c r="AC796">
        <v>7.5763999999999996E-3</v>
      </c>
      <c r="AD796">
        <v>7.0743000000000004E-3</v>
      </c>
      <c r="AE796">
        <v>-1.1221500000000001E-2</v>
      </c>
      <c r="AF796">
        <v>-5.4850999999999997E-3</v>
      </c>
      <c r="AG796">
        <v>-1.5120000000000001E-3</v>
      </c>
      <c r="AH796">
        <v>2.4610999999999999E-3</v>
      </c>
      <c r="AI796">
        <v>8.1974999999999999E-3</v>
      </c>
      <c r="AJ796">
        <v>-3.1440599999999999E-2</v>
      </c>
      <c r="AK796">
        <v>-2.6084400000000001E-2</v>
      </c>
      <c r="AL796">
        <v>-2.2374600000000001E-2</v>
      </c>
      <c r="AM796">
        <v>-1.8664900000000002E-2</v>
      </c>
      <c r="AN796">
        <v>-1.33086E-2</v>
      </c>
    </row>
    <row r="797" spans="1:40" x14ac:dyDescent="0.25">
      <c r="A797" s="3" t="s">
        <v>65</v>
      </c>
      <c r="B797" s="4">
        <v>50</v>
      </c>
      <c r="C797" s="3">
        <v>41878</v>
      </c>
      <c r="D797" t="s">
        <v>66</v>
      </c>
      <c r="E797">
        <v>7</v>
      </c>
      <c r="F797" t="str">
        <f t="shared" si="12"/>
        <v>Residential|50|41878|Per Device|7</v>
      </c>
      <c r="G797">
        <v>3.5885050000000001</v>
      </c>
      <c r="H797">
        <v>1.138998</v>
      </c>
      <c r="I797">
        <v>0.61880066</v>
      </c>
      <c r="J797">
        <v>73.642792</v>
      </c>
      <c r="K797">
        <v>0.46576809000000002</v>
      </c>
      <c r="L797">
        <v>317</v>
      </c>
      <c r="M797" s="1">
        <v>3.4321269999999999</v>
      </c>
      <c r="N797" s="1">
        <v>1.1300809999999999</v>
      </c>
      <c r="O797">
        <v>0.65263472</v>
      </c>
      <c r="P797">
        <v>73.876784999999998</v>
      </c>
      <c r="Q797">
        <v>0.47601895</v>
      </c>
      <c r="R797">
        <v>316</v>
      </c>
      <c r="S797">
        <v>15</v>
      </c>
      <c r="T797">
        <v>18</v>
      </c>
      <c r="U797">
        <v>0.82594239999999997</v>
      </c>
      <c r="V797">
        <v>0.51109369999999998</v>
      </c>
      <c r="W797">
        <v>11772</v>
      </c>
      <c r="X797">
        <v>-3.3834099999999999E-2</v>
      </c>
      <c r="Y797">
        <v>-0.141541</v>
      </c>
      <c r="Z797">
        <v>2.6160099999999999E-2</v>
      </c>
      <c r="AA797">
        <v>2.6778199999999999E-2</v>
      </c>
      <c r="AB797">
        <v>2.1606799999999999E-2</v>
      </c>
      <c r="AC797">
        <v>3.7435599999999999E-2</v>
      </c>
      <c r="AD797">
        <v>3.44082E-2</v>
      </c>
      <c r="AE797">
        <v>-8.1809699999999999E-2</v>
      </c>
      <c r="AF797">
        <v>-5.34653E-2</v>
      </c>
      <c r="AG797">
        <v>-3.3834099999999999E-2</v>
      </c>
      <c r="AH797">
        <v>-1.42028E-2</v>
      </c>
      <c r="AI797">
        <v>1.4141600000000001E-2</v>
      </c>
      <c r="AJ797">
        <v>-0.18563679999999999</v>
      </c>
      <c r="AK797">
        <v>-0.15958459999999999</v>
      </c>
      <c r="AL797">
        <v>-0.141541</v>
      </c>
      <c r="AM797">
        <v>-0.1234973</v>
      </c>
      <c r="AN797">
        <v>-9.7445100000000007E-2</v>
      </c>
    </row>
    <row r="798" spans="1:40" x14ac:dyDescent="0.25">
      <c r="A798" s="3" t="s">
        <v>65</v>
      </c>
      <c r="B798" s="4">
        <v>50</v>
      </c>
      <c r="C798" s="3">
        <v>41878</v>
      </c>
      <c r="D798" t="s">
        <v>68</v>
      </c>
      <c r="E798">
        <v>7</v>
      </c>
      <c r="F798" t="str">
        <f t="shared" si="12"/>
        <v>Residential|50|41878|Per Ton|7</v>
      </c>
      <c r="G798">
        <v>3.5885050000000001</v>
      </c>
      <c r="H798">
        <v>1.138998</v>
      </c>
      <c r="I798">
        <v>0.17610644</v>
      </c>
      <c r="J798">
        <v>73.642792</v>
      </c>
      <c r="K798">
        <v>0.13255442000000001</v>
      </c>
      <c r="L798">
        <v>317</v>
      </c>
      <c r="M798" s="1">
        <v>3.4321269999999999</v>
      </c>
      <c r="N798" s="1">
        <v>1.1300809999999999</v>
      </c>
      <c r="O798">
        <v>0.18573538000000001</v>
      </c>
      <c r="P798">
        <v>73.876784999999998</v>
      </c>
      <c r="Q798">
        <v>0.13547174000000001</v>
      </c>
      <c r="R798">
        <v>316</v>
      </c>
      <c r="S798">
        <v>15</v>
      </c>
      <c r="T798">
        <v>18</v>
      </c>
      <c r="U798">
        <v>0.82594239999999997</v>
      </c>
      <c r="V798">
        <v>0.14545379999999999</v>
      </c>
      <c r="W798">
        <v>11772</v>
      </c>
      <c r="X798">
        <v>-9.6288999999999993E-3</v>
      </c>
      <c r="Y798">
        <v>-4.0281600000000001E-2</v>
      </c>
      <c r="Z798">
        <v>7.4450000000000002E-3</v>
      </c>
      <c r="AA798">
        <v>7.6208999999999999E-3</v>
      </c>
      <c r="AB798">
        <v>6.1491000000000002E-3</v>
      </c>
      <c r="AC798">
        <v>1.0653899999999999E-2</v>
      </c>
      <c r="AD798">
        <v>9.7923000000000003E-3</v>
      </c>
      <c r="AE798">
        <v>-2.3282500000000001E-2</v>
      </c>
      <c r="AF798">
        <v>-1.5215899999999999E-2</v>
      </c>
      <c r="AG798">
        <v>-9.6288999999999993E-3</v>
      </c>
      <c r="AH798">
        <v>-4.0419999999999996E-3</v>
      </c>
      <c r="AI798">
        <v>4.0245999999999997E-3</v>
      </c>
      <c r="AJ798">
        <v>-5.2831000000000003E-2</v>
      </c>
      <c r="AK798">
        <v>-4.5416699999999997E-2</v>
      </c>
      <c r="AL798">
        <v>-4.0281600000000001E-2</v>
      </c>
      <c r="AM798">
        <v>-3.5146499999999997E-2</v>
      </c>
      <c r="AN798">
        <v>-2.7732199999999999E-2</v>
      </c>
    </row>
    <row r="799" spans="1:40" x14ac:dyDescent="0.25">
      <c r="A799" s="3" t="s">
        <v>65</v>
      </c>
      <c r="B799" s="4">
        <v>100</v>
      </c>
      <c r="C799" s="3">
        <v>41878</v>
      </c>
      <c r="D799" t="s">
        <v>66</v>
      </c>
      <c r="E799">
        <v>7</v>
      </c>
      <c r="F799" t="str">
        <f t="shared" si="12"/>
        <v>Residential|100|41878|Per Device|7</v>
      </c>
      <c r="G799">
        <v>3.6363120000000002</v>
      </c>
      <c r="H799">
        <v>1.175376</v>
      </c>
      <c r="I799">
        <v>0.56962513000000004</v>
      </c>
      <c r="J799">
        <v>73.947716</v>
      </c>
      <c r="K799">
        <v>0.53134210000000004</v>
      </c>
      <c r="L799">
        <v>306</v>
      </c>
      <c r="M799" s="1">
        <v>3.7131669999999999</v>
      </c>
      <c r="N799" s="1">
        <v>1.176329</v>
      </c>
      <c r="O799">
        <v>0.54693760999999996</v>
      </c>
      <c r="P799">
        <v>73.759071000000006</v>
      </c>
      <c r="Q799">
        <v>0.44614324</v>
      </c>
      <c r="R799">
        <v>328</v>
      </c>
      <c r="S799">
        <v>15</v>
      </c>
      <c r="T799">
        <v>18</v>
      </c>
      <c r="U799">
        <v>0.95103899999999997</v>
      </c>
      <c r="V799">
        <v>0.54173559999999998</v>
      </c>
      <c r="W799">
        <v>10623</v>
      </c>
      <c r="X799">
        <v>2.2687499999999999E-2</v>
      </c>
      <c r="Y799">
        <v>-5.202E-3</v>
      </c>
      <c r="Z799">
        <v>3.03748E-2</v>
      </c>
      <c r="AA799">
        <v>2.4634099999999999E-2</v>
      </c>
      <c r="AB799">
        <v>2.8887599999999999E-2</v>
      </c>
      <c r="AC799">
        <v>3.9108400000000001E-2</v>
      </c>
      <c r="AD799">
        <v>3.7964900000000003E-2</v>
      </c>
      <c r="AE799">
        <v>-2.7432000000000002E-2</v>
      </c>
      <c r="AF799">
        <v>2.1789999999999999E-3</v>
      </c>
      <c r="AG799">
        <v>2.2687499999999999E-2</v>
      </c>
      <c r="AH799">
        <v>4.3195999999999998E-2</v>
      </c>
      <c r="AI799">
        <v>7.2806999999999997E-2</v>
      </c>
      <c r="AJ799">
        <v>-5.3856000000000001E-2</v>
      </c>
      <c r="AK799">
        <v>-2.5110799999999999E-2</v>
      </c>
      <c r="AL799">
        <v>-5.202E-3</v>
      </c>
      <c r="AM799">
        <v>1.47069E-2</v>
      </c>
      <c r="AN799">
        <v>4.3451999999999998E-2</v>
      </c>
    </row>
    <row r="800" spans="1:40" x14ac:dyDescent="0.25">
      <c r="A800" s="3" t="s">
        <v>65</v>
      </c>
      <c r="B800" s="4">
        <v>100</v>
      </c>
      <c r="C800" s="3">
        <v>41878</v>
      </c>
      <c r="D800" t="s">
        <v>68</v>
      </c>
      <c r="E800">
        <v>7</v>
      </c>
      <c r="F800" t="str">
        <f t="shared" si="12"/>
        <v>Residential|100|41878|Per Ton|7</v>
      </c>
      <c r="G800">
        <v>3.6363120000000002</v>
      </c>
      <c r="H800">
        <v>1.175376</v>
      </c>
      <c r="I800">
        <v>0.15695276999999999</v>
      </c>
      <c r="J800">
        <v>73.947716</v>
      </c>
      <c r="K800">
        <v>0.14640438</v>
      </c>
      <c r="L800">
        <v>306</v>
      </c>
      <c r="M800" s="1">
        <v>3.7131669999999999</v>
      </c>
      <c r="N800" s="1">
        <v>1.176329</v>
      </c>
      <c r="O800">
        <v>0.15070152000000001</v>
      </c>
      <c r="P800">
        <v>73.759071000000006</v>
      </c>
      <c r="Q800">
        <v>0.12292895</v>
      </c>
      <c r="R800">
        <v>328</v>
      </c>
      <c r="S800">
        <v>15</v>
      </c>
      <c r="T800">
        <v>18</v>
      </c>
      <c r="U800">
        <v>0.95103899999999997</v>
      </c>
      <c r="V800">
        <v>0.14926819999999999</v>
      </c>
      <c r="W800">
        <v>10623</v>
      </c>
      <c r="X800">
        <v>6.2513000000000004E-3</v>
      </c>
      <c r="Y800">
        <v>-1.4333E-3</v>
      </c>
      <c r="Z800">
        <v>8.3694000000000008E-3</v>
      </c>
      <c r="AA800">
        <v>6.7876000000000004E-3</v>
      </c>
      <c r="AB800">
        <v>7.9596000000000007E-3</v>
      </c>
      <c r="AC800">
        <v>1.07758E-2</v>
      </c>
      <c r="AD800">
        <v>1.04607E-2</v>
      </c>
      <c r="AE800">
        <v>-7.5585000000000001E-3</v>
      </c>
      <c r="AF800">
        <v>6.0039999999999996E-4</v>
      </c>
      <c r="AG800">
        <v>6.2513000000000004E-3</v>
      </c>
      <c r="AH800">
        <v>1.1902100000000001E-2</v>
      </c>
      <c r="AI800">
        <v>2.0060999999999999E-2</v>
      </c>
      <c r="AJ800">
        <v>-1.48393E-2</v>
      </c>
      <c r="AK800">
        <v>-6.9189000000000004E-3</v>
      </c>
      <c r="AL800">
        <v>-1.4333E-3</v>
      </c>
      <c r="AM800">
        <v>4.0523E-3</v>
      </c>
      <c r="AN800">
        <v>1.1972699999999999E-2</v>
      </c>
    </row>
    <row r="801" spans="1:40" x14ac:dyDescent="0.25">
      <c r="A801" s="3" t="s">
        <v>24</v>
      </c>
      <c r="B801" s="4" t="s">
        <v>24</v>
      </c>
      <c r="C801" s="3">
        <v>41878</v>
      </c>
      <c r="D801" t="s">
        <v>66</v>
      </c>
      <c r="E801">
        <v>8</v>
      </c>
      <c r="F801" t="str">
        <f t="shared" si="12"/>
        <v>All|All|41878|Per Device|8</v>
      </c>
      <c r="G801">
        <v>3.6200779999999999</v>
      </c>
      <c r="H801">
        <v>1.3629869999999999</v>
      </c>
      <c r="I801">
        <v>0.96181753999999997</v>
      </c>
      <c r="J801">
        <v>77.797179999999997</v>
      </c>
      <c r="K801">
        <v>3.2817832</v>
      </c>
      <c r="L801">
        <v>1323</v>
      </c>
      <c r="M801" s="1">
        <v>3.5926969999999998</v>
      </c>
      <c r="N801" s="1">
        <v>1.3695999999999999</v>
      </c>
      <c r="O801">
        <v>1.1045624000000001</v>
      </c>
      <c r="P801">
        <v>77.889556999999996</v>
      </c>
      <c r="Q801">
        <v>4.1149424999999997</v>
      </c>
      <c r="R801">
        <v>1348</v>
      </c>
      <c r="S801">
        <v>15</v>
      </c>
      <c r="T801">
        <v>18</v>
      </c>
      <c r="U801">
        <v>0.98290719999999998</v>
      </c>
      <c r="V801">
        <v>0.94537729999999998</v>
      </c>
      <c r="W801">
        <v>27058</v>
      </c>
      <c r="X801">
        <v>-0.14274490000000001</v>
      </c>
      <c r="Y801">
        <v>-0.1591851</v>
      </c>
      <c r="Z801">
        <v>9.0225600000000003E-2</v>
      </c>
      <c r="AA801">
        <v>0.1120776</v>
      </c>
      <c r="AB801">
        <v>8.8683399999999996E-2</v>
      </c>
      <c r="AC801">
        <v>0.14388210000000001</v>
      </c>
      <c r="AD801">
        <v>0.14291999999999999</v>
      </c>
      <c r="AE801">
        <v>-0.32713720000000002</v>
      </c>
      <c r="AF801">
        <v>-0.21819669999999999</v>
      </c>
      <c r="AG801">
        <v>-0.14274490000000001</v>
      </c>
      <c r="AH801">
        <v>-6.7293000000000006E-2</v>
      </c>
      <c r="AI801">
        <v>4.1647400000000001E-2</v>
      </c>
      <c r="AJ801">
        <v>-0.3423445</v>
      </c>
      <c r="AK801">
        <v>-0.23413239999999999</v>
      </c>
      <c r="AL801">
        <v>-0.1591851</v>
      </c>
      <c r="AM801">
        <v>-8.4237699999999999E-2</v>
      </c>
      <c r="AN801">
        <v>2.39743E-2</v>
      </c>
    </row>
    <row r="802" spans="1:40" x14ac:dyDescent="0.25">
      <c r="A802" s="3" t="s">
        <v>24</v>
      </c>
      <c r="B802" s="4" t="s">
        <v>24</v>
      </c>
      <c r="C802" s="3">
        <v>41878</v>
      </c>
      <c r="D802" t="s">
        <v>68</v>
      </c>
      <c r="E802">
        <v>8</v>
      </c>
      <c r="F802" t="str">
        <f t="shared" si="12"/>
        <v>All|All|41878|Per Ton|8</v>
      </c>
      <c r="G802">
        <v>3.6200779999999999</v>
      </c>
      <c r="H802">
        <v>1.3629869999999999</v>
      </c>
      <c r="I802">
        <v>0.26272002</v>
      </c>
      <c r="J802">
        <v>77.797179999999997</v>
      </c>
      <c r="K802">
        <v>0.89641755999999995</v>
      </c>
      <c r="L802">
        <v>1323</v>
      </c>
      <c r="M802" s="1">
        <v>3.5926969999999998</v>
      </c>
      <c r="N802" s="1">
        <v>1.3695999999999999</v>
      </c>
      <c r="O802">
        <v>0.30171071999999999</v>
      </c>
      <c r="P802">
        <v>77.889556999999996</v>
      </c>
      <c r="Q802">
        <v>1.1239946000000001</v>
      </c>
      <c r="R802">
        <v>1348</v>
      </c>
      <c r="S802">
        <v>15</v>
      </c>
      <c r="T802">
        <v>18</v>
      </c>
      <c r="U802">
        <v>0.98290719999999998</v>
      </c>
      <c r="V802">
        <v>0.2582294</v>
      </c>
      <c r="W802">
        <v>27058</v>
      </c>
      <c r="X802">
        <v>-3.8990700000000003E-2</v>
      </c>
      <c r="Y802">
        <v>-4.3481300000000001E-2</v>
      </c>
      <c r="Z802">
        <v>2.46451E-2</v>
      </c>
      <c r="AA802">
        <v>3.0613899999999999E-2</v>
      </c>
      <c r="AB802">
        <v>2.42238E-2</v>
      </c>
      <c r="AC802">
        <v>3.9301299999999997E-2</v>
      </c>
      <c r="AD802">
        <v>3.9038499999999997E-2</v>
      </c>
      <c r="AE802">
        <v>-8.9357400000000003E-2</v>
      </c>
      <c r="AF802">
        <v>-5.9600300000000002E-2</v>
      </c>
      <c r="AG802">
        <v>-3.8990700000000003E-2</v>
      </c>
      <c r="AH802">
        <v>-1.8381100000000001E-2</v>
      </c>
      <c r="AI802">
        <v>1.1376000000000001E-2</v>
      </c>
      <c r="AJ802">
        <v>-9.3511300000000006E-2</v>
      </c>
      <c r="AK802">
        <v>-6.3953200000000002E-2</v>
      </c>
      <c r="AL802">
        <v>-4.3481300000000001E-2</v>
      </c>
      <c r="AM802">
        <v>-2.3009499999999999E-2</v>
      </c>
      <c r="AN802">
        <v>6.5485999999999999E-3</v>
      </c>
    </row>
    <row r="803" spans="1:40" x14ac:dyDescent="0.25">
      <c r="A803" s="3" t="s">
        <v>64</v>
      </c>
      <c r="B803" s="4" t="s">
        <v>24</v>
      </c>
      <c r="C803" s="3">
        <v>41878</v>
      </c>
      <c r="D803" t="s">
        <v>66</v>
      </c>
      <c r="E803">
        <v>8</v>
      </c>
      <c r="F803" t="str">
        <f t="shared" si="12"/>
        <v>Non-Residential|All|41878|Per Device|8</v>
      </c>
      <c r="G803">
        <v>3.662382</v>
      </c>
      <c r="H803">
        <v>2.3074140000000001</v>
      </c>
      <c r="I803">
        <v>1.7520555</v>
      </c>
      <c r="J803">
        <v>77.659049999999993</v>
      </c>
      <c r="K803">
        <v>4.3329088999999996</v>
      </c>
      <c r="L803">
        <v>700</v>
      </c>
      <c r="M803" s="1">
        <v>3.7073239999999998</v>
      </c>
      <c r="N803" s="1">
        <v>2.387384</v>
      </c>
      <c r="O803">
        <v>2.2660428000000001</v>
      </c>
      <c r="P803">
        <v>77.690987000000007</v>
      </c>
      <c r="Q803">
        <v>5.4752970000000003</v>
      </c>
      <c r="R803">
        <v>704</v>
      </c>
      <c r="S803">
        <v>15</v>
      </c>
      <c r="T803">
        <v>18</v>
      </c>
      <c r="U803">
        <v>1.0920890000000001</v>
      </c>
      <c r="V803">
        <v>1.9134</v>
      </c>
      <c r="W803">
        <v>4663</v>
      </c>
      <c r="X803">
        <v>-0.51398739999999998</v>
      </c>
      <c r="Y803">
        <v>-0.35264279999999998</v>
      </c>
      <c r="Z803">
        <v>0.16376859999999999</v>
      </c>
      <c r="AA803">
        <v>0.20635800000000001</v>
      </c>
      <c r="AB803">
        <v>0.1788498</v>
      </c>
      <c r="AC803">
        <v>0.26344590000000001</v>
      </c>
      <c r="AD803">
        <v>0.27307670000000001</v>
      </c>
      <c r="AE803">
        <v>-0.85160689999999994</v>
      </c>
      <c r="AF803">
        <v>-0.65213849999999995</v>
      </c>
      <c r="AG803">
        <v>-0.51398739999999998</v>
      </c>
      <c r="AH803">
        <v>-0.37583620000000001</v>
      </c>
      <c r="AI803">
        <v>-0.17636779999999999</v>
      </c>
      <c r="AJ803">
        <v>-0.70260469999999997</v>
      </c>
      <c r="AK803">
        <v>-0.49584430000000002</v>
      </c>
      <c r="AL803">
        <v>-0.35264279999999998</v>
      </c>
      <c r="AM803">
        <v>-0.20944119999999999</v>
      </c>
      <c r="AN803">
        <v>-2.6808999999999999E-3</v>
      </c>
    </row>
    <row r="804" spans="1:40" x14ac:dyDescent="0.25">
      <c r="A804" s="3" t="s">
        <v>64</v>
      </c>
      <c r="B804" s="4" t="s">
        <v>24</v>
      </c>
      <c r="C804" s="3">
        <v>41878</v>
      </c>
      <c r="D804" t="s">
        <v>68</v>
      </c>
      <c r="E804">
        <v>8</v>
      </c>
      <c r="F804" t="str">
        <f t="shared" si="12"/>
        <v>Non-Residential|All|41878|Per Ton|8</v>
      </c>
      <c r="G804">
        <v>3.662382</v>
      </c>
      <c r="H804">
        <v>2.3074140000000001</v>
      </c>
      <c r="I804">
        <v>0.45148242</v>
      </c>
      <c r="J804">
        <v>77.659049999999993</v>
      </c>
      <c r="K804">
        <v>1.1165354999999999</v>
      </c>
      <c r="L804">
        <v>700</v>
      </c>
      <c r="M804" s="1">
        <v>3.7073239999999998</v>
      </c>
      <c r="N804" s="1">
        <v>2.387384</v>
      </c>
      <c r="O804">
        <v>0.58393041999999995</v>
      </c>
      <c r="P804">
        <v>77.690987000000007</v>
      </c>
      <c r="Q804">
        <v>1.4109144</v>
      </c>
      <c r="R804">
        <v>704</v>
      </c>
      <c r="S804">
        <v>15</v>
      </c>
      <c r="T804">
        <v>18</v>
      </c>
      <c r="U804">
        <v>1.0920890000000001</v>
      </c>
      <c r="V804">
        <v>0.49305890000000002</v>
      </c>
      <c r="W804">
        <v>4663</v>
      </c>
      <c r="X804">
        <v>-0.13244800000000001</v>
      </c>
      <c r="Y804">
        <v>-9.0871599999999997E-2</v>
      </c>
      <c r="Z804">
        <v>4.2201099999999998E-2</v>
      </c>
      <c r="AA804">
        <v>5.3175800000000002E-2</v>
      </c>
      <c r="AB804">
        <v>4.6087299999999998E-2</v>
      </c>
      <c r="AC804">
        <v>6.7886699999999994E-2</v>
      </c>
      <c r="AD804">
        <v>7.0368399999999998E-2</v>
      </c>
      <c r="AE804">
        <v>-0.21944830000000001</v>
      </c>
      <c r="AF804">
        <v>-0.1680478</v>
      </c>
      <c r="AG804">
        <v>-0.13244800000000001</v>
      </c>
      <c r="AH804">
        <v>-9.6848199999999995E-2</v>
      </c>
      <c r="AI804">
        <v>-4.5447700000000001E-2</v>
      </c>
      <c r="AJ804">
        <v>-0.1810523</v>
      </c>
      <c r="AK804">
        <v>-0.12777279999999999</v>
      </c>
      <c r="AL804">
        <v>-9.0871599999999997E-2</v>
      </c>
      <c r="AM804">
        <v>-5.3970299999999999E-2</v>
      </c>
      <c r="AN804">
        <v>-6.9079999999999999E-4</v>
      </c>
    </row>
    <row r="805" spans="1:40" x14ac:dyDescent="0.25">
      <c r="A805" s="3" t="s">
        <v>64</v>
      </c>
      <c r="B805" s="4">
        <v>30</v>
      </c>
      <c r="C805" s="3">
        <v>41878</v>
      </c>
      <c r="D805" t="s">
        <v>66</v>
      </c>
      <c r="E805">
        <v>8</v>
      </c>
      <c r="F805" t="str">
        <f t="shared" si="12"/>
        <v>Non-Residential|30|41878|Per Device|8</v>
      </c>
      <c r="G805">
        <v>3.8149410000000001</v>
      </c>
      <c r="H805">
        <v>2.6181830000000001</v>
      </c>
      <c r="I805">
        <v>2.1316861999999999</v>
      </c>
      <c r="J805">
        <v>77.674828000000005</v>
      </c>
      <c r="K805">
        <v>5.6536827000000001</v>
      </c>
      <c r="L805">
        <v>353</v>
      </c>
      <c r="M805" s="1">
        <v>3.674366</v>
      </c>
      <c r="N805" s="1">
        <v>2.5214059999999998</v>
      </c>
      <c r="O805">
        <v>2.0617988999999999</v>
      </c>
      <c r="P805">
        <v>77.439941000000005</v>
      </c>
      <c r="Q805">
        <v>4.1342908999999999</v>
      </c>
      <c r="R805">
        <v>356</v>
      </c>
      <c r="S805">
        <v>15</v>
      </c>
      <c r="T805">
        <v>18</v>
      </c>
      <c r="U805">
        <v>0.97893640000000004</v>
      </c>
      <c r="V805">
        <v>2.0867849999999999</v>
      </c>
      <c r="W805">
        <v>1336</v>
      </c>
      <c r="X805">
        <v>6.9887199999999997E-2</v>
      </c>
      <c r="Y805">
        <v>2.4986399999999999E-2</v>
      </c>
      <c r="Z805">
        <v>0.30091519999999999</v>
      </c>
      <c r="AA805">
        <v>0.21911700000000001</v>
      </c>
      <c r="AB805">
        <v>0.29457680000000003</v>
      </c>
      <c r="AC805">
        <v>0.3722394</v>
      </c>
      <c r="AD805">
        <v>0.36713449999999997</v>
      </c>
      <c r="AE805">
        <v>-0.40715679999999999</v>
      </c>
      <c r="AF805">
        <v>-0.12531529999999999</v>
      </c>
      <c r="AG805">
        <v>6.9887199999999997E-2</v>
      </c>
      <c r="AH805">
        <v>0.26508979999999999</v>
      </c>
      <c r="AI805">
        <v>0.54693130000000001</v>
      </c>
      <c r="AJ805">
        <v>-0.44551550000000001</v>
      </c>
      <c r="AK805">
        <v>-0.1675392</v>
      </c>
      <c r="AL805">
        <v>2.4986399999999999E-2</v>
      </c>
      <c r="AM805">
        <v>0.21751190000000001</v>
      </c>
      <c r="AN805">
        <v>0.49548819999999999</v>
      </c>
    </row>
    <row r="806" spans="1:40" x14ac:dyDescent="0.25">
      <c r="A806" s="3" t="s">
        <v>64</v>
      </c>
      <c r="B806" s="4">
        <v>30</v>
      </c>
      <c r="C806" s="3">
        <v>41878</v>
      </c>
      <c r="D806" t="s">
        <v>68</v>
      </c>
      <c r="E806">
        <v>8</v>
      </c>
      <c r="F806" t="str">
        <f t="shared" si="12"/>
        <v>Non-Residential|30|41878|Per Ton|8</v>
      </c>
      <c r="G806">
        <v>3.8149410000000001</v>
      </c>
      <c r="H806">
        <v>2.6181830000000001</v>
      </c>
      <c r="I806">
        <v>0.54862884999999995</v>
      </c>
      <c r="J806">
        <v>77.674828000000005</v>
      </c>
      <c r="K806">
        <v>1.4550798</v>
      </c>
      <c r="L806">
        <v>353</v>
      </c>
      <c r="M806" s="1">
        <v>3.674366</v>
      </c>
      <c r="N806" s="1">
        <v>2.5214059999999998</v>
      </c>
      <c r="O806">
        <v>0.53064208000000002</v>
      </c>
      <c r="P806">
        <v>77.439941000000005</v>
      </c>
      <c r="Q806">
        <v>1.0640362000000001</v>
      </c>
      <c r="R806">
        <v>356</v>
      </c>
      <c r="S806">
        <v>15</v>
      </c>
      <c r="T806">
        <v>18</v>
      </c>
      <c r="U806">
        <v>0.97893640000000004</v>
      </c>
      <c r="V806">
        <v>0.53707280000000002</v>
      </c>
      <c r="W806">
        <v>1336</v>
      </c>
      <c r="X806">
        <v>1.7986800000000001E-2</v>
      </c>
      <c r="Y806">
        <v>6.4307000000000001E-3</v>
      </c>
      <c r="Z806">
        <v>7.7446100000000004E-2</v>
      </c>
      <c r="AA806">
        <v>5.6393800000000001E-2</v>
      </c>
      <c r="AB806">
        <v>7.5814800000000002E-2</v>
      </c>
      <c r="AC806">
        <v>9.5802700000000005E-2</v>
      </c>
      <c r="AD806">
        <v>9.4488900000000001E-2</v>
      </c>
      <c r="AE806">
        <v>-0.1047893</v>
      </c>
      <c r="AF806">
        <v>-3.2252200000000002E-2</v>
      </c>
      <c r="AG806">
        <v>1.7986800000000001E-2</v>
      </c>
      <c r="AH806">
        <v>6.82257E-2</v>
      </c>
      <c r="AI806">
        <v>0.1407629</v>
      </c>
      <c r="AJ806">
        <v>-0.1146616</v>
      </c>
      <c r="AK806">
        <v>-4.3119299999999999E-2</v>
      </c>
      <c r="AL806">
        <v>6.4307000000000001E-3</v>
      </c>
      <c r="AM806">
        <v>5.5980700000000001E-2</v>
      </c>
      <c r="AN806">
        <v>0.127523</v>
      </c>
    </row>
    <row r="807" spans="1:40" x14ac:dyDescent="0.25">
      <c r="A807" s="3" t="s">
        <v>64</v>
      </c>
      <c r="B807" s="4">
        <v>50</v>
      </c>
      <c r="C807" s="3">
        <v>41878</v>
      </c>
      <c r="D807" t="s">
        <v>66</v>
      </c>
      <c r="E807">
        <v>8</v>
      </c>
      <c r="F807" t="str">
        <f t="shared" si="12"/>
        <v>Non-Residential|50|41878|Per Device|8</v>
      </c>
      <c r="G807">
        <v>3.5976720000000002</v>
      </c>
      <c r="H807">
        <v>2.175948</v>
      </c>
      <c r="I807">
        <v>1.5507928</v>
      </c>
      <c r="J807">
        <v>77.652373999999995</v>
      </c>
      <c r="K807">
        <v>3.1358226</v>
      </c>
      <c r="L807">
        <v>347</v>
      </c>
      <c r="M807" s="1">
        <v>3.7213750000000001</v>
      </c>
      <c r="N807" s="1">
        <v>2.330247</v>
      </c>
      <c r="O807">
        <v>2.3633225000000002</v>
      </c>
      <c r="P807">
        <v>77.798012</v>
      </c>
      <c r="Q807">
        <v>6.1247256999999999</v>
      </c>
      <c r="R807">
        <v>348</v>
      </c>
      <c r="S807">
        <v>15</v>
      </c>
      <c r="T807">
        <v>18</v>
      </c>
      <c r="U807">
        <v>1.161481</v>
      </c>
      <c r="V807">
        <v>1.8012159999999999</v>
      </c>
      <c r="W807">
        <v>3327</v>
      </c>
      <c r="X807">
        <v>-0.81252970000000002</v>
      </c>
      <c r="Y807">
        <v>-0.56210689999999996</v>
      </c>
      <c r="Z807">
        <v>0.16833980000000001</v>
      </c>
      <c r="AA807">
        <v>0.32831979999999999</v>
      </c>
      <c r="AB807">
        <v>0.19552340000000001</v>
      </c>
      <c r="AC807">
        <v>0.36896089999999998</v>
      </c>
      <c r="AD807">
        <v>0.38212990000000002</v>
      </c>
      <c r="AE807">
        <v>-1.285372</v>
      </c>
      <c r="AF807">
        <v>-1.006013</v>
      </c>
      <c r="AG807">
        <v>-0.81252970000000002</v>
      </c>
      <c r="AH807">
        <v>-0.6190464</v>
      </c>
      <c r="AI807">
        <v>-0.33968730000000003</v>
      </c>
      <c r="AJ807">
        <v>-1.0518259999999999</v>
      </c>
      <c r="AK807">
        <v>-0.76249599999999995</v>
      </c>
      <c r="AL807">
        <v>-0.56210689999999996</v>
      </c>
      <c r="AM807">
        <v>-0.36171779999999998</v>
      </c>
      <c r="AN807">
        <v>-7.2387800000000002E-2</v>
      </c>
    </row>
    <row r="808" spans="1:40" x14ac:dyDescent="0.25">
      <c r="A808" s="3" t="s">
        <v>64</v>
      </c>
      <c r="B808" s="4">
        <v>50</v>
      </c>
      <c r="C808" s="3">
        <v>41878</v>
      </c>
      <c r="D808" t="s">
        <v>68</v>
      </c>
      <c r="E808">
        <v>8</v>
      </c>
      <c r="F808" t="str">
        <f t="shared" si="12"/>
        <v>Non-Residential|50|41878|Per Ton|8</v>
      </c>
      <c r="G808">
        <v>3.5976720000000002</v>
      </c>
      <c r="H808">
        <v>2.175948</v>
      </c>
      <c r="I808">
        <v>0.39986159999999998</v>
      </c>
      <c r="J808">
        <v>77.652373999999995</v>
      </c>
      <c r="K808">
        <v>0.80855098000000003</v>
      </c>
      <c r="L808">
        <v>347</v>
      </c>
      <c r="M808" s="1">
        <v>3.7213750000000001</v>
      </c>
      <c r="N808" s="1">
        <v>2.330247</v>
      </c>
      <c r="O808">
        <v>0.60936698</v>
      </c>
      <c r="P808">
        <v>77.798012</v>
      </c>
      <c r="Q808">
        <v>1.5792196999999999</v>
      </c>
      <c r="R808">
        <v>348</v>
      </c>
      <c r="S808">
        <v>15</v>
      </c>
      <c r="T808">
        <v>18</v>
      </c>
      <c r="U808">
        <v>1.161481</v>
      </c>
      <c r="V808">
        <v>0.4644315</v>
      </c>
      <c r="W808">
        <v>3327</v>
      </c>
      <c r="X808">
        <v>-0.20950540000000001</v>
      </c>
      <c r="Y808" s="6">
        <v>-0.14493549999999999</v>
      </c>
      <c r="Z808">
        <v>4.3405300000000001E-2</v>
      </c>
      <c r="AA808">
        <v>8.4655099999999997E-2</v>
      </c>
      <c r="AB808">
        <v>5.0414399999999998E-2</v>
      </c>
      <c r="AC808">
        <v>9.5134099999999999E-2</v>
      </c>
      <c r="AD808">
        <v>9.8529599999999995E-2</v>
      </c>
      <c r="AE808">
        <v>-0.33142470000000002</v>
      </c>
      <c r="AF808">
        <v>-0.25939380000000001</v>
      </c>
      <c r="AG808">
        <v>-0.20950540000000001</v>
      </c>
      <c r="AH808">
        <v>-0.15961700000000001</v>
      </c>
      <c r="AI808">
        <v>-8.75861E-2</v>
      </c>
      <c r="AJ808">
        <v>-0.27120630000000001</v>
      </c>
      <c r="AK808">
        <v>-0.19660449999999999</v>
      </c>
      <c r="AL808" s="6">
        <v>-0.14493549999999999</v>
      </c>
      <c r="AM808">
        <v>-9.3266500000000002E-2</v>
      </c>
      <c r="AN808">
        <v>-1.8664699999999999E-2</v>
      </c>
    </row>
    <row r="809" spans="1:40" x14ac:dyDescent="0.25">
      <c r="A809" s="3" t="s">
        <v>65</v>
      </c>
      <c r="B809" s="4" t="s">
        <v>24</v>
      </c>
      <c r="C809" s="3">
        <v>41878</v>
      </c>
      <c r="D809" t="s">
        <v>66</v>
      </c>
      <c r="E809">
        <v>8</v>
      </c>
      <c r="F809" t="str">
        <f t="shared" si="12"/>
        <v>Residential|All|41878|Per Device|8</v>
      </c>
      <c r="G809">
        <v>3.6108220000000002</v>
      </c>
      <c r="H809">
        <v>1.15598</v>
      </c>
      <c r="I809">
        <v>0.60911757</v>
      </c>
      <c r="J809">
        <v>77.827454000000003</v>
      </c>
      <c r="K809">
        <v>0.51372746000000002</v>
      </c>
      <c r="L809">
        <v>623</v>
      </c>
      <c r="M809" s="1">
        <v>3.568244</v>
      </c>
      <c r="N809" s="1">
        <v>1.1524810000000001</v>
      </c>
      <c r="O809">
        <v>0.60775122000000004</v>
      </c>
      <c r="P809">
        <v>77.931915000000004</v>
      </c>
      <c r="Q809">
        <v>0.48688361000000002</v>
      </c>
      <c r="R809">
        <v>644</v>
      </c>
      <c r="S809">
        <v>15</v>
      </c>
      <c r="T809">
        <v>18</v>
      </c>
      <c r="U809">
        <v>0.87480590000000003</v>
      </c>
      <c r="V809">
        <v>0.53285959999999999</v>
      </c>
      <c r="W809">
        <v>22395</v>
      </c>
      <c r="X809">
        <v>1.3663E-3</v>
      </c>
      <c r="Y809">
        <v>-7.4891600000000003E-2</v>
      </c>
      <c r="Z809">
        <v>2.0582099999999999E-2</v>
      </c>
      <c r="AA809">
        <v>1.9185899999999999E-2</v>
      </c>
      <c r="AB809">
        <v>1.8005299999999998E-2</v>
      </c>
      <c r="AC809">
        <v>2.8137499999999999E-2</v>
      </c>
      <c r="AD809">
        <v>2.6311399999999999E-2</v>
      </c>
      <c r="AE809">
        <v>-3.4693300000000003E-2</v>
      </c>
      <c r="AF809">
        <v>-1.3389E-2</v>
      </c>
      <c r="AG809">
        <v>1.3663E-3</v>
      </c>
      <c r="AH809">
        <v>1.6121699999999999E-2</v>
      </c>
      <c r="AI809">
        <v>3.7426000000000001E-2</v>
      </c>
      <c r="AJ809">
        <v>-0.108611</v>
      </c>
      <c r="AK809">
        <v>-8.8689299999999999E-2</v>
      </c>
      <c r="AL809">
        <v>-7.4891600000000003E-2</v>
      </c>
      <c r="AM809">
        <v>-6.10939E-2</v>
      </c>
      <c r="AN809">
        <v>-4.1172199999999999E-2</v>
      </c>
    </row>
    <row r="810" spans="1:40" x14ac:dyDescent="0.25">
      <c r="A810" s="3" t="s">
        <v>65</v>
      </c>
      <c r="B810" s="4" t="s">
        <v>24</v>
      </c>
      <c r="C810" s="3">
        <v>41878</v>
      </c>
      <c r="D810" t="s">
        <v>68</v>
      </c>
      <c r="E810">
        <v>8</v>
      </c>
      <c r="F810" t="str">
        <f t="shared" si="12"/>
        <v>Residential|All|41878|Per Ton|8</v>
      </c>
      <c r="G810">
        <v>3.6108220000000002</v>
      </c>
      <c r="H810">
        <v>1.15598</v>
      </c>
      <c r="I810">
        <v>0.17061467</v>
      </c>
      <c r="J810">
        <v>77.827454000000003</v>
      </c>
      <c r="K810">
        <v>0.14389577000000001</v>
      </c>
      <c r="L810">
        <v>623</v>
      </c>
      <c r="M810" s="1">
        <v>3.568244</v>
      </c>
      <c r="N810" s="1">
        <v>1.1524810000000001</v>
      </c>
      <c r="O810">
        <v>0.17023194999999999</v>
      </c>
      <c r="P810">
        <v>77.931915000000004</v>
      </c>
      <c r="Q810">
        <v>0.13637677000000001</v>
      </c>
      <c r="R810">
        <v>644</v>
      </c>
      <c r="S810">
        <v>15</v>
      </c>
      <c r="T810">
        <v>18</v>
      </c>
      <c r="U810">
        <v>0.87480590000000003</v>
      </c>
      <c r="V810">
        <v>0.14925469999999999</v>
      </c>
      <c r="W810">
        <v>22395</v>
      </c>
      <c r="X810">
        <v>3.8269999999999998E-4</v>
      </c>
      <c r="Y810">
        <v>-2.0977200000000001E-2</v>
      </c>
      <c r="Z810">
        <v>5.7651000000000004E-3</v>
      </c>
      <c r="AA810">
        <v>5.3740000000000003E-3</v>
      </c>
      <c r="AB810">
        <v>5.0432999999999997E-3</v>
      </c>
      <c r="AC810">
        <v>7.8814000000000002E-3</v>
      </c>
      <c r="AD810">
        <v>7.3699000000000004E-3</v>
      </c>
      <c r="AE810">
        <v>-9.7176999999999993E-3</v>
      </c>
      <c r="AF810">
        <v>-3.7502999999999998E-3</v>
      </c>
      <c r="AG810">
        <v>3.8269999999999998E-4</v>
      </c>
      <c r="AH810">
        <v>4.5157000000000001E-3</v>
      </c>
      <c r="AI810">
        <v>1.04831E-2</v>
      </c>
      <c r="AJ810">
        <v>-3.0422100000000001E-2</v>
      </c>
      <c r="AK810">
        <v>-2.4841999999999999E-2</v>
      </c>
      <c r="AL810">
        <v>-2.0977200000000001E-2</v>
      </c>
      <c r="AM810">
        <v>-1.7112499999999999E-2</v>
      </c>
      <c r="AN810">
        <v>-1.15324E-2</v>
      </c>
    </row>
    <row r="811" spans="1:40" x14ac:dyDescent="0.25">
      <c r="A811" s="3" t="s">
        <v>65</v>
      </c>
      <c r="B811" s="4">
        <v>50</v>
      </c>
      <c r="C811" s="3">
        <v>41878</v>
      </c>
      <c r="D811" t="s">
        <v>66</v>
      </c>
      <c r="E811">
        <v>8</v>
      </c>
      <c r="F811" t="str">
        <f t="shared" si="12"/>
        <v>Residential|50|41878|Per Device|8</v>
      </c>
      <c r="G811">
        <v>3.5885050000000001</v>
      </c>
      <c r="H811">
        <v>1.138998</v>
      </c>
      <c r="I811">
        <v>0.6466923</v>
      </c>
      <c r="J811">
        <v>77.635673999999995</v>
      </c>
      <c r="K811">
        <v>0.53092346000000001</v>
      </c>
      <c r="L811">
        <v>317</v>
      </c>
      <c r="M811" s="1">
        <v>3.4321269999999999</v>
      </c>
      <c r="N811" s="1">
        <v>1.1300809999999999</v>
      </c>
      <c r="O811">
        <v>0.66321101999999998</v>
      </c>
      <c r="P811">
        <v>77.790604000000002</v>
      </c>
      <c r="Q811">
        <v>0.54076654000000002</v>
      </c>
      <c r="R811">
        <v>316</v>
      </c>
      <c r="S811">
        <v>15</v>
      </c>
      <c r="T811">
        <v>18</v>
      </c>
      <c r="U811">
        <v>0.82594239999999997</v>
      </c>
      <c r="V811">
        <v>0.53413060000000001</v>
      </c>
      <c r="W811">
        <v>11772</v>
      </c>
      <c r="X811">
        <v>-1.6518700000000001E-2</v>
      </c>
      <c r="Y811">
        <v>-0.12908040000000001</v>
      </c>
      <c r="Z811">
        <v>2.9819600000000002E-2</v>
      </c>
      <c r="AA811">
        <v>3.04205E-2</v>
      </c>
      <c r="AB811">
        <v>2.46293E-2</v>
      </c>
      <c r="AC811">
        <v>4.2598299999999999E-2</v>
      </c>
      <c r="AD811">
        <v>3.9140899999999999E-2</v>
      </c>
      <c r="AE811">
        <v>-7.1110699999999999E-2</v>
      </c>
      <c r="AF811">
        <v>-3.8857299999999997E-2</v>
      </c>
      <c r="AG811">
        <v>-1.6518700000000001E-2</v>
      </c>
      <c r="AH811">
        <v>5.8199000000000002E-3</v>
      </c>
      <c r="AI811">
        <v>3.8073200000000001E-2</v>
      </c>
      <c r="AJ811">
        <v>-0.1792415</v>
      </c>
      <c r="AK811">
        <v>-0.14960590000000001</v>
      </c>
      <c r="AL811">
        <v>-0.12908040000000001</v>
      </c>
      <c r="AM811">
        <v>-0.1085549</v>
      </c>
      <c r="AN811">
        <v>-7.8919400000000001E-2</v>
      </c>
    </row>
    <row r="812" spans="1:40" x14ac:dyDescent="0.25">
      <c r="A812" s="3" t="s">
        <v>65</v>
      </c>
      <c r="B812" s="4">
        <v>50</v>
      </c>
      <c r="C812" s="3">
        <v>41878</v>
      </c>
      <c r="D812" t="s">
        <v>68</v>
      </c>
      <c r="E812">
        <v>8</v>
      </c>
      <c r="F812" t="str">
        <f t="shared" si="12"/>
        <v>Residential|50|41878|Per Ton|8</v>
      </c>
      <c r="G812">
        <v>3.5885050000000001</v>
      </c>
      <c r="H812">
        <v>1.138998</v>
      </c>
      <c r="I812">
        <v>0.18404421000000001</v>
      </c>
      <c r="J812">
        <v>77.635673999999995</v>
      </c>
      <c r="K812">
        <v>0.15109718999999999</v>
      </c>
      <c r="L812">
        <v>317</v>
      </c>
      <c r="M812" s="1">
        <v>3.4321269999999999</v>
      </c>
      <c r="N812" s="1">
        <v>1.1300809999999999</v>
      </c>
      <c r="O812">
        <v>0.18874532999999999</v>
      </c>
      <c r="P812">
        <v>77.790604000000002</v>
      </c>
      <c r="Q812">
        <v>0.15389847000000001</v>
      </c>
      <c r="R812">
        <v>316</v>
      </c>
      <c r="S812">
        <v>15</v>
      </c>
      <c r="T812">
        <v>18</v>
      </c>
      <c r="U812">
        <v>0.82594239999999997</v>
      </c>
      <c r="V812">
        <v>0.1520099</v>
      </c>
      <c r="W812">
        <v>11772</v>
      </c>
      <c r="X812">
        <v>-4.7010999999999997E-3</v>
      </c>
      <c r="Y812">
        <v>-3.6735400000000001E-2</v>
      </c>
      <c r="Z812">
        <v>8.4864999999999993E-3</v>
      </c>
      <c r="AA812">
        <v>8.6575000000000003E-3</v>
      </c>
      <c r="AB812">
        <v>7.0093000000000004E-3</v>
      </c>
      <c r="AC812">
        <v>1.2123200000000001E-2</v>
      </c>
      <c r="AD812">
        <v>1.11392E-2</v>
      </c>
      <c r="AE812">
        <v>-2.0237600000000001E-2</v>
      </c>
      <c r="AF812">
        <v>-1.1058500000000001E-2</v>
      </c>
      <c r="AG812">
        <v>-4.7010999999999997E-3</v>
      </c>
      <c r="AH812">
        <v>1.6563000000000001E-3</v>
      </c>
      <c r="AI812">
        <v>1.08354E-2</v>
      </c>
      <c r="AJ812">
        <v>-5.1010899999999998E-2</v>
      </c>
      <c r="AK812">
        <v>-4.2576799999999998E-2</v>
      </c>
      <c r="AL812">
        <v>-3.6735400000000001E-2</v>
      </c>
      <c r="AM812">
        <v>-3.0894000000000001E-2</v>
      </c>
      <c r="AN812">
        <v>-2.2459900000000001E-2</v>
      </c>
    </row>
    <row r="813" spans="1:40" x14ac:dyDescent="0.25">
      <c r="A813" s="3" t="s">
        <v>65</v>
      </c>
      <c r="B813" s="4">
        <v>100</v>
      </c>
      <c r="C813" s="3">
        <v>41878</v>
      </c>
      <c r="D813" t="s">
        <v>66</v>
      </c>
      <c r="E813">
        <v>8</v>
      </c>
      <c r="F813" t="str">
        <f t="shared" si="12"/>
        <v>Residential|100|41878|Per Device|8</v>
      </c>
      <c r="G813">
        <v>3.6363120000000002</v>
      </c>
      <c r="H813">
        <v>1.175376</v>
      </c>
      <c r="I813">
        <v>0.56899054999999998</v>
      </c>
      <c r="J813">
        <v>78.046501000000006</v>
      </c>
      <c r="K813">
        <v>0.49538006000000001</v>
      </c>
      <c r="L813">
        <v>306</v>
      </c>
      <c r="M813" s="1">
        <v>3.7131669999999999</v>
      </c>
      <c r="N813" s="1">
        <v>1.176329</v>
      </c>
      <c r="O813">
        <v>0.55116359999999998</v>
      </c>
      <c r="P813">
        <v>78.082367000000005</v>
      </c>
      <c r="Q813">
        <v>0.42542761000000001</v>
      </c>
      <c r="R813">
        <v>328</v>
      </c>
      <c r="S813">
        <v>15</v>
      </c>
      <c r="T813">
        <v>18</v>
      </c>
      <c r="U813">
        <v>0.95103899999999997</v>
      </c>
      <c r="V813">
        <v>0.54113219999999995</v>
      </c>
      <c r="W813">
        <v>10623</v>
      </c>
      <c r="X813">
        <v>1.78269E-2</v>
      </c>
      <c r="Y813">
        <v>-1.0031399999999999E-2</v>
      </c>
      <c r="Z813">
        <v>2.8319E-2</v>
      </c>
      <c r="AA813">
        <v>2.3490299999999999E-2</v>
      </c>
      <c r="AB813">
        <v>2.6932500000000002E-2</v>
      </c>
      <c r="AC813">
        <v>3.67935E-2</v>
      </c>
      <c r="AD813">
        <v>3.57373E-2</v>
      </c>
      <c r="AE813">
        <v>-2.9325799999999999E-2</v>
      </c>
      <c r="AF813">
        <v>-1.4675999999999999E-3</v>
      </c>
      <c r="AG813">
        <v>1.78269E-2</v>
      </c>
      <c r="AH813">
        <v>3.7121500000000002E-2</v>
      </c>
      <c r="AI813">
        <v>6.4979700000000001E-2</v>
      </c>
      <c r="AJ813">
        <v>-5.5830600000000001E-2</v>
      </c>
      <c r="AK813">
        <v>-2.8772099999999998E-2</v>
      </c>
      <c r="AL813">
        <v>-1.0031399999999999E-2</v>
      </c>
      <c r="AM813">
        <v>8.7092000000000003E-3</v>
      </c>
      <c r="AN813">
        <v>3.5767699999999999E-2</v>
      </c>
    </row>
    <row r="814" spans="1:40" x14ac:dyDescent="0.25">
      <c r="A814" s="3" t="s">
        <v>65</v>
      </c>
      <c r="B814" s="4">
        <v>100</v>
      </c>
      <c r="C814" s="3">
        <v>41878</v>
      </c>
      <c r="D814" t="s">
        <v>68</v>
      </c>
      <c r="E814">
        <v>8</v>
      </c>
      <c r="F814" t="str">
        <f t="shared" si="12"/>
        <v>Residential|100|41878|Per Ton|8</v>
      </c>
      <c r="G814">
        <v>3.6363120000000002</v>
      </c>
      <c r="H814">
        <v>1.175376</v>
      </c>
      <c r="I814">
        <v>0.15677791999999999</v>
      </c>
      <c r="J814">
        <v>78.046501000000006</v>
      </c>
      <c r="K814">
        <v>0.13649550999999999</v>
      </c>
      <c r="L814">
        <v>306</v>
      </c>
      <c r="M814" s="1">
        <v>3.7131669999999999</v>
      </c>
      <c r="N814" s="1">
        <v>1.176329</v>
      </c>
      <c r="O814">
        <v>0.15186593000000001</v>
      </c>
      <c r="P814">
        <v>78.082367000000005</v>
      </c>
      <c r="Q814">
        <v>0.11722103</v>
      </c>
      <c r="R814">
        <v>328</v>
      </c>
      <c r="S814">
        <v>15</v>
      </c>
      <c r="T814">
        <v>18</v>
      </c>
      <c r="U814">
        <v>0.95103899999999997</v>
      </c>
      <c r="V814">
        <v>0.14910190000000001</v>
      </c>
      <c r="W814">
        <v>10623</v>
      </c>
      <c r="X814">
        <v>4.9119999999999997E-3</v>
      </c>
      <c r="Y814">
        <v>-2.764E-3</v>
      </c>
      <c r="Z814">
        <v>7.8028999999999998E-3</v>
      </c>
      <c r="AA814">
        <v>6.4723999999999997E-3</v>
      </c>
      <c r="AB814">
        <v>7.4209000000000002E-3</v>
      </c>
      <c r="AC814">
        <v>1.0137999999999999E-2</v>
      </c>
      <c r="AD814">
        <v>9.8469000000000004E-3</v>
      </c>
      <c r="AE814">
        <v>-8.0803000000000003E-3</v>
      </c>
      <c r="AF814">
        <v>-4.0440000000000002E-4</v>
      </c>
      <c r="AG814">
        <v>4.9119999999999997E-3</v>
      </c>
      <c r="AH814">
        <v>1.0228299999999999E-2</v>
      </c>
      <c r="AI814">
        <v>1.7904300000000001E-2</v>
      </c>
      <c r="AJ814">
        <v>-1.53834E-2</v>
      </c>
      <c r="AK814">
        <v>-7.9278000000000005E-3</v>
      </c>
      <c r="AL814">
        <v>-2.764E-3</v>
      </c>
      <c r="AM814">
        <v>2.3996999999999998E-3</v>
      </c>
      <c r="AN814">
        <v>9.8553000000000009E-3</v>
      </c>
    </row>
    <row r="815" spans="1:40" x14ac:dyDescent="0.25">
      <c r="A815" s="3" t="s">
        <v>24</v>
      </c>
      <c r="B815" s="4" t="s">
        <v>24</v>
      </c>
      <c r="C815" s="3">
        <v>41878</v>
      </c>
      <c r="D815" t="s">
        <v>66</v>
      </c>
      <c r="E815">
        <v>9</v>
      </c>
      <c r="F815" t="str">
        <f t="shared" si="12"/>
        <v>All|All|41878|Per Device|9</v>
      </c>
      <c r="G815">
        <v>3.6200779999999999</v>
      </c>
      <c r="H815">
        <v>1.3629869999999999</v>
      </c>
      <c r="I815">
        <v>1.1782467000000001</v>
      </c>
      <c r="J815">
        <v>84.498260000000002</v>
      </c>
      <c r="K815">
        <v>4.1357052999999997</v>
      </c>
      <c r="L815">
        <v>1323</v>
      </c>
      <c r="M815" s="1">
        <v>3.5926969999999998</v>
      </c>
      <c r="N815" s="1">
        <v>1.3695999999999999</v>
      </c>
      <c r="O815">
        <v>1.3072798000000001</v>
      </c>
      <c r="P815">
        <v>84.561606999999995</v>
      </c>
      <c r="Q815">
        <v>4.8306126999999996</v>
      </c>
      <c r="R815">
        <v>1348</v>
      </c>
      <c r="S815">
        <v>15</v>
      </c>
      <c r="T815">
        <v>18</v>
      </c>
      <c r="U815">
        <v>0.98290719999999998</v>
      </c>
      <c r="V815">
        <v>1.158107</v>
      </c>
      <c r="W815">
        <v>27058</v>
      </c>
      <c r="X815">
        <v>-0.12903310000000001</v>
      </c>
      <c r="Y815">
        <v>-0.14917269999999999</v>
      </c>
      <c r="Z815">
        <v>0.1137024</v>
      </c>
      <c r="AA815">
        <v>0.1315701</v>
      </c>
      <c r="AB815">
        <v>0.11175889999999999</v>
      </c>
      <c r="AC815">
        <v>0.17389350000000001</v>
      </c>
      <c r="AD815">
        <v>0.1726289</v>
      </c>
      <c r="AE815">
        <v>-0.35188649999999999</v>
      </c>
      <c r="AF815">
        <v>-0.2202229</v>
      </c>
      <c r="AG815">
        <v>-0.12903310000000001</v>
      </c>
      <c r="AH815">
        <v>-3.7843300000000003E-2</v>
      </c>
      <c r="AI815">
        <v>9.3820299999999995E-2</v>
      </c>
      <c r="AJ815">
        <v>-0.3704056</v>
      </c>
      <c r="AK815">
        <v>-0.23969940000000001</v>
      </c>
      <c r="AL815">
        <v>-0.14917269999999999</v>
      </c>
      <c r="AM815">
        <v>-5.8645999999999997E-2</v>
      </c>
      <c r="AN815">
        <v>7.2060200000000005E-2</v>
      </c>
    </row>
    <row r="816" spans="1:40" x14ac:dyDescent="0.25">
      <c r="A816" s="3" t="s">
        <v>24</v>
      </c>
      <c r="B816" s="4" t="s">
        <v>24</v>
      </c>
      <c r="C816" s="3">
        <v>41878</v>
      </c>
      <c r="D816" t="s">
        <v>68</v>
      </c>
      <c r="E816">
        <v>9</v>
      </c>
      <c r="F816" t="str">
        <f t="shared" si="12"/>
        <v>All|All|41878|Per Ton|9</v>
      </c>
      <c r="G816">
        <v>3.6200779999999999</v>
      </c>
      <c r="H816">
        <v>1.3629869999999999</v>
      </c>
      <c r="I816">
        <v>0.32183754999999997</v>
      </c>
      <c r="J816">
        <v>84.498260000000002</v>
      </c>
      <c r="K816">
        <v>1.1296660000000001</v>
      </c>
      <c r="L816">
        <v>1323</v>
      </c>
      <c r="M816" s="1">
        <v>3.5926969999999998</v>
      </c>
      <c r="N816" s="1">
        <v>1.3695999999999999</v>
      </c>
      <c r="O816">
        <v>0.35708287999999999</v>
      </c>
      <c r="P816">
        <v>84.561606999999995</v>
      </c>
      <c r="Q816">
        <v>1.3194796</v>
      </c>
      <c r="R816">
        <v>1348</v>
      </c>
      <c r="S816">
        <v>15</v>
      </c>
      <c r="T816">
        <v>18</v>
      </c>
      <c r="U816">
        <v>0.98290719999999998</v>
      </c>
      <c r="V816">
        <v>0.31633650000000002</v>
      </c>
      <c r="W816">
        <v>27058</v>
      </c>
      <c r="X816">
        <v>-3.52453E-2</v>
      </c>
      <c r="Y816" s="6">
        <v>-4.0746400000000002E-2</v>
      </c>
      <c r="Z816">
        <v>3.10578E-2</v>
      </c>
      <c r="AA816">
        <v>3.5938299999999999E-2</v>
      </c>
      <c r="AB816">
        <v>3.0526899999999999E-2</v>
      </c>
      <c r="AC816">
        <v>4.7498899999999997E-2</v>
      </c>
      <c r="AD816">
        <v>4.7153500000000001E-2</v>
      </c>
      <c r="AE816">
        <v>-9.61177E-2</v>
      </c>
      <c r="AF816">
        <v>-6.01538E-2</v>
      </c>
      <c r="AG816">
        <v>-3.52453E-2</v>
      </c>
      <c r="AH816">
        <v>-1.03369E-2</v>
      </c>
      <c r="AI816">
        <v>2.5627E-2</v>
      </c>
      <c r="AJ816">
        <v>-0.1011761</v>
      </c>
      <c r="AK816">
        <v>-6.5473799999999999E-2</v>
      </c>
      <c r="AL816" s="6">
        <v>-4.0746400000000002E-2</v>
      </c>
      <c r="AM816">
        <v>-1.6019100000000001E-2</v>
      </c>
      <c r="AN816">
        <v>1.9683200000000001E-2</v>
      </c>
    </row>
    <row r="817" spans="1:40" x14ac:dyDescent="0.25">
      <c r="A817" s="3" t="s">
        <v>64</v>
      </c>
      <c r="B817" s="4" t="s">
        <v>24</v>
      </c>
      <c r="C817" s="3">
        <v>41878</v>
      </c>
      <c r="D817" t="s">
        <v>66</v>
      </c>
      <c r="E817">
        <v>9</v>
      </c>
      <c r="F817" t="str">
        <f t="shared" si="12"/>
        <v>Non-Residential|All|41878|Per Device|9</v>
      </c>
      <c r="G817">
        <v>3.662382</v>
      </c>
      <c r="H817">
        <v>2.3074140000000001</v>
      </c>
      <c r="I817">
        <v>2.3742524999999999</v>
      </c>
      <c r="J817">
        <v>82.960075000000003</v>
      </c>
      <c r="K817">
        <v>5.4013309999999999</v>
      </c>
      <c r="L817">
        <v>700</v>
      </c>
      <c r="M817" s="1">
        <v>3.7073239999999998</v>
      </c>
      <c r="N817" s="1">
        <v>2.387384</v>
      </c>
      <c r="O817">
        <v>2.8899805000000001</v>
      </c>
      <c r="P817">
        <v>83.219620000000006</v>
      </c>
      <c r="Q817">
        <v>6.3440941000000004</v>
      </c>
      <c r="R817">
        <v>704</v>
      </c>
      <c r="S817">
        <v>15</v>
      </c>
      <c r="T817">
        <v>18</v>
      </c>
      <c r="U817">
        <v>1.0920890000000001</v>
      </c>
      <c r="V817">
        <v>2.5928939999999998</v>
      </c>
      <c r="W817">
        <v>4663</v>
      </c>
      <c r="X817">
        <v>-0.51572799999999996</v>
      </c>
      <c r="Y817">
        <v>-0.29708610000000002</v>
      </c>
      <c r="Z817">
        <v>0.2041511</v>
      </c>
      <c r="AA817">
        <v>0.23910200000000001</v>
      </c>
      <c r="AB817">
        <v>0.22295110000000001</v>
      </c>
      <c r="AC817">
        <v>0.31440020000000002</v>
      </c>
      <c r="AD817">
        <v>0.3269204</v>
      </c>
      <c r="AE817">
        <v>-0.91864800000000002</v>
      </c>
      <c r="AF817">
        <v>-0.68059959999999997</v>
      </c>
      <c r="AG817">
        <v>-0.51572799999999996</v>
      </c>
      <c r="AH817">
        <v>-0.35085640000000001</v>
      </c>
      <c r="AI817">
        <v>-0.11280800000000001</v>
      </c>
      <c r="AJ817">
        <v>-0.71605160000000001</v>
      </c>
      <c r="AK817">
        <v>-0.46852339999999998</v>
      </c>
      <c r="AL817">
        <v>-0.29708610000000002</v>
      </c>
      <c r="AM817">
        <v>-0.12564890000000001</v>
      </c>
      <c r="AN817">
        <v>0.1218793</v>
      </c>
    </row>
    <row r="818" spans="1:40" x14ac:dyDescent="0.25">
      <c r="A818" s="3" t="s">
        <v>64</v>
      </c>
      <c r="B818" s="4" t="s">
        <v>24</v>
      </c>
      <c r="C818" s="3">
        <v>41878</v>
      </c>
      <c r="D818" t="s">
        <v>68</v>
      </c>
      <c r="E818">
        <v>9</v>
      </c>
      <c r="F818" t="str">
        <f t="shared" si="12"/>
        <v>Non-Residential|All|41878|Per Ton|9</v>
      </c>
      <c r="G818">
        <v>3.662382</v>
      </c>
      <c r="H818">
        <v>2.3074140000000001</v>
      </c>
      <c r="I818">
        <v>0.61181467</v>
      </c>
      <c r="J818">
        <v>82.960075000000003</v>
      </c>
      <c r="K818">
        <v>1.3918543000000001</v>
      </c>
      <c r="L818">
        <v>700</v>
      </c>
      <c r="M818" s="1">
        <v>3.7073239999999998</v>
      </c>
      <c r="N818" s="1">
        <v>2.387384</v>
      </c>
      <c r="O818">
        <v>0.74471122000000001</v>
      </c>
      <c r="P818">
        <v>83.219620000000006</v>
      </c>
      <c r="Q818">
        <v>1.6347924</v>
      </c>
      <c r="R818">
        <v>704</v>
      </c>
      <c r="S818">
        <v>15</v>
      </c>
      <c r="T818">
        <v>18</v>
      </c>
      <c r="U818">
        <v>1.0920890000000001</v>
      </c>
      <c r="V818">
        <v>0.66815579999999997</v>
      </c>
      <c r="W818">
        <v>4663</v>
      </c>
      <c r="X818">
        <v>-0.1328965</v>
      </c>
      <c r="Y818">
        <v>-7.6555399999999996E-2</v>
      </c>
      <c r="Z818">
        <v>5.2607099999999997E-2</v>
      </c>
      <c r="AA818">
        <v>6.1613599999999998E-2</v>
      </c>
      <c r="AB818">
        <v>5.7451700000000001E-2</v>
      </c>
      <c r="AC818">
        <v>8.1016900000000003E-2</v>
      </c>
      <c r="AD818">
        <v>8.4243200000000004E-2</v>
      </c>
      <c r="AE818">
        <v>-0.23672389999999999</v>
      </c>
      <c r="AF818">
        <v>-0.17538190000000001</v>
      </c>
      <c r="AG818">
        <v>-0.1328965</v>
      </c>
      <c r="AH818">
        <v>-9.0411199999999997E-2</v>
      </c>
      <c r="AI818">
        <v>-2.90692E-2</v>
      </c>
      <c r="AJ818">
        <v>-0.1845174</v>
      </c>
      <c r="AK818">
        <v>-0.1207326</v>
      </c>
      <c r="AL818">
        <v>-7.6555399999999996E-2</v>
      </c>
      <c r="AM818">
        <v>-3.2378200000000003E-2</v>
      </c>
      <c r="AN818">
        <v>3.1406700000000003E-2</v>
      </c>
    </row>
    <row r="819" spans="1:40" x14ac:dyDescent="0.25">
      <c r="A819" s="3" t="s">
        <v>64</v>
      </c>
      <c r="B819" s="4">
        <v>30</v>
      </c>
      <c r="C819" s="3">
        <v>41878</v>
      </c>
      <c r="D819" t="s">
        <v>66</v>
      </c>
      <c r="E819">
        <v>9</v>
      </c>
      <c r="F819" t="str">
        <f t="shared" si="12"/>
        <v>Non-Residential|30|41878|Per Device|9</v>
      </c>
      <c r="G819">
        <v>3.8149410000000001</v>
      </c>
      <c r="H819">
        <v>2.6181830000000001</v>
      </c>
      <c r="I819">
        <v>2.7971571000000002</v>
      </c>
      <c r="J819">
        <v>83.755538999999999</v>
      </c>
      <c r="K819">
        <v>6.9796955000000001</v>
      </c>
      <c r="L819">
        <v>353</v>
      </c>
      <c r="M819" s="1">
        <v>3.674366</v>
      </c>
      <c r="N819" s="1">
        <v>2.5214059999999998</v>
      </c>
      <c r="O819">
        <v>2.7246966000000001</v>
      </c>
      <c r="P819">
        <v>83.806434999999993</v>
      </c>
      <c r="Q819">
        <v>5.1627708999999999</v>
      </c>
      <c r="R819">
        <v>356</v>
      </c>
      <c r="S819">
        <v>15</v>
      </c>
      <c r="T819">
        <v>18</v>
      </c>
      <c r="U819">
        <v>0.97893640000000004</v>
      </c>
      <c r="V819">
        <v>2.7382390000000001</v>
      </c>
      <c r="W819">
        <v>1336</v>
      </c>
      <c r="X819">
        <v>7.2460499999999997E-2</v>
      </c>
      <c r="Y819">
        <v>1.3542200000000001E-2</v>
      </c>
      <c r="Z819">
        <v>0.37149169999999998</v>
      </c>
      <c r="AA819">
        <v>0.27362629999999999</v>
      </c>
      <c r="AB819">
        <v>0.36366680000000001</v>
      </c>
      <c r="AC819">
        <v>0.46138639999999997</v>
      </c>
      <c r="AD819">
        <v>0.45510970000000001</v>
      </c>
      <c r="AE819">
        <v>-0.51883000000000001</v>
      </c>
      <c r="AF819">
        <v>-0.1694908</v>
      </c>
      <c r="AG819">
        <v>7.2460499999999997E-2</v>
      </c>
      <c r="AH819">
        <v>0.31441170000000002</v>
      </c>
      <c r="AI819">
        <v>0.66375090000000003</v>
      </c>
      <c r="AJ819">
        <v>-0.5697044</v>
      </c>
      <c r="AK819">
        <v>-0.2251176</v>
      </c>
      <c r="AL819">
        <v>1.3542200000000001E-2</v>
      </c>
      <c r="AM819">
        <v>0.25220199999999998</v>
      </c>
      <c r="AN819">
        <v>0.59678880000000001</v>
      </c>
    </row>
    <row r="820" spans="1:40" x14ac:dyDescent="0.25">
      <c r="A820" s="3" t="s">
        <v>64</v>
      </c>
      <c r="B820" s="4">
        <v>30</v>
      </c>
      <c r="C820" s="3">
        <v>41878</v>
      </c>
      <c r="D820" t="s">
        <v>68</v>
      </c>
      <c r="E820">
        <v>9</v>
      </c>
      <c r="F820" t="str">
        <f t="shared" si="12"/>
        <v>Non-Residential|30|41878|Per Ton|9</v>
      </c>
      <c r="G820">
        <v>3.8149410000000001</v>
      </c>
      <c r="H820">
        <v>2.6181830000000001</v>
      </c>
      <c r="I820">
        <v>0.71990008999999999</v>
      </c>
      <c r="J820">
        <v>83.755538999999999</v>
      </c>
      <c r="K820">
        <v>1.7963537000000001</v>
      </c>
      <c r="L820">
        <v>353</v>
      </c>
      <c r="M820" s="1">
        <v>3.674366</v>
      </c>
      <c r="N820" s="1">
        <v>2.5214059999999998</v>
      </c>
      <c r="O820">
        <v>0.70125104999999999</v>
      </c>
      <c r="P820">
        <v>83.806434999999993</v>
      </c>
      <c r="Q820">
        <v>1.3287344999999999</v>
      </c>
      <c r="R820">
        <v>356</v>
      </c>
      <c r="S820">
        <v>15</v>
      </c>
      <c r="T820">
        <v>18</v>
      </c>
      <c r="U820">
        <v>0.97893640000000004</v>
      </c>
      <c r="V820">
        <v>0.70473640000000004</v>
      </c>
      <c r="W820">
        <v>1336</v>
      </c>
      <c r="X820">
        <v>1.8648999999999999E-2</v>
      </c>
      <c r="Y820">
        <v>3.4854E-3</v>
      </c>
      <c r="Z820">
        <v>9.5610299999999995E-2</v>
      </c>
      <c r="AA820">
        <v>7.0422799999999994E-2</v>
      </c>
      <c r="AB820">
        <v>9.3596399999999996E-2</v>
      </c>
      <c r="AC820">
        <v>0.1187463</v>
      </c>
      <c r="AD820">
        <v>0.1171309</v>
      </c>
      <c r="AE820">
        <v>-0.1335305</v>
      </c>
      <c r="AF820">
        <v>-4.3621600000000003E-2</v>
      </c>
      <c r="AG820">
        <v>1.8648999999999999E-2</v>
      </c>
      <c r="AH820">
        <v>8.0919699999999997E-2</v>
      </c>
      <c r="AI820">
        <v>0.1708286</v>
      </c>
      <c r="AJ820">
        <v>-0.1466239</v>
      </c>
      <c r="AK820">
        <v>-5.7938099999999999E-2</v>
      </c>
      <c r="AL820">
        <v>3.4854E-3</v>
      </c>
      <c r="AM820">
        <v>6.4908900000000005E-2</v>
      </c>
      <c r="AN820">
        <v>0.1535947</v>
      </c>
    </row>
    <row r="821" spans="1:40" x14ac:dyDescent="0.25">
      <c r="A821" s="3" t="s">
        <v>64</v>
      </c>
      <c r="B821" s="4">
        <v>50</v>
      </c>
      <c r="C821" s="3">
        <v>41878</v>
      </c>
      <c r="D821" t="s">
        <v>66</v>
      </c>
      <c r="E821">
        <v>9</v>
      </c>
      <c r="F821" t="str">
        <f t="shared" si="12"/>
        <v>Non-Residential|50|41878|Per Device|9</v>
      </c>
      <c r="G821">
        <v>3.5976720000000002</v>
      </c>
      <c r="H821">
        <v>2.175948</v>
      </c>
      <c r="I821">
        <v>2.1486437999999999</v>
      </c>
      <c r="J821">
        <v>82.623565999999997</v>
      </c>
      <c r="K821">
        <v>3.9891991</v>
      </c>
      <c r="L821">
        <v>347</v>
      </c>
      <c r="M821" s="1">
        <v>3.7213750000000001</v>
      </c>
      <c r="N821" s="1">
        <v>2.330247</v>
      </c>
      <c r="O821">
        <v>2.9646549000000002</v>
      </c>
      <c r="P821">
        <v>82.969436999999999</v>
      </c>
      <c r="Q821">
        <v>6.9276309999999999</v>
      </c>
      <c r="R821">
        <v>348</v>
      </c>
      <c r="S821">
        <v>15</v>
      </c>
      <c r="T821">
        <v>18</v>
      </c>
      <c r="U821">
        <v>1.161481</v>
      </c>
      <c r="V821">
        <v>2.4956079999999998</v>
      </c>
      <c r="W821">
        <v>3327</v>
      </c>
      <c r="X821">
        <v>-0.81601109999999999</v>
      </c>
      <c r="Y821">
        <v>-0.46904679999999999</v>
      </c>
      <c r="Z821">
        <v>0.21415139999999999</v>
      </c>
      <c r="AA821">
        <v>0.37136000000000002</v>
      </c>
      <c r="AB821">
        <v>0.2487327</v>
      </c>
      <c r="AC821">
        <v>0.42868299999999998</v>
      </c>
      <c r="AD821">
        <v>0.44696330000000001</v>
      </c>
      <c r="AE821">
        <v>-1.3653900000000001</v>
      </c>
      <c r="AF821">
        <v>-1.040813</v>
      </c>
      <c r="AG821">
        <v>-0.81601109999999999</v>
      </c>
      <c r="AH821">
        <v>-0.59120950000000005</v>
      </c>
      <c r="AI821">
        <v>-0.26663179999999997</v>
      </c>
      <c r="AJ821">
        <v>-1.0418529999999999</v>
      </c>
      <c r="AK821">
        <v>-0.70343460000000002</v>
      </c>
      <c r="AL821">
        <v>-0.46904679999999999</v>
      </c>
      <c r="AM821">
        <v>-0.23465900000000001</v>
      </c>
      <c r="AN821">
        <v>0.1037598</v>
      </c>
    </row>
    <row r="822" spans="1:40" x14ac:dyDescent="0.25">
      <c r="A822" s="3" t="s">
        <v>64</v>
      </c>
      <c r="B822" s="4">
        <v>50</v>
      </c>
      <c r="C822" s="3">
        <v>41878</v>
      </c>
      <c r="D822" t="s">
        <v>68</v>
      </c>
      <c r="E822">
        <v>9</v>
      </c>
      <c r="F822" t="str">
        <f t="shared" si="12"/>
        <v>Non-Residential|50|41878|Per Ton|9</v>
      </c>
      <c r="G822">
        <v>3.5976720000000002</v>
      </c>
      <c r="H822">
        <v>2.175948</v>
      </c>
      <c r="I822">
        <v>0.55401350000000005</v>
      </c>
      <c r="J822">
        <v>82.623565999999997</v>
      </c>
      <c r="K822">
        <v>1.0285884000000001</v>
      </c>
      <c r="L822">
        <v>347</v>
      </c>
      <c r="M822" s="1">
        <v>3.7213750000000001</v>
      </c>
      <c r="N822" s="1">
        <v>2.330247</v>
      </c>
      <c r="O822">
        <v>0.76441652000000004</v>
      </c>
      <c r="P822">
        <v>82.969436999999999</v>
      </c>
      <c r="Q822">
        <v>1.7862435000000001</v>
      </c>
      <c r="R822">
        <v>348</v>
      </c>
      <c r="S822">
        <v>15</v>
      </c>
      <c r="T822">
        <v>18</v>
      </c>
      <c r="U822">
        <v>1.161481</v>
      </c>
      <c r="V822">
        <v>0.64347589999999999</v>
      </c>
      <c r="W822">
        <v>3327</v>
      </c>
      <c r="X822">
        <v>-0.21040300000000001</v>
      </c>
      <c r="Y822">
        <v>-0.1209406</v>
      </c>
      <c r="Z822">
        <v>5.5217500000000003E-2</v>
      </c>
      <c r="AA822">
        <v>9.5752699999999996E-2</v>
      </c>
      <c r="AB822">
        <v>6.4134099999999999E-2</v>
      </c>
      <c r="AC822">
        <v>0.11053300000000001</v>
      </c>
      <c r="AD822">
        <v>0.1152465</v>
      </c>
      <c r="AE822">
        <v>-0.3520568</v>
      </c>
      <c r="AF822">
        <v>-0.26836660000000001</v>
      </c>
      <c r="AG822">
        <v>-0.21040300000000001</v>
      </c>
      <c r="AH822">
        <v>-0.1524394</v>
      </c>
      <c r="AI822">
        <v>-6.8749199999999996E-2</v>
      </c>
      <c r="AJ822">
        <v>-0.26863490000000001</v>
      </c>
      <c r="AK822">
        <v>-0.18137590000000001</v>
      </c>
      <c r="AL822">
        <v>-0.1209406</v>
      </c>
      <c r="AM822">
        <v>-6.0505200000000002E-2</v>
      </c>
      <c r="AN822">
        <v>2.6753800000000001E-2</v>
      </c>
    </row>
    <row r="823" spans="1:40" x14ac:dyDescent="0.25">
      <c r="A823" s="3" t="s">
        <v>65</v>
      </c>
      <c r="B823" s="4" t="s">
        <v>24</v>
      </c>
      <c r="C823" s="3">
        <v>41878</v>
      </c>
      <c r="D823" t="s">
        <v>66</v>
      </c>
      <c r="E823">
        <v>9</v>
      </c>
      <c r="F823" t="str">
        <f t="shared" si="12"/>
        <v>Residential|All|41878|Per Device|9</v>
      </c>
      <c r="G823">
        <v>3.6108220000000002</v>
      </c>
      <c r="H823">
        <v>1.15598</v>
      </c>
      <c r="I823">
        <v>0.64692936999999995</v>
      </c>
      <c r="J823">
        <v>84.835419000000002</v>
      </c>
      <c r="K823">
        <v>0.59086300000000003</v>
      </c>
      <c r="L823">
        <v>623</v>
      </c>
      <c r="M823" s="1">
        <v>3.568244</v>
      </c>
      <c r="N823" s="1">
        <v>1.1524810000000001</v>
      </c>
      <c r="O823">
        <v>0.63112148999999995</v>
      </c>
      <c r="P823">
        <v>84.847892999999999</v>
      </c>
      <c r="Q823">
        <v>0.55275982000000001</v>
      </c>
      <c r="R823">
        <v>644</v>
      </c>
      <c r="S823">
        <v>15</v>
      </c>
      <c r="T823">
        <v>18</v>
      </c>
      <c r="U823">
        <v>0.87480590000000003</v>
      </c>
      <c r="V823">
        <v>0.56593760000000004</v>
      </c>
      <c r="W823">
        <v>22395</v>
      </c>
      <c r="X823">
        <v>1.58079E-2</v>
      </c>
      <c r="Y823">
        <v>-6.51838E-2</v>
      </c>
      <c r="Z823">
        <v>2.36724E-2</v>
      </c>
      <c r="AA823">
        <v>2.17818E-2</v>
      </c>
      <c r="AB823">
        <v>2.0708799999999999E-2</v>
      </c>
      <c r="AC823">
        <v>3.2168799999999997E-2</v>
      </c>
      <c r="AD823">
        <v>3.0054899999999999E-2</v>
      </c>
      <c r="AE823">
        <v>-2.5418099999999999E-2</v>
      </c>
      <c r="AF823">
        <v>-1.0614000000000001E-3</v>
      </c>
      <c r="AG823">
        <v>1.58079E-2</v>
      </c>
      <c r="AH823">
        <v>3.2677200000000003E-2</v>
      </c>
      <c r="AI823">
        <v>5.7033800000000003E-2</v>
      </c>
      <c r="AJ823">
        <v>-0.1037008</v>
      </c>
      <c r="AK823">
        <v>-8.0944699999999994E-2</v>
      </c>
      <c r="AL823">
        <v>-6.51838E-2</v>
      </c>
      <c r="AM823">
        <v>-4.9423000000000002E-2</v>
      </c>
      <c r="AN823">
        <v>-2.66669E-2</v>
      </c>
    </row>
    <row r="824" spans="1:40" x14ac:dyDescent="0.25">
      <c r="A824" s="3" t="s">
        <v>65</v>
      </c>
      <c r="B824" s="4" t="s">
        <v>24</v>
      </c>
      <c r="C824" s="3">
        <v>41878</v>
      </c>
      <c r="D824" t="s">
        <v>68</v>
      </c>
      <c r="E824">
        <v>9</v>
      </c>
      <c r="F824" t="str">
        <f t="shared" si="12"/>
        <v>Residential|All|41878|Per Ton|9</v>
      </c>
      <c r="G824">
        <v>3.6108220000000002</v>
      </c>
      <c r="H824">
        <v>1.15598</v>
      </c>
      <c r="I824">
        <v>0.18120580999999999</v>
      </c>
      <c r="J824">
        <v>84.835419000000002</v>
      </c>
      <c r="K824">
        <v>0.16550154</v>
      </c>
      <c r="L824">
        <v>623</v>
      </c>
      <c r="M824" s="1">
        <v>3.568244</v>
      </c>
      <c r="N824" s="1">
        <v>1.1524810000000001</v>
      </c>
      <c r="O824">
        <v>0.17677799999999999</v>
      </c>
      <c r="P824">
        <v>84.847892999999999</v>
      </c>
      <c r="Q824">
        <v>0.15482878999999999</v>
      </c>
      <c r="R824">
        <v>644</v>
      </c>
      <c r="S824">
        <v>15</v>
      </c>
      <c r="T824">
        <v>18</v>
      </c>
      <c r="U824">
        <v>0.87480590000000003</v>
      </c>
      <c r="V824">
        <v>0.15851989999999999</v>
      </c>
      <c r="W824">
        <v>22395</v>
      </c>
      <c r="X824">
        <v>4.4278E-3</v>
      </c>
      <c r="Y824">
        <v>-1.8258099999999999E-2</v>
      </c>
      <c r="Z824">
        <v>6.6306999999999998E-3</v>
      </c>
      <c r="AA824">
        <v>6.1010999999999999E-3</v>
      </c>
      <c r="AB824">
        <v>5.8006000000000004E-3</v>
      </c>
      <c r="AC824">
        <v>9.0104999999999994E-3</v>
      </c>
      <c r="AD824">
        <v>8.4183999999999995E-3</v>
      </c>
      <c r="AE824">
        <v>-7.1196000000000002E-3</v>
      </c>
      <c r="AF824">
        <v>-2.9730000000000002E-4</v>
      </c>
      <c r="AG824">
        <v>4.4278E-3</v>
      </c>
      <c r="AH824">
        <v>9.1529000000000003E-3</v>
      </c>
      <c r="AI824">
        <v>1.5975300000000001E-2</v>
      </c>
      <c r="AJ824">
        <v>-2.9046700000000002E-2</v>
      </c>
      <c r="AK824">
        <v>-2.26727E-2</v>
      </c>
      <c r="AL824">
        <v>-1.8258099999999999E-2</v>
      </c>
      <c r="AM824">
        <v>-1.38435E-2</v>
      </c>
      <c r="AN824">
        <v>-7.4694000000000002E-3</v>
      </c>
    </row>
    <row r="825" spans="1:40" x14ac:dyDescent="0.25">
      <c r="A825" s="3" t="s">
        <v>65</v>
      </c>
      <c r="B825" s="4">
        <v>50</v>
      </c>
      <c r="C825" s="3">
        <v>41878</v>
      </c>
      <c r="D825" t="s">
        <v>66</v>
      </c>
      <c r="E825">
        <v>9</v>
      </c>
      <c r="F825" t="str">
        <f t="shared" si="12"/>
        <v>Residential|50|41878|Per Device|9</v>
      </c>
      <c r="G825">
        <v>3.5885050000000001</v>
      </c>
      <c r="H825">
        <v>1.138998</v>
      </c>
      <c r="I825">
        <v>0.69880989999999998</v>
      </c>
      <c r="J825">
        <v>85.333945999999997</v>
      </c>
      <c r="K825">
        <v>0.61696675999999995</v>
      </c>
      <c r="L825">
        <v>317</v>
      </c>
      <c r="M825" s="1">
        <v>3.4321269999999999</v>
      </c>
      <c r="N825" s="1">
        <v>1.1300809999999999</v>
      </c>
      <c r="O825">
        <v>0.68490980999999995</v>
      </c>
      <c r="P825">
        <v>85.144051000000005</v>
      </c>
      <c r="Q825">
        <v>0.61879402999999999</v>
      </c>
      <c r="R825">
        <v>316</v>
      </c>
      <c r="S825">
        <v>15</v>
      </c>
      <c r="T825">
        <v>18</v>
      </c>
      <c r="U825">
        <v>0.82594239999999997</v>
      </c>
      <c r="V825">
        <v>0.57717669999999999</v>
      </c>
      <c r="W825">
        <v>11772</v>
      </c>
      <c r="X825">
        <v>1.39001E-2</v>
      </c>
      <c r="Y825">
        <v>-0.1077331</v>
      </c>
      <c r="Z825">
        <v>3.4652299999999997E-2</v>
      </c>
      <c r="AA825">
        <v>3.4809899999999998E-2</v>
      </c>
      <c r="AB825">
        <v>2.8620799999999998E-2</v>
      </c>
      <c r="AC825">
        <v>4.9117300000000003E-2</v>
      </c>
      <c r="AD825">
        <v>4.5065300000000003E-2</v>
      </c>
      <c r="AE825">
        <v>-4.9046300000000001E-2</v>
      </c>
      <c r="AF825">
        <v>-1.1857100000000001E-2</v>
      </c>
      <c r="AG825">
        <v>1.39001E-2</v>
      </c>
      <c r="AH825">
        <v>3.9657199999999997E-2</v>
      </c>
      <c r="AI825">
        <v>7.6846499999999998E-2</v>
      </c>
      <c r="AJ825">
        <v>-0.16548660000000001</v>
      </c>
      <c r="AK825">
        <v>-0.13136539999999999</v>
      </c>
      <c r="AL825">
        <v>-0.1077331</v>
      </c>
      <c r="AM825">
        <v>-8.4100900000000006E-2</v>
      </c>
      <c r="AN825">
        <v>-4.9979700000000002E-2</v>
      </c>
    </row>
    <row r="826" spans="1:40" x14ac:dyDescent="0.25">
      <c r="A826" s="3" t="s">
        <v>65</v>
      </c>
      <c r="B826" s="4">
        <v>50</v>
      </c>
      <c r="C826" s="3">
        <v>41878</v>
      </c>
      <c r="D826" t="s">
        <v>68</v>
      </c>
      <c r="E826">
        <v>9</v>
      </c>
      <c r="F826" t="str">
        <f t="shared" si="12"/>
        <v>Residential|50|41878|Per Ton|9</v>
      </c>
      <c r="G826">
        <v>3.5885050000000001</v>
      </c>
      <c r="H826">
        <v>1.138998</v>
      </c>
      <c r="I826">
        <v>0.19887652</v>
      </c>
      <c r="J826">
        <v>85.333945999999997</v>
      </c>
      <c r="K826">
        <v>0.17558452999999999</v>
      </c>
      <c r="L826">
        <v>317</v>
      </c>
      <c r="M826" s="1">
        <v>3.4321269999999999</v>
      </c>
      <c r="N826" s="1">
        <v>1.1300809999999999</v>
      </c>
      <c r="O826">
        <v>0.19492066</v>
      </c>
      <c r="P826">
        <v>85.144051000000005</v>
      </c>
      <c r="Q826">
        <v>0.17610455</v>
      </c>
      <c r="R826">
        <v>316</v>
      </c>
      <c r="S826">
        <v>15</v>
      </c>
      <c r="T826">
        <v>18</v>
      </c>
      <c r="U826">
        <v>0.82594239999999997</v>
      </c>
      <c r="V826">
        <v>0.16426060000000001</v>
      </c>
      <c r="W826">
        <v>11772</v>
      </c>
      <c r="X826">
        <v>3.9559E-3</v>
      </c>
      <c r="Y826">
        <v>-3.0660099999999999E-2</v>
      </c>
      <c r="Z826">
        <v>9.8618000000000004E-3</v>
      </c>
      <c r="AA826">
        <v>9.9066999999999992E-3</v>
      </c>
      <c r="AB826">
        <v>8.1452999999999994E-3</v>
      </c>
      <c r="AC826">
        <v>1.39785E-2</v>
      </c>
      <c r="AD826">
        <v>1.28253E-2</v>
      </c>
      <c r="AE826">
        <v>-1.39582E-2</v>
      </c>
      <c r="AF826">
        <v>-3.3744000000000001E-3</v>
      </c>
      <c r="AG826">
        <v>3.9559E-3</v>
      </c>
      <c r="AH826">
        <v>1.12862E-2</v>
      </c>
      <c r="AI826">
        <v>2.1870000000000001E-2</v>
      </c>
      <c r="AJ826">
        <v>-4.7096300000000001E-2</v>
      </c>
      <c r="AK826">
        <v>-3.7385700000000001E-2</v>
      </c>
      <c r="AL826">
        <v>-3.0660099999999999E-2</v>
      </c>
      <c r="AM826">
        <v>-2.3934500000000001E-2</v>
      </c>
      <c r="AN826">
        <v>-1.4223899999999999E-2</v>
      </c>
    </row>
    <row r="827" spans="1:40" x14ac:dyDescent="0.25">
      <c r="A827" s="3" t="s">
        <v>65</v>
      </c>
      <c r="B827" s="4">
        <v>100</v>
      </c>
      <c r="C827" s="3">
        <v>41878</v>
      </c>
      <c r="D827" t="s">
        <v>66</v>
      </c>
      <c r="E827">
        <v>9</v>
      </c>
      <c r="F827" t="str">
        <f t="shared" si="12"/>
        <v>Residential|100|41878|Per Device|9</v>
      </c>
      <c r="G827">
        <v>3.6363120000000002</v>
      </c>
      <c r="H827">
        <v>1.175376</v>
      </c>
      <c r="I827">
        <v>0.59135936</v>
      </c>
      <c r="J827">
        <v>84.266022000000007</v>
      </c>
      <c r="K827">
        <v>0.56156128000000005</v>
      </c>
      <c r="L827">
        <v>306</v>
      </c>
      <c r="M827" s="1">
        <v>3.7131669999999999</v>
      </c>
      <c r="N827" s="1">
        <v>1.176329</v>
      </c>
      <c r="O827">
        <v>0.57619387</v>
      </c>
      <c r="P827">
        <v>84.532570000000007</v>
      </c>
      <c r="Q827">
        <v>0.47831757000000003</v>
      </c>
      <c r="R827">
        <v>328</v>
      </c>
      <c r="S827">
        <v>15</v>
      </c>
      <c r="T827">
        <v>18</v>
      </c>
      <c r="U827">
        <v>0.95103899999999997</v>
      </c>
      <c r="V827">
        <v>0.56240579999999996</v>
      </c>
      <c r="W827">
        <v>10623</v>
      </c>
      <c r="X827">
        <v>1.51655E-2</v>
      </c>
      <c r="Y827">
        <v>-1.3788E-2</v>
      </c>
      <c r="Z827">
        <v>3.21023E-2</v>
      </c>
      <c r="AA827">
        <v>2.6410699999999999E-2</v>
      </c>
      <c r="AB827">
        <v>3.0530600000000001E-2</v>
      </c>
      <c r="AC827">
        <v>4.1570200000000002E-2</v>
      </c>
      <c r="AD827">
        <v>4.0368800000000003E-2</v>
      </c>
      <c r="AE827">
        <v>-3.8108900000000001E-2</v>
      </c>
      <c r="AF827">
        <v>-6.6338999999999999E-3</v>
      </c>
      <c r="AG827">
        <v>1.51655E-2</v>
      </c>
      <c r="AH827">
        <v>3.6964900000000002E-2</v>
      </c>
      <c r="AI827">
        <v>6.8439899999999998E-2</v>
      </c>
      <c r="AJ827">
        <v>-6.5522700000000003E-2</v>
      </c>
      <c r="AK827">
        <v>-3.4957500000000002E-2</v>
      </c>
      <c r="AL827">
        <v>-1.3788E-2</v>
      </c>
      <c r="AM827">
        <v>7.3813999999999998E-3</v>
      </c>
      <c r="AN827">
        <v>3.7946599999999997E-2</v>
      </c>
    </row>
    <row r="828" spans="1:40" x14ac:dyDescent="0.25">
      <c r="A828" s="3" t="s">
        <v>65</v>
      </c>
      <c r="B828" s="4">
        <v>100</v>
      </c>
      <c r="C828" s="3">
        <v>41878</v>
      </c>
      <c r="D828" t="s">
        <v>68</v>
      </c>
      <c r="E828">
        <v>9</v>
      </c>
      <c r="F828" t="str">
        <f t="shared" si="12"/>
        <v>Residential|100|41878|Per Ton|9</v>
      </c>
      <c r="G828">
        <v>3.6363120000000002</v>
      </c>
      <c r="H828">
        <v>1.175376</v>
      </c>
      <c r="I828">
        <v>0.16294135000000001</v>
      </c>
      <c r="J828">
        <v>84.266022000000007</v>
      </c>
      <c r="K828">
        <v>0.15473087999999999</v>
      </c>
      <c r="L828">
        <v>306</v>
      </c>
      <c r="M828" s="1">
        <v>3.7131669999999999</v>
      </c>
      <c r="N828" s="1">
        <v>1.176329</v>
      </c>
      <c r="O828">
        <v>0.15876270000000001</v>
      </c>
      <c r="P828">
        <v>84.532570000000007</v>
      </c>
      <c r="Q828">
        <v>0.13179415999999999</v>
      </c>
      <c r="R828">
        <v>328</v>
      </c>
      <c r="S828">
        <v>15</v>
      </c>
      <c r="T828">
        <v>18</v>
      </c>
      <c r="U828">
        <v>0.95103899999999997</v>
      </c>
      <c r="V828">
        <v>0.15496360000000001</v>
      </c>
      <c r="W828">
        <v>10623</v>
      </c>
      <c r="X828">
        <v>4.1786999999999996E-3</v>
      </c>
      <c r="Y828">
        <v>-3.7991000000000001E-3</v>
      </c>
      <c r="Z828">
        <v>8.8453999999999998E-3</v>
      </c>
      <c r="AA828">
        <v>7.2770999999999999E-3</v>
      </c>
      <c r="AB828">
        <v>8.4122999999999993E-3</v>
      </c>
      <c r="AC828">
        <v>1.14541E-2</v>
      </c>
      <c r="AD828">
        <v>1.11231E-2</v>
      </c>
      <c r="AE828">
        <v>-1.05004E-2</v>
      </c>
      <c r="AF828">
        <v>-1.8278999999999999E-3</v>
      </c>
      <c r="AG828">
        <v>4.1786999999999996E-3</v>
      </c>
      <c r="AH828">
        <v>1.01852E-2</v>
      </c>
      <c r="AI828">
        <v>1.8857700000000002E-2</v>
      </c>
      <c r="AJ828">
        <v>-1.8053900000000001E-2</v>
      </c>
      <c r="AK828">
        <v>-9.6320999999999993E-3</v>
      </c>
      <c r="AL828">
        <v>-3.7991000000000001E-3</v>
      </c>
      <c r="AM828">
        <v>2.0338000000000001E-3</v>
      </c>
      <c r="AN828">
        <v>1.04557E-2</v>
      </c>
    </row>
    <row r="829" spans="1:40" x14ac:dyDescent="0.25">
      <c r="A829" s="3" t="s">
        <v>24</v>
      </c>
      <c r="B829" s="4" t="s">
        <v>24</v>
      </c>
      <c r="C829" s="3">
        <v>41878</v>
      </c>
      <c r="D829" t="s">
        <v>66</v>
      </c>
      <c r="E829">
        <v>10</v>
      </c>
      <c r="F829" t="str">
        <f t="shared" si="12"/>
        <v>All|All|41878|Per Device|10</v>
      </c>
      <c r="G829">
        <v>3.6200779999999999</v>
      </c>
      <c r="H829">
        <v>1.3629869999999999</v>
      </c>
      <c r="I829">
        <v>1.4030062999999999</v>
      </c>
      <c r="J829">
        <v>88.344345000000004</v>
      </c>
      <c r="K829">
        <v>4.7057668000000001</v>
      </c>
      <c r="L829">
        <v>1323</v>
      </c>
      <c r="M829" s="1">
        <v>3.5926969999999998</v>
      </c>
      <c r="N829" s="1">
        <v>1.3695999999999999</v>
      </c>
      <c r="O829">
        <v>1.5051371</v>
      </c>
      <c r="P829">
        <v>88.310149999999993</v>
      </c>
      <c r="Q829">
        <v>5.1399708000000004</v>
      </c>
      <c r="R829">
        <v>1348</v>
      </c>
      <c r="S829">
        <v>15</v>
      </c>
      <c r="T829">
        <v>18</v>
      </c>
      <c r="U829">
        <v>0.98290719999999998</v>
      </c>
      <c r="V829">
        <v>1.3790249999999999</v>
      </c>
      <c r="W829">
        <v>27058</v>
      </c>
      <c r="X829">
        <v>-0.10213079999999999</v>
      </c>
      <c r="Y829">
        <v>-0.12611220000000001</v>
      </c>
      <c r="Z829">
        <v>0.12937499999999999</v>
      </c>
      <c r="AA829">
        <v>0.13999600000000001</v>
      </c>
      <c r="AB829">
        <v>0.12716359999999999</v>
      </c>
      <c r="AC829">
        <v>0.19062209999999999</v>
      </c>
      <c r="AD829">
        <v>0.1891282</v>
      </c>
      <c r="AE829">
        <v>-0.34642289999999998</v>
      </c>
      <c r="AF829">
        <v>-0.2020931</v>
      </c>
      <c r="AG829">
        <v>-0.10213079999999999</v>
      </c>
      <c r="AH829">
        <v>-2.1684999999999999E-3</v>
      </c>
      <c r="AI829">
        <v>0.14216129999999999</v>
      </c>
      <c r="AJ829">
        <v>-0.36848969999999998</v>
      </c>
      <c r="AK829">
        <v>-0.22529109999999999</v>
      </c>
      <c r="AL829">
        <v>-0.12611220000000001</v>
      </c>
      <c r="AM829">
        <v>-2.69333E-2</v>
      </c>
      <c r="AN829">
        <v>0.1162653</v>
      </c>
    </row>
    <row r="830" spans="1:40" x14ac:dyDescent="0.25">
      <c r="A830" s="3" t="s">
        <v>24</v>
      </c>
      <c r="B830" s="4" t="s">
        <v>24</v>
      </c>
      <c r="C830" s="3">
        <v>41878</v>
      </c>
      <c r="D830" t="s">
        <v>68</v>
      </c>
      <c r="E830">
        <v>10</v>
      </c>
      <c r="F830" t="str">
        <f t="shared" si="12"/>
        <v>All|All|41878|Per Ton|10</v>
      </c>
      <c r="G830">
        <v>3.6200779999999999</v>
      </c>
      <c r="H830">
        <v>1.3629869999999999</v>
      </c>
      <c r="I830">
        <v>0.38323052000000002</v>
      </c>
      <c r="J830">
        <v>88.344345000000004</v>
      </c>
      <c r="K830">
        <v>1.2853779999999999</v>
      </c>
      <c r="L830">
        <v>1323</v>
      </c>
      <c r="M830" s="1">
        <v>3.5926969999999998</v>
      </c>
      <c r="N830" s="1">
        <v>1.3695999999999999</v>
      </c>
      <c r="O830">
        <v>0.41112749999999998</v>
      </c>
      <c r="P830">
        <v>88.310149999999993</v>
      </c>
      <c r="Q830">
        <v>1.4039805999999999</v>
      </c>
      <c r="R830">
        <v>1348</v>
      </c>
      <c r="S830">
        <v>15</v>
      </c>
      <c r="T830">
        <v>18</v>
      </c>
      <c r="U830">
        <v>0.98290719999999998</v>
      </c>
      <c r="V830">
        <v>0.37668000000000001</v>
      </c>
      <c r="W830">
        <v>27058</v>
      </c>
      <c r="X830">
        <v>-2.7897000000000002E-2</v>
      </c>
      <c r="Y830">
        <v>-3.4447499999999999E-2</v>
      </c>
      <c r="Z830">
        <v>3.5338700000000001E-2</v>
      </c>
      <c r="AA830">
        <v>3.8239799999999997E-2</v>
      </c>
      <c r="AB830">
        <v>3.47347E-2</v>
      </c>
      <c r="AC830">
        <v>5.2068299999999998E-2</v>
      </c>
      <c r="AD830">
        <v>5.1660299999999999E-2</v>
      </c>
      <c r="AE830">
        <v>-9.4625200000000007E-2</v>
      </c>
      <c r="AF830">
        <v>-5.5201600000000003E-2</v>
      </c>
      <c r="AG830">
        <v>-2.7897000000000002E-2</v>
      </c>
      <c r="AH830">
        <v>-5.9230000000000003E-4</v>
      </c>
      <c r="AI830">
        <v>3.8831299999999999E-2</v>
      </c>
      <c r="AJ830">
        <v>-0.1006528</v>
      </c>
      <c r="AK830">
        <v>-6.1538200000000001E-2</v>
      </c>
      <c r="AL830">
        <v>-3.4447499999999999E-2</v>
      </c>
      <c r="AM830">
        <v>-7.3568000000000001E-3</v>
      </c>
      <c r="AN830">
        <v>3.1757800000000003E-2</v>
      </c>
    </row>
    <row r="831" spans="1:40" x14ac:dyDescent="0.25">
      <c r="A831" s="3" t="s">
        <v>64</v>
      </c>
      <c r="B831" s="4" t="s">
        <v>24</v>
      </c>
      <c r="C831" s="3">
        <v>41878</v>
      </c>
      <c r="D831" t="s">
        <v>66</v>
      </c>
      <c r="E831">
        <v>10</v>
      </c>
      <c r="F831" t="str">
        <f t="shared" si="12"/>
        <v>Non-Residential|All|41878|Per Device|10</v>
      </c>
      <c r="G831">
        <v>3.662382</v>
      </c>
      <c r="H831">
        <v>2.3074140000000001</v>
      </c>
      <c r="I831">
        <v>2.9685538</v>
      </c>
      <c r="J831">
        <v>86.706856000000002</v>
      </c>
      <c r="K831">
        <v>6.0453071999999999</v>
      </c>
      <c r="L831">
        <v>700</v>
      </c>
      <c r="M831" s="1">
        <v>3.7073239999999998</v>
      </c>
      <c r="N831" s="1">
        <v>2.387384</v>
      </c>
      <c r="O831">
        <v>3.4458354999999998</v>
      </c>
      <c r="P831">
        <v>86.946158999999994</v>
      </c>
      <c r="Q831">
        <v>6.6106968000000004</v>
      </c>
      <c r="R831">
        <v>704</v>
      </c>
      <c r="S831">
        <v>15</v>
      </c>
      <c r="T831">
        <v>18</v>
      </c>
      <c r="U831">
        <v>1.0920890000000001</v>
      </c>
      <c r="V831">
        <v>3.241924</v>
      </c>
      <c r="W831">
        <v>4663</v>
      </c>
      <c r="X831">
        <v>-0.47728169999999998</v>
      </c>
      <c r="Y831">
        <v>-0.20391139999999999</v>
      </c>
      <c r="Z831">
        <v>0.2284911</v>
      </c>
      <c r="AA831">
        <v>0.24915000000000001</v>
      </c>
      <c r="AB831">
        <v>0.24953259999999999</v>
      </c>
      <c r="AC831">
        <v>0.338059</v>
      </c>
      <c r="AD831">
        <v>0.35262189999999999</v>
      </c>
      <c r="AE831">
        <v>-0.91052169999999999</v>
      </c>
      <c r="AF831">
        <v>-0.65456000000000003</v>
      </c>
      <c r="AG831">
        <v>-0.47728169999999998</v>
      </c>
      <c r="AH831">
        <v>-0.30000329999999997</v>
      </c>
      <c r="AI831">
        <v>-4.40416E-2</v>
      </c>
      <c r="AJ831">
        <v>-0.65581460000000003</v>
      </c>
      <c r="AK831">
        <v>-0.38882660000000002</v>
      </c>
      <c r="AL831">
        <v>-0.20391139999999999</v>
      </c>
      <c r="AM831">
        <v>-1.8996300000000001E-2</v>
      </c>
      <c r="AN831">
        <v>0.24799180000000001</v>
      </c>
    </row>
    <row r="832" spans="1:40" x14ac:dyDescent="0.25">
      <c r="A832" s="3" t="s">
        <v>64</v>
      </c>
      <c r="B832" s="4" t="s">
        <v>24</v>
      </c>
      <c r="C832" s="3">
        <v>41878</v>
      </c>
      <c r="D832" t="s">
        <v>68</v>
      </c>
      <c r="E832">
        <v>10</v>
      </c>
      <c r="F832" t="str">
        <f t="shared" si="12"/>
        <v>Non-Residential|All|41878|Per Ton|10</v>
      </c>
      <c r="G832">
        <v>3.662382</v>
      </c>
      <c r="H832">
        <v>2.3074140000000001</v>
      </c>
      <c r="I832">
        <v>0.76495857</v>
      </c>
      <c r="J832">
        <v>86.706856000000002</v>
      </c>
      <c r="K832">
        <v>1.5577988</v>
      </c>
      <c r="L832">
        <v>700</v>
      </c>
      <c r="M832" s="1">
        <v>3.7073239999999998</v>
      </c>
      <c r="N832" s="1">
        <v>2.387384</v>
      </c>
      <c r="O832">
        <v>0.88794799000000002</v>
      </c>
      <c r="P832">
        <v>86.946158999999994</v>
      </c>
      <c r="Q832">
        <v>1.7034925000000001</v>
      </c>
      <c r="R832">
        <v>704</v>
      </c>
      <c r="S832">
        <v>15</v>
      </c>
      <c r="T832">
        <v>18</v>
      </c>
      <c r="U832">
        <v>1.0920890000000001</v>
      </c>
      <c r="V832">
        <v>0.8354026</v>
      </c>
      <c r="W832">
        <v>4663</v>
      </c>
      <c r="X832">
        <v>-0.1229894</v>
      </c>
      <c r="Y832">
        <v>-5.2545399999999999E-2</v>
      </c>
      <c r="Z832">
        <v>5.8879300000000002E-2</v>
      </c>
      <c r="AA832">
        <v>6.4202800000000004E-2</v>
      </c>
      <c r="AB832">
        <v>6.4301399999999995E-2</v>
      </c>
      <c r="AC832">
        <v>8.7113499999999996E-2</v>
      </c>
      <c r="AD832">
        <v>9.0866199999999994E-2</v>
      </c>
      <c r="AE832">
        <v>-0.2346299</v>
      </c>
      <c r="AF832">
        <v>-0.16867180000000001</v>
      </c>
      <c r="AG832">
        <v>-0.1229894</v>
      </c>
      <c r="AH832">
        <v>-7.7307000000000001E-2</v>
      </c>
      <c r="AI832">
        <v>-1.13489E-2</v>
      </c>
      <c r="AJ832">
        <v>-0.16899510000000001</v>
      </c>
      <c r="AK832">
        <v>-0.1001957</v>
      </c>
      <c r="AL832">
        <v>-5.2545399999999999E-2</v>
      </c>
      <c r="AM832">
        <v>-4.8951000000000003E-3</v>
      </c>
      <c r="AN832">
        <v>6.3904299999999997E-2</v>
      </c>
    </row>
    <row r="833" spans="1:40" x14ac:dyDescent="0.25">
      <c r="A833" s="3" t="s">
        <v>64</v>
      </c>
      <c r="B833" s="4">
        <v>30</v>
      </c>
      <c r="C833" s="3">
        <v>41878</v>
      </c>
      <c r="D833" t="s">
        <v>66</v>
      </c>
      <c r="E833">
        <v>10</v>
      </c>
      <c r="F833" t="str">
        <f t="shared" si="12"/>
        <v>Non-Residential|30|41878|Per Device|10</v>
      </c>
      <c r="G833">
        <v>3.8149410000000001</v>
      </c>
      <c r="H833">
        <v>2.6181830000000001</v>
      </c>
      <c r="I833">
        <v>3.3655366999999998</v>
      </c>
      <c r="J833">
        <v>87.514968999999994</v>
      </c>
      <c r="K833">
        <v>7.8507859</v>
      </c>
      <c r="L833">
        <v>353</v>
      </c>
      <c r="M833" s="1">
        <v>3.674366</v>
      </c>
      <c r="N833" s="1">
        <v>2.5214059999999998</v>
      </c>
      <c r="O833">
        <v>3.3156074000000002</v>
      </c>
      <c r="P833">
        <v>87.598815999999999</v>
      </c>
      <c r="Q833">
        <v>5.7410747000000004</v>
      </c>
      <c r="R833">
        <v>356</v>
      </c>
      <c r="S833">
        <v>15</v>
      </c>
      <c r="T833">
        <v>18</v>
      </c>
      <c r="U833">
        <v>0.97893640000000004</v>
      </c>
      <c r="V833">
        <v>3.2946469999999999</v>
      </c>
      <c r="W833">
        <v>1336</v>
      </c>
      <c r="X833">
        <v>4.9929300000000003E-2</v>
      </c>
      <c r="Y833" s="6">
        <v>-2.0960800000000002E-2</v>
      </c>
      <c r="Z833">
        <v>0.41785519999999998</v>
      </c>
      <c r="AA833">
        <v>0.3042763</v>
      </c>
      <c r="AB833">
        <v>0.40905370000000002</v>
      </c>
      <c r="AC833">
        <v>0.51690139999999996</v>
      </c>
      <c r="AD833">
        <v>0.50981270000000001</v>
      </c>
      <c r="AE833">
        <v>-0.61250640000000001</v>
      </c>
      <c r="AF833">
        <v>-0.221134</v>
      </c>
      <c r="AG833">
        <v>4.9929300000000003E-2</v>
      </c>
      <c r="AH833">
        <v>0.32099260000000002</v>
      </c>
      <c r="AI833">
        <v>0.71236509999999997</v>
      </c>
      <c r="AJ833">
        <v>-0.67431209999999997</v>
      </c>
      <c r="AK833">
        <v>-0.28830689999999998</v>
      </c>
      <c r="AL833" s="6">
        <v>-2.0960800000000002E-2</v>
      </c>
      <c r="AM833">
        <v>0.2463852</v>
      </c>
      <c r="AN833">
        <v>0.63239040000000002</v>
      </c>
    </row>
    <row r="834" spans="1:40" x14ac:dyDescent="0.25">
      <c r="A834" s="3" t="s">
        <v>64</v>
      </c>
      <c r="B834" s="4">
        <v>30</v>
      </c>
      <c r="C834" s="3">
        <v>41878</v>
      </c>
      <c r="D834" t="s">
        <v>68</v>
      </c>
      <c r="E834">
        <v>10</v>
      </c>
      <c r="F834" t="str">
        <f t="shared" si="12"/>
        <v>Non-Residential|30|41878|Per Ton|10</v>
      </c>
      <c r="G834">
        <v>3.8149410000000001</v>
      </c>
      <c r="H834">
        <v>2.6181830000000001</v>
      </c>
      <c r="I834">
        <v>0.86618309000000004</v>
      </c>
      <c r="J834">
        <v>87.514968999999994</v>
      </c>
      <c r="K834">
        <v>2.0205449</v>
      </c>
      <c r="L834">
        <v>353</v>
      </c>
      <c r="M834" s="1">
        <v>3.674366</v>
      </c>
      <c r="N834" s="1">
        <v>2.5214059999999998</v>
      </c>
      <c r="O834">
        <v>0.85333285999999997</v>
      </c>
      <c r="P834">
        <v>87.598815999999999</v>
      </c>
      <c r="Q834">
        <v>1.4775716999999999</v>
      </c>
      <c r="R834">
        <v>356</v>
      </c>
      <c r="S834">
        <v>15</v>
      </c>
      <c r="T834">
        <v>18</v>
      </c>
      <c r="U834">
        <v>0.97893640000000004</v>
      </c>
      <c r="V834">
        <v>0.84793819999999998</v>
      </c>
      <c r="W834">
        <v>1336</v>
      </c>
      <c r="X834">
        <v>1.2850200000000001E-2</v>
      </c>
      <c r="Y834">
        <v>-5.3946000000000003E-3</v>
      </c>
      <c r="Z834">
        <v>0.10754279999999999</v>
      </c>
      <c r="AA834">
        <v>7.8311099999999995E-2</v>
      </c>
      <c r="AB834">
        <v>0.1052775</v>
      </c>
      <c r="AC834">
        <v>0.13303409999999999</v>
      </c>
      <c r="AD834">
        <v>0.13120970000000001</v>
      </c>
      <c r="AE834">
        <v>-0.1576399</v>
      </c>
      <c r="AF834">
        <v>-5.6912900000000002E-2</v>
      </c>
      <c r="AG834">
        <v>1.2850200000000001E-2</v>
      </c>
      <c r="AH834">
        <v>8.2613400000000003E-2</v>
      </c>
      <c r="AI834">
        <v>0.18334030000000001</v>
      </c>
      <c r="AJ834">
        <v>-0.1735466</v>
      </c>
      <c r="AK834">
        <v>-7.4201100000000006E-2</v>
      </c>
      <c r="AL834">
        <v>-5.3946000000000003E-3</v>
      </c>
      <c r="AM834">
        <v>6.3411800000000004E-2</v>
      </c>
      <c r="AN834">
        <v>0.1627574</v>
      </c>
    </row>
    <row r="835" spans="1:40" x14ac:dyDescent="0.25">
      <c r="A835" s="3" t="s">
        <v>64</v>
      </c>
      <c r="B835" s="4">
        <v>50</v>
      </c>
      <c r="C835" s="3">
        <v>41878</v>
      </c>
      <c r="D835" t="s">
        <v>66</v>
      </c>
      <c r="E835">
        <v>10</v>
      </c>
      <c r="F835" t="str">
        <f t="shared" si="12"/>
        <v>Non-Residential|50|41878|Per Device|10</v>
      </c>
      <c r="G835">
        <v>3.5976720000000002</v>
      </c>
      <c r="H835">
        <v>2.175948</v>
      </c>
      <c r="I835">
        <v>2.7543148</v>
      </c>
      <c r="J835">
        <v>86.364998</v>
      </c>
      <c r="K835">
        <v>4.4277097999999997</v>
      </c>
      <c r="L835">
        <v>347</v>
      </c>
      <c r="M835" s="1">
        <v>3.7213750000000001</v>
      </c>
      <c r="N835" s="1">
        <v>2.330247</v>
      </c>
      <c r="O835">
        <v>3.5001912000000002</v>
      </c>
      <c r="P835">
        <v>86.667907999999997</v>
      </c>
      <c r="Q835">
        <v>7.0375772000000003</v>
      </c>
      <c r="R835">
        <v>348</v>
      </c>
      <c r="S835">
        <v>15</v>
      </c>
      <c r="T835">
        <v>18</v>
      </c>
      <c r="U835">
        <v>1.161481</v>
      </c>
      <c r="V835">
        <v>3.1990829999999999</v>
      </c>
      <c r="W835">
        <v>3327</v>
      </c>
      <c r="X835">
        <v>-0.74587639999999999</v>
      </c>
      <c r="Y835">
        <v>-0.30110809999999999</v>
      </c>
      <c r="Z835">
        <v>0.23769190000000001</v>
      </c>
      <c r="AA835">
        <v>0.37725370000000003</v>
      </c>
      <c r="AB835">
        <v>0.2760745</v>
      </c>
      <c r="AC835">
        <v>0.44588990000000001</v>
      </c>
      <c r="AD835">
        <v>0.46748000000000001</v>
      </c>
      <c r="AE835">
        <v>-1.317307</v>
      </c>
      <c r="AF835">
        <v>-0.9797013</v>
      </c>
      <c r="AG835">
        <v>-0.74587639999999999</v>
      </c>
      <c r="AH835">
        <v>-0.51205149999999999</v>
      </c>
      <c r="AI835">
        <v>-0.1744455</v>
      </c>
      <c r="AJ835">
        <v>-0.9002078</v>
      </c>
      <c r="AK835">
        <v>-0.54625489999999999</v>
      </c>
      <c r="AL835">
        <v>-0.30110809999999999</v>
      </c>
      <c r="AM835">
        <v>-5.5961400000000001E-2</v>
      </c>
      <c r="AN835">
        <v>0.29799160000000002</v>
      </c>
    </row>
    <row r="836" spans="1:40" x14ac:dyDescent="0.25">
      <c r="A836" s="3" t="s">
        <v>64</v>
      </c>
      <c r="B836" s="4">
        <v>50</v>
      </c>
      <c r="C836" s="3">
        <v>41878</v>
      </c>
      <c r="D836" t="s">
        <v>68</v>
      </c>
      <c r="E836">
        <v>10</v>
      </c>
      <c r="F836" t="str">
        <f t="shared" ref="F836:F899" si="13">CONCATENATE(A836,"|",B836,"|",C836,"|",D836,"|",E836)</f>
        <v>Non-Residential|50|41878|Per Ton|10</v>
      </c>
      <c r="G836">
        <v>3.5976720000000002</v>
      </c>
      <c r="H836">
        <v>2.175948</v>
      </c>
      <c r="I836">
        <v>0.71018174000000001</v>
      </c>
      <c r="J836">
        <v>86.364998</v>
      </c>
      <c r="K836">
        <v>1.1416554999999999</v>
      </c>
      <c r="L836">
        <v>347</v>
      </c>
      <c r="M836" s="1">
        <v>3.7213750000000001</v>
      </c>
      <c r="N836" s="1">
        <v>2.330247</v>
      </c>
      <c r="O836">
        <v>0.902501</v>
      </c>
      <c r="P836">
        <v>86.667907999999997</v>
      </c>
      <c r="Q836">
        <v>1.8145924</v>
      </c>
      <c r="R836">
        <v>348</v>
      </c>
      <c r="S836">
        <v>15</v>
      </c>
      <c r="T836">
        <v>18</v>
      </c>
      <c r="U836">
        <v>1.161481</v>
      </c>
      <c r="V836">
        <v>0.82486219999999999</v>
      </c>
      <c r="W836">
        <v>3327</v>
      </c>
      <c r="X836">
        <v>-0.1923193</v>
      </c>
      <c r="Y836">
        <v>-7.7638799999999994E-2</v>
      </c>
      <c r="Z836">
        <v>6.1287300000000003E-2</v>
      </c>
      <c r="AA836">
        <v>9.7272399999999995E-2</v>
      </c>
      <c r="AB836">
        <v>7.1183999999999997E-2</v>
      </c>
      <c r="AC836">
        <v>0.1149698</v>
      </c>
      <c r="AD836">
        <v>0.12053659999999999</v>
      </c>
      <c r="AE836">
        <v>-0.33965889999999999</v>
      </c>
      <c r="AF836">
        <v>-0.25260949999999999</v>
      </c>
      <c r="AG836">
        <v>-0.1923193</v>
      </c>
      <c r="AH836">
        <v>-0.13202910000000001</v>
      </c>
      <c r="AI836">
        <v>-4.4979600000000002E-2</v>
      </c>
      <c r="AJ836">
        <v>-0.2321126</v>
      </c>
      <c r="AK836">
        <v>-0.14084820000000001</v>
      </c>
      <c r="AL836">
        <v>-7.7638799999999994E-2</v>
      </c>
      <c r="AM836">
        <v>-1.4429300000000001E-2</v>
      </c>
      <c r="AN836">
        <v>7.6835100000000003E-2</v>
      </c>
    </row>
    <row r="837" spans="1:40" x14ac:dyDescent="0.25">
      <c r="A837" s="3" t="s">
        <v>65</v>
      </c>
      <c r="B837" s="4" t="s">
        <v>24</v>
      </c>
      <c r="C837" s="3">
        <v>41878</v>
      </c>
      <c r="D837" t="s">
        <v>66</v>
      </c>
      <c r="E837">
        <v>10</v>
      </c>
      <c r="F837" t="str">
        <f t="shared" si="13"/>
        <v>Residential|All|41878|Per Device|10</v>
      </c>
      <c r="G837">
        <v>3.6108220000000002</v>
      </c>
      <c r="H837">
        <v>1.15598</v>
      </c>
      <c r="I837">
        <v>0.70877036999999998</v>
      </c>
      <c r="J837">
        <v>88.703261999999995</v>
      </c>
      <c r="K837">
        <v>0.72533327999999997</v>
      </c>
      <c r="L837">
        <v>623</v>
      </c>
      <c r="M837" s="1">
        <v>3.568244</v>
      </c>
      <c r="N837" s="1">
        <v>1.1524810000000001</v>
      </c>
      <c r="O837">
        <v>0.67644375999999995</v>
      </c>
      <c r="P837">
        <v>88.601128000000003</v>
      </c>
      <c r="Q837">
        <v>0.64958486000000004</v>
      </c>
      <c r="R837">
        <v>644</v>
      </c>
      <c r="S837">
        <v>15</v>
      </c>
      <c r="T837">
        <v>18</v>
      </c>
      <c r="U837">
        <v>0.87480590000000003</v>
      </c>
      <c r="V837">
        <v>0.62003649999999999</v>
      </c>
      <c r="W837">
        <v>22395</v>
      </c>
      <c r="X837">
        <v>3.2326599999999997E-2</v>
      </c>
      <c r="Y837">
        <v>-5.64073E-2</v>
      </c>
      <c r="Z837">
        <v>2.90599E-2</v>
      </c>
      <c r="AA837">
        <v>2.5597200000000001E-2</v>
      </c>
      <c r="AB837">
        <v>2.5421699999999998E-2</v>
      </c>
      <c r="AC837">
        <v>3.8725900000000001E-2</v>
      </c>
      <c r="AD837">
        <v>3.60761E-2</v>
      </c>
      <c r="AE837">
        <v>-1.7302600000000001E-2</v>
      </c>
      <c r="AF837">
        <v>1.20187E-2</v>
      </c>
      <c r="AG837">
        <v>3.2326599999999997E-2</v>
      </c>
      <c r="AH837">
        <v>5.2634500000000001E-2</v>
      </c>
      <c r="AI837">
        <v>8.1955799999999995E-2</v>
      </c>
      <c r="AJ837">
        <v>-0.1026406</v>
      </c>
      <c r="AK837">
        <v>-7.5325600000000006E-2</v>
      </c>
      <c r="AL837">
        <v>-5.64073E-2</v>
      </c>
      <c r="AM837">
        <v>-3.7489000000000001E-2</v>
      </c>
      <c r="AN837">
        <v>-1.01739E-2</v>
      </c>
    </row>
    <row r="838" spans="1:40" x14ac:dyDescent="0.25">
      <c r="A838" s="3" t="s">
        <v>65</v>
      </c>
      <c r="B838" s="4" t="s">
        <v>24</v>
      </c>
      <c r="C838" s="3">
        <v>41878</v>
      </c>
      <c r="D838" t="s">
        <v>68</v>
      </c>
      <c r="E838">
        <v>10</v>
      </c>
      <c r="F838" t="str">
        <f t="shared" si="13"/>
        <v>Residential|All|41878|Per Ton|10</v>
      </c>
      <c r="G838">
        <v>3.6108220000000002</v>
      </c>
      <c r="H838">
        <v>1.15598</v>
      </c>
      <c r="I838">
        <v>0.19852755999999999</v>
      </c>
      <c r="J838">
        <v>88.703261999999995</v>
      </c>
      <c r="K838">
        <v>0.20316685000000001</v>
      </c>
      <c r="L838">
        <v>623</v>
      </c>
      <c r="M838" s="1">
        <v>3.568244</v>
      </c>
      <c r="N838" s="1">
        <v>1.1524810000000001</v>
      </c>
      <c r="O838">
        <v>0.18947283000000001</v>
      </c>
      <c r="P838">
        <v>88.601128000000003</v>
      </c>
      <c r="Q838">
        <v>0.18194961000000001</v>
      </c>
      <c r="R838">
        <v>644</v>
      </c>
      <c r="S838">
        <v>15</v>
      </c>
      <c r="T838">
        <v>18</v>
      </c>
      <c r="U838">
        <v>0.87480590000000003</v>
      </c>
      <c r="V838">
        <v>0.1736731</v>
      </c>
      <c r="W838">
        <v>22395</v>
      </c>
      <c r="X838">
        <v>9.0547000000000006E-3</v>
      </c>
      <c r="Y838">
        <v>-1.5799799999999999E-2</v>
      </c>
      <c r="Z838">
        <v>8.1396999999999997E-3</v>
      </c>
      <c r="AA838">
        <v>7.1697999999999996E-3</v>
      </c>
      <c r="AB838">
        <v>7.1206999999999998E-3</v>
      </c>
      <c r="AC838">
        <v>1.08472E-2</v>
      </c>
      <c r="AD838">
        <v>1.0104999999999999E-2</v>
      </c>
      <c r="AE838">
        <v>-4.8465000000000001E-3</v>
      </c>
      <c r="AF838">
        <v>3.3665000000000001E-3</v>
      </c>
      <c r="AG838">
        <v>9.0547000000000006E-3</v>
      </c>
      <c r="AH838">
        <v>1.4742999999999999E-2</v>
      </c>
      <c r="AI838">
        <v>2.2955900000000001E-2</v>
      </c>
      <c r="AJ838">
        <v>-2.8749799999999999E-2</v>
      </c>
      <c r="AK838">
        <v>-2.1098800000000001E-2</v>
      </c>
      <c r="AL838">
        <v>-1.5799799999999999E-2</v>
      </c>
      <c r="AM838">
        <v>-1.05007E-2</v>
      </c>
      <c r="AN838">
        <v>-2.8497000000000001E-3</v>
      </c>
    </row>
    <row r="839" spans="1:40" x14ac:dyDescent="0.25">
      <c r="A839" s="3" t="s">
        <v>65</v>
      </c>
      <c r="B839" s="4">
        <v>50</v>
      </c>
      <c r="C839" s="3">
        <v>41878</v>
      </c>
      <c r="D839" t="s">
        <v>66</v>
      </c>
      <c r="E839">
        <v>10</v>
      </c>
      <c r="F839" t="str">
        <f t="shared" si="13"/>
        <v>Residential|50|41878|Per Device|10</v>
      </c>
      <c r="G839">
        <v>3.5885050000000001</v>
      </c>
      <c r="H839">
        <v>1.138998</v>
      </c>
      <c r="I839">
        <v>0.80704315000000004</v>
      </c>
      <c r="J839">
        <v>89.288505999999998</v>
      </c>
      <c r="K839">
        <v>0.85340123999999995</v>
      </c>
      <c r="L839">
        <v>317</v>
      </c>
      <c r="M839" s="1">
        <v>3.4321269999999999</v>
      </c>
      <c r="N839" s="1">
        <v>1.1300809999999999</v>
      </c>
      <c r="O839">
        <v>0.72816621000000004</v>
      </c>
      <c r="P839">
        <v>88.991707000000005</v>
      </c>
      <c r="Q839">
        <v>0.66586027000000003</v>
      </c>
      <c r="R839">
        <v>316</v>
      </c>
      <c r="S839">
        <v>15</v>
      </c>
      <c r="T839">
        <v>18</v>
      </c>
      <c r="U839">
        <v>0.82594239999999997</v>
      </c>
      <c r="V839">
        <v>0.66657109999999997</v>
      </c>
      <c r="W839">
        <v>11772</v>
      </c>
      <c r="X839">
        <v>7.88769E-2</v>
      </c>
      <c r="Y839">
        <v>-6.15951E-2</v>
      </c>
      <c r="Z839">
        <v>4.7931799999999997E-2</v>
      </c>
      <c r="AA839">
        <v>3.7457600000000001E-2</v>
      </c>
      <c r="AB839">
        <v>3.9588900000000003E-2</v>
      </c>
      <c r="AC839">
        <v>6.0831900000000001E-2</v>
      </c>
      <c r="AD839">
        <v>5.4500899999999998E-2</v>
      </c>
      <c r="AE839">
        <v>9.1770000000000003E-4</v>
      </c>
      <c r="AF839">
        <v>4.69766E-2</v>
      </c>
      <c r="AG839">
        <v>7.88769E-2</v>
      </c>
      <c r="AH839">
        <v>0.11077720000000001</v>
      </c>
      <c r="AI839">
        <v>0.15683620000000001</v>
      </c>
      <c r="AJ839">
        <v>-0.1314408</v>
      </c>
      <c r="AK839">
        <v>-9.0175400000000003E-2</v>
      </c>
      <c r="AL839">
        <v>-6.15951E-2</v>
      </c>
      <c r="AM839">
        <v>-3.3014799999999997E-2</v>
      </c>
      <c r="AN839">
        <v>8.2506999999999997E-3</v>
      </c>
    </row>
    <row r="840" spans="1:40" x14ac:dyDescent="0.25">
      <c r="A840" s="3" t="s">
        <v>65</v>
      </c>
      <c r="B840" s="4">
        <v>50</v>
      </c>
      <c r="C840" s="3">
        <v>41878</v>
      </c>
      <c r="D840" t="s">
        <v>68</v>
      </c>
      <c r="E840">
        <v>10</v>
      </c>
      <c r="F840" t="str">
        <f t="shared" si="13"/>
        <v>Residential|50|41878|Per Ton|10</v>
      </c>
      <c r="G840">
        <v>3.5885050000000001</v>
      </c>
      <c r="H840">
        <v>1.138998</v>
      </c>
      <c r="I840">
        <v>0.22967897000000001</v>
      </c>
      <c r="J840">
        <v>89.288505999999998</v>
      </c>
      <c r="K840">
        <v>0.24287216</v>
      </c>
      <c r="L840">
        <v>317</v>
      </c>
      <c r="M840" s="1">
        <v>3.4321269999999999</v>
      </c>
      <c r="N840" s="1">
        <v>1.1300809999999999</v>
      </c>
      <c r="O840">
        <v>0.20723113000000001</v>
      </c>
      <c r="P840">
        <v>88.991707000000005</v>
      </c>
      <c r="Q840">
        <v>0.18949927999999999</v>
      </c>
      <c r="R840">
        <v>316</v>
      </c>
      <c r="S840">
        <v>15</v>
      </c>
      <c r="T840">
        <v>18</v>
      </c>
      <c r="U840">
        <v>0.82594239999999997</v>
      </c>
      <c r="V840">
        <v>0.1897016</v>
      </c>
      <c r="W840">
        <v>11772</v>
      </c>
      <c r="X840">
        <v>2.24478E-2</v>
      </c>
      <c r="Y840">
        <v>-1.75295E-2</v>
      </c>
      <c r="Z840">
        <v>1.36411E-2</v>
      </c>
      <c r="AA840">
        <v>1.06602E-2</v>
      </c>
      <c r="AB840">
        <v>1.1266699999999999E-2</v>
      </c>
      <c r="AC840">
        <v>1.7312399999999999E-2</v>
      </c>
      <c r="AD840">
        <v>1.5510599999999999E-2</v>
      </c>
      <c r="AE840">
        <v>2.6120000000000001E-4</v>
      </c>
      <c r="AF840">
        <v>1.3369199999999999E-2</v>
      </c>
      <c r="AG840">
        <v>2.24478E-2</v>
      </c>
      <c r="AH840">
        <v>3.1526400000000003E-2</v>
      </c>
      <c r="AI840">
        <v>4.4634500000000001E-2</v>
      </c>
      <c r="AJ840">
        <v>-3.7407099999999999E-2</v>
      </c>
      <c r="AK840">
        <v>-2.56633E-2</v>
      </c>
      <c r="AL840">
        <v>-1.75295E-2</v>
      </c>
      <c r="AM840">
        <v>-9.3957999999999993E-3</v>
      </c>
      <c r="AN840">
        <v>2.3481000000000001E-3</v>
      </c>
    </row>
    <row r="841" spans="1:40" x14ac:dyDescent="0.25">
      <c r="A841" s="3" t="s">
        <v>65</v>
      </c>
      <c r="B841" s="4">
        <v>100</v>
      </c>
      <c r="C841" s="3">
        <v>41878</v>
      </c>
      <c r="D841" t="s">
        <v>66</v>
      </c>
      <c r="E841">
        <v>10</v>
      </c>
      <c r="F841" t="str">
        <f t="shared" si="13"/>
        <v>Residential|100|41878|Per Device|10</v>
      </c>
      <c r="G841">
        <v>3.6363120000000002</v>
      </c>
      <c r="H841">
        <v>1.175376</v>
      </c>
      <c r="I841">
        <v>0.60306848000000002</v>
      </c>
      <c r="J841">
        <v>88.034835999999999</v>
      </c>
      <c r="K841">
        <v>0.55391745999999997</v>
      </c>
      <c r="L841">
        <v>306</v>
      </c>
      <c r="M841" s="1">
        <v>3.7131669999999999</v>
      </c>
      <c r="N841" s="1">
        <v>1.176329</v>
      </c>
      <c r="O841">
        <v>0.62354993000000003</v>
      </c>
      <c r="P841">
        <v>88.185287000000002</v>
      </c>
      <c r="Q841">
        <v>0.63169145999999998</v>
      </c>
      <c r="R841">
        <v>328</v>
      </c>
      <c r="S841">
        <v>15</v>
      </c>
      <c r="T841">
        <v>18</v>
      </c>
      <c r="U841">
        <v>0.95103899999999997</v>
      </c>
      <c r="V841">
        <v>0.57354159999999998</v>
      </c>
      <c r="W841">
        <v>10623</v>
      </c>
      <c r="X841">
        <v>-2.04814E-2</v>
      </c>
      <c r="Y841" s="6">
        <v>-5.0008299999999999E-2</v>
      </c>
      <c r="Z841">
        <v>3.1665400000000003E-2</v>
      </c>
      <c r="AA841">
        <v>3.4879300000000002E-2</v>
      </c>
      <c r="AB841">
        <v>3.0114999999999999E-2</v>
      </c>
      <c r="AC841">
        <v>4.7108999999999998E-2</v>
      </c>
      <c r="AD841">
        <v>4.6081200000000003E-2</v>
      </c>
      <c r="AE841">
        <v>-8.0854099999999998E-2</v>
      </c>
      <c r="AF841">
        <v>-4.5185500000000003E-2</v>
      </c>
      <c r="AG841">
        <v>-2.04814E-2</v>
      </c>
      <c r="AH841">
        <v>4.2226E-3</v>
      </c>
      <c r="AI841">
        <v>3.9891200000000002E-2</v>
      </c>
      <c r="AJ841">
        <v>-0.1090638</v>
      </c>
      <c r="AK841">
        <v>-7.4173299999999998E-2</v>
      </c>
      <c r="AL841" s="6">
        <v>-5.0008299999999999E-2</v>
      </c>
      <c r="AM841">
        <v>-2.58433E-2</v>
      </c>
      <c r="AN841">
        <v>9.0472E-3</v>
      </c>
    </row>
    <row r="842" spans="1:40" x14ac:dyDescent="0.25">
      <c r="A842" s="3" t="s">
        <v>65</v>
      </c>
      <c r="B842" s="4">
        <v>100</v>
      </c>
      <c r="C842" s="3">
        <v>41878</v>
      </c>
      <c r="D842" t="s">
        <v>68</v>
      </c>
      <c r="E842">
        <v>10</v>
      </c>
      <c r="F842" t="str">
        <f t="shared" si="13"/>
        <v>Residential|100|41878|Per Ton|10</v>
      </c>
      <c r="G842">
        <v>3.6363120000000002</v>
      </c>
      <c r="H842">
        <v>1.175376</v>
      </c>
      <c r="I842">
        <v>0.16616765</v>
      </c>
      <c r="J842">
        <v>88.034835999999999</v>
      </c>
      <c r="K842">
        <v>0.15262472999999999</v>
      </c>
      <c r="L842">
        <v>306</v>
      </c>
      <c r="M842" s="1">
        <v>3.7131669999999999</v>
      </c>
      <c r="N842" s="1">
        <v>1.176329</v>
      </c>
      <c r="O842">
        <v>0.17181104</v>
      </c>
      <c r="P842">
        <v>88.185287000000002</v>
      </c>
      <c r="Q842">
        <v>0.17405434</v>
      </c>
      <c r="R842">
        <v>328</v>
      </c>
      <c r="S842">
        <v>15</v>
      </c>
      <c r="T842">
        <v>18</v>
      </c>
      <c r="U842">
        <v>0.95103899999999997</v>
      </c>
      <c r="V842">
        <v>0.1580319</v>
      </c>
      <c r="W842">
        <v>10623</v>
      </c>
      <c r="X842">
        <v>-5.6433999999999998E-3</v>
      </c>
      <c r="Y842">
        <v>-1.3779100000000001E-2</v>
      </c>
      <c r="Z842">
        <v>8.7250000000000001E-3</v>
      </c>
      <c r="AA842">
        <v>9.6104999999999993E-3</v>
      </c>
      <c r="AB842">
        <v>8.2977999999999993E-3</v>
      </c>
      <c r="AC842">
        <v>1.29803E-2</v>
      </c>
      <c r="AD842">
        <v>1.2697099999999999E-2</v>
      </c>
      <c r="AE842">
        <v>-2.2278300000000001E-2</v>
      </c>
      <c r="AF842">
        <v>-1.2450299999999999E-2</v>
      </c>
      <c r="AG842">
        <v>-5.6433999999999998E-3</v>
      </c>
      <c r="AH842">
        <v>1.1635E-3</v>
      </c>
      <c r="AI842">
        <v>1.09915E-2</v>
      </c>
      <c r="AJ842">
        <v>-3.0051100000000001E-2</v>
      </c>
      <c r="AK842">
        <v>-2.0437500000000001E-2</v>
      </c>
      <c r="AL842">
        <v>-1.3779100000000001E-2</v>
      </c>
      <c r="AM842">
        <v>-7.1208E-3</v>
      </c>
      <c r="AN842">
        <v>2.4927999999999999E-3</v>
      </c>
    </row>
    <row r="843" spans="1:40" x14ac:dyDescent="0.25">
      <c r="A843" s="3" t="s">
        <v>24</v>
      </c>
      <c r="B843" s="4" t="s">
        <v>24</v>
      </c>
      <c r="C843" s="3">
        <v>41878</v>
      </c>
      <c r="D843" t="s">
        <v>66</v>
      </c>
      <c r="E843">
        <v>11</v>
      </c>
      <c r="F843" t="str">
        <f t="shared" si="13"/>
        <v>All|All|41878|Per Device|11</v>
      </c>
      <c r="G843">
        <v>3.6200779999999999</v>
      </c>
      <c r="H843">
        <v>1.3629869999999999</v>
      </c>
      <c r="I843">
        <v>1.6082417</v>
      </c>
      <c r="J843">
        <v>90.019820999999993</v>
      </c>
      <c r="K843">
        <v>4.9005397000000004</v>
      </c>
      <c r="L843">
        <v>1323</v>
      </c>
      <c r="M843" s="1">
        <v>3.5926969999999998</v>
      </c>
      <c r="N843" s="1">
        <v>1.3695999999999999</v>
      </c>
      <c r="O843">
        <v>1.7102126</v>
      </c>
      <c r="P843">
        <v>89.954369</v>
      </c>
      <c r="Q843">
        <v>5.4871024000000004</v>
      </c>
      <c r="R843">
        <v>1348</v>
      </c>
      <c r="S843">
        <v>15</v>
      </c>
      <c r="T843">
        <v>18</v>
      </c>
      <c r="U843">
        <v>0.98290719999999998</v>
      </c>
      <c r="V843">
        <v>1.5807519999999999</v>
      </c>
      <c r="W843">
        <v>27058</v>
      </c>
      <c r="X843">
        <v>-0.1019709</v>
      </c>
      <c r="Y843">
        <v>-0.1294603</v>
      </c>
      <c r="Z843">
        <v>0.13472990000000001</v>
      </c>
      <c r="AA843">
        <v>0.14945069999999999</v>
      </c>
      <c r="AB843">
        <v>0.13242699999999999</v>
      </c>
      <c r="AC843">
        <v>0.20121549999999999</v>
      </c>
      <c r="AD843">
        <v>0.19968079999999999</v>
      </c>
      <c r="AE843">
        <v>-0.35983890000000002</v>
      </c>
      <c r="AF843">
        <v>-0.20748839999999999</v>
      </c>
      <c r="AG843">
        <v>-0.1019709</v>
      </c>
      <c r="AH843">
        <v>3.5466E-3</v>
      </c>
      <c r="AI843">
        <v>0.15589710000000001</v>
      </c>
      <c r="AJ843">
        <v>-0.38536160000000003</v>
      </c>
      <c r="AK843">
        <v>-0.2341731</v>
      </c>
      <c r="AL843">
        <v>-0.1294603</v>
      </c>
      <c r="AM843">
        <v>-2.4747600000000002E-2</v>
      </c>
      <c r="AN843">
        <v>0.12644089999999999</v>
      </c>
    </row>
    <row r="844" spans="1:40" x14ac:dyDescent="0.25">
      <c r="A844" s="3" t="s">
        <v>24</v>
      </c>
      <c r="B844" s="4" t="s">
        <v>24</v>
      </c>
      <c r="C844" s="3">
        <v>41878</v>
      </c>
      <c r="D844" t="s">
        <v>68</v>
      </c>
      <c r="E844">
        <v>11</v>
      </c>
      <c r="F844" t="str">
        <f t="shared" si="13"/>
        <v>All|All|41878|Per Ton|11</v>
      </c>
      <c r="G844">
        <v>3.6200779999999999</v>
      </c>
      <c r="H844">
        <v>1.3629869999999999</v>
      </c>
      <c r="I844">
        <v>0.43929047999999998</v>
      </c>
      <c r="J844">
        <v>90.019820999999993</v>
      </c>
      <c r="K844">
        <v>1.3385802</v>
      </c>
      <c r="L844">
        <v>1323</v>
      </c>
      <c r="M844" s="1">
        <v>3.5926969999999998</v>
      </c>
      <c r="N844" s="1">
        <v>1.3695999999999999</v>
      </c>
      <c r="O844">
        <v>0.46714378000000001</v>
      </c>
      <c r="P844">
        <v>89.954369</v>
      </c>
      <c r="Q844">
        <v>1.4987995000000001</v>
      </c>
      <c r="R844">
        <v>1348</v>
      </c>
      <c r="S844">
        <v>15</v>
      </c>
      <c r="T844">
        <v>18</v>
      </c>
      <c r="U844">
        <v>0.98290719999999998</v>
      </c>
      <c r="V844">
        <v>0.43178169999999999</v>
      </c>
      <c r="W844">
        <v>27058</v>
      </c>
      <c r="X844">
        <v>-2.7853300000000001E-2</v>
      </c>
      <c r="Y844">
        <v>-3.5361999999999998E-2</v>
      </c>
      <c r="Z844">
        <v>3.6801399999999998E-2</v>
      </c>
      <c r="AA844">
        <v>4.0822400000000002E-2</v>
      </c>
      <c r="AB844">
        <v>3.61724E-2</v>
      </c>
      <c r="AC844">
        <v>5.4961900000000001E-2</v>
      </c>
      <c r="AD844">
        <v>5.45427E-2</v>
      </c>
      <c r="AE844">
        <v>-9.8289799999999997E-2</v>
      </c>
      <c r="AF844">
        <v>-5.6675400000000001E-2</v>
      </c>
      <c r="AG844">
        <v>-2.7853300000000001E-2</v>
      </c>
      <c r="AH844">
        <v>9.6880000000000002E-4</v>
      </c>
      <c r="AI844">
        <v>4.2583200000000002E-2</v>
      </c>
      <c r="AJ844">
        <v>-0.1052614</v>
      </c>
      <c r="AK844">
        <v>-6.3964300000000002E-2</v>
      </c>
      <c r="AL844">
        <v>-3.5361999999999998E-2</v>
      </c>
      <c r="AM844">
        <v>-6.7597999999999998E-3</v>
      </c>
      <c r="AN844">
        <v>3.45373E-2</v>
      </c>
    </row>
    <row r="845" spans="1:40" x14ac:dyDescent="0.25">
      <c r="A845" s="3" t="s">
        <v>64</v>
      </c>
      <c r="B845" s="4" t="s">
        <v>24</v>
      </c>
      <c r="C845" s="3">
        <v>41878</v>
      </c>
      <c r="D845" t="s">
        <v>66</v>
      </c>
      <c r="E845">
        <v>11</v>
      </c>
      <c r="F845" t="str">
        <f t="shared" si="13"/>
        <v>Non-Residential|All|41878|Per Device|11</v>
      </c>
      <c r="G845">
        <v>3.662382</v>
      </c>
      <c r="H845">
        <v>2.3074140000000001</v>
      </c>
      <c r="I845">
        <v>3.3940374000000002</v>
      </c>
      <c r="J845">
        <v>87.726341000000005</v>
      </c>
      <c r="K845">
        <v>6.1668968</v>
      </c>
      <c r="L845">
        <v>700</v>
      </c>
      <c r="M845" s="1">
        <v>3.7073239999999998</v>
      </c>
      <c r="N845" s="1">
        <v>2.387384</v>
      </c>
      <c r="O845">
        <v>3.9098511</v>
      </c>
      <c r="P845">
        <v>88.088973999999993</v>
      </c>
      <c r="Q845">
        <v>6.9596182999999998</v>
      </c>
      <c r="R845">
        <v>704</v>
      </c>
      <c r="S845">
        <v>15</v>
      </c>
      <c r="T845">
        <v>18</v>
      </c>
      <c r="U845">
        <v>1.0920890000000001</v>
      </c>
      <c r="V845">
        <v>3.7065899999999998</v>
      </c>
      <c r="W845">
        <v>4663</v>
      </c>
      <c r="X845">
        <v>-0.51581370000000004</v>
      </c>
      <c r="Y845">
        <v>-0.2032612</v>
      </c>
      <c r="Z845">
        <v>0.23308680000000001</v>
      </c>
      <c r="AA845">
        <v>0.26230049999999999</v>
      </c>
      <c r="AB845">
        <v>0.25455139999999998</v>
      </c>
      <c r="AC845">
        <v>0.3509003</v>
      </c>
      <c r="AD845">
        <v>0.36551060000000002</v>
      </c>
      <c r="AE845">
        <v>-0.96551050000000005</v>
      </c>
      <c r="AF845">
        <v>-0.69982599999999995</v>
      </c>
      <c r="AG845">
        <v>-0.51581370000000004</v>
      </c>
      <c r="AH845">
        <v>-0.33180140000000002</v>
      </c>
      <c r="AI845">
        <v>-6.6116900000000006E-2</v>
      </c>
      <c r="AJ845">
        <v>-0.6716818</v>
      </c>
      <c r="AK845">
        <v>-0.39493509999999998</v>
      </c>
      <c r="AL845">
        <v>-0.2032612</v>
      </c>
      <c r="AM845">
        <v>-1.1587200000000001E-2</v>
      </c>
      <c r="AN845">
        <v>0.26515949999999999</v>
      </c>
    </row>
    <row r="846" spans="1:40" x14ac:dyDescent="0.25">
      <c r="A846" s="3" t="s">
        <v>64</v>
      </c>
      <c r="B846" s="4" t="s">
        <v>24</v>
      </c>
      <c r="C846" s="3">
        <v>41878</v>
      </c>
      <c r="D846" t="s">
        <v>68</v>
      </c>
      <c r="E846">
        <v>11</v>
      </c>
      <c r="F846" t="str">
        <f t="shared" si="13"/>
        <v>Non-Residential|All|41878|Per Ton|11</v>
      </c>
      <c r="G846">
        <v>3.662382</v>
      </c>
      <c r="H846">
        <v>2.3074140000000001</v>
      </c>
      <c r="I846">
        <v>0.87460026999999996</v>
      </c>
      <c r="J846">
        <v>87.726341000000005</v>
      </c>
      <c r="K846">
        <v>1.5891309</v>
      </c>
      <c r="L846">
        <v>700</v>
      </c>
      <c r="M846" s="1">
        <v>3.7073239999999998</v>
      </c>
      <c r="N846" s="1">
        <v>2.387384</v>
      </c>
      <c r="O846">
        <v>1.0075189</v>
      </c>
      <c r="P846">
        <v>88.088973999999993</v>
      </c>
      <c r="Q846">
        <v>1.7934051</v>
      </c>
      <c r="R846">
        <v>704</v>
      </c>
      <c r="S846">
        <v>15</v>
      </c>
      <c r="T846">
        <v>18</v>
      </c>
      <c r="U846">
        <v>1.0920890000000001</v>
      </c>
      <c r="V846">
        <v>0.95514109999999997</v>
      </c>
      <c r="W846">
        <v>4663</v>
      </c>
      <c r="X846">
        <v>-0.1329186</v>
      </c>
      <c r="Y846">
        <v>-5.2377800000000002E-2</v>
      </c>
      <c r="Z846">
        <v>6.0063499999999999E-2</v>
      </c>
      <c r="AA846">
        <v>6.7591499999999999E-2</v>
      </c>
      <c r="AB846">
        <v>6.5594700000000006E-2</v>
      </c>
      <c r="AC846">
        <v>9.0422500000000003E-2</v>
      </c>
      <c r="AD846">
        <v>9.4187400000000004E-2</v>
      </c>
      <c r="AE846">
        <v>-0.24879979999999999</v>
      </c>
      <c r="AF846">
        <v>-0.1803363</v>
      </c>
      <c r="AG846">
        <v>-0.1329186</v>
      </c>
      <c r="AH846">
        <v>-8.5500999999999994E-2</v>
      </c>
      <c r="AI846">
        <v>-1.7037500000000001E-2</v>
      </c>
      <c r="AJ846">
        <v>-0.17308380000000001</v>
      </c>
      <c r="AK846">
        <v>-0.1017697</v>
      </c>
      <c r="AL846">
        <v>-5.2377800000000002E-2</v>
      </c>
      <c r="AM846">
        <v>-2.9857999999999998E-3</v>
      </c>
      <c r="AN846">
        <v>6.8328299999999995E-2</v>
      </c>
    </row>
    <row r="847" spans="1:40" x14ac:dyDescent="0.25">
      <c r="A847" s="3" t="s">
        <v>64</v>
      </c>
      <c r="B847" s="4">
        <v>30</v>
      </c>
      <c r="C847" s="3">
        <v>41878</v>
      </c>
      <c r="D847" t="s">
        <v>66</v>
      </c>
      <c r="E847">
        <v>11</v>
      </c>
      <c r="F847" t="str">
        <f t="shared" si="13"/>
        <v>Non-Residential|30|41878|Per Device|11</v>
      </c>
      <c r="G847">
        <v>3.8149410000000001</v>
      </c>
      <c r="H847">
        <v>2.6181830000000001</v>
      </c>
      <c r="I847">
        <v>3.7847704000000002</v>
      </c>
      <c r="J847">
        <v>88.801940999999999</v>
      </c>
      <c r="K847">
        <v>7.9650290000000004</v>
      </c>
      <c r="L847">
        <v>353</v>
      </c>
      <c r="M847" s="1">
        <v>3.674366</v>
      </c>
      <c r="N847" s="1">
        <v>2.5214059999999998</v>
      </c>
      <c r="O847">
        <v>3.8019463999999998</v>
      </c>
      <c r="P847">
        <v>88.990996999999993</v>
      </c>
      <c r="Q847">
        <v>6.2587980999999999</v>
      </c>
      <c r="R847">
        <v>356</v>
      </c>
      <c r="S847">
        <v>15</v>
      </c>
      <c r="T847">
        <v>18</v>
      </c>
      <c r="U847">
        <v>0.97893640000000004</v>
      </c>
      <c r="V847">
        <v>3.70505</v>
      </c>
      <c r="W847">
        <v>1336</v>
      </c>
      <c r="X847">
        <v>-1.71761E-2</v>
      </c>
      <c r="Y847">
        <v>-9.6896700000000002E-2</v>
      </c>
      <c r="Z847">
        <v>0.42393570000000003</v>
      </c>
      <c r="AA847">
        <v>0.3317156</v>
      </c>
      <c r="AB847">
        <v>0.41500609999999999</v>
      </c>
      <c r="AC847">
        <v>0.53829059999999995</v>
      </c>
      <c r="AD847">
        <v>0.53128649999999999</v>
      </c>
      <c r="AE847">
        <v>-0.70702319999999996</v>
      </c>
      <c r="AF847">
        <v>-0.2994559</v>
      </c>
      <c r="AG847">
        <v>-1.71761E-2</v>
      </c>
      <c r="AH847">
        <v>0.2651038</v>
      </c>
      <c r="AI847">
        <v>0.67267100000000002</v>
      </c>
      <c r="AJ847">
        <v>-0.77776769999999995</v>
      </c>
      <c r="AK847">
        <v>-0.37550359999999999</v>
      </c>
      <c r="AL847">
        <v>-9.6896700000000002E-2</v>
      </c>
      <c r="AM847">
        <v>0.18171019999999999</v>
      </c>
      <c r="AN847">
        <v>0.5839744</v>
      </c>
    </row>
    <row r="848" spans="1:40" x14ac:dyDescent="0.25">
      <c r="A848" s="3" t="s">
        <v>64</v>
      </c>
      <c r="B848" s="4">
        <v>30</v>
      </c>
      <c r="C848" s="3">
        <v>41878</v>
      </c>
      <c r="D848" t="s">
        <v>68</v>
      </c>
      <c r="E848">
        <v>11</v>
      </c>
      <c r="F848" t="str">
        <f t="shared" si="13"/>
        <v>Non-Residential|30|41878|Per Ton|11</v>
      </c>
      <c r="G848">
        <v>3.8149410000000001</v>
      </c>
      <c r="H848">
        <v>2.6181830000000001</v>
      </c>
      <c r="I848">
        <v>0.97408063</v>
      </c>
      <c r="J848">
        <v>88.801940999999999</v>
      </c>
      <c r="K848">
        <v>2.0499475</v>
      </c>
      <c r="L848">
        <v>353</v>
      </c>
      <c r="M848" s="1">
        <v>3.674366</v>
      </c>
      <c r="N848" s="1">
        <v>2.5214059999999998</v>
      </c>
      <c r="O848">
        <v>0.97850121999999995</v>
      </c>
      <c r="P848">
        <v>88.990996999999993</v>
      </c>
      <c r="Q848">
        <v>1.6108174</v>
      </c>
      <c r="R848">
        <v>356</v>
      </c>
      <c r="S848">
        <v>15</v>
      </c>
      <c r="T848">
        <v>18</v>
      </c>
      <c r="U848">
        <v>0.97893640000000004</v>
      </c>
      <c r="V848">
        <v>0.95356300000000005</v>
      </c>
      <c r="W848">
        <v>1336</v>
      </c>
      <c r="X848">
        <v>-4.4206000000000002E-3</v>
      </c>
      <c r="Y848">
        <v>-2.4938200000000001E-2</v>
      </c>
      <c r="Z848">
        <v>0.1091077</v>
      </c>
      <c r="AA848">
        <v>8.5373199999999996E-2</v>
      </c>
      <c r="AB848">
        <v>0.1068095</v>
      </c>
      <c r="AC848">
        <v>0.138539</v>
      </c>
      <c r="AD848">
        <v>0.13673640000000001</v>
      </c>
      <c r="AE848">
        <v>-0.1819655</v>
      </c>
      <c r="AF848">
        <v>-7.70705E-2</v>
      </c>
      <c r="AG848">
        <v>-4.4206000000000002E-3</v>
      </c>
      <c r="AH848">
        <v>6.8229399999999996E-2</v>
      </c>
      <c r="AI848">
        <v>0.17312430000000001</v>
      </c>
      <c r="AJ848">
        <v>-0.20017289999999999</v>
      </c>
      <c r="AK848">
        <v>-9.6642800000000001E-2</v>
      </c>
      <c r="AL848">
        <v>-2.4938200000000001E-2</v>
      </c>
      <c r="AM848">
        <v>4.6766500000000003E-2</v>
      </c>
      <c r="AN848">
        <v>0.1502966</v>
      </c>
    </row>
    <row r="849" spans="1:40" x14ac:dyDescent="0.25">
      <c r="A849" s="3" t="s">
        <v>64</v>
      </c>
      <c r="B849" s="4">
        <v>50</v>
      </c>
      <c r="C849" s="3">
        <v>41878</v>
      </c>
      <c r="D849" t="s">
        <v>66</v>
      </c>
      <c r="E849">
        <v>11</v>
      </c>
      <c r="F849" t="str">
        <f t="shared" si="13"/>
        <v>Non-Residential|50|41878|Per Device|11</v>
      </c>
      <c r="G849">
        <v>3.5976720000000002</v>
      </c>
      <c r="H849">
        <v>2.175948</v>
      </c>
      <c r="I849">
        <v>3.1816018000000001</v>
      </c>
      <c r="J849">
        <v>87.271324000000007</v>
      </c>
      <c r="K849">
        <v>4.5597763999999996</v>
      </c>
      <c r="L849">
        <v>347</v>
      </c>
      <c r="M849" s="1">
        <v>3.7213750000000001</v>
      </c>
      <c r="N849" s="1">
        <v>2.330247</v>
      </c>
      <c r="O849">
        <v>3.9508461000000001</v>
      </c>
      <c r="P849">
        <v>87.704421999999994</v>
      </c>
      <c r="Q849">
        <v>7.2927277000000004</v>
      </c>
      <c r="R849">
        <v>348</v>
      </c>
      <c r="S849">
        <v>15</v>
      </c>
      <c r="T849">
        <v>18</v>
      </c>
      <c r="U849">
        <v>1.161481</v>
      </c>
      <c r="V849">
        <v>3.6953689999999999</v>
      </c>
      <c r="W849">
        <v>3327</v>
      </c>
      <c r="X849">
        <v>-0.76924429999999999</v>
      </c>
      <c r="Y849">
        <v>-0.25547750000000002</v>
      </c>
      <c r="Z849">
        <v>0.24478159999999999</v>
      </c>
      <c r="AA849">
        <v>0.39093119999999998</v>
      </c>
      <c r="AB849">
        <v>0.28430909999999998</v>
      </c>
      <c r="AC849">
        <v>0.46124320000000002</v>
      </c>
      <c r="AD849">
        <v>0.4833828</v>
      </c>
      <c r="AE849">
        <v>-1.3603510000000001</v>
      </c>
      <c r="AF849">
        <v>-1.01112</v>
      </c>
      <c r="AG849">
        <v>-0.76924429999999999</v>
      </c>
      <c r="AH849">
        <v>-0.52736810000000001</v>
      </c>
      <c r="AI849">
        <v>-0.1781373</v>
      </c>
      <c r="AJ849">
        <v>-0.87495750000000005</v>
      </c>
      <c r="AK849">
        <v>-0.50896370000000002</v>
      </c>
      <c r="AL849">
        <v>-0.25547750000000002</v>
      </c>
      <c r="AM849">
        <v>-1.9913999999999999E-3</v>
      </c>
      <c r="AN849">
        <v>0.3640024</v>
      </c>
    </row>
    <row r="850" spans="1:40" x14ac:dyDescent="0.25">
      <c r="A850" s="3" t="s">
        <v>64</v>
      </c>
      <c r="B850" s="4">
        <v>50</v>
      </c>
      <c r="C850" s="3">
        <v>41878</v>
      </c>
      <c r="D850" t="s">
        <v>68</v>
      </c>
      <c r="E850">
        <v>11</v>
      </c>
      <c r="F850" t="str">
        <f t="shared" si="13"/>
        <v>Non-Residential|50|41878|Per Ton|11</v>
      </c>
      <c r="G850">
        <v>3.5976720000000002</v>
      </c>
      <c r="H850">
        <v>2.175948</v>
      </c>
      <c r="I850">
        <v>0.82035484000000003</v>
      </c>
      <c r="J850">
        <v>87.271324000000007</v>
      </c>
      <c r="K850">
        <v>1.175708</v>
      </c>
      <c r="L850">
        <v>347</v>
      </c>
      <c r="M850" s="1">
        <v>3.7213750000000001</v>
      </c>
      <c r="N850" s="1">
        <v>2.330247</v>
      </c>
      <c r="O850">
        <v>1.0186994</v>
      </c>
      <c r="P850">
        <v>87.704421999999994</v>
      </c>
      <c r="Q850">
        <v>1.8803813</v>
      </c>
      <c r="R850">
        <v>348</v>
      </c>
      <c r="S850">
        <v>15</v>
      </c>
      <c r="T850">
        <v>18</v>
      </c>
      <c r="U850">
        <v>1.161481</v>
      </c>
      <c r="V850">
        <v>0.95282619999999996</v>
      </c>
      <c r="W850">
        <v>3327</v>
      </c>
      <c r="X850">
        <v>-0.19834450000000001</v>
      </c>
      <c r="Y850">
        <v>-6.5873200000000007E-2</v>
      </c>
      <c r="Z850">
        <v>6.3115299999999999E-2</v>
      </c>
      <c r="AA850">
        <v>0.100799</v>
      </c>
      <c r="AB850">
        <v>7.3307200000000003E-2</v>
      </c>
      <c r="AC850">
        <v>0.11892850000000001</v>
      </c>
      <c r="AD850">
        <v>0.124637</v>
      </c>
      <c r="AE850">
        <v>-0.3507575</v>
      </c>
      <c r="AF850">
        <v>-0.26071070000000002</v>
      </c>
      <c r="AG850">
        <v>-0.19834450000000001</v>
      </c>
      <c r="AH850">
        <v>-0.1359784</v>
      </c>
      <c r="AI850">
        <v>-4.59315E-2</v>
      </c>
      <c r="AJ850">
        <v>-0.22560189999999999</v>
      </c>
      <c r="AK850">
        <v>-0.13123290000000001</v>
      </c>
      <c r="AL850">
        <v>-6.5873200000000007E-2</v>
      </c>
      <c r="AM850">
        <v>-5.1340000000000001E-4</v>
      </c>
      <c r="AN850">
        <v>9.3855599999999997E-2</v>
      </c>
    </row>
    <row r="851" spans="1:40" x14ac:dyDescent="0.25">
      <c r="A851" s="3" t="s">
        <v>65</v>
      </c>
      <c r="B851" s="4" t="s">
        <v>24</v>
      </c>
      <c r="C851" s="3">
        <v>41878</v>
      </c>
      <c r="D851" t="s">
        <v>66</v>
      </c>
      <c r="E851">
        <v>11</v>
      </c>
      <c r="F851" t="str">
        <f t="shared" si="13"/>
        <v>Residential|All|41878|Per Device|11</v>
      </c>
      <c r="G851">
        <v>3.6108220000000002</v>
      </c>
      <c r="H851">
        <v>1.15598</v>
      </c>
      <c r="I851">
        <v>0.81626725</v>
      </c>
      <c r="J851">
        <v>90.522530000000003</v>
      </c>
      <c r="K851">
        <v>0.94363125000000003</v>
      </c>
      <c r="L851">
        <v>623</v>
      </c>
      <c r="M851" s="1">
        <v>3.568244</v>
      </c>
      <c r="N851" s="1">
        <v>1.1524810000000001</v>
      </c>
      <c r="O851">
        <v>0.77093213000000005</v>
      </c>
      <c r="P851">
        <v>90.352303000000006</v>
      </c>
      <c r="Q851">
        <v>0.80609127999999997</v>
      </c>
      <c r="R851">
        <v>644</v>
      </c>
      <c r="S851">
        <v>15</v>
      </c>
      <c r="T851">
        <v>18</v>
      </c>
      <c r="U851">
        <v>0.87480590000000003</v>
      </c>
      <c r="V851">
        <v>0.71407540000000003</v>
      </c>
      <c r="W851">
        <v>22395</v>
      </c>
      <c r="X851">
        <v>4.5335100000000003E-2</v>
      </c>
      <c r="Y851">
        <v>-5.6856700000000003E-2</v>
      </c>
      <c r="Z851">
        <v>3.7805800000000001E-2</v>
      </c>
      <c r="AA851">
        <v>3.1764399999999998E-2</v>
      </c>
      <c r="AB851">
        <v>3.3072699999999997E-2</v>
      </c>
      <c r="AC851">
        <v>4.9378699999999998E-2</v>
      </c>
      <c r="AD851">
        <v>4.5856099999999997E-2</v>
      </c>
      <c r="AE851">
        <v>-1.7946199999999999E-2</v>
      </c>
      <c r="AF851">
        <v>1.9440900000000001E-2</v>
      </c>
      <c r="AG851">
        <v>4.5335100000000003E-2</v>
      </c>
      <c r="AH851">
        <v>7.1229399999999998E-2</v>
      </c>
      <c r="AI851">
        <v>0.1086165</v>
      </c>
      <c r="AJ851">
        <v>-0.1156237</v>
      </c>
      <c r="AK851">
        <v>-8.0903699999999995E-2</v>
      </c>
      <c r="AL851">
        <v>-5.6856700000000003E-2</v>
      </c>
      <c r="AM851">
        <v>-3.28098E-2</v>
      </c>
      <c r="AN851">
        <v>1.9103E-3</v>
      </c>
    </row>
    <row r="852" spans="1:40" x14ac:dyDescent="0.25">
      <c r="A852" s="3" t="s">
        <v>65</v>
      </c>
      <c r="B852" s="4" t="s">
        <v>24</v>
      </c>
      <c r="C852" s="3">
        <v>41878</v>
      </c>
      <c r="D852" t="s">
        <v>68</v>
      </c>
      <c r="E852">
        <v>11</v>
      </c>
      <c r="F852" t="str">
        <f t="shared" si="13"/>
        <v>Residential|All|41878|Per Ton|11</v>
      </c>
      <c r="G852">
        <v>3.6108220000000002</v>
      </c>
      <c r="H852">
        <v>1.15598</v>
      </c>
      <c r="I852">
        <v>0.22863758000000001</v>
      </c>
      <c r="J852">
        <v>90.522530000000003</v>
      </c>
      <c r="K852">
        <v>0.26431241</v>
      </c>
      <c r="L852">
        <v>623</v>
      </c>
      <c r="M852" s="1">
        <v>3.568244</v>
      </c>
      <c r="N852" s="1">
        <v>1.1524810000000001</v>
      </c>
      <c r="O852">
        <v>0.21593915</v>
      </c>
      <c r="P852">
        <v>90.352303000000006</v>
      </c>
      <c r="Q852">
        <v>0.22578728000000001</v>
      </c>
      <c r="R852">
        <v>644</v>
      </c>
      <c r="S852">
        <v>15</v>
      </c>
      <c r="T852">
        <v>18</v>
      </c>
      <c r="U852">
        <v>0.87480590000000003</v>
      </c>
      <c r="V852">
        <v>0.20001350000000001</v>
      </c>
      <c r="W852">
        <v>22395</v>
      </c>
      <c r="X852">
        <v>1.26984E-2</v>
      </c>
      <c r="Y852">
        <v>-1.5925600000000002E-2</v>
      </c>
      <c r="Z852">
        <v>1.05895E-2</v>
      </c>
      <c r="AA852">
        <v>8.8973000000000003E-3</v>
      </c>
      <c r="AB852">
        <v>9.2636999999999997E-3</v>
      </c>
      <c r="AC852">
        <v>1.3831E-2</v>
      </c>
      <c r="AD852">
        <v>1.2844400000000001E-2</v>
      </c>
      <c r="AE852">
        <v>-5.0267999999999997E-3</v>
      </c>
      <c r="AF852">
        <v>5.4454000000000004E-3</v>
      </c>
      <c r="AG852">
        <v>1.26984E-2</v>
      </c>
      <c r="AH852">
        <v>1.9951400000000001E-2</v>
      </c>
      <c r="AI852">
        <v>3.0423599999999999E-2</v>
      </c>
      <c r="AJ852">
        <v>-3.2386400000000003E-2</v>
      </c>
      <c r="AK852">
        <v>-2.2661199999999999E-2</v>
      </c>
      <c r="AL852">
        <v>-1.5925600000000002E-2</v>
      </c>
      <c r="AM852">
        <v>-9.1900999999999997E-3</v>
      </c>
      <c r="AN852">
        <v>5.3510000000000005E-4</v>
      </c>
    </row>
    <row r="853" spans="1:40" x14ac:dyDescent="0.25">
      <c r="A853" s="3" t="s">
        <v>65</v>
      </c>
      <c r="B853" s="4">
        <v>50</v>
      </c>
      <c r="C853" s="3">
        <v>41878</v>
      </c>
      <c r="D853" t="s">
        <v>66</v>
      </c>
      <c r="E853">
        <v>11</v>
      </c>
      <c r="F853" t="str">
        <f t="shared" si="13"/>
        <v>Residential|50|41878|Per Device|11</v>
      </c>
      <c r="G853">
        <v>3.5885050000000001</v>
      </c>
      <c r="H853">
        <v>1.138998</v>
      </c>
      <c r="I853">
        <v>0.91399536999999997</v>
      </c>
      <c r="J853">
        <v>91.407127000000003</v>
      </c>
      <c r="K853">
        <v>1.0753231999999999</v>
      </c>
      <c r="L853">
        <v>317</v>
      </c>
      <c r="M853" s="1">
        <v>3.4321269999999999</v>
      </c>
      <c r="N853" s="1">
        <v>1.1300809999999999</v>
      </c>
      <c r="O853">
        <v>0.82219083000000004</v>
      </c>
      <c r="P853">
        <v>90.879326000000006</v>
      </c>
      <c r="Q853">
        <v>0.81708621999999997</v>
      </c>
      <c r="R853">
        <v>316</v>
      </c>
      <c r="S853">
        <v>15</v>
      </c>
      <c r="T853">
        <v>18</v>
      </c>
      <c r="U853">
        <v>0.82594239999999997</v>
      </c>
      <c r="V853">
        <v>0.75490749999999995</v>
      </c>
      <c r="W853">
        <v>11772</v>
      </c>
      <c r="X853">
        <v>9.1804499999999997E-2</v>
      </c>
      <c r="Y853">
        <v>-6.7283300000000004E-2</v>
      </c>
      <c r="Z853">
        <v>6.0396199999999997E-2</v>
      </c>
      <c r="AA853">
        <v>4.5964699999999997E-2</v>
      </c>
      <c r="AB853">
        <v>4.9883799999999999E-2</v>
      </c>
      <c r="AC853">
        <v>7.5897599999999996E-2</v>
      </c>
      <c r="AD853">
        <v>6.7831699999999995E-2</v>
      </c>
      <c r="AE853">
        <v>-5.4622000000000004E-3</v>
      </c>
      <c r="AF853">
        <v>5.2003800000000003E-2</v>
      </c>
      <c r="AG853">
        <v>9.1804499999999997E-2</v>
      </c>
      <c r="AH853">
        <v>0.13160530000000001</v>
      </c>
      <c r="AI853">
        <v>0.1890713</v>
      </c>
      <c r="AJ853">
        <v>-0.15421319999999999</v>
      </c>
      <c r="AK853">
        <v>-0.1028543</v>
      </c>
      <c r="AL853">
        <v>-6.7283300000000004E-2</v>
      </c>
      <c r="AM853">
        <v>-3.1712400000000002E-2</v>
      </c>
      <c r="AN853">
        <v>1.9646500000000001E-2</v>
      </c>
    </row>
    <row r="854" spans="1:40" x14ac:dyDescent="0.25">
      <c r="A854" s="3" t="s">
        <v>65</v>
      </c>
      <c r="B854" s="4">
        <v>50</v>
      </c>
      <c r="C854" s="3">
        <v>41878</v>
      </c>
      <c r="D854" t="s">
        <v>68</v>
      </c>
      <c r="E854">
        <v>11</v>
      </c>
      <c r="F854" t="str">
        <f t="shared" si="13"/>
        <v>Residential|50|41878|Per Ton|11</v>
      </c>
      <c r="G854">
        <v>3.5885050000000001</v>
      </c>
      <c r="H854">
        <v>1.138998</v>
      </c>
      <c r="I854">
        <v>0.26011684000000002</v>
      </c>
      <c r="J854">
        <v>91.407127000000003</v>
      </c>
      <c r="K854">
        <v>0.30602964999999999</v>
      </c>
      <c r="L854">
        <v>317</v>
      </c>
      <c r="M854" s="1">
        <v>3.4321269999999999</v>
      </c>
      <c r="N854" s="1">
        <v>1.1300809999999999</v>
      </c>
      <c r="O854">
        <v>0.23398989000000001</v>
      </c>
      <c r="P854">
        <v>90.879326000000006</v>
      </c>
      <c r="Q854">
        <v>0.23253715999999999</v>
      </c>
      <c r="R854">
        <v>316</v>
      </c>
      <c r="S854">
        <v>15</v>
      </c>
      <c r="T854">
        <v>18</v>
      </c>
      <c r="U854">
        <v>0.82594239999999997</v>
      </c>
      <c r="V854">
        <v>0.21484149999999999</v>
      </c>
      <c r="W854">
        <v>11772</v>
      </c>
      <c r="X854">
        <v>2.6126900000000002E-2</v>
      </c>
      <c r="Y854">
        <v>-1.9148399999999999E-2</v>
      </c>
      <c r="Z854">
        <v>1.71883E-2</v>
      </c>
      <c r="AA854">
        <v>1.3081199999999999E-2</v>
      </c>
      <c r="AB854">
        <v>1.41966E-2</v>
      </c>
      <c r="AC854">
        <v>2.1599899999999998E-2</v>
      </c>
      <c r="AD854">
        <v>1.9304399999999999E-2</v>
      </c>
      <c r="AE854">
        <v>-1.5544999999999999E-3</v>
      </c>
      <c r="AF854">
        <v>1.47999E-2</v>
      </c>
      <c r="AG854">
        <v>2.6126900000000002E-2</v>
      </c>
      <c r="AH854">
        <v>3.7454000000000001E-2</v>
      </c>
      <c r="AI854">
        <v>5.3808399999999999E-2</v>
      </c>
      <c r="AJ854">
        <v>-4.3888000000000003E-2</v>
      </c>
      <c r="AK854">
        <v>-2.9271599999999998E-2</v>
      </c>
      <c r="AL854">
        <v>-1.9148399999999999E-2</v>
      </c>
      <c r="AM854">
        <v>-9.0250999999999994E-3</v>
      </c>
      <c r="AN854">
        <v>5.5912999999999996E-3</v>
      </c>
    </row>
    <row r="855" spans="1:40" x14ac:dyDescent="0.25">
      <c r="A855" s="3" t="s">
        <v>65</v>
      </c>
      <c r="B855" s="4">
        <v>100</v>
      </c>
      <c r="C855" s="3">
        <v>41878</v>
      </c>
      <c r="D855" t="s">
        <v>66</v>
      </c>
      <c r="E855">
        <v>11</v>
      </c>
      <c r="F855" t="str">
        <f t="shared" si="13"/>
        <v>Residential|100|41878|Per Device|11</v>
      </c>
      <c r="G855">
        <v>3.6363120000000002</v>
      </c>
      <c r="H855">
        <v>1.175376</v>
      </c>
      <c r="I855">
        <v>0.71124617999999995</v>
      </c>
      <c r="J855">
        <v>89.512184000000005</v>
      </c>
      <c r="K855">
        <v>0.77993703000000003</v>
      </c>
      <c r="L855">
        <v>306</v>
      </c>
      <c r="M855" s="1">
        <v>3.7131669999999999</v>
      </c>
      <c r="N855" s="1">
        <v>1.176329</v>
      </c>
      <c r="O855">
        <v>0.71840289000000002</v>
      </c>
      <c r="P855">
        <v>89.791190999999998</v>
      </c>
      <c r="Q855">
        <v>0.79405219999999999</v>
      </c>
      <c r="R855">
        <v>328</v>
      </c>
      <c r="S855">
        <v>15</v>
      </c>
      <c r="T855">
        <v>18</v>
      </c>
      <c r="U855">
        <v>0.95103899999999997</v>
      </c>
      <c r="V855">
        <v>0.67642279999999999</v>
      </c>
      <c r="W855">
        <v>10623</v>
      </c>
      <c r="X855">
        <v>-7.1567000000000002E-3</v>
      </c>
      <c r="Y855">
        <v>-4.1980099999999999E-2</v>
      </c>
      <c r="Z855">
        <v>4.4586000000000001E-2</v>
      </c>
      <c r="AA855">
        <v>4.38442E-2</v>
      </c>
      <c r="AB855">
        <v>4.2403099999999999E-2</v>
      </c>
      <c r="AC855">
        <v>6.2531799999999998E-2</v>
      </c>
      <c r="AD855">
        <v>6.09945E-2</v>
      </c>
      <c r="AE855">
        <v>-8.7294499999999997E-2</v>
      </c>
      <c r="AF855">
        <v>-3.9948400000000002E-2</v>
      </c>
      <c r="AG855">
        <v>-7.1567000000000002E-3</v>
      </c>
      <c r="AH855">
        <v>2.5635000000000002E-2</v>
      </c>
      <c r="AI855">
        <v>7.2981000000000004E-2</v>
      </c>
      <c r="AJ855">
        <v>-0.1201477</v>
      </c>
      <c r="AK855">
        <v>-7.3965600000000006E-2</v>
      </c>
      <c r="AL855">
        <v>-4.1980099999999999E-2</v>
      </c>
      <c r="AM855">
        <v>-9.9944999999999999E-3</v>
      </c>
      <c r="AN855">
        <v>3.61876E-2</v>
      </c>
    </row>
    <row r="856" spans="1:40" x14ac:dyDescent="0.25">
      <c r="A856" s="3" t="s">
        <v>65</v>
      </c>
      <c r="B856" s="4">
        <v>100</v>
      </c>
      <c r="C856" s="3">
        <v>41878</v>
      </c>
      <c r="D856" t="s">
        <v>68</v>
      </c>
      <c r="E856">
        <v>11</v>
      </c>
      <c r="F856" t="str">
        <f t="shared" si="13"/>
        <v>Residential|100|41878|Per Ton|11</v>
      </c>
      <c r="G856">
        <v>3.6363120000000002</v>
      </c>
      <c r="H856">
        <v>1.175376</v>
      </c>
      <c r="I856">
        <v>0.1959746</v>
      </c>
      <c r="J856">
        <v>89.512184000000005</v>
      </c>
      <c r="K856">
        <v>0.21490147000000001</v>
      </c>
      <c r="L856">
        <v>306</v>
      </c>
      <c r="M856" s="1">
        <v>3.7131669999999999</v>
      </c>
      <c r="N856" s="1">
        <v>1.176329</v>
      </c>
      <c r="O856">
        <v>0.19794654</v>
      </c>
      <c r="P856">
        <v>89.791190999999998</v>
      </c>
      <c r="Q856">
        <v>0.21879071999999999</v>
      </c>
      <c r="R856">
        <v>328</v>
      </c>
      <c r="S856">
        <v>15</v>
      </c>
      <c r="T856">
        <v>18</v>
      </c>
      <c r="U856">
        <v>0.95103899999999997</v>
      </c>
      <c r="V856">
        <v>0.1863795</v>
      </c>
      <c r="W856">
        <v>10623</v>
      </c>
      <c r="X856">
        <v>-1.9719E-3</v>
      </c>
      <c r="Y856" s="6">
        <v>-1.15671E-2</v>
      </c>
      <c r="Z856">
        <v>1.22851E-2</v>
      </c>
      <c r="AA856">
        <v>1.20807E-2</v>
      </c>
      <c r="AB856">
        <v>1.1683600000000001E-2</v>
      </c>
      <c r="AC856">
        <v>1.72298E-2</v>
      </c>
      <c r="AD856">
        <v>1.68062E-2</v>
      </c>
      <c r="AE856">
        <v>-2.4052799999999999E-2</v>
      </c>
      <c r="AF856">
        <v>-1.1007299999999999E-2</v>
      </c>
      <c r="AG856">
        <v>-1.9719E-3</v>
      </c>
      <c r="AH856">
        <v>7.0634000000000001E-3</v>
      </c>
      <c r="AI856">
        <v>2.0108999999999998E-2</v>
      </c>
      <c r="AJ856">
        <v>-3.3105099999999998E-2</v>
      </c>
      <c r="AK856">
        <v>-2.03803E-2</v>
      </c>
      <c r="AL856" s="6">
        <v>-1.15671E-2</v>
      </c>
      <c r="AM856">
        <v>-2.7539000000000001E-3</v>
      </c>
      <c r="AN856">
        <v>9.9710000000000007E-3</v>
      </c>
    </row>
    <row r="857" spans="1:40" x14ac:dyDescent="0.25">
      <c r="A857" s="3" t="s">
        <v>24</v>
      </c>
      <c r="B857" s="4" t="s">
        <v>24</v>
      </c>
      <c r="C857" s="3">
        <v>41878</v>
      </c>
      <c r="D857" t="s">
        <v>66</v>
      </c>
      <c r="E857">
        <v>12</v>
      </c>
      <c r="F857" t="str">
        <f t="shared" si="13"/>
        <v>All|All|41878|Per Device|12</v>
      </c>
      <c r="G857">
        <v>3.6200779999999999</v>
      </c>
      <c r="H857">
        <v>1.3629869999999999</v>
      </c>
      <c r="I857">
        <v>1.8134281000000001</v>
      </c>
      <c r="J857">
        <v>90.927695999999997</v>
      </c>
      <c r="K857">
        <v>5.1951574000000003</v>
      </c>
      <c r="L857">
        <v>1323</v>
      </c>
      <c r="M857" s="1">
        <v>3.5926969999999998</v>
      </c>
      <c r="N857" s="1">
        <v>1.3695999999999999</v>
      </c>
      <c r="O857">
        <v>1.8829514999999999</v>
      </c>
      <c r="P857">
        <v>90.875754999999998</v>
      </c>
      <c r="Q857">
        <v>5.7040753000000004</v>
      </c>
      <c r="R857">
        <v>1348</v>
      </c>
      <c r="S857">
        <v>15</v>
      </c>
      <c r="T857">
        <v>18</v>
      </c>
      <c r="U857">
        <v>0.98290719999999998</v>
      </c>
      <c r="V857">
        <v>1.7824310000000001</v>
      </c>
      <c r="W857">
        <v>27058</v>
      </c>
      <c r="X857">
        <v>-6.9523399999999999E-2</v>
      </c>
      <c r="Y857">
        <v>-0.10052</v>
      </c>
      <c r="Z857">
        <v>0.14282980000000001</v>
      </c>
      <c r="AA857">
        <v>0.15536040000000001</v>
      </c>
      <c r="AB857">
        <v>0.1403884</v>
      </c>
      <c r="AC857">
        <v>0.21103839999999999</v>
      </c>
      <c r="AD857">
        <v>0.20939379999999999</v>
      </c>
      <c r="AE857">
        <v>-0.3399799</v>
      </c>
      <c r="AF857">
        <v>-0.18019199999999999</v>
      </c>
      <c r="AG857">
        <v>-6.9523399999999999E-2</v>
      </c>
      <c r="AH857">
        <v>4.1145300000000003E-2</v>
      </c>
      <c r="AI857">
        <v>0.20093320000000001</v>
      </c>
      <c r="AJ857">
        <v>-0.368869</v>
      </c>
      <c r="AK857">
        <v>-0.21032619999999999</v>
      </c>
      <c r="AL857">
        <v>-0.10052</v>
      </c>
      <c r="AM857">
        <v>9.2861999999999997E-3</v>
      </c>
      <c r="AN857">
        <v>0.1678289</v>
      </c>
    </row>
    <row r="858" spans="1:40" x14ac:dyDescent="0.25">
      <c r="A858" s="3" t="s">
        <v>24</v>
      </c>
      <c r="B858" s="4" t="s">
        <v>24</v>
      </c>
      <c r="C858" s="3">
        <v>41878</v>
      </c>
      <c r="D858" t="s">
        <v>68</v>
      </c>
      <c r="E858">
        <v>12</v>
      </c>
      <c r="F858" t="str">
        <f t="shared" si="13"/>
        <v>All|All|41878|Per Ton|12</v>
      </c>
      <c r="G858">
        <v>3.6200779999999999</v>
      </c>
      <c r="H858">
        <v>1.3629869999999999</v>
      </c>
      <c r="I858">
        <v>0.49533706</v>
      </c>
      <c r="J858">
        <v>90.927695999999997</v>
      </c>
      <c r="K858">
        <v>1.4190548000000001</v>
      </c>
      <c r="L858">
        <v>1323</v>
      </c>
      <c r="M858" s="1">
        <v>3.5926969999999998</v>
      </c>
      <c r="N858" s="1">
        <v>1.3695999999999999</v>
      </c>
      <c r="O858">
        <v>0.51432732999999997</v>
      </c>
      <c r="P858">
        <v>90.875754999999998</v>
      </c>
      <c r="Q858">
        <v>1.5580655000000001</v>
      </c>
      <c r="R858">
        <v>1348</v>
      </c>
      <c r="S858">
        <v>15</v>
      </c>
      <c r="T858">
        <v>18</v>
      </c>
      <c r="U858">
        <v>0.98290719999999998</v>
      </c>
      <c r="V858">
        <v>0.48687029999999998</v>
      </c>
      <c r="W858">
        <v>27058</v>
      </c>
      <c r="X858">
        <v>-1.8990300000000002E-2</v>
      </c>
      <c r="Y858">
        <v>-2.7456999999999999E-2</v>
      </c>
      <c r="Z858">
        <v>3.9013899999999997E-2</v>
      </c>
      <c r="AA858">
        <v>4.2436599999999998E-2</v>
      </c>
      <c r="AB858">
        <v>3.8346999999999999E-2</v>
      </c>
      <c r="AC858">
        <v>5.7645000000000002E-2</v>
      </c>
      <c r="AD858">
        <v>5.7195799999999998E-2</v>
      </c>
      <c r="AE858">
        <v>-9.2865400000000001E-2</v>
      </c>
      <c r="AF858">
        <v>-4.9219400000000003E-2</v>
      </c>
      <c r="AG858">
        <v>-1.8990300000000002E-2</v>
      </c>
      <c r="AH858">
        <v>1.12388E-2</v>
      </c>
      <c r="AI858">
        <v>5.4884799999999997E-2</v>
      </c>
      <c r="AJ858">
        <v>-0.1007564</v>
      </c>
      <c r="AK858">
        <v>-5.7450500000000002E-2</v>
      </c>
      <c r="AL858">
        <v>-2.7456999999999999E-2</v>
      </c>
      <c r="AM858">
        <v>2.5365000000000001E-3</v>
      </c>
      <c r="AN858">
        <v>4.5842399999999998E-2</v>
      </c>
    </row>
    <row r="859" spans="1:40" x14ac:dyDescent="0.25">
      <c r="A859" s="3" t="s">
        <v>64</v>
      </c>
      <c r="B859" s="4" t="s">
        <v>24</v>
      </c>
      <c r="C859" s="3">
        <v>41878</v>
      </c>
      <c r="D859" t="s">
        <v>66</v>
      </c>
      <c r="E859">
        <v>12</v>
      </c>
      <c r="F859" t="str">
        <f t="shared" si="13"/>
        <v>Non-Residential|All|41878|Per Device|12</v>
      </c>
      <c r="G859">
        <v>3.662382</v>
      </c>
      <c r="H859">
        <v>2.3074140000000001</v>
      </c>
      <c r="I859">
        <v>3.7334702000000002</v>
      </c>
      <c r="J859">
        <v>88.386757000000003</v>
      </c>
      <c r="K859">
        <v>6.4836549999999997</v>
      </c>
      <c r="L859">
        <v>700</v>
      </c>
      <c r="M859" s="1">
        <v>3.7073239999999998</v>
      </c>
      <c r="N859" s="1">
        <v>2.387384</v>
      </c>
      <c r="O859">
        <v>4.1798259</v>
      </c>
      <c r="P859">
        <v>88.794380000000004</v>
      </c>
      <c r="Q859">
        <v>7.1866256999999996</v>
      </c>
      <c r="R859">
        <v>704</v>
      </c>
      <c r="S859">
        <v>15</v>
      </c>
      <c r="T859">
        <v>18</v>
      </c>
      <c r="U859">
        <v>1.0920890000000001</v>
      </c>
      <c r="V859">
        <v>4.0772810000000002</v>
      </c>
      <c r="W859">
        <v>4663</v>
      </c>
      <c r="X859">
        <v>-0.44635570000000002</v>
      </c>
      <c r="Y859">
        <v>-0.10254530000000001</v>
      </c>
      <c r="Z859">
        <v>0.2450591</v>
      </c>
      <c r="AA859">
        <v>0.27085609999999999</v>
      </c>
      <c r="AB859">
        <v>0.26762629999999998</v>
      </c>
      <c r="AC859">
        <v>0.365263</v>
      </c>
      <c r="AD859">
        <v>0.38077139999999998</v>
      </c>
      <c r="AE859">
        <v>-0.91445900000000002</v>
      </c>
      <c r="AF859">
        <v>-0.63789980000000002</v>
      </c>
      <c r="AG859">
        <v>-0.44635570000000002</v>
      </c>
      <c r="AH859">
        <v>-0.25481160000000003</v>
      </c>
      <c r="AI859">
        <v>2.1747599999999999E-2</v>
      </c>
      <c r="AJ859">
        <v>-0.59052349999999998</v>
      </c>
      <c r="AK859">
        <v>-0.30222209999999999</v>
      </c>
      <c r="AL859">
        <v>-0.10254530000000001</v>
      </c>
      <c r="AM859">
        <v>9.7131400000000007E-2</v>
      </c>
      <c r="AN859">
        <v>0.38543290000000002</v>
      </c>
    </row>
    <row r="860" spans="1:40" x14ac:dyDescent="0.25">
      <c r="A860" s="3" t="s">
        <v>64</v>
      </c>
      <c r="B860" s="4" t="s">
        <v>24</v>
      </c>
      <c r="C860" s="3">
        <v>41878</v>
      </c>
      <c r="D860" t="s">
        <v>68</v>
      </c>
      <c r="E860">
        <v>12</v>
      </c>
      <c r="F860" t="str">
        <f t="shared" si="13"/>
        <v>Non-Residential|All|41878|Per Ton|12</v>
      </c>
      <c r="G860">
        <v>3.662382</v>
      </c>
      <c r="H860">
        <v>2.3074140000000001</v>
      </c>
      <c r="I860">
        <v>0.96206778999999998</v>
      </c>
      <c r="J860">
        <v>88.386757000000003</v>
      </c>
      <c r="K860">
        <v>1.6707554</v>
      </c>
      <c r="L860">
        <v>700</v>
      </c>
      <c r="M860" s="1">
        <v>3.7073239999999998</v>
      </c>
      <c r="N860" s="1">
        <v>2.387384</v>
      </c>
      <c r="O860">
        <v>1.077088</v>
      </c>
      <c r="P860">
        <v>88.794380000000004</v>
      </c>
      <c r="Q860">
        <v>1.8519021</v>
      </c>
      <c r="R860">
        <v>704</v>
      </c>
      <c r="S860">
        <v>15</v>
      </c>
      <c r="T860">
        <v>18</v>
      </c>
      <c r="U860">
        <v>1.0920890000000001</v>
      </c>
      <c r="V860">
        <v>1.0506629999999999</v>
      </c>
      <c r="W860">
        <v>4663</v>
      </c>
      <c r="X860">
        <v>-0.1150202</v>
      </c>
      <c r="Y860">
        <v>-2.6424599999999999E-2</v>
      </c>
      <c r="Z860">
        <v>6.3148599999999999E-2</v>
      </c>
      <c r="AA860">
        <v>6.9796200000000003E-2</v>
      </c>
      <c r="AB860">
        <v>6.8963899999999995E-2</v>
      </c>
      <c r="AC860">
        <v>9.4123600000000002E-2</v>
      </c>
      <c r="AD860">
        <v>9.8119999999999999E-2</v>
      </c>
      <c r="AE860">
        <v>-0.23564450000000001</v>
      </c>
      <c r="AF860">
        <v>-0.16437869999999999</v>
      </c>
      <c r="AG860">
        <v>-0.1150202</v>
      </c>
      <c r="AH860">
        <v>-6.5661700000000003E-2</v>
      </c>
      <c r="AI860">
        <v>5.6040999999999999E-3</v>
      </c>
      <c r="AJ860">
        <v>-0.15217040000000001</v>
      </c>
      <c r="AK860">
        <v>-7.7878799999999998E-2</v>
      </c>
      <c r="AL860">
        <v>-2.6424599999999999E-2</v>
      </c>
      <c r="AM860">
        <v>2.50295E-2</v>
      </c>
      <c r="AN860">
        <v>9.9321199999999998E-2</v>
      </c>
    </row>
    <row r="861" spans="1:40" x14ac:dyDescent="0.25">
      <c r="A861" s="3" t="s">
        <v>64</v>
      </c>
      <c r="B861" s="4">
        <v>30</v>
      </c>
      <c r="C861" s="3">
        <v>41878</v>
      </c>
      <c r="D861" t="s">
        <v>66</v>
      </c>
      <c r="E861">
        <v>12</v>
      </c>
      <c r="F861" t="str">
        <f t="shared" si="13"/>
        <v>Non-Residential|30|41878|Per Device|12</v>
      </c>
      <c r="G861">
        <v>3.8149410000000001</v>
      </c>
      <c r="H861">
        <v>2.6181830000000001</v>
      </c>
      <c r="I861">
        <v>4.0760959999999997</v>
      </c>
      <c r="J861">
        <v>89.631943000000007</v>
      </c>
      <c r="K861">
        <v>8.1656768999999993</v>
      </c>
      <c r="L861">
        <v>353</v>
      </c>
      <c r="M861" s="1">
        <v>3.674366</v>
      </c>
      <c r="N861" s="1">
        <v>2.5214059999999998</v>
      </c>
      <c r="O861">
        <v>4.0778866000000003</v>
      </c>
      <c r="P861">
        <v>89.866248999999996</v>
      </c>
      <c r="Q861">
        <v>6.4696945000000001</v>
      </c>
      <c r="R861">
        <v>356</v>
      </c>
      <c r="S861">
        <v>15</v>
      </c>
      <c r="T861">
        <v>18</v>
      </c>
      <c r="U861">
        <v>0.97893640000000004</v>
      </c>
      <c r="V861">
        <v>3.9902389999999999</v>
      </c>
      <c r="W861">
        <v>1336</v>
      </c>
      <c r="X861">
        <v>-1.7906E-3</v>
      </c>
      <c r="Y861">
        <v>-8.7647699999999995E-2</v>
      </c>
      <c r="Z861">
        <v>0.43461509999999998</v>
      </c>
      <c r="AA861">
        <v>0.34289310000000001</v>
      </c>
      <c r="AB861">
        <v>0.42546060000000002</v>
      </c>
      <c r="AC861">
        <v>0.55359369999999997</v>
      </c>
      <c r="AD861">
        <v>0.54643609999999998</v>
      </c>
      <c r="AE861">
        <v>-0.71124949999999998</v>
      </c>
      <c r="AF861">
        <v>-0.29209540000000001</v>
      </c>
      <c r="AG861">
        <v>-1.7906E-3</v>
      </c>
      <c r="AH861">
        <v>0.2885142</v>
      </c>
      <c r="AI861">
        <v>0.70766819999999997</v>
      </c>
      <c r="AJ861">
        <v>-0.78793360000000001</v>
      </c>
      <c r="AK861">
        <v>-0.374199</v>
      </c>
      <c r="AL861">
        <v>-8.7647699999999995E-2</v>
      </c>
      <c r="AM861">
        <v>0.19890369999999999</v>
      </c>
      <c r="AN861">
        <v>0.61263840000000003</v>
      </c>
    </row>
    <row r="862" spans="1:40" x14ac:dyDescent="0.25">
      <c r="A862" s="3" t="s">
        <v>64</v>
      </c>
      <c r="B862" s="4">
        <v>30</v>
      </c>
      <c r="C862" s="3">
        <v>41878</v>
      </c>
      <c r="D862" t="s">
        <v>68</v>
      </c>
      <c r="E862">
        <v>12</v>
      </c>
      <c r="F862" t="str">
        <f t="shared" si="13"/>
        <v>Non-Residential|30|41878|Per Ton|12</v>
      </c>
      <c r="G862">
        <v>3.8149410000000001</v>
      </c>
      <c r="H862">
        <v>2.6181830000000001</v>
      </c>
      <c r="I862">
        <v>1.0490587</v>
      </c>
      <c r="J862">
        <v>89.631943000000007</v>
      </c>
      <c r="K862">
        <v>2.1015879000000002</v>
      </c>
      <c r="L862">
        <v>353</v>
      </c>
      <c r="M862" s="1">
        <v>3.674366</v>
      </c>
      <c r="N862" s="1">
        <v>2.5214059999999998</v>
      </c>
      <c r="O862">
        <v>1.0495194999999999</v>
      </c>
      <c r="P862">
        <v>89.866248999999996</v>
      </c>
      <c r="Q862">
        <v>1.6650955000000001</v>
      </c>
      <c r="R862">
        <v>356</v>
      </c>
      <c r="S862">
        <v>15</v>
      </c>
      <c r="T862">
        <v>18</v>
      </c>
      <c r="U862">
        <v>0.97893640000000004</v>
      </c>
      <c r="V862">
        <v>1.0269619999999999</v>
      </c>
      <c r="W862">
        <v>1336</v>
      </c>
      <c r="X862">
        <v>-4.6079999999999998E-4</v>
      </c>
      <c r="Y862">
        <v>-2.25577E-2</v>
      </c>
      <c r="Z862">
        <v>0.1118562</v>
      </c>
      <c r="AA862">
        <v>8.8249900000000006E-2</v>
      </c>
      <c r="AB862">
        <v>0.1095001</v>
      </c>
      <c r="AC862">
        <v>0.14247760000000001</v>
      </c>
      <c r="AD862">
        <v>0.14063539999999999</v>
      </c>
      <c r="AE862">
        <v>-0.1830532</v>
      </c>
      <c r="AF862">
        <v>-7.5176199999999999E-2</v>
      </c>
      <c r="AG862">
        <v>-4.6079999999999998E-4</v>
      </c>
      <c r="AH862">
        <v>7.4254500000000001E-2</v>
      </c>
      <c r="AI862">
        <v>0.1821315</v>
      </c>
      <c r="AJ862">
        <v>-0.20278930000000001</v>
      </c>
      <c r="AK862">
        <v>-9.6307000000000004E-2</v>
      </c>
      <c r="AL862">
        <v>-2.25577E-2</v>
      </c>
      <c r="AM862">
        <v>5.1191599999999997E-2</v>
      </c>
      <c r="AN862">
        <v>0.15767390000000001</v>
      </c>
    </row>
    <row r="863" spans="1:40" x14ac:dyDescent="0.25">
      <c r="A863" s="3" t="s">
        <v>64</v>
      </c>
      <c r="B863" s="4">
        <v>50</v>
      </c>
      <c r="C863" s="3">
        <v>41878</v>
      </c>
      <c r="D863" t="s">
        <v>66</v>
      </c>
      <c r="E863">
        <v>12</v>
      </c>
      <c r="F863" t="str">
        <f t="shared" si="13"/>
        <v>Non-Residential|50|41878|Per Device|12</v>
      </c>
      <c r="G863">
        <v>3.5976720000000002</v>
      </c>
      <c r="H863">
        <v>2.175948</v>
      </c>
      <c r="I863">
        <v>3.5446727999999998</v>
      </c>
      <c r="J863">
        <v>87.860000999999997</v>
      </c>
      <c r="K863">
        <v>5.0213152000000001</v>
      </c>
      <c r="L863">
        <v>347</v>
      </c>
      <c r="M863" s="1">
        <v>3.7213750000000001</v>
      </c>
      <c r="N863" s="1">
        <v>2.330247</v>
      </c>
      <c r="O863">
        <v>4.2166908999999997</v>
      </c>
      <c r="P863">
        <v>88.337410000000006</v>
      </c>
      <c r="Q863">
        <v>7.5255628000000003</v>
      </c>
      <c r="R863">
        <v>348</v>
      </c>
      <c r="S863">
        <v>15</v>
      </c>
      <c r="T863">
        <v>18</v>
      </c>
      <c r="U863">
        <v>1.161481</v>
      </c>
      <c r="V863">
        <v>4.1170689999999999</v>
      </c>
      <c r="W863">
        <v>3327</v>
      </c>
      <c r="X863">
        <v>-0.67201809999999995</v>
      </c>
      <c r="Y863">
        <v>-9.9622100000000005E-2</v>
      </c>
      <c r="Z863">
        <v>0.26955829999999997</v>
      </c>
      <c r="AA863">
        <v>0.40341250000000001</v>
      </c>
      <c r="AB863">
        <v>0.3130867</v>
      </c>
      <c r="AC863">
        <v>0.4851838</v>
      </c>
      <c r="AD863">
        <v>0.51065150000000004</v>
      </c>
      <c r="AE863">
        <v>-1.293806</v>
      </c>
      <c r="AF863">
        <v>-0.92644879999999996</v>
      </c>
      <c r="AG863">
        <v>-0.67201809999999995</v>
      </c>
      <c r="AH863">
        <v>-0.4175875</v>
      </c>
      <c r="AI863">
        <v>-5.0229999999999997E-2</v>
      </c>
      <c r="AJ863">
        <v>-0.75404839999999995</v>
      </c>
      <c r="AK863">
        <v>-0.36740800000000001</v>
      </c>
      <c r="AL863">
        <v>-9.9622100000000005E-2</v>
      </c>
      <c r="AM863">
        <v>0.1681638</v>
      </c>
      <c r="AN863">
        <v>0.55480410000000002</v>
      </c>
    </row>
    <row r="864" spans="1:40" x14ac:dyDescent="0.25">
      <c r="A864" s="3" t="s">
        <v>64</v>
      </c>
      <c r="B864" s="4">
        <v>50</v>
      </c>
      <c r="C864" s="3">
        <v>41878</v>
      </c>
      <c r="D864" t="s">
        <v>68</v>
      </c>
      <c r="E864">
        <v>12</v>
      </c>
      <c r="F864" t="str">
        <f t="shared" si="13"/>
        <v>Non-Residential|50|41878|Per Ton|12</v>
      </c>
      <c r="G864">
        <v>3.5976720000000002</v>
      </c>
      <c r="H864">
        <v>2.175948</v>
      </c>
      <c r="I864">
        <v>0.91397026000000003</v>
      </c>
      <c r="J864">
        <v>87.860000999999997</v>
      </c>
      <c r="K864">
        <v>1.2947127</v>
      </c>
      <c r="L864">
        <v>347</v>
      </c>
      <c r="M864" s="1">
        <v>3.7213750000000001</v>
      </c>
      <c r="N864" s="1">
        <v>2.330247</v>
      </c>
      <c r="O864">
        <v>1.0872457</v>
      </c>
      <c r="P864">
        <v>88.337410000000006</v>
      </c>
      <c r="Q864">
        <v>1.9404162</v>
      </c>
      <c r="R864">
        <v>348</v>
      </c>
      <c r="S864">
        <v>15</v>
      </c>
      <c r="T864">
        <v>18</v>
      </c>
      <c r="U864">
        <v>1.161481</v>
      </c>
      <c r="V864">
        <v>1.0615589999999999</v>
      </c>
      <c r="W864">
        <v>3327</v>
      </c>
      <c r="X864">
        <v>-0.1732754</v>
      </c>
      <c r="Y864">
        <v>-2.5686899999999999E-2</v>
      </c>
      <c r="Z864">
        <v>6.9503800000000004E-2</v>
      </c>
      <c r="AA864">
        <v>0.1040172</v>
      </c>
      <c r="AB864">
        <v>8.0727300000000002E-2</v>
      </c>
      <c r="AC864">
        <v>0.1251014</v>
      </c>
      <c r="AD864">
        <v>0.13166810000000001</v>
      </c>
      <c r="AE864">
        <v>-0.33359929999999999</v>
      </c>
      <c r="AF864">
        <v>-0.2388786</v>
      </c>
      <c r="AG864">
        <v>-0.1732754</v>
      </c>
      <c r="AH864">
        <v>-0.10767210000000001</v>
      </c>
      <c r="AI864">
        <v>-1.2951499999999999E-2</v>
      </c>
      <c r="AJ864">
        <v>-0.1944264</v>
      </c>
      <c r="AK864">
        <v>-9.4733800000000007E-2</v>
      </c>
      <c r="AL864">
        <v>-2.5686899999999999E-2</v>
      </c>
      <c r="AM864">
        <v>4.33599E-2</v>
      </c>
      <c r="AN864">
        <v>0.1430525</v>
      </c>
    </row>
    <row r="865" spans="1:40" x14ac:dyDescent="0.25">
      <c r="A865" s="3" t="s">
        <v>65</v>
      </c>
      <c r="B865" s="4" t="s">
        <v>24</v>
      </c>
      <c r="C865" s="3">
        <v>41878</v>
      </c>
      <c r="D865" t="s">
        <v>66</v>
      </c>
      <c r="E865">
        <v>12</v>
      </c>
      <c r="F865" t="str">
        <f t="shared" si="13"/>
        <v>Residential|All|41878|Per Device|12</v>
      </c>
      <c r="G865">
        <v>3.6108220000000002</v>
      </c>
      <c r="H865">
        <v>1.15598</v>
      </c>
      <c r="I865">
        <v>0.96116232999999995</v>
      </c>
      <c r="J865">
        <v>91.484641999999994</v>
      </c>
      <c r="K865">
        <v>1.1008423000000001</v>
      </c>
      <c r="L865">
        <v>623</v>
      </c>
      <c r="M865" s="1">
        <v>3.568244</v>
      </c>
      <c r="N865" s="1">
        <v>1.1524810000000001</v>
      </c>
      <c r="O865">
        <v>0.90174452999999999</v>
      </c>
      <c r="P865">
        <v>91.319771000000003</v>
      </c>
      <c r="Q865">
        <v>0.97692053000000001</v>
      </c>
      <c r="R865">
        <v>644</v>
      </c>
      <c r="S865">
        <v>15</v>
      </c>
      <c r="T865">
        <v>18</v>
      </c>
      <c r="U865">
        <v>0.87480590000000003</v>
      </c>
      <c r="V865">
        <v>0.84083039999999998</v>
      </c>
      <c r="W865">
        <v>22395</v>
      </c>
      <c r="X865">
        <v>5.94178E-2</v>
      </c>
      <c r="Y865">
        <v>-6.0914099999999999E-2</v>
      </c>
      <c r="Z865">
        <v>4.4104299999999999E-2</v>
      </c>
      <c r="AA865">
        <v>3.8496099999999998E-2</v>
      </c>
      <c r="AB865">
        <v>3.8582699999999998E-2</v>
      </c>
      <c r="AC865">
        <v>5.8541799999999998E-2</v>
      </c>
      <c r="AD865">
        <v>5.4503000000000003E-2</v>
      </c>
      <c r="AE865">
        <v>-1.5606500000000001E-2</v>
      </c>
      <c r="AF865">
        <v>2.8718500000000001E-2</v>
      </c>
      <c r="AG865">
        <v>5.94178E-2</v>
      </c>
      <c r="AH865">
        <v>9.0117100000000006E-2</v>
      </c>
      <c r="AI865">
        <v>0.13444210000000001</v>
      </c>
      <c r="AJ865">
        <v>-0.1307624</v>
      </c>
      <c r="AK865">
        <v>-8.9495500000000006E-2</v>
      </c>
      <c r="AL865">
        <v>-6.0914099999999999E-2</v>
      </c>
      <c r="AM865">
        <v>-3.2332699999999999E-2</v>
      </c>
      <c r="AN865">
        <v>8.9342999999999992E-3</v>
      </c>
    </row>
    <row r="866" spans="1:40" x14ac:dyDescent="0.25">
      <c r="A866" s="3" t="s">
        <v>65</v>
      </c>
      <c r="B866" s="4" t="s">
        <v>24</v>
      </c>
      <c r="C866" s="3">
        <v>41878</v>
      </c>
      <c r="D866" t="s">
        <v>68</v>
      </c>
      <c r="E866">
        <v>12</v>
      </c>
      <c r="F866" t="str">
        <f t="shared" si="13"/>
        <v>Residential|All|41878|Per Ton|12</v>
      </c>
      <c r="G866">
        <v>3.6108220000000002</v>
      </c>
      <c r="H866">
        <v>1.15598</v>
      </c>
      <c r="I866">
        <v>0.26922288999999999</v>
      </c>
      <c r="J866">
        <v>91.484641999999994</v>
      </c>
      <c r="K866">
        <v>0.30834745000000002</v>
      </c>
      <c r="L866">
        <v>623</v>
      </c>
      <c r="M866" s="1">
        <v>3.568244</v>
      </c>
      <c r="N866" s="1">
        <v>1.1524810000000001</v>
      </c>
      <c r="O866">
        <v>0.25257987999999998</v>
      </c>
      <c r="P866">
        <v>91.319771000000003</v>
      </c>
      <c r="Q866">
        <v>0.27363678000000002</v>
      </c>
      <c r="R866">
        <v>644</v>
      </c>
      <c r="S866">
        <v>15</v>
      </c>
      <c r="T866">
        <v>18</v>
      </c>
      <c r="U866">
        <v>0.87480590000000003</v>
      </c>
      <c r="V866">
        <v>0.2355178</v>
      </c>
      <c r="W866">
        <v>22395</v>
      </c>
      <c r="X866">
        <v>1.6643000000000002E-2</v>
      </c>
      <c r="Y866">
        <v>-1.70621E-2</v>
      </c>
      <c r="Z866">
        <v>1.23537E-2</v>
      </c>
      <c r="AA866">
        <v>1.07828E-2</v>
      </c>
      <c r="AB866">
        <v>1.08071E-2</v>
      </c>
      <c r="AC866">
        <v>1.6397599999999998E-2</v>
      </c>
      <c r="AD866">
        <v>1.5266399999999999E-2</v>
      </c>
      <c r="AE866">
        <v>-4.3714000000000001E-3</v>
      </c>
      <c r="AF866">
        <v>8.0441000000000002E-3</v>
      </c>
      <c r="AG866">
        <v>1.6643000000000002E-2</v>
      </c>
      <c r="AH866">
        <v>2.5241900000000001E-2</v>
      </c>
      <c r="AI866">
        <v>3.7657400000000001E-2</v>
      </c>
      <c r="AJ866">
        <v>-3.6626699999999998E-2</v>
      </c>
      <c r="AK866">
        <v>-2.5067800000000001E-2</v>
      </c>
      <c r="AL866">
        <v>-1.70621E-2</v>
      </c>
      <c r="AM866">
        <v>-9.0563999999999992E-3</v>
      </c>
      <c r="AN866">
        <v>2.5025E-3</v>
      </c>
    </row>
    <row r="867" spans="1:40" x14ac:dyDescent="0.25">
      <c r="A867" s="3" t="s">
        <v>65</v>
      </c>
      <c r="B867" s="4">
        <v>50</v>
      </c>
      <c r="C867" s="3">
        <v>41878</v>
      </c>
      <c r="D867" t="s">
        <v>66</v>
      </c>
      <c r="E867">
        <v>12</v>
      </c>
      <c r="F867" t="str">
        <f t="shared" si="13"/>
        <v>Residential|50|41878|Per Device|12</v>
      </c>
      <c r="G867">
        <v>3.5885050000000001</v>
      </c>
      <c r="H867">
        <v>1.138998</v>
      </c>
      <c r="I867">
        <v>1.0755802000000001</v>
      </c>
      <c r="J867">
        <v>92.496239000000003</v>
      </c>
      <c r="K867">
        <v>1.1999660999999999</v>
      </c>
      <c r="L867">
        <v>317</v>
      </c>
      <c r="M867">
        <v>3.4321269999999999</v>
      </c>
      <c r="N867">
        <v>1.1300809999999999</v>
      </c>
      <c r="O867">
        <v>0.96186711000000003</v>
      </c>
      <c r="P867">
        <v>91.930160999999998</v>
      </c>
      <c r="Q867">
        <v>0.96457214000000002</v>
      </c>
      <c r="R867">
        <v>316</v>
      </c>
      <c r="S867">
        <v>15</v>
      </c>
      <c r="T867">
        <v>18</v>
      </c>
      <c r="U867">
        <v>0.82594239999999997</v>
      </c>
      <c r="V867">
        <v>0.88836729999999997</v>
      </c>
      <c r="W867">
        <v>11772</v>
      </c>
      <c r="X867">
        <v>0.1137131</v>
      </c>
      <c r="Y867" s="6">
        <v>-7.3499800000000004E-2</v>
      </c>
      <c r="Z867">
        <v>6.7396800000000007E-2</v>
      </c>
      <c r="AA867">
        <v>5.4261400000000001E-2</v>
      </c>
      <c r="AB867">
        <v>5.5665899999999997E-2</v>
      </c>
      <c r="AC867">
        <v>8.6525299999999999E-2</v>
      </c>
      <c r="AD867">
        <v>7.7736700000000006E-2</v>
      </c>
      <c r="AE867">
        <v>2.8265E-3</v>
      </c>
      <c r="AF867">
        <v>6.8339200000000003E-2</v>
      </c>
      <c r="AG867">
        <v>0.1137131</v>
      </c>
      <c r="AH867">
        <v>0.15908700000000001</v>
      </c>
      <c r="AI867">
        <v>0.22459979999999999</v>
      </c>
      <c r="AJ867">
        <v>-0.17312340000000001</v>
      </c>
      <c r="AK867">
        <v>-0.11426500000000001</v>
      </c>
      <c r="AL867" s="6">
        <v>-7.3499800000000004E-2</v>
      </c>
      <c r="AM867">
        <v>-3.2734699999999999E-2</v>
      </c>
      <c r="AN867">
        <v>2.6123799999999999E-2</v>
      </c>
    </row>
    <row r="868" spans="1:40" x14ac:dyDescent="0.25">
      <c r="A868" s="3" t="s">
        <v>65</v>
      </c>
      <c r="B868" s="4">
        <v>50</v>
      </c>
      <c r="C868" s="3">
        <v>41878</v>
      </c>
      <c r="D868" t="s">
        <v>68</v>
      </c>
      <c r="E868">
        <v>12</v>
      </c>
      <c r="F868" t="str">
        <f t="shared" si="13"/>
        <v>Residential|50|41878|Per Ton|12</v>
      </c>
      <c r="G868">
        <v>3.5885050000000001</v>
      </c>
      <c r="H868">
        <v>1.138998</v>
      </c>
      <c r="I868">
        <v>0.30610279000000001</v>
      </c>
      <c r="J868">
        <v>92.496239000000003</v>
      </c>
      <c r="K868">
        <v>0.34150215</v>
      </c>
      <c r="L868">
        <v>317</v>
      </c>
      <c r="M868">
        <v>3.4321269999999999</v>
      </c>
      <c r="N868">
        <v>1.1300809999999999</v>
      </c>
      <c r="O868">
        <v>0.27374081</v>
      </c>
      <c r="P868">
        <v>91.930160999999998</v>
      </c>
      <c r="Q868">
        <v>0.27451063999999997</v>
      </c>
      <c r="R868">
        <v>316</v>
      </c>
      <c r="S868">
        <v>15</v>
      </c>
      <c r="T868">
        <v>18</v>
      </c>
      <c r="U868">
        <v>0.82594239999999997</v>
      </c>
      <c r="V868">
        <v>0.25282329999999997</v>
      </c>
      <c r="W868">
        <v>11772</v>
      </c>
      <c r="X868">
        <v>3.2362000000000002E-2</v>
      </c>
      <c r="Y868">
        <v>-2.0917499999999999E-2</v>
      </c>
      <c r="Z868">
        <v>1.9180699999999998E-2</v>
      </c>
      <c r="AA868">
        <v>1.54424E-2</v>
      </c>
      <c r="AB868">
        <v>1.5842100000000001E-2</v>
      </c>
      <c r="AC868">
        <v>2.4624500000000001E-2</v>
      </c>
      <c r="AD868">
        <v>2.2123299999999999E-2</v>
      </c>
      <c r="AE868">
        <v>8.0440000000000004E-4</v>
      </c>
      <c r="AF868">
        <v>1.9448900000000002E-2</v>
      </c>
      <c r="AG868">
        <v>3.2362000000000002E-2</v>
      </c>
      <c r="AH868">
        <v>4.5275099999999999E-2</v>
      </c>
      <c r="AI868">
        <v>6.3919599999999993E-2</v>
      </c>
      <c r="AJ868">
        <v>-4.92697E-2</v>
      </c>
      <c r="AK868">
        <v>-3.2518999999999999E-2</v>
      </c>
      <c r="AL868">
        <v>-2.0917499999999999E-2</v>
      </c>
      <c r="AM868">
        <v>-9.3161000000000008E-3</v>
      </c>
      <c r="AN868">
        <v>7.4346000000000004E-3</v>
      </c>
    </row>
    <row r="869" spans="1:40" x14ac:dyDescent="0.25">
      <c r="A869" s="3" t="s">
        <v>65</v>
      </c>
      <c r="B869" s="4">
        <v>100</v>
      </c>
      <c r="C869" s="3">
        <v>41878</v>
      </c>
      <c r="D869" t="s">
        <v>66</v>
      </c>
      <c r="E869">
        <v>12</v>
      </c>
      <c r="F869" t="str">
        <f t="shared" si="13"/>
        <v>Residential|100|41878|Per Device|12</v>
      </c>
      <c r="G869">
        <v>3.6363120000000002</v>
      </c>
      <c r="H869">
        <v>1.175376</v>
      </c>
      <c r="I869">
        <v>0.83821067999999999</v>
      </c>
      <c r="J869">
        <v>90.329246999999995</v>
      </c>
      <c r="K869">
        <v>0.98229001000000005</v>
      </c>
      <c r="L869">
        <v>306</v>
      </c>
      <c r="M869">
        <v>3.7131669999999999</v>
      </c>
      <c r="N869">
        <v>1.176329</v>
      </c>
      <c r="O869">
        <v>0.84013444000000004</v>
      </c>
      <c r="P869">
        <v>90.669891000000007</v>
      </c>
      <c r="Q869">
        <v>0.98700074999999998</v>
      </c>
      <c r="R869">
        <v>328</v>
      </c>
      <c r="S869">
        <v>15</v>
      </c>
      <c r="T869">
        <v>18</v>
      </c>
      <c r="U869">
        <v>0.95103899999999997</v>
      </c>
      <c r="V869">
        <v>0.79717099999999996</v>
      </c>
      <c r="W869">
        <v>10623</v>
      </c>
      <c r="X869">
        <v>-1.9238E-3</v>
      </c>
      <c r="Y869">
        <v>-4.2963399999999999E-2</v>
      </c>
      <c r="Z869">
        <v>5.6153799999999997E-2</v>
      </c>
      <c r="AA869">
        <v>5.4497999999999998E-2</v>
      </c>
      <c r="AB869">
        <v>5.3404399999999998E-2</v>
      </c>
      <c r="AC869">
        <v>7.8251399999999999E-2</v>
      </c>
      <c r="AD869">
        <v>7.6302499999999995E-2</v>
      </c>
      <c r="AE869">
        <v>-0.1022069</v>
      </c>
      <c r="AF869">
        <v>-4.2958799999999998E-2</v>
      </c>
      <c r="AG869">
        <v>-1.9238E-3</v>
      </c>
      <c r="AH869">
        <v>3.9111300000000002E-2</v>
      </c>
      <c r="AI869">
        <v>9.83594E-2</v>
      </c>
      <c r="AJ869">
        <v>-0.14074900000000001</v>
      </c>
      <c r="AK869">
        <v>-8.2976499999999995E-2</v>
      </c>
      <c r="AL869">
        <v>-4.2963399999999999E-2</v>
      </c>
      <c r="AM869">
        <v>-2.9504000000000002E-3</v>
      </c>
      <c r="AN869">
        <v>5.4822099999999999E-2</v>
      </c>
    </row>
    <row r="870" spans="1:40" x14ac:dyDescent="0.25">
      <c r="A870" s="3" t="s">
        <v>65</v>
      </c>
      <c r="B870" s="4">
        <v>100</v>
      </c>
      <c r="C870" s="3">
        <v>41878</v>
      </c>
      <c r="D870" t="s">
        <v>68</v>
      </c>
      <c r="E870">
        <v>12</v>
      </c>
      <c r="F870" t="str">
        <f t="shared" si="13"/>
        <v>Residential|100|41878|Per Ton|12</v>
      </c>
      <c r="G870">
        <v>3.6363120000000002</v>
      </c>
      <c r="H870">
        <v>1.175376</v>
      </c>
      <c r="I870">
        <v>0.23095800999999999</v>
      </c>
      <c r="J870">
        <v>90.329246999999995</v>
      </c>
      <c r="K870">
        <v>0.27065718999999999</v>
      </c>
      <c r="L870">
        <v>306</v>
      </c>
      <c r="M870">
        <v>3.7131669999999999</v>
      </c>
      <c r="N870">
        <v>1.176329</v>
      </c>
      <c r="O870">
        <v>0.23148808000000001</v>
      </c>
      <c r="P870">
        <v>90.669891000000007</v>
      </c>
      <c r="Q870">
        <v>0.27195517000000002</v>
      </c>
      <c r="R870">
        <v>328</v>
      </c>
      <c r="S870">
        <v>15</v>
      </c>
      <c r="T870">
        <v>18</v>
      </c>
      <c r="U870">
        <v>0.95103899999999997</v>
      </c>
      <c r="V870">
        <v>0.21965009999999999</v>
      </c>
      <c r="W870">
        <v>10623</v>
      </c>
      <c r="X870">
        <v>-5.3010000000000004E-4</v>
      </c>
      <c r="Y870">
        <v>-1.1838E-2</v>
      </c>
      <c r="Z870">
        <v>1.5472400000000001E-2</v>
      </c>
      <c r="AA870">
        <v>1.50162E-2</v>
      </c>
      <c r="AB870">
        <v>1.47149E-2</v>
      </c>
      <c r="AC870">
        <v>2.15611E-2</v>
      </c>
      <c r="AD870">
        <v>2.10241E-2</v>
      </c>
      <c r="AE870">
        <v>-2.8161800000000001E-2</v>
      </c>
      <c r="AF870">
        <v>-1.18367E-2</v>
      </c>
      <c r="AG870">
        <v>-5.3010000000000004E-4</v>
      </c>
      <c r="AH870">
        <v>1.0776600000000001E-2</v>
      </c>
      <c r="AI870">
        <v>2.7101699999999999E-2</v>
      </c>
      <c r="AJ870">
        <v>-3.8781499999999997E-2</v>
      </c>
      <c r="AK870">
        <v>-2.2863100000000001E-2</v>
      </c>
      <c r="AL870">
        <v>-1.1838E-2</v>
      </c>
      <c r="AM870">
        <v>-8.1289999999999997E-4</v>
      </c>
      <c r="AN870">
        <v>1.5105499999999999E-2</v>
      </c>
    </row>
    <row r="871" spans="1:40" x14ac:dyDescent="0.25">
      <c r="A871" s="3" t="s">
        <v>24</v>
      </c>
      <c r="B871" s="4" t="s">
        <v>24</v>
      </c>
      <c r="C871" s="3">
        <v>41878</v>
      </c>
      <c r="D871" t="s">
        <v>66</v>
      </c>
      <c r="E871">
        <v>13</v>
      </c>
      <c r="F871" t="str">
        <f t="shared" si="13"/>
        <v>All|All|41878|Per Device|13</v>
      </c>
      <c r="G871">
        <v>3.6200779999999999</v>
      </c>
      <c r="H871">
        <v>1.3629869999999999</v>
      </c>
      <c r="I871">
        <v>1.9748730999999999</v>
      </c>
      <c r="J871">
        <v>89.749802000000003</v>
      </c>
      <c r="K871">
        <v>5.0579875000000003</v>
      </c>
      <c r="L871">
        <v>1323</v>
      </c>
      <c r="M871">
        <v>3.5926969999999998</v>
      </c>
      <c r="N871">
        <v>1.3695999999999999</v>
      </c>
      <c r="O871">
        <v>2.0313813000000001</v>
      </c>
      <c r="P871">
        <v>89.617378000000002</v>
      </c>
      <c r="Q871">
        <v>5.5608851000000001</v>
      </c>
      <c r="R871">
        <v>1348</v>
      </c>
      <c r="S871">
        <v>15</v>
      </c>
      <c r="T871">
        <v>18</v>
      </c>
      <c r="U871">
        <v>0.98290719999999998</v>
      </c>
      <c r="V871">
        <v>1.941117</v>
      </c>
      <c r="W871">
        <v>27058</v>
      </c>
      <c r="X871">
        <v>-5.6508200000000001E-2</v>
      </c>
      <c r="Y871">
        <v>-9.0264300000000006E-2</v>
      </c>
      <c r="Z871">
        <v>0.1390586</v>
      </c>
      <c r="AA871">
        <v>0.15146029999999999</v>
      </c>
      <c r="AB871">
        <v>0.13668169999999999</v>
      </c>
      <c r="AC871">
        <v>0.20561499999999999</v>
      </c>
      <c r="AD871">
        <v>0.204015</v>
      </c>
      <c r="AE871">
        <v>-0.32001439999999998</v>
      </c>
      <c r="AF871">
        <v>-0.1643328</v>
      </c>
      <c r="AG871">
        <v>-5.6508200000000001E-2</v>
      </c>
      <c r="AH871">
        <v>5.1316399999999998E-2</v>
      </c>
      <c r="AI871">
        <v>0.20699809999999999</v>
      </c>
      <c r="AJ871">
        <v>-0.35171999999999998</v>
      </c>
      <c r="AK871">
        <v>-0.1972498</v>
      </c>
      <c r="AL871">
        <v>-9.0264300000000006E-2</v>
      </c>
      <c r="AM871">
        <v>1.6721300000000001E-2</v>
      </c>
      <c r="AN871">
        <v>0.1711915</v>
      </c>
    </row>
    <row r="872" spans="1:40" x14ac:dyDescent="0.25">
      <c r="A872" s="3" t="s">
        <v>24</v>
      </c>
      <c r="B872" s="4" t="s">
        <v>24</v>
      </c>
      <c r="C872" s="3">
        <v>41878</v>
      </c>
      <c r="D872" t="s">
        <v>68</v>
      </c>
      <c r="E872">
        <v>13</v>
      </c>
      <c r="F872" t="str">
        <f t="shared" si="13"/>
        <v>All|All|41878|Per Ton|13</v>
      </c>
      <c r="G872">
        <v>3.6200779999999999</v>
      </c>
      <c r="H872">
        <v>1.3629869999999999</v>
      </c>
      <c r="I872">
        <v>0.53943569000000002</v>
      </c>
      <c r="J872">
        <v>89.749802000000003</v>
      </c>
      <c r="K872">
        <v>1.3815869000000001</v>
      </c>
      <c r="L872">
        <v>1323</v>
      </c>
      <c r="M872">
        <v>3.5926969999999998</v>
      </c>
      <c r="N872">
        <v>1.3695999999999999</v>
      </c>
      <c r="O872">
        <v>0.55487087000000002</v>
      </c>
      <c r="P872">
        <v>89.617378000000002</v>
      </c>
      <c r="Q872">
        <v>1.5189531999999999</v>
      </c>
      <c r="R872">
        <v>1348</v>
      </c>
      <c r="S872">
        <v>15</v>
      </c>
      <c r="T872">
        <v>18</v>
      </c>
      <c r="U872">
        <v>0.98290719999999998</v>
      </c>
      <c r="V872">
        <v>0.5302152</v>
      </c>
      <c r="W872">
        <v>27058</v>
      </c>
      <c r="X872">
        <v>-1.54352E-2</v>
      </c>
      <c r="Y872">
        <v>-2.4655699999999999E-2</v>
      </c>
      <c r="Z872">
        <v>3.7983799999999998E-2</v>
      </c>
      <c r="AA872">
        <v>4.13713E-2</v>
      </c>
      <c r="AB872">
        <v>3.73345E-2</v>
      </c>
      <c r="AC872">
        <v>5.6163600000000001E-2</v>
      </c>
      <c r="AD872">
        <v>5.5726600000000001E-2</v>
      </c>
      <c r="AE872">
        <v>-8.7411799999999998E-2</v>
      </c>
      <c r="AF872">
        <v>-4.4887400000000001E-2</v>
      </c>
      <c r="AG872">
        <v>-1.54352E-2</v>
      </c>
      <c r="AH872">
        <v>1.4017099999999999E-2</v>
      </c>
      <c r="AI872">
        <v>5.6541399999999999E-2</v>
      </c>
      <c r="AJ872">
        <v>-9.6072199999999996E-2</v>
      </c>
      <c r="AK872">
        <v>-5.3878700000000002E-2</v>
      </c>
      <c r="AL872">
        <v>-2.4655699999999999E-2</v>
      </c>
      <c r="AM872">
        <v>4.5674000000000001E-3</v>
      </c>
      <c r="AN872">
        <v>4.6760900000000001E-2</v>
      </c>
    </row>
    <row r="873" spans="1:40" x14ac:dyDescent="0.25">
      <c r="A873" s="3" t="s">
        <v>64</v>
      </c>
      <c r="B873" s="4" t="s">
        <v>24</v>
      </c>
      <c r="C873" s="3">
        <v>41878</v>
      </c>
      <c r="D873" t="s">
        <v>66</v>
      </c>
      <c r="E873">
        <v>13</v>
      </c>
      <c r="F873" t="str">
        <f t="shared" si="13"/>
        <v>Non-Residential|All|41878|Per Device|13</v>
      </c>
      <c r="G873">
        <v>3.662382</v>
      </c>
      <c r="H873">
        <v>2.3074140000000001</v>
      </c>
      <c r="I873">
        <v>3.7756668000000002</v>
      </c>
      <c r="J873">
        <v>87.392264999999995</v>
      </c>
      <c r="K873">
        <v>6.2632941000000004</v>
      </c>
      <c r="L873">
        <v>700</v>
      </c>
      <c r="M873">
        <v>3.7073239999999998</v>
      </c>
      <c r="N873">
        <v>2.387384</v>
      </c>
      <c r="O873">
        <v>4.2426943000000001</v>
      </c>
      <c r="P873">
        <v>87.852028000000004</v>
      </c>
      <c r="Q873">
        <v>6.9477735000000003</v>
      </c>
      <c r="R873">
        <v>704</v>
      </c>
      <c r="S873">
        <v>15</v>
      </c>
      <c r="T873">
        <v>18</v>
      </c>
      <c r="U873">
        <v>1.0920890000000001</v>
      </c>
      <c r="V873">
        <v>4.1233630000000003</v>
      </c>
      <c r="W873">
        <v>4663</v>
      </c>
      <c r="X873">
        <v>-0.46702749999999998</v>
      </c>
      <c r="Y873">
        <v>-0.1193312</v>
      </c>
      <c r="Z873">
        <v>0.2367303</v>
      </c>
      <c r="AA873">
        <v>0.26185409999999998</v>
      </c>
      <c r="AB873">
        <v>0.25853039999999999</v>
      </c>
      <c r="AC873">
        <v>0.35299970000000003</v>
      </c>
      <c r="AD873">
        <v>0.36797489999999999</v>
      </c>
      <c r="AE873">
        <v>-0.91941479999999998</v>
      </c>
      <c r="AF873">
        <v>-0.65214070000000002</v>
      </c>
      <c r="AG873">
        <v>-0.46702749999999998</v>
      </c>
      <c r="AH873">
        <v>-0.28191430000000001</v>
      </c>
      <c r="AI873">
        <v>-1.4640200000000001E-2</v>
      </c>
      <c r="AJ873">
        <v>-0.59091009999999999</v>
      </c>
      <c r="AK873">
        <v>-0.31229750000000001</v>
      </c>
      <c r="AL873">
        <v>-0.1193312</v>
      </c>
      <c r="AM873">
        <v>7.3635000000000006E-2</v>
      </c>
      <c r="AN873">
        <v>0.35224759999999999</v>
      </c>
    </row>
    <row r="874" spans="1:40" x14ac:dyDescent="0.25">
      <c r="A874" s="3" t="s">
        <v>64</v>
      </c>
      <c r="B874" s="4" t="s">
        <v>24</v>
      </c>
      <c r="C874" s="3">
        <v>41878</v>
      </c>
      <c r="D874" t="s">
        <v>68</v>
      </c>
      <c r="E874">
        <v>13</v>
      </c>
      <c r="F874" t="str">
        <f t="shared" si="13"/>
        <v>Non-Residential|All|41878|Per Ton|13</v>
      </c>
      <c r="G874">
        <v>3.662382</v>
      </c>
      <c r="H874">
        <v>2.3074140000000001</v>
      </c>
      <c r="I874">
        <v>0.97294132</v>
      </c>
      <c r="J874">
        <v>87.392264999999995</v>
      </c>
      <c r="K874">
        <v>1.6139713</v>
      </c>
      <c r="L874">
        <v>700</v>
      </c>
      <c r="M874">
        <v>3.7073239999999998</v>
      </c>
      <c r="N874">
        <v>2.387384</v>
      </c>
      <c r="O874">
        <v>1.0932884</v>
      </c>
      <c r="P874">
        <v>87.852028000000004</v>
      </c>
      <c r="Q874">
        <v>1.7903529</v>
      </c>
      <c r="R874">
        <v>704</v>
      </c>
      <c r="S874">
        <v>15</v>
      </c>
      <c r="T874">
        <v>18</v>
      </c>
      <c r="U874">
        <v>1.0920890000000001</v>
      </c>
      <c r="V874">
        <v>1.062538</v>
      </c>
      <c r="W874">
        <v>4663</v>
      </c>
      <c r="X874">
        <v>-0.120347</v>
      </c>
      <c r="Y874">
        <v>-3.0750099999999999E-2</v>
      </c>
      <c r="Z874">
        <v>6.1002399999999998E-2</v>
      </c>
      <c r="AA874">
        <v>6.7476499999999995E-2</v>
      </c>
      <c r="AB874">
        <v>6.6619999999999999E-2</v>
      </c>
      <c r="AC874">
        <v>9.0963500000000003E-2</v>
      </c>
      <c r="AD874">
        <v>9.4822500000000004E-2</v>
      </c>
      <c r="AE874">
        <v>-0.23692150000000001</v>
      </c>
      <c r="AF874">
        <v>-0.16804839999999999</v>
      </c>
      <c r="AG874">
        <v>-0.120347</v>
      </c>
      <c r="AH874">
        <v>-7.2645699999999994E-2</v>
      </c>
      <c r="AI874">
        <v>-3.7726000000000001E-3</v>
      </c>
      <c r="AJ874">
        <v>-0.15226999999999999</v>
      </c>
      <c r="AK874">
        <v>-8.0475000000000005E-2</v>
      </c>
      <c r="AL874">
        <v>-3.0750099999999999E-2</v>
      </c>
      <c r="AM874">
        <v>1.8974899999999999E-2</v>
      </c>
      <c r="AN874">
        <v>9.0769799999999998E-2</v>
      </c>
    </row>
    <row r="875" spans="1:40" x14ac:dyDescent="0.25">
      <c r="A875" s="3" t="s">
        <v>64</v>
      </c>
      <c r="B875" s="4">
        <v>30</v>
      </c>
      <c r="C875" s="3">
        <v>41878</v>
      </c>
      <c r="D875" t="s">
        <v>66</v>
      </c>
      <c r="E875">
        <v>13</v>
      </c>
      <c r="F875" t="str">
        <f t="shared" si="13"/>
        <v>Non-Residential|30|41878|Per Device|13</v>
      </c>
      <c r="G875">
        <v>3.8149410000000001</v>
      </c>
      <c r="H875">
        <v>2.6181830000000001</v>
      </c>
      <c r="I875">
        <v>4.1809852000000003</v>
      </c>
      <c r="J875">
        <v>88.483306999999996</v>
      </c>
      <c r="K875">
        <v>7.7816394999999998</v>
      </c>
      <c r="L875">
        <v>353</v>
      </c>
      <c r="M875">
        <v>3.674366</v>
      </c>
      <c r="N875">
        <v>2.5214059999999998</v>
      </c>
      <c r="O875">
        <v>4.2041614999999997</v>
      </c>
      <c r="P875">
        <v>88.920952</v>
      </c>
      <c r="Q875">
        <v>6.6170970999999996</v>
      </c>
      <c r="R875">
        <v>356</v>
      </c>
      <c r="S875">
        <v>15</v>
      </c>
      <c r="T875">
        <v>18</v>
      </c>
      <c r="U875">
        <v>0.97893640000000004</v>
      </c>
      <c r="V875">
        <v>4.0929190000000002</v>
      </c>
      <c r="W875">
        <v>1336</v>
      </c>
      <c r="X875">
        <v>-2.31763E-2</v>
      </c>
      <c r="Y875">
        <v>-0.1112427</v>
      </c>
      <c r="Z875">
        <v>0.41417490000000001</v>
      </c>
      <c r="AA875">
        <v>0.3507054</v>
      </c>
      <c r="AB875">
        <v>0.4054509</v>
      </c>
      <c r="AC875">
        <v>0.5427109</v>
      </c>
      <c r="AD875">
        <v>0.53608270000000002</v>
      </c>
      <c r="AE875">
        <v>-0.71868829999999995</v>
      </c>
      <c r="AF875">
        <v>-0.3077742</v>
      </c>
      <c r="AG875">
        <v>-2.31763E-2</v>
      </c>
      <c r="AH875">
        <v>0.26142159999999998</v>
      </c>
      <c r="AI875">
        <v>0.67233569999999998</v>
      </c>
      <c r="AJ875">
        <v>-0.79826030000000003</v>
      </c>
      <c r="AK875">
        <v>-0.39236470000000001</v>
      </c>
      <c r="AL875">
        <v>-0.1112427</v>
      </c>
      <c r="AM875">
        <v>0.16987940000000001</v>
      </c>
      <c r="AN875">
        <v>0.57577500000000004</v>
      </c>
    </row>
    <row r="876" spans="1:40" x14ac:dyDescent="0.25">
      <c r="A876" s="3" t="s">
        <v>64</v>
      </c>
      <c r="B876" s="4">
        <v>30</v>
      </c>
      <c r="C876" s="3">
        <v>41878</v>
      </c>
      <c r="D876" t="s">
        <v>68</v>
      </c>
      <c r="E876">
        <v>13</v>
      </c>
      <c r="F876" t="str">
        <f t="shared" si="13"/>
        <v>Non-Residential|30|41878|Per Ton|13</v>
      </c>
      <c r="G876">
        <v>3.8149410000000001</v>
      </c>
      <c r="H876">
        <v>2.6181830000000001</v>
      </c>
      <c r="I876">
        <v>1.0760539</v>
      </c>
      <c r="J876">
        <v>88.483306999999996</v>
      </c>
      <c r="K876">
        <v>2.0027488</v>
      </c>
      <c r="L876">
        <v>353</v>
      </c>
      <c r="M876">
        <v>3.674366</v>
      </c>
      <c r="N876">
        <v>2.5214059999999998</v>
      </c>
      <c r="O876">
        <v>1.0820186999999999</v>
      </c>
      <c r="P876">
        <v>88.920952</v>
      </c>
      <c r="Q876">
        <v>1.7030323000000001</v>
      </c>
      <c r="R876">
        <v>356</v>
      </c>
      <c r="S876">
        <v>15</v>
      </c>
      <c r="T876">
        <v>18</v>
      </c>
      <c r="U876">
        <v>0.97893640000000004</v>
      </c>
      <c r="V876">
        <v>1.053388</v>
      </c>
      <c r="W876">
        <v>1336</v>
      </c>
      <c r="X876">
        <v>-5.9648000000000001E-3</v>
      </c>
      <c r="Y876">
        <v>-2.86304E-2</v>
      </c>
      <c r="Z876">
        <v>0.1065956</v>
      </c>
      <c r="AA876">
        <v>9.0260499999999994E-2</v>
      </c>
      <c r="AB876">
        <v>0.10435030000000001</v>
      </c>
      <c r="AC876">
        <v>0.13967669999999999</v>
      </c>
      <c r="AD876">
        <v>0.1379708</v>
      </c>
      <c r="AE876">
        <v>-0.18496770000000001</v>
      </c>
      <c r="AF876">
        <v>-7.9211400000000001E-2</v>
      </c>
      <c r="AG876">
        <v>-5.9648000000000001E-3</v>
      </c>
      <c r="AH876">
        <v>6.72817E-2</v>
      </c>
      <c r="AI876">
        <v>0.173038</v>
      </c>
      <c r="AJ876">
        <v>-0.20544699999999999</v>
      </c>
      <c r="AK876">
        <v>-0.1009823</v>
      </c>
      <c r="AL876">
        <v>-2.86304E-2</v>
      </c>
      <c r="AM876">
        <v>4.3721599999999999E-2</v>
      </c>
      <c r="AN876">
        <v>0.1481864</v>
      </c>
    </row>
    <row r="877" spans="1:40" x14ac:dyDescent="0.25">
      <c r="A877" s="3" t="s">
        <v>64</v>
      </c>
      <c r="B877" s="4">
        <v>50</v>
      </c>
      <c r="C877" s="3">
        <v>41878</v>
      </c>
      <c r="D877" t="s">
        <v>66</v>
      </c>
      <c r="E877">
        <v>13</v>
      </c>
      <c r="F877" t="str">
        <f t="shared" si="13"/>
        <v>Non-Residential|50|41878|Per Device|13</v>
      </c>
      <c r="G877">
        <v>3.5976720000000002</v>
      </c>
      <c r="H877">
        <v>2.175948</v>
      </c>
      <c r="I877">
        <v>3.5544539999999998</v>
      </c>
      <c r="J877">
        <v>86.930717000000001</v>
      </c>
      <c r="K877">
        <v>4.9427693000000001</v>
      </c>
      <c r="L877">
        <v>347</v>
      </c>
      <c r="M877">
        <v>3.7213750000000001</v>
      </c>
      <c r="N877">
        <v>2.330247</v>
      </c>
      <c r="O877">
        <v>4.2464214</v>
      </c>
      <c r="P877">
        <v>87.396309000000002</v>
      </c>
      <c r="Q877">
        <v>7.0650906999999998</v>
      </c>
      <c r="R877">
        <v>348</v>
      </c>
      <c r="S877">
        <v>15</v>
      </c>
      <c r="T877">
        <v>18</v>
      </c>
      <c r="U877">
        <v>1.161481</v>
      </c>
      <c r="V877">
        <v>4.1284289999999997</v>
      </c>
      <c r="W877">
        <v>3327</v>
      </c>
      <c r="X877">
        <v>-0.69196740000000001</v>
      </c>
      <c r="Y877">
        <v>-0.117992</v>
      </c>
      <c r="Z877">
        <v>0.26534180000000002</v>
      </c>
      <c r="AA877">
        <v>0.37872860000000003</v>
      </c>
      <c r="AB877">
        <v>0.3081893</v>
      </c>
      <c r="AC877">
        <v>0.46243010000000001</v>
      </c>
      <c r="AD877">
        <v>0.48827860000000001</v>
      </c>
      <c r="AE877">
        <v>-1.2845949999999999</v>
      </c>
      <c r="AF877">
        <v>-0.93446600000000002</v>
      </c>
      <c r="AG877">
        <v>-0.69196740000000001</v>
      </c>
      <c r="AH877">
        <v>-0.4494688</v>
      </c>
      <c r="AI877">
        <v>-9.9339399999999994E-2</v>
      </c>
      <c r="AJ877">
        <v>-0.74374620000000002</v>
      </c>
      <c r="AK877">
        <v>-0.37404559999999998</v>
      </c>
      <c r="AL877">
        <v>-0.117992</v>
      </c>
      <c r="AM877">
        <v>0.13806160000000001</v>
      </c>
      <c r="AN877">
        <v>0.5077623</v>
      </c>
    </row>
    <row r="878" spans="1:40" x14ac:dyDescent="0.25">
      <c r="A878" s="3" t="s">
        <v>64</v>
      </c>
      <c r="B878" s="4">
        <v>50</v>
      </c>
      <c r="C878" s="3">
        <v>41878</v>
      </c>
      <c r="D878" t="s">
        <v>68</v>
      </c>
      <c r="E878">
        <v>13</v>
      </c>
      <c r="F878" t="str">
        <f t="shared" si="13"/>
        <v>Non-Residential|50|41878|Per Ton|13</v>
      </c>
      <c r="G878">
        <v>3.5976720000000002</v>
      </c>
      <c r="H878">
        <v>2.175948</v>
      </c>
      <c r="I878">
        <v>0.91649230000000004</v>
      </c>
      <c r="J878">
        <v>86.930717000000001</v>
      </c>
      <c r="K878">
        <v>1.2744601</v>
      </c>
      <c r="L878">
        <v>347</v>
      </c>
      <c r="M878">
        <v>3.7213750000000001</v>
      </c>
      <c r="N878">
        <v>2.330247</v>
      </c>
      <c r="O878">
        <v>1.0949115</v>
      </c>
      <c r="P878">
        <v>87.396309000000002</v>
      </c>
      <c r="Q878">
        <v>1.8216866</v>
      </c>
      <c r="R878">
        <v>348</v>
      </c>
      <c r="S878">
        <v>15</v>
      </c>
      <c r="T878">
        <v>18</v>
      </c>
      <c r="U878">
        <v>1.161481</v>
      </c>
      <c r="V878">
        <v>1.0644880000000001</v>
      </c>
      <c r="W878">
        <v>3327</v>
      </c>
      <c r="X878">
        <v>-0.1784192</v>
      </c>
      <c r="Y878">
        <v>-3.0423499999999999E-2</v>
      </c>
      <c r="Z878">
        <v>6.8416599999999994E-2</v>
      </c>
      <c r="AA878">
        <v>9.7652699999999995E-2</v>
      </c>
      <c r="AB878">
        <v>7.9464599999999996E-2</v>
      </c>
      <c r="AC878">
        <v>0.11923449999999999</v>
      </c>
      <c r="AD878">
        <v>0.12589939999999999</v>
      </c>
      <c r="AE878">
        <v>-0.33122439999999997</v>
      </c>
      <c r="AF878">
        <v>-0.24094579999999999</v>
      </c>
      <c r="AG878">
        <v>-0.1784192</v>
      </c>
      <c r="AH878">
        <v>-0.1158925</v>
      </c>
      <c r="AI878">
        <v>-2.5614000000000001E-2</v>
      </c>
      <c r="AJ878">
        <v>-0.1917701</v>
      </c>
      <c r="AK878">
        <v>-9.6445299999999998E-2</v>
      </c>
      <c r="AL878">
        <v>-3.0423499999999999E-2</v>
      </c>
      <c r="AM878">
        <v>3.5598200000000003E-2</v>
      </c>
      <c r="AN878">
        <v>0.13092300000000001</v>
      </c>
    </row>
    <row r="879" spans="1:40" x14ac:dyDescent="0.25">
      <c r="A879" s="3" t="s">
        <v>65</v>
      </c>
      <c r="B879" s="4" t="s">
        <v>24</v>
      </c>
      <c r="C879" s="3">
        <v>41878</v>
      </c>
      <c r="D879" t="s">
        <v>66</v>
      </c>
      <c r="E879">
        <v>13</v>
      </c>
      <c r="F879" t="str">
        <f t="shared" si="13"/>
        <v>Residential|All|41878|Per Device|13</v>
      </c>
      <c r="G879">
        <v>3.6108220000000002</v>
      </c>
      <c r="H879">
        <v>1.15598</v>
      </c>
      <c r="I879">
        <v>1.1730839</v>
      </c>
      <c r="J879">
        <v>90.266548</v>
      </c>
      <c r="K879">
        <v>1.2599503999999999</v>
      </c>
      <c r="L879">
        <v>623</v>
      </c>
      <c r="M879">
        <v>3.568244</v>
      </c>
      <c r="N879">
        <v>1.1524810000000001</v>
      </c>
      <c r="O879">
        <v>1.0858137000000001</v>
      </c>
      <c r="P879">
        <v>89.993979999999993</v>
      </c>
      <c r="Q879">
        <v>1.1265433</v>
      </c>
      <c r="R879">
        <v>644</v>
      </c>
      <c r="S879">
        <v>15</v>
      </c>
      <c r="T879">
        <v>18</v>
      </c>
      <c r="U879">
        <v>0.87480590000000003</v>
      </c>
      <c r="V879">
        <v>1.026221</v>
      </c>
      <c r="W879">
        <v>22395</v>
      </c>
      <c r="X879">
        <v>8.7270200000000006E-2</v>
      </c>
      <c r="Y879">
        <v>-5.9593E-2</v>
      </c>
      <c r="Z879">
        <v>5.0478799999999997E-2</v>
      </c>
      <c r="AA879">
        <v>4.4392000000000001E-2</v>
      </c>
      <c r="AB879">
        <v>4.4159200000000003E-2</v>
      </c>
      <c r="AC879">
        <v>6.7221799999999998E-2</v>
      </c>
      <c r="AD879">
        <v>6.2615400000000002E-2</v>
      </c>
      <c r="AE879">
        <v>1.1221E-3</v>
      </c>
      <c r="AF879">
        <v>5.2019099999999999E-2</v>
      </c>
      <c r="AG879">
        <v>8.7270200000000006E-2</v>
      </c>
      <c r="AH879">
        <v>0.1225213</v>
      </c>
      <c r="AI879">
        <v>0.1734184</v>
      </c>
      <c r="AJ879">
        <v>-0.13983789999999999</v>
      </c>
      <c r="AK879">
        <v>-9.24286E-2</v>
      </c>
      <c r="AL879">
        <v>-5.9593E-2</v>
      </c>
      <c r="AM879">
        <v>-2.67575E-2</v>
      </c>
      <c r="AN879">
        <v>2.0651800000000001E-2</v>
      </c>
    </row>
    <row r="880" spans="1:40" x14ac:dyDescent="0.25">
      <c r="A880" s="3" t="s">
        <v>65</v>
      </c>
      <c r="B880" s="4" t="s">
        <v>24</v>
      </c>
      <c r="C880" s="3">
        <v>41878</v>
      </c>
      <c r="D880" t="s">
        <v>68</v>
      </c>
      <c r="E880">
        <v>13</v>
      </c>
      <c r="F880" t="str">
        <f t="shared" si="13"/>
        <v>Residential|All|41878|Per Ton|13</v>
      </c>
      <c r="G880">
        <v>3.6108220000000002</v>
      </c>
      <c r="H880">
        <v>1.15598</v>
      </c>
      <c r="I880">
        <v>0.32858241999999999</v>
      </c>
      <c r="J880">
        <v>90.266548</v>
      </c>
      <c r="K880">
        <v>0.35291382999999998</v>
      </c>
      <c r="L880">
        <v>623</v>
      </c>
      <c r="M880">
        <v>3.568244</v>
      </c>
      <c r="N880">
        <v>1.1524810000000001</v>
      </c>
      <c r="O880">
        <v>0.30413791000000001</v>
      </c>
      <c r="P880">
        <v>89.993979999999993</v>
      </c>
      <c r="Q880">
        <v>0.31554631999999999</v>
      </c>
      <c r="R880">
        <v>644</v>
      </c>
      <c r="S880">
        <v>15</v>
      </c>
      <c r="T880">
        <v>18</v>
      </c>
      <c r="U880">
        <v>0.87480590000000003</v>
      </c>
      <c r="V880">
        <v>0.28744579999999997</v>
      </c>
      <c r="W880">
        <v>22395</v>
      </c>
      <c r="X880">
        <v>2.4444500000000001E-2</v>
      </c>
      <c r="Y880" s="6">
        <v>-1.6692100000000001E-2</v>
      </c>
      <c r="Z880">
        <v>1.4139199999999999E-2</v>
      </c>
      <c r="AA880">
        <v>1.2434300000000001E-2</v>
      </c>
      <c r="AB880">
        <v>1.2369E-2</v>
      </c>
      <c r="AC880">
        <v>1.8828899999999999E-2</v>
      </c>
      <c r="AD880">
        <v>1.7538700000000001E-2</v>
      </c>
      <c r="AE880">
        <v>3.143E-4</v>
      </c>
      <c r="AF880">
        <v>1.45706E-2</v>
      </c>
      <c r="AG880">
        <v>2.4444500000000001E-2</v>
      </c>
      <c r="AH880">
        <v>3.4318399999999999E-2</v>
      </c>
      <c r="AI880">
        <v>4.8574699999999998E-2</v>
      </c>
      <c r="AJ880">
        <v>-3.9168799999999997E-2</v>
      </c>
      <c r="AK880">
        <v>-2.5889300000000001E-2</v>
      </c>
      <c r="AL880" s="6">
        <v>-1.6692100000000001E-2</v>
      </c>
      <c r="AM880">
        <v>-7.4948000000000002E-3</v>
      </c>
      <c r="AN880">
        <v>5.7846E-3</v>
      </c>
    </row>
    <row r="881" spans="1:40" x14ac:dyDescent="0.25">
      <c r="A881" s="3" t="s">
        <v>65</v>
      </c>
      <c r="B881" s="4">
        <v>50</v>
      </c>
      <c r="C881" s="3">
        <v>41878</v>
      </c>
      <c r="D881" t="s">
        <v>66</v>
      </c>
      <c r="E881">
        <v>13</v>
      </c>
      <c r="F881" t="str">
        <f t="shared" si="13"/>
        <v>Residential|50|41878|Per Device|13</v>
      </c>
      <c r="G881">
        <v>3.5885050000000001</v>
      </c>
      <c r="H881">
        <v>1.138998</v>
      </c>
      <c r="I881">
        <v>1.3104807999999999</v>
      </c>
      <c r="J881">
        <v>91.319030999999995</v>
      </c>
      <c r="K881">
        <v>1.3348186</v>
      </c>
      <c r="L881">
        <v>317</v>
      </c>
      <c r="M881">
        <v>3.4321269999999999</v>
      </c>
      <c r="N881">
        <v>1.1300809999999999</v>
      </c>
      <c r="O881">
        <v>1.1821708</v>
      </c>
      <c r="P881">
        <v>90.496978999999996</v>
      </c>
      <c r="Q881">
        <v>1.1399911</v>
      </c>
      <c r="R881">
        <v>316</v>
      </c>
      <c r="S881">
        <v>15</v>
      </c>
      <c r="T881">
        <v>18</v>
      </c>
      <c r="U881">
        <v>0.82594239999999997</v>
      </c>
      <c r="V881">
        <v>1.082382</v>
      </c>
      <c r="W881">
        <v>11772</v>
      </c>
      <c r="X881">
        <v>0.12831000000000001</v>
      </c>
      <c r="Y881">
        <v>-9.9789199999999995E-2</v>
      </c>
      <c r="Z881">
        <v>7.4970899999999993E-2</v>
      </c>
      <c r="AA881">
        <v>6.4129500000000006E-2</v>
      </c>
      <c r="AB881">
        <v>6.19216E-2</v>
      </c>
      <c r="AC881">
        <v>9.8657099999999998E-2</v>
      </c>
      <c r="AD881">
        <v>8.9145299999999997E-2</v>
      </c>
      <c r="AE881">
        <v>1.8758E-3</v>
      </c>
      <c r="AF881">
        <v>7.6574100000000006E-2</v>
      </c>
      <c r="AG881">
        <v>0.12831000000000001</v>
      </c>
      <c r="AH881">
        <v>0.18004580000000001</v>
      </c>
      <c r="AI881">
        <v>0.25474409999999997</v>
      </c>
      <c r="AJ881">
        <v>-0.21403349999999999</v>
      </c>
      <c r="AK881">
        <v>-0.1465371</v>
      </c>
      <c r="AL881">
        <v>-9.9789199999999995E-2</v>
      </c>
      <c r="AM881">
        <v>-5.3041400000000002E-2</v>
      </c>
      <c r="AN881">
        <v>1.44551E-2</v>
      </c>
    </row>
    <row r="882" spans="1:40" x14ac:dyDescent="0.25">
      <c r="A882" s="3" t="s">
        <v>65</v>
      </c>
      <c r="B882" s="4">
        <v>50</v>
      </c>
      <c r="C882" s="3">
        <v>41878</v>
      </c>
      <c r="D882" t="s">
        <v>68</v>
      </c>
      <c r="E882">
        <v>13</v>
      </c>
      <c r="F882" t="str">
        <f t="shared" si="13"/>
        <v>Residential|50|41878|Per Ton|13</v>
      </c>
      <c r="G882">
        <v>3.5885050000000001</v>
      </c>
      <c r="H882">
        <v>1.138998</v>
      </c>
      <c r="I882">
        <v>0.37295388000000002</v>
      </c>
      <c r="J882">
        <v>91.319030999999995</v>
      </c>
      <c r="K882">
        <v>0.37988024999999997</v>
      </c>
      <c r="L882">
        <v>317</v>
      </c>
      <c r="M882">
        <v>3.4321269999999999</v>
      </c>
      <c r="N882">
        <v>1.1300809999999999</v>
      </c>
      <c r="O882">
        <v>0.33643773999999999</v>
      </c>
      <c r="P882">
        <v>90.496978999999996</v>
      </c>
      <c r="Q882">
        <v>0.32443369</v>
      </c>
      <c r="R882">
        <v>316</v>
      </c>
      <c r="S882">
        <v>15</v>
      </c>
      <c r="T882">
        <v>18</v>
      </c>
      <c r="U882">
        <v>0.82594239999999997</v>
      </c>
      <c r="V882">
        <v>0.30803839999999999</v>
      </c>
      <c r="W882">
        <v>11772</v>
      </c>
      <c r="X882">
        <v>3.6516100000000003E-2</v>
      </c>
      <c r="Y882">
        <v>-2.8399299999999999E-2</v>
      </c>
      <c r="Z882">
        <v>2.13362E-2</v>
      </c>
      <c r="AA882">
        <v>1.8250800000000001E-2</v>
      </c>
      <c r="AB882">
        <v>1.7622499999999999E-2</v>
      </c>
      <c r="AC882">
        <v>2.8077100000000001E-2</v>
      </c>
      <c r="AD882">
        <v>2.53701E-2</v>
      </c>
      <c r="AE882">
        <v>5.3379999999999996E-4</v>
      </c>
      <c r="AF882">
        <v>2.1792499999999999E-2</v>
      </c>
      <c r="AG882">
        <v>3.6516100000000003E-2</v>
      </c>
      <c r="AH882">
        <v>5.1239800000000002E-2</v>
      </c>
      <c r="AI882">
        <v>7.2498400000000005E-2</v>
      </c>
      <c r="AJ882">
        <v>-6.0912500000000001E-2</v>
      </c>
      <c r="AK882">
        <v>-4.1703400000000002E-2</v>
      </c>
      <c r="AL882">
        <v>-2.8399299999999999E-2</v>
      </c>
      <c r="AM882">
        <v>-1.50952E-2</v>
      </c>
      <c r="AN882">
        <v>4.1137999999999999E-3</v>
      </c>
    </row>
    <row r="883" spans="1:40" x14ac:dyDescent="0.25">
      <c r="A883" s="3" t="s">
        <v>65</v>
      </c>
      <c r="B883" s="4">
        <v>100</v>
      </c>
      <c r="C883" s="3">
        <v>41878</v>
      </c>
      <c r="D883" t="s">
        <v>66</v>
      </c>
      <c r="E883">
        <v>13</v>
      </c>
      <c r="F883" t="str">
        <f t="shared" si="13"/>
        <v>Residential|100|41878|Per Device|13</v>
      </c>
      <c r="G883">
        <v>3.6363120000000002</v>
      </c>
      <c r="H883">
        <v>1.175376</v>
      </c>
      <c r="I883">
        <v>1.0254555000000001</v>
      </c>
      <c r="J883">
        <v>89.064460999999994</v>
      </c>
      <c r="K883">
        <v>1.1700286</v>
      </c>
      <c r="L883">
        <v>306</v>
      </c>
      <c r="M883">
        <v>3.7131669999999999</v>
      </c>
      <c r="N883">
        <v>1.176329</v>
      </c>
      <c r="O883">
        <v>0.98746447999999998</v>
      </c>
      <c r="P883">
        <v>89.458434999999994</v>
      </c>
      <c r="Q883">
        <v>1.1091844</v>
      </c>
      <c r="R883">
        <v>328</v>
      </c>
      <c r="S883">
        <v>15</v>
      </c>
      <c r="T883">
        <v>18</v>
      </c>
      <c r="U883">
        <v>0.95103899999999997</v>
      </c>
      <c r="V883">
        <v>0.97524820000000001</v>
      </c>
      <c r="W883">
        <v>10623</v>
      </c>
      <c r="X883">
        <v>3.79911E-2</v>
      </c>
      <c r="Y883">
        <v>-1.2216299999999999E-2</v>
      </c>
      <c r="Z883">
        <v>6.6886100000000004E-2</v>
      </c>
      <c r="AA883">
        <v>6.12445E-2</v>
      </c>
      <c r="AB883">
        <v>6.3611299999999996E-2</v>
      </c>
      <c r="AC883">
        <v>9.0689800000000001E-2</v>
      </c>
      <c r="AD883">
        <v>8.8302199999999997E-2</v>
      </c>
      <c r="AE883">
        <v>-7.8232499999999996E-2</v>
      </c>
      <c r="AF883">
        <v>-9.5666999999999992E-3</v>
      </c>
      <c r="AG883">
        <v>3.79911E-2</v>
      </c>
      <c r="AH883">
        <v>8.5548799999999994E-2</v>
      </c>
      <c r="AI883">
        <v>0.15421470000000001</v>
      </c>
      <c r="AJ883">
        <v>-0.12538009999999999</v>
      </c>
      <c r="AK883">
        <v>-5.8521999999999998E-2</v>
      </c>
      <c r="AL883">
        <v>-1.2216299999999999E-2</v>
      </c>
      <c r="AM883">
        <v>3.4089399999999999E-2</v>
      </c>
      <c r="AN883">
        <v>0.1009475</v>
      </c>
    </row>
    <row r="884" spans="1:40" x14ac:dyDescent="0.25">
      <c r="A884" s="3" t="s">
        <v>65</v>
      </c>
      <c r="B884" s="4">
        <v>100</v>
      </c>
      <c r="C884" s="3">
        <v>41878</v>
      </c>
      <c r="D884" t="s">
        <v>68</v>
      </c>
      <c r="E884">
        <v>13</v>
      </c>
      <c r="F884" t="str">
        <f t="shared" si="13"/>
        <v>Residential|100|41878|Per Ton|13</v>
      </c>
      <c r="G884">
        <v>3.6363120000000002</v>
      </c>
      <c r="H884">
        <v>1.175376</v>
      </c>
      <c r="I884">
        <v>0.28255089</v>
      </c>
      <c r="J884">
        <v>89.064460999999994</v>
      </c>
      <c r="K884">
        <v>0.32238612</v>
      </c>
      <c r="L884">
        <v>306</v>
      </c>
      <c r="M884">
        <v>3.7131669999999999</v>
      </c>
      <c r="N884">
        <v>1.176329</v>
      </c>
      <c r="O884">
        <v>0.27208294999999999</v>
      </c>
      <c r="P884">
        <v>89.458434999999994</v>
      </c>
      <c r="Q884">
        <v>0.30562128</v>
      </c>
      <c r="R884">
        <v>328</v>
      </c>
      <c r="S884">
        <v>15</v>
      </c>
      <c r="T884">
        <v>18</v>
      </c>
      <c r="U884">
        <v>0.95103899999999997</v>
      </c>
      <c r="V884">
        <v>0.26871689999999998</v>
      </c>
      <c r="W884">
        <v>10623</v>
      </c>
      <c r="X884">
        <v>1.04679E-2</v>
      </c>
      <c r="Y884">
        <v>-3.3660000000000001E-3</v>
      </c>
      <c r="Z884">
        <v>1.8429600000000001E-2</v>
      </c>
      <c r="AA884">
        <v>1.6875100000000001E-2</v>
      </c>
      <c r="AB884">
        <v>1.7527299999999999E-2</v>
      </c>
      <c r="AC884">
        <v>2.4988400000000001E-2</v>
      </c>
      <c r="AD884">
        <v>2.4330500000000001E-2</v>
      </c>
      <c r="AE884">
        <v>-2.1555999999999999E-2</v>
      </c>
      <c r="AF884">
        <v>-2.6359999999999999E-3</v>
      </c>
      <c r="AG884">
        <v>1.04679E-2</v>
      </c>
      <c r="AH884">
        <v>2.35719E-2</v>
      </c>
      <c r="AI884">
        <v>4.2491800000000003E-2</v>
      </c>
      <c r="AJ884">
        <v>-3.4546899999999998E-2</v>
      </c>
      <c r="AK884">
        <v>-1.6125E-2</v>
      </c>
      <c r="AL884">
        <v>-3.3660000000000001E-3</v>
      </c>
      <c r="AM884">
        <v>9.3928999999999992E-3</v>
      </c>
      <c r="AN884">
        <v>2.7814800000000001E-2</v>
      </c>
    </row>
    <row r="885" spans="1:40" x14ac:dyDescent="0.25">
      <c r="A885" s="3" t="s">
        <v>24</v>
      </c>
      <c r="B885" s="4" t="s">
        <v>24</v>
      </c>
      <c r="C885" s="3">
        <v>41878</v>
      </c>
      <c r="D885" t="s">
        <v>66</v>
      </c>
      <c r="E885">
        <v>14</v>
      </c>
      <c r="F885" t="str">
        <f t="shared" si="13"/>
        <v>All|All|41878|Per Device|14</v>
      </c>
      <c r="G885">
        <v>3.6200779999999999</v>
      </c>
      <c r="H885">
        <v>1.3629869999999999</v>
      </c>
      <c r="I885">
        <v>2.1584648999999998</v>
      </c>
      <c r="J885">
        <v>88.166336000000001</v>
      </c>
      <c r="K885">
        <v>5.4505562000000003</v>
      </c>
      <c r="L885">
        <v>1323</v>
      </c>
      <c r="M885">
        <v>3.5926969999999998</v>
      </c>
      <c r="N885">
        <v>1.3695999999999999</v>
      </c>
      <c r="O885">
        <v>2.1215706999999999</v>
      </c>
      <c r="P885">
        <v>88.010238999999999</v>
      </c>
      <c r="Q885">
        <v>5.4399689999999996</v>
      </c>
      <c r="R885">
        <v>1348</v>
      </c>
      <c r="S885">
        <v>15</v>
      </c>
      <c r="T885">
        <v>18</v>
      </c>
      <c r="U885">
        <v>0.98290719999999998</v>
      </c>
      <c r="V885">
        <v>2.1215709999999999</v>
      </c>
      <c r="W885">
        <v>27058</v>
      </c>
      <c r="X885">
        <v>3.6894200000000002E-2</v>
      </c>
      <c r="Y885" s="6">
        <v>1.4399999999999999E-7</v>
      </c>
      <c r="Z885">
        <v>0.1498514</v>
      </c>
      <c r="AA885">
        <v>0.14816699999999999</v>
      </c>
      <c r="AB885">
        <v>0.14729</v>
      </c>
      <c r="AC885">
        <v>0.21073420000000001</v>
      </c>
      <c r="AD885">
        <v>0.20892060000000001</v>
      </c>
      <c r="AE885">
        <v>-0.23317260000000001</v>
      </c>
      <c r="AF885">
        <v>-7.3614899999999997E-2</v>
      </c>
      <c r="AG885">
        <v>3.6894200000000002E-2</v>
      </c>
      <c r="AH885">
        <v>0.14740329999999999</v>
      </c>
      <c r="AI885">
        <v>0.30696099999999998</v>
      </c>
      <c r="AJ885">
        <v>-0.26774239999999999</v>
      </c>
      <c r="AK885">
        <v>-0.1095579</v>
      </c>
      <c r="AL885" s="6">
        <v>1.4399999999999999E-7</v>
      </c>
      <c r="AM885">
        <v>0.10955819999999999</v>
      </c>
      <c r="AN885">
        <v>0.2677427</v>
      </c>
    </row>
    <row r="886" spans="1:40" x14ac:dyDescent="0.25">
      <c r="A886" s="3" t="s">
        <v>24</v>
      </c>
      <c r="B886" s="4" t="s">
        <v>24</v>
      </c>
      <c r="C886" s="3">
        <v>41878</v>
      </c>
      <c r="D886" t="s">
        <v>68</v>
      </c>
      <c r="E886">
        <v>14</v>
      </c>
      <c r="F886" t="str">
        <f t="shared" si="13"/>
        <v>All|All|41878|Per Ton|14</v>
      </c>
      <c r="G886">
        <v>3.6200779999999999</v>
      </c>
      <c r="H886">
        <v>1.3629869999999999</v>
      </c>
      <c r="I886">
        <v>0.58958368999999999</v>
      </c>
      <c r="J886">
        <v>88.166336000000001</v>
      </c>
      <c r="K886">
        <v>1.4888169</v>
      </c>
      <c r="L886">
        <v>1323</v>
      </c>
      <c r="M886">
        <v>3.5926969999999998</v>
      </c>
      <c r="N886">
        <v>1.3695999999999999</v>
      </c>
      <c r="O886">
        <v>0.57950604999999999</v>
      </c>
      <c r="P886">
        <v>88.010238999999999</v>
      </c>
      <c r="Q886">
        <v>1.4859249999999999</v>
      </c>
      <c r="R886">
        <v>1348</v>
      </c>
      <c r="S886">
        <v>15</v>
      </c>
      <c r="T886">
        <v>18</v>
      </c>
      <c r="U886">
        <v>0.98290719999999998</v>
      </c>
      <c r="V886">
        <v>0.57950599999999997</v>
      </c>
      <c r="W886">
        <v>27058</v>
      </c>
      <c r="X886">
        <v>1.0077600000000001E-2</v>
      </c>
      <c r="Y886" s="6">
        <v>-1.27E-8</v>
      </c>
      <c r="Z886">
        <v>4.09319E-2</v>
      </c>
      <c r="AA886">
        <v>4.0471699999999999E-2</v>
      </c>
      <c r="AB886">
        <v>4.0232200000000003E-2</v>
      </c>
      <c r="AC886">
        <v>5.7562000000000002E-2</v>
      </c>
      <c r="AD886">
        <v>5.7066600000000002E-2</v>
      </c>
      <c r="AE886">
        <v>-6.3690999999999998E-2</v>
      </c>
      <c r="AF886">
        <v>-2.0107900000000001E-2</v>
      </c>
      <c r="AG886">
        <v>1.0077600000000001E-2</v>
      </c>
      <c r="AH886">
        <v>4.0263199999999999E-2</v>
      </c>
      <c r="AI886">
        <v>8.3846299999999999E-2</v>
      </c>
      <c r="AJ886">
        <v>-7.3133799999999999E-2</v>
      </c>
      <c r="AK886">
        <v>-2.9925799999999999E-2</v>
      </c>
      <c r="AL886" s="6">
        <v>-1.27E-8</v>
      </c>
      <c r="AM886">
        <v>2.99257E-2</v>
      </c>
      <c r="AN886">
        <v>7.3133699999999996E-2</v>
      </c>
    </row>
    <row r="887" spans="1:40" x14ac:dyDescent="0.25">
      <c r="A887" s="3" t="s">
        <v>64</v>
      </c>
      <c r="B887" s="4" t="s">
        <v>24</v>
      </c>
      <c r="C887" s="3">
        <v>41878</v>
      </c>
      <c r="D887" t="s">
        <v>66</v>
      </c>
      <c r="E887">
        <v>14</v>
      </c>
      <c r="F887" t="str">
        <f t="shared" si="13"/>
        <v>Non-Residential|All|41878|Per Device|14</v>
      </c>
      <c r="G887">
        <v>3.662382</v>
      </c>
      <c r="H887">
        <v>2.3074140000000001</v>
      </c>
      <c r="I887">
        <v>3.8867346999999999</v>
      </c>
      <c r="J887">
        <v>86.343254000000002</v>
      </c>
      <c r="K887">
        <v>6.8264412999999999</v>
      </c>
      <c r="L887">
        <v>700</v>
      </c>
      <c r="M887">
        <v>3.7073239999999998</v>
      </c>
      <c r="N887">
        <v>2.387384</v>
      </c>
      <c r="O887">
        <v>4.2446592000000001</v>
      </c>
      <c r="P887">
        <v>86.747580999999997</v>
      </c>
      <c r="Q887">
        <v>6.7525941999999999</v>
      </c>
      <c r="R887">
        <v>704</v>
      </c>
      <c r="S887">
        <v>15</v>
      </c>
      <c r="T887">
        <v>18</v>
      </c>
      <c r="U887">
        <v>1.0920890000000001</v>
      </c>
      <c r="V887">
        <v>4.2446590000000004</v>
      </c>
      <c r="W887">
        <v>4663</v>
      </c>
      <c r="X887">
        <v>-0.35792449999999998</v>
      </c>
      <c r="Y887" s="6">
        <v>-2.3099999999999999E-7</v>
      </c>
      <c r="Z887">
        <v>0.2580152</v>
      </c>
      <c r="AA887">
        <v>0.254498</v>
      </c>
      <c r="AB887">
        <v>0.28177550000000001</v>
      </c>
      <c r="AC887">
        <v>0.36241010000000001</v>
      </c>
      <c r="AD887">
        <v>0.3796929</v>
      </c>
      <c r="AE887">
        <v>-0.82237170000000004</v>
      </c>
      <c r="AF887">
        <v>-0.54797260000000003</v>
      </c>
      <c r="AG887">
        <v>-0.35792449999999998</v>
      </c>
      <c r="AH887">
        <v>-0.16787650000000001</v>
      </c>
      <c r="AI887">
        <v>0.1065227</v>
      </c>
      <c r="AJ887">
        <v>-0.48659619999999998</v>
      </c>
      <c r="AK887">
        <v>-0.19911139999999999</v>
      </c>
      <c r="AL887" s="6">
        <v>-2.3099999999999999E-7</v>
      </c>
      <c r="AM887">
        <v>0.19911090000000001</v>
      </c>
      <c r="AN887">
        <v>0.48659570000000002</v>
      </c>
    </row>
    <row r="888" spans="1:40" x14ac:dyDescent="0.25">
      <c r="A888" s="3" t="s">
        <v>64</v>
      </c>
      <c r="B888" s="4" t="s">
        <v>24</v>
      </c>
      <c r="C888" s="3">
        <v>41878</v>
      </c>
      <c r="D888" t="s">
        <v>68</v>
      </c>
      <c r="E888">
        <v>14</v>
      </c>
      <c r="F888" t="str">
        <f t="shared" si="13"/>
        <v>Non-Residential|All|41878|Per Ton|14</v>
      </c>
      <c r="G888">
        <v>3.662382</v>
      </c>
      <c r="H888">
        <v>2.3074140000000001</v>
      </c>
      <c r="I888">
        <v>1.0015620999999999</v>
      </c>
      <c r="J888">
        <v>86.343254000000002</v>
      </c>
      <c r="K888">
        <v>1.7590870999999999</v>
      </c>
      <c r="L888">
        <v>700</v>
      </c>
      <c r="M888">
        <v>3.7073239999999998</v>
      </c>
      <c r="N888">
        <v>2.387384</v>
      </c>
      <c r="O888">
        <v>1.0937946999999999</v>
      </c>
      <c r="P888">
        <v>86.747580999999997</v>
      </c>
      <c r="Q888">
        <v>1.7400576999999999</v>
      </c>
      <c r="R888">
        <v>704</v>
      </c>
      <c r="S888">
        <v>15</v>
      </c>
      <c r="T888">
        <v>18</v>
      </c>
      <c r="U888">
        <v>1.0920890000000001</v>
      </c>
      <c r="V888">
        <v>1.0937950000000001</v>
      </c>
      <c r="W888">
        <v>4663</v>
      </c>
      <c r="X888">
        <v>-9.2232599999999998E-2</v>
      </c>
      <c r="Y888" s="6">
        <v>8.2999999999999999E-9</v>
      </c>
      <c r="Z888">
        <v>6.6487199999999996E-2</v>
      </c>
      <c r="AA888">
        <v>6.5580899999999998E-2</v>
      </c>
      <c r="AB888">
        <v>7.2609999999999994E-2</v>
      </c>
      <c r="AC888">
        <v>9.3388499999999999E-2</v>
      </c>
      <c r="AD888">
        <v>9.7841999999999998E-2</v>
      </c>
      <c r="AE888">
        <v>-0.21191470000000001</v>
      </c>
      <c r="AF888">
        <v>-0.14120559999999999</v>
      </c>
      <c r="AG888">
        <v>-9.2232599999999998E-2</v>
      </c>
      <c r="AH888">
        <v>-4.3259600000000002E-2</v>
      </c>
      <c r="AI888">
        <v>2.7449600000000001E-2</v>
      </c>
      <c r="AJ888">
        <v>-0.12538959999999999</v>
      </c>
      <c r="AK888">
        <v>-5.1308399999999997E-2</v>
      </c>
      <c r="AL888" s="6">
        <v>8.2999999999999999E-9</v>
      </c>
      <c r="AM888">
        <v>5.1308399999999997E-2</v>
      </c>
      <c r="AN888">
        <v>0.12538959999999999</v>
      </c>
    </row>
    <row r="889" spans="1:40" x14ac:dyDescent="0.25">
      <c r="A889" s="3" t="s">
        <v>64</v>
      </c>
      <c r="B889" s="4">
        <v>30</v>
      </c>
      <c r="C889" s="3">
        <v>41878</v>
      </c>
      <c r="D889" t="s">
        <v>66</v>
      </c>
      <c r="E889">
        <v>14</v>
      </c>
      <c r="F889" t="str">
        <f t="shared" si="13"/>
        <v>Non-Residential|30|41878|Per Device|14</v>
      </c>
      <c r="G889">
        <v>3.8149410000000001</v>
      </c>
      <c r="H889">
        <v>2.6181830000000001</v>
      </c>
      <c r="I889">
        <v>4.3620253</v>
      </c>
      <c r="J889">
        <v>87.233643000000001</v>
      </c>
      <c r="K889">
        <v>8.8214255999999995</v>
      </c>
      <c r="L889">
        <v>353</v>
      </c>
      <c r="M889">
        <v>3.674366</v>
      </c>
      <c r="N889">
        <v>2.5214059999999998</v>
      </c>
      <c r="O889">
        <v>4.2701456000000002</v>
      </c>
      <c r="P889">
        <v>87.717406999999994</v>
      </c>
      <c r="Q889">
        <v>6.5164651999999998</v>
      </c>
      <c r="R889">
        <v>356</v>
      </c>
      <c r="S889">
        <v>15</v>
      </c>
      <c r="T889">
        <v>18</v>
      </c>
      <c r="U889">
        <v>0.97893640000000004</v>
      </c>
      <c r="V889">
        <v>4.2701450000000003</v>
      </c>
      <c r="W889">
        <v>1336</v>
      </c>
      <c r="X889">
        <v>9.1879699999999995E-2</v>
      </c>
      <c r="Y889" s="6">
        <v>-1.6299999999999999E-7</v>
      </c>
      <c r="Z889">
        <v>0.46951710000000002</v>
      </c>
      <c r="AA889">
        <v>0.34537200000000001</v>
      </c>
      <c r="AB889">
        <v>0.45962740000000002</v>
      </c>
      <c r="AC889">
        <v>0.58286199999999999</v>
      </c>
      <c r="AD889">
        <v>0.57492540000000003</v>
      </c>
      <c r="AE889">
        <v>-0.655088</v>
      </c>
      <c r="AF889">
        <v>-0.2137734</v>
      </c>
      <c r="AG889">
        <v>9.1879699999999995E-2</v>
      </c>
      <c r="AH889">
        <v>0.39753290000000002</v>
      </c>
      <c r="AI889">
        <v>0.83884749999999997</v>
      </c>
      <c r="AJ889">
        <v>-0.73679669999999997</v>
      </c>
      <c r="AK889">
        <v>-0.30149130000000002</v>
      </c>
      <c r="AL889" s="6">
        <v>-1.6299999999999999E-7</v>
      </c>
      <c r="AM889">
        <v>0.30149100000000001</v>
      </c>
      <c r="AN889">
        <v>0.73679629999999996</v>
      </c>
    </row>
    <row r="890" spans="1:40" x14ac:dyDescent="0.25">
      <c r="A890" s="3" t="s">
        <v>64</v>
      </c>
      <c r="B890" s="4">
        <v>30</v>
      </c>
      <c r="C890" s="3">
        <v>41878</v>
      </c>
      <c r="D890" t="s">
        <v>68</v>
      </c>
      <c r="E890">
        <v>14</v>
      </c>
      <c r="F890" t="str">
        <f t="shared" si="13"/>
        <v>Non-Residential|30|41878|Per Ton|14</v>
      </c>
      <c r="G890">
        <v>3.8149410000000001</v>
      </c>
      <c r="H890">
        <v>2.6181830000000001</v>
      </c>
      <c r="I890">
        <v>1.1226479</v>
      </c>
      <c r="J890">
        <v>87.233643000000001</v>
      </c>
      <c r="K890">
        <v>2.2703570000000002</v>
      </c>
      <c r="L890">
        <v>353</v>
      </c>
      <c r="M890">
        <v>3.674366</v>
      </c>
      <c r="N890">
        <v>2.5214059999999998</v>
      </c>
      <c r="O890">
        <v>1.0990009000000001</v>
      </c>
      <c r="P890">
        <v>87.717406999999994</v>
      </c>
      <c r="Q890">
        <v>1.6771328000000001</v>
      </c>
      <c r="R890">
        <v>356</v>
      </c>
      <c r="S890">
        <v>15</v>
      </c>
      <c r="T890">
        <v>18</v>
      </c>
      <c r="U890">
        <v>0.97893640000000004</v>
      </c>
      <c r="V890">
        <v>1.0990009999999999</v>
      </c>
      <c r="W890">
        <v>1336</v>
      </c>
      <c r="X890">
        <v>2.3646899999999998E-2</v>
      </c>
      <c r="Y890" s="6">
        <v>9.0799999999999993E-9</v>
      </c>
      <c r="Z890">
        <v>0.1208389</v>
      </c>
      <c r="AA890">
        <v>8.8887900000000006E-2</v>
      </c>
      <c r="AB890">
        <v>0.1182936</v>
      </c>
      <c r="AC890">
        <v>0.15001030000000001</v>
      </c>
      <c r="AD890">
        <v>0.14796770000000001</v>
      </c>
      <c r="AE890">
        <v>-0.168599</v>
      </c>
      <c r="AF890">
        <v>-5.5018499999999998E-2</v>
      </c>
      <c r="AG890">
        <v>2.3646899999999998E-2</v>
      </c>
      <c r="AH890">
        <v>0.1023124</v>
      </c>
      <c r="AI890">
        <v>0.2158929</v>
      </c>
      <c r="AJ890">
        <v>-0.1896282</v>
      </c>
      <c r="AK890">
        <v>-7.7594300000000005E-2</v>
      </c>
      <c r="AL890" s="6">
        <v>9.0799999999999993E-9</v>
      </c>
      <c r="AM890">
        <v>7.7594300000000005E-2</v>
      </c>
      <c r="AN890">
        <v>0.1896282</v>
      </c>
    </row>
    <row r="891" spans="1:40" x14ac:dyDescent="0.25">
      <c r="A891" s="3" t="s">
        <v>64</v>
      </c>
      <c r="B891" s="4">
        <v>50</v>
      </c>
      <c r="C891" s="3">
        <v>41878</v>
      </c>
      <c r="D891" t="s">
        <v>66</v>
      </c>
      <c r="E891">
        <v>14</v>
      </c>
      <c r="F891" t="str">
        <f t="shared" si="13"/>
        <v>Non-Residential|50|41878|Per Device|14</v>
      </c>
      <c r="G891">
        <v>3.5976720000000002</v>
      </c>
      <c r="H891">
        <v>2.175948</v>
      </c>
      <c r="I891">
        <v>3.62913</v>
      </c>
      <c r="J891">
        <v>85.966599000000002</v>
      </c>
      <c r="K891">
        <v>5.0325752000000001</v>
      </c>
      <c r="L891">
        <v>347</v>
      </c>
      <c r="M891">
        <v>3.7213750000000001</v>
      </c>
      <c r="N891">
        <v>2.330247</v>
      </c>
      <c r="O891">
        <v>4.2151641</v>
      </c>
      <c r="P891">
        <v>86.334114</v>
      </c>
      <c r="Q891">
        <v>6.8102061999999997</v>
      </c>
      <c r="R891">
        <v>348</v>
      </c>
      <c r="S891">
        <v>15</v>
      </c>
      <c r="T891">
        <v>18</v>
      </c>
      <c r="U891">
        <v>1.161481</v>
      </c>
      <c r="V891">
        <v>4.2151639999999997</v>
      </c>
      <c r="W891">
        <v>3327</v>
      </c>
      <c r="X891">
        <v>-0.5860341</v>
      </c>
      <c r="Y891" s="6">
        <v>-4.2199999999999999E-7</v>
      </c>
      <c r="Z891">
        <v>0.27016279999999998</v>
      </c>
      <c r="AA891">
        <v>0.36506539999999998</v>
      </c>
      <c r="AB891">
        <v>0.31378879999999998</v>
      </c>
      <c r="AC891">
        <v>0.45415929999999999</v>
      </c>
      <c r="AD891">
        <v>0.48138979999999998</v>
      </c>
      <c r="AE891">
        <v>-1.1680630000000001</v>
      </c>
      <c r="AF891">
        <v>-0.82419549999999997</v>
      </c>
      <c r="AG891">
        <v>-0.5860341</v>
      </c>
      <c r="AH891">
        <v>-0.34787279999999998</v>
      </c>
      <c r="AI891">
        <v>-4.0055999999999998E-3</v>
      </c>
      <c r="AJ891">
        <v>-0.61692630000000004</v>
      </c>
      <c r="AK891">
        <v>-0.25244149999999999</v>
      </c>
      <c r="AL891" s="6">
        <v>-4.2199999999999999E-7</v>
      </c>
      <c r="AM891">
        <v>0.25244070000000002</v>
      </c>
      <c r="AN891">
        <v>0.61692550000000002</v>
      </c>
    </row>
    <row r="892" spans="1:40" x14ac:dyDescent="0.25">
      <c r="A892" s="3" t="s">
        <v>64</v>
      </c>
      <c r="B892" s="4">
        <v>50</v>
      </c>
      <c r="C892" s="3">
        <v>41878</v>
      </c>
      <c r="D892" t="s">
        <v>68</v>
      </c>
      <c r="E892">
        <v>14</v>
      </c>
      <c r="F892" t="str">
        <f t="shared" si="13"/>
        <v>Non-Residential|50|41878|Per Ton|14</v>
      </c>
      <c r="G892">
        <v>3.5976720000000002</v>
      </c>
      <c r="H892">
        <v>2.175948</v>
      </c>
      <c r="I892">
        <v>0.93574701000000005</v>
      </c>
      <c r="J892">
        <v>85.966599000000002</v>
      </c>
      <c r="K892">
        <v>1.2976160000000001</v>
      </c>
      <c r="L892">
        <v>347</v>
      </c>
      <c r="M892">
        <v>3.7213750000000001</v>
      </c>
      <c r="N892">
        <v>2.330247</v>
      </c>
      <c r="O892">
        <v>1.0868519999999999</v>
      </c>
      <c r="P892">
        <v>86.334114</v>
      </c>
      <c r="Q892">
        <v>1.7559663000000001</v>
      </c>
      <c r="R892">
        <v>348</v>
      </c>
      <c r="S892">
        <v>15</v>
      </c>
      <c r="T892">
        <v>18</v>
      </c>
      <c r="U892">
        <v>1.161481</v>
      </c>
      <c r="V892">
        <v>1.0868519999999999</v>
      </c>
      <c r="W892">
        <v>3327</v>
      </c>
      <c r="X892">
        <v>-0.15110499999999999</v>
      </c>
      <c r="Y892" s="6">
        <v>-4.5599999999999998E-8</v>
      </c>
      <c r="Z892">
        <v>6.9659700000000005E-2</v>
      </c>
      <c r="AA892">
        <v>9.4129699999999997E-2</v>
      </c>
      <c r="AB892">
        <v>8.0908400000000005E-2</v>
      </c>
      <c r="AC892">
        <v>0.117102</v>
      </c>
      <c r="AD892">
        <v>0.1241232</v>
      </c>
      <c r="AE892">
        <v>-0.30117719999999998</v>
      </c>
      <c r="AF892">
        <v>-0.21251329999999999</v>
      </c>
      <c r="AG892">
        <v>-0.15110499999999999</v>
      </c>
      <c r="AH892">
        <v>-8.9696700000000004E-2</v>
      </c>
      <c r="AI892">
        <v>-1.0328E-3</v>
      </c>
      <c r="AJ892">
        <v>-0.1590703</v>
      </c>
      <c r="AK892">
        <v>-6.5090300000000004E-2</v>
      </c>
      <c r="AL892" s="6">
        <v>-4.5599999999999998E-8</v>
      </c>
      <c r="AM892">
        <v>6.5090200000000001E-2</v>
      </c>
      <c r="AN892">
        <v>0.15907019999999999</v>
      </c>
    </row>
    <row r="893" spans="1:40" x14ac:dyDescent="0.25">
      <c r="A893" s="3" t="s">
        <v>65</v>
      </c>
      <c r="B893" s="4" t="s">
        <v>24</v>
      </c>
      <c r="C893" s="3">
        <v>41878</v>
      </c>
      <c r="D893" t="s">
        <v>66</v>
      </c>
      <c r="E893">
        <v>14</v>
      </c>
      <c r="F893" t="str">
        <f t="shared" si="13"/>
        <v>Residential|All|41878|Per Device|14</v>
      </c>
      <c r="G893">
        <v>3.6108220000000002</v>
      </c>
      <c r="H893">
        <v>1.15598</v>
      </c>
      <c r="I893">
        <v>1.3866092000000001</v>
      </c>
      <c r="J893">
        <v>88.565933000000001</v>
      </c>
      <c r="K893">
        <v>1.4439610000000001</v>
      </c>
      <c r="L893">
        <v>623</v>
      </c>
      <c r="M893">
        <v>3.568244</v>
      </c>
      <c r="N893">
        <v>1.1524810000000001</v>
      </c>
      <c r="O893">
        <v>1.2130139</v>
      </c>
      <c r="P893">
        <v>88.279601999999997</v>
      </c>
      <c r="Q893">
        <v>1.2749375000000001</v>
      </c>
      <c r="R893">
        <v>644</v>
      </c>
      <c r="S893">
        <v>15</v>
      </c>
      <c r="T893">
        <v>18</v>
      </c>
      <c r="U893">
        <v>0.87480590000000003</v>
      </c>
      <c r="V893">
        <v>1.213014</v>
      </c>
      <c r="W893">
        <v>22395</v>
      </c>
      <c r="X893">
        <v>0.17359530000000001</v>
      </c>
      <c r="Y893" s="6">
        <v>9.58E-10</v>
      </c>
      <c r="Z893">
        <v>5.7851100000000003E-2</v>
      </c>
      <c r="AA893">
        <v>5.0239600000000002E-2</v>
      </c>
      <c r="AB893">
        <v>5.0608500000000001E-2</v>
      </c>
      <c r="AC893">
        <v>7.6620900000000006E-2</v>
      </c>
      <c r="AD893">
        <v>7.1310799999999994E-2</v>
      </c>
      <c r="AE893">
        <v>7.5401700000000002E-2</v>
      </c>
      <c r="AF893">
        <v>0.13341529999999999</v>
      </c>
      <c r="AG893">
        <v>0.17359530000000001</v>
      </c>
      <c r="AH893">
        <v>0.2137753</v>
      </c>
      <c r="AI893">
        <v>0.2717889</v>
      </c>
      <c r="AJ893">
        <v>-9.1388499999999998E-2</v>
      </c>
      <c r="AK893">
        <v>-3.7395400000000002E-2</v>
      </c>
      <c r="AL893" s="6">
        <v>9.58E-10</v>
      </c>
      <c r="AM893">
        <v>3.7395400000000002E-2</v>
      </c>
      <c r="AN893">
        <v>9.1388499999999998E-2</v>
      </c>
    </row>
    <row r="894" spans="1:40" x14ac:dyDescent="0.25">
      <c r="A894" s="3" t="s">
        <v>65</v>
      </c>
      <c r="B894" s="4" t="s">
        <v>24</v>
      </c>
      <c r="C894" s="3">
        <v>41878</v>
      </c>
      <c r="D894" t="s">
        <v>68</v>
      </c>
      <c r="E894">
        <v>14</v>
      </c>
      <c r="F894" t="str">
        <f t="shared" si="13"/>
        <v>Residential|All|41878|Per Ton|14</v>
      </c>
      <c r="G894">
        <v>3.6108220000000002</v>
      </c>
      <c r="H894">
        <v>1.15598</v>
      </c>
      <c r="I894">
        <v>0.38839114000000002</v>
      </c>
      <c r="J894">
        <v>88.565933000000001</v>
      </c>
      <c r="K894">
        <v>0.40445544999999999</v>
      </c>
      <c r="L894">
        <v>623</v>
      </c>
      <c r="M894">
        <v>3.568244</v>
      </c>
      <c r="N894">
        <v>1.1524810000000001</v>
      </c>
      <c r="O894">
        <v>0.33976686</v>
      </c>
      <c r="P894">
        <v>88.279601999999997</v>
      </c>
      <c r="Q894">
        <v>0.35711176</v>
      </c>
      <c r="R894">
        <v>644</v>
      </c>
      <c r="S894">
        <v>15</v>
      </c>
      <c r="T894">
        <v>18</v>
      </c>
      <c r="U894">
        <v>0.87480590000000003</v>
      </c>
      <c r="V894">
        <v>0.33976679999999998</v>
      </c>
      <c r="W894">
        <v>22395</v>
      </c>
      <c r="X894">
        <v>4.8624300000000002E-2</v>
      </c>
      <c r="Y894" s="6">
        <v>-2.6099999999999999E-8</v>
      </c>
      <c r="Z894">
        <v>1.6204199999999998E-2</v>
      </c>
      <c r="AA894">
        <v>1.40722E-2</v>
      </c>
      <c r="AB894">
        <v>1.4175500000000001E-2</v>
      </c>
      <c r="AC894">
        <v>2.1461600000000001E-2</v>
      </c>
      <c r="AD894">
        <v>1.99743E-2</v>
      </c>
      <c r="AE894">
        <v>2.1120099999999999E-2</v>
      </c>
      <c r="AF894">
        <v>3.7369800000000002E-2</v>
      </c>
      <c r="AG894">
        <v>4.8624300000000002E-2</v>
      </c>
      <c r="AH894">
        <v>5.9878800000000003E-2</v>
      </c>
      <c r="AI894">
        <v>7.6128500000000002E-2</v>
      </c>
      <c r="AJ894">
        <v>-2.5598099999999999E-2</v>
      </c>
      <c r="AK894">
        <v>-1.0474499999999999E-2</v>
      </c>
      <c r="AL894" s="6">
        <v>-2.6099999999999999E-8</v>
      </c>
      <c r="AM894">
        <v>1.0474499999999999E-2</v>
      </c>
      <c r="AN894">
        <v>2.5597999999999999E-2</v>
      </c>
    </row>
    <row r="895" spans="1:40" x14ac:dyDescent="0.25">
      <c r="A895" s="3" t="s">
        <v>65</v>
      </c>
      <c r="B895" s="4">
        <v>50</v>
      </c>
      <c r="C895" s="3">
        <v>41878</v>
      </c>
      <c r="D895" t="s">
        <v>66</v>
      </c>
      <c r="E895">
        <v>14</v>
      </c>
      <c r="F895" t="str">
        <f t="shared" si="13"/>
        <v>Residential|50|41878|Per Device|14</v>
      </c>
      <c r="G895">
        <v>3.5885050000000001</v>
      </c>
      <c r="H895">
        <v>1.138998</v>
      </c>
      <c r="I895">
        <v>1.5899118000000001</v>
      </c>
      <c r="J895">
        <v>89.510970999999998</v>
      </c>
      <c r="K895">
        <v>1.5558379</v>
      </c>
      <c r="L895">
        <v>317</v>
      </c>
      <c r="M895">
        <v>3.4321269999999999</v>
      </c>
      <c r="N895">
        <v>1.1300809999999999</v>
      </c>
      <c r="O895">
        <v>1.3131756000000001</v>
      </c>
      <c r="P895">
        <v>88.696280999999999</v>
      </c>
      <c r="Q895">
        <v>1.2850687000000001</v>
      </c>
      <c r="R895">
        <v>316</v>
      </c>
      <c r="S895">
        <v>15</v>
      </c>
      <c r="T895">
        <v>18</v>
      </c>
      <c r="U895">
        <v>0.82594239999999997</v>
      </c>
      <c r="V895">
        <v>1.313175</v>
      </c>
      <c r="W895">
        <v>11772</v>
      </c>
      <c r="X895">
        <v>0.27673619999999999</v>
      </c>
      <c r="Y895" s="6">
        <v>-1.2599999999999999E-7</v>
      </c>
      <c r="Z895">
        <v>8.7384600000000007E-2</v>
      </c>
      <c r="AA895">
        <v>7.2290800000000002E-2</v>
      </c>
      <c r="AB895">
        <v>7.2174600000000005E-2</v>
      </c>
      <c r="AC895">
        <v>0.11341080000000001</v>
      </c>
      <c r="AD895">
        <v>0.10215249999999999</v>
      </c>
      <c r="AE895">
        <v>0.13139439999999999</v>
      </c>
      <c r="AF895">
        <v>0.2172635</v>
      </c>
      <c r="AG895">
        <v>0.27673619999999999</v>
      </c>
      <c r="AH895">
        <v>0.33620889999999998</v>
      </c>
      <c r="AI895">
        <v>0.42207800000000001</v>
      </c>
      <c r="AJ895">
        <v>-0.1309138</v>
      </c>
      <c r="AK895">
        <v>-5.3568900000000003E-2</v>
      </c>
      <c r="AL895" s="6">
        <v>-1.2599999999999999E-7</v>
      </c>
      <c r="AM895">
        <v>5.3568699999999997E-2</v>
      </c>
      <c r="AN895">
        <v>0.13091349999999999</v>
      </c>
    </row>
    <row r="896" spans="1:40" x14ac:dyDescent="0.25">
      <c r="A896" s="3" t="s">
        <v>65</v>
      </c>
      <c r="B896" s="4">
        <v>50</v>
      </c>
      <c r="C896" s="3">
        <v>41878</v>
      </c>
      <c r="D896" t="s">
        <v>68</v>
      </c>
      <c r="E896">
        <v>14</v>
      </c>
      <c r="F896" t="str">
        <f t="shared" si="13"/>
        <v>Residential|50|41878|Per Ton|14</v>
      </c>
      <c r="G896">
        <v>3.5885050000000001</v>
      </c>
      <c r="H896">
        <v>1.138998</v>
      </c>
      <c r="I896">
        <v>0.45247802999999998</v>
      </c>
      <c r="J896">
        <v>89.510970999999998</v>
      </c>
      <c r="K896">
        <v>0.44278083000000001</v>
      </c>
      <c r="L896">
        <v>317</v>
      </c>
      <c r="M896">
        <v>3.4321269999999999</v>
      </c>
      <c r="N896">
        <v>1.1300809999999999</v>
      </c>
      <c r="O896">
        <v>0.37372080000000002</v>
      </c>
      <c r="P896">
        <v>88.696280999999999</v>
      </c>
      <c r="Q896">
        <v>0.36572178</v>
      </c>
      <c r="R896">
        <v>316</v>
      </c>
      <c r="S896">
        <v>15</v>
      </c>
      <c r="T896">
        <v>18</v>
      </c>
      <c r="U896">
        <v>0.82594239999999997</v>
      </c>
      <c r="V896">
        <v>0.37372080000000002</v>
      </c>
      <c r="W896">
        <v>11772</v>
      </c>
      <c r="X896">
        <v>7.8757199999999999E-2</v>
      </c>
      <c r="Y896" s="6">
        <v>-3.2199999999999997E-8</v>
      </c>
      <c r="Z896">
        <v>2.4868999999999999E-2</v>
      </c>
      <c r="AA896">
        <v>2.0573500000000002E-2</v>
      </c>
      <c r="AB896">
        <v>2.05404E-2</v>
      </c>
      <c r="AC896">
        <v>3.2275900000000003E-2</v>
      </c>
      <c r="AD896">
        <v>2.9071900000000001E-2</v>
      </c>
      <c r="AE896">
        <v>3.7393900000000001E-2</v>
      </c>
      <c r="AF896">
        <v>6.1831700000000003E-2</v>
      </c>
      <c r="AG896">
        <v>7.8757199999999999E-2</v>
      </c>
      <c r="AH896">
        <v>9.5682799999999998E-2</v>
      </c>
      <c r="AI896">
        <v>0.12012050000000001</v>
      </c>
      <c r="AJ896">
        <v>-3.7257199999999997E-2</v>
      </c>
      <c r="AK896">
        <v>-1.5245399999999999E-2</v>
      </c>
      <c r="AL896" s="6">
        <v>-3.2199999999999997E-8</v>
      </c>
      <c r="AM896">
        <v>1.52453E-2</v>
      </c>
      <c r="AN896">
        <v>3.7257100000000001E-2</v>
      </c>
    </row>
    <row r="897" spans="1:40" x14ac:dyDescent="0.25">
      <c r="A897" s="3" t="s">
        <v>65</v>
      </c>
      <c r="B897" s="4">
        <v>100</v>
      </c>
      <c r="C897" s="3">
        <v>41878</v>
      </c>
      <c r="D897" t="s">
        <v>66</v>
      </c>
      <c r="E897">
        <v>14</v>
      </c>
      <c r="F897" t="str">
        <f t="shared" si="13"/>
        <v>Residential|100|41878|Per Device|14</v>
      </c>
      <c r="G897">
        <v>3.6363120000000002</v>
      </c>
      <c r="H897">
        <v>1.175376</v>
      </c>
      <c r="I897">
        <v>1.1678696</v>
      </c>
      <c r="J897">
        <v>87.486571999999995</v>
      </c>
      <c r="K897">
        <v>1.2989181999999999</v>
      </c>
      <c r="L897">
        <v>306</v>
      </c>
      <c r="M897">
        <v>3.7131669999999999</v>
      </c>
      <c r="N897">
        <v>1.176329</v>
      </c>
      <c r="O897">
        <v>1.1106895000000001</v>
      </c>
      <c r="P897">
        <v>87.83596</v>
      </c>
      <c r="Q897">
        <v>1.2612262999999999</v>
      </c>
      <c r="R897">
        <v>328</v>
      </c>
      <c r="S897">
        <v>15</v>
      </c>
      <c r="T897">
        <v>18</v>
      </c>
      <c r="U897">
        <v>0.95103899999999997</v>
      </c>
      <c r="V897">
        <v>1.11069</v>
      </c>
      <c r="W897">
        <v>10623</v>
      </c>
      <c r="X897">
        <v>5.7180099999999998E-2</v>
      </c>
      <c r="Y897" s="6">
        <v>2.9799999999999999E-8</v>
      </c>
      <c r="Z897">
        <v>7.4254200000000006E-2</v>
      </c>
      <c r="AA897">
        <v>6.9639599999999996E-2</v>
      </c>
      <c r="AB897">
        <v>7.0618600000000004E-2</v>
      </c>
      <c r="AC897">
        <v>0.1018006</v>
      </c>
      <c r="AD897">
        <v>9.9180000000000004E-2</v>
      </c>
      <c r="AE897">
        <v>-7.32825E-2</v>
      </c>
      <c r="AF897">
        <v>3.7959000000000001E-3</v>
      </c>
      <c r="AG897">
        <v>5.7180099999999998E-2</v>
      </c>
      <c r="AH897">
        <v>0.11056439999999999</v>
      </c>
      <c r="AI897">
        <v>0.1876428</v>
      </c>
      <c r="AJ897">
        <v>-0.1271042</v>
      </c>
      <c r="AK897">
        <v>-5.2010000000000001E-2</v>
      </c>
      <c r="AL897" s="6">
        <v>2.9799999999999999E-8</v>
      </c>
      <c r="AM897">
        <v>5.2010000000000001E-2</v>
      </c>
      <c r="AN897">
        <v>0.1271043</v>
      </c>
    </row>
    <row r="898" spans="1:40" x14ac:dyDescent="0.25">
      <c r="A898" s="3" t="s">
        <v>65</v>
      </c>
      <c r="B898" s="4">
        <v>100</v>
      </c>
      <c r="C898" s="3">
        <v>41878</v>
      </c>
      <c r="D898" t="s">
        <v>68</v>
      </c>
      <c r="E898">
        <v>14</v>
      </c>
      <c r="F898" t="str">
        <f t="shared" si="13"/>
        <v>Residential|100|41878|Per Ton|14</v>
      </c>
      <c r="G898">
        <v>3.6363120000000002</v>
      </c>
      <c r="H898">
        <v>1.175376</v>
      </c>
      <c r="I898">
        <v>0.32179123999999998</v>
      </c>
      <c r="J898">
        <v>87.486571999999995</v>
      </c>
      <c r="K898">
        <v>0.35789995000000002</v>
      </c>
      <c r="L898">
        <v>306</v>
      </c>
      <c r="M898">
        <v>3.7131669999999999</v>
      </c>
      <c r="N898">
        <v>1.176329</v>
      </c>
      <c r="O898">
        <v>0.30603598999999998</v>
      </c>
      <c r="P898">
        <v>87.83596</v>
      </c>
      <c r="Q898">
        <v>0.34751444999999997</v>
      </c>
      <c r="R898">
        <v>328</v>
      </c>
      <c r="S898">
        <v>15</v>
      </c>
      <c r="T898">
        <v>18</v>
      </c>
      <c r="U898">
        <v>0.95103899999999997</v>
      </c>
      <c r="V898">
        <v>0.30603599999999997</v>
      </c>
      <c r="W898">
        <v>10623</v>
      </c>
      <c r="X898">
        <v>1.57552E-2</v>
      </c>
      <c r="Y898" s="6">
        <v>3.84E-9</v>
      </c>
      <c r="Z898">
        <v>2.04598E-2</v>
      </c>
      <c r="AA898">
        <v>1.9188299999999998E-2</v>
      </c>
      <c r="AB898">
        <v>1.9458E-2</v>
      </c>
      <c r="AC898">
        <v>2.80498E-2</v>
      </c>
      <c r="AD898">
        <v>2.73277E-2</v>
      </c>
      <c r="AE898">
        <v>-2.0192000000000002E-2</v>
      </c>
      <c r="AF898">
        <v>1.0459E-3</v>
      </c>
      <c r="AG898">
        <v>1.57552E-2</v>
      </c>
      <c r="AH898">
        <v>3.0464600000000001E-2</v>
      </c>
      <c r="AI898">
        <v>5.1702499999999998E-2</v>
      </c>
      <c r="AJ898">
        <v>-3.5021900000000002E-2</v>
      </c>
      <c r="AK898">
        <v>-1.43307E-2</v>
      </c>
      <c r="AL898" s="6">
        <v>3.84E-9</v>
      </c>
      <c r="AM898">
        <v>1.43307E-2</v>
      </c>
      <c r="AN898">
        <v>3.5021900000000002E-2</v>
      </c>
    </row>
    <row r="899" spans="1:40" x14ac:dyDescent="0.25">
      <c r="A899" s="3" t="s">
        <v>24</v>
      </c>
      <c r="B899" s="4" t="s">
        <v>24</v>
      </c>
      <c r="C899" s="3">
        <v>41878</v>
      </c>
      <c r="D899" t="s">
        <v>66</v>
      </c>
      <c r="E899">
        <v>15</v>
      </c>
      <c r="F899" t="str">
        <f t="shared" si="13"/>
        <v>All|All|41878|Per Device|15</v>
      </c>
      <c r="G899">
        <v>3.6200779999999999</v>
      </c>
      <c r="H899">
        <v>1.3629869999999999</v>
      </c>
      <c r="I899">
        <v>2.1972166999999998</v>
      </c>
      <c r="J899">
        <v>87.093056000000004</v>
      </c>
      <c r="K899">
        <v>5.2487363</v>
      </c>
      <c r="L899">
        <v>1323</v>
      </c>
      <c r="M899">
        <v>3.5926969999999998</v>
      </c>
      <c r="N899">
        <v>1.3695999999999999</v>
      </c>
      <c r="O899">
        <v>1.9415791</v>
      </c>
      <c r="P899">
        <v>87.027732999999998</v>
      </c>
      <c r="Q899">
        <v>5.2590645</v>
      </c>
      <c r="R899">
        <v>1348</v>
      </c>
      <c r="S899">
        <v>15</v>
      </c>
      <c r="T899">
        <v>18</v>
      </c>
      <c r="U899">
        <v>0.98290719999999998</v>
      </c>
      <c r="V899">
        <v>2.1596600000000001</v>
      </c>
      <c r="W899">
        <v>27058</v>
      </c>
      <c r="X899">
        <v>0.25563760000000002</v>
      </c>
      <c r="Y899">
        <v>0.218081</v>
      </c>
      <c r="Z899">
        <v>0.14430280000000001</v>
      </c>
      <c r="AA899">
        <v>0.1432398</v>
      </c>
      <c r="AB899">
        <v>0.1418363</v>
      </c>
      <c r="AC899">
        <v>0.2033247</v>
      </c>
      <c r="AD899">
        <v>0.2015816</v>
      </c>
      <c r="AE899">
        <v>-4.9335000000000004E-3</v>
      </c>
      <c r="AF899">
        <v>0.14901400000000001</v>
      </c>
      <c r="AG899">
        <v>0.25563760000000002</v>
      </c>
      <c r="AH899">
        <v>0.3622611</v>
      </c>
      <c r="AI899">
        <v>0.51620860000000002</v>
      </c>
      <c r="AJ899">
        <v>-4.0256300000000002E-2</v>
      </c>
      <c r="AK899">
        <v>0.1123715</v>
      </c>
      <c r="AL899">
        <v>0.218081</v>
      </c>
      <c r="AM899">
        <v>0.32379049999999998</v>
      </c>
      <c r="AN899">
        <v>0.47641830000000002</v>
      </c>
    </row>
    <row r="900" spans="1:40" x14ac:dyDescent="0.25">
      <c r="A900" s="3" t="s">
        <v>24</v>
      </c>
      <c r="B900" s="4" t="s">
        <v>24</v>
      </c>
      <c r="C900" s="3">
        <v>41878</v>
      </c>
      <c r="D900" t="s">
        <v>68</v>
      </c>
      <c r="E900">
        <v>15</v>
      </c>
      <c r="F900" t="str">
        <f t="shared" ref="F900:F963" si="14">CONCATENATE(A900,"|",B900,"|",C900,"|",D900,"|",E900)</f>
        <v>All|All|41878|Per Ton|15</v>
      </c>
      <c r="G900">
        <v>3.6200779999999999</v>
      </c>
      <c r="H900">
        <v>1.3629869999999999</v>
      </c>
      <c r="I900">
        <v>0.60016871999999999</v>
      </c>
      <c r="J900">
        <v>87.093056000000004</v>
      </c>
      <c r="K900">
        <v>1.4336899000000001</v>
      </c>
      <c r="L900">
        <v>1323</v>
      </c>
      <c r="M900">
        <v>3.5926969999999998</v>
      </c>
      <c r="N900">
        <v>1.3695999999999999</v>
      </c>
      <c r="O900">
        <v>0.53034144000000005</v>
      </c>
      <c r="P900">
        <v>87.027732999999998</v>
      </c>
      <c r="Q900">
        <v>1.4365110000000001</v>
      </c>
      <c r="R900">
        <v>1348</v>
      </c>
      <c r="S900">
        <v>15</v>
      </c>
      <c r="T900">
        <v>18</v>
      </c>
      <c r="U900">
        <v>0.98290719999999998</v>
      </c>
      <c r="V900">
        <v>0.58991009999999999</v>
      </c>
      <c r="W900">
        <v>27058</v>
      </c>
      <c r="X900">
        <v>6.9827299999999995E-2</v>
      </c>
      <c r="Y900">
        <v>5.9568700000000002E-2</v>
      </c>
      <c r="Z900">
        <v>3.9416199999999998E-2</v>
      </c>
      <c r="AA900">
        <v>3.9125899999999998E-2</v>
      </c>
      <c r="AB900">
        <v>3.8742499999999999E-2</v>
      </c>
      <c r="AC900">
        <v>5.5537999999999997E-2</v>
      </c>
      <c r="AD900">
        <v>5.5061899999999997E-2</v>
      </c>
      <c r="AE900">
        <v>-1.3476E-3</v>
      </c>
      <c r="AF900">
        <v>4.0703099999999999E-2</v>
      </c>
      <c r="AG900">
        <v>6.9827299999999995E-2</v>
      </c>
      <c r="AH900">
        <v>9.8951499999999998E-2</v>
      </c>
      <c r="AI900">
        <v>0.14100209999999999</v>
      </c>
      <c r="AJ900">
        <v>-1.0996000000000001E-2</v>
      </c>
      <c r="AK900">
        <v>3.0694200000000001E-2</v>
      </c>
      <c r="AL900">
        <v>5.9568700000000002E-2</v>
      </c>
      <c r="AM900">
        <v>8.84432E-2</v>
      </c>
      <c r="AN900">
        <v>0.13013340000000001</v>
      </c>
    </row>
    <row r="901" spans="1:40" x14ac:dyDescent="0.25">
      <c r="A901" s="3" t="s">
        <v>64</v>
      </c>
      <c r="B901" s="4" t="s">
        <v>24</v>
      </c>
      <c r="C901" s="3">
        <v>41878</v>
      </c>
      <c r="D901" t="s">
        <v>66</v>
      </c>
      <c r="E901">
        <v>15</v>
      </c>
      <c r="F901" t="str">
        <f t="shared" si="14"/>
        <v>Non-Residential|All|41878|Per Device|15</v>
      </c>
      <c r="G901">
        <v>3.662382</v>
      </c>
      <c r="H901">
        <v>2.3074140000000001</v>
      </c>
      <c r="I901">
        <v>3.8294256</v>
      </c>
      <c r="J901">
        <v>85.527145000000004</v>
      </c>
      <c r="K901">
        <v>6.5296957999999998</v>
      </c>
      <c r="L901">
        <v>700</v>
      </c>
      <c r="M901">
        <v>3.7073239999999998</v>
      </c>
      <c r="N901">
        <v>2.387384</v>
      </c>
      <c r="O901">
        <v>3.9423157</v>
      </c>
      <c r="P901">
        <v>85.806693999999993</v>
      </c>
      <c r="Q901">
        <v>6.6199351999999996</v>
      </c>
      <c r="R901">
        <v>704</v>
      </c>
      <c r="S901">
        <v>15</v>
      </c>
      <c r="T901">
        <v>18</v>
      </c>
      <c r="U901">
        <v>1.0920890000000001</v>
      </c>
      <c r="V901">
        <v>4.1820729999999999</v>
      </c>
      <c r="W901">
        <v>4663</v>
      </c>
      <c r="X901">
        <v>-0.11289</v>
      </c>
      <c r="Y901">
        <v>0.239757</v>
      </c>
      <c r="Z901">
        <v>0.2467993</v>
      </c>
      <c r="AA901">
        <v>0.2494982</v>
      </c>
      <c r="AB901">
        <v>0.26952670000000001</v>
      </c>
      <c r="AC901">
        <v>0.35094049999999999</v>
      </c>
      <c r="AD901">
        <v>0.36727919999999997</v>
      </c>
      <c r="AE901">
        <v>-0.56263839999999998</v>
      </c>
      <c r="AF901">
        <v>-0.2969234</v>
      </c>
      <c r="AG901">
        <v>-0.11289</v>
      </c>
      <c r="AH901">
        <v>7.1143399999999996E-2</v>
      </c>
      <c r="AI901">
        <v>0.3368583</v>
      </c>
      <c r="AJ901">
        <v>-0.23093030000000001</v>
      </c>
      <c r="AK901">
        <v>4.7155599999999999E-2</v>
      </c>
      <c r="AL901">
        <v>0.239757</v>
      </c>
      <c r="AM901">
        <v>0.43235839999999998</v>
      </c>
      <c r="AN901">
        <v>0.71044419999999997</v>
      </c>
    </row>
    <row r="902" spans="1:40" x14ac:dyDescent="0.25">
      <c r="A902" s="3" t="s">
        <v>64</v>
      </c>
      <c r="B902" s="4" t="s">
        <v>24</v>
      </c>
      <c r="C902" s="3">
        <v>41878</v>
      </c>
      <c r="D902" t="s">
        <v>68</v>
      </c>
      <c r="E902">
        <v>15</v>
      </c>
      <c r="F902" t="str">
        <f t="shared" si="14"/>
        <v>Non-Residential|All|41878|Per Ton|15</v>
      </c>
      <c r="G902">
        <v>3.662382</v>
      </c>
      <c r="H902">
        <v>2.3074140000000001</v>
      </c>
      <c r="I902">
        <v>0.98679428999999996</v>
      </c>
      <c r="J902">
        <v>85.527145000000004</v>
      </c>
      <c r="K902">
        <v>1.6826196</v>
      </c>
      <c r="L902">
        <v>700</v>
      </c>
      <c r="M902">
        <v>3.7073239999999998</v>
      </c>
      <c r="N902">
        <v>2.387384</v>
      </c>
      <c r="O902">
        <v>1.0158845999999999</v>
      </c>
      <c r="P902">
        <v>85.806693999999993</v>
      </c>
      <c r="Q902">
        <v>1.7058731</v>
      </c>
      <c r="R902">
        <v>704</v>
      </c>
      <c r="S902">
        <v>15</v>
      </c>
      <c r="T902">
        <v>18</v>
      </c>
      <c r="U902">
        <v>1.0920890000000001</v>
      </c>
      <c r="V902">
        <v>1.0776669999999999</v>
      </c>
      <c r="W902">
        <v>4663</v>
      </c>
      <c r="X902">
        <v>-2.9090299999999999E-2</v>
      </c>
      <c r="Y902">
        <v>6.1782299999999998E-2</v>
      </c>
      <c r="Z902">
        <v>6.3597000000000001E-2</v>
      </c>
      <c r="AA902">
        <v>6.4292500000000002E-2</v>
      </c>
      <c r="AB902">
        <v>6.9453600000000004E-2</v>
      </c>
      <c r="AC902">
        <v>9.0432899999999997E-2</v>
      </c>
      <c r="AD902">
        <v>9.4643199999999997E-2</v>
      </c>
      <c r="AE902">
        <v>-0.1449848</v>
      </c>
      <c r="AF902">
        <v>-7.6513399999999995E-2</v>
      </c>
      <c r="AG902">
        <v>-2.9090299999999999E-2</v>
      </c>
      <c r="AH902">
        <v>1.83327E-2</v>
      </c>
      <c r="AI902">
        <v>8.6804099999999995E-2</v>
      </c>
      <c r="AJ902">
        <v>-5.9507900000000002E-2</v>
      </c>
      <c r="AK902">
        <v>1.21513E-2</v>
      </c>
      <c r="AL902">
        <v>6.1782299999999998E-2</v>
      </c>
      <c r="AM902">
        <v>0.1114132</v>
      </c>
      <c r="AN902">
        <v>0.1830724</v>
      </c>
    </row>
    <row r="903" spans="1:40" x14ac:dyDescent="0.25">
      <c r="A903" s="3" t="s">
        <v>64</v>
      </c>
      <c r="B903" s="4">
        <v>30</v>
      </c>
      <c r="C903" s="3">
        <v>41878</v>
      </c>
      <c r="D903" t="s">
        <v>66</v>
      </c>
      <c r="E903">
        <v>15</v>
      </c>
      <c r="F903" t="str">
        <f t="shared" si="14"/>
        <v>Non-Residential|30|41878|Per Device|15</v>
      </c>
      <c r="G903">
        <v>3.8149410000000001</v>
      </c>
      <c r="H903">
        <v>2.6181830000000001</v>
      </c>
      <c r="I903">
        <v>4.2784060000000004</v>
      </c>
      <c r="J903">
        <v>86.314339000000004</v>
      </c>
      <c r="K903">
        <v>8.3364677</v>
      </c>
      <c r="L903">
        <v>353</v>
      </c>
      <c r="M903">
        <v>3.674366</v>
      </c>
      <c r="N903">
        <v>2.5214059999999998</v>
      </c>
      <c r="O903">
        <v>3.9845221999999998</v>
      </c>
      <c r="P903">
        <v>86.517478999999994</v>
      </c>
      <c r="Q903">
        <v>6.0203039</v>
      </c>
      <c r="R903">
        <v>356</v>
      </c>
      <c r="S903">
        <v>15</v>
      </c>
      <c r="T903">
        <v>18</v>
      </c>
      <c r="U903">
        <v>0.97893640000000004</v>
      </c>
      <c r="V903">
        <v>4.1882869999999999</v>
      </c>
      <c r="W903">
        <v>1336</v>
      </c>
      <c r="X903">
        <v>0.29388370000000003</v>
      </c>
      <c r="Y903">
        <v>0.203765</v>
      </c>
      <c r="Z903">
        <v>0.44370540000000003</v>
      </c>
      <c r="AA903">
        <v>0.31907550000000001</v>
      </c>
      <c r="AB903">
        <v>0.43435940000000001</v>
      </c>
      <c r="AC903">
        <v>0.54651959999999999</v>
      </c>
      <c r="AD903">
        <v>0.53895939999999998</v>
      </c>
      <c r="AE903">
        <v>-0.40650930000000002</v>
      </c>
      <c r="AF903">
        <v>7.2886000000000001E-3</v>
      </c>
      <c r="AG903">
        <v>0.29388370000000003</v>
      </c>
      <c r="AH903">
        <v>0.58047890000000002</v>
      </c>
      <c r="AI903">
        <v>0.99427679999999996</v>
      </c>
      <c r="AJ903">
        <v>-0.48693920000000002</v>
      </c>
      <c r="AK903">
        <v>-7.8865500000000005E-2</v>
      </c>
      <c r="AL903">
        <v>0.203765</v>
      </c>
      <c r="AM903">
        <v>0.48639559999999998</v>
      </c>
      <c r="AN903">
        <v>0.89446930000000002</v>
      </c>
    </row>
    <row r="904" spans="1:40" x14ac:dyDescent="0.25">
      <c r="A904" s="3" t="s">
        <v>64</v>
      </c>
      <c r="B904" s="4">
        <v>30</v>
      </c>
      <c r="C904" s="3">
        <v>41878</v>
      </c>
      <c r="D904" t="s">
        <v>68</v>
      </c>
      <c r="E904">
        <v>15</v>
      </c>
      <c r="F904" t="str">
        <f t="shared" si="14"/>
        <v>Non-Residential|30|41878|Per Ton|15</v>
      </c>
      <c r="G904">
        <v>3.8149410000000001</v>
      </c>
      <c r="H904">
        <v>2.6181830000000001</v>
      </c>
      <c r="I904">
        <v>1.1011268999999999</v>
      </c>
      <c r="J904">
        <v>86.314339000000004</v>
      </c>
      <c r="K904">
        <v>2.1455441</v>
      </c>
      <c r="L904">
        <v>353</v>
      </c>
      <c r="M904">
        <v>3.674366</v>
      </c>
      <c r="N904">
        <v>2.5214059999999998</v>
      </c>
      <c r="O904">
        <v>1.0254905000000001</v>
      </c>
      <c r="P904">
        <v>86.517478999999994</v>
      </c>
      <c r="Q904">
        <v>1.5494365000000001</v>
      </c>
      <c r="R904">
        <v>356</v>
      </c>
      <c r="S904">
        <v>15</v>
      </c>
      <c r="T904">
        <v>18</v>
      </c>
      <c r="U904">
        <v>0.97893640000000004</v>
      </c>
      <c r="V904">
        <v>1.077933</v>
      </c>
      <c r="W904">
        <v>1336</v>
      </c>
      <c r="X904">
        <v>7.5636400000000006E-2</v>
      </c>
      <c r="Y904">
        <v>5.2442700000000002E-2</v>
      </c>
      <c r="Z904">
        <v>0.1141958</v>
      </c>
      <c r="AA904">
        <v>8.2119999999999999E-2</v>
      </c>
      <c r="AB904">
        <v>0.1117904</v>
      </c>
      <c r="AC904">
        <v>0.1406569</v>
      </c>
      <c r="AD904">
        <v>0.13871120000000001</v>
      </c>
      <c r="AE904">
        <v>-0.1046227</v>
      </c>
      <c r="AF904">
        <v>1.8759E-3</v>
      </c>
      <c r="AG904">
        <v>7.5636400000000006E-2</v>
      </c>
      <c r="AH904">
        <v>0.149397</v>
      </c>
      <c r="AI904">
        <v>0.2558955</v>
      </c>
      <c r="AJ904">
        <v>-0.12532280000000001</v>
      </c>
      <c r="AK904">
        <v>-2.02975E-2</v>
      </c>
      <c r="AL904">
        <v>5.2442700000000002E-2</v>
      </c>
      <c r="AM904">
        <v>0.12518290000000001</v>
      </c>
      <c r="AN904">
        <v>0.2302082</v>
      </c>
    </row>
    <row r="905" spans="1:40" x14ac:dyDescent="0.25">
      <c r="A905" s="3" t="s">
        <v>64</v>
      </c>
      <c r="B905" s="4">
        <v>50</v>
      </c>
      <c r="C905" s="3">
        <v>41878</v>
      </c>
      <c r="D905" t="s">
        <v>66</v>
      </c>
      <c r="E905">
        <v>15</v>
      </c>
      <c r="F905" t="str">
        <f t="shared" si="14"/>
        <v>Non-Residential|50|41878|Per Device|15</v>
      </c>
      <c r="G905">
        <v>3.5976720000000002</v>
      </c>
      <c r="H905">
        <v>2.175948</v>
      </c>
      <c r="I905">
        <v>3.5855564000000002</v>
      </c>
      <c r="J905">
        <v>85.194137999999995</v>
      </c>
      <c r="K905">
        <v>4.9219059999999999</v>
      </c>
      <c r="L905">
        <v>347</v>
      </c>
      <c r="M905">
        <v>3.7213750000000001</v>
      </c>
      <c r="N905">
        <v>2.330247</v>
      </c>
      <c r="O905">
        <v>3.9053048000000001</v>
      </c>
      <c r="P905">
        <v>85.503662000000006</v>
      </c>
      <c r="Q905">
        <v>6.8898145</v>
      </c>
      <c r="R905">
        <v>348</v>
      </c>
      <c r="S905">
        <v>15</v>
      </c>
      <c r="T905">
        <v>18</v>
      </c>
      <c r="U905">
        <v>1.161481</v>
      </c>
      <c r="V905">
        <v>4.1645539999999999</v>
      </c>
      <c r="W905">
        <v>3327</v>
      </c>
      <c r="X905">
        <v>-0.31974849999999999</v>
      </c>
      <c r="Y905" s="6">
        <v>0.2592488</v>
      </c>
      <c r="Z905">
        <v>0.26422180000000001</v>
      </c>
      <c r="AA905">
        <v>0.36933280000000002</v>
      </c>
      <c r="AB905">
        <v>0.30688840000000001</v>
      </c>
      <c r="AC905">
        <v>0.45411439999999997</v>
      </c>
      <c r="AD905">
        <v>0.48019499999999998</v>
      </c>
      <c r="AE905">
        <v>-0.90171950000000001</v>
      </c>
      <c r="AF905">
        <v>-0.55788629999999995</v>
      </c>
      <c r="AG905">
        <v>-0.31974849999999999</v>
      </c>
      <c r="AH905">
        <v>-8.1610600000000005E-2</v>
      </c>
      <c r="AI905">
        <v>0.26222250000000003</v>
      </c>
      <c r="AJ905">
        <v>-0.35614590000000002</v>
      </c>
      <c r="AK905">
        <v>7.4342999999999996E-3</v>
      </c>
      <c r="AL905" s="6">
        <v>0.2592488</v>
      </c>
      <c r="AM905">
        <v>0.5110633</v>
      </c>
      <c r="AN905">
        <v>0.87464339999999996</v>
      </c>
    </row>
    <row r="906" spans="1:40" x14ac:dyDescent="0.25">
      <c r="A906" s="3" t="s">
        <v>64</v>
      </c>
      <c r="B906" s="4">
        <v>50</v>
      </c>
      <c r="C906" s="3">
        <v>41878</v>
      </c>
      <c r="D906" t="s">
        <v>68</v>
      </c>
      <c r="E906">
        <v>15</v>
      </c>
      <c r="F906" t="str">
        <f t="shared" si="14"/>
        <v>Non-Residential|50|41878|Per Ton|15</v>
      </c>
      <c r="G906">
        <v>3.5976720000000002</v>
      </c>
      <c r="H906">
        <v>2.175948</v>
      </c>
      <c r="I906">
        <v>0.92451183000000003</v>
      </c>
      <c r="J906">
        <v>85.194137999999995</v>
      </c>
      <c r="K906">
        <v>1.2690807</v>
      </c>
      <c r="L906">
        <v>347</v>
      </c>
      <c r="M906">
        <v>3.7213750000000001</v>
      </c>
      <c r="N906">
        <v>2.330247</v>
      </c>
      <c r="O906">
        <v>1.0069568</v>
      </c>
      <c r="P906">
        <v>85.503662000000006</v>
      </c>
      <c r="Q906">
        <v>1.7764928</v>
      </c>
      <c r="R906">
        <v>348</v>
      </c>
      <c r="S906">
        <v>15</v>
      </c>
      <c r="T906">
        <v>18</v>
      </c>
      <c r="U906">
        <v>1.161481</v>
      </c>
      <c r="V906">
        <v>1.0738019999999999</v>
      </c>
      <c r="W906">
        <v>3327</v>
      </c>
      <c r="X906">
        <v>-8.2445000000000004E-2</v>
      </c>
      <c r="Y906" s="6">
        <v>6.6845600000000005E-2</v>
      </c>
      <c r="Z906">
        <v>6.8127800000000002E-2</v>
      </c>
      <c r="AA906">
        <v>9.5229999999999995E-2</v>
      </c>
      <c r="AB906">
        <v>7.9129099999999994E-2</v>
      </c>
      <c r="AC906">
        <v>0.1170904</v>
      </c>
      <c r="AD906">
        <v>0.1238151</v>
      </c>
      <c r="AE906">
        <v>-0.2325024</v>
      </c>
      <c r="AF906">
        <v>-0.14384730000000001</v>
      </c>
      <c r="AG906">
        <v>-8.2445000000000004E-2</v>
      </c>
      <c r="AH906">
        <v>-2.10428E-2</v>
      </c>
      <c r="AI906">
        <v>6.76123E-2</v>
      </c>
      <c r="AJ906">
        <v>-9.1829800000000003E-2</v>
      </c>
      <c r="AK906">
        <v>1.9169E-3</v>
      </c>
      <c r="AL906" s="6">
        <v>6.6845600000000005E-2</v>
      </c>
      <c r="AM906">
        <v>0.13177430000000001</v>
      </c>
      <c r="AN906">
        <v>0.225521</v>
      </c>
    </row>
    <row r="907" spans="1:40" x14ac:dyDescent="0.25">
      <c r="A907" s="3" t="s">
        <v>65</v>
      </c>
      <c r="B907" s="4" t="s">
        <v>24</v>
      </c>
      <c r="C907" s="3">
        <v>41878</v>
      </c>
      <c r="D907" t="s">
        <v>66</v>
      </c>
      <c r="E907">
        <v>15</v>
      </c>
      <c r="F907" t="str">
        <f t="shared" si="14"/>
        <v>Residential|All|41878|Per Device|15</v>
      </c>
      <c r="G907">
        <v>3.6108220000000002</v>
      </c>
      <c r="H907">
        <v>1.15598</v>
      </c>
      <c r="I907">
        <v>1.4668403999999999</v>
      </c>
      <c r="J907">
        <v>87.436286999999993</v>
      </c>
      <c r="K907">
        <v>1.5306303000000001</v>
      </c>
      <c r="L907">
        <v>623</v>
      </c>
      <c r="M907">
        <v>3.568244</v>
      </c>
      <c r="N907">
        <v>1.1524810000000001</v>
      </c>
      <c r="O907">
        <v>1.0856226</v>
      </c>
      <c r="P907">
        <v>87.288216000000006</v>
      </c>
      <c r="Q907">
        <v>1.0321640000000001</v>
      </c>
      <c r="R907">
        <v>644</v>
      </c>
      <c r="S907">
        <v>15</v>
      </c>
      <c r="T907">
        <v>18</v>
      </c>
      <c r="U907">
        <v>0.87480590000000003</v>
      </c>
      <c r="V907">
        <v>1.283201</v>
      </c>
      <c r="W907">
        <v>22395</v>
      </c>
      <c r="X907">
        <v>0.3812178</v>
      </c>
      <c r="Y907">
        <v>0.1975779</v>
      </c>
      <c r="Z907">
        <v>6.13234E-2</v>
      </c>
      <c r="AA907">
        <v>4.0673000000000001E-2</v>
      </c>
      <c r="AB907">
        <v>5.3646100000000002E-2</v>
      </c>
      <c r="AC907">
        <v>7.3585700000000004E-2</v>
      </c>
      <c r="AD907">
        <v>6.7321500000000006E-2</v>
      </c>
      <c r="AE907">
        <v>0.286914</v>
      </c>
      <c r="AF907">
        <v>0.34262949999999998</v>
      </c>
      <c r="AG907">
        <v>0.3812178</v>
      </c>
      <c r="AH907">
        <v>0.41980620000000002</v>
      </c>
      <c r="AI907">
        <v>0.47552169999999999</v>
      </c>
      <c r="AJ907">
        <v>0.1113019</v>
      </c>
      <c r="AK907">
        <v>0.16227449999999999</v>
      </c>
      <c r="AL907">
        <v>0.1975779</v>
      </c>
      <c r="AM907">
        <v>0.23288139999999999</v>
      </c>
      <c r="AN907">
        <v>0.28385389999999999</v>
      </c>
    </row>
    <row r="908" spans="1:40" x14ac:dyDescent="0.25">
      <c r="A908" s="3" t="s">
        <v>65</v>
      </c>
      <c r="B908" s="4" t="s">
        <v>24</v>
      </c>
      <c r="C908" s="3">
        <v>41878</v>
      </c>
      <c r="D908" t="s">
        <v>68</v>
      </c>
      <c r="E908">
        <v>15</v>
      </c>
      <c r="F908" t="str">
        <f t="shared" si="14"/>
        <v>Residential|All|41878|Per Ton|15</v>
      </c>
      <c r="G908">
        <v>3.6108220000000002</v>
      </c>
      <c r="H908">
        <v>1.15598</v>
      </c>
      <c r="I908">
        <v>0.41086401</v>
      </c>
      <c r="J908">
        <v>87.436286999999993</v>
      </c>
      <c r="K908">
        <v>0.42873166000000001</v>
      </c>
      <c r="L908">
        <v>623</v>
      </c>
      <c r="M908">
        <v>3.568244</v>
      </c>
      <c r="N908">
        <v>1.1524810000000001</v>
      </c>
      <c r="O908">
        <v>0.30408436999999999</v>
      </c>
      <c r="P908">
        <v>87.288216000000006</v>
      </c>
      <c r="Q908">
        <v>0.28911055000000002</v>
      </c>
      <c r="R908">
        <v>644</v>
      </c>
      <c r="S908">
        <v>15</v>
      </c>
      <c r="T908">
        <v>18</v>
      </c>
      <c r="U908">
        <v>0.87480590000000003</v>
      </c>
      <c r="V908">
        <v>0.35942619999999997</v>
      </c>
      <c r="W908">
        <v>22395</v>
      </c>
      <c r="X908">
        <v>0.1067796</v>
      </c>
      <c r="Y908">
        <v>5.5341899999999999E-2</v>
      </c>
      <c r="Z908">
        <v>1.7176799999999999E-2</v>
      </c>
      <c r="AA908">
        <v>1.1392599999999999E-2</v>
      </c>
      <c r="AB908">
        <v>1.5026299999999999E-2</v>
      </c>
      <c r="AC908">
        <v>2.0611399999999998E-2</v>
      </c>
      <c r="AD908">
        <v>1.8856899999999999E-2</v>
      </c>
      <c r="AE908">
        <v>8.0365000000000006E-2</v>
      </c>
      <c r="AF908">
        <v>9.5971000000000001E-2</v>
      </c>
      <c r="AG908">
        <v>0.1067796</v>
      </c>
      <c r="AH908">
        <v>0.11758830000000001</v>
      </c>
      <c r="AI908">
        <v>0.13319429999999999</v>
      </c>
      <c r="AJ908">
        <v>3.11758E-2</v>
      </c>
      <c r="AK908">
        <v>4.5453300000000002E-2</v>
      </c>
      <c r="AL908">
        <v>5.5341899999999999E-2</v>
      </c>
      <c r="AM908">
        <v>6.5230399999999994E-2</v>
      </c>
      <c r="AN908">
        <v>7.9507900000000006E-2</v>
      </c>
    </row>
    <row r="909" spans="1:40" x14ac:dyDescent="0.25">
      <c r="A909" s="3" t="s">
        <v>65</v>
      </c>
      <c r="B909" s="4">
        <v>50</v>
      </c>
      <c r="C909" s="3">
        <v>41878</v>
      </c>
      <c r="D909" t="s">
        <v>66</v>
      </c>
      <c r="E909">
        <v>15</v>
      </c>
      <c r="F909" t="str">
        <f t="shared" si="14"/>
        <v>Residential|50|41878|Per Device|15</v>
      </c>
      <c r="G909">
        <v>3.5885050000000001</v>
      </c>
      <c r="H909">
        <v>1.138998</v>
      </c>
      <c r="I909">
        <v>1.7018584999999999</v>
      </c>
      <c r="J909">
        <v>88.189109999999999</v>
      </c>
      <c r="K909">
        <v>1.6354721999999999</v>
      </c>
      <c r="L909">
        <v>317</v>
      </c>
      <c r="M909">
        <v>3.4321269999999999</v>
      </c>
      <c r="N909">
        <v>1.1300809999999999</v>
      </c>
      <c r="O909">
        <v>1.2699535</v>
      </c>
      <c r="P909">
        <v>87.707970000000003</v>
      </c>
      <c r="Q909">
        <v>1.1242143</v>
      </c>
      <c r="R909">
        <v>316</v>
      </c>
      <c r="S909">
        <v>15</v>
      </c>
      <c r="T909">
        <v>18</v>
      </c>
      <c r="U909">
        <v>0.82594239999999997</v>
      </c>
      <c r="V909">
        <v>1.405637</v>
      </c>
      <c r="W909">
        <v>11772</v>
      </c>
      <c r="X909">
        <v>0.43190499999999998</v>
      </c>
      <c r="Y909">
        <v>0.13568350000000001</v>
      </c>
      <c r="Z909">
        <v>9.1857300000000003E-2</v>
      </c>
      <c r="AA909">
        <v>6.3242000000000007E-2</v>
      </c>
      <c r="AB909">
        <v>7.58688E-2</v>
      </c>
      <c r="AC909">
        <v>0.1115227</v>
      </c>
      <c r="AD909">
        <v>9.87706E-2</v>
      </c>
      <c r="AE909">
        <v>0.28898289999999999</v>
      </c>
      <c r="AF909">
        <v>0.37342239999999999</v>
      </c>
      <c r="AG909">
        <v>0.43190499999999998</v>
      </c>
      <c r="AH909">
        <v>0.49038749999999998</v>
      </c>
      <c r="AI909">
        <v>0.57482699999999998</v>
      </c>
      <c r="AJ909">
        <v>9.1038999999999998E-3</v>
      </c>
      <c r="AK909">
        <v>8.3888199999999996E-2</v>
      </c>
      <c r="AL909">
        <v>0.13568350000000001</v>
      </c>
      <c r="AM909">
        <v>0.1874789</v>
      </c>
      <c r="AN909">
        <v>0.26226310000000003</v>
      </c>
    </row>
    <row r="910" spans="1:40" x14ac:dyDescent="0.25">
      <c r="A910" s="3" t="s">
        <v>65</v>
      </c>
      <c r="B910" s="4">
        <v>50</v>
      </c>
      <c r="C910" s="3">
        <v>41878</v>
      </c>
      <c r="D910" t="s">
        <v>68</v>
      </c>
      <c r="E910">
        <v>15</v>
      </c>
      <c r="F910" t="str">
        <f t="shared" si="14"/>
        <v>Residential|50|41878|Per Ton|15</v>
      </c>
      <c r="G910">
        <v>3.5885050000000001</v>
      </c>
      <c r="H910">
        <v>1.138998</v>
      </c>
      <c r="I910">
        <v>0.48433730000000003</v>
      </c>
      <c r="J910">
        <v>88.189109999999999</v>
      </c>
      <c r="K910">
        <v>0.46544423000000001</v>
      </c>
      <c r="L910">
        <v>317</v>
      </c>
      <c r="M910">
        <v>3.4321269999999999</v>
      </c>
      <c r="N910">
        <v>1.1300809999999999</v>
      </c>
      <c r="O910">
        <v>0.36142010000000002</v>
      </c>
      <c r="P910">
        <v>87.707970000000003</v>
      </c>
      <c r="Q910">
        <v>0.31994370999999999</v>
      </c>
      <c r="R910" s="6">
        <v>316</v>
      </c>
      <c r="S910">
        <v>15</v>
      </c>
      <c r="T910">
        <v>18</v>
      </c>
      <c r="U910">
        <v>0.82594239999999997</v>
      </c>
      <c r="V910">
        <v>0.40003470000000002</v>
      </c>
      <c r="W910">
        <v>11772</v>
      </c>
      <c r="X910">
        <v>0.1229172</v>
      </c>
      <c r="Y910">
        <v>3.8614599999999999E-2</v>
      </c>
      <c r="Z910">
        <v>2.6141999999999999E-2</v>
      </c>
      <c r="AA910">
        <v>1.7998199999999999E-2</v>
      </c>
      <c r="AB910">
        <v>2.1591699999999998E-2</v>
      </c>
      <c r="AC910">
        <v>3.1738599999999999E-2</v>
      </c>
      <c r="AD910">
        <v>2.81094E-2</v>
      </c>
      <c r="AE910">
        <v>8.2242599999999999E-2</v>
      </c>
      <c r="AF910">
        <v>0.10627350000000001</v>
      </c>
      <c r="AG910">
        <v>0.1229172</v>
      </c>
      <c r="AH910">
        <v>0.13956089999999999</v>
      </c>
      <c r="AI910">
        <v>0.16359180000000001</v>
      </c>
      <c r="AJ910">
        <v>2.5909000000000001E-3</v>
      </c>
      <c r="AK910">
        <v>2.3873999999999999E-2</v>
      </c>
      <c r="AL910">
        <v>3.8614599999999999E-2</v>
      </c>
      <c r="AM910">
        <v>5.3355199999999998E-2</v>
      </c>
      <c r="AN910">
        <v>7.4638300000000005E-2</v>
      </c>
    </row>
    <row r="911" spans="1:40" x14ac:dyDescent="0.25">
      <c r="A911" s="3" t="s">
        <v>65</v>
      </c>
      <c r="B911" s="4">
        <v>100</v>
      </c>
      <c r="C911" s="3">
        <v>41878</v>
      </c>
      <c r="D911" t="s">
        <v>66</v>
      </c>
      <c r="E911">
        <v>15</v>
      </c>
      <c r="F911" t="str">
        <f t="shared" si="14"/>
        <v>Residential|100|41878|Per Device|15</v>
      </c>
      <c r="G911">
        <v>3.6363120000000002</v>
      </c>
      <c r="H911">
        <v>1.175376</v>
      </c>
      <c r="I911">
        <v>1.2138612</v>
      </c>
      <c r="J911">
        <v>86.576447000000002</v>
      </c>
      <c r="K911">
        <v>1.3878045999999999</v>
      </c>
      <c r="L911">
        <v>306</v>
      </c>
      <c r="M911">
        <v>3.7131669999999999</v>
      </c>
      <c r="N911">
        <v>1.176329</v>
      </c>
      <c r="O911">
        <v>0.89856199000000003</v>
      </c>
      <c r="P911">
        <v>86.841308999999995</v>
      </c>
      <c r="Q911">
        <v>0.90960286999999995</v>
      </c>
      <c r="R911" s="6">
        <v>328</v>
      </c>
      <c r="S911">
        <v>15</v>
      </c>
      <c r="T911">
        <v>18</v>
      </c>
      <c r="U911">
        <v>0.95103899999999997</v>
      </c>
      <c r="V911">
        <v>1.1544289999999999</v>
      </c>
      <c r="W911">
        <v>10623</v>
      </c>
      <c r="X911">
        <v>0.3152992</v>
      </c>
      <c r="Y911">
        <v>0.25586730000000002</v>
      </c>
      <c r="Z911">
        <v>7.9335500000000003E-2</v>
      </c>
      <c r="AA911">
        <v>5.0224400000000002E-2</v>
      </c>
      <c r="AB911">
        <v>7.5451199999999996E-2</v>
      </c>
      <c r="AC911">
        <v>9.3896800000000002E-2</v>
      </c>
      <c r="AD911">
        <v>9.0638700000000003E-2</v>
      </c>
      <c r="AE911">
        <v>0.19496559999999999</v>
      </c>
      <c r="AF911">
        <v>0.26605970000000001</v>
      </c>
      <c r="AG911">
        <v>0.3152992</v>
      </c>
      <c r="AH911">
        <v>0.3645388</v>
      </c>
      <c r="AI911">
        <v>0.43563289999999999</v>
      </c>
      <c r="AJ911">
        <v>0.13970920000000001</v>
      </c>
      <c r="AK911">
        <v>0.2083364</v>
      </c>
      <c r="AL911">
        <v>0.25586730000000002</v>
      </c>
      <c r="AM911">
        <v>0.30339830000000001</v>
      </c>
      <c r="AN911">
        <v>0.37202550000000001</v>
      </c>
    </row>
    <row r="912" spans="1:40" x14ac:dyDescent="0.25">
      <c r="A912" s="3" t="s">
        <v>65</v>
      </c>
      <c r="B912" s="4">
        <v>100</v>
      </c>
      <c r="C912" s="3">
        <v>41878</v>
      </c>
      <c r="D912" t="s">
        <v>68</v>
      </c>
      <c r="E912">
        <v>15</v>
      </c>
      <c r="F912" t="str">
        <f t="shared" si="14"/>
        <v>Residential|100|41878|Per Ton|15</v>
      </c>
      <c r="G912">
        <v>3.6363120000000002</v>
      </c>
      <c r="H912">
        <v>1.175376</v>
      </c>
      <c r="I912">
        <v>0.33446361000000002</v>
      </c>
      <c r="J912">
        <v>86.576447000000002</v>
      </c>
      <c r="K912">
        <v>0.38239144000000003</v>
      </c>
      <c r="L912">
        <v>306</v>
      </c>
      <c r="M912">
        <v>3.7131669999999999</v>
      </c>
      <c r="N912">
        <v>1.176329</v>
      </c>
      <c r="O912">
        <v>0.24758703000000001</v>
      </c>
      <c r="P912">
        <v>86.841308999999995</v>
      </c>
      <c r="Q912">
        <v>0.2506292</v>
      </c>
      <c r="R912">
        <v>328</v>
      </c>
      <c r="S912">
        <v>15</v>
      </c>
      <c r="T912">
        <v>18</v>
      </c>
      <c r="U912">
        <v>0.95103899999999997</v>
      </c>
      <c r="V912">
        <v>0.31808789999999998</v>
      </c>
      <c r="W912">
        <v>10623</v>
      </c>
      <c r="X912">
        <v>8.6876599999999998E-2</v>
      </c>
      <c r="Y912">
        <v>7.0500900000000005E-2</v>
      </c>
      <c r="Z912">
        <v>2.1859900000000002E-2</v>
      </c>
      <c r="AA912">
        <v>1.3838700000000001E-2</v>
      </c>
      <c r="AB912">
        <v>2.0789599999999998E-2</v>
      </c>
      <c r="AC912">
        <v>2.5871999999999999E-2</v>
      </c>
      <c r="AD912">
        <v>2.4974300000000001E-2</v>
      </c>
      <c r="AE912">
        <v>5.3720200000000003E-2</v>
      </c>
      <c r="AF912">
        <v>7.3309299999999994E-2</v>
      </c>
      <c r="AG912">
        <v>8.6876599999999998E-2</v>
      </c>
      <c r="AH912">
        <v>0.1004439</v>
      </c>
      <c r="AI912">
        <v>0.1200329</v>
      </c>
      <c r="AJ912">
        <v>3.8495099999999997E-2</v>
      </c>
      <c r="AK912">
        <v>5.7404400000000001E-2</v>
      </c>
      <c r="AL912">
        <v>7.0500900000000005E-2</v>
      </c>
      <c r="AM912">
        <v>8.3597500000000005E-2</v>
      </c>
      <c r="AN912">
        <v>0.1025068</v>
      </c>
    </row>
    <row r="913" spans="1:40" x14ac:dyDescent="0.25">
      <c r="A913" s="3" t="s">
        <v>24</v>
      </c>
      <c r="B913" s="4" t="s">
        <v>24</v>
      </c>
      <c r="C913" s="3">
        <v>41878</v>
      </c>
      <c r="D913" t="s">
        <v>66</v>
      </c>
      <c r="E913">
        <v>16</v>
      </c>
      <c r="F913" t="str">
        <f t="shared" si="14"/>
        <v>All|All|41878|Per Device|16</v>
      </c>
      <c r="G913">
        <v>3.6200779999999999</v>
      </c>
      <c r="H913">
        <v>1.3629869999999999</v>
      </c>
      <c r="I913">
        <v>2.2083447</v>
      </c>
      <c r="J913">
        <v>86.536057</v>
      </c>
      <c r="K913">
        <v>4.9704879000000002</v>
      </c>
      <c r="L913">
        <v>1323</v>
      </c>
      <c r="M913">
        <v>3.5926969999999998</v>
      </c>
      <c r="N913">
        <v>1.3695999999999999</v>
      </c>
      <c r="O913">
        <v>1.8764107000000001</v>
      </c>
      <c r="P913">
        <v>86.491066000000004</v>
      </c>
      <c r="Q913">
        <v>4.8099341000000004</v>
      </c>
      <c r="R913">
        <v>1348</v>
      </c>
      <c r="S913">
        <v>15</v>
      </c>
      <c r="T913">
        <v>18</v>
      </c>
      <c r="U913">
        <v>0.98290719999999998</v>
      </c>
      <c r="V913">
        <v>2.170598</v>
      </c>
      <c r="W913">
        <v>27058</v>
      </c>
      <c r="X913">
        <v>0.33193400000000001</v>
      </c>
      <c r="Y913">
        <v>0.29418709999999998</v>
      </c>
      <c r="Z913">
        <v>0.136653</v>
      </c>
      <c r="AA913">
        <v>0.13100690000000001</v>
      </c>
      <c r="AB913">
        <v>0.1343172</v>
      </c>
      <c r="AC913">
        <v>0.18930620000000001</v>
      </c>
      <c r="AD913">
        <v>0.18762709999999999</v>
      </c>
      <c r="AE913">
        <v>8.9328299999999999E-2</v>
      </c>
      <c r="AF913">
        <v>0.2326617</v>
      </c>
      <c r="AG913">
        <v>0.33193400000000001</v>
      </c>
      <c r="AH913">
        <v>0.43120629999999999</v>
      </c>
      <c r="AI913">
        <v>0.57453969999999999</v>
      </c>
      <c r="AJ913">
        <v>5.3733400000000001E-2</v>
      </c>
      <c r="AK913">
        <v>0.19579540000000001</v>
      </c>
      <c r="AL913">
        <v>0.29418709999999998</v>
      </c>
      <c r="AM913">
        <v>0.39257890000000001</v>
      </c>
      <c r="AN913">
        <v>0.53464089999999997</v>
      </c>
    </row>
    <row r="914" spans="1:40" x14ac:dyDescent="0.25">
      <c r="A914" s="3" t="s">
        <v>24</v>
      </c>
      <c r="B914" s="4" t="s">
        <v>24</v>
      </c>
      <c r="C914" s="3">
        <v>41878</v>
      </c>
      <c r="D914" t="s">
        <v>68</v>
      </c>
      <c r="E914">
        <v>16</v>
      </c>
      <c r="F914" t="str">
        <f t="shared" si="14"/>
        <v>All|All|41878|Per Ton|16</v>
      </c>
      <c r="G914">
        <v>3.6200779999999999</v>
      </c>
      <c r="H914">
        <v>1.3629869999999999</v>
      </c>
      <c r="I914">
        <v>0.60320832000000002</v>
      </c>
      <c r="J914">
        <v>86.536057</v>
      </c>
      <c r="K914">
        <v>1.3576865</v>
      </c>
      <c r="L914">
        <v>1323</v>
      </c>
      <c r="M914">
        <v>3.5926969999999998</v>
      </c>
      <c r="N914">
        <v>1.3695999999999999</v>
      </c>
      <c r="O914">
        <v>0.51254071000000001</v>
      </c>
      <c r="P914">
        <v>86.491066000000004</v>
      </c>
      <c r="Q914">
        <v>1.3138312999999999</v>
      </c>
      <c r="R914">
        <v>1348</v>
      </c>
      <c r="S914">
        <v>15</v>
      </c>
      <c r="T914">
        <v>18</v>
      </c>
      <c r="U914">
        <v>0.98290719999999998</v>
      </c>
      <c r="V914">
        <v>0.59289780000000003</v>
      </c>
      <c r="W914">
        <v>27058</v>
      </c>
      <c r="X914">
        <v>9.0667600000000001E-2</v>
      </c>
      <c r="Y914">
        <v>8.0357100000000001E-2</v>
      </c>
      <c r="Z914">
        <v>3.7326699999999997E-2</v>
      </c>
      <c r="AA914">
        <v>3.5784499999999997E-2</v>
      </c>
      <c r="AB914">
        <v>3.6688699999999998E-2</v>
      </c>
      <c r="AC914">
        <v>5.1708900000000002E-2</v>
      </c>
      <c r="AD914">
        <v>5.1250200000000003E-2</v>
      </c>
      <c r="AE914">
        <v>2.4400000000000002E-2</v>
      </c>
      <c r="AF914">
        <v>6.3551399999999994E-2</v>
      </c>
      <c r="AG914">
        <v>9.0667600000000001E-2</v>
      </c>
      <c r="AH914">
        <v>0.11778379999999999</v>
      </c>
      <c r="AI914">
        <v>0.1569352</v>
      </c>
      <c r="AJ914">
        <v>1.46772E-2</v>
      </c>
      <c r="AK914">
        <v>5.3481399999999998E-2</v>
      </c>
      <c r="AL914">
        <v>8.0357100000000001E-2</v>
      </c>
      <c r="AM914">
        <v>0.1072327</v>
      </c>
      <c r="AN914">
        <v>0.1460369</v>
      </c>
    </row>
    <row r="915" spans="1:40" x14ac:dyDescent="0.25">
      <c r="A915" s="3" t="s">
        <v>64</v>
      </c>
      <c r="B915" s="4" t="s">
        <v>24</v>
      </c>
      <c r="C915" s="3">
        <v>41878</v>
      </c>
      <c r="D915" t="s">
        <v>66</v>
      </c>
      <c r="E915">
        <v>16</v>
      </c>
      <c r="F915" t="str">
        <f t="shared" si="14"/>
        <v>Non-Residential|All|41878|Per Device|16</v>
      </c>
      <c r="G915">
        <v>3.662382</v>
      </c>
      <c r="H915">
        <v>2.3074140000000001</v>
      </c>
      <c r="I915">
        <v>3.7783239000000002</v>
      </c>
      <c r="J915">
        <v>85.211905999999999</v>
      </c>
      <c r="K915">
        <v>6.1281701000000002</v>
      </c>
      <c r="L915">
        <v>700</v>
      </c>
      <c r="M915">
        <v>3.7073239999999998</v>
      </c>
      <c r="N915">
        <v>2.387384</v>
      </c>
      <c r="O915">
        <v>3.6910508000000002</v>
      </c>
      <c r="P915">
        <v>85.410499999999999</v>
      </c>
      <c r="Q915">
        <v>6.0241011999999996</v>
      </c>
      <c r="R915">
        <v>704</v>
      </c>
      <c r="S915">
        <v>15</v>
      </c>
      <c r="T915">
        <v>18</v>
      </c>
      <c r="U915">
        <v>1.0920890000000001</v>
      </c>
      <c r="V915">
        <v>4.1262650000000001</v>
      </c>
      <c r="W915">
        <v>4663</v>
      </c>
      <c r="X915">
        <v>8.7273199999999995E-2</v>
      </c>
      <c r="Y915">
        <v>0.4352143</v>
      </c>
      <c r="Z915">
        <v>0.2316231</v>
      </c>
      <c r="AA915">
        <v>0.22704189999999999</v>
      </c>
      <c r="AB915">
        <v>0.25295289999999998</v>
      </c>
      <c r="AC915">
        <v>0.3243412</v>
      </c>
      <c r="AD915">
        <v>0.33990169999999997</v>
      </c>
      <c r="AE915">
        <v>-0.32838689999999998</v>
      </c>
      <c r="AF915">
        <v>-8.2811599999999999E-2</v>
      </c>
      <c r="AG915">
        <v>8.7273199999999995E-2</v>
      </c>
      <c r="AH915">
        <v>0.25735789999999997</v>
      </c>
      <c r="AI915">
        <v>0.50293319999999997</v>
      </c>
      <c r="AJ915">
        <v>-3.8739999999999998E-4</v>
      </c>
      <c r="AK915">
        <v>0.25696960000000002</v>
      </c>
      <c r="AL915">
        <v>0.4352143</v>
      </c>
      <c r="AM915">
        <v>0.61345890000000003</v>
      </c>
      <c r="AN915">
        <v>0.87081589999999998</v>
      </c>
    </row>
    <row r="916" spans="1:40" x14ac:dyDescent="0.25">
      <c r="A916" s="3" t="s">
        <v>64</v>
      </c>
      <c r="B916" s="4" t="s">
        <v>24</v>
      </c>
      <c r="C916" s="3">
        <v>41878</v>
      </c>
      <c r="D916" t="s">
        <v>68</v>
      </c>
      <c r="E916">
        <v>16</v>
      </c>
      <c r="F916" t="str">
        <f t="shared" si="14"/>
        <v>Non-Residential|All|41878|Per Ton|16</v>
      </c>
      <c r="G916">
        <v>3.662382</v>
      </c>
      <c r="H916">
        <v>2.3074140000000001</v>
      </c>
      <c r="I916">
        <v>0.97362603999999997</v>
      </c>
      <c r="J916">
        <v>85.211905999999999</v>
      </c>
      <c r="K916">
        <v>1.5791515</v>
      </c>
      <c r="L916">
        <v>700</v>
      </c>
      <c r="M916">
        <v>3.7073239999999998</v>
      </c>
      <c r="N916">
        <v>2.387384</v>
      </c>
      <c r="O916">
        <v>0.95113685000000003</v>
      </c>
      <c r="P916">
        <v>85.410499999999999</v>
      </c>
      <c r="Q916">
        <v>1.5523343000000001</v>
      </c>
      <c r="R916">
        <v>704</v>
      </c>
      <c r="S916">
        <v>15</v>
      </c>
      <c r="T916">
        <v>18</v>
      </c>
      <c r="U916">
        <v>1.0920890000000001</v>
      </c>
      <c r="V916">
        <v>1.063286</v>
      </c>
      <c r="W916">
        <v>4663</v>
      </c>
      <c r="X916">
        <v>2.2489200000000001E-2</v>
      </c>
      <c r="Y916" s="6">
        <v>0.1121492</v>
      </c>
      <c r="Z916">
        <v>5.9686299999999998E-2</v>
      </c>
      <c r="AA916">
        <v>5.8505799999999997E-2</v>
      </c>
      <c r="AB916">
        <v>6.5182799999999999E-2</v>
      </c>
      <c r="AC916">
        <v>8.3578600000000003E-2</v>
      </c>
      <c r="AD916">
        <v>8.7588399999999997E-2</v>
      </c>
      <c r="AE916">
        <v>-8.4621100000000005E-2</v>
      </c>
      <c r="AF916">
        <v>-2.1339500000000001E-2</v>
      </c>
      <c r="AG916">
        <v>2.2489200000000001E-2</v>
      </c>
      <c r="AH916">
        <v>6.6317899999999999E-2</v>
      </c>
      <c r="AI916">
        <v>0.12959950000000001</v>
      </c>
      <c r="AJ916">
        <v>-9.98E-5</v>
      </c>
      <c r="AK916">
        <v>6.6217799999999993E-2</v>
      </c>
      <c r="AL916" s="6">
        <v>0.1121492</v>
      </c>
      <c r="AM916">
        <v>0.15808059999999999</v>
      </c>
      <c r="AN916">
        <v>0.22439819999999999</v>
      </c>
    </row>
    <row r="917" spans="1:40" x14ac:dyDescent="0.25">
      <c r="A917" s="3" t="s">
        <v>64</v>
      </c>
      <c r="B917" s="4">
        <v>30</v>
      </c>
      <c r="C917" s="3">
        <v>41878</v>
      </c>
      <c r="D917" t="s">
        <v>66</v>
      </c>
      <c r="E917">
        <v>16</v>
      </c>
      <c r="F917" t="str">
        <f t="shared" si="14"/>
        <v>Non-Residential|30|41878|Per Device|16</v>
      </c>
      <c r="G917">
        <v>3.8149410000000001</v>
      </c>
      <c r="H917">
        <v>2.6181830000000001</v>
      </c>
      <c r="I917">
        <v>4.1485238000000004</v>
      </c>
      <c r="J917">
        <v>85.813141000000002</v>
      </c>
      <c r="K917">
        <v>7.4805957000000003</v>
      </c>
      <c r="L917">
        <v>353</v>
      </c>
      <c r="M917">
        <v>3.674366</v>
      </c>
      <c r="N917">
        <v>2.5214059999999998</v>
      </c>
      <c r="O917">
        <v>3.7845320999999998</v>
      </c>
      <c r="P917">
        <v>85.932327000000001</v>
      </c>
      <c r="Q917">
        <v>5.9270335999999997</v>
      </c>
      <c r="R917">
        <v>356</v>
      </c>
      <c r="S917">
        <v>15</v>
      </c>
      <c r="T917">
        <v>18</v>
      </c>
      <c r="U917">
        <v>0.97893640000000004</v>
      </c>
      <c r="V917">
        <v>4.0611410000000001</v>
      </c>
      <c r="W917">
        <v>1336</v>
      </c>
      <c r="X917">
        <v>0.36399160000000003</v>
      </c>
      <c r="Y917">
        <v>0.27660889999999999</v>
      </c>
      <c r="Z917">
        <v>0.3981519</v>
      </c>
      <c r="AA917">
        <v>0.31413219999999997</v>
      </c>
      <c r="AB917">
        <v>0.38976539999999998</v>
      </c>
      <c r="AC917">
        <v>0.50715279999999996</v>
      </c>
      <c r="AD917">
        <v>0.50059569999999998</v>
      </c>
      <c r="AE917">
        <v>-0.2859508</v>
      </c>
      <c r="AF917">
        <v>9.80404E-2</v>
      </c>
      <c r="AG917">
        <v>0.36399160000000003</v>
      </c>
      <c r="AH917">
        <v>0.62994280000000002</v>
      </c>
      <c r="AI917">
        <v>1.0139339999999999</v>
      </c>
      <c r="AJ917">
        <v>-0.36493039999999999</v>
      </c>
      <c r="AK917">
        <v>1.40962E-2</v>
      </c>
      <c r="AL917">
        <v>0.27660889999999999</v>
      </c>
      <c r="AM917">
        <v>0.53912159999999998</v>
      </c>
      <c r="AN917">
        <v>0.91814819999999997</v>
      </c>
    </row>
    <row r="918" spans="1:40" x14ac:dyDescent="0.25">
      <c r="A918" s="3" t="s">
        <v>64</v>
      </c>
      <c r="B918" s="4">
        <v>30</v>
      </c>
      <c r="C918" s="3">
        <v>41878</v>
      </c>
      <c r="D918" t="s">
        <v>68</v>
      </c>
      <c r="E918">
        <v>16</v>
      </c>
      <c r="F918" t="str">
        <f t="shared" si="14"/>
        <v>Non-Residential|30|41878|Per Ton|16</v>
      </c>
      <c r="G918">
        <v>3.8149410000000001</v>
      </c>
      <c r="H918">
        <v>2.6181830000000001</v>
      </c>
      <c r="I918">
        <v>1.0676992999999999</v>
      </c>
      <c r="J918">
        <v>85.813141000000002</v>
      </c>
      <c r="K918">
        <v>1.9252696</v>
      </c>
      <c r="L918">
        <v>353</v>
      </c>
      <c r="M918">
        <v>3.674366</v>
      </c>
      <c r="N918">
        <v>2.5214059999999998</v>
      </c>
      <c r="O918">
        <v>0.97401932000000002</v>
      </c>
      <c r="P918">
        <v>85.932327000000001</v>
      </c>
      <c r="Q918">
        <v>1.5254316999999999</v>
      </c>
      <c r="R918">
        <v>356</v>
      </c>
      <c r="S918">
        <v>15</v>
      </c>
      <c r="T918">
        <v>18</v>
      </c>
      <c r="U918">
        <v>0.97893640000000004</v>
      </c>
      <c r="V918">
        <v>1.04521</v>
      </c>
      <c r="W918">
        <v>1336</v>
      </c>
      <c r="X918">
        <v>9.3679999999999999E-2</v>
      </c>
      <c r="Y918">
        <v>7.1190400000000001E-2</v>
      </c>
      <c r="Z918">
        <v>0.1024718</v>
      </c>
      <c r="AA918">
        <v>8.0847699999999995E-2</v>
      </c>
      <c r="AB918">
        <v>0.10031329999999999</v>
      </c>
      <c r="AC918">
        <v>0.13052520000000001</v>
      </c>
      <c r="AD918">
        <v>0.1288376</v>
      </c>
      <c r="AE918">
        <v>-7.3594699999999999E-2</v>
      </c>
      <c r="AF918">
        <v>2.5232500000000001E-2</v>
      </c>
      <c r="AG918">
        <v>9.3679999999999999E-2</v>
      </c>
      <c r="AH918">
        <v>0.1621274</v>
      </c>
      <c r="AI918">
        <v>0.26095469999999998</v>
      </c>
      <c r="AJ918">
        <v>-9.3921500000000005E-2</v>
      </c>
      <c r="AK918">
        <v>3.6280000000000001E-3</v>
      </c>
      <c r="AL918">
        <v>7.1190400000000001E-2</v>
      </c>
      <c r="AM918">
        <v>0.13875290000000001</v>
      </c>
      <c r="AN918">
        <v>0.2363024</v>
      </c>
    </row>
    <row r="919" spans="1:40" x14ac:dyDescent="0.25">
      <c r="A919" s="3" t="s">
        <v>64</v>
      </c>
      <c r="B919" s="4">
        <v>50</v>
      </c>
      <c r="C919" s="3">
        <v>41878</v>
      </c>
      <c r="D919" t="s">
        <v>66</v>
      </c>
      <c r="E919">
        <v>16</v>
      </c>
      <c r="F919" t="str">
        <f t="shared" si="14"/>
        <v>Non-Residential|50|41878|Per Device|16</v>
      </c>
      <c r="G919">
        <v>3.5976720000000002</v>
      </c>
      <c r="H919">
        <v>2.175948</v>
      </c>
      <c r="I919">
        <v>3.5751819</v>
      </c>
      <c r="J919">
        <v>84.957565000000002</v>
      </c>
      <c r="K919">
        <v>4.9670529999999999</v>
      </c>
      <c r="L919">
        <v>347</v>
      </c>
      <c r="M919">
        <v>3.7213750000000001</v>
      </c>
      <c r="N919">
        <v>2.330247</v>
      </c>
      <c r="O919">
        <v>3.6284006</v>
      </c>
      <c r="P919">
        <v>85.188034000000002</v>
      </c>
      <c r="Q919">
        <v>6.0010960000000004</v>
      </c>
      <c r="R919">
        <v>348</v>
      </c>
      <c r="S919">
        <v>15</v>
      </c>
      <c r="T919">
        <v>18</v>
      </c>
      <c r="U919">
        <v>1.161481</v>
      </c>
      <c r="V919">
        <v>4.1525040000000004</v>
      </c>
      <c r="W919">
        <v>3327</v>
      </c>
      <c r="X919">
        <v>-5.3218599999999998E-2</v>
      </c>
      <c r="Y919">
        <v>0.52410380000000001</v>
      </c>
      <c r="Z919">
        <v>0.26664539999999998</v>
      </c>
      <c r="AA919">
        <v>0.32169249999999999</v>
      </c>
      <c r="AB919">
        <v>0.30970340000000002</v>
      </c>
      <c r="AC919">
        <v>0.4178347</v>
      </c>
      <c r="AD919">
        <v>0.44654480000000002</v>
      </c>
      <c r="AE919">
        <v>-0.58869530000000003</v>
      </c>
      <c r="AF919">
        <v>-0.2723314</v>
      </c>
      <c r="AG919">
        <v>-5.3218599999999998E-2</v>
      </c>
      <c r="AH919">
        <v>0.16589409999999999</v>
      </c>
      <c r="AI919">
        <v>0.48225800000000002</v>
      </c>
      <c r="AJ919">
        <v>-4.8166399999999998E-2</v>
      </c>
      <c r="AK919">
        <v>0.28993550000000001</v>
      </c>
      <c r="AL919">
        <v>0.52410380000000001</v>
      </c>
      <c r="AM919">
        <v>0.7582721</v>
      </c>
      <c r="AN919">
        <v>1.096374</v>
      </c>
    </row>
    <row r="920" spans="1:40" x14ac:dyDescent="0.25">
      <c r="A920" s="3" t="s">
        <v>64</v>
      </c>
      <c r="B920" s="4">
        <v>50</v>
      </c>
      <c r="C920" s="3">
        <v>41878</v>
      </c>
      <c r="D920" t="s">
        <v>68</v>
      </c>
      <c r="E920">
        <v>16</v>
      </c>
      <c r="F920" t="str">
        <f t="shared" si="14"/>
        <v>Non-Residential|50|41878|Per Ton|16</v>
      </c>
      <c r="G920">
        <v>3.5976720000000002</v>
      </c>
      <c r="H920">
        <v>2.175948</v>
      </c>
      <c r="I920">
        <v>0.92183685999999998</v>
      </c>
      <c r="J920">
        <v>84.957565000000002</v>
      </c>
      <c r="K920">
        <v>1.2807215000000001</v>
      </c>
      <c r="L920">
        <v>347</v>
      </c>
      <c r="M920">
        <v>3.7213750000000001</v>
      </c>
      <c r="N920">
        <v>2.330247</v>
      </c>
      <c r="O920">
        <v>0.93555893000000001</v>
      </c>
      <c r="P920">
        <v>85.188034000000002</v>
      </c>
      <c r="Q920">
        <v>1.5473425999999999</v>
      </c>
      <c r="R920">
        <v>348</v>
      </c>
      <c r="S920">
        <v>15</v>
      </c>
      <c r="T920">
        <v>18</v>
      </c>
      <c r="U920">
        <v>1.161481</v>
      </c>
      <c r="V920">
        <v>1.0706960000000001</v>
      </c>
      <c r="W920">
        <v>3327</v>
      </c>
      <c r="X920">
        <v>-1.3722099999999999E-2</v>
      </c>
      <c r="Y920">
        <v>0.1351366</v>
      </c>
      <c r="Z920">
        <v>6.87527E-2</v>
      </c>
      <c r="AA920">
        <v>8.2946300000000001E-2</v>
      </c>
      <c r="AB920">
        <v>7.9854999999999995E-2</v>
      </c>
      <c r="AC920">
        <v>0.1077359</v>
      </c>
      <c r="AD920">
        <v>0.11513859999999999</v>
      </c>
      <c r="AE920">
        <v>-0.15179119999999999</v>
      </c>
      <c r="AF920">
        <v>-7.0218799999999998E-2</v>
      </c>
      <c r="AG920">
        <v>-1.3722099999999999E-2</v>
      </c>
      <c r="AH920">
        <v>4.2774699999999999E-2</v>
      </c>
      <c r="AI920">
        <v>0.124347</v>
      </c>
      <c r="AJ920">
        <v>-1.24195E-2</v>
      </c>
      <c r="AK920">
        <v>7.4757799999999999E-2</v>
      </c>
      <c r="AL920">
        <v>0.1351366</v>
      </c>
      <c r="AM920">
        <v>0.1955153</v>
      </c>
      <c r="AN920">
        <v>0.28269270000000002</v>
      </c>
    </row>
    <row r="921" spans="1:40" x14ac:dyDescent="0.25">
      <c r="A921" s="3" t="s">
        <v>65</v>
      </c>
      <c r="B921" s="4" t="s">
        <v>24</v>
      </c>
      <c r="C921" s="3">
        <v>41878</v>
      </c>
      <c r="D921" t="s">
        <v>66</v>
      </c>
      <c r="E921">
        <v>16</v>
      </c>
      <c r="F921" t="str">
        <f t="shared" si="14"/>
        <v>Residential|All|41878|Per Device|16</v>
      </c>
      <c r="G921">
        <v>3.6108220000000002</v>
      </c>
      <c r="H921">
        <v>1.15598</v>
      </c>
      <c r="I921">
        <v>1.5049646000000001</v>
      </c>
      <c r="J921">
        <v>86.826294000000004</v>
      </c>
      <c r="K921">
        <v>1.5150218</v>
      </c>
      <c r="L921">
        <v>623</v>
      </c>
      <c r="M921">
        <v>3.568244</v>
      </c>
      <c r="N921">
        <v>1.1524810000000001</v>
      </c>
      <c r="O921">
        <v>1.0995885000000001</v>
      </c>
      <c r="P921">
        <v>86.721573000000006</v>
      </c>
      <c r="Q921">
        <v>1.0313048</v>
      </c>
      <c r="R921">
        <v>644</v>
      </c>
      <c r="S921">
        <v>15</v>
      </c>
      <c r="T921">
        <v>18</v>
      </c>
      <c r="U921">
        <v>0.87480590000000003</v>
      </c>
      <c r="V921">
        <v>1.3165519999999999</v>
      </c>
      <c r="W921">
        <v>22395</v>
      </c>
      <c r="X921">
        <v>0.40537610000000002</v>
      </c>
      <c r="Y921">
        <v>0.2169633</v>
      </c>
      <c r="Z921">
        <v>6.0698099999999998E-2</v>
      </c>
      <c r="AA921">
        <v>4.0639099999999997E-2</v>
      </c>
      <c r="AB921">
        <v>5.3099E-2</v>
      </c>
      <c r="AC921">
        <v>7.30465E-2</v>
      </c>
      <c r="AD921">
        <v>6.6865900000000006E-2</v>
      </c>
      <c r="AE921">
        <v>0.31176330000000002</v>
      </c>
      <c r="AF921">
        <v>0.36707050000000002</v>
      </c>
      <c r="AG921">
        <v>0.40537610000000002</v>
      </c>
      <c r="AH921">
        <v>0.44368170000000001</v>
      </c>
      <c r="AI921">
        <v>0.49898900000000002</v>
      </c>
      <c r="AJ921">
        <v>0.13127130000000001</v>
      </c>
      <c r="AK921">
        <v>0.1818988</v>
      </c>
      <c r="AL921">
        <v>0.2169633</v>
      </c>
      <c r="AM921">
        <v>0.25202780000000002</v>
      </c>
      <c r="AN921">
        <v>0.30265540000000002</v>
      </c>
    </row>
    <row r="922" spans="1:40" x14ac:dyDescent="0.25">
      <c r="A922" s="3" t="s">
        <v>65</v>
      </c>
      <c r="B922" s="4" t="s">
        <v>24</v>
      </c>
      <c r="C922" s="3">
        <v>41878</v>
      </c>
      <c r="D922" t="s">
        <v>68</v>
      </c>
      <c r="E922">
        <v>16</v>
      </c>
      <c r="F922" t="str">
        <f t="shared" si="14"/>
        <v>Residential|All|41878|Per Ton|16</v>
      </c>
      <c r="G922">
        <v>3.6108220000000002</v>
      </c>
      <c r="H922">
        <v>1.15598</v>
      </c>
      <c r="I922">
        <v>0.42154265000000002</v>
      </c>
      <c r="J922">
        <v>86.826294000000004</v>
      </c>
      <c r="K922">
        <v>0.42435969000000001</v>
      </c>
      <c r="L922">
        <v>623</v>
      </c>
      <c r="M922">
        <v>3.568244</v>
      </c>
      <c r="N922">
        <v>1.1524810000000001</v>
      </c>
      <c r="O922">
        <v>0.30799625000000003</v>
      </c>
      <c r="P922">
        <v>86.721573000000006</v>
      </c>
      <c r="Q922">
        <v>0.28886990000000001</v>
      </c>
      <c r="R922">
        <v>644</v>
      </c>
      <c r="S922">
        <v>15</v>
      </c>
      <c r="T922">
        <v>18</v>
      </c>
      <c r="U922">
        <v>0.87480590000000003</v>
      </c>
      <c r="V922">
        <v>0.36876799999999998</v>
      </c>
      <c r="W922">
        <v>22395</v>
      </c>
      <c r="X922">
        <v>0.11354640000000001</v>
      </c>
      <c r="Y922">
        <v>6.0771699999999998E-2</v>
      </c>
      <c r="Z922">
        <v>1.7001599999999999E-2</v>
      </c>
      <c r="AA922">
        <v>1.13831E-2</v>
      </c>
      <c r="AB922">
        <v>1.48731E-2</v>
      </c>
      <c r="AC922">
        <v>2.04604E-2</v>
      </c>
      <c r="AD922">
        <v>1.8729200000000001E-2</v>
      </c>
      <c r="AE922">
        <v>8.7325299999999995E-2</v>
      </c>
      <c r="AF922">
        <v>0.1028169</v>
      </c>
      <c r="AG922">
        <v>0.11354640000000001</v>
      </c>
      <c r="AH922">
        <v>0.12427589999999999</v>
      </c>
      <c r="AI922">
        <v>0.13976749999999999</v>
      </c>
      <c r="AJ922">
        <v>3.6769299999999998E-2</v>
      </c>
      <c r="AK922">
        <v>5.0950099999999998E-2</v>
      </c>
      <c r="AL922">
        <v>6.0771699999999998E-2</v>
      </c>
      <c r="AM922">
        <v>7.0593299999999998E-2</v>
      </c>
      <c r="AN922">
        <v>8.4774199999999994E-2</v>
      </c>
    </row>
    <row r="923" spans="1:40" x14ac:dyDescent="0.25">
      <c r="A923" s="3" t="s">
        <v>65</v>
      </c>
      <c r="B923" s="4">
        <v>50</v>
      </c>
      <c r="C923" s="3">
        <v>41878</v>
      </c>
      <c r="D923" t="s">
        <v>66</v>
      </c>
      <c r="E923">
        <v>16</v>
      </c>
      <c r="F923" t="str">
        <f t="shared" si="14"/>
        <v>Residential|50|41878|Per Device|16</v>
      </c>
      <c r="G923">
        <v>3.5885050000000001</v>
      </c>
      <c r="H923">
        <v>1.138998</v>
      </c>
      <c r="I923">
        <v>1.7778448</v>
      </c>
      <c r="J923">
        <v>87.458777999999995</v>
      </c>
      <c r="K923">
        <v>1.6678838</v>
      </c>
      <c r="L923">
        <v>317</v>
      </c>
      <c r="M923">
        <v>3.4321269999999999</v>
      </c>
      <c r="N923">
        <v>1.1300809999999999</v>
      </c>
      <c r="O923">
        <v>1.3655335</v>
      </c>
      <c r="P923">
        <v>87.101273000000006</v>
      </c>
      <c r="Q923">
        <v>1.1458972000000001</v>
      </c>
      <c r="R923">
        <v>316</v>
      </c>
      <c r="S923">
        <v>15</v>
      </c>
      <c r="T923">
        <v>18</v>
      </c>
      <c r="U923">
        <v>0.82594239999999997</v>
      </c>
      <c r="V923">
        <v>1.468397</v>
      </c>
      <c r="W923">
        <v>11772</v>
      </c>
      <c r="X923">
        <v>0.41231129999999999</v>
      </c>
      <c r="Y923">
        <v>0.10286389999999999</v>
      </c>
      <c r="Z923">
        <v>9.3677700000000003E-2</v>
      </c>
      <c r="AA923">
        <v>6.44618E-2</v>
      </c>
      <c r="AB923">
        <v>7.7372399999999994E-2</v>
      </c>
      <c r="AC923">
        <v>0.1137138</v>
      </c>
      <c r="AD923">
        <v>0.1007065</v>
      </c>
      <c r="AE923">
        <v>0.26658120000000002</v>
      </c>
      <c r="AF923">
        <v>0.35267969999999998</v>
      </c>
      <c r="AG923">
        <v>0.41231129999999999</v>
      </c>
      <c r="AH923">
        <v>0.4719429</v>
      </c>
      <c r="AI923">
        <v>0.55804140000000002</v>
      </c>
      <c r="AJ923">
        <v>-2.61967E-2</v>
      </c>
      <c r="AK923">
        <v>5.0053399999999998E-2</v>
      </c>
      <c r="AL923">
        <v>0.10286389999999999</v>
      </c>
      <c r="AM923">
        <v>0.15567449999999999</v>
      </c>
      <c r="AN923">
        <v>0.23192450000000001</v>
      </c>
    </row>
    <row r="924" spans="1:40" x14ac:dyDescent="0.25">
      <c r="A924" s="3" t="s">
        <v>65</v>
      </c>
      <c r="B924" s="4">
        <v>50</v>
      </c>
      <c r="C924" s="3">
        <v>41878</v>
      </c>
      <c r="D924" t="s">
        <v>68</v>
      </c>
      <c r="E924">
        <v>16</v>
      </c>
      <c r="F924" t="str">
        <f t="shared" si="14"/>
        <v>Residential|50|41878|Per Ton|16</v>
      </c>
      <c r="G924">
        <v>3.5885050000000001</v>
      </c>
      <c r="H924">
        <v>1.138998</v>
      </c>
      <c r="I924">
        <v>0.50596247999999999</v>
      </c>
      <c r="J924">
        <v>87.458777999999995</v>
      </c>
      <c r="K924">
        <v>0.47466834000000002</v>
      </c>
      <c r="L924">
        <v>317</v>
      </c>
      <c r="M924">
        <v>3.4321269999999999</v>
      </c>
      <c r="N924">
        <v>1.1300809999999999</v>
      </c>
      <c r="O924">
        <v>0.38862150000000001</v>
      </c>
      <c r="P924">
        <v>87.101273000000006</v>
      </c>
      <c r="Q924">
        <v>0.32611452000000002</v>
      </c>
      <c r="R924">
        <v>316</v>
      </c>
      <c r="S924">
        <v>15</v>
      </c>
      <c r="T924">
        <v>18</v>
      </c>
      <c r="U924">
        <v>0.82594239999999997</v>
      </c>
      <c r="V924">
        <v>0.41789589999999999</v>
      </c>
      <c r="W924">
        <v>11772</v>
      </c>
      <c r="X924">
        <v>0.117341</v>
      </c>
      <c r="Y924">
        <v>2.9274399999999999E-2</v>
      </c>
      <c r="Z924">
        <v>2.666E-2</v>
      </c>
      <c r="AA924">
        <v>1.8345400000000001E-2</v>
      </c>
      <c r="AB924">
        <v>2.20196E-2</v>
      </c>
      <c r="AC924">
        <v>3.2362200000000001E-2</v>
      </c>
      <c r="AD924">
        <v>2.8660399999999999E-2</v>
      </c>
      <c r="AE924">
        <v>7.5867199999999996E-2</v>
      </c>
      <c r="AF924">
        <v>0.10037020000000001</v>
      </c>
      <c r="AG924">
        <v>0.117341</v>
      </c>
      <c r="AH924">
        <v>0.13431170000000001</v>
      </c>
      <c r="AI924">
        <v>0.15881480000000001</v>
      </c>
      <c r="AJ924">
        <v>-7.4554E-3</v>
      </c>
      <c r="AK924">
        <v>1.42448E-2</v>
      </c>
      <c r="AL924">
        <v>2.9274399999999999E-2</v>
      </c>
      <c r="AM924">
        <v>4.43039E-2</v>
      </c>
      <c r="AN924">
        <v>6.6004099999999996E-2</v>
      </c>
    </row>
    <row r="925" spans="1:40" x14ac:dyDescent="0.25">
      <c r="A925" s="3" t="s">
        <v>65</v>
      </c>
      <c r="B925" s="4">
        <v>100</v>
      </c>
      <c r="C925" s="3">
        <v>41878</v>
      </c>
      <c r="D925" t="s">
        <v>66</v>
      </c>
      <c r="E925">
        <v>16</v>
      </c>
      <c r="F925" t="str">
        <f t="shared" si="14"/>
        <v>Residential|100|41878|Per Device|16</v>
      </c>
      <c r="G925">
        <v>3.6363120000000002</v>
      </c>
      <c r="H925">
        <v>1.175376</v>
      </c>
      <c r="I925">
        <v>1.2110607</v>
      </c>
      <c r="J925">
        <v>86.103904999999997</v>
      </c>
      <c r="K925">
        <v>1.2980974999999999</v>
      </c>
      <c r="L925">
        <v>306</v>
      </c>
      <c r="M925">
        <v>3.7131669999999999</v>
      </c>
      <c r="N925">
        <v>1.176329</v>
      </c>
      <c r="O925">
        <v>0.83021423999999999</v>
      </c>
      <c r="P925">
        <v>86.317313999999996</v>
      </c>
      <c r="Q925">
        <v>0.84489696000000003</v>
      </c>
      <c r="R925">
        <v>328</v>
      </c>
      <c r="S925">
        <v>15</v>
      </c>
      <c r="T925">
        <v>18</v>
      </c>
      <c r="U925">
        <v>0.95103899999999997</v>
      </c>
      <c r="V925">
        <v>1.1517660000000001</v>
      </c>
      <c r="W925">
        <v>10623</v>
      </c>
      <c r="X925">
        <v>0.38084649999999998</v>
      </c>
      <c r="Y925">
        <v>0.32155159999999999</v>
      </c>
      <c r="Z925">
        <v>7.4207300000000004E-2</v>
      </c>
      <c r="AA925">
        <v>4.6651600000000001E-2</v>
      </c>
      <c r="AB925">
        <v>7.0573999999999998E-2</v>
      </c>
      <c r="AC925">
        <v>8.7653300000000003E-2</v>
      </c>
      <c r="AD925">
        <v>8.4599499999999994E-2</v>
      </c>
      <c r="AE925">
        <v>0.26851429999999998</v>
      </c>
      <c r="AF925">
        <v>0.33488099999999998</v>
      </c>
      <c r="AG925">
        <v>0.38084649999999998</v>
      </c>
      <c r="AH925">
        <v>0.42681190000000002</v>
      </c>
      <c r="AI925">
        <v>0.49317870000000003</v>
      </c>
      <c r="AJ925">
        <v>0.21313299999999999</v>
      </c>
      <c r="AK925">
        <v>0.27718759999999998</v>
      </c>
      <c r="AL925">
        <v>0.32155159999999999</v>
      </c>
      <c r="AM925">
        <v>0.36591560000000001</v>
      </c>
      <c r="AN925">
        <v>0.42997010000000002</v>
      </c>
    </row>
    <row r="926" spans="1:40" x14ac:dyDescent="0.25">
      <c r="A926" s="3" t="s">
        <v>65</v>
      </c>
      <c r="B926" s="4">
        <v>100</v>
      </c>
      <c r="C926" s="3">
        <v>41878</v>
      </c>
      <c r="D926" t="s">
        <v>68</v>
      </c>
      <c r="E926">
        <v>16</v>
      </c>
      <c r="F926" t="str">
        <f t="shared" si="14"/>
        <v>Residential|100|41878|Per Ton|16</v>
      </c>
      <c r="G926">
        <v>3.6363120000000002</v>
      </c>
      <c r="H926">
        <v>1.175376</v>
      </c>
      <c r="I926">
        <v>0.33369197</v>
      </c>
      <c r="J926">
        <v>86.103904999999997</v>
      </c>
      <c r="K926">
        <v>0.35767381999999998</v>
      </c>
      <c r="L926">
        <v>306</v>
      </c>
      <c r="M926">
        <v>3.7131669999999999</v>
      </c>
      <c r="N926">
        <v>1.176329</v>
      </c>
      <c r="O926">
        <v>0.22875470000000001</v>
      </c>
      <c r="P926">
        <v>86.317313999999996</v>
      </c>
      <c r="Q926">
        <v>0.23280033</v>
      </c>
      <c r="R926">
        <v>328</v>
      </c>
      <c r="S926">
        <v>15</v>
      </c>
      <c r="T926">
        <v>18</v>
      </c>
      <c r="U926">
        <v>0.95103899999999997</v>
      </c>
      <c r="V926">
        <v>0.31735409999999997</v>
      </c>
      <c r="W926">
        <v>10623</v>
      </c>
      <c r="X926">
        <v>0.1049373</v>
      </c>
      <c r="Y926">
        <v>8.8599399999999995E-2</v>
      </c>
      <c r="Z926">
        <v>2.04469E-2</v>
      </c>
      <c r="AA926">
        <v>1.28542E-2</v>
      </c>
      <c r="AB926">
        <v>1.9445799999999999E-2</v>
      </c>
      <c r="AC926">
        <v>2.4151700000000002E-2</v>
      </c>
      <c r="AD926">
        <v>2.3310299999999999E-2</v>
      </c>
      <c r="AE926">
        <v>7.3985599999999999E-2</v>
      </c>
      <c r="AF926">
        <v>9.2272099999999996E-2</v>
      </c>
      <c r="AG926">
        <v>0.1049373</v>
      </c>
      <c r="AH926">
        <v>0.1176024</v>
      </c>
      <c r="AI926">
        <v>0.13588890000000001</v>
      </c>
      <c r="AJ926">
        <v>5.8726E-2</v>
      </c>
      <c r="AK926">
        <v>7.6375399999999996E-2</v>
      </c>
      <c r="AL926">
        <v>8.8599399999999995E-2</v>
      </c>
      <c r="AM926">
        <v>0.1008233</v>
      </c>
      <c r="AN926">
        <v>0.1184727</v>
      </c>
    </row>
    <row r="927" spans="1:40" x14ac:dyDescent="0.25">
      <c r="A927" s="3" t="s">
        <v>24</v>
      </c>
      <c r="B927" s="4" t="s">
        <v>24</v>
      </c>
      <c r="C927" s="3">
        <v>41878</v>
      </c>
      <c r="D927" t="s">
        <v>66</v>
      </c>
      <c r="E927">
        <v>17</v>
      </c>
      <c r="F927" t="str">
        <f t="shared" si="14"/>
        <v>All|All|41878|Per Device|17</v>
      </c>
      <c r="G927">
        <v>3.6200779999999999</v>
      </c>
      <c r="H927">
        <v>1.3629869999999999</v>
      </c>
      <c r="I927">
        <v>2.2133588999999998</v>
      </c>
      <c r="J927">
        <v>85.078384</v>
      </c>
      <c r="K927">
        <v>4.6486896</v>
      </c>
      <c r="L927">
        <v>1323</v>
      </c>
      <c r="M927">
        <v>3.5926969999999998</v>
      </c>
      <c r="N927">
        <v>1.3695999999999999</v>
      </c>
      <c r="O927">
        <v>1.853496</v>
      </c>
      <c r="P927">
        <v>84.985909000000007</v>
      </c>
      <c r="Q927">
        <v>4.6966555999999997</v>
      </c>
      <c r="R927">
        <v>1348</v>
      </c>
      <c r="S927">
        <v>15</v>
      </c>
      <c r="T927">
        <v>18</v>
      </c>
      <c r="U927">
        <v>0.98290719999999998</v>
      </c>
      <c r="V927">
        <v>2.1755260000000001</v>
      </c>
      <c r="W927">
        <v>27058</v>
      </c>
      <c r="X927">
        <v>0.35986289999999999</v>
      </c>
      <c r="Y927">
        <v>0.32203039999999999</v>
      </c>
      <c r="Z927">
        <v>0.1278058</v>
      </c>
      <c r="AA927">
        <v>0.1279216</v>
      </c>
      <c r="AB927">
        <v>0.12562129999999999</v>
      </c>
      <c r="AC927">
        <v>0.1808266</v>
      </c>
      <c r="AD927">
        <v>0.17928920000000001</v>
      </c>
      <c r="AE927">
        <v>0.1281243</v>
      </c>
      <c r="AF927">
        <v>0.26503729999999998</v>
      </c>
      <c r="AG927">
        <v>0.35986289999999999</v>
      </c>
      <c r="AH927">
        <v>0.45468839999999999</v>
      </c>
      <c r="AI927">
        <v>0.5916015</v>
      </c>
      <c r="AJ927">
        <v>9.2261999999999997E-2</v>
      </c>
      <c r="AK927">
        <v>0.22801099999999999</v>
      </c>
      <c r="AL927">
        <v>0.32203039999999999</v>
      </c>
      <c r="AM927">
        <v>0.41604970000000002</v>
      </c>
      <c r="AN927">
        <v>0.55179880000000003</v>
      </c>
    </row>
    <row r="928" spans="1:40" x14ac:dyDescent="0.25">
      <c r="A928" s="3" t="s">
        <v>24</v>
      </c>
      <c r="B928" s="4" t="s">
        <v>24</v>
      </c>
      <c r="C928" s="3">
        <v>41878</v>
      </c>
      <c r="D928" t="s">
        <v>68</v>
      </c>
      <c r="E928">
        <v>17</v>
      </c>
      <c r="F928" t="str">
        <f t="shared" si="14"/>
        <v>All|All|41878|Per Ton|17</v>
      </c>
      <c r="G928">
        <v>3.6200779999999999</v>
      </c>
      <c r="H928">
        <v>1.3629869999999999</v>
      </c>
      <c r="I928">
        <v>0.60457795999999997</v>
      </c>
      <c r="J928">
        <v>85.078384</v>
      </c>
      <c r="K928">
        <v>1.2697874</v>
      </c>
      <c r="L928">
        <v>1323</v>
      </c>
      <c r="M928">
        <v>3.5926969999999998</v>
      </c>
      <c r="N928">
        <v>1.3695999999999999</v>
      </c>
      <c r="O928">
        <v>0.50628158000000001</v>
      </c>
      <c r="P928">
        <v>84.985909000000007</v>
      </c>
      <c r="Q928">
        <v>1.2828892999999999</v>
      </c>
      <c r="R928">
        <v>1348</v>
      </c>
      <c r="S928">
        <v>15</v>
      </c>
      <c r="T928">
        <v>18</v>
      </c>
      <c r="U928">
        <v>0.98290719999999998</v>
      </c>
      <c r="V928">
        <v>0.59424399999999999</v>
      </c>
      <c r="W928">
        <v>27058</v>
      </c>
      <c r="X928">
        <v>9.8296400000000006E-2</v>
      </c>
      <c r="Y928" s="6">
        <v>8.7962399999999996E-2</v>
      </c>
      <c r="Z928">
        <v>3.4910099999999999E-2</v>
      </c>
      <c r="AA928">
        <v>3.4941699999999999E-2</v>
      </c>
      <c r="AB928">
        <v>3.4313400000000001E-2</v>
      </c>
      <c r="AC928">
        <v>4.9392699999999998E-2</v>
      </c>
      <c r="AD928">
        <v>4.8972799999999997E-2</v>
      </c>
      <c r="AE928">
        <v>3.4997100000000003E-2</v>
      </c>
      <c r="AF928">
        <v>7.2394799999999995E-2</v>
      </c>
      <c r="AG928">
        <v>9.8296400000000006E-2</v>
      </c>
      <c r="AH928">
        <v>0.1241979</v>
      </c>
      <c r="AI928">
        <v>0.16159570000000001</v>
      </c>
      <c r="AJ928">
        <v>2.5201299999999999E-2</v>
      </c>
      <c r="AK928">
        <v>6.2281099999999999E-2</v>
      </c>
      <c r="AL928" s="6">
        <v>8.7962399999999996E-2</v>
      </c>
      <c r="AM928">
        <v>0.1136438</v>
      </c>
      <c r="AN928">
        <v>0.15072350000000001</v>
      </c>
    </row>
    <row r="929" spans="1:40" x14ac:dyDescent="0.25">
      <c r="A929" s="3" t="s">
        <v>64</v>
      </c>
      <c r="B929" s="4" t="s">
        <v>24</v>
      </c>
      <c r="C929" s="3">
        <v>41878</v>
      </c>
      <c r="D929" t="s">
        <v>66</v>
      </c>
      <c r="E929">
        <v>17</v>
      </c>
      <c r="F929" t="str">
        <f t="shared" si="14"/>
        <v>Non-Residential|All|41878|Per Device|17</v>
      </c>
      <c r="G929">
        <v>3.662382</v>
      </c>
      <c r="H929">
        <v>2.3074140000000001</v>
      </c>
      <c r="I929">
        <v>3.5395585000000001</v>
      </c>
      <c r="J929">
        <v>83.746262000000002</v>
      </c>
      <c r="K929">
        <v>5.7182779000000004</v>
      </c>
      <c r="L929">
        <v>700</v>
      </c>
      <c r="M929">
        <v>3.7073239999999998</v>
      </c>
      <c r="N929">
        <v>2.387384</v>
      </c>
      <c r="O929">
        <v>3.5103257000000001</v>
      </c>
      <c r="P929">
        <v>83.936133999999996</v>
      </c>
      <c r="Q929">
        <v>5.9236180000000003</v>
      </c>
      <c r="R929">
        <v>704</v>
      </c>
      <c r="S929">
        <v>15</v>
      </c>
      <c r="T929">
        <v>18</v>
      </c>
      <c r="U929">
        <v>1.0920890000000001</v>
      </c>
      <c r="V929">
        <v>3.8655119999999998</v>
      </c>
      <c r="W929">
        <v>4663</v>
      </c>
      <c r="X929">
        <v>2.92328E-2</v>
      </c>
      <c r="Y929">
        <v>0.35518620000000001</v>
      </c>
      <c r="Z929">
        <v>0.21613060000000001</v>
      </c>
      <c r="AA929">
        <v>0.2232548</v>
      </c>
      <c r="AB929">
        <v>0.23603379999999999</v>
      </c>
      <c r="AC929">
        <v>0.31073319999999999</v>
      </c>
      <c r="AD929">
        <v>0.32489170000000001</v>
      </c>
      <c r="AE929">
        <v>-0.36898779999999998</v>
      </c>
      <c r="AF929">
        <v>-0.1337159</v>
      </c>
      <c r="AG929">
        <v>2.92328E-2</v>
      </c>
      <c r="AH929">
        <v>0.1921814</v>
      </c>
      <c r="AI929">
        <v>0.42745339999999998</v>
      </c>
      <c r="AJ929">
        <v>-6.1179299999999999E-2</v>
      </c>
      <c r="AK929">
        <v>0.1848128</v>
      </c>
      <c r="AL929">
        <v>0.35518620000000001</v>
      </c>
      <c r="AM929">
        <v>0.52555949999999996</v>
      </c>
      <c r="AN929">
        <v>0.77155169999999995</v>
      </c>
    </row>
    <row r="930" spans="1:40" x14ac:dyDescent="0.25">
      <c r="A930" s="3" t="s">
        <v>64</v>
      </c>
      <c r="B930" s="4" t="s">
        <v>24</v>
      </c>
      <c r="C930" s="3">
        <v>41878</v>
      </c>
      <c r="D930" t="s">
        <v>68</v>
      </c>
      <c r="E930">
        <v>17</v>
      </c>
      <c r="F930" t="str">
        <f t="shared" si="14"/>
        <v>Non-Residential|All|41878|Per Ton|17</v>
      </c>
      <c r="G930">
        <v>3.662382</v>
      </c>
      <c r="H930">
        <v>2.3074140000000001</v>
      </c>
      <c r="I930">
        <v>0.91209921999999999</v>
      </c>
      <c r="J930">
        <v>83.746262000000002</v>
      </c>
      <c r="K930">
        <v>1.4735275000000001</v>
      </c>
      <c r="L930">
        <v>700</v>
      </c>
      <c r="M930">
        <v>3.7073239999999998</v>
      </c>
      <c r="N930">
        <v>2.387384</v>
      </c>
      <c r="O930">
        <v>0.90456630000000005</v>
      </c>
      <c r="P930">
        <v>83.936133999999996</v>
      </c>
      <c r="Q930">
        <v>1.5264409999999999</v>
      </c>
      <c r="R930">
        <v>704</v>
      </c>
      <c r="S930">
        <v>15</v>
      </c>
      <c r="T930">
        <v>18</v>
      </c>
      <c r="U930">
        <v>1.0920890000000001</v>
      </c>
      <c r="V930">
        <v>0.99609329999999996</v>
      </c>
      <c r="W930">
        <v>4663</v>
      </c>
      <c r="X930">
        <v>7.5329000000000004E-3</v>
      </c>
      <c r="Y930" s="6">
        <v>9.1526999999999997E-2</v>
      </c>
      <c r="Z930">
        <v>5.5694100000000003E-2</v>
      </c>
      <c r="AA930">
        <v>5.7529900000000002E-2</v>
      </c>
      <c r="AB930">
        <v>6.0822899999999999E-2</v>
      </c>
      <c r="AC930">
        <v>8.0072000000000004E-2</v>
      </c>
      <c r="AD930">
        <v>8.3720500000000003E-2</v>
      </c>
      <c r="AE930">
        <v>-9.5083500000000001E-2</v>
      </c>
      <c r="AF930">
        <v>-3.4456899999999999E-2</v>
      </c>
      <c r="AG930">
        <v>7.5329000000000004E-3</v>
      </c>
      <c r="AH930">
        <v>4.9522700000000003E-2</v>
      </c>
      <c r="AI930">
        <v>0.11014930000000001</v>
      </c>
      <c r="AJ930">
        <v>-1.5765100000000001E-2</v>
      </c>
      <c r="AK930">
        <v>4.7623899999999997E-2</v>
      </c>
      <c r="AL930" s="6">
        <v>9.1526999999999997E-2</v>
      </c>
      <c r="AM930">
        <v>0.13542999999999999</v>
      </c>
      <c r="AN930">
        <v>0.1988191</v>
      </c>
    </row>
    <row r="931" spans="1:40" x14ac:dyDescent="0.25">
      <c r="A931" s="3" t="s">
        <v>64</v>
      </c>
      <c r="B931" s="4">
        <v>30</v>
      </c>
      <c r="C931" s="3">
        <v>41878</v>
      </c>
      <c r="D931" t="s">
        <v>66</v>
      </c>
      <c r="E931">
        <v>17</v>
      </c>
      <c r="F931" t="str">
        <f t="shared" si="14"/>
        <v>Non-Residential|30|41878|Per Device|17</v>
      </c>
      <c r="G931">
        <v>3.8149410000000001</v>
      </c>
      <c r="H931">
        <v>2.6181830000000001</v>
      </c>
      <c r="I931">
        <v>3.9107072999999999</v>
      </c>
      <c r="J931">
        <v>84.338104000000001</v>
      </c>
      <c r="K931">
        <v>6.7467059000000003</v>
      </c>
      <c r="L931">
        <v>353</v>
      </c>
      <c r="M931">
        <v>3.674366</v>
      </c>
      <c r="N931">
        <v>2.5214059999999998</v>
      </c>
      <c r="O931">
        <v>3.6126790999999998</v>
      </c>
      <c r="P931">
        <v>84.492080999999999</v>
      </c>
      <c r="Q931">
        <v>5.7295097999999998</v>
      </c>
      <c r="R931">
        <v>356</v>
      </c>
      <c r="S931">
        <v>15</v>
      </c>
      <c r="T931">
        <v>18</v>
      </c>
      <c r="U931">
        <v>0.97893640000000004</v>
      </c>
      <c r="V931">
        <v>3.8283339999999999</v>
      </c>
      <c r="W931">
        <v>1336</v>
      </c>
      <c r="X931">
        <v>0.29802820000000002</v>
      </c>
      <c r="Y931">
        <v>0.2156547</v>
      </c>
      <c r="Z931">
        <v>0.35909089999999999</v>
      </c>
      <c r="AA931">
        <v>0.30366340000000003</v>
      </c>
      <c r="AB931">
        <v>0.35152719999999998</v>
      </c>
      <c r="AC931">
        <v>0.47027409999999997</v>
      </c>
      <c r="AD931">
        <v>0.4645243</v>
      </c>
      <c r="AE931">
        <v>-0.30465239999999999</v>
      </c>
      <c r="AF931">
        <v>5.1416200000000002E-2</v>
      </c>
      <c r="AG931">
        <v>0.29802820000000002</v>
      </c>
      <c r="AH931">
        <v>0.54464020000000002</v>
      </c>
      <c r="AI931">
        <v>0.90070870000000003</v>
      </c>
      <c r="AJ931">
        <v>-0.37965710000000003</v>
      </c>
      <c r="AK931">
        <v>-2.7942000000000002E-2</v>
      </c>
      <c r="AL931">
        <v>0.2156547</v>
      </c>
      <c r="AM931">
        <v>0.45925149999999998</v>
      </c>
      <c r="AN931">
        <v>0.81096659999999998</v>
      </c>
    </row>
    <row r="932" spans="1:40" x14ac:dyDescent="0.25">
      <c r="A932" s="3" t="s">
        <v>64</v>
      </c>
      <c r="B932" s="4">
        <v>30</v>
      </c>
      <c r="C932" s="3">
        <v>41878</v>
      </c>
      <c r="D932" t="s">
        <v>68</v>
      </c>
      <c r="E932">
        <v>17</v>
      </c>
      <c r="F932" t="str">
        <f t="shared" si="14"/>
        <v>Non-Residential|30|41878|Per Ton|17</v>
      </c>
      <c r="G932">
        <v>3.8149410000000001</v>
      </c>
      <c r="H932">
        <v>2.6181830000000001</v>
      </c>
      <c r="I932">
        <v>1.0064928</v>
      </c>
      <c r="J932">
        <v>84.338104000000001</v>
      </c>
      <c r="K932">
        <v>1.7363895</v>
      </c>
      <c r="L932">
        <v>353</v>
      </c>
      <c r="M932">
        <v>3.674366</v>
      </c>
      <c r="N932">
        <v>2.5214059999999998</v>
      </c>
      <c r="O932">
        <v>0.92978976999999996</v>
      </c>
      <c r="P932">
        <v>84.492080999999999</v>
      </c>
      <c r="Q932">
        <v>1.4745953000000001</v>
      </c>
      <c r="R932">
        <v>356</v>
      </c>
      <c r="S932">
        <v>15</v>
      </c>
      <c r="T932">
        <v>18</v>
      </c>
      <c r="U932">
        <v>0.97893640000000004</v>
      </c>
      <c r="V932">
        <v>0.98529250000000002</v>
      </c>
      <c r="W932">
        <v>1336</v>
      </c>
      <c r="X932">
        <v>7.6703099999999996E-2</v>
      </c>
      <c r="Y932">
        <v>5.5502700000000002E-2</v>
      </c>
      <c r="Z932">
        <v>9.2418700000000006E-2</v>
      </c>
      <c r="AA932">
        <v>7.8153399999999998E-2</v>
      </c>
      <c r="AB932">
        <v>9.0471999999999997E-2</v>
      </c>
      <c r="AC932">
        <v>0.12103369999999999</v>
      </c>
      <c r="AD932">
        <v>0.1195539</v>
      </c>
      <c r="AE932">
        <v>-7.8407900000000003E-2</v>
      </c>
      <c r="AF932">
        <v>1.3232900000000001E-2</v>
      </c>
      <c r="AG932">
        <v>7.6703099999999996E-2</v>
      </c>
      <c r="AH932">
        <v>0.1401732</v>
      </c>
      <c r="AI932">
        <v>0.23181399999999999</v>
      </c>
      <c r="AJ932">
        <v>-9.7711800000000001E-2</v>
      </c>
      <c r="AK932">
        <v>-7.1913999999999997E-3</v>
      </c>
      <c r="AL932">
        <v>5.5502700000000002E-2</v>
      </c>
      <c r="AM932">
        <v>0.11819689999999999</v>
      </c>
      <c r="AN932">
        <v>0.20871719999999999</v>
      </c>
    </row>
    <row r="933" spans="1:40" x14ac:dyDescent="0.25">
      <c r="A933" s="3" t="s">
        <v>64</v>
      </c>
      <c r="B933" s="4">
        <v>50</v>
      </c>
      <c r="C933" s="3">
        <v>41878</v>
      </c>
      <c r="D933" t="s">
        <v>66</v>
      </c>
      <c r="E933">
        <v>17</v>
      </c>
      <c r="F933" t="str">
        <f t="shared" si="14"/>
        <v>Non-Residential|50|41878|Per Device|17</v>
      </c>
      <c r="G933">
        <v>3.5976720000000002</v>
      </c>
      <c r="H933">
        <v>2.175948</v>
      </c>
      <c r="I933">
        <v>3.3367214999999999</v>
      </c>
      <c r="J933">
        <v>83.495895000000004</v>
      </c>
      <c r="K933">
        <v>4.8425658</v>
      </c>
      <c r="L933">
        <v>347</v>
      </c>
      <c r="M933">
        <v>3.7213750000000001</v>
      </c>
      <c r="N933">
        <v>2.330247</v>
      </c>
      <c r="O933">
        <v>3.4437652999999999</v>
      </c>
      <c r="P933">
        <v>83.699119999999994</v>
      </c>
      <c r="Q933">
        <v>5.9620860999999996</v>
      </c>
      <c r="R933">
        <v>348</v>
      </c>
      <c r="S933">
        <v>15</v>
      </c>
      <c r="T933">
        <v>18</v>
      </c>
      <c r="U933">
        <v>1.161481</v>
      </c>
      <c r="V933">
        <v>3.875537</v>
      </c>
      <c r="W933">
        <v>3327</v>
      </c>
      <c r="X933">
        <v>-0.10704379999999999</v>
      </c>
      <c r="Y933">
        <v>0.43177179999999998</v>
      </c>
      <c r="Z933">
        <v>0.25996259999999999</v>
      </c>
      <c r="AA933">
        <v>0.31960139999999998</v>
      </c>
      <c r="AB933">
        <v>0.30194149999999997</v>
      </c>
      <c r="AC933">
        <v>0.4119776</v>
      </c>
      <c r="AD933">
        <v>0.43967450000000002</v>
      </c>
      <c r="AE933">
        <v>-0.63501439999999998</v>
      </c>
      <c r="AF933">
        <v>-0.32308510000000001</v>
      </c>
      <c r="AG933">
        <v>-0.10704379999999999</v>
      </c>
      <c r="AH933">
        <v>0.1089975</v>
      </c>
      <c r="AI933">
        <v>0.42092669999999999</v>
      </c>
      <c r="AJ933">
        <v>-0.1316937</v>
      </c>
      <c r="AK933">
        <v>0.2012063</v>
      </c>
      <c r="AL933">
        <v>0.43177179999999998</v>
      </c>
      <c r="AM933">
        <v>0.66233739999999997</v>
      </c>
      <c r="AN933">
        <v>0.99523740000000005</v>
      </c>
    </row>
    <row r="934" spans="1:40" x14ac:dyDescent="0.25">
      <c r="A934" s="3" t="s">
        <v>64</v>
      </c>
      <c r="B934" s="4">
        <v>50</v>
      </c>
      <c r="C934" s="3">
        <v>41878</v>
      </c>
      <c r="D934" t="s">
        <v>68</v>
      </c>
      <c r="E934">
        <v>17</v>
      </c>
      <c r="F934" t="str">
        <f t="shared" si="14"/>
        <v>Non-Residential|50|41878|Per Ton|17</v>
      </c>
      <c r="G934">
        <v>3.5976720000000002</v>
      </c>
      <c r="H934">
        <v>2.175948</v>
      </c>
      <c r="I934">
        <v>0.86035143000000003</v>
      </c>
      <c r="J934">
        <v>83.495895000000004</v>
      </c>
      <c r="K934">
        <v>1.2486233</v>
      </c>
      <c r="L934">
        <v>347</v>
      </c>
      <c r="M934">
        <v>3.7213750000000001</v>
      </c>
      <c r="N934">
        <v>2.330247</v>
      </c>
      <c r="O934">
        <v>0.88795195999999998</v>
      </c>
      <c r="P934">
        <v>83.699119999999994</v>
      </c>
      <c r="Q934">
        <v>1.5372842</v>
      </c>
      <c r="R934">
        <v>348</v>
      </c>
      <c r="S934">
        <v>15</v>
      </c>
      <c r="T934">
        <v>18</v>
      </c>
      <c r="U934">
        <v>1.161481</v>
      </c>
      <c r="V934">
        <v>0.99928150000000004</v>
      </c>
      <c r="W934">
        <v>3327</v>
      </c>
      <c r="X934">
        <v>-2.76005E-2</v>
      </c>
      <c r="Y934">
        <v>0.1113295</v>
      </c>
      <c r="Z934">
        <v>6.7029599999999995E-2</v>
      </c>
      <c r="AA934">
        <v>8.2407099999999997E-2</v>
      </c>
      <c r="AB934">
        <v>7.7853599999999995E-2</v>
      </c>
      <c r="AC934">
        <v>0.10622570000000001</v>
      </c>
      <c r="AD934">
        <v>0.1133671</v>
      </c>
      <c r="AE934">
        <v>-0.1637342</v>
      </c>
      <c r="AF934">
        <v>-8.3305299999999999E-2</v>
      </c>
      <c r="AG934">
        <v>-2.76005E-2</v>
      </c>
      <c r="AH934">
        <v>2.8104299999999999E-2</v>
      </c>
      <c r="AI934">
        <v>0.1085332</v>
      </c>
      <c r="AJ934">
        <v>-3.3956300000000002E-2</v>
      </c>
      <c r="AK934">
        <v>5.1879700000000001E-2</v>
      </c>
      <c r="AL934">
        <v>0.1113295</v>
      </c>
      <c r="AM934">
        <v>0.17077929999999999</v>
      </c>
      <c r="AN934">
        <v>0.25661529999999999</v>
      </c>
    </row>
    <row r="935" spans="1:40" x14ac:dyDescent="0.25">
      <c r="A935" s="3" t="s">
        <v>65</v>
      </c>
      <c r="B935" s="4" t="s">
        <v>24</v>
      </c>
      <c r="C935" s="3">
        <v>41878</v>
      </c>
      <c r="D935" t="s">
        <v>66</v>
      </c>
      <c r="E935">
        <v>17</v>
      </c>
      <c r="F935" t="str">
        <f t="shared" si="14"/>
        <v>Residential|All|41878|Per Device|17</v>
      </c>
      <c r="G935">
        <v>3.6108220000000002</v>
      </c>
      <c r="H935">
        <v>1.15598</v>
      </c>
      <c r="I935">
        <v>1.6160798999999999</v>
      </c>
      <c r="J935">
        <v>85.370368999999997</v>
      </c>
      <c r="K935">
        <v>1.5902657</v>
      </c>
      <c r="L935">
        <v>623</v>
      </c>
      <c r="M935">
        <v>3.568244</v>
      </c>
      <c r="N935">
        <v>1.1524810000000001</v>
      </c>
      <c r="O935">
        <v>1.1436451000000001</v>
      </c>
      <c r="P935">
        <v>85.209854000000007</v>
      </c>
      <c r="Q935">
        <v>1.0679019999999999</v>
      </c>
      <c r="R935">
        <v>644</v>
      </c>
      <c r="S935">
        <v>15</v>
      </c>
      <c r="T935">
        <v>18</v>
      </c>
      <c r="U935">
        <v>0.87480590000000003</v>
      </c>
      <c r="V935">
        <v>1.413756</v>
      </c>
      <c r="W935">
        <v>22395</v>
      </c>
      <c r="X935">
        <v>0.47243479999999999</v>
      </c>
      <c r="Y935">
        <v>0.27011099999999999</v>
      </c>
      <c r="Z935">
        <v>6.3712599999999994E-2</v>
      </c>
      <c r="AA935">
        <v>4.2081199999999999E-2</v>
      </c>
      <c r="AB935">
        <v>5.57362E-2</v>
      </c>
      <c r="AC935">
        <v>7.6355300000000001E-2</v>
      </c>
      <c r="AD935">
        <v>6.98381E-2</v>
      </c>
      <c r="AE935">
        <v>0.37458150000000001</v>
      </c>
      <c r="AF935">
        <v>0.432394</v>
      </c>
      <c r="AG935">
        <v>0.47243479999999999</v>
      </c>
      <c r="AH935">
        <v>0.51247560000000003</v>
      </c>
      <c r="AI935">
        <v>0.57028809999999996</v>
      </c>
      <c r="AJ935">
        <v>0.18060989999999999</v>
      </c>
      <c r="AK935">
        <v>0.2334879</v>
      </c>
      <c r="AL935">
        <v>0.27011099999999999</v>
      </c>
      <c r="AM935">
        <v>0.30673410000000001</v>
      </c>
      <c r="AN935">
        <v>0.35961209999999999</v>
      </c>
    </row>
    <row r="936" spans="1:40" x14ac:dyDescent="0.25">
      <c r="A936" s="3" t="s">
        <v>65</v>
      </c>
      <c r="B936" s="4" t="s">
        <v>24</v>
      </c>
      <c r="C936" s="3">
        <v>41878</v>
      </c>
      <c r="D936" t="s">
        <v>68</v>
      </c>
      <c r="E936">
        <v>17</v>
      </c>
      <c r="F936" t="str">
        <f t="shared" si="14"/>
        <v>Residential|All|41878|Per Ton|17</v>
      </c>
      <c r="G936">
        <v>3.6108220000000002</v>
      </c>
      <c r="H936">
        <v>1.15598</v>
      </c>
      <c r="I936">
        <v>0.45266620000000002</v>
      </c>
      <c r="J936">
        <v>85.370368999999997</v>
      </c>
      <c r="K936">
        <v>0.44543560999999998</v>
      </c>
      <c r="L936">
        <v>623</v>
      </c>
      <c r="M936">
        <v>3.568244</v>
      </c>
      <c r="N936">
        <v>1.1524810000000001</v>
      </c>
      <c r="O936">
        <v>0.32033656999999999</v>
      </c>
      <c r="P936">
        <v>85.209854000000007</v>
      </c>
      <c r="Q936">
        <v>0.29912082000000001</v>
      </c>
      <c r="R936">
        <v>644</v>
      </c>
      <c r="S936">
        <v>15</v>
      </c>
      <c r="T936">
        <v>18</v>
      </c>
      <c r="U936">
        <v>0.87480590000000003</v>
      </c>
      <c r="V936">
        <v>0.39599509999999999</v>
      </c>
      <c r="W936">
        <v>22395</v>
      </c>
      <c r="X936">
        <v>0.13232959999999999</v>
      </c>
      <c r="Y936">
        <v>7.5658500000000004E-2</v>
      </c>
      <c r="Z936">
        <v>1.7846000000000001E-2</v>
      </c>
      <c r="AA936">
        <v>1.1787000000000001E-2</v>
      </c>
      <c r="AB936">
        <v>1.56118E-2</v>
      </c>
      <c r="AC936">
        <v>2.1387199999999999E-2</v>
      </c>
      <c r="AD936">
        <v>1.9561700000000001E-2</v>
      </c>
      <c r="AE936">
        <v>0.10492079999999999</v>
      </c>
      <c r="AF936">
        <v>0.12111420000000001</v>
      </c>
      <c r="AG936">
        <v>0.13232959999999999</v>
      </c>
      <c r="AH936">
        <v>0.14354510000000001</v>
      </c>
      <c r="AI936">
        <v>0.15973850000000001</v>
      </c>
      <c r="AJ936">
        <v>5.0589099999999998E-2</v>
      </c>
      <c r="AK936">
        <v>6.5400299999999995E-2</v>
      </c>
      <c r="AL936">
        <v>7.5658500000000004E-2</v>
      </c>
      <c r="AM936">
        <v>8.5916699999999999E-2</v>
      </c>
      <c r="AN936">
        <v>0.10072780000000001</v>
      </c>
    </row>
    <row r="937" spans="1:40" x14ac:dyDescent="0.25">
      <c r="A937" s="3" t="s">
        <v>65</v>
      </c>
      <c r="B937" s="4">
        <v>50</v>
      </c>
      <c r="C937" s="3">
        <v>41878</v>
      </c>
      <c r="D937" t="s">
        <v>66</v>
      </c>
      <c r="E937">
        <v>17</v>
      </c>
      <c r="F937" t="str">
        <f t="shared" si="14"/>
        <v>Residential|50|41878|Per Device|17</v>
      </c>
      <c r="G937">
        <v>3.5885050000000001</v>
      </c>
      <c r="H937">
        <v>1.138998</v>
      </c>
      <c r="I937">
        <v>1.8583802</v>
      </c>
      <c r="J937">
        <v>85.986358999999993</v>
      </c>
      <c r="K937">
        <v>1.718723</v>
      </c>
      <c r="L937">
        <v>317</v>
      </c>
      <c r="M937">
        <v>3.4321269999999999</v>
      </c>
      <c r="N937">
        <v>1.1300809999999999</v>
      </c>
      <c r="O937">
        <v>1.4438899000000001</v>
      </c>
      <c r="P937">
        <v>85.593299999999999</v>
      </c>
      <c r="Q937">
        <v>1.1916386000000001</v>
      </c>
      <c r="R937">
        <v>316</v>
      </c>
      <c r="S937">
        <v>15</v>
      </c>
      <c r="T937">
        <v>18</v>
      </c>
      <c r="U937">
        <v>0.82594239999999997</v>
      </c>
      <c r="V937">
        <v>1.534915</v>
      </c>
      <c r="W937">
        <v>11772</v>
      </c>
      <c r="X937">
        <v>0.41449029999999998</v>
      </c>
      <c r="Y937">
        <v>9.1025099999999998E-2</v>
      </c>
      <c r="Z937">
        <v>9.6533099999999997E-2</v>
      </c>
      <c r="AA937">
        <v>6.7034899999999994E-2</v>
      </c>
      <c r="AB937">
        <v>7.9730800000000004E-2</v>
      </c>
      <c r="AC937">
        <v>0.1175258</v>
      </c>
      <c r="AD937">
        <v>0.1041666</v>
      </c>
      <c r="AE937">
        <v>0.26387490000000002</v>
      </c>
      <c r="AF937">
        <v>0.3528597</v>
      </c>
      <c r="AG937">
        <v>0.41449029999999998</v>
      </c>
      <c r="AH937">
        <v>0.47612090000000001</v>
      </c>
      <c r="AI937">
        <v>0.56510570000000004</v>
      </c>
      <c r="AJ937">
        <v>-4.2469699999999999E-2</v>
      </c>
      <c r="AK937">
        <v>3.6400099999999998E-2</v>
      </c>
      <c r="AL937">
        <v>9.1025099999999998E-2</v>
      </c>
      <c r="AM937">
        <v>0.1456501</v>
      </c>
      <c r="AN937">
        <v>0.22451989999999999</v>
      </c>
    </row>
    <row r="938" spans="1:40" x14ac:dyDescent="0.25">
      <c r="A938" s="3" t="s">
        <v>65</v>
      </c>
      <c r="B938" s="4">
        <v>50</v>
      </c>
      <c r="C938" s="3">
        <v>41878</v>
      </c>
      <c r="D938" t="s">
        <v>68</v>
      </c>
      <c r="E938">
        <v>17</v>
      </c>
      <c r="F938" t="str">
        <f t="shared" si="14"/>
        <v>Residential|50|41878|Per Ton|17</v>
      </c>
      <c r="G938">
        <v>3.5885050000000001</v>
      </c>
      <c r="H938">
        <v>1.138998</v>
      </c>
      <c r="I938">
        <v>0.52888230999999997</v>
      </c>
      <c r="J938">
        <v>85.986358999999993</v>
      </c>
      <c r="K938">
        <v>0.48913682000000003</v>
      </c>
      <c r="L938">
        <v>317</v>
      </c>
      <c r="M938">
        <v>3.4321269999999999</v>
      </c>
      <c r="N938">
        <v>1.1300809999999999</v>
      </c>
      <c r="O938">
        <v>0.41092118999999999</v>
      </c>
      <c r="P938">
        <v>85.593299999999999</v>
      </c>
      <c r="Q938">
        <v>0.33913219999999999</v>
      </c>
      <c r="R938">
        <v>316</v>
      </c>
      <c r="S938">
        <v>15</v>
      </c>
      <c r="T938">
        <v>18</v>
      </c>
      <c r="U938">
        <v>0.82594239999999997</v>
      </c>
      <c r="V938">
        <v>0.4368263</v>
      </c>
      <c r="W938">
        <v>11772</v>
      </c>
      <c r="X938">
        <v>0.1179611</v>
      </c>
      <c r="Y938">
        <v>2.59051E-2</v>
      </c>
      <c r="Z938">
        <v>2.7472699999999999E-2</v>
      </c>
      <c r="AA938">
        <v>1.90777E-2</v>
      </c>
      <c r="AB938">
        <v>2.2690800000000001E-2</v>
      </c>
      <c r="AC938">
        <v>3.3446999999999998E-2</v>
      </c>
      <c r="AD938">
        <v>2.9645100000000001E-2</v>
      </c>
      <c r="AE938">
        <v>7.5096999999999997E-2</v>
      </c>
      <c r="AF938">
        <v>0.1004215</v>
      </c>
      <c r="AG938">
        <v>0.1179611</v>
      </c>
      <c r="AH938">
        <v>0.1355008</v>
      </c>
      <c r="AI938">
        <v>0.1608252</v>
      </c>
      <c r="AJ938">
        <v>-1.2086599999999999E-2</v>
      </c>
      <c r="AK938">
        <v>1.0359200000000001E-2</v>
      </c>
      <c r="AL938">
        <v>2.59051E-2</v>
      </c>
      <c r="AM938">
        <v>4.1451000000000002E-2</v>
      </c>
      <c r="AN938">
        <v>6.3896800000000004E-2</v>
      </c>
    </row>
    <row r="939" spans="1:40" x14ac:dyDescent="0.25">
      <c r="A939" s="3" t="s">
        <v>65</v>
      </c>
      <c r="B939" s="4">
        <v>100</v>
      </c>
      <c r="C939" s="3">
        <v>41878</v>
      </c>
      <c r="D939" t="s">
        <v>66</v>
      </c>
      <c r="E939">
        <v>17</v>
      </c>
      <c r="F939" t="str">
        <f t="shared" si="14"/>
        <v>Residential|100|41878|Per Device|17</v>
      </c>
      <c r="G939">
        <v>3.6363120000000002</v>
      </c>
      <c r="H939">
        <v>1.175376</v>
      </c>
      <c r="I939">
        <v>1.3553504000000001</v>
      </c>
      <c r="J939">
        <v>84.666816999999995</v>
      </c>
      <c r="K939">
        <v>1.419308</v>
      </c>
      <c r="L939">
        <v>306</v>
      </c>
      <c r="M939">
        <v>3.7131669999999999</v>
      </c>
      <c r="N939">
        <v>1.176329</v>
      </c>
      <c r="O939">
        <v>0.83963542000000002</v>
      </c>
      <c r="P939">
        <v>84.801597999999998</v>
      </c>
      <c r="Q939">
        <v>0.85362945000000001</v>
      </c>
      <c r="R939">
        <v>328</v>
      </c>
      <c r="S939">
        <v>15</v>
      </c>
      <c r="T939">
        <v>18</v>
      </c>
      <c r="U939">
        <v>0.95103899999999997</v>
      </c>
      <c r="V939">
        <v>1.288991</v>
      </c>
      <c r="W939">
        <v>10623</v>
      </c>
      <c r="X939">
        <v>0.51571500000000003</v>
      </c>
      <c r="Y939">
        <v>0.44935560000000002</v>
      </c>
      <c r="Z939">
        <v>8.1136399999999997E-2</v>
      </c>
      <c r="AA939">
        <v>4.7133799999999997E-2</v>
      </c>
      <c r="AB939">
        <v>7.7163899999999994E-2</v>
      </c>
      <c r="AC939">
        <v>9.38335E-2</v>
      </c>
      <c r="AD939">
        <v>9.0420500000000001E-2</v>
      </c>
      <c r="AE939">
        <v>0.3954626</v>
      </c>
      <c r="AF939">
        <v>0.4665087</v>
      </c>
      <c r="AG939">
        <v>0.51571500000000003</v>
      </c>
      <c r="AH939">
        <v>0.56492129999999996</v>
      </c>
      <c r="AI939">
        <v>0.63596739999999996</v>
      </c>
      <c r="AJ939">
        <v>0.33347710000000003</v>
      </c>
      <c r="AK939">
        <v>0.40193899999999999</v>
      </c>
      <c r="AL939">
        <v>0.44935560000000002</v>
      </c>
      <c r="AM939">
        <v>0.49677209999999999</v>
      </c>
      <c r="AN939">
        <v>0.56523409999999996</v>
      </c>
    </row>
    <row r="940" spans="1:40" x14ac:dyDescent="0.25">
      <c r="A940" s="3" t="s">
        <v>65</v>
      </c>
      <c r="B940" s="4">
        <v>100</v>
      </c>
      <c r="C940" s="3">
        <v>41878</v>
      </c>
      <c r="D940" t="s">
        <v>68</v>
      </c>
      <c r="E940">
        <v>17</v>
      </c>
      <c r="F940" t="str">
        <f t="shared" si="14"/>
        <v>Residential|100|41878|Per Ton|17</v>
      </c>
      <c r="G940">
        <v>3.6363120000000002</v>
      </c>
      <c r="H940">
        <v>1.175376</v>
      </c>
      <c r="I940">
        <v>0.37344912000000002</v>
      </c>
      <c r="J940">
        <v>84.666816999999995</v>
      </c>
      <c r="K940">
        <v>0.39107181000000002</v>
      </c>
      <c r="L940">
        <v>306</v>
      </c>
      <c r="M940">
        <v>3.7131669999999999</v>
      </c>
      <c r="N940">
        <v>1.176329</v>
      </c>
      <c r="O940">
        <v>0.23135058</v>
      </c>
      <c r="P940">
        <v>84.801597999999998</v>
      </c>
      <c r="Q940">
        <v>0.23520645000000001</v>
      </c>
      <c r="R940">
        <v>328</v>
      </c>
      <c r="S940">
        <v>15</v>
      </c>
      <c r="T940">
        <v>18</v>
      </c>
      <c r="U940">
        <v>0.95103899999999997</v>
      </c>
      <c r="V940">
        <v>0.3551646</v>
      </c>
      <c r="W940">
        <v>10623</v>
      </c>
      <c r="X940">
        <v>0.14209849999999999</v>
      </c>
      <c r="Y940">
        <v>0.1238141</v>
      </c>
      <c r="Z940">
        <v>2.23561E-2</v>
      </c>
      <c r="AA940">
        <v>1.29871E-2</v>
      </c>
      <c r="AB940">
        <v>2.1261499999999999E-2</v>
      </c>
      <c r="AC940">
        <v>2.5854599999999998E-2</v>
      </c>
      <c r="AD940">
        <v>2.4914200000000001E-2</v>
      </c>
      <c r="AE940">
        <v>0.10896459999999999</v>
      </c>
      <c r="AF940">
        <v>0.1285404</v>
      </c>
      <c r="AG940">
        <v>0.14209849999999999</v>
      </c>
      <c r="AH940">
        <v>0.15565670000000001</v>
      </c>
      <c r="AI940">
        <v>0.17523250000000001</v>
      </c>
      <c r="AJ940">
        <v>9.1885300000000003E-2</v>
      </c>
      <c r="AK940">
        <v>0.1107491</v>
      </c>
      <c r="AL940">
        <v>0.1238141</v>
      </c>
      <c r="AM940">
        <v>0.1368791</v>
      </c>
      <c r="AN940">
        <v>0.15574289999999999</v>
      </c>
    </row>
    <row r="941" spans="1:40" x14ac:dyDescent="0.25">
      <c r="A941" s="3" t="s">
        <v>24</v>
      </c>
      <c r="B941" s="4" t="s">
        <v>24</v>
      </c>
      <c r="C941" s="3">
        <v>41878</v>
      </c>
      <c r="D941" t="s">
        <v>66</v>
      </c>
      <c r="E941">
        <v>18</v>
      </c>
      <c r="F941" t="str">
        <f t="shared" si="14"/>
        <v>All|All|41878|Per Device|18</v>
      </c>
      <c r="G941">
        <v>3.6200779999999999</v>
      </c>
      <c r="H941">
        <v>1.3629869999999999</v>
      </c>
      <c r="I941">
        <v>2.1039726000000001</v>
      </c>
      <c r="J941">
        <v>81.940994000000003</v>
      </c>
      <c r="K941">
        <v>4.2628332000000002</v>
      </c>
      <c r="L941">
        <v>1323</v>
      </c>
      <c r="M941">
        <v>3.5926969999999998</v>
      </c>
      <c r="N941">
        <v>1.3695999999999999</v>
      </c>
      <c r="O941">
        <v>1.8021425</v>
      </c>
      <c r="P941">
        <v>81.776566000000003</v>
      </c>
      <c r="Q941">
        <v>4.6044621000000001</v>
      </c>
      <c r="R941">
        <v>1348</v>
      </c>
      <c r="S941">
        <v>15</v>
      </c>
      <c r="T941">
        <v>18</v>
      </c>
      <c r="U941">
        <v>0.98290719999999998</v>
      </c>
      <c r="V941">
        <v>2.0680100000000001</v>
      </c>
      <c r="W941">
        <v>27058</v>
      </c>
      <c r="X941">
        <v>0.30183009999999999</v>
      </c>
      <c r="Y941">
        <v>0.26586739999999998</v>
      </c>
      <c r="Z941">
        <v>0.1171975</v>
      </c>
      <c r="AA941">
        <v>0.12541050000000001</v>
      </c>
      <c r="AB941">
        <v>0.1151943</v>
      </c>
      <c r="AC941">
        <v>0.1716481</v>
      </c>
      <c r="AD941">
        <v>0.17028660000000001</v>
      </c>
      <c r="AE941">
        <v>8.1854300000000005E-2</v>
      </c>
      <c r="AF941">
        <v>0.2118178</v>
      </c>
      <c r="AG941">
        <v>0.30183009999999999</v>
      </c>
      <c r="AH941">
        <v>0.39184249999999998</v>
      </c>
      <c r="AI941">
        <v>0.52180599999999999</v>
      </c>
      <c r="AJ941">
        <v>4.7636299999999999E-2</v>
      </c>
      <c r="AK941">
        <v>0.176569</v>
      </c>
      <c r="AL941">
        <v>0.26586739999999998</v>
      </c>
      <c r="AM941">
        <v>0.35516569999999997</v>
      </c>
      <c r="AN941">
        <v>0.48409839999999998</v>
      </c>
    </row>
    <row r="942" spans="1:40" x14ac:dyDescent="0.25">
      <c r="A942" s="3" t="s">
        <v>24</v>
      </c>
      <c r="B942" s="4" t="s">
        <v>24</v>
      </c>
      <c r="C942" s="3">
        <v>41878</v>
      </c>
      <c r="D942" t="s">
        <v>68</v>
      </c>
      <c r="E942">
        <v>18</v>
      </c>
      <c r="F942" t="str">
        <f t="shared" si="14"/>
        <v>All|All|41878|Per Ton|18</v>
      </c>
      <c r="G942">
        <v>3.6200779999999999</v>
      </c>
      <c r="H942">
        <v>1.3629869999999999</v>
      </c>
      <c r="I942">
        <v>0.57469915000000005</v>
      </c>
      <c r="J942">
        <v>81.940994000000003</v>
      </c>
      <c r="K942">
        <v>1.1643908999999999</v>
      </c>
      <c r="L942">
        <v>1323</v>
      </c>
      <c r="M942">
        <v>3.5926969999999998</v>
      </c>
      <c r="N942">
        <v>1.3695999999999999</v>
      </c>
      <c r="O942">
        <v>0.49225438999999999</v>
      </c>
      <c r="P942">
        <v>81.776566000000003</v>
      </c>
      <c r="Q942">
        <v>1.2577067</v>
      </c>
      <c r="R942">
        <v>1348</v>
      </c>
      <c r="S942">
        <v>15</v>
      </c>
      <c r="T942">
        <v>18</v>
      </c>
      <c r="U942">
        <v>0.98290719999999998</v>
      </c>
      <c r="V942">
        <v>0.56487589999999999</v>
      </c>
      <c r="W942">
        <v>27058</v>
      </c>
      <c r="X942">
        <v>8.2444799999999999E-2</v>
      </c>
      <c r="Y942" s="6">
        <v>7.2621500000000005E-2</v>
      </c>
      <c r="Z942">
        <v>3.2012400000000003E-2</v>
      </c>
      <c r="AA942">
        <v>3.4255800000000003E-2</v>
      </c>
      <c r="AB942">
        <v>3.1465300000000002E-2</v>
      </c>
      <c r="AC942">
        <v>4.6885599999999999E-2</v>
      </c>
      <c r="AD942">
        <v>4.6513699999999998E-2</v>
      </c>
      <c r="AE942">
        <v>2.23585E-2</v>
      </c>
      <c r="AF942">
        <v>5.7857899999999997E-2</v>
      </c>
      <c r="AG942">
        <v>8.2444799999999999E-2</v>
      </c>
      <c r="AH942">
        <v>0.1070316</v>
      </c>
      <c r="AI942">
        <v>0.14253109999999999</v>
      </c>
      <c r="AJ942">
        <v>1.30118E-2</v>
      </c>
      <c r="AK942">
        <v>4.82297E-2</v>
      </c>
      <c r="AL942" s="6">
        <v>7.2621500000000005E-2</v>
      </c>
      <c r="AM942">
        <v>9.7013299999999997E-2</v>
      </c>
      <c r="AN942">
        <v>0.13223119999999999</v>
      </c>
    </row>
    <row r="943" spans="1:40" x14ac:dyDescent="0.25">
      <c r="A943" s="3" t="s">
        <v>64</v>
      </c>
      <c r="B943" s="4" t="s">
        <v>24</v>
      </c>
      <c r="C943" s="3">
        <v>41878</v>
      </c>
      <c r="D943" t="s">
        <v>66</v>
      </c>
      <c r="E943">
        <v>18</v>
      </c>
      <c r="F943" t="str">
        <f t="shared" si="14"/>
        <v>Non-Residential|All|41878|Per Device|18</v>
      </c>
      <c r="G943">
        <v>3.662382</v>
      </c>
      <c r="H943">
        <v>2.3074140000000001</v>
      </c>
      <c r="I943">
        <v>3.1055253</v>
      </c>
      <c r="J943">
        <v>81.224197000000004</v>
      </c>
      <c r="K943">
        <v>5.2824609999999996</v>
      </c>
      <c r="L943">
        <v>700</v>
      </c>
      <c r="M943">
        <v>3.7073239999999998</v>
      </c>
      <c r="N943">
        <v>2.387384</v>
      </c>
      <c r="O943">
        <v>3.1734442999999999</v>
      </c>
      <c r="P943">
        <v>81.315262000000004</v>
      </c>
      <c r="Q943">
        <v>5.9171505</v>
      </c>
      <c r="R943">
        <v>704</v>
      </c>
      <c r="S943">
        <v>15</v>
      </c>
      <c r="T943">
        <v>18</v>
      </c>
      <c r="U943">
        <v>1.0920890000000001</v>
      </c>
      <c r="V943">
        <v>3.3915090000000001</v>
      </c>
      <c r="W943">
        <v>4663</v>
      </c>
      <c r="X943">
        <v>-6.7918999999999993E-2</v>
      </c>
      <c r="Y943">
        <v>0.21806449999999999</v>
      </c>
      <c r="Z943">
        <v>0.19965830000000001</v>
      </c>
      <c r="AA943">
        <v>0.22301099999999999</v>
      </c>
      <c r="AB943">
        <v>0.2180445</v>
      </c>
      <c r="AC943">
        <v>0.29932809999999999</v>
      </c>
      <c r="AD943">
        <v>0.31189309999999998</v>
      </c>
      <c r="AE943">
        <v>-0.45152350000000002</v>
      </c>
      <c r="AF943">
        <v>-0.2248869</v>
      </c>
      <c r="AG943">
        <v>-6.7918999999999993E-2</v>
      </c>
      <c r="AH943">
        <v>8.9048799999999997E-2</v>
      </c>
      <c r="AI943">
        <v>0.3156854</v>
      </c>
      <c r="AJ943">
        <v>-0.18164259999999999</v>
      </c>
      <c r="AK943">
        <v>5.4507600000000003E-2</v>
      </c>
      <c r="AL943">
        <v>0.21806449999999999</v>
      </c>
      <c r="AM943">
        <v>0.3816215</v>
      </c>
      <c r="AN943">
        <v>0.61777159999999998</v>
      </c>
    </row>
    <row r="944" spans="1:40" x14ac:dyDescent="0.25">
      <c r="A944" s="3" t="s">
        <v>64</v>
      </c>
      <c r="B944" s="4" t="s">
        <v>24</v>
      </c>
      <c r="C944" s="3">
        <v>41878</v>
      </c>
      <c r="D944" t="s">
        <v>68</v>
      </c>
      <c r="E944">
        <v>18</v>
      </c>
      <c r="F944" t="str">
        <f t="shared" si="14"/>
        <v>Non-Residential|All|41878|Per Ton|18</v>
      </c>
      <c r="G944">
        <v>3.662382</v>
      </c>
      <c r="H944">
        <v>2.3074140000000001</v>
      </c>
      <c r="I944">
        <v>0.80025436999999999</v>
      </c>
      <c r="J944">
        <v>81.224197000000004</v>
      </c>
      <c r="K944">
        <v>1.3612230000000001</v>
      </c>
      <c r="L944">
        <v>700</v>
      </c>
      <c r="M944">
        <v>3.7073239999999998</v>
      </c>
      <c r="N944">
        <v>2.387384</v>
      </c>
      <c r="O944">
        <v>0.81775624000000002</v>
      </c>
      <c r="P944">
        <v>81.315262000000004</v>
      </c>
      <c r="Q944">
        <v>1.5247744000000001</v>
      </c>
      <c r="R944">
        <v>704</v>
      </c>
      <c r="S944">
        <v>15</v>
      </c>
      <c r="T944">
        <v>18</v>
      </c>
      <c r="U944">
        <v>1.0920890000000001</v>
      </c>
      <c r="V944">
        <v>0.87394870000000002</v>
      </c>
      <c r="W944">
        <v>4663</v>
      </c>
      <c r="X944">
        <v>-1.7501900000000001E-2</v>
      </c>
      <c r="Y944">
        <v>5.6192499999999999E-2</v>
      </c>
      <c r="Z944">
        <v>5.1449399999999999E-2</v>
      </c>
      <c r="AA944">
        <v>5.74671E-2</v>
      </c>
      <c r="AB944">
        <v>5.6187300000000003E-2</v>
      </c>
      <c r="AC944">
        <v>7.7133099999999996E-2</v>
      </c>
      <c r="AD944">
        <v>8.0370899999999995E-2</v>
      </c>
      <c r="AE944">
        <v>-0.11635189999999999</v>
      </c>
      <c r="AF944">
        <v>-5.7950500000000002E-2</v>
      </c>
      <c r="AG944">
        <v>-1.7501900000000001E-2</v>
      </c>
      <c r="AH944">
        <v>2.29467E-2</v>
      </c>
      <c r="AI944">
        <v>8.1348100000000007E-2</v>
      </c>
      <c r="AJ944">
        <v>-4.6807000000000001E-2</v>
      </c>
      <c r="AK944">
        <v>1.40459E-2</v>
      </c>
      <c r="AL944">
        <v>5.6192499999999999E-2</v>
      </c>
      <c r="AM944">
        <v>9.8338999999999996E-2</v>
      </c>
      <c r="AN944">
        <v>0.1591919</v>
      </c>
    </row>
    <row r="945" spans="1:40" x14ac:dyDescent="0.25">
      <c r="A945" s="3" t="s">
        <v>64</v>
      </c>
      <c r="B945" s="4">
        <v>30</v>
      </c>
      <c r="C945" s="3">
        <v>41878</v>
      </c>
      <c r="D945" t="s">
        <v>66</v>
      </c>
      <c r="E945">
        <v>18</v>
      </c>
      <c r="F945" t="str">
        <f t="shared" si="14"/>
        <v>Non-Residential|30|41878|Per Device|18</v>
      </c>
      <c r="G945">
        <v>3.8149410000000001</v>
      </c>
      <c r="H945">
        <v>2.6181830000000001</v>
      </c>
      <c r="I945">
        <v>3.4590510000000001</v>
      </c>
      <c r="J945">
        <v>81.462708000000006</v>
      </c>
      <c r="K945">
        <v>6.2696388000000001</v>
      </c>
      <c r="L945">
        <v>353</v>
      </c>
      <c r="M945">
        <v>3.674366</v>
      </c>
      <c r="N945">
        <v>2.5214059999999998</v>
      </c>
      <c r="O945">
        <v>3.2613015000000001</v>
      </c>
      <c r="P945">
        <v>81.649604999999994</v>
      </c>
      <c r="Q945">
        <v>5.7498189999999996</v>
      </c>
      <c r="R945">
        <v>356</v>
      </c>
      <c r="S945">
        <v>15</v>
      </c>
      <c r="T945">
        <v>18</v>
      </c>
      <c r="U945">
        <v>0.97893640000000004</v>
      </c>
      <c r="V945">
        <v>3.3861910000000002</v>
      </c>
      <c r="W945">
        <v>1336</v>
      </c>
      <c r="X945">
        <v>0.19774939999999999</v>
      </c>
      <c r="Y945">
        <v>0.1248896</v>
      </c>
      <c r="Z945">
        <v>0.33369919999999997</v>
      </c>
      <c r="AA945">
        <v>0.30473980000000001</v>
      </c>
      <c r="AB945">
        <v>0.32667030000000002</v>
      </c>
      <c r="AC945">
        <v>0.4519087</v>
      </c>
      <c r="AD945">
        <v>0.44674360000000002</v>
      </c>
      <c r="AE945">
        <v>-0.38139489999999998</v>
      </c>
      <c r="AF945">
        <v>-3.9231700000000001E-2</v>
      </c>
      <c r="AG945">
        <v>0.19774939999999999</v>
      </c>
      <c r="AH945">
        <v>0.43473060000000002</v>
      </c>
      <c r="AI945">
        <v>0.77689379999999997</v>
      </c>
      <c r="AJ945">
        <v>-0.44763540000000002</v>
      </c>
      <c r="AK945">
        <v>-0.10938299999999999</v>
      </c>
      <c r="AL945">
        <v>0.1248896</v>
      </c>
      <c r="AM945">
        <v>0.35916219999999999</v>
      </c>
      <c r="AN945">
        <v>0.69741450000000005</v>
      </c>
    </row>
    <row r="946" spans="1:40" x14ac:dyDescent="0.25">
      <c r="A946" s="3" t="s">
        <v>64</v>
      </c>
      <c r="B946" s="4">
        <v>30</v>
      </c>
      <c r="C946" s="3">
        <v>41878</v>
      </c>
      <c r="D946" t="s">
        <v>68</v>
      </c>
      <c r="E946">
        <v>18</v>
      </c>
      <c r="F946" t="str">
        <f t="shared" si="14"/>
        <v>Non-Residential|30|41878|Per Ton|18</v>
      </c>
      <c r="G946">
        <v>3.8149410000000001</v>
      </c>
      <c r="H946">
        <v>2.6181830000000001</v>
      </c>
      <c r="I946">
        <v>0.89025072999999999</v>
      </c>
      <c r="J946">
        <v>81.462708000000006</v>
      </c>
      <c r="K946">
        <v>1.6136075000000001</v>
      </c>
      <c r="L946">
        <v>353</v>
      </c>
      <c r="M946">
        <v>3.674366</v>
      </c>
      <c r="N946">
        <v>2.5214059999999998</v>
      </c>
      <c r="O946">
        <v>0.83935625000000003</v>
      </c>
      <c r="P946">
        <v>81.649604999999994</v>
      </c>
      <c r="Q946">
        <v>1.4798222000000001</v>
      </c>
      <c r="R946">
        <v>356</v>
      </c>
      <c r="S946">
        <v>15</v>
      </c>
      <c r="T946">
        <v>18</v>
      </c>
      <c r="U946">
        <v>0.97893640000000004</v>
      </c>
      <c r="V946">
        <v>0.87149889999999997</v>
      </c>
      <c r="W946">
        <v>1336</v>
      </c>
      <c r="X946">
        <v>5.0894500000000002E-2</v>
      </c>
      <c r="Y946">
        <v>3.21426E-2</v>
      </c>
      <c r="Z946">
        <v>8.5883699999999993E-2</v>
      </c>
      <c r="AA946">
        <v>7.8430399999999997E-2</v>
      </c>
      <c r="AB946">
        <v>8.4074599999999999E-2</v>
      </c>
      <c r="AC946">
        <v>0.1163071</v>
      </c>
      <c r="AD946">
        <v>0.1149777</v>
      </c>
      <c r="AE946">
        <v>-9.8158999999999996E-2</v>
      </c>
      <c r="AF946">
        <v>-1.0097E-2</v>
      </c>
      <c r="AG946">
        <v>5.0894500000000002E-2</v>
      </c>
      <c r="AH946">
        <v>0.111886</v>
      </c>
      <c r="AI946">
        <v>0.19994799999999999</v>
      </c>
      <c r="AJ946">
        <v>-0.1152073</v>
      </c>
      <c r="AK946">
        <v>-2.8151800000000001E-2</v>
      </c>
      <c r="AL946">
        <v>3.21426E-2</v>
      </c>
      <c r="AM946">
        <v>9.2437000000000005E-2</v>
      </c>
      <c r="AN946">
        <v>0.1794925</v>
      </c>
    </row>
    <row r="947" spans="1:40" x14ac:dyDescent="0.25">
      <c r="A947" s="3" t="s">
        <v>64</v>
      </c>
      <c r="B947" s="4">
        <v>50</v>
      </c>
      <c r="C947" s="3">
        <v>41878</v>
      </c>
      <c r="D947" t="s">
        <v>66</v>
      </c>
      <c r="E947">
        <v>18</v>
      </c>
      <c r="F947" t="str">
        <f t="shared" si="14"/>
        <v>Non-Residential|50|41878|Per Device|18</v>
      </c>
      <c r="G947">
        <v>3.5976720000000002</v>
      </c>
      <c r="H947">
        <v>2.175948</v>
      </c>
      <c r="I947">
        <v>2.9132034</v>
      </c>
      <c r="J947">
        <v>81.123299000000003</v>
      </c>
      <c r="K947">
        <v>4.4424158</v>
      </c>
      <c r="L947">
        <v>347</v>
      </c>
      <c r="M947">
        <v>3.7213750000000001</v>
      </c>
      <c r="N947">
        <v>2.330247</v>
      </c>
      <c r="O947">
        <v>3.1156963000000002</v>
      </c>
      <c r="P947">
        <v>81.172721999999993</v>
      </c>
      <c r="Q947">
        <v>5.9438823999999997</v>
      </c>
      <c r="R947">
        <v>348</v>
      </c>
      <c r="S947">
        <v>15</v>
      </c>
      <c r="T947">
        <v>18</v>
      </c>
      <c r="U947">
        <v>1.161481</v>
      </c>
      <c r="V947">
        <v>3.383629</v>
      </c>
      <c r="W947">
        <v>3327</v>
      </c>
      <c r="X947">
        <v>-0.2024929</v>
      </c>
      <c r="Y947">
        <v>0.26793280000000003</v>
      </c>
      <c r="Z947">
        <v>0.23848140000000001</v>
      </c>
      <c r="AA947">
        <v>0.31862550000000001</v>
      </c>
      <c r="AB947">
        <v>0.2769915</v>
      </c>
      <c r="AC947">
        <v>0.3979895</v>
      </c>
      <c r="AD947">
        <v>0.42219250000000003</v>
      </c>
      <c r="AE947">
        <v>-0.71253690000000003</v>
      </c>
      <c r="AF947">
        <v>-0.41119879999999998</v>
      </c>
      <c r="AG947">
        <v>-0.2024929</v>
      </c>
      <c r="AH947">
        <v>6.2129999999999998E-3</v>
      </c>
      <c r="AI947">
        <v>0.30755110000000002</v>
      </c>
      <c r="AJ947">
        <v>-0.2731287</v>
      </c>
      <c r="AK947">
        <v>4.6534800000000001E-2</v>
      </c>
      <c r="AL947">
        <v>0.26793280000000003</v>
      </c>
      <c r="AM947">
        <v>0.48933070000000001</v>
      </c>
      <c r="AN947">
        <v>0.8089942</v>
      </c>
    </row>
    <row r="948" spans="1:40" x14ac:dyDescent="0.25">
      <c r="A948" s="3" t="s">
        <v>64</v>
      </c>
      <c r="B948" s="4">
        <v>50</v>
      </c>
      <c r="C948" s="3">
        <v>41878</v>
      </c>
      <c r="D948" t="s">
        <v>68</v>
      </c>
      <c r="E948">
        <v>18</v>
      </c>
      <c r="F948" t="str">
        <f t="shared" si="14"/>
        <v>Non-Residential|50|41878|Per Ton|18</v>
      </c>
      <c r="G948">
        <v>3.5976720000000002</v>
      </c>
      <c r="H948">
        <v>2.175948</v>
      </c>
      <c r="I948">
        <v>0.75115010000000004</v>
      </c>
      <c r="J948">
        <v>81.123299000000003</v>
      </c>
      <c r="K948">
        <v>1.1454473000000001</v>
      </c>
      <c r="L948">
        <v>347</v>
      </c>
      <c r="M948">
        <v>3.7213750000000001</v>
      </c>
      <c r="N948">
        <v>2.330247</v>
      </c>
      <c r="O948">
        <v>0.80336154000000004</v>
      </c>
      <c r="P948">
        <v>81.172721999999993</v>
      </c>
      <c r="Q948">
        <v>1.5325905</v>
      </c>
      <c r="R948">
        <v>348</v>
      </c>
      <c r="S948">
        <v>15</v>
      </c>
      <c r="T948">
        <v>18</v>
      </c>
      <c r="U948">
        <v>1.161481</v>
      </c>
      <c r="V948">
        <v>0.87244619999999995</v>
      </c>
      <c r="W948">
        <v>3327</v>
      </c>
      <c r="X948">
        <v>-5.2211399999999998E-2</v>
      </c>
      <c r="Y948">
        <v>6.9084699999999999E-2</v>
      </c>
      <c r="Z948">
        <v>6.1490799999999998E-2</v>
      </c>
      <c r="AA948">
        <v>8.2155500000000006E-2</v>
      </c>
      <c r="AB948">
        <v>7.1420399999999995E-2</v>
      </c>
      <c r="AC948">
        <v>0.1026189</v>
      </c>
      <c r="AD948">
        <v>0.1088595</v>
      </c>
      <c r="AE948">
        <v>-0.18372289999999999</v>
      </c>
      <c r="AF948">
        <v>-0.10602490000000001</v>
      </c>
      <c r="AG948">
        <v>-5.2211399999999998E-2</v>
      </c>
      <c r="AH948">
        <v>1.6019999999999999E-3</v>
      </c>
      <c r="AI948">
        <v>7.9299999999999995E-2</v>
      </c>
      <c r="AJ948">
        <v>-7.0424399999999998E-2</v>
      </c>
      <c r="AK948">
        <v>1.1998699999999999E-2</v>
      </c>
      <c r="AL948">
        <v>6.9084699999999999E-2</v>
      </c>
      <c r="AM948">
        <v>0.1261707</v>
      </c>
      <c r="AN948">
        <v>0.2085938</v>
      </c>
    </row>
    <row r="949" spans="1:40" x14ac:dyDescent="0.25">
      <c r="A949" s="3" t="s">
        <v>65</v>
      </c>
      <c r="B949" s="4" t="s">
        <v>24</v>
      </c>
      <c r="C949" s="3">
        <v>41878</v>
      </c>
      <c r="D949" t="s">
        <v>66</v>
      </c>
      <c r="E949">
        <v>18</v>
      </c>
      <c r="F949" t="str">
        <f t="shared" si="14"/>
        <v>Residential|All|41878|Per Device|18</v>
      </c>
      <c r="G949">
        <v>3.6108220000000002</v>
      </c>
      <c r="H949">
        <v>1.15598</v>
      </c>
      <c r="I949">
        <v>1.6490307</v>
      </c>
      <c r="J949">
        <v>82.098106000000001</v>
      </c>
      <c r="K949">
        <v>1.5919565</v>
      </c>
      <c r="L949">
        <v>623</v>
      </c>
      <c r="M949">
        <v>3.568244</v>
      </c>
      <c r="N949">
        <v>1.1524810000000001</v>
      </c>
      <c r="O949">
        <v>1.2135047000000001</v>
      </c>
      <c r="P949">
        <v>81.874968999999993</v>
      </c>
      <c r="Q949">
        <v>1.0957577999999999</v>
      </c>
      <c r="R949">
        <v>644</v>
      </c>
      <c r="S949">
        <v>15</v>
      </c>
      <c r="T949">
        <v>18</v>
      </c>
      <c r="U949">
        <v>0.87480590000000003</v>
      </c>
      <c r="V949">
        <v>1.442582</v>
      </c>
      <c r="W949">
        <v>22395</v>
      </c>
      <c r="X949">
        <v>0.43552600000000002</v>
      </c>
      <c r="Y949">
        <v>0.22907710000000001</v>
      </c>
      <c r="Z949">
        <v>6.3780400000000001E-2</v>
      </c>
      <c r="AA949">
        <v>4.3178899999999999E-2</v>
      </c>
      <c r="AB949">
        <v>5.5795499999999998E-2</v>
      </c>
      <c r="AC949">
        <v>7.7021800000000001E-2</v>
      </c>
      <c r="AD949">
        <v>7.0551799999999998E-2</v>
      </c>
      <c r="AE949">
        <v>0.33681860000000002</v>
      </c>
      <c r="AF949">
        <v>0.39513579999999998</v>
      </c>
      <c r="AG949">
        <v>0.43552600000000002</v>
      </c>
      <c r="AH949">
        <v>0.47591630000000001</v>
      </c>
      <c r="AI949">
        <v>0.53423339999999997</v>
      </c>
      <c r="AJ949">
        <v>0.13866139999999999</v>
      </c>
      <c r="AK949">
        <v>0.19207969999999999</v>
      </c>
      <c r="AL949">
        <v>0.22907710000000001</v>
      </c>
      <c r="AM949">
        <v>0.26607449999999999</v>
      </c>
      <c r="AN949">
        <v>0.31949280000000002</v>
      </c>
    </row>
    <row r="950" spans="1:40" x14ac:dyDescent="0.25">
      <c r="A950" s="3" t="s">
        <v>65</v>
      </c>
      <c r="B950" s="4" t="s">
        <v>24</v>
      </c>
      <c r="C950" s="3">
        <v>41878</v>
      </c>
      <c r="D950" t="s">
        <v>68</v>
      </c>
      <c r="E950">
        <v>18</v>
      </c>
      <c r="F950" t="str">
        <f t="shared" si="14"/>
        <v>Residential|All|41878|Per Ton|18</v>
      </c>
      <c r="G950">
        <v>3.6108220000000002</v>
      </c>
      <c r="H950">
        <v>1.15598</v>
      </c>
      <c r="I950">
        <v>0.46189574999999999</v>
      </c>
      <c r="J950">
        <v>82.098106000000001</v>
      </c>
      <c r="K950">
        <v>0.44590920000000001</v>
      </c>
      <c r="L950">
        <v>623</v>
      </c>
      <c r="M950">
        <v>3.568244</v>
      </c>
      <c r="N950">
        <v>1.1524810000000001</v>
      </c>
      <c r="O950">
        <v>0.33990431999999998</v>
      </c>
      <c r="P950">
        <v>81.874968999999993</v>
      </c>
      <c r="Q950">
        <v>0.30692328000000002</v>
      </c>
      <c r="R950">
        <v>644</v>
      </c>
      <c r="S950">
        <v>15</v>
      </c>
      <c r="T950">
        <v>18</v>
      </c>
      <c r="U950">
        <v>0.87480590000000003</v>
      </c>
      <c r="V950">
        <v>0.40406910000000001</v>
      </c>
      <c r="W950">
        <v>22395</v>
      </c>
      <c r="X950">
        <v>0.1219914</v>
      </c>
      <c r="Y950" s="6">
        <v>6.4164799999999994E-2</v>
      </c>
      <c r="Z950">
        <v>1.7864999999999999E-2</v>
      </c>
      <c r="AA950">
        <v>1.2094499999999999E-2</v>
      </c>
      <c r="AB950">
        <v>1.5628400000000001E-2</v>
      </c>
      <c r="AC950">
        <v>2.15739E-2</v>
      </c>
      <c r="AD950">
        <v>1.9761600000000001E-2</v>
      </c>
      <c r="AE950">
        <v>9.4343399999999994E-2</v>
      </c>
      <c r="AF950">
        <v>0.1106781</v>
      </c>
      <c r="AG950">
        <v>0.1219914</v>
      </c>
      <c r="AH950">
        <v>0.1333048</v>
      </c>
      <c r="AI950">
        <v>0.14963950000000001</v>
      </c>
      <c r="AJ950">
        <v>3.8839199999999997E-2</v>
      </c>
      <c r="AK950">
        <v>5.3801799999999997E-2</v>
      </c>
      <c r="AL950" s="6">
        <v>6.4164799999999994E-2</v>
      </c>
      <c r="AM950">
        <v>7.4527800000000005E-2</v>
      </c>
      <c r="AN950">
        <v>8.9490399999999998E-2</v>
      </c>
    </row>
    <row r="951" spans="1:40" x14ac:dyDescent="0.25">
      <c r="A951" s="3" t="s">
        <v>65</v>
      </c>
      <c r="B951" s="4">
        <v>50</v>
      </c>
      <c r="C951" s="3">
        <v>41878</v>
      </c>
      <c r="D951" t="s">
        <v>66</v>
      </c>
      <c r="E951">
        <v>18</v>
      </c>
      <c r="F951" t="str">
        <f t="shared" si="14"/>
        <v>Residential|50|41878|Per Device|18</v>
      </c>
      <c r="G951">
        <v>3.5885050000000001</v>
      </c>
      <c r="H951">
        <v>1.138998</v>
      </c>
      <c r="I951">
        <v>1.9333402</v>
      </c>
      <c r="J951">
        <v>82.536529999999999</v>
      </c>
      <c r="K951">
        <v>1.7460998000000001</v>
      </c>
      <c r="L951">
        <v>317</v>
      </c>
      <c r="M951">
        <v>3.4321269999999999</v>
      </c>
      <c r="N951">
        <v>1.1300809999999999</v>
      </c>
      <c r="O951">
        <v>1.5358404000000001</v>
      </c>
      <c r="P951">
        <v>82.136650000000003</v>
      </c>
      <c r="Q951">
        <v>1.2167093</v>
      </c>
      <c r="R951">
        <v>316</v>
      </c>
      <c r="S951">
        <v>15</v>
      </c>
      <c r="T951">
        <v>18</v>
      </c>
      <c r="U951">
        <v>0.82594239999999997</v>
      </c>
      <c r="V951">
        <v>1.5968279999999999</v>
      </c>
      <c r="W951">
        <v>11772</v>
      </c>
      <c r="X951">
        <v>0.39749990000000002</v>
      </c>
      <c r="Y951">
        <v>6.0987399999999997E-2</v>
      </c>
      <c r="Z951">
        <v>9.8070699999999997E-2</v>
      </c>
      <c r="AA951">
        <v>6.8445199999999998E-2</v>
      </c>
      <c r="AB951">
        <v>8.1000799999999998E-2</v>
      </c>
      <c r="AC951">
        <v>0.11959359999999999</v>
      </c>
      <c r="AD951">
        <v>0.1060466</v>
      </c>
      <c r="AE951">
        <v>0.24423449999999999</v>
      </c>
      <c r="AF951">
        <v>0.3347849</v>
      </c>
      <c r="AG951">
        <v>0.39749990000000002</v>
      </c>
      <c r="AH951">
        <v>0.46021479999999998</v>
      </c>
      <c r="AI951">
        <v>0.55076519999999995</v>
      </c>
      <c r="AJ951">
        <v>-7.4916800000000006E-2</v>
      </c>
      <c r="AK951">
        <v>5.3765000000000002E-3</v>
      </c>
      <c r="AL951">
        <v>6.0987399999999997E-2</v>
      </c>
      <c r="AM951">
        <v>0.1165983</v>
      </c>
      <c r="AN951">
        <v>0.1968915</v>
      </c>
    </row>
    <row r="952" spans="1:40" x14ac:dyDescent="0.25">
      <c r="A952" s="3" t="s">
        <v>65</v>
      </c>
      <c r="B952" s="4">
        <v>50</v>
      </c>
      <c r="C952" s="3">
        <v>41878</v>
      </c>
      <c r="D952" t="s">
        <v>68</v>
      </c>
      <c r="E952">
        <v>18</v>
      </c>
      <c r="F952" t="str">
        <f t="shared" si="14"/>
        <v>Residential|50|41878|Per Ton|18</v>
      </c>
      <c r="G952">
        <v>3.5885050000000001</v>
      </c>
      <c r="H952">
        <v>1.138998</v>
      </c>
      <c r="I952">
        <v>0.55021542999999995</v>
      </c>
      <c r="J952">
        <v>82.536529999999999</v>
      </c>
      <c r="K952">
        <v>0.49692807999999999</v>
      </c>
      <c r="L952">
        <v>317</v>
      </c>
      <c r="M952">
        <v>3.4321269999999999</v>
      </c>
      <c r="N952">
        <v>1.1300809999999999</v>
      </c>
      <c r="O952">
        <v>0.43708967999999998</v>
      </c>
      <c r="P952">
        <v>82.136650000000003</v>
      </c>
      <c r="Q952">
        <v>0.34626713999999997</v>
      </c>
      <c r="R952">
        <v>316</v>
      </c>
      <c r="S952">
        <v>15</v>
      </c>
      <c r="T952">
        <v>18</v>
      </c>
      <c r="U952">
        <v>0.82594239999999997</v>
      </c>
      <c r="V952">
        <v>0.45444630000000003</v>
      </c>
      <c r="W952">
        <v>11772</v>
      </c>
      <c r="X952">
        <v>0.1131257</v>
      </c>
      <c r="Y952" s="6">
        <v>1.73566E-2</v>
      </c>
      <c r="Z952">
        <v>2.7910299999999999E-2</v>
      </c>
      <c r="AA952">
        <v>1.9479E-2</v>
      </c>
      <c r="AB952">
        <v>2.3052300000000001E-2</v>
      </c>
      <c r="AC952">
        <v>3.4035500000000003E-2</v>
      </c>
      <c r="AD952">
        <v>3.0180100000000001E-2</v>
      </c>
      <c r="AE952">
        <v>6.95075E-2</v>
      </c>
      <c r="AF952">
        <v>9.5277500000000001E-2</v>
      </c>
      <c r="AG952">
        <v>0.1131257</v>
      </c>
      <c r="AH952">
        <v>0.13097400000000001</v>
      </c>
      <c r="AI952">
        <v>0.15674399999999999</v>
      </c>
      <c r="AJ952">
        <v>-2.1320800000000001E-2</v>
      </c>
      <c r="AK952">
        <v>1.5300999999999999E-3</v>
      </c>
      <c r="AL952" s="6">
        <v>1.73566E-2</v>
      </c>
      <c r="AM952">
        <v>3.31831E-2</v>
      </c>
      <c r="AN952">
        <v>5.6034E-2</v>
      </c>
    </row>
    <row r="953" spans="1:40" x14ac:dyDescent="0.25">
      <c r="A953" s="3" t="s">
        <v>65</v>
      </c>
      <c r="B953" s="4">
        <v>100</v>
      </c>
      <c r="C953" s="3">
        <v>41878</v>
      </c>
      <c r="D953" t="s">
        <v>66</v>
      </c>
      <c r="E953">
        <v>18</v>
      </c>
      <c r="F953" t="str">
        <f t="shared" si="14"/>
        <v>Residential|100|41878|Per Device|18</v>
      </c>
      <c r="G953">
        <v>3.6363120000000002</v>
      </c>
      <c r="H953">
        <v>1.175376</v>
      </c>
      <c r="I953">
        <v>1.3428859</v>
      </c>
      <c r="J953">
        <v>81.597351000000003</v>
      </c>
      <c r="K953">
        <v>1.3741492</v>
      </c>
      <c r="L953">
        <v>306</v>
      </c>
      <c r="M953">
        <v>3.7131669999999999</v>
      </c>
      <c r="N953">
        <v>1.176329</v>
      </c>
      <c r="O953">
        <v>0.88714252000000005</v>
      </c>
      <c r="P953">
        <v>81.596367000000001</v>
      </c>
      <c r="Q953">
        <v>0.87543892000000001</v>
      </c>
      <c r="R953">
        <v>328</v>
      </c>
      <c r="S953">
        <v>15</v>
      </c>
      <c r="T953">
        <v>18</v>
      </c>
      <c r="U953">
        <v>0.95103899999999997</v>
      </c>
      <c r="V953">
        <v>1.277137</v>
      </c>
      <c r="W953">
        <v>10623</v>
      </c>
      <c r="X953">
        <v>0.45574340000000002</v>
      </c>
      <c r="Y953">
        <v>0.38999430000000002</v>
      </c>
      <c r="Z953">
        <v>7.8554899999999997E-2</v>
      </c>
      <c r="AA953">
        <v>4.8337999999999999E-2</v>
      </c>
      <c r="AB953">
        <v>7.4708800000000006E-2</v>
      </c>
      <c r="AC953">
        <v>9.2235800000000007E-2</v>
      </c>
      <c r="AD953">
        <v>8.8982900000000004E-2</v>
      </c>
      <c r="AE953">
        <v>0.33753850000000002</v>
      </c>
      <c r="AF953">
        <v>0.40737489999999998</v>
      </c>
      <c r="AG953">
        <v>0.45574340000000002</v>
      </c>
      <c r="AH953">
        <v>0.5041118</v>
      </c>
      <c r="AI953">
        <v>0.57394829999999997</v>
      </c>
      <c r="AJ953">
        <v>0.27595809999999998</v>
      </c>
      <c r="AK953">
        <v>0.34333160000000001</v>
      </c>
      <c r="AL953">
        <v>0.38999430000000002</v>
      </c>
      <c r="AM953">
        <v>0.43665700000000002</v>
      </c>
      <c r="AN953">
        <v>0.50403050000000005</v>
      </c>
    </row>
    <row r="954" spans="1:40" x14ac:dyDescent="0.25">
      <c r="A954" s="3" t="s">
        <v>65</v>
      </c>
      <c r="B954" s="4">
        <v>100</v>
      </c>
      <c r="C954" s="3">
        <v>41878</v>
      </c>
      <c r="D954" t="s">
        <v>68</v>
      </c>
      <c r="E954">
        <v>18</v>
      </c>
      <c r="F954" t="str">
        <f t="shared" si="14"/>
        <v>Residential|100|41878|Per Ton|18</v>
      </c>
      <c r="G954">
        <v>3.6363120000000002</v>
      </c>
      <c r="H954">
        <v>1.175376</v>
      </c>
      <c r="I954">
        <v>0.37001467999999998</v>
      </c>
      <c r="J954">
        <v>81.597351000000003</v>
      </c>
      <c r="K954">
        <v>0.37862888</v>
      </c>
      <c r="L954">
        <v>306</v>
      </c>
      <c r="M954">
        <v>3.7131669999999999</v>
      </c>
      <c r="N954">
        <v>1.176329</v>
      </c>
      <c r="O954">
        <v>0.24444054000000001</v>
      </c>
      <c r="P954">
        <v>81.596367000000001</v>
      </c>
      <c r="Q954">
        <v>0.24121577</v>
      </c>
      <c r="R954">
        <v>328</v>
      </c>
      <c r="S954">
        <v>15</v>
      </c>
      <c r="T954">
        <v>18</v>
      </c>
      <c r="U954">
        <v>0.95103899999999997</v>
      </c>
      <c r="V954">
        <v>0.3518984</v>
      </c>
      <c r="W954">
        <v>10623</v>
      </c>
      <c r="X954">
        <v>0.12557409999999999</v>
      </c>
      <c r="Y954">
        <v>0.10745780000000001</v>
      </c>
      <c r="Z954">
        <v>2.1644799999999999E-2</v>
      </c>
      <c r="AA954">
        <v>1.33189E-2</v>
      </c>
      <c r="AB954">
        <v>2.0584999999999999E-2</v>
      </c>
      <c r="AC954">
        <v>2.54144E-2</v>
      </c>
      <c r="AD954">
        <v>2.4518100000000001E-2</v>
      </c>
      <c r="AE954">
        <v>9.3004299999999998E-2</v>
      </c>
      <c r="AF954">
        <v>0.11224679999999999</v>
      </c>
      <c r="AG954">
        <v>0.12557409999999999</v>
      </c>
      <c r="AH954">
        <v>0.13890140000000001</v>
      </c>
      <c r="AI954">
        <v>0.1581439</v>
      </c>
      <c r="AJ954">
        <v>7.6036599999999996E-2</v>
      </c>
      <c r="AK954">
        <v>9.4600500000000004E-2</v>
      </c>
      <c r="AL954">
        <v>0.10745780000000001</v>
      </c>
      <c r="AM954">
        <v>0.12031509999999999</v>
      </c>
      <c r="AN954">
        <v>0.138879</v>
      </c>
    </row>
    <row r="955" spans="1:40" x14ac:dyDescent="0.25">
      <c r="A955" s="3" t="s">
        <v>24</v>
      </c>
      <c r="B955" s="4" t="s">
        <v>24</v>
      </c>
      <c r="C955" s="3">
        <v>41878</v>
      </c>
      <c r="D955" t="s">
        <v>66</v>
      </c>
      <c r="E955">
        <v>19</v>
      </c>
      <c r="F955" t="str">
        <f t="shared" si="14"/>
        <v>All|All|41878|Per Device|19</v>
      </c>
      <c r="G955">
        <v>3.6200779999999999</v>
      </c>
      <c r="H955">
        <v>1.3629869999999999</v>
      </c>
      <c r="I955">
        <v>1.9774133</v>
      </c>
      <c r="J955">
        <v>78.812386000000004</v>
      </c>
      <c r="K955">
        <v>3.8548529</v>
      </c>
      <c r="L955">
        <v>1323</v>
      </c>
      <c r="M955">
        <v>3.5926969999999998</v>
      </c>
      <c r="N955">
        <v>1.3695999999999999</v>
      </c>
      <c r="O955">
        <v>2.171996</v>
      </c>
      <c r="P955">
        <v>78.563377000000003</v>
      </c>
      <c r="Q955">
        <v>4.7013306000000004</v>
      </c>
      <c r="R955">
        <v>1348</v>
      </c>
      <c r="S955">
        <v>15</v>
      </c>
      <c r="T955">
        <v>18</v>
      </c>
      <c r="U955">
        <v>0.98290719999999998</v>
      </c>
      <c r="V955">
        <v>1.943614</v>
      </c>
      <c r="W955">
        <v>27058</v>
      </c>
      <c r="X955">
        <v>-0.1945827</v>
      </c>
      <c r="Y955">
        <v>-0.22838230000000001</v>
      </c>
      <c r="Z955">
        <v>0.10598100000000001</v>
      </c>
      <c r="AA955">
        <v>0.12804889999999999</v>
      </c>
      <c r="AB955">
        <v>0.1041695</v>
      </c>
      <c r="AC955">
        <v>0.16621820000000001</v>
      </c>
      <c r="AD955">
        <v>0.1650691</v>
      </c>
      <c r="AE955">
        <v>-0.40759990000000001</v>
      </c>
      <c r="AF955">
        <v>-0.28174759999999999</v>
      </c>
      <c r="AG955">
        <v>-0.1945827</v>
      </c>
      <c r="AH955">
        <v>-0.10741779999999999</v>
      </c>
      <c r="AI955">
        <v>1.8434499999999999E-2</v>
      </c>
      <c r="AJ955">
        <v>-0.43992690000000001</v>
      </c>
      <c r="AK955">
        <v>-0.31494470000000002</v>
      </c>
      <c r="AL955">
        <v>-0.22838230000000001</v>
      </c>
      <c r="AM955">
        <v>-0.14182</v>
      </c>
      <c r="AN955">
        <v>-1.68378E-2</v>
      </c>
    </row>
    <row r="956" spans="1:40" x14ac:dyDescent="0.25">
      <c r="A956" s="3" t="s">
        <v>24</v>
      </c>
      <c r="B956" s="4" t="s">
        <v>24</v>
      </c>
      <c r="C956" s="3">
        <v>41878</v>
      </c>
      <c r="D956" t="s">
        <v>68</v>
      </c>
      <c r="E956">
        <v>19</v>
      </c>
      <c r="F956" t="str">
        <f t="shared" si="14"/>
        <v>All|All|41878|Per Ton|19</v>
      </c>
      <c r="G956">
        <v>3.6200779999999999</v>
      </c>
      <c r="H956">
        <v>1.3629869999999999</v>
      </c>
      <c r="I956">
        <v>0.54012952000000003</v>
      </c>
      <c r="J956">
        <v>78.812386000000004</v>
      </c>
      <c r="K956">
        <v>1.0529512999999999</v>
      </c>
      <c r="L956">
        <v>1323</v>
      </c>
      <c r="M956">
        <v>3.5926969999999998</v>
      </c>
      <c r="N956">
        <v>1.3695999999999999</v>
      </c>
      <c r="O956">
        <v>0.59327969999999997</v>
      </c>
      <c r="P956">
        <v>78.563377000000003</v>
      </c>
      <c r="Q956">
        <v>1.2841663000000001</v>
      </c>
      <c r="R956">
        <v>1348</v>
      </c>
      <c r="S956">
        <v>15</v>
      </c>
      <c r="T956">
        <v>18</v>
      </c>
      <c r="U956">
        <v>0.98290719999999998</v>
      </c>
      <c r="V956">
        <v>0.53089719999999996</v>
      </c>
      <c r="W956">
        <v>27058</v>
      </c>
      <c r="X956">
        <v>-5.3150200000000002E-2</v>
      </c>
      <c r="Y956">
        <v>-6.23825E-2</v>
      </c>
      <c r="Z956">
        <v>2.8948700000000001E-2</v>
      </c>
      <c r="AA956">
        <v>3.4976500000000001E-2</v>
      </c>
      <c r="AB956">
        <v>2.8453800000000001E-2</v>
      </c>
      <c r="AC956">
        <v>4.5402400000000002E-2</v>
      </c>
      <c r="AD956">
        <v>4.5088499999999997E-2</v>
      </c>
      <c r="AE956">
        <v>-0.1113357</v>
      </c>
      <c r="AF956">
        <v>-7.6959200000000005E-2</v>
      </c>
      <c r="AG956">
        <v>-5.3150200000000002E-2</v>
      </c>
      <c r="AH956">
        <v>-2.9341099999999998E-2</v>
      </c>
      <c r="AI956">
        <v>5.0353999999999998E-3</v>
      </c>
      <c r="AJ956">
        <v>-0.1201658</v>
      </c>
      <c r="AK956">
        <v>-8.6027000000000006E-2</v>
      </c>
      <c r="AL956">
        <v>-6.23825E-2</v>
      </c>
      <c r="AM956">
        <v>-3.8738000000000002E-2</v>
      </c>
      <c r="AN956">
        <v>-4.5992000000000003E-3</v>
      </c>
    </row>
    <row r="957" spans="1:40" x14ac:dyDescent="0.25">
      <c r="A957" s="3" t="s">
        <v>64</v>
      </c>
      <c r="B957" s="4" t="s">
        <v>24</v>
      </c>
      <c r="C957" s="3">
        <v>41878</v>
      </c>
      <c r="D957" t="s">
        <v>66</v>
      </c>
      <c r="E957">
        <v>19</v>
      </c>
      <c r="F957" t="str">
        <f t="shared" si="14"/>
        <v>Non-Residential|All|41878|Per Device|19</v>
      </c>
      <c r="G957">
        <v>3.662382</v>
      </c>
      <c r="H957">
        <v>2.3074140000000001</v>
      </c>
      <c r="I957">
        <v>2.6958611000000001</v>
      </c>
      <c r="J957">
        <v>78.778976</v>
      </c>
      <c r="K957">
        <v>4.7981356000000002</v>
      </c>
      <c r="L957">
        <v>700</v>
      </c>
      <c r="M957">
        <v>3.7073239999999998</v>
      </c>
      <c r="N957">
        <v>2.387384</v>
      </c>
      <c r="O957">
        <v>3.0702864999999999</v>
      </c>
      <c r="P957">
        <v>78.72551</v>
      </c>
      <c r="Q957">
        <v>6.0561805</v>
      </c>
      <c r="R957">
        <v>704</v>
      </c>
      <c r="S957">
        <v>15</v>
      </c>
      <c r="T957">
        <v>18</v>
      </c>
      <c r="U957">
        <v>1.0920890000000001</v>
      </c>
      <c r="V957">
        <v>2.9441190000000002</v>
      </c>
      <c r="W957">
        <v>4663</v>
      </c>
      <c r="X957">
        <v>-0.37442540000000002</v>
      </c>
      <c r="Y957">
        <v>-0.1261671</v>
      </c>
      <c r="Z957">
        <v>0.1813525</v>
      </c>
      <c r="AA957">
        <v>0.22825090000000001</v>
      </c>
      <c r="AB957">
        <v>0.19805300000000001</v>
      </c>
      <c r="AC957">
        <v>0.2915256</v>
      </c>
      <c r="AD957">
        <v>0.30219770000000001</v>
      </c>
      <c r="AE957">
        <v>-0.74803050000000004</v>
      </c>
      <c r="AF957">
        <v>-0.52730160000000004</v>
      </c>
      <c r="AG957">
        <v>-0.37442540000000002</v>
      </c>
      <c r="AH957">
        <v>-0.2215492</v>
      </c>
      <c r="AI957">
        <v>-8.2030000000000004E-4</v>
      </c>
      <c r="AJ957">
        <v>-0.51344900000000004</v>
      </c>
      <c r="AK957">
        <v>-0.2846397</v>
      </c>
      <c r="AL957">
        <v>-0.1261671</v>
      </c>
      <c r="AM957">
        <v>3.2305599999999997E-2</v>
      </c>
      <c r="AN957">
        <v>0.26111489999999998</v>
      </c>
    </row>
    <row r="958" spans="1:40" x14ac:dyDescent="0.25">
      <c r="A958" s="3" t="s">
        <v>64</v>
      </c>
      <c r="B958" s="4" t="s">
        <v>24</v>
      </c>
      <c r="C958" s="3">
        <v>41878</v>
      </c>
      <c r="D958" t="s">
        <v>68</v>
      </c>
      <c r="E958">
        <v>19</v>
      </c>
      <c r="F958" t="str">
        <f t="shared" si="14"/>
        <v>Non-Residential|All|41878|Per Ton|19</v>
      </c>
      <c r="G958">
        <v>3.662382</v>
      </c>
      <c r="H958">
        <v>2.3074140000000001</v>
      </c>
      <c r="I958">
        <v>0.69468912000000005</v>
      </c>
      <c r="J958">
        <v>78.778976</v>
      </c>
      <c r="K958">
        <v>1.2364185000000001</v>
      </c>
      <c r="L958">
        <v>700</v>
      </c>
      <c r="M958">
        <v>3.7073239999999998</v>
      </c>
      <c r="N958">
        <v>2.387384</v>
      </c>
      <c r="O958">
        <v>0.79117380000000004</v>
      </c>
      <c r="P958">
        <v>78.72551</v>
      </c>
      <c r="Q958">
        <v>1.5606007</v>
      </c>
      <c r="R958">
        <v>704</v>
      </c>
      <c r="S958">
        <v>15</v>
      </c>
      <c r="T958">
        <v>18</v>
      </c>
      <c r="U958">
        <v>1.0920890000000001</v>
      </c>
      <c r="V958">
        <v>0.75866210000000001</v>
      </c>
      <c r="W958">
        <v>4663</v>
      </c>
      <c r="X958">
        <v>-9.6484700000000007E-2</v>
      </c>
      <c r="Y958">
        <v>-3.2511699999999998E-2</v>
      </c>
      <c r="Z958">
        <v>4.6732200000000002E-2</v>
      </c>
      <c r="AA958">
        <v>5.8817399999999999E-2</v>
      </c>
      <c r="AB958">
        <v>5.1035700000000003E-2</v>
      </c>
      <c r="AC958">
        <v>7.5122400000000006E-2</v>
      </c>
      <c r="AD958">
        <v>7.7872499999999997E-2</v>
      </c>
      <c r="AE958">
        <v>-0.19275800000000001</v>
      </c>
      <c r="AF958">
        <v>-0.1358789</v>
      </c>
      <c r="AG958">
        <v>-9.6484700000000007E-2</v>
      </c>
      <c r="AH958">
        <v>-5.7090399999999999E-2</v>
      </c>
      <c r="AI958">
        <v>-2.1139999999999999E-4</v>
      </c>
      <c r="AJ958">
        <v>-0.13230929999999999</v>
      </c>
      <c r="AK958">
        <v>-7.3348099999999999E-2</v>
      </c>
      <c r="AL958">
        <v>-3.2511699999999998E-2</v>
      </c>
      <c r="AM958">
        <v>8.3247000000000008E-3</v>
      </c>
      <c r="AN958">
        <v>6.7285899999999996E-2</v>
      </c>
    </row>
    <row r="959" spans="1:40" x14ac:dyDescent="0.25">
      <c r="A959" s="3" t="s">
        <v>64</v>
      </c>
      <c r="B959" s="4">
        <v>30</v>
      </c>
      <c r="C959" s="3">
        <v>41878</v>
      </c>
      <c r="D959" t="s">
        <v>66</v>
      </c>
      <c r="E959">
        <v>19</v>
      </c>
      <c r="F959" t="str">
        <f t="shared" si="14"/>
        <v>Non-Residential|30|41878|Per Device|19</v>
      </c>
      <c r="G959">
        <v>3.8149410000000001</v>
      </c>
      <c r="H959">
        <v>2.6181830000000001</v>
      </c>
      <c r="I959">
        <v>2.9960442</v>
      </c>
      <c r="J959">
        <v>78.560883000000004</v>
      </c>
      <c r="K959">
        <v>5.7611942999999997</v>
      </c>
      <c r="L959">
        <v>353</v>
      </c>
      <c r="M959">
        <v>3.674366</v>
      </c>
      <c r="N959">
        <v>2.5214059999999998</v>
      </c>
      <c r="O959">
        <v>3.0698457000000001</v>
      </c>
      <c r="P959">
        <v>78.795417999999998</v>
      </c>
      <c r="Q959">
        <v>5.6260732999999998</v>
      </c>
      <c r="R959">
        <v>356</v>
      </c>
      <c r="S959">
        <v>15</v>
      </c>
      <c r="T959">
        <v>18</v>
      </c>
      <c r="U959">
        <v>0.97893640000000004</v>
      </c>
      <c r="V959">
        <v>2.9329369999999999</v>
      </c>
      <c r="W959">
        <v>1336</v>
      </c>
      <c r="X959">
        <v>-7.3801500000000006E-2</v>
      </c>
      <c r="Y959">
        <v>-0.1369088</v>
      </c>
      <c r="Z959">
        <v>0.3066374</v>
      </c>
      <c r="AA959">
        <v>0.29818129999999998</v>
      </c>
      <c r="AB959">
        <v>0.30017860000000002</v>
      </c>
      <c r="AC959">
        <v>0.42771320000000002</v>
      </c>
      <c r="AD959">
        <v>0.4231067</v>
      </c>
      <c r="AE959">
        <v>-0.62193799999999999</v>
      </c>
      <c r="AF959">
        <v>-0.29809449999999998</v>
      </c>
      <c r="AG959">
        <v>-7.3801500000000006E-2</v>
      </c>
      <c r="AH959">
        <v>0.1504916</v>
      </c>
      <c r="AI959">
        <v>0.47433510000000001</v>
      </c>
      <c r="AJ959">
        <v>-0.67914180000000002</v>
      </c>
      <c r="AK959">
        <v>-0.3587861</v>
      </c>
      <c r="AL959">
        <v>-0.1369088</v>
      </c>
      <c r="AM959">
        <v>8.4968600000000005E-2</v>
      </c>
      <c r="AN959">
        <v>0.40532420000000002</v>
      </c>
    </row>
    <row r="960" spans="1:40" x14ac:dyDescent="0.25">
      <c r="A960" s="3" t="s">
        <v>64</v>
      </c>
      <c r="B960" s="4">
        <v>30</v>
      </c>
      <c r="C960" s="3">
        <v>41878</v>
      </c>
      <c r="D960" t="s">
        <v>68</v>
      </c>
      <c r="E960">
        <v>19</v>
      </c>
      <c r="F960" t="str">
        <f t="shared" si="14"/>
        <v>Non-Residential|30|41878|Per Ton|19</v>
      </c>
      <c r="G960">
        <v>3.8149410000000001</v>
      </c>
      <c r="H960">
        <v>2.6181830000000001</v>
      </c>
      <c r="I960">
        <v>0.77108737999999999</v>
      </c>
      <c r="J960">
        <v>78.560883000000004</v>
      </c>
      <c r="K960">
        <v>1.4827499</v>
      </c>
      <c r="L960">
        <v>353</v>
      </c>
      <c r="M960">
        <v>3.674366</v>
      </c>
      <c r="N960">
        <v>2.5214059999999998</v>
      </c>
      <c r="O960">
        <v>0.79008155000000002</v>
      </c>
      <c r="P960">
        <v>78.795417999999998</v>
      </c>
      <c r="Q960">
        <v>1.4479740000000001</v>
      </c>
      <c r="R960">
        <v>356</v>
      </c>
      <c r="S960">
        <v>15</v>
      </c>
      <c r="T960">
        <v>18</v>
      </c>
      <c r="U960">
        <v>0.97893640000000004</v>
      </c>
      <c r="V960">
        <v>0.75484560000000001</v>
      </c>
      <c r="W960">
        <v>1336</v>
      </c>
      <c r="X960">
        <v>-1.8994199999999999E-2</v>
      </c>
      <c r="Y960">
        <v>-3.5236000000000003E-2</v>
      </c>
      <c r="Z960">
        <v>7.8918799999999997E-2</v>
      </c>
      <c r="AA960">
        <v>7.6742500000000005E-2</v>
      </c>
      <c r="AB960">
        <v>7.7256500000000006E-2</v>
      </c>
      <c r="AC960">
        <v>0.11007989999999999</v>
      </c>
      <c r="AD960">
        <v>0.1088943</v>
      </c>
      <c r="AE960">
        <v>-0.16006719999999999</v>
      </c>
      <c r="AF960">
        <v>-7.6720099999999999E-2</v>
      </c>
      <c r="AG960">
        <v>-1.8994199999999999E-2</v>
      </c>
      <c r="AH960">
        <v>3.8731799999999997E-2</v>
      </c>
      <c r="AI960">
        <v>0.1220789</v>
      </c>
      <c r="AJ960">
        <v>-0.17478969999999999</v>
      </c>
      <c r="AK960">
        <v>-9.2340199999999997E-2</v>
      </c>
      <c r="AL960">
        <v>-3.5236000000000003E-2</v>
      </c>
      <c r="AM960">
        <v>2.18683E-2</v>
      </c>
      <c r="AN960">
        <v>0.1043177</v>
      </c>
    </row>
    <row r="961" spans="1:40" x14ac:dyDescent="0.25">
      <c r="A961" s="3" t="s">
        <v>64</v>
      </c>
      <c r="B961" s="4">
        <v>50</v>
      </c>
      <c r="C961" s="3">
        <v>41878</v>
      </c>
      <c r="D961" t="s">
        <v>66</v>
      </c>
      <c r="E961">
        <v>19</v>
      </c>
      <c r="F961" t="str">
        <f t="shared" si="14"/>
        <v>Non-Residential|50|41878|Per Device|19</v>
      </c>
      <c r="G961">
        <v>3.5976720000000002</v>
      </c>
      <c r="H961">
        <v>2.175948</v>
      </c>
      <c r="I961">
        <v>2.5323623999999998</v>
      </c>
      <c r="J961">
        <v>78.871239000000003</v>
      </c>
      <c r="K961">
        <v>3.9810983000000002</v>
      </c>
      <c r="L961">
        <v>347</v>
      </c>
      <c r="M961">
        <v>3.7213750000000001</v>
      </c>
      <c r="N961">
        <v>2.330247</v>
      </c>
      <c r="O961">
        <v>3.0587452000000002</v>
      </c>
      <c r="P961">
        <v>78.695708999999994</v>
      </c>
      <c r="Q961">
        <v>6.2435545000000001</v>
      </c>
      <c r="R961">
        <v>348</v>
      </c>
      <c r="S961">
        <v>15</v>
      </c>
      <c r="T961">
        <v>18</v>
      </c>
      <c r="U961">
        <v>1.161481</v>
      </c>
      <c r="V961">
        <v>2.94129</v>
      </c>
      <c r="W961">
        <v>3327</v>
      </c>
      <c r="X961">
        <v>-0.52638280000000004</v>
      </c>
      <c r="Y961">
        <v>-0.1174555</v>
      </c>
      <c r="Z961">
        <v>0.21371660000000001</v>
      </c>
      <c r="AA961">
        <v>0.33468959999999998</v>
      </c>
      <c r="AB961">
        <v>0.24822759999999999</v>
      </c>
      <c r="AC961">
        <v>0.39710440000000002</v>
      </c>
      <c r="AD961">
        <v>0.41669430000000002</v>
      </c>
      <c r="AE961">
        <v>-1.035293</v>
      </c>
      <c r="AF961">
        <v>-0.73462459999999996</v>
      </c>
      <c r="AG961">
        <v>-0.52638280000000004</v>
      </c>
      <c r="AH961">
        <v>-0.31814100000000001</v>
      </c>
      <c r="AI961">
        <v>-1.7472999999999999E-2</v>
      </c>
      <c r="AJ961">
        <v>-0.65147069999999996</v>
      </c>
      <c r="AK961">
        <v>-0.3359702</v>
      </c>
      <c r="AL961">
        <v>-0.1174555</v>
      </c>
      <c r="AM961">
        <v>0.1010592</v>
      </c>
      <c r="AN961">
        <v>0.41655969999999998</v>
      </c>
    </row>
    <row r="962" spans="1:40" x14ac:dyDescent="0.25">
      <c r="A962" s="3" t="s">
        <v>64</v>
      </c>
      <c r="B962" s="4">
        <v>50</v>
      </c>
      <c r="C962" s="3">
        <v>41878</v>
      </c>
      <c r="D962" t="s">
        <v>68</v>
      </c>
      <c r="E962">
        <v>19</v>
      </c>
      <c r="F962" t="str">
        <f t="shared" si="14"/>
        <v>Non-Residential|50|41878|Per Ton|19</v>
      </c>
      <c r="G962">
        <v>3.5976720000000002</v>
      </c>
      <c r="H962">
        <v>2.175948</v>
      </c>
      <c r="I962">
        <v>0.65295278000000001</v>
      </c>
      <c r="J962">
        <v>78.871239000000003</v>
      </c>
      <c r="K962">
        <v>1.0264997</v>
      </c>
      <c r="L962">
        <v>347</v>
      </c>
      <c r="M962">
        <v>3.7213750000000001</v>
      </c>
      <c r="N962">
        <v>2.330247</v>
      </c>
      <c r="O962">
        <v>0.78867706999999998</v>
      </c>
      <c r="P962">
        <v>78.695708999999994</v>
      </c>
      <c r="Q962">
        <v>1.6098589000000001</v>
      </c>
      <c r="R962">
        <v>348</v>
      </c>
      <c r="S962">
        <v>15</v>
      </c>
      <c r="T962">
        <v>18</v>
      </c>
      <c r="U962">
        <v>1.161481</v>
      </c>
      <c r="V962">
        <v>0.75839199999999996</v>
      </c>
      <c r="W962">
        <v>3327</v>
      </c>
      <c r="X962">
        <v>-0.13572429999999999</v>
      </c>
      <c r="Y962">
        <v>-3.0285099999999999E-2</v>
      </c>
      <c r="Z962">
        <v>5.5105399999999999E-2</v>
      </c>
      <c r="AA962">
        <v>8.6297499999999999E-2</v>
      </c>
      <c r="AB962">
        <v>6.40038E-2</v>
      </c>
      <c r="AC962">
        <v>0.1023907</v>
      </c>
      <c r="AD962">
        <v>0.1074418</v>
      </c>
      <c r="AE962">
        <v>-0.26694329999999999</v>
      </c>
      <c r="AF962">
        <v>-0.189418</v>
      </c>
      <c r="AG962">
        <v>-0.13572429999999999</v>
      </c>
      <c r="AH962">
        <v>-8.2030500000000006E-2</v>
      </c>
      <c r="AI962">
        <v>-4.5053000000000003E-3</v>
      </c>
      <c r="AJ962">
        <v>-0.1679773</v>
      </c>
      <c r="AK962">
        <v>-8.6627599999999999E-2</v>
      </c>
      <c r="AL962">
        <v>-3.0285099999999999E-2</v>
      </c>
      <c r="AM962">
        <v>2.6057500000000001E-2</v>
      </c>
      <c r="AN962">
        <v>0.10740719999999999</v>
      </c>
    </row>
    <row r="963" spans="1:40" x14ac:dyDescent="0.25">
      <c r="A963" s="3" t="s">
        <v>65</v>
      </c>
      <c r="B963" s="4" t="s">
        <v>24</v>
      </c>
      <c r="C963" s="3">
        <v>41878</v>
      </c>
      <c r="D963" t="s">
        <v>66</v>
      </c>
      <c r="E963">
        <v>19</v>
      </c>
      <c r="F963" t="str">
        <f t="shared" si="14"/>
        <v>Residential|All|41878|Per Device|19</v>
      </c>
      <c r="G963">
        <v>3.6108220000000002</v>
      </c>
      <c r="H963">
        <v>1.15598</v>
      </c>
      <c r="I963">
        <v>1.6468738999999999</v>
      </c>
      <c r="J963">
        <v>78.819702000000007</v>
      </c>
      <c r="K963">
        <v>1.5583975999999999</v>
      </c>
      <c r="L963">
        <v>623</v>
      </c>
      <c r="M963" s="1">
        <v>3.568244</v>
      </c>
      <c r="N963" s="1">
        <v>1.1524810000000001</v>
      </c>
      <c r="O963">
        <v>1.7822643</v>
      </c>
      <c r="P963">
        <v>78.528792999999993</v>
      </c>
      <c r="Q963">
        <v>1.6060114999999999</v>
      </c>
      <c r="R963">
        <v>644</v>
      </c>
      <c r="S963">
        <v>15</v>
      </c>
      <c r="T963">
        <v>18</v>
      </c>
      <c r="U963">
        <v>0.87480590000000003</v>
      </c>
      <c r="V963">
        <v>1.4406950000000001</v>
      </c>
      <c r="W963">
        <v>22395</v>
      </c>
      <c r="X963">
        <v>-0.13539029999999999</v>
      </c>
      <c r="Y963">
        <v>-0.34156920000000002</v>
      </c>
      <c r="Z963">
        <v>6.2435900000000003E-2</v>
      </c>
      <c r="AA963">
        <v>6.32857E-2</v>
      </c>
      <c r="AB963">
        <v>5.4619300000000003E-2</v>
      </c>
      <c r="AC963">
        <v>8.8900599999999996E-2</v>
      </c>
      <c r="AD963">
        <v>8.3596299999999998E-2</v>
      </c>
      <c r="AE963">
        <v>-0.24932109999999999</v>
      </c>
      <c r="AF963">
        <v>-0.1820099</v>
      </c>
      <c r="AG963">
        <v>-0.13539029999999999</v>
      </c>
      <c r="AH963">
        <v>-8.8770799999999997E-2</v>
      </c>
      <c r="AI963">
        <v>-2.1459599999999999E-2</v>
      </c>
      <c r="AJ963">
        <v>-0.4487022</v>
      </c>
      <c r="AK963">
        <v>-0.38540720000000001</v>
      </c>
      <c r="AL963">
        <v>-0.34156920000000002</v>
      </c>
      <c r="AM963">
        <v>-0.29773129999999998</v>
      </c>
      <c r="AN963">
        <v>-0.23443620000000001</v>
      </c>
    </row>
    <row r="964" spans="1:40" x14ac:dyDescent="0.25">
      <c r="A964" s="3" t="s">
        <v>65</v>
      </c>
      <c r="B964" s="4" t="s">
        <v>24</v>
      </c>
      <c r="C964" s="3">
        <v>41878</v>
      </c>
      <c r="D964" t="s">
        <v>68</v>
      </c>
      <c r="E964">
        <v>19</v>
      </c>
      <c r="F964" t="str">
        <f t="shared" ref="F964:F1027" si="15">CONCATENATE(A964,"|",B964,"|",C964,"|",D964,"|",E964)</f>
        <v>Residential|All|41878|Per Ton|19</v>
      </c>
      <c r="G964">
        <v>3.6108220000000002</v>
      </c>
      <c r="H964">
        <v>1.15598</v>
      </c>
      <c r="I964">
        <v>0.46129165999999999</v>
      </c>
      <c r="J964">
        <v>78.819702000000007</v>
      </c>
      <c r="K964">
        <v>0.43650930999999998</v>
      </c>
      <c r="L964">
        <v>623</v>
      </c>
      <c r="M964" s="1">
        <v>3.568244</v>
      </c>
      <c r="N964" s="1">
        <v>1.1524810000000001</v>
      </c>
      <c r="O964">
        <v>0.49921467000000003</v>
      </c>
      <c r="P964">
        <v>78.528792999999993</v>
      </c>
      <c r="Q964">
        <v>0.44984602000000001</v>
      </c>
      <c r="R964">
        <v>644</v>
      </c>
      <c r="S964">
        <v>15</v>
      </c>
      <c r="T964">
        <v>18</v>
      </c>
      <c r="U964">
        <v>0.87480590000000003</v>
      </c>
      <c r="V964">
        <v>0.40354060000000003</v>
      </c>
      <c r="W964">
        <v>22395</v>
      </c>
      <c r="X964">
        <v>-3.7922999999999998E-2</v>
      </c>
      <c r="Y964">
        <v>-9.5673999999999995E-2</v>
      </c>
      <c r="Z964">
        <v>1.7488400000000001E-2</v>
      </c>
      <c r="AA964">
        <v>1.77264E-2</v>
      </c>
      <c r="AB964">
        <v>1.5298900000000001E-2</v>
      </c>
      <c r="AC964">
        <v>2.4901199999999998E-2</v>
      </c>
      <c r="AD964">
        <v>2.3415399999999999E-2</v>
      </c>
      <c r="AE964">
        <v>-6.98352E-2</v>
      </c>
      <c r="AF964">
        <v>-5.0981199999999997E-2</v>
      </c>
      <c r="AG964">
        <v>-3.7922999999999998E-2</v>
      </c>
      <c r="AH964">
        <v>-2.4864799999999999E-2</v>
      </c>
      <c r="AI964">
        <v>-6.0108999999999996E-3</v>
      </c>
      <c r="AJ964">
        <v>-0.12568209999999999</v>
      </c>
      <c r="AK964">
        <v>-0.1079531</v>
      </c>
      <c r="AL964">
        <v>-9.5673999999999995E-2</v>
      </c>
      <c r="AM964">
        <v>-8.3394999999999997E-2</v>
      </c>
      <c r="AN964">
        <v>-6.5665899999999999E-2</v>
      </c>
    </row>
    <row r="965" spans="1:40" x14ac:dyDescent="0.25">
      <c r="A965" s="3" t="s">
        <v>65</v>
      </c>
      <c r="B965" s="4">
        <v>50</v>
      </c>
      <c r="C965" s="3">
        <v>41878</v>
      </c>
      <c r="D965" t="s">
        <v>66</v>
      </c>
      <c r="E965">
        <v>19</v>
      </c>
      <c r="F965" t="str">
        <f t="shared" si="15"/>
        <v>Residential|50|41878|Per Device|19</v>
      </c>
      <c r="G965">
        <v>3.5885050000000001</v>
      </c>
      <c r="H965">
        <v>1.138998</v>
      </c>
      <c r="I965">
        <v>1.9181092</v>
      </c>
      <c r="J965">
        <v>79.089943000000005</v>
      </c>
      <c r="K965">
        <v>1.6869871999999999</v>
      </c>
      <c r="L965">
        <v>317</v>
      </c>
      <c r="M965" s="1">
        <v>3.4321269999999999</v>
      </c>
      <c r="N965" s="1">
        <v>1.1300809999999999</v>
      </c>
      <c r="O965">
        <v>2.0677957999999999</v>
      </c>
      <c r="P965">
        <v>78.695023000000006</v>
      </c>
      <c r="Q965">
        <v>1.6507357</v>
      </c>
      <c r="R965">
        <v>316</v>
      </c>
      <c r="S965">
        <v>15</v>
      </c>
      <c r="T965">
        <v>18</v>
      </c>
      <c r="U965">
        <v>0.82594239999999997</v>
      </c>
      <c r="V965">
        <v>1.5842480000000001</v>
      </c>
      <c r="W965">
        <v>11772</v>
      </c>
      <c r="X965">
        <v>-0.1496866</v>
      </c>
      <c r="Y965">
        <v>-0.48354809999999998</v>
      </c>
      <c r="Z965">
        <v>9.4750600000000004E-2</v>
      </c>
      <c r="AA965">
        <v>9.2861100000000002E-2</v>
      </c>
      <c r="AB965">
        <v>7.8258599999999998E-2</v>
      </c>
      <c r="AC965">
        <v>0.13266829999999999</v>
      </c>
      <c r="AD965">
        <v>0.1214397</v>
      </c>
      <c r="AE965">
        <v>-0.31970779999999999</v>
      </c>
      <c r="AF965">
        <v>-0.21925790000000001</v>
      </c>
      <c r="AG965">
        <v>-0.1496866</v>
      </c>
      <c r="AH965">
        <v>-8.01153E-2</v>
      </c>
      <c r="AI965">
        <v>2.0334600000000001E-2</v>
      </c>
      <c r="AJ965">
        <v>-0.63917930000000001</v>
      </c>
      <c r="AK965">
        <v>-0.54723109999999997</v>
      </c>
      <c r="AL965">
        <v>-0.48354809999999998</v>
      </c>
      <c r="AM965">
        <v>-0.41986499999999999</v>
      </c>
      <c r="AN965">
        <v>-0.32791690000000001</v>
      </c>
    </row>
    <row r="966" spans="1:40" x14ac:dyDescent="0.25">
      <c r="A966" s="3" t="s">
        <v>65</v>
      </c>
      <c r="B966" s="4">
        <v>50</v>
      </c>
      <c r="C966" s="3">
        <v>41878</v>
      </c>
      <c r="D966" t="s">
        <v>68</v>
      </c>
      <c r="E966">
        <v>19</v>
      </c>
      <c r="F966" t="str">
        <f t="shared" si="15"/>
        <v>Residential|50|41878|Per Ton|19</v>
      </c>
      <c r="G966">
        <v>3.5885050000000001</v>
      </c>
      <c r="H966">
        <v>1.138998</v>
      </c>
      <c r="I966">
        <v>0.54588077000000002</v>
      </c>
      <c r="J966">
        <v>79.089943000000005</v>
      </c>
      <c r="K966">
        <v>0.48010502999999999</v>
      </c>
      <c r="L966">
        <v>317</v>
      </c>
      <c r="M966" s="1">
        <v>3.4321269999999999</v>
      </c>
      <c r="N966" s="1">
        <v>1.1300809999999999</v>
      </c>
      <c r="O966">
        <v>0.58848056000000004</v>
      </c>
      <c r="P966">
        <v>78.695023000000006</v>
      </c>
      <c r="Q966">
        <v>0.46978811999999998</v>
      </c>
      <c r="R966">
        <v>316</v>
      </c>
      <c r="S966">
        <v>15</v>
      </c>
      <c r="T966">
        <v>18</v>
      </c>
      <c r="U966">
        <v>0.82594239999999997</v>
      </c>
      <c r="V966">
        <v>0.45086609999999999</v>
      </c>
      <c r="W966">
        <v>11772</v>
      </c>
      <c r="X966">
        <v>-4.25998E-2</v>
      </c>
      <c r="Y966" s="6">
        <v>-0.1376145</v>
      </c>
      <c r="Z966">
        <v>2.69654E-2</v>
      </c>
      <c r="AA966">
        <v>2.6427599999999999E-2</v>
      </c>
      <c r="AB966">
        <v>2.2271900000000001E-2</v>
      </c>
      <c r="AC966">
        <v>3.7756499999999998E-2</v>
      </c>
      <c r="AD966">
        <v>3.4560899999999999E-2</v>
      </c>
      <c r="AE966">
        <v>-9.0986700000000004E-2</v>
      </c>
      <c r="AF966">
        <v>-6.2399299999999998E-2</v>
      </c>
      <c r="AG966">
        <v>-4.25998E-2</v>
      </c>
      <c r="AH966">
        <v>-2.2800299999999999E-2</v>
      </c>
      <c r="AI966">
        <v>5.7870999999999999E-3</v>
      </c>
      <c r="AJ966">
        <v>-0.18190609999999999</v>
      </c>
      <c r="AK966">
        <v>-0.15573819999999999</v>
      </c>
      <c r="AL966" s="6">
        <v>-0.1376145</v>
      </c>
      <c r="AM966">
        <v>-0.11949070000000001</v>
      </c>
      <c r="AN966">
        <v>-9.33229E-2</v>
      </c>
    </row>
    <row r="967" spans="1:40" x14ac:dyDescent="0.25">
      <c r="A967" s="3" t="s">
        <v>65</v>
      </c>
      <c r="B967" s="4">
        <v>100</v>
      </c>
      <c r="C967" s="3">
        <v>41878</v>
      </c>
      <c r="D967" t="s">
        <v>66</v>
      </c>
      <c r="E967">
        <v>19</v>
      </c>
      <c r="F967" t="str">
        <f t="shared" si="15"/>
        <v>Residential|100|41878|Per Device|19</v>
      </c>
      <c r="G967">
        <v>3.6363120000000002</v>
      </c>
      <c r="H967">
        <v>1.175376</v>
      </c>
      <c r="I967">
        <v>1.3548704</v>
      </c>
      <c r="J967">
        <v>78.511047000000005</v>
      </c>
      <c r="K967">
        <v>1.3766757000000001</v>
      </c>
      <c r="L967">
        <v>306</v>
      </c>
      <c r="M967" s="1">
        <v>3.7131669999999999</v>
      </c>
      <c r="N967" s="1">
        <v>1.176329</v>
      </c>
      <c r="O967">
        <v>1.4923948</v>
      </c>
      <c r="P967">
        <v>78.351806999999994</v>
      </c>
      <c r="Q967">
        <v>1.5252812</v>
      </c>
      <c r="R967">
        <v>328</v>
      </c>
      <c r="S967">
        <v>15</v>
      </c>
      <c r="T967">
        <v>18</v>
      </c>
      <c r="U967">
        <v>0.95103899999999997</v>
      </c>
      <c r="V967">
        <v>1.288535</v>
      </c>
      <c r="W967">
        <v>10623</v>
      </c>
      <c r="X967">
        <v>-0.13752429999999999</v>
      </c>
      <c r="Y967">
        <v>-0.20386009999999999</v>
      </c>
      <c r="Z967">
        <v>7.86993E-2</v>
      </c>
      <c r="AA967">
        <v>8.4219600000000006E-2</v>
      </c>
      <c r="AB967">
        <v>7.4846099999999999E-2</v>
      </c>
      <c r="AC967">
        <v>0.1152672</v>
      </c>
      <c r="AD967">
        <v>0.11267149999999999</v>
      </c>
      <c r="AE967">
        <v>-0.28524509999999997</v>
      </c>
      <c r="AF967">
        <v>-0.19797049999999999</v>
      </c>
      <c r="AG967">
        <v>-0.13752429999999999</v>
      </c>
      <c r="AH967">
        <v>-7.7078199999999999E-2</v>
      </c>
      <c r="AI967">
        <v>1.0196500000000001E-2</v>
      </c>
      <c r="AJ967">
        <v>-0.34825450000000002</v>
      </c>
      <c r="AK967">
        <v>-0.26294509999999999</v>
      </c>
      <c r="AL967">
        <v>-0.20386009999999999</v>
      </c>
      <c r="AM967">
        <v>-0.14477509999999999</v>
      </c>
      <c r="AN967">
        <v>-5.9465799999999999E-2</v>
      </c>
    </row>
    <row r="968" spans="1:40" x14ac:dyDescent="0.25">
      <c r="A968" s="3" t="s">
        <v>65</v>
      </c>
      <c r="B968" s="4">
        <v>100</v>
      </c>
      <c r="C968" s="3">
        <v>41878</v>
      </c>
      <c r="D968" t="s">
        <v>68</v>
      </c>
      <c r="E968">
        <v>19</v>
      </c>
      <c r="F968" t="str">
        <f t="shared" si="15"/>
        <v>Residential|100|41878|Per Ton|19</v>
      </c>
      <c r="G968">
        <v>3.6363120000000002</v>
      </c>
      <c r="H968">
        <v>1.175376</v>
      </c>
      <c r="I968">
        <v>0.37331687000000002</v>
      </c>
      <c r="J968">
        <v>78.511047000000005</v>
      </c>
      <c r="K968">
        <v>0.37932502000000001</v>
      </c>
      <c r="L968">
        <v>306</v>
      </c>
      <c r="M968" s="1">
        <v>3.7131669999999999</v>
      </c>
      <c r="N968" s="1">
        <v>1.176329</v>
      </c>
      <c r="O968">
        <v>0.41120990000000002</v>
      </c>
      <c r="P968">
        <v>78.351806999999994</v>
      </c>
      <c r="Q968">
        <v>0.42027132</v>
      </c>
      <c r="R968">
        <v>328</v>
      </c>
      <c r="S968">
        <v>15</v>
      </c>
      <c r="T968">
        <v>18</v>
      </c>
      <c r="U968">
        <v>0.95103899999999997</v>
      </c>
      <c r="V968">
        <v>0.35503889999999999</v>
      </c>
      <c r="W968">
        <v>10623</v>
      </c>
      <c r="X968">
        <v>-3.7893000000000003E-2</v>
      </c>
      <c r="Y968">
        <v>-5.6170999999999999E-2</v>
      </c>
      <c r="Z968">
        <v>2.1684599999999998E-2</v>
      </c>
      <c r="AA968">
        <v>2.32056E-2</v>
      </c>
      <c r="AB968">
        <v>2.06229E-2</v>
      </c>
      <c r="AC968">
        <v>3.1760400000000001E-2</v>
      </c>
      <c r="AD968">
        <v>3.1045199999999998E-2</v>
      </c>
      <c r="AE968">
        <v>-7.8595600000000002E-2</v>
      </c>
      <c r="AF968">
        <v>-5.4548199999999998E-2</v>
      </c>
      <c r="AG968">
        <v>-3.7893000000000003E-2</v>
      </c>
      <c r="AH968">
        <v>-2.1237900000000001E-2</v>
      </c>
      <c r="AI968">
        <v>2.8094999999999999E-3</v>
      </c>
      <c r="AJ968">
        <v>-9.5957000000000001E-2</v>
      </c>
      <c r="AK968">
        <v>-7.2451100000000004E-2</v>
      </c>
      <c r="AL968">
        <v>-5.6170999999999999E-2</v>
      </c>
      <c r="AM968">
        <v>-3.98909E-2</v>
      </c>
      <c r="AN968">
        <v>-1.6385E-2</v>
      </c>
    </row>
    <row r="969" spans="1:40" x14ac:dyDescent="0.25">
      <c r="A969" s="3" t="s">
        <v>24</v>
      </c>
      <c r="B969" s="4" t="s">
        <v>24</v>
      </c>
      <c r="C969" s="3">
        <v>41878</v>
      </c>
      <c r="D969" t="s">
        <v>66</v>
      </c>
      <c r="E969">
        <v>20</v>
      </c>
      <c r="F969" t="str">
        <f t="shared" si="15"/>
        <v>All|All|41878|Per Device|20</v>
      </c>
      <c r="G969">
        <v>3.6200779999999999</v>
      </c>
      <c r="H969">
        <v>1.3629869999999999</v>
      </c>
      <c r="I969">
        <v>1.8147005</v>
      </c>
      <c r="J969">
        <v>78.496566999999999</v>
      </c>
      <c r="K969">
        <v>3.6566521999999999</v>
      </c>
      <c r="L969">
        <v>1323</v>
      </c>
      <c r="M969" s="1">
        <v>3.5926969999999998</v>
      </c>
      <c r="N969" s="1">
        <v>1.3695999999999999</v>
      </c>
      <c r="O969">
        <v>2.0025835000000001</v>
      </c>
      <c r="P969">
        <v>78.340485000000001</v>
      </c>
      <c r="Q969">
        <v>4.5920531999999996</v>
      </c>
      <c r="R969">
        <v>1348</v>
      </c>
      <c r="S969">
        <v>15</v>
      </c>
      <c r="T969">
        <v>18</v>
      </c>
      <c r="U969">
        <v>0.98290719999999998</v>
      </c>
      <c r="V969">
        <v>1.783682</v>
      </c>
      <c r="W969">
        <v>27058</v>
      </c>
      <c r="X969">
        <v>-0.18788299999999999</v>
      </c>
      <c r="Y969">
        <v>-0.2189014</v>
      </c>
      <c r="Z969">
        <v>0.10053189999999999</v>
      </c>
      <c r="AA969">
        <v>0.1250725</v>
      </c>
      <c r="AB969">
        <v>9.8813499999999999E-2</v>
      </c>
      <c r="AC969">
        <v>0.16046740000000001</v>
      </c>
      <c r="AD969">
        <v>0.1593965</v>
      </c>
      <c r="AE969">
        <v>-0.3935303</v>
      </c>
      <c r="AF969">
        <v>-0.2720322</v>
      </c>
      <c r="AG969">
        <v>-0.18788299999999999</v>
      </c>
      <c r="AH969">
        <v>-0.1037338</v>
      </c>
      <c r="AI969">
        <v>1.77643E-2</v>
      </c>
      <c r="AJ969">
        <v>-0.4231762</v>
      </c>
      <c r="AK969">
        <v>-0.30248900000000001</v>
      </c>
      <c r="AL969">
        <v>-0.2189014</v>
      </c>
      <c r="AM969">
        <v>-0.13531380000000001</v>
      </c>
      <c r="AN969">
        <v>-1.4626500000000001E-2</v>
      </c>
    </row>
    <row r="970" spans="1:40" x14ac:dyDescent="0.25">
      <c r="A970" s="3" t="s">
        <v>24</v>
      </c>
      <c r="B970" s="4" t="s">
        <v>24</v>
      </c>
      <c r="C970" s="3">
        <v>41878</v>
      </c>
      <c r="D970" t="s">
        <v>68</v>
      </c>
      <c r="E970">
        <v>20</v>
      </c>
      <c r="F970" t="str">
        <f t="shared" si="15"/>
        <v>All|All|41878|Per Ton|20</v>
      </c>
      <c r="G970">
        <v>3.6200779999999999</v>
      </c>
      <c r="H970">
        <v>1.3629869999999999</v>
      </c>
      <c r="I970">
        <v>0.49568458999999998</v>
      </c>
      <c r="J970">
        <v>78.496566999999999</v>
      </c>
      <c r="K970">
        <v>0.99881284999999997</v>
      </c>
      <c r="L970">
        <v>1323</v>
      </c>
      <c r="M970" s="1">
        <v>3.5926969999999998</v>
      </c>
      <c r="N970" s="1">
        <v>1.3695999999999999</v>
      </c>
      <c r="O970">
        <v>0.54700475000000004</v>
      </c>
      <c r="P970">
        <v>78.340485000000001</v>
      </c>
      <c r="Q970">
        <v>1.2543172</v>
      </c>
      <c r="R970">
        <v>1348</v>
      </c>
      <c r="S970">
        <v>15</v>
      </c>
      <c r="T970">
        <v>18</v>
      </c>
      <c r="U970">
        <v>0.98290719999999998</v>
      </c>
      <c r="V970">
        <v>0.48721199999999998</v>
      </c>
      <c r="W970">
        <v>27058</v>
      </c>
      <c r="X970">
        <v>-5.1320200000000003E-2</v>
      </c>
      <c r="Y970">
        <v>-5.97928E-2</v>
      </c>
      <c r="Z970">
        <v>2.7460200000000001E-2</v>
      </c>
      <c r="AA970">
        <v>3.4163499999999999E-2</v>
      </c>
      <c r="AB970">
        <v>2.6990900000000002E-2</v>
      </c>
      <c r="AC970">
        <v>4.3831599999999998E-2</v>
      </c>
      <c r="AD970">
        <v>4.3539099999999997E-2</v>
      </c>
      <c r="AE970">
        <v>-0.10749259999999999</v>
      </c>
      <c r="AF970">
        <v>-7.4305499999999997E-2</v>
      </c>
      <c r="AG970">
        <v>-5.1320200000000003E-2</v>
      </c>
      <c r="AH970">
        <v>-2.83348E-2</v>
      </c>
      <c r="AI970">
        <v>4.8523000000000004E-3</v>
      </c>
      <c r="AJ970">
        <v>-0.1155904</v>
      </c>
      <c r="AK970">
        <v>-8.2624699999999995E-2</v>
      </c>
      <c r="AL970">
        <v>-5.97928E-2</v>
      </c>
      <c r="AM970">
        <v>-3.6960899999999998E-2</v>
      </c>
      <c r="AN970">
        <v>-3.9952E-3</v>
      </c>
    </row>
    <row r="971" spans="1:40" x14ac:dyDescent="0.25">
      <c r="A971" s="3" t="s">
        <v>64</v>
      </c>
      <c r="B971" s="4" t="s">
        <v>24</v>
      </c>
      <c r="C971" s="3">
        <v>41878</v>
      </c>
      <c r="D971" t="s">
        <v>66</v>
      </c>
      <c r="E971">
        <v>20</v>
      </c>
      <c r="F971" t="str">
        <f t="shared" si="15"/>
        <v>Non-Residential|All|41878|Per Device|20</v>
      </c>
      <c r="G971">
        <v>3.662382</v>
      </c>
      <c r="H971">
        <v>2.3074140000000001</v>
      </c>
      <c r="I971">
        <v>2.4888906</v>
      </c>
      <c r="J971">
        <v>78.315642999999994</v>
      </c>
      <c r="K971">
        <v>4.5957369000000003</v>
      </c>
      <c r="L971">
        <v>700</v>
      </c>
      <c r="M971" s="1">
        <v>3.7073239999999998</v>
      </c>
      <c r="N971" s="1">
        <v>2.387384</v>
      </c>
      <c r="O971">
        <v>2.8729152999999998</v>
      </c>
      <c r="P971">
        <v>78.281677000000002</v>
      </c>
      <c r="Q971">
        <v>5.9827158000000003</v>
      </c>
      <c r="R971">
        <v>704</v>
      </c>
      <c r="S971">
        <v>15</v>
      </c>
      <c r="T971">
        <v>18</v>
      </c>
      <c r="U971">
        <v>1.0920890000000001</v>
      </c>
      <c r="V971">
        <v>2.718089</v>
      </c>
      <c r="W971">
        <v>4663</v>
      </c>
      <c r="X971">
        <v>-0.3840247</v>
      </c>
      <c r="Y971">
        <v>-0.15482599999999999</v>
      </c>
      <c r="Z971">
        <v>0.17370250000000001</v>
      </c>
      <c r="AA971">
        <v>0.22548209999999999</v>
      </c>
      <c r="AB971">
        <v>0.1896986</v>
      </c>
      <c r="AC971">
        <v>0.28463090000000002</v>
      </c>
      <c r="AD971">
        <v>0.29466540000000002</v>
      </c>
      <c r="AE971">
        <v>-0.74879379999999995</v>
      </c>
      <c r="AF971">
        <v>-0.53328529999999996</v>
      </c>
      <c r="AG971">
        <v>-0.3840247</v>
      </c>
      <c r="AH971">
        <v>-0.2347641</v>
      </c>
      <c r="AI971">
        <v>-1.9255499999999998E-2</v>
      </c>
      <c r="AJ971">
        <v>-0.53245489999999995</v>
      </c>
      <c r="AK971">
        <v>-0.30934859999999997</v>
      </c>
      <c r="AL971">
        <v>-0.15482599999999999</v>
      </c>
      <c r="AM971">
        <v>-3.033E-4</v>
      </c>
      <c r="AN971">
        <v>0.222803</v>
      </c>
    </row>
    <row r="972" spans="1:40" x14ac:dyDescent="0.25">
      <c r="A972" s="3" t="s">
        <v>64</v>
      </c>
      <c r="B972" s="4" t="s">
        <v>24</v>
      </c>
      <c r="C972" s="3">
        <v>41878</v>
      </c>
      <c r="D972" t="s">
        <v>68</v>
      </c>
      <c r="E972">
        <v>20</v>
      </c>
      <c r="F972" t="str">
        <f t="shared" si="15"/>
        <v>Non-Residential|All|41878|Per Ton|20</v>
      </c>
      <c r="G972">
        <v>3.662382</v>
      </c>
      <c r="H972">
        <v>2.3074140000000001</v>
      </c>
      <c r="I972">
        <v>0.64135545999999999</v>
      </c>
      <c r="J972">
        <v>78.315642999999994</v>
      </c>
      <c r="K972">
        <v>1.1842630000000001</v>
      </c>
      <c r="L972">
        <v>700</v>
      </c>
      <c r="M972" s="1">
        <v>3.7073239999999998</v>
      </c>
      <c r="N972" s="1">
        <v>2.387384</v>
      </c>
      <c r="O972">
        <v>0.74031374000000005</v>
      </c>
      <c r="P972">
        <v>78.281677000000002</v>
      </c>
      <c r="Q972">
        <v>1.5416698</v>
      </c>
      <c r="R972">
        <v>704</v>
      </c>
      <c r="S972">
        <v>15</v>
      </c>
      <c r="T972">
        <v>18</v>
      </c>
      <c r="U972">
        <v>1.0920890000000001</v>
      </c>
      <c r="V972">
        <v>0.70041699999999996</v>
      </c>
      <c r="W972">
        <v>4663</v>
      </c>
      <c r="X972">
        <v>-9.8958299999999999E-2</v>
      </c>
      <c r="Y972">
        <v>-3.98967E-2</v>
      </c>
      <c r="Z972">
        <v>4.4760899999999999E-2</v>
      </c>
      <c r="AA972">
        <v>5.81039E-2</v>
      </c>
      <c r="AB972">
        <v>4.88829E-2</v>
      </c>
      <c r="AC972">
        <v>7.3345800000000003E-2</v>
      </c>
      <c r="AD972">
        <v>7.5931499999999999E-2</v>
      </c>
      <c r="AE972">
        <v>-0.1929546</v>
      </c>
      <c r="AF972">
        <v>-0.13742080000000001</v>
      </c>
      <c r="AG972">
        <v>-9.8958299999999999E-2</v>
      </c>
      <c r="AH972">
        <v>-6.0495699999999999E-2</v>
      </c>
      <c r="AI972">
        <v>-4.9619E-3</v>
      </c>
      <c r="AJ972">
        <v>-0.13720689999999999</v>
      </c>
      <c r="AK972">
        <v>-7.97152E-2</v>
      </c>
      <c r="AL972">
        <v>-3.98967E-2</v>
      </c>
      <c r="AM972">
        <v>-7.8200000000000003E-5</v>
      </c>
      <c r="AN972">
        <v>5.7413499999999999E-2</v>
      </c>
    </row>
    <row r="973" spans="1:40" x14ac:dyDescent="0.25">
      <c r="A973" s="3" t="s">
        <v>64</v>
      </c>
      <c r="B973" s="4">
        <v>30</v>
      </c>
      <c r="C973" s="3">
        <v>41878</v>
      </c>
      <c r="D973" t="s">
        <v>66</v>
      </c>
      <c r="E973">
        <v>20</v>
      </c>
      <c r="F973" t="str">
        <f t="shared" si="15"/>
        <v>Non-Residential|30|41878|Per Device|20</v>
      </c>
      <c r="G973">
        <v>3.8149410000000001</v>
      </c>
      <c r="H973">
        <v>2.6181830000000001</v>
      </c>
      <c r="I973">
        <v>2.789809</v>
      </c>
      <c r="J973">
        <v>78.271355</v>
      </c>
      <c r="K973">
        <v>5.3753308999999998</v>
      </c>
      <c r="L973">
        <v>353</v>
      </c>
      <c r="M973" s="1">
        <v>3.674366</v>
      </c>
      <c r="N973" s="1">
        <v>2.5214059999999998</v>
      </c>
      <c r="O973">
        <v>2.7820678999999999</v>
      </c>
      <c r="P973">
        <v>78.399047999999993</v>
      </c>
      <c r="Q973">
        <v>5.2175750000000001</v>
      </c>
      <c r="R973">
        <v>356</v>
      </c>
      <c r="S973">
        <v>15</v>
      </c>
      <c r="T973">
        <v>18</v>
      </c>
      <c r="U973">
        <v>0.97893640000000004</v>
      </c>
      <c r="V973">
        <v>2.7310460000000001</v>
      </c>
      <c r="W973">
        <v>1336</v>
      </c>
      <c r="X973">
        <v>7.7412000000000002E-3</v>
      </c>
      <c r="Y973">
        <v>-5.1022100000000001E-2</v>
      </c>
      <c r="Z973">
        <v>0.28610000000000002</v>
      </c>
      <c r="AA973">
        <v>0.27653090000000002</v>
      </c>
      <c r="AB973">
        <v>0.28007369999999998</v>
      </c>
      <c r="AC973">
        <v>0.39789770000000002</v>
      </c>
      <c r="AD973">
        <v>0.39358690000000002</v>
      </c>
      <c r="AE973">
        <v>-0.5021852</v>
      </c>
      <c r="AF973">
        <v>-0.2009166</v>
      </c>
      <c r="AG973">
        <v>7.7412000000000002E-3</v>
      </c>
      <c r="AH973">
        <v>0.21639890000000001</v>
      </c>
      <c r="AI973">
        <v>0.51766760000000001</v>
      </c>
      <c r="AJ973">
        <v>-0.55542400000000003</v>
      </c>
      <c r="AK973">
        <v>-0.25741930000000002</v>
      </c>
      <c r="AL973">
        <v>-5.1022100000000001E-2</v>
      </c>
      <c r="AM973">
        <v>0.15537500000000001</v>
      </c>
      <c r="AN973">
        <v>0.4533798</v>
      </c>
    </row>
    <row r="974" spans="1:40" x14ac:dyDescent="0.25">
      <c r="A974" s="3" t="s">
        <v>64</v>
      </c>
      <c r="B974" s="4">
        <v>30</v>
      </c>
      <c r="C974" s="3">
        <v>41878</v>
      </c>
      <c r="D974" t="s">
        <v>68</v>
      </c>
      <c r="E974">
        <v>20</v>
      </c>
      <c r="F974" t="str">
        <f t="shared" si="15"/>
        <v>Non-Residential|30|41878|Per Ton|20</v>
      </c>
      <c r="G974">
        <v>3.8149410000000001</v>
      </c>
      <c r="H974">
        <v>2.6181830000000001</v>
      </c>
      <c r="I974">
        <v>0.71800894000000004</v>
      </c>
      <c r="J974">
        <v>78.271355</v>
      </c>
      <c r="K974">
        <v>1.3834408</v>
      </c>
      <c r="L974">
        <v>353</v>
      </c>
      <c r="M974" s="1">
        <v>3.674366</v>
      </c>
      <c r="N974" s="1">
        <v>2.5214059999999998</v>
      </c>
      <c r="O974">
        <v>0.7160166</v>
      </c>
      <c r="P974">
        <v>78.399047999999993</v>
      </c>
      <c r="Q974">
        <v>1.3428393999999999</v>
      </c>
      <c r="R974">
        <v>356</v>
      </c>
      <c r="S974">
        <v>15</v>
      </c>
      <c r="T974">
        <v>18</v>
      </c>
      <c r="U974">
        <v>0.97893640000000004</v>
      </c>
      <c r="V974">
        <v>0.70288519999999999</v>
      </c>
      <c r="W974">
        <v>1336</v>
      </c>
      <c r="X974">
        <v>1.9922999999999998E-3</v>
      </c>
      <c r="Y974">
        <v>-1.3131500000000001E-2</v>
      </c>
      <c r="Z974">
        <v>7.3633100000000007E-2</v>
      </c>
      <c r="AA974">
        <v>7.1170300000000006E-2</v>
      </c>
      <c r="AB974">
        <v>7.2082099999999996E-2</v>
      </c>
      <c r="AC974">
        <v>0.10240630000000001</v>
      </c>
      <c r="AD974">
        <v>0.1012969</v>
      </c>
      <c r="AE974">
        <v>-0.12924669999999999</v>
      </c>
      <c r="AF974">
        <v>-5.1709600000000001E-2</v>
      </c>
      <c r="AG974">
        <v>1.9922999999999998E-3</v>
      </c>
      <c r="AH974">
        <v>5.5694300000000002E-2</v>
      </c>
      <c r="AI974">
        <v>0.1332313</v>
      </c>
      <c r="AJ974">
        <v>-0.14294860000000001</v>
      </c>
      <c r="AK974">
        <v>-6.6251599999999994E-2</v>
      </c>
      <c r="AL974">
        <v>-1.3131500000000001E-2</v>
      </c>
      <c r="AM974">
        <v>3.9988700000000002E-2</v>
      </c>
      <c r="AN974">
        <v>0.1166857</v>
      </c>
    </row>
    <row r="975" spans="1:40" x14ac:dyDescent="0.25">
      <c r="A975" s="3" t="s">
        <v>64</v>
      </c>
      <c r="B975" s="4">
        <v>50</v>
      </c>
      <c r="C975" s="3">
        <v>41878</v>
      </c>
      <c r="D975" t="s">
        <v>66</v>
      </c>
      <c r="E975">
        <v>20</v>
      </c>
      <c r="F975" t="str">
        <f t="shared" si="15"/>
        <v>Non-Residential|50|41878|Per Device|20</v>
      </c>
      <c r="G975">
        <v>3.5976720000000002</v>
      </c>
      <c r="H975">
        <v>2.175948</v>
      </c>
      <c r="I975">
        <v>2.3257013</v>
      </c>
      <c r="J975">
        <v>78.334372999999999</v>
      </c>
      <c r="K975">
        <v>3.9387110999999999</v>
      </c>
      <c r="L975">
        <v>347</v>
      </c>
      <c r="M975" s="1">
        <v>3.7213750000000001</v>
      </c>
      <c r="N975" s="1">
        <v>2.330247</v>
      </c>
      <c r="O975">
        <v>2.9090357</v>
      </c>
      <c r="P975">
        <v>78.231644000000003</v>
      </c>
      <c r="Q975">
        <v>6.3579109999999996</v>
      </c>
      <c r="R975">
        <v>348</v>
      </c>
      <c r="S975">
        <v>15</v>
      </c>
      <c r="T975">
        <v>18</v>
      </c>
      <c r="U975">
        <v>1.161481</v>
      </c>
      <c r="V975">
        <v>2.701257</v>
      </c>
      <c r="W975">
        <v>3327</v>
      </c>
      <c r="X975">
        <v>-0.58333440000000003</v>
      </c>
      <c r="Y975">
        <v>-0.20777899999999999</v>
      </c>
      <c r="Z975">
        <v>0.21144109999999999</v>
      </c>
      <c r="AA975">
        <v>0.34081980000000001</v>
      </c>
      <c r="AB975">
        <v>0.24558469999999999</v>
      </c>
      <c r="AC975">
        <v>0.4010804</v>
      </c>
      <c r="AD975">
        <v>0.42008329999999999</v>
      </c>
      <c r="AE975">
        <v>-1.09734</v>
      </c>
      <c r="AF975">
        <v>-0.79366119999999996</v>
      </c>
      <c r="AG975">
        <v>-0.58333440000000003</v>
      </c>
      <c r="AH975">
        <v>-0.3730077</v>
      </c>
      <c r="AI975">
        <v>-6.9329199999999994E-2</v>
      </c>
      <c r="AJ975">
        <v>-0.74613739999999995</v>
      </c>
      <c r="AK975">
        <v>-0.42807089999999998</v>
      </c>
      <c r="AL975">
        <v>-0.20777899999999999</v>
      </c>
      <c r="AM975">
        <v>1.25129E-2</v>
      </c>
      <c r="AN975">
        <v>0.33057950000000003</v>
      </c>
    </row>
    <row r="976" spans="1:40" x14ac:dyDescent="0.25">
      <c r="A976" s="3" t="s">
        <v>64</v>
      </c>
      <c r="B976" s="4">
        <v>50</v>
      </c>
      <c r="C976" s="3">
        <v>41878</v>
      </c>
      <c r="D976" t="s">
        <v>68</v>
      </c>
      <c r="E976">
        <v>20</v>
      </c>
      <c r="F976" t="str">
        <f t="shared" si="15"/>
        <v>Non-Residential|50|41878|Per Ton|20</v>
      </c>
      <c r="G976">
        <v>3.5976720000000002</v>
      </c>
      <c r="H976">
        <v>2.175948</v>
      </c>
      <c r="I976">
        <v>0.59966657999999995</v>
      </c>
      <c r="J976">
        <v>78.334372999999999</v>
      </c>
      <c r="K976">
        <v>1.0155704000000001</v>
      </c>
      <c r="L976">
        <v>347</v>
      </c>
      <c r="M976" s="1">
        <v>3.7213750000000001</v>
      </c>
      <c r="N976" s="1">
        <v>2.330247</v>
      </c>
      <c r="O976">
        <v>0.75007548999999996</v>
      </c>
      <c r="P976">
        <v>78.231644000000003</v>
      </c>
      <c r="Q976">
        <v>1.6393450000000001</v>
      </c>
      <c r="R976">
        <v>348</v>
      </c>
      <c r="S976">
        <v>15</v>
      </c>
      <c r="T976">
        <v>18</v>
      </c>
      <c r="U976">
        <v>1.161481</v>
      </c>
      <c r="V976">
        <v>0.69650109999999998</v>
      </c>
      <c r="W976">
        <v>3327</v>
      </c>
      <c r="X976">
        <v>-0.15040890000000001</v>
      </c>
      <c r="Y976">
        <v>-5.3574400000000001E-2</v>
      </c>
      <c r="Z976">
        <v>5.4518700000000003E-2</v>
      </c>
      <c r="AA976">
        <v>8.7878100000000001E-2</v>
      </c>
      <c r="AB976">
        <v>6.3322400000000001E-2</v>
      </c>
      <c r="AC976">
        <v>0.10341590000000001</v>
      </c>
      <c r="AD976">
        <v>0.1083157</v>
      </c>
      <c r="AE976">
        <v>-0.28294170000000002</v>
      </c>
      <c r="AF976">
        <v>-0.2046403</v>
      </c>
      <c r="AG976">
        <v>-0.15040890000000001</v>
      </c>
      <c r="AH976">
        <v>-9.6177600000000002E-2</v>
      </c>
      <c r="AI976">
        <v>-1.7876099999999999E-2</v>
      </c>
      <c r="AJ976">
        <v>-0.19238649999999999</v>
      </c>
      <c r="AK976">
        <v>-0.11037520000000001</v>
      </c>
      <c r="AL976">
        <v>-5.3574400000000001E-2</v>
      </c>
      <c r="AM976">
        <v>3.2263999999999999E-3</v>
      </c>
      <c r="AN976">
        <v>8.52377E-2</v>
      </c>
    </row>
    <row r="977" spans="1:40" x14ac:dyDescent="0.25">
      <c r="A977" s="3" t="s">
        <v>65</v>
      </c>
      <c r="B977" s="4" t="s">
        <v>24</v>
      </c>
      <c r="C977" s="3">
        <v>41878</v>
      </c>
      <c r="D977" t="s">
        <v>66</v>
      </c>
      <c r="E977">
        <v>20</v>
      </c>
      <c r="F977" t="str">
        <f t="shared" si="15"/>
        <v>Residential|All|41878|Per Device|20</v>
      </c>
      <c r="G977">
        <v>3.6108220000000002</v>
      </c>
      <c r="H977">
        <v>1.15598</v>
      </c>
      <c r="I977">
        <v>1.5048893000000001</v>
      </c>
      <c r="J977">
        <v>78.536224000000004</v>
      </c>
      <c r="K977">
        <v>1.3903382</v>
      </c>
      <c r="L977">
        <v>623</v>
      </c>
      <c r="M977" s="1">
        <v>3.568244</v>
      </c>
      <c r="N977" s="1">
        <v>1.1524810000000001</v>
      </c>
      <c r="O977">
        <v>1.6254066</v>
      </c>
      <c r="P977">
        <v>78.353026999999997</v>
      </c>
      <c r="Q977">
        <v>1.4084148000000001</v>
      </c>
      <c r="R977">
        <v>644</v>
      </c>
      <c r="S977">
        <v>15</v>
      </c>
      <c r="T977">
        <v>18</v>
      </c>
      <c r="U977">
        <v>0.87480590000000003</v>
      </c>
      <c r="V977">
        <v>1.316486</v>
      </c>
      <c r="W977">
        <v>22395</v>
      </c>
      <c r="X977">
        <v>-0.12051729999999999</v>
      </c>
      <c r="Y977" s="6">
        <v>-0.30892059999999999</v>
      </c>
      <c r="Z977">
        <v>5.5702700000000001E-2</v>
      </c>
      <c r="AA977">
        <v>5.5499300000000001E-2</v>
      </c>
      <c r="AB977">
        <v>4.8729099999999997E-2</v>
      </c>
      <c r="AC977">
        <v>7.8631800000000002E-2</v>
      </c>
      <c r="AD977">
        <v>7.3855900000000002E-2</v>
      </c>
      <c r="AE977">
        <v>-0.22128809999999999</v>
      </c>
      <c r="AF977">
        <v>-0.1617519</v>
      </c>
      <c r="AG977">
        <v>-0.12051729999999999</v>
      </c>
      <c r="AH977">
        <v>-7.9282699999999998E-2</v>
      </c>
      <c r="AI977">
        <v>-1.97465E-2</v>
      </c>
      <c r="AJ977">
        <v>-0.40357080000000001</v>
      </c>
      <c r="AK977">
        <v>-0.34765069999999998</v>
      </c>
      <c r="AL977" s="6">
        <v>-0.30892059999999999</v>
      </c>
      <c r="AM977">
        <v>-0.2701905</v>
      </c>
      <c r="AN977">
        <v>-0.2142705</v>
      </c>
    </row>
    <row r="978" spans="1:40" x14ac:dyDescent="0.25">
      <c r="A978" s="3" t="s">
        <v>65</v>
      </c>
      <c r="B978" s="4" t="s">
        <v>24</v>
      </c>
      <c r="C978" s="3">
        <v>41878</v>
      </c>
      <c r="D978" t="s">
        <v>68</v>
      </c>
      <c r="E978">
        <v>20</v>
      </c>
      <c r="F978" t="str">
        <f t="shared" si="15"/>
        <v>Residential|All|41878|Per Ton|20</v>
      </c>
      <c r="G978">
        <v>3.6108220000000002</v>
      </c>
      <c r="H978">
        <v>1.15598</v>
      </c>
      <c r="I978">
        <v>0.42152157000000001</v>
      </c>
      <c r="J978">
        <v>78.536224000000004</v>
      </c>
      <c r="K978">
        <v>0.38943564000000003</v>
      </c>
      <c r="L978">
        <v>623</v>
      </c>
      <c r="M978" s="1">
        <v>3.568244</v>
      </c>
      <c r="N978" s="1">
        <v>1.1524810000000001</v>
      </c>
      <c r="O978">
        <v>0.45527863000000002</v>
      </c>
      <c r="P978">
        <v>78.353026999999997</v>
      </c>
      <c r="Q978">
        <v>0.39449890999999998</v>
      </c>
      <c r="R978" s="6">
        <v>644</v>
      </c>
      <c r="S978">
        <v>15</v>
      </c>
      <c r="T978">
        <v>18</v>
      </c>
      <c r="U978">
        <v>0.87480590000000003</v>
      </c>
      <c r="V978">
        <v>0.36874950000000001</v>
      </c>
      <c r="W978">
        <v>22395</v>
      </c>
      <c r="X978">
        <v>-3.3757099999999998E-2</v>
      </c>
      <c r="Y978">
        <v>-8.6529099999999998E-2</v>
      </c>
      <c r="Z978">
        <v>1.5602400000000001E-2</v>
      </c>
      <c r="AA978">
        <v>1.5545399999999999E-2</v>
      </c>
      <c r="AB978">
        <v>1.3649100000000001E-2</v>
      </c>
      <c r="AC978">
        <v>2.20249E-2</v>
      </c>
      <c r="AD978">
        <v>2.06871E-2</v>
      </c>
      <c r="AE978">
        <v>-6.1983099999999999E-2</v>
      </c>
      <c r="AF978">
        <v>-4.5306899999999997E-2</v>
      </c>
      <c r="AG978">
        <v>-3.3757099999999998E-2</v>
      </c>
      <c r="AH978">
        <v>-2.22072E-2</v>
      </c>
      <c r="AI978">
        <v>-5.5310000000000003E-3</v>
      </c>
      <c r="AJ978">
        <v>-0.11304069999999999</v>
      </c>
      <c r="AK978">
        <v>-9.7377500000000006E-2</v>
      </c>
      <c r="AL978">
        <v>-8.6529099999999998E-2</v>
      </c>
      <c r="AM978">
        <v>-7.5680800000000006E-2</v>
      </c>
      <c r="AN978">
        <v>-6.0017500000000001E-2</v>
      </c>
    </row>
    <row r="979" spans="1:40" x14ac:dyDescent="0.25">
      <c r="A979" s="3" t="s">
        <v>65</v>
      </c>
      <c r="B979" s="4">
        <v>50</v>
      </c>
      <c r="C979" s="3">
        <v>41878</v>
      </c>
      <c r="D979" t="s">
        <v>66</v>
      </c>
      <c r="E979">
        <v>20</v>
      </c>
      <c r="F979" t="str">
        <f t="shared" si="15"/>
        <v>Residential|50|41878|Per Device|20</v>
      </c>
      <c r="G979">
        <v>3.5885050000000001</v>
      </c>
      <c r="H979">
        <v>1.138998</v>
      </c>
      <c r="I979">
        <v>1.7220377</v>
      </c>
      <c r="J979">
        <v>78.801024999999996</v>
      </c>
      <c r="K979">
        <v>1.5330022000000001</v>
      </c>
      <c r="L979">
        <v>317</v>
      </c>
      <c r="M979" s="1">
        <v>3.4321269999999999</v>
      </c>
      <c r="N979" s="1">
        <v>1.1300809999999999</v>
      </c>
      <c r="O979">
        <v>1.8422125</v>
      </c>
      <c r="P979">
        <v>78.553246000000001</v>
      </c>
      <c r="Q979">
        <v>1.4425668</v>
      </c>
      <c r="R979" s="6">
        <v>316</v>
      </c>
      <c r="S979">
        <v>15</v>
      </c>
      <c r="T979">
        <v>18</v>
      </c>
      <c r="U979">
        <v>0.82594239999999997</v>
      </c>
      <c r="V979">
        <v>1.422304</v>
      </c>
      <c r="W979">
        <v>11772</v>
      </c>
      <c r="X979">
        <v>-0.1201748</v>
      </c>
      <c r="Y979">
        <v>-0.41990860000000002</v>
      </c>
      <c r="Z979">
        <v>8.6101999999999998E-2</v>
      </c>
      <c r="AA979">
        <v>8.1150700000000006E-2</v>
      </c>
      <c r="AB979">
        <v>7.1115300000000006E-2</v>
      </c>
      <c r="AC979">
        <v>0.1183173</v>
      </c>
      <c r="AD979">
        <v>0.1079019</v>
      </c>
      <c r="AE979">
        <v>-0.27180460000000001</v>
      </c>
      <c r="AF979">
        <v>-0.18222050000000001</v>
      </c>
      <c r="AG979">
        <v>-0.1201748</v>
      </c>
      <c r="AH979">
        <v>-5.8129199999999999E-2</v>
      </c>
      <c r="AI979">
        <v>3.1454900000000001E-2</v>
      </c>
      <c r="AJ979">
        <v>-0.55819050000000003</v>
      </c>
      <c r="AK979">
        <v>-0.47649239999999998</v>
      </c>
      <c r="AL979">
        <v>-0.41990860000000002</v>
      </c>
      <c r="AM979">
        <v>-0.3633248</v>
      </c>
      <c r="AN979">
        <v>-0.28162680000000001</v>
      </c>
    </row>
    <row r="980" spans="1:40" x14ac:dyDescent="0.25">
      <c r="A980" s="3" t="s">
        <v>65</v>
      </c>
      <c r="B980" s="4">
        <v>50</v>
      </c>
      <c r="C980" s="3">
        <v>41878</v>
      </c>
      <c r="D980" t="s">
        <v>68</v>
      </c>
      <c r="E980">
        <v>20</v>
      </c>
      <c r="F980" t="str">
        <f t="shared" si="15"/>
        <v>Residential|50|41878|Per Ton|20</v>
      </c>
      <c r="G980">
        <v>3.5885050000000001</v>
      </c>
      <c r="H980">
        <v>1.138998</v>
      </c>
      <c r="I980">
        <v>0.49008015999999999</v>
      </c>
      <c r="J980">
        <v>78.801024999999996</v>
      </c>
      <c r="K980">
        <v>0.43628196000000002</v>
      </c>
      <c r="L980">
        <v>317</v>
      </c>
      <c r="M980" s="1">
        <v>3.4321269999999999</v>
      </c>
      <c r="N980" s="1">
        <v>1.1300809999999999</v>
      </c>
      <c r="O980">
        <v>0.52428110000000006</v>
      </c>
      <c r="P980">
        <v>78.553246000000001</v>
      </c>
      <c r="Q980">
        <v>0.41054465000000001</v>
      </c>
      <c r="R980" s="6">
        <v>316</v>
      </c>
      <c r="S980">
        <v>15</v>
      </c>
      <c r="T980">
        <v>18</v>
      </c>
      <c r="U980">
        <v>0.82594239999999997</v>
      </c>
      <c r="V980">
        <v>0.40477800000000003</v>
      </c>
      <c r="W980">
        <v>11772</v>
      </c>
      <c r="X980">
        <v>-3.4200899999999999E-2</v>
      </c>
      <c r="Y980">
        <v>-0.1195031</v>
      </c>
      <c r="Z980">
        <v>2.4504000000000001E-2</v>
      </c>
      <c r="AA980">
        <v>2.3094900000000002E-2</v>
      </c>
      <c r="AB980">
        <v>2.0238900000000001E-2</v>
      </c>
      <c r="AC980">
        <v>3.3672300000000002E-2</v>
      </c>
      <c r="AD980">
        <v>3.0708099999999999E-2</v>
      </c>
      <c r="AE980">
        <v>-7.7353699999999997E-2</v>
      </c>
      <c r="AF980">
        <v>-5.1858700000000001E-2</v>
      </c>
      <c r="AG980">
        <v>-3.4200899999999999E-2</v>
      </c>
      <c r="AH980">
        <v>-1.6543200000000001E-2</v>
      </c>
      <c r="AI980">
        <v>8.9519000000000005E-3</v>
      </c>
      <c r="AJ980">
        <v>-0.1588572</v>
      </c>
      <c r="AK980">
        <v>-0.13560649999999999</v>
      </c>
      <c r="AL980">
        <v>-0.1195031</v>
      </c>
      <c r="AM980">
        <v>-0.1033997</v>
      </c>
      <c r="AN980">
        <v>-8.0148999999999998E-2</v>
      </c>
    </row>
    <row r="981" spans="1:40" x14ac:dyDescent="0.25">
      <c r="A981" s="3" t="s">
        <v>65</v>
      </c>
      <c r="B981" s="4">
        <v>100</v>
      </c>
      <c r="C981" s="3">
        <v>41878</v>
      </c>
      <c r="D981" t="s">
        <v>66</v>
      </c>
      <c r="E981">
        <v>20</v>
      </c>
      <c r="F981" t="str">
        <f t="shared" si="15"/>
        <v>Residential|100|41878|Per Device|20</v>
      </c>
      <c r="G981">
        <v>3.6363120000000002</v>
      </c>
      <c r="H981">
        <v>1.175376</v>
      </c>
      <c r="I981">
        <v>1.2712730999999999</v>
      </c>
      <c r="J981">
        <v>78.233788000000004</v>
      </c>
      <c r="K981">
        <v>1.2012982999999999</v>
      </c>
      <c r="L981">
        <v>306</v>
      </c>
      <c r="M981" s="1">
        <v>3.7131669999999999</v>
      </c>
      <c r="N981" s="1">
        <v>1.176329</v>
      </c>
      <c r="O981">
        <v>1.4050100999999999</v>
      </c>
      <c r="P981">
        <v>78.139854</v>
      </c>
      <c r="Q981">
        <v>1.3527369</v>
      </c>
      <c r="R981">
        <v>328</v>
      </c>
      <c r="S981">
        <v>15</v>
      </c>
      <c r="T981">
        <v>18</v>
      </c>
      <c r="U981">
        <v>0.95103899999999997</v>
      </c>
      <c r="V981">
        <v>1.20903</v>
      </c>
      <c r="W981">
        <v>10623</v>
      </c>
      <c r="X981">
        <v>-0.1337371</v>
      </c>
      <c r="Y981">
        <v>-0.19597999999999999</v>
      </c>
      <c r="Z981">
        <v>6.8673700000000004E-2</v>
      </c>
      <c r="AA981">
        <v>7.4692400000000006E-2</v>
      </c>
      <c r="AB981">
        <v>6.5311300000000003E-2</v>
      </c>
      <c r="AC981">
        <v>0.1014644</v>
      </c>
      <c r="AD981">
        <v>9.9219600000000005E-2</v>
      </c>
      <c r="AE981">
        <v>-0.26376899999999998</v>
      </c>
      <c r="AF981">
        <v>-0.1869451</v>
      </c>
      <c r="AG981">
        <v>-0.1337371</v>
      </c>
      <c r="AH981">
        <v>-8.0529100000000006E-2</v>
      </c>
      <c r="AI981">
        <v>-3.7052000000000001E-3</v>
      </c>
      <c r="AJ981">
        <v>-0.32313500000000001</v>
      </c>
      <c r="AK981">
        <v>-0.2480108</v>
      </c>
      <c r="AL981">
        <v>-0.19597999999999999</v>
      </c>
      <c r="AM981">
        <v>-0.1439492</v>
      </c>
      <c r="AN981">
        <v>-6.8824999999999997E-2</v>
      </c>
    </row>
    <row r="982" spans="1:40" x14ac:dyDescent="0.25">
      <c r="A982" s="3" t="s">
        <v>65</v>
      </c>
      <c r="B982" s="4">
        <v>100</v>
      </c>
      <c r="C982" s="3">
        <v>41878</v>
      </c>
      <c r="D982" t="s">
        <v>68</v>
      </c>
      <c r="E982">
        <v>20</v>
      </c>
      <c r="F982" t="str">
        <f t="shared" si="15"/>
        <v>Residential|100|41878|Per Ton|20</v>
      </c>
      <c r="G982">
        <v>3.6363120000000002</v>
      </c>
      <c r="H982">
        <v>1.175376</v>
      </c>
      <c r="I982">
        <v>0.3502827</v>
      </c>
      <c r="J982">
        <v>78.233788000000004</v>
      </c>
      <c r="K982">
        <v>0.33100207999999998</v>
      </c>
      <c r="L982">
        <v>306</v>
      </c>
      <c r="M982" s="1">
        <v>3.7131669999999999</v>
      </c>
      <c r="N982" s="1">
        <v>1.176329</v>
      </c>
      <c r="O982">
        <v>0.38713219999999998</v>
      </c>
      <c r="P982">
        <v>78.139854</v>
      </c>
      <c r="Q982">
        <v>0.37272901000000003</v>
      </c>
      <c r="R982">
        <v>328</v>
      </c>
      <c r="S982">
        <v>15</v>
      </c>
      <c r="T982">
        <v>18</v>
      </c>
      <c r="U982">
        <v>0.95103899999999997</v>
      </c>
      <c r="V982">
        <v>0.3331325</v>
      </c>
      <c r="W982">
        <v>10623</v>
      </c>
      <c r="X982">
        <v>-3.68495E-2</v>
      </c>
      <c r="Y982">
        <v>-5.3999699999999998E-2</v>
      </c>
      <c r="Z982">
        <v>1.8922100000000001E-2</v>
      </c>
      <c r="AA982">
        <v>2.0580500000000002E-2</v>
      </c>
      <c r="AB982">
        <v>1.79957E-2</v>
      </c>
      <c r="AC982">
        <v>2.7957200000000001E-2</v>
      </c>
      <c r="AD982">
        <v>2.7338700000000001E-2</v>
      </c>
      <c r="AE982">
        <v>-7.2678099999999995E-2</v>
      </c>
      <c r="AF982">
        <v>-5.1510300000000002E-2</v>
      </c>
      <c r="AG982">
        <v>-3.68495E-2</v>
      </c>
      <c r="AH982">
        <v>-2.2188699999999999E-2</v>
      </c>
      <c r="AI982">
        <v>-1.0208999999999999E-3</v>
      </c>
      <c r="AJ982">
        <v>-8.9035600000000006E-2</v>
      </c>
      <c r="AK982">
        <v>-6.8336099999999997E-2</v>
      </c>
      <c r="AL982">
        <v>-5.3999699999999998E-2</v>
      </c>
      <c r="AM982">
        <v>-3.9663299999999999E-2</v>
      </c>
      <c r="AN982">
        <v>-1.8963799999999999E-2</v>
      </c>
    </row>
    <row r="983" spans="1:40" x14ac:dyDescent="0.25">
      <c r="A983" s="3" t="s">
        <v>24</v>
      </c>
      <c r="B983" s="4" t="s">
        <v>24</v>
      </c>
      <c r="C983" s="3">
        <v>41878</v>
      </c>
      <c r="D983" t="s">
        <v>66</v>
      </c>
      <c r="E983">
        <v>21</v>
      </c>
      <c r="F983" t="str">
        <f t="shared" si="15"/>
        <v>All|All|41878|Per Device|21</v>
      </c>
      <c r="G983">
        <v>3.6200779999999999</v>
      </c>
      <c r="H983">
        <v>1.3629869999999999</v>
      </c>
      <c r="I983">
        <v>1.7314635</v>
      </c>
      <c r="J983">
        <v>77.068359000000001</v>
      </c>
      <c r="K983">
        <v>3.3312425000000001</v>
      </c>
      <c r="L983">
        <v>1323</v>
      </c>
      <c r="M983" s="1">
        <v>3.5926969999999998</v>
      </c>
      <c r="N983" s="1">
        <v>1.3695999999999999</v>
      </c>
      <c r="O983">
        <v>1.8631789999999999</v>
      </c>
      <c r="P983">
        <v>76.903091000000003</v>
      </c>
      <c r="Q983">
        <v>4.1873931999999998</v>
      </c>
      <c r="R983">
        <v>1348</v>
      </c>
      <c r="S983">
        <v>15</v>
      </c>
      <c r="T983">
        <v>18</v>
      </c>
      <c r="U983">
        <v>0.98290719999999998</v>
      </c>
      <c r="V983">
        <v>1.7018679999999999</v>
      </c>
      <c r="W983">
        <v>27058</v>
      </c>
      <c r="X983">
        <v>-0.13171550000000001</v>
      </c>
      <c r="Y983">
        <v>-0.16131110000000001</v>
      </c>
      <c r="Z983">
        <v>9.1585399999999997E-2</v>
      </c>
      <c r="AA983">
        <v>0.1140509</v>
      </c>
      <c r="AB983">
        <v>9.0020000000000003E-2</v>
      </c>
      <c r="AC983">
        <v>0.14627200000000001</v>
      </c>
      <c r="AD983">
        <v>0.14529700000000001</v>
      </c>
      <c r="AE983">
        <v>-0.31917060000000003</v>
      </c>
      <c r="AF983">
        <v>-0.20842060000000001</v>
      </c>
      <c r="AG983">
        <v>-0.13171550000000001</v>
      </c>
      <c r="AH983">
        <v>-5.5010400000000001E-2</v>
      </c>
      <c r="AI983">
        <v>5.5739700000000003E-2</v>
      </c>
      <c r="AJ983">
        <v>-0.34751670000000001</v>
      </c>
      <c r="AK983">
        <v>-0.23750489999999999</v>
      </c>
      <c r="AL983">
        <v>-0.16131110000000001</v>
      </c>
      <c r="AM983">
        <v>-8.5117300000000007E-2</v>
      </c>
      <c r="AN983">
        <v>2.4894400000000001E-2</v>
      </c>
    </row>
    <row r="984" spans="1:40" x14ac:dyDescent="0.25">
      <c r="A984" s="3" t="s">
        <v>24</v>
      </c>
      <c r="B984" s="4" t="s">
        <v>24</v>
      </c>
      <c r="C984" s="3">
        <v>41878</v>
      </c>
      <c r="D984" t="s">
        <v>68</v>
      </c>
      <c r="E984">
        <v>21</v>
      </c>
      <c r="F984" t="str">
        <f t="shared" si="15"/>
        <v>All|All|41878|Per Ton|21</v>
      </c>
      <c r="G984">
        <v>3.6200779999999999</v>
      </c>
      <c r="H984">
        <v>1.3629869999999999</v>
      </c>
      <c r="I984">
        <v>0.47294845000000002</v>
      </c>
      <c r="J984">
        <v>77.068359000000001</v>
      </c>
      <c r="K984">
        <v>0.90992733999999997</v>
      </c>
      <c r="L984">
        <v>1323</v>
      </c>
      <c r="M984" s="1">
        <v>3.5926969999999998</v>
      </c>
      <c r="N984" s="1">
        <v>1.3695999999999999</v>
      </c>
      <c r="O984">
        <v>0.50892647000000002</v>
      </c>
      <c r="P984">
        <v>76.903091000000003</v>
      </c>
      <c r="Q984">
        <v>1.1437845</v>
      </c>
      <c r="R984">
        <v>1348</v>
      </c>
      <c r="S984">
        <v>15</v>
      </c>
      <c r="T984">
        <v>18</v>
      </c>
      <c r="U984">
        <v>0.98290719999999998</v>
      </c>
      <c r="V984">
        <v>0.46486440000000001</v>
      </c>
      <c r="W984">
        <v>27058</v>
      </c>
      <c r="X984">
        <v>-3.5978000000000003E-2</v>
      </c>
      <c r="Y984">
        <v>-4.4061999999999997E-2</v>
      </c>
      <c r="Z984">
        <v>2.5016500000000001E-2</v>
      </c>
      <c r="AA984">
        <v>3.1153E-2</v>
      </c>
      <c r="AB984">
        <v>2.45889E-2</v>
      </c>
      <c r="AC984">
        <v>3.9954099999999999E-2</v>
      </c>
      <c r="AD984">
        <v>3.9687800000000002E-2</v>
      </c>
      <c r="AE984">
        <v>-8.7181300000000003E-2</v>
      </c>
      <c r="AF984">
        <v>-5.6930000000000001E-2</v>
      </c>
      <c r="AG984">
        <v>-3.5978000000000003E-2</v>
      </c>
      <c r="AH984">
        <v>-1.5026100000000001E-2</v>
      </c>
      <c r="AI984">
        <v>1.5225300000000001E-2</v>
      </c>
      <c r="AJ984">
        <v>-9.4923999999999994E-2</v>
      </c>
      <c r="AK984">
        <v>-6.4874299999999996E-2</v>
      </c>
      <c r="AL984">
        <v>-4.4061999999999997E-2</v>
      </c>
      <c r="AM984">
        <v>-2.3249700000000002E-2</v>
      </c>
      <c r="AN984">
        <v>6.7999000000000002E-3</v>
      </c>
    </row>
    <row r="985" spans="1:40" x14ac:dyDescent="0.25">
      <c r="A985" s="3" t="s">
        <v>64</v>
      </c>
      <c r="B985" s="4" t="s">
        <v>24</v>
      </c>
      <c r="C985" s="3">
        <v>41878</v>
      </c>
      <c r="D985" t="s">
        <v>66</v>
      </c>
      <c r="E985">
        <v>21</v>
      </c>
      <c r="F985" t="str">
        <f t="shared" si="15"/>
        <v>Non-Residential|All|41878|Per Device|21</v>
      </c>
      <c r="G985">
        <v>3.662382</v>
      </c>
      <c r="H985">
        <v>2.3074140000000001</v>
      </c>
      <c r="I985">
        <v>2.2074615</v>
      </c>
      <c r="J985">
        <v>77.089721999999995</v>
      </c>
      <c r="K985">
        <v>4.2038007999999998</v>
      </c>
      <c r="L985">
        <v>700</v>
      </c>
      <c r="M985" s="1">
        <v>3.7073239999999998</v>
      </c>
      <c r="N985" s="1">
        <v>2.387384</v>
      </c>
      <c r="O985">
        <v>2.6041064999999999</v>
      </c>
      <c r="P985">
        <v>76.964652999999998</v>
      </c>
      <c r="Q985">
        <v>5.4723402999999999</v>
      </c>
      <c r="R985">
        <v>704</v>
      </c>
      <c r="S985">
        <v>15</v>
      </c>
      <c r="T985">
        <v>18</v>
      </c>
      <c r="U985">
        <v>1.0920890000000001</v>
      </c>
      <c r="V985">
        <v>2.4107440000000002</v>
      </c>
      <c r="W985">
        <v>4663</v>
      </c>
      <c r="X985">
        <v>-0.39664500000000003</v>
      </c>
      <c r="Y985">
        <v>-0.1933628</v>
      </c>
      <c r="Z985">
        <v>0.15888869999999999</v>
      </c>
      <c r="AA985">
        <v>0.2062466</v>
      </c>
      <c r="AB985">
        <v>0.1735206</v>
      </c>
      <c r="AC985">
        <v>0.26035219999999998</v>
      </c>
      <c r="AD985">
        <v>0.26953120000000003</v>
      </c>
      <c r="AE985">
        <v>-0.73029980000000005</v>
      </c>
      <c r="AF985">
        <v>-0.53317389999999998</v>
      </c>
      <c r="AG985">
        <v>-0.39664500000000003</v>
      </c>
      <c r="AH985">
        <v>-0.26011620000000002</v>
      </c>
      <c r="AI985">
        <v>-6.2990199999999996E-2</v>
      </c>
      <c r="AJ985">
        <v>-0.53878090000000001</v>
      </c>
      <c r="AK985">
        <v>-0.33470509999999998</v>
      </c>
      <c r="AL985">
        <v>-0.1933628</v>
      </c>
      <c r="AM985">
        <v>-5.20206E-2</v>
      </c>
      <c r="AN985">
        <v>0.1520552</v>
      </c>
    </row>
    <row r="986" spans="1:40" x14ac:dyDescent="0.25">
      <c r="A986" s="3" t="s">
        <v>64</v>
      </c>
      <c r="B986" s="4" t="s">
        <v>24</v>
      </c>
      <c r="C986" s="3">
        <v>41878</v>
      </c>
      <c r="D986" t="s">
        <v>68</v>
      </c>
      <c r="E986">
        <v>21</v>
      </c>
      <c r="F986" t="str">
        <f t="shared" si="15"/>
        <v>Non-Residential|All|41878|Per Ton|21</v>
      </c>
      <c r="G986">
        <v>3.662382</v>
      </c>
      <c r="H986">
        <v>2.3074140000000001</v>
      </c>
      <c r="I986">
        <v>0.56883475999999999</v>
      </c>
      <c r="J986">
        <v>77.089721999999995</v>
      </c>
      <c r="K986">
        <v>1.0832660000000001</v>
      </c>
      <c r="L986">
        <v>700</v>
      </c>
      <c r="M986" s="1">
        <v>3.7073239999999998</v>
      </c>
      <c r="N986" s="1">
        <v>2.387384</v>
      </c>
      <c r="O986">
        <v>0.67104514000000004</v>
      </c>
      <c r="P986">
        <v>76.964652999999998</v>
      </c>
      <c r="Q986">
        <v>1.4101524999999999</v>
      </c>
      <c r="R986">
        <v>704</v>
      </c>
      <c r="S986">
        <v>15</v>
      </c>
      <c r="T986">
        <v>18</v>
      </c>
      <c r="U986">
        <v>1.0920890000000001</v>
      </c>
      <c r="V986">
        <v>0.62121800000000005</v>
      </c>
      <c r="W986">
        <v>4663</v>
      </c>
      <c r="X986">
        <v>-0.10221040000000001</v>
      </c>
      <c r="Y986">
        <v>-4.9827099999999999E-2</v>
      </c>
      <c r="Z986">
        <v>4.0943599999999997E-2</v>
      </c>
      <c r="AA986">
        <v>5.3147100000000003E-2</v>
      </c>
      <c r="AB986">
        <v>4.47141E-2</v>
      </c>
      <c r="AC986">
        <v>6.7089499999999996E-2</v>
      </c>
      <c r="AD986">
        <v>6.9454799999999997E-2</v>
      </c>
      <c r="AE986">
        <v>-0.188189</v>
      </c>
      <c r="AF986">
        <v>-0.13739209999999999</v>
      </c>
      <c r="AG986">
        <v>-0.10221040000000001</v>
      </c>
      <c r="AH986">
        <v>-6.7028599999999994E-2</v>
      </c>
      <c r="AI986">
        <v>-1.6231800000000001E-2</v>
      </c>
      <c r="AJ986">
        <v>-0.13883699999999999</v>
      </c>
      <c r="AK986">
        <v>-8.6249199999999998E-2</v>
      </c>
      <c r="AL986">
        <v>-4.9827099999999999E-2</v>
      </c>
      <c r="AM986">
        <v>-1.3405E-2</v>
      </c>
      <c r="AN986">
        <v>3.9182700000000001E-2</v>
      </c>
    </row>
    <row r="987" spans="1:40" x14ac:dyDescent="0.25">
      <c r="A987" s="3" t="s">
        <v>64</v>
      </c>
      <c r="B987" s="4">
        <v>30</v>
      </c>
      <c r="C987" s="3">
        <v>41878</v>
      </c>
      <c r="D987" t="s">
        <v>66</v>
      </c>
      <c r="E987">
        <v>21</v>
      </c>
      <c r="F987" t="str">
        <f t="shared" si="15"/>
        <v>Non-Residential|30|41878|Per Device|21</v>
      </c>
      <c r="G987">
        <v>3.8149410000000001</v>
      </c>
      <c r="H987">
        <v>2.6181830000000001</v>
      </c>
      <c r="I987">
        <v>2.5400608</v>
      </c>
      <c r="J987">
        <v>76.942695999999998</v>
      </c>
      <c r="K987">
        <v>4.9225206000000004</v>
      </c>
      <c r="L987">
        <v>353</v>
      </c>
      <c r="M987" s="1">
        <v>3.674366</v>
      </c>
      <c r="N987" s="1">
        <v>2.5214059999999998</v>
      </c>
      <c r="O987">
        <v>2.4467384999999999</v>
      </c>
      <c r="P987">
        <v>77.007896000000002</v>
      </c>
      <c r="Q987">
        <v>4.6328221999999997</v>
      </c>
      <c r="R987">
        <v>356</v>
      </c>
      <c r="S987">
        <v>15</v>
      </c>
      <c r="T987">
        <v>18</v>
      </c>
      <c r="U987">
        <v>0.97893640000000004</v>
      </c>
      <c r="V987">
        <v>2.486558</v>
      </c>
      <c r="W987">
        <v>1336</v>
      </c>
      <c r="X987">
        <v>9.3322299999999997E-2</v>
      </c>
      <c r="Y987">
        <v>3.9819500000000001E-2</v>
      </c>
      <c r="Z987">
        <v>0.26199929999999999</v>
      </c>
      <c r="AA987">
        <v>0.24553910000000001</v>
      </c>
      <c r="AB987">
        <v>0.25648070000000001</v>
      </c>
      <c r="AC987">
        <v>0.35907250000000002</v>
      </c>
      <c r="AD987">
        <v>0.35506589999999999</v>
      </c>
      <c r="AE987">
        <v>-0.3668476</v>
      </c>
      <c r="AF987">
        <v>-9.4975500000000004E-2</v>
      </c>
      <c r="AG987">
        <v>9.3322299999999997E-2</v>
      </c>
      <c r="AH987">
        <v>0.28162009999999998</v>
      </c>
      <c r="AI987">
        <v>0.55349230000000005</v>
      </c>
      <c r="AJ987">
        <v>-0.41521580000000002</v>
      </c>
      <c r="AK987">
        <v>-0.14637729999999999</v>
      </c>
      <c r="AL987">
        <v>3.9819500000000001E-2</v>
      </c>
      <c r="AM987">
        <v>0.2260162</v>
      </c>
      <c r="AN987">
        <v>0.49485469999999998</v>
      </c>
    </row>
    <row r="988" spans="1:40" x14ac:dyDescent="0.25">
      <c r="A988" s="3" t="s">
        <v>64</v>
      </c>
      <c r="B988" s="4">
        <v>30</v>
      </c>
      <c r="C988" s="3">
        <v>41878</v>
      </c>
      <c r="D988" t="s">
        <v>68</v>
      </c>
      <c r="E988">
        <v>21</v>
      </c>
      <c r="F988" t="str">
        <f t="shared" si="15"/>
        <v>Non-Residential|30|41878|Per Ton|21</v>
      </c>
      <c r="G988">
        <v>3.8149410000000001</v>
      </c>
      <c r="H988">
        <v>2.6181830000000001</v>
      </c>
      <c r="I988">
        <v>0.65373161999999996</v>
      </c>
      <c r="J988">
        <v>76.942695999999998</v>
      </c>
      <c r="K988">
        <v>1.2669017</v>
      </c>
      <c r="L988">
        <v>353</v>
      </c>
      <c r="M988" s="1">
        <v>3.674366</v>
      </c>
      <c r="N988" s="1">
        <v>2.5214059999999998</v>
      </c>
      <c r="O988">
        <v>0.62971339000000004</v>
      </c>
      <c r="P988">
        <v>77.007896000000002</v>
      </c>
      <c r="Q988">
        <v>1.1923425000000001</v>
      </c>
      <c r="R988">
        <v>356</v>
      </c>
      <c r="S988">
        <v>15</v>
      </c>
      <c r="T988">
        <v>18</v>
      </c>
      <c r="U988">
        <v>0.97893640000000004</v>
      </c>
      <c r="V988">
        <v>0.63996169999999997</v>
      </c>
      <c r="W988">
        <v>1336</v>
      </c>
      <c r="X988">
        <v>2.40182E-2</v>
      </c>
      <c r="Y988">
        <v>1.02483E-2</v>
      </c>
      <c r="Z988">
        <v>6.7430400000000001E-2</v>
      </c>
      <c r="AA988">
        <v>6.3194E-2</v>
      </c>
      <c r="AB988">
        <v>6.6009999999999999E-2</v>
      </c>
      <c r="AC988">
        <v>9.2413999999999996E-2</v>
      </c>
      <c r="AD988">
        <v>9.13828E-2</v>
      </c>
      <c r="AE988">
        <v>-9.4414999999999999E-2</v>
      </c>
      <c r="AF988">
        <v>-2.4443699999999999E-2</v>
      </c>
      <c r="AG988">
        <v>2.40182E-2</v>
      </c>
      <c r="AH988">
        <v>7.2480199999999995E-2</v>
      </c>
      <c r="AI988">
        <v>0.14245150000000001</v>
      </c>
      <c r="AJ988">
        <v>-0.1068634</v>
      </c>
      <c r="AK988">
        <v>-3.7672799999999999E-2</v>
      </c>
      <c r="AL988">
        <v>1.02483E-2</v>
      </c>
      <c r="AM988">
        <v>5.8169499999999999E-2</v>
      </c>
      <c r="AN988">
        <v>0.1273601</v>
      </c>
    </row>
    <row r="989" spans="1:40" x14ac:dyDescent="0.25">
      <c r="A989" s="3" t="s">
        <v>64</v>
      </c>
      <c r="B989" s="4">
        <v>50</v>
      </c>
      <c r="C989" s="3">
        <v>41878</v>
      </c>
      <c r="D989" t="s">
        <v>66</v>
      </c>
      <c r="E989">
        <v>21</v>
      </c>
      <c r="F989" t="str">
        <f t="shared" si="15"/>
        <v>Non-Residential|50|41878|Per Device|21</v>
      </c>
      <c r="G989">
        <v>3.5976720000000002</v>
      </c>
      <c r="H989">
        <v>2.175948</v>
      </c>
      <c r="I989">
        <v>2.0288976999999999</v>
      </c>
      <c r="J989">
        <v>77.151916999999997</v>
      </c>
      <c r="K989">
        <v>3.5908894999999998</v>
      </c>
      <c r="L989">
        <v>347</v>
      </c>
      <c r="M989" s="1">
        <v>3.7213750000000001</v>
      </c>
      <c r="N989" s="1">
        <v>2.330247</v>
      </c>
      <c r="O989">
        <v>2.6757699000000001</v>
      </c>
      <c r="P989">
        <v>76.946213</v>
      </c>
      <c r="Q989">
        <v>5.8889211000000001</v>
      </c>
      <c r="R989">
        <v>348</v>
      </c>
      <c r="S989">
        <v>15</v>
      </c>
      <c r="T989">
        <v>18</v>
      </c>
      <c r="U989">
        <v>1.161481</v>
      </c>
      <c r="V989">
        <v>2.356525</v>
      </c>
      <c r="W989">
        <v>3327</v>
      </c>
      <c r="X989">
        <v>-0.64687229999999996</v>
      </c>
      <c r="Y989">
        <v>-0.31924469999999999</v>
      </c>
      <c r="Z989">
        <v>0.1927691</v>
      </c>
      <c r="AA989">
        <v>0.3156793</v>
      </c>
      <c r="AB989">
        <v>0.2238975</v>
      </c>
      <c r="AC989">
        <v>0.36988290000000001</v>
      </c>
      <c r="AD989">
        <v>0.3870188</v>
      </c>
      <c r="AE989">
        <v>-1.1208959999999999</v>
      </c>
      <c r="AF989">
        <v>-0.840839</v>
      </c>
      <c r="AG989">
        <v>-0.64687229999999996</v>
      </c>
      <c r="AH989">
        <v>-0.45290550000000002</v>
      </c>
      <c r="AI989">
        <v>-0.17284830000000001</v>
      </c>
      <c r="AJ989">
        <v>-0.81522919999999999</v>
      </c>
      <c r="AK989">
        <v>-0.52219760000000004</v>
      </c>
      <c r="AL989">
        <v>-0.31924469999999999</v>
      </c>
      <c r="AM989">
        <v>-0.1162919</v>
      </c>
      <c r="AN989">
        <v>0.1767398</v>
      </c>
    </row>
    <row r="990" spans="1:40" x14ac:dyDescent="0.25">
      <c r="A990" s="3" t="s">
        <v>64</v>
      </c>
      <c r="B990" s="4">
        <v>50</v>
      </c>
      <c r="C990" s="3">
        <v>41878</v>
      </c>
      <c r="D990" t="s">
        <v>68</v>
      </c>
      <c r="E990">
        <v>21</v>
      </c>
      <c r="F990" t="str">
        <f t="shared" si="15"/>
        <v>Non-Residential|50|41878|Per Ton|21</v>
      </c>
      <c r="G990">
        <v>3.5976720000000002</v>
      </c>
      <c r="H990">
        <v>2.175948</v>
      </c>
      <c r="I990">
        <v>0.52313776000000001</v>
      </c>
      <c r="J990">
        <v>77.151916999999997</v>
      </c>
      <c r="K990">
        <v>0.92588696000000004</v>
      </c>
      <c r="L990">
        <v>347</v>
      </c>
      <c r="M990" s="1">
        <v>3.7213750000000001</v>
      </c>
      <c r="N990" s="1">
        <v>2.330247</v>
      </c>
      <c r="O990">
        <v>0.68992945999999999</v>
      </c>
      <c r="P990">
        <v>76.946213</v>
      </c>
      <c r="Q990">
        <v>1.5184191</v>
      </c>
      <c r="R990">
        <v>348</v>
      </c>
      <c r="S990">
        <v>15</v>
      </c>
      <c r="T990">
        <v>18</v>
      </c>
      <c r="U990">
        <v>1.161481</v>
      </c>
      <c r="V990">
        <v>0.60761430000000005</v>
      </c>
      <c r="W990">
        <v>3327</v>
      </c>
      <c r="X990">
        <v>-0.16679169999999999</v>
      </c>
      <c r="Y990">
        <v>-8.2315100000000002E-2</v>
      </c>
      <c r="Z990">
        <v>4.9704199999999997E-2</v>
      </c>
      <c r="AA990">
        <v>8.1395800000000004E-2</v>
      </c>
      <c r="AB990">
        <v>5.7730499999999997E-2</v>
      </c>
      <c r="AC990">
        <v>9.5371800000000007E-2</v>
      </c>
      <c r="AD990">
        <v>9.9790199999999996E-2</v>
      </c>
      <c r="AE990">
        <v>-0.28901559999999998</v>
      </c>
      <c r="AF990">
        <v>-0.21680469999999999</v>
      </c>
      <c r="AG990">
        <v>-0.16679169999999999</v>
      </c>
      <c r="AH990">
        <v>-0.1167787</v>
      </c>
      <c r="AI990">
        <v>-4.4567799999999998E-2</v>
      </c>
      <c r="AJ990">
        <v>-0.21020140000000001</v>
      </c>
      <c r="AK990">
        <v>-0.13464519999999999</v>
      </c>
      <c r="AL990">
        <v>-8.2315100000000002E-2</v>
      </c>
      <c r="AM990">
        <v>-2.9985100000000001E-2</v>
      </c>
      <c r="AN990">
        <v>4.5571199999999999E-2</v>
      </c>
    </row>
    <row r="991" spans="1:40" x14ac:dyDescent="0.25">
      <c r="A991" s="3" t="s">
        <v>65</v>
      </c>
      <c r="B991" s="4" t="s">
        <v>24</v>
      </c>
      <c r="C991" s="3">
        <v>41878</v>
      </c>
      <c r="D991" t="s">
        <v>66</v>
      </c>
      <c r="E991">
        <v>21</v>
      </c>
      <c r="F991" t="str">
        <f t="shared" si="15"/>
        <v>Residential|All|41878|Per Device|21</v>
      </c>
      <c r="G991">
        <v>3.6108220000000002</v>
      </c>
      <c r="H991">
        <v>1.15598</v>
      </c>
      <c r="I991">
        <v>1.5086944</v>
      </c>
      <c r="J991">
        <v>77.063675000000003</v>
      </c>
      <c r="K991">
        <v>1.3260782</v>
      </c>
      <c r="L991">
        <v>623</v>
      </c>
      <c r="M991" s="1">
        <v>3.568244</v>
      </c>
      <c r="N991" s="1">
        <v>1.1524810000000001</v>
      </c>
      <c r="O991">
        <v>1.5414216000000001</v>
      </c>
      <c r="P991">
        <v>76.889961</v>
      </c>
      <c r="Q991">
        <v>1.2694593999999999</v>
      </c>
      <c r="R991">
        <v>644</v>
      </c>
      <c r="S991">
        <v>15</v>
      </c>
      <c r="T991">
        <v>18</v>
      </c>
      <c r="U991">
        <v>0.87480590000000003</v>
      </c>
      <c r="V991">
        <v>1.319815</v>
      </c>
      <c r="W991">
        <v>22395</v>
      </c>
      <c r="X991">
        <v>-3.2727199999999998E-2</v>
      </c>
      <c r="Y991" s="6">
        <v>-0.2216069</v>
      </c>
      <c r="Z991">
        <v>5.31282E-2</v>
      </c>
      <c r="AA991">
        <v>5.0023699999999997E-2</v>
      </c>
      <c r="AB991">
        <v>4.6476900000000002E-2</v>
      </c>
      <c r="AC991">
        <v>7.2972400000000007E-2</v>
      </c>
      <c r="AD991">
        <v>6.8282300000000004E-2</v>
      </c>
      <c r="AE991">
        <v>-0.1262451</v>
      </c>
      <c r="AF991">
        <v>-7.0994000000000002E-2</v>
      </c>
      <c r="AG991">
        <v>-3.2727199999999998E-2</v>
      </c>
      <c r="AH991">
        <v>5.5396000000000004E-3</v>
      </c>
      <c r="AI991">
        <v>6.0790700000000003E-2</v>
      </c>
      <c r="AJ991">
        <v>-0.30911420000000001</v>
      </c>
      <c r="AK991">
        <v>-0.25741419999999998</v>
      </c>
      <c r="AL991" s="6">
        <v>-0.2216069</v>
      </c>
      <c r="AM991">
        <v>-0.18579970000000001</v>
      </c>
      <c r="AN991">
        <v>-0.13409969999999999</v>
      </c>
    </row>
    <row r="992" spans="1:40" x14ac:dyDescent="0.25">
      <c r="A992" s="3" t="s">
        <v>65</v>
      </c>
      <c r="B992" s="4" t="s">
        <v>24</v>
      </c>
      <c r="C992" s="3">
        <v>41878</v>
      </c>
      <c r="D992" t="s">
        <v>68</v>
      </c>
      <c r="E992">
        <v>21</v>
      </c>
      <c r="F992" t="str">
        <f t="shared" si="15"/>
        <v>Residential|All|41878|Per Ton|21</v>
      </c>
      <c r="G992">
        <v>3.6108220000000002</v>
      </c>
      <c r="H992">
        <v>1.15598</v>
      </c>
      <c r="I992">
        <v>0.42258737000000002</v>
      </c>
      <c r="J992">
        <v>77.063675000000003</v>
      </c>
      <c r="K992">
        <v>0.37143632999999998</v>
      </c>
      <c r="L992">
        <v>623</v>
      </c>
      <c r="M992" s="1">
        <v>3.568244</v>
      </c>
      <c r="N992" s="1">
        <v>1.1524810000000001</v>
      </c>
      <c r="O992">
        <v>0.43175430999999997</v>
      </c>
      <c r="P992">
        <v>76.889961</v>
      </c>
      <c r="Q992">
        <v>0.35557733000000002</v>
      </c>
      <c r="R992">
        <v>644</v>
      </c>
      <c r="S992">
        <v>15</v>
      </c>
      <c r="T992">
        <v>18</v>
      </c>
      <c r="U992">
        <v>0.87480590000000003</v>
      </c>
      <c r="V992">
        <v>0.36968190000000001</v>
      </c>
      <c r="W992">
        <v>22395</v>
      </c>
      <c r="X992">
        <v>-9.1669000000000004E-3</v>
      </c>
      <c r="Y992">
        <v>-6.20724E-2</v>
      </c>
      <c r="Z992">
        <v>1.48813E-2</v>
      </c>
      <c r="AA992">
        <v>1.40117E-2</v>
      </c>
      <c r="AB992">
        <v>1.3018200000000001E-2</v>
      </c>
      <c r="AC992">
        <v>2.0439700000000002E-2</v>
      </c>
      <c r="AD992">
        <v>1.9126000000000001E-2</v>
      </c>
      <c r="AE992">
        <v>-3.5361400000000001E-2</v>
      </c>
      <c r="AF992">
        <v>-1.98855E-2</v>
      </c>
      <c r="AG992">
        <v>-9.1669000000000004E-3</v>
      </c>
      <c r="AH992">
        <v>1.5516E-3</v>
      </c>
      <c r="AI992">
        <v>1.70276E-2</v>
      </c>
      <c r="AJ992">
        <v>-8.6583300000000002E-2</v>
      </c>
      <c r="AK992">
        <v>-7.2101999999999999E-2</v>
      </c>
      <c r="AL992">
        <v>-6.20724E-2</v>
      </c>
      <c r="AM992">
        <v>-5.2042699999999997E-2</v>
      </c>
      <c r="AN992">
        <v>-3.7561499999999998E-2</v>
      </c>
    </row>
    <row r="993" spans="1:40" x14ac:dyDescent="0.25">
      <c r="A993" s="3" t="s">
        <v>65</v>
      </c>
      <c r="B993" s="4">
        <v>50</v>
      </c>
      <c r="C993" s="3">
        <v>41878</v>
      </c>
      <c r="D993" t="s">
        <v>66</v>
      </c>
      <c r="E993">
        <v>21</v>
      </c>
      <c r="F993" t="str">
        <f t="shared" si="15"/>
        <v>Residential|50|41878|Per Device|21</v>
      </c>
      <c r="G993">
        <v>3.5885050000000001</v>
      </c>
      <c r="H993">
        <v>1.138998</v>
      </c>
      <c r="I993">
        <v>1.6664979</v>
      </c>
      <c r="J993">
        <v>77.274185000000003</v>
      </c>
      <c r="K993">
        <v>1.3513462000000001</v>
      </c>
      <c r="L993">
        <v>317</v>
      </c>
      <c r="M993" s="1">
        <v>3.4321269999999999</v>
      </c>
      <c r="N993" s="1">
        <v>1.1300809999999999</v>
      </c>
      <c r="O993">
        <v>1.7143362</v>
      </c>
      <c r="P993">
        <v>77.134979000000001</v>
      </c>
      <c r="Q993">
        <v>1.2963529</v>
      </c>
      <c r="R993">
        <v>316</v>
      </c>
      <c r="S993">
        <v>15</v>
      </c>
      <c r="T993">
        <v>18</v>
      </c>
      <c r="U993">
        <v>0.82594239999999997</v>
      </c>
      <c r="V993">
        <v>1.376431</v>
      </c>
      <c r="W993">
        <v>11772</v>
      </c>
      <c r="X993">
        <v>-4.7838400000000003E-2</v>
      </c>
      <c r="Y993">
        <v>-0.33790500000000001</v>
      </c>
      <c r="Z993">
        <v>7.58992E-2</v>
      </c>
      <c r="AA993">
        <v>7.2925500000000004E-2</v>
      </c>
      <c r="AB993">
        <v>6.2688300000000002E-2</v>
      </c>
      <c r="AC993">
        <v>0.105256</v>
      </c>
      <c r="AD993">
        <v>9.6166299999999996E-2</v>
      </c>
      <c r="AE993">
        <v>-0.18272930000000001</v>
      </c>
      <c r="AF993">
        <v>-0.1030346</v>
      </c>
      <c r="AG993">
        <v>-4.7838400000000003E-2</v>
      </c>
      <c r="AH993">
        <v>7.3578999999999997E-3</v>
      </c>
      <c r="AI993">
        <v>8.7052599999999994E-2</v>
      </c>
      <c r="AJ993">
        <v>-0.46114709999999998</v>
      </c>
      <c r="AK993">
        <v>-0.38833469999999998</v>
      </c>
      <c r="AL993">
        <v>-0.33790500000000001</v>
      </c>
      <c r="AM993">
        <v>-0.28747529999999999</v>
      </c>
      <c r="AN993">
        <v>-0.21466289999999999</v>
      </c>
    </row>
    <row r="994" spans="1:40" x14ac:dyDescent="0.25">
      <c r="A994" s="3" t="s">
        <v>65</v>
      </c>
      <c r="B994" s="4">
        <v>50</v>
      </c>
      <c r="C994" s="3">
        <v>41878</v>
      </c>
      <c r="D994" t="s">
        <v>68</v>
      </c>
      <c r="E994">
        <v>21</v>
      </c>
      <c r="F994" t="str">
        <f t="shared" si="15"/>
        <v>Residential|50|41878|Per Ton|21</v>
      </c>
      <c r="G994">
        <v>3.5885050000000001</v>
      </c>
      <c r="H994">
        <v>1.138998</v>
      </c>
      <c r="I994">
        <v>0.47427391000000002</v>
      </c>
      <c r="J994">
        <v>77.274185000000003</v>
      </c>
      <c r="K994">
        <v>0.38458390999999997</v>
      </c>
      <c r="L994">
        <v>317</v>
      </c>
      <c r="M994" s="1">
        <v>3.4321269999999999</v>
      </c>
      <c r="N994" s="1">
        <v>1.1300809999999999</v>
      </c>
      <c r="O994">
        <v>0.48788838000000001</v>
      </c>
      <c r="P994">
        <v>77.134979000000001</v>
      </c>
      <c r="Q994">
        <v>0.36893316999999998</v>
      </c>
      <c r="R994">
        <v>316</v>
      </c>
      <c r="S994">
        <v>15</v>
      </c>
      <c r="T994">
        <v>18</v>
      </c>
      <c r="U994">
        <v>0.82594239999999997</v>
      </c>
      <c r="V994">
        <v>0.39172289999999998</v>
      </c>
      <c r="W994">
        <v>11772</v>
      </c>
      <c r="X994">
        <v>-1.36145E-2</v>
      </c>
      <c r="Y994">
        <v>-9.6165500000000001E-2</v>
      </c>
      <c r="Z994">
        <v>2.1600399999999999E-2</v>
      </c>
      <c r="AA994">
        <v>2.0754100000000001E-2</v>
      </c>
      <c r="AB994">
        <v>1.7840700000000001E-2</v>
      </c>
      <c r="AC994">
        <v>2.9955099999999998E-2</v>
      </c>
      <c r="AD994">
        <v>2.7368300000000002E-2</v>
      </c>
      <c r="AE994">
        <v>-5.2003500000000001E-2</v>
      </c>
      <c r="AF994">
        <v>-2.9322999999999998E-2</v>
      </c>
      <c r="AG994">
        <v>-1.36145E-2</v>
      </c>
      <c r="AH994">
        <v>2.0939999999999999E-3</v>
      </c>
      <c r="AI994">
        <v>2.4774600000000001E-2</v>
      </c>
      <c r="AJ994">
        <v>-0.1312393</v>
      </c>
      <c r="AK994">
        <v>-0.1105174</v>
      </c>
      <c r="AL994">
        <v>-9.6165500000000001E-2</v>
      </c>
      <c r="AM994">
        <v>-8.1813499999999997E-2</v>
      </c>
      <c r="AN994">
        <v>-6.1091600000000003E-2</v>
      </c>
    </row>
    <row r="995" spans="1:40" x14ac:dyDescent="0.25">
      <c r="A995" s="3" t="s">
        <v>65</v>
      </c>
      <c r="B995" s="4">
        <v>100</v>
      </c>
      <c r="C995" s="3">
        <v>41878</v>
      </c>
      <c r="D995" t="s">
        <v>66</v>
      </c>
      <c r="E995">
        <v>21</v>
      </c>
      <c r="F995" t="str">
        <f t="shared" si="15"/>
        <v>Residential|100|41878|Per Device|21</v>
      </c>
      <c r="G995">
        <v>3.6363120000000002</v>
      </c>
      <c r="H995">
        <v>1.175376</v>
      </c>
      <c r="I995">
        <v>1.3392774000000001</v>
      </c>
      <c r="J995">
        <v>76.823234999999997</v>
      </c>
      <c r="K995">
        <v>1.2901978999999999</v>
      </c>
      <c r="L995">
        <v>306</v>
      </c>
      <c r="M995" s="1">
        <v>3.7131669999999999</v>
      </c>
      <c r="N995" s="1">
        <v>1.176329</v>
      </c>
      <c r="O995">
        <v>1.3653759999999999</v>
      </c>
      <c r="P995">
        <v>76.629081999999997</v>
      </c>
      <c r="Q995">
        <v>1.2289338999999999</v>
      </c>
      <c r="R995">
        <v>328</v>
      </c>
      <c r="S995">
        <v>15</v>
      </c>
      <c r="T995">
        <v>18</v>
      </c>
      <c r="U995">
        <v>0.95103899999999997</v>
      </c>
      <c r="V995">
        <v>1.2737050000000001</v>
      </c>
      <c r="W995">
        <v>10623</v>
      </c>
      <c r="X995">
        <v>-2.60986E-2</v>
      </c>
      <c r="Y995">
        <v>-9.1671000000000002E-2</v>
      </c>
      <c r="Z995">
        <v>7.3755699999999993E-2</v>
      </c>
      <c r="AA995">
        <v>6.78565E-2</v>
      </c>
      <c r="AB995">
        <v>7.0144499999999999E-2</v>
      </c>
      <c r="AC995">
        <v>0.1002218</v>
      </c>
      <c r="AD995">
        <v>9.7594899999999998E-2</v>
      </c>
      <c r="AE995">
        <v>-0.15453810000000001</v>
      </c>
      <c r="AF995">
        <v>-7.8655000000000003E-2</v>
      </c>
      <c r="AG995">
        <v>-2.60986E-2</v>
      </c>
      <c r="AH995">
        <v>2.6457700000000001E-2</v>
      </c>
      <c r="AI995">
        <v>0.1023408</v>
      </c>
      <c r="AJ995">
        <v>-0.21674389999999999</v>
      </c>
      <c r="AK995">
        <v>-0.1428498</v>
      </c>
      <c r="AL995">
        <v>-9.1671000000000002E-2</v>
      </c>
      <c r="AM995">
        <v>-4.0492199999999999E-2</v>
      </c>
      <c r="AN995">
        <v>3.3401899999999998E-2</v>
      </c>
    </row>
    <row r="996" spans="1:40" x14ac:dyDescent="0.25">
      <c r="A996" s="3" t="s">
        <v>65</v>
      </c>
      <c r="B996" s="4">
        <v>100</v>
      </c>
      <c r="C996" s="3">
        <v>41878</v>
      </c>
      <c r="D996" t="s">
        <v>68</v>
      </c>
      <c r="E996">
        <v>21</v>
      </c>
      <c r="F996" t="str">
        <f t="shared" si="15"/>
        <v>Residential|100|41878|Per Ton|21</v>
      </c>
      <c r="G996">
        <v>3.6363120000000002</v>
      </c>
      <c r="H996">
        <v>1.175376</v>
      </c>
      <c r="I996">
        <v>0.36902041000000002</v>
      </c>
      <c r="J996">
        <v>76.823234999999997</v>
      </c>
      <c r="K996">
        <v>0.35549719000000002</v>
      </c>
      <c r="L996">
        <v>306</v>
      </c>
      <c r="M996" s="1">
        <v>3.7131669999999999</v>
      </c>
      <c r="N996" s="1">
        <v>1.176329</v>
      </c>
      <c r="O996">
        <v>0.37621154000000001</v>
      </c>
      <c r="P996">
        <v>76.629081999999997</v>
      </c>
      <c r="Q996">
        <v>0.33861669999999999</v>
      </c>
      <c r="R996">
        <v>328</v>
      </c>
      <c r="S996">
        <v>15</v>
      </c>
      <c r="T996">
        <v>18</v>
      </c>
      <c r="U996">
        <v>0.95103899999999997</v>
      </c>
      <c r="V996">
        <v>0.35095280000000001</v>
      </c>
      <c r="W996">
        <v>10623</v>
      </c>
      <c r="X996">
        <v>-7.1910999999999997E-3</v>
      </c>
      <c r="Y996">
        <v>-2.5258800000000001E-2</v>
      </c>
      <c r="Z996">
        <v>2.0322400000000001E-2</v>
      </c>
      <c r="AA996">
        <v>1.8696999999999998E-2</v>
      </c>
      <c r="AB996">
        <v>1.9327400000000002E-2</v>
      </c>
      <c r="AC996">
        <v>2.7614799999999998E-2</v>
      </c>
      <c r="AD996">
        <v>2.6891000000000002E-2</v>
      </c>
      <c r="AE996">
        <v>-4.2580899999999998E-2</v>
      </c>
      <c r="AF996">
        <v>-2.1672400000000001E-2</v>
      </c>
      <c r="AG996">
        <v>-7.1910999999999997E-3</v>
      </c>
      <c r="AH996">
        <v>7.2900999999999999E-3</v>
      </c>
      <c r="AI996">
        <v>2.81987E-2</v>
      </c>
      <c r="AJ996">
        <v>-5.9721000000000003E-2</v>
      </c>
      <c r="AK996">
        <v>-3.9360399999999997E-2</v>
      </c>
      <c r="AL996">
        <v>-2.5258800000000001E-2</v>
      </c>
      <c r="AM996">
        <v>-1.11571E-2</v>
      </c>
      <c r="AN996">
        <v>9.2034000000000005E-3</v>
      </c>
    </row>
    <row r="997" spans="1:40" x14ac:dyDescent="0.25">
      <c r="A997" s="3" t="s">
        <v>24</v>
      </c>
      <c r="B997" s="4" t="s">
        <v>24</v>
      </c>
      <c r="C997" s="3">
        <v>41878</v>
      </c>
      <c r="D997" t="s">
        <v>66</v>
      </c>
      <c r="E997">
        <v>22</v>
      </c>
      <c r="F997" t="str">
        <f t="shared" si="15"/>
        <v>All|All|41878|Per Device|22</v>
      </c>
      <c r="G997">
        <v>3.6200779999999999</v>
      </c>
      <c r="H997">
        <v>1.3629869999999999</v>
      </c>
      <c r="I997">
        <v>1.4947731</v>
      </c>
      <c r="J997">
        <v>76.779251000000002</v>
      </c>
      <c r="K997">
        <v>2.7146596999999999</v>
      </c>
      <c r="L997">
        <v>1323</v>
      </c>
      <c r="M997" s="1">
        <v>3.5926969999999998</v>
      </c>
      <c r="N997" s="1">
        <v>1.3695999999999999</v>
      </c>
      <c r="O997">
        <v>1.6766721</v>
      </c>
      <c r="P997">
        <v>76.575432000000006</v>
      </c>
      <c r="Q997">
        <v>3.7316950000000002</v>
      </c>
      <c r="R997">
        <v>1348</v>
      </c>
      <c r="S997">
        <v>15</v>
      </c>
      <c r="T997">
        <v>18</v>
      </c>
      <c r="U997">
        <v>0.98290719999999998</v>
      </c>
      <c r="V997">
        <v>1.4692229999999999</v>
      </c>
      <c r="W997">
        <v>27058</v>
      </c>
      <c r="X997">
        <v>-0.18189900000000001</v>
      </c>
      <c r="Y997">
        <v>-0.20744899999999999</v>
      </c>
      <c r="Z997">
        <v>7.46338E-2</v>
      </c>
      <c r="AA997">
        <v>0.1016392</v>
      </c>
      <c r="AB997">
        <v>7.3358099999999996E-2</v>
      </c>
      <c r="AC997">
        <v>0.12609809999999999</v>
      </c>
      <c r="AD997">
        <v>0.12534719999999999</v>
      </c>
      <c r="AE997">
        <v>-0.34350019999999998</v>
      </c>
      <c r="AF997">
        <v>-0.24802489999999999</v>
      </c>
      <c r="AG997">
        <v>-0.18189900000000001</v>
      </c>
      <c r="AH997">
        <v>-0.1157731</v>
      </c>
      <c r="AI997">
        <v>-2.0297800000000001E-2</v>
      </c>
      <c r="AJ997">
        <v>-0.36808790000000002</v>
      </c>
      <c r="AK997">
        <v>-0.27318110000000001</v>
      </c>
      <c r="AL997">
        <v>-0.20744899999999999</v>
      </c>
      <c r="AM997">
        <v>-0.1417168</v>
      </c>
      <c r="AN997">
        <v>-4.6809999999999997E-2</v>
      </c>
    </row>
    <row r="998" spans="1:40" x14ac:dyDescent="0.25">
      <c r="A998" s="3" t="s">
        <v>24</v>
      </c>
      <c r="B998" s="4" t="s">
        <v>24</v>
      </c>
      <c r="C998" s="3">
        <v>41878</v>
      </c>
      <c r="D998" t="s">
        <v>68</v>
      </c>
      <c r="E998">
        <v>22</v>
      </c>
      <c r="F998" t="str">
        <f t="shared" si="15"/>
        <v>All|All|41878|Per Ton|22</v>
      </c>
      <c r="G998">
        <v>3.6200779999999999</v>
      </c>
      <c r="H998">
        <v>1.3629869999999999</v>
      </c>
      <c r="I998">
        <v>0.40829658000000002</v>
      </c>
      <c r="J998">
        <v>76.779251000000002</v>
      </c>
      <c r="K998">
        <v>0.74150802999999998</v>
      </c>
      <c r="L998">
        <v>1323</v>
      </c>
      <c r="M998" s="1">
        <v>3.5926969999999998</v>
      </c>
      <c r="N998" s="1">
        <v>1.3695999999999999</v>
      </c>
      <c r="O998">
        <v>0.45798222</v>
      </c>
      <c r="P998">
        <v>76.575432000000006</v>
      </c>
      <c r="Q998">
        <v>1.0193108</v>
      </c>
      <c r="R998">
        <v>1348</v>
      </c>
      <c r="S998">
        <v>15</v>
      </c>
      <c r="T998">
        <v>18</v>
      </c>
      <c r="U998">
        <v>0.98290719999999998</v>
      </c>
      <c r="V998">
        <v>0.4013176</v>
      </c>
      <c r="W998">
        <v>27058</v>
      </c>
      <c r="X998">
        <v>-4.9685600000000003E-2</v>
      </c>
      <c r="Y998">
        <v>-5.6664600000000002E-2</v>
      </c>
      <c r="Z998">
        <v>2.03862E-2</v>
      </c>
      <c r="AA998">
        <v>2.7762700000000001E-2</v>
      </c>
      <c r="AB998">
        <v>2.0037699999999999E-2</v>
      </c>
      <c r="AC998">
        <v>3.4443599999999998E-2</v>
      </c>
      <c r="AD998">
        <v>3.4238499999999998E-2</v>
      </c>
      <c r="AE998">
        <v>-9.3826900000000005E-2</v>
      </c>
      <c r="AF998">
        <v>-6.77479E-2</v>
      </c>
      <c r="AG998">
        <v>-4.9685600000000003E-2</v>
      </c>
      <c r="AH998">
        <v>-3.1623400000000003E-2</v>
      </c>
      <c r="AI998">
        <v>-5.5443000000000003E-3</v>
      </c>
      <c r="AJ998">
        <v>-0.1005431</v>
      </c>
      <c r="AK998">
        <v>-7.46193E-2</v>
      </c>
      <c r="AL998">
        <v>-5.6664600000000002E-2</v>
      </c>
      <c r="AM998">
        <v>-3.8709899999999998E-2</v>
      </c>
      <c r="AN998" s="6">
        <v>-1.27861E-2</v>
      </c>
    </row>
    <row r="999" spans="1:40" x14ac:dyDescent="0.25">
      <c r="A999" s="3" t="s">
        <v>64</v>
      </c>
      <c r="B999" s="4" t="s">
        <v>24</v>
      </c>
      <c r="C999" s="3">
        <v>41878</v>
      </c>
      <c r="D999" t="s">
        <v>66</v>
      </c>
      <c r="E999">
        <v>22</v>
      </c>
      <c r="F999" t="str">
        <f t="shared" si="15"/>
        <v>Non-Residential|All|41878|Per Device|22</v>
      </c>
      <c r="G999">
        <v>3.662382</v>
      </c>
      <c r="H999">
        <v>2.3074140000000001</v>
      </c>
      <c r="I999">
        <v>1.8000202999999999</v>
      </c>
      <c r="J999">
        <v>76.622871000000004</v>
      </c>
      <c r="K999">
        <v>3.3912414000000002</v>
      </c>
      <c r="L999">
        <v>700</v>
      </c>
      <c r="M999" s="1">
        <v>3.7073239999999998</v>
      </c>
      <c r="N999" s="1">
        <v>2.387384</v>
      </c>
      <c r="O999">
        <v>2.2758251</v>
      </c>
      <c r="P999">
        <v>76.443900999999997</v>
      </c>
      <c r="Q999">
        <v>4.8727961999999998</v>
      </c>
      <c r="R999">
        <v>704</v>
      </c>
      <c r="S999">
        <v>15</v>
      </c>
      <c r="T999">
        <v>18</v>
      </c>
      <c r="U999">
        <v>1.0920890000000001</v>
      </c>
      <c r="V999">
        <v>1.9657819999999999</v>
      </c>
      <c r="W999">
        <v>4663</v>
      </c>
      <c r="X999">
        <v>-0.47580480000000003</v>
      </c>
      <c r="Y999">
        <v>-0.31004330000000002</v>
      </c>
      <c r="Z999">
        <v>0.12817690000000001</v>
      </c>
      <c r="AA999">
        <v>0.18365039999999999</v>
      </c>
      <c r="AB999">
        <v>0.13998050000000001</v>
      </c>
      <c r="AC999">
        <v>0.22395709999999999</v>
      </c>
      <c r="AD999">
        <v>0.2309156</v>
      </c>
      <c r="AE999">
        <v>-0.76281739999999998</v>
      </c>
      <c r="AF999">
        <v>-0.593248</v>
      </c>
      <c r="AG999">
        <v>-0.47580480000000003</v>
      </c>
      <c r="AH999">
        <v>-0.3583615</v>
      </c>
      <c r="AI999">
        <v>-0.18879219999999999</v>
      </c>
      <c r="AJ999">
        <v>-0.60597350000000005</v>
      </c>
      <c r="AK999">
        <v>-0.43113560000000001</v>
      </c>
      <c r="AL999">
        <v>-0.31004330000000002</v>
      </c>
      <c r="AM999">
        <v>-0.18895100000000001</v>
      </c>
      <c r="AN999">
        <v>-1.4113000000000001E-2</v>
      </c>
    </row>
    <row r="1000" spans="1:40" x14ac:dyDescent="0.25">
      <c r="A1000" s="3" t="s">
        <v>64</v>
      </c>
      <c r="B1000" s="4" t="s">
        <v>24</v>
      </c>
      <c r="C1000" s="3">
        <v>41878</v>
      </c>
      <c r="D1000" t="s">
        <v>68</v>
      </c>
      <c r="E1000">
        <v>22</v>
      </c>
      <c r="F1000" t="str">
        <f t="shared" si="15"/>
        <v>Non-Residential|All|41878|Per Ton|22</v>
      </c>
      <c r="G1000">
        <v>3.662382</v>
      </c>
      <c r="H1000">
        <v>2.3074140000000001</v>
      </c>
      <c r="I1000">
        <v>0.46384235000000001</v>
      </c>
      <c r="J1000">
        <v>76.622871000000004</v>
      </c>
      <c r="K1000">
        <v>0.87387976999999994</v>
      </c>
      <c r="L1000">
        <v>700</v>
      </c>
      <c r="M1000" s="1">
        <v>3.7073239999999998</v>
      </c>
      <c r="N1000" s="1">
        <v>2.387384</v>
      </c>
      <c r="O1000">
        <v>0.58645119000000001</v>
      </c>
      <c r="P1000">
        <v>76.443900999999997</v>
      </c>
      <c r="Q1000">
        <v>1.2556575999999999</v>
      </c>
      <c r="R1000">
        <v>704</v>
      </c>
      <c r="S1000">
        <v>15</v>
      </c>
      <c r="T1000">
        <v>18</v>
      </c>
      <c r="U1000">
        <v>1.0920890000000001</v>
      </c>
      <c r="V1000">
        <v>0.50655700000000004</v>
      </c>
      <c r="W1000">
        <v>4663</v>
      </c>
      <c r="X1000">
        <v>-0.1226088</v>
      </c>
      <c r="Y1000" s="6">
        <v>-7.9894199999999999E-2</v>
      </c>
      <c r="Z1000">
        <v>3.3029599999999999E-2</v>
      </c>
      <c r="AA1000">
        <v>4.7324400000000003E-2</v>
      </c>
      <c r="AB1000">
        <v>3.6071199999999998E-2</v>
      </c>
      <c r="AC1000">
        <v>5.7710900000000002E-2</v>
      </c>
      <c r="AD1000">
        <v>5.9504000000000001E-2</v>
      </c>
      <c r="AE1000">
        <v>-0.1965683</v>
      </c>
      <c r="AF1000">
        <v>-0.15287249999999999</v>
      </c>
      <c r="AG1000">
        <v>-0.1226088</v>
      </c>
      <c r="AH1000">
        <v>-9.2345200000000002E-2</v>
      </c>
      <c r="AI1000">
        <v>-4.8649299999999999E-2</v>
      </c>
      <c r="AJ1000">
        <v>-0.1561517</v>
      </c>
      <c r="AK1000">
        <v>-0.11109810000000001</v>
      </c>
      <c r="AL1000" s="6">
        <v>-7.9894199999999999E-2</v>
      </c>
      <c r="AM1000">
        <v>-4.8690299999999999E-2</v>
      </c>
      <c r="AN1000">
        <v>-3.6367000000000001E-3</v>
      </c>
    </row>
    <row r="1001" spans="1:40" x14ac:dyDescent="0.25">
      <c r="A1001" s="3" t="s">
        <v>64</v>
      </c>
      <c r="B1001" s="4">
        <v>30</v>
      </c>
      <c r="C1001" s="3">
        <v>41878</v>
      </c>
      <c r="D1001" t="s">
        <v>66</v>
      </c>
      <c r="E1001">
        <v>22</v>
      </c>
      <c r="F1001" t="str">
        <f t="shared" si="15"/>
        <v>Non-Residential|30|41878|Per Device|22</v>
      </c>
      <c r="G1001">
        <v>3.8149410000000001</v>
      </c>
      <c r="H1001">
        <v>2.6181830000000001</v>
      </c>
      <c r="I1001">
        <v>2.1128749999999998</v>
      </c>
      <c r="J1001">
        <v>76.585402999999999</v>
      </c>
      <c r="K1001">
        <v>3.9573863</v>
      </c>
      <c r="L1001">
        <v>353</v>
      </c>
      <c r="M1001" s="1">
        <v>3.674366</v>
      </c>
      <c r="N1001" s="1">
        <v>2.5214059999999998</v>
      </c>
      <c r="O1001">
        <v>2.0865262000000002</v>
      </c>
      <c r="P1001">
        <v>76.570853999999997</v>
      </c>
      <c r="Q1001">
        <v>4.1214900999999999</v>
      </c>
      <c r="R1001">
        <v>356</v>
      </c>
      <c r="S1001">
        <v>15</v>
      </c>
      <c r="T1001">
        <v>18</v>
      </c>
      <c r="U1001">
        <v>0.97893640000000004</v>
      </c>
      <c r="V1001">
        <v>2.0683699999999998</v>
      </c>
      <c r="W1001">
        <v>1336</v>
      </c>
      <c r="X1001">
        <v>2.6348799999999999E-2</v>
      </c>
      <c r="Y1001">
        <v>-1.8155899999999999E-2</v>
      </c>
      <c r="Z1001">
        <v>0.2106304</v>
      </c>
      <c r="AA1001">
        <v>0.21843850000000001</v>
      </c>
      <c r="AB1001">
        <v>0.20619380000000001</v>
      </c>
      <c r="AC1001">
        <v>0.30344779999999999</v>
      </c>
      <c r="AD1001">
        <v>0.30038520000000002</v>
      </c>
      <c r="AE1001">
        <v>-0.3625352</v>
      </c>
      <c r="AF1001">
        <v>-0.13277939999999999</v>
      </c>
      <c r="AG1001">
        <v>2.6348799999999999E-2</v>
      </c>
      <c r="AH1001">
        <v>0.185477</v>
      </c>
      <c r="AI1001">
        <v>0.41523280000000001</v>
      </c>
      <c r="AJ1001">
        <v>-0.403115</v>
      </c>
      <c r="AK1001">
        <v>-0.175678</v>
      </c>
      <c r="AL1001">
        <v>-1.8155899999999999E-2</v>
      </c>
      <c r="AM1001">
        <v>0.1393663</v>
      </c>
      <c r="AN1001">
        <v>0.3668033</v>
      </c>
    </row>
    <row r="1002" spans="1:40" x14ac:dyDescent="0.25">
      <c r="A1002" s="3" t="s">
        <v>64</v>
      </c>
      <c r="B1002" s="4">
        <v>30</v>
      </c>
      <c r="C1002" s="3">
        <v>41878</v>
      </c>
      <c r="D1002" t="s">
        <v>68</v>
      </c>
      <c r="E1002">
        <v>22</v>
      </c>
      <c r="F1002" t="str">
        <f t="shared" si="15"/>
        <v>Non-Residential|30|41878|Per Ton|22</v>
      </c>
      <c r="G1002">
        <v>3.8149410000000001</v>
      </c>
      <c r="H1002">
        <v>2.6181830000000001</v>
      </c>
      <c r="I1002">
        <v>0.54378746</v>
      </c>
      <c r="J1002">
        <v>76.585402999999999</v>
      </c>
      <c r="K1002">
        <v>1.0185065</v>
      </c>
      <c r="L1002">
        <v>353</v>
      </c>
      <c r="M1002" s="1">
        <v>3.674366</v>
      </c>
      <c r="N1002" s="1">
        <v>2.5214059999999998</v>
      </c>
      <c r="O1002">
        <v>0.53700610999999998</v>
      </c>
      <c r="P1002">
        <v>76.570853999999997</v>
      </c>
      <c r="Q1002">
        <v>1.0607416999999999</v>
      </c>
      <c r="R1002">
        <v>356</v>
      </c>
      <c r="S1002">
        <v>15</v>
      </c>
      <c r="T1002">
        <v>18</v>
      </c>
      <c r="U1002">
        <v>0.97893640000000004</v>
      </c>
      <c r="V1002">
        <v>0.53233339999999996</v>
      </c>
      <c r="W1002">
        <v>1336</v>
      </c>
      <c r="X1002">
        <v>6.7813999999999999E-3</v>
      </c>
      <c r="Y1002">
        <v>-4.6727000000000001E-3</v>
      </c>
      <c r="Z1002">
        <v>5.4209599999999997E-2</v>
      </c>
      <c r="AA1002">
        <v>5.6219199999999997E-2</v>
      </c>
      <c r="AB1002">
        <v>5.3067799999999998E-2</v>
      </c>
      <c r="AC1002">
        <v>7.8097899999999998E-2</v>
      </c>
      <c r="AD1002">
        <v>7.7309699999999995E-2</v>
      </c>
      <c r="AE1002">
        <v>-9.3305100000000002E-2</v>
      </c>
      <c r="AF1002">
        <v>-3.4173200000000001E-2</v>
      </c>
      <c r="AG1002">
        <v>6.7813999999999999E-3</v>
      </c>
      <c r="AH1002">
        <v>4.7735899999999998E-2</v>
      </c>
      <c r="AI1002">
        <v>0.1068678</v>
      </c>
      <c r="AJ1002">
        <v>-0.1037491</v>
      </c>
      <c r="AK1002">
        <v>-4.5213999999999997E-2</v>
      </c>
      <c r="AL1002">
        <v>-4.6727000000000001E-3</v>
      </c>
      <c r="AM1002">
        <v>3.5868499999999998E-2</v>
      </c>
      <c r="AN1002">
        <v>9.4403600000000004E-2</v>
      </c>
    </row>
    <row r="1003" spans="1:40" x14ac:dyDescent="0.25">
      <c r="A1003" s="3" t="s">
        <v>64</v>
      </c>
      <c r="B1003" s="4">
        <v>50</v>
      </c>
      <c r="C1003" s="3">
        <v>41878</v>
      </c>
      <c r="D1003" t="s">
        <v>66</v>
      </c>
      <c r="E1003">
        <v>22</v>
      </c>
      <c r="F1003" t="str">
        <f t="shared" si="15"/>
        <v>Non-Residential|50|41878|Per Device|22</v>
      </c>
      <c r="G1003">
        <v>3.5976720000000002</v>
      </c>
      <c r="H1003">
        <v>2.175948</v>
      </c>
      <c r="I1003">
        <v>1.6329754999999999</v>
      </c>
      <c r="J1003">
        <v>76.638724999999994</v>
      </c>
      <c r="K1003">
        <v>2.9009854000000002</v>
      </c>
      <c r="L1003">
        <v>347</v>
      </c>
      <c r="M1003" s="1">
        <v>3.7213750000000001</v>
      </c>
      <c r="N1003" s="1">
        <v>2.330247</v>
      </c>
      <c r="O1003">
        <v>2.3653135000000001</v>
      </c>
      <c r="P1003">
        <v>76.389778000000007</v>
      </c>
      <c r="Q1003">
        <v>5.2468051999999998</v>
      </c>
      <c r="R1003">
        <v>348</v>
      </c>
      <c r="S1003">
        <v>15</v>
      </c>
      <c r="T1003">
        <v>18</v>
      </c>
      <c r="U1003">
        <v>1.161481</v>
      </c>
      <c r="V1003">
        <v>1.8966689999999999</v>
      </c>
      <c r="W1003">
        <v>3327</v>
      </c>
      <c r="X1003">
        <v>-0.73233800000000004</v>
      </c>
      <c r="Y1003">
        <v>-0.46864420000000001</v>
      </c>
      <c r="Z1003">
        <v>0.15573300000000001</v>
      </c>
      <c r="AA1003">
        <v>0.28125830000000002</v>
      </c>
      <c r="AB1003">
        <v>0.18088090000000001</v>
      </c>
      <c r="AC1003">
        <v>0.32149499999999998</v>
      </c>
      <c r="AD1003">
        <v>0.33440110000000001</v>
      </c>
      <c r="AE1003">
        <v>-1.14435</v>
      </c>
      <c r="AF1003">
        <v>-0.90093009999999996</v>
      </c>
      <c r="AG1003">
        <v>-0.73233800000000004</v>
      </c>
      <c r="AH1003">
        <v>-0.56374579999999996</v>
      </c>
      <c r="AI1003">
        <v>-0.32032559999999999</v>
      </c>
      <c r="AJ1003">
        <v>-0.89719649999999995</v>
      </c>
      <c r="AK1003">
        <v>-0.64400429999999997</v>
      </c>
      <c r="AL1003">
        <v>-0.46864420000000001</v>
      </c>
      <c r="AM1003">
        <v>-0.29328409999999999</v>
      </c>
      <c r="AN1003">
        <v>-4.00919E-2</v>
      </c>
    </row>
    <row r="1004" spans="1:40" x14ac:dyDescent="0.25">
      <c r="A1004" s="3" t="s">
        <v>64</v>
      </c>
      <c r="B1004" s="4">
        <v>50</v>
      </c>
      <c r="C1004" s="3">
        <v>41878</v>
      </c>
      <c r="D1004" t="s">
        <v>68</v>
      </c>
      <c r="E1004">
        <v>22</v>
      </c>
      <c r="F1004" t="str">
        <f t="shared" si="15"/>
        <v>Non-Residential|50|41878|Per Ton|22</v>
      </c>
      <c r="G1004">
        <v>3.5976720000000002</v>
      </c>
      <c r="H1004">
        <v>2.175948</v>
      </c>
      <c r="I1004">
        <v>0.42105186</v>
      </c>
      <c r="J1004">
        <v>76.638724999999994</v>
      </c>
      <c r="K1004">
        <v>0.74799974999999996</v>
      </c>
      <c r="L1004">
        <v>347</v>
      </c>
      <c r="M1004" s="1">
        <v>3.7213750000000001</v>
      </c>
      <c r="N1004" s="1">
        <v>2.330247</v>
      </c>
      <c r="O1004">
        <v>0.60988032000000003</v>
      </c>
      <c r="P1004">
        <v>76.389778000000007</v>
      </c>
      <c r="Q1004">
        <v>1.3528538000000001</v>
      </c>
      <c r="R1004">
        <v>348</v>
      </c>
      <c r="S1004">
        <v>15</v>
      </c>
      <c r="T1004">
        <v>18</v>
      </c>
      <c r="U1004">
        <v>1.161481</v>
      </c>
      <c r="V1004">
        <v>0.48904350000000002</v>
      </c>
      <c r="W1004">
        <v>3327</v>
      </c>
      <c r="X1004">
        <v>-0.18882850000000001</v>
      </c>
      <c r="Y1004">
        <v>-0.12083679999999999</v>
      </c>
      <c r="Z1004">
        <v>4.0154700000000002E-2</v>
      </c>
      <c r="AA1004">
        <v>7.2520600000000005E-2</v>
      </c>
      <c r="AB1004">
        <v>4.6638899999999997E-2</v>
      </c>
      <c r="AC1004">
        <v>8.2895300000000005E-2</v>
      </c>
      <c r="AD1004">
        <v>8.6223099999999997E-2</v>
      </c>
      <c r="AE1004">
        <v>-0.29506310000000002</v>
      </c>
      <c r="AF1004">
        <v>-0.2322988</v>
      </c>
      <c r="AG1004">
        <v>-0.18882850000000001</v>
      </c>
      <c r="AH1004">
        <v>-0.14535809999999999</v>
      </c>
      <c r="AI1004">
        <v>-8.2593799999999995E-2</v>
      </c>
      <c r="AJ1004">
        <v>-0.23133619999999999</v>
      </c>
      <c r="AK1004">
        <v>-0.16605220000000001</v>
      </c>
      <c r="AL1004">
        <v>-0.12083679999999999</v>
      </c>
      <c r="AM1004">
        <v>-7.5621400000000005E-2</v>
      </c>
      <c r="AN1004">
        <v>-1.03374E-2</v>
      </c>
    </row>
    <row r="1005" spans="1:40" x14ac:dyDescent="0.25">
      <c r="A1005" s="3" t="s">
        <v>65</v>
      </c>
      <c r="B1005" s="4" t="s">
        <v>24</v>
      </c>
      <c r="C1005" s="3">
        <v>41878</v>
      </c>
      <c r="D1005" t="s">
        <v>66</v>
      </c>
      <c r="E1005">
        <v>22</v>
      </c>
      <c r="F1005" t="str">
        <f t="shared" si="15"/>
        <v>Residential|All|41878|Per Device|22</v>
      </c>
      <c r="G1005">
        <v>3.6108220000000002</v>
      </c>
      <c r="H1005">
        <v>1.15598</v>
      </c>
      <c r="I1005">
        <v>1.3484723000000001</v>
      </c>
      <c r="J1005">
        <v>76.81353</v>
      </c>
      <c r="K1005">
        <v>1.2112750999999999</v>
      </c>
      <c r="L1005">
        <v>623</v>
      </c>
      <c r="M1005" s="1">
        <v>3.568244</v>
      </c>
      <c r="N1005" s="1">
        <v>1.1524810000000001</v>
      </c>
      <c r="O1005">
        <v>1.4157729999999999</v>
      </c>
      <c r="P1005">
        <v>76.603493</v>
      </c>
      <c r="Q1005">
        <v>1.2080398000000001</v>
      </c>
      <c r="R1005">
        <v>644</v>
      </c>
      <c r="S1005">
        <v>15</v>
      </c>
      <c r="T1005">
        <v>18</v>
      </c>
      <c r="U1005">
        <v>0.87480590000000003</v>
      </c>
      <c r="V1005">
        <v>1.179651</v>
      </c>
      <c r="W1005">
        <v>22395</v>
      </c>
      <c r="X1005">
        <v>-6.7300700000000005E-2</v>
      </c>
      <c r="Y1005">
        <v>-0.23612150000000001</v>
      </c>
      <c r="Z1005">
        <v>4.8528700000000001E-2</v>
      </c>
      <c r="AA1005">
        <v>4.7603399999999997E-2</v>
      </c>
      <c r="AB1005">
        <v>4.2453200000000003E-2</v>
      </c>
      <c r="AC1005">
        <v>6.7978800000000006E-2</v>
      </c>
      <c r="AD1005">
        <v>6.3783699999999999E-2</v>
      </c>
      <c r="AE1005">
        <v>-0.1544191</v>
      </c>
      <c r="AF1005">
        <v>-0.10294879999999999</v>
      </c>
      <c r="AG1005">
        <v>-6.7300700000000005E-2</v>
      </c>
      <c r="AH1005">
        <v>-3.16525E-2</v>
      </c>
      <c r="AI1005">
        <v>1.9817700000000001E-2</v>
      </c>
      <c r="AJ1005">
        <v>-0.31786360000000002</v>
      </c>
      <c r="AK1005">
        <v>-0.26956970000000002</v>
      </c>
      <c r="AL1005">
        <v>-0.23612150000000001</v>
      </c>
      <c r="AM1005">
        <v>-0.2026733</v>
      </c>
      <c r="AN1005">
        <v>-0.1543794</v>
      </c>
    </row>
    <row r="1006" spans="1:40" x14ac:dyDescent="0.25">
      <c r="A1006" s="3" t="s">
        <v>65</v>
      </c>
      <c r="B1006" s="4" t="s">
        <v>24</v>
      </c>
      <c r="C1006" s="3">
        <v>41878</v>
      </c>
      <c r="D1006" t="s">
        <v>68</v>
      </c>
      <c r="E1006">
        <v>22</v>
      </c>
      <c r="F1006" t="str">
        <f t="shared" si="15"/>
        <v>Residential|All|41878|Per Ton|22</v>
      </c>
      <c r="G1006">
        <v>3.6108220000000002</v>
      </c>
      <c r="H1006">
        <v>1.15598</v>
      </c>
      <c r="I1006">
        <v>0.37770894999999999</v>
      </c>
      <c r="J1006">
        <v>76.81353</v>
      </c>
      <c r="K1006">
        <v>0.33927981000000001</v>
      </c>
      <c r="L1006">
        <v>623</v>
      </c>
      <c r="M1006" s="1">
        <v>3.568244</v>
      </c>
      <c r="N1006" s="1">
        <v>1.1524810000000001</v>
      </c>
      <c r="O1006">
        <v>0.39655995999999999</v>
      </c>
      <c r="P1006">
        <v>76.603493</v>
      </c>
      <c r="Q1006">
        <v>0.33837360999999999</v>
      </c>
      <c r="R1006">
        <v>644</v>
      </c>
      <c r="S1006">
        <v>15</v>
      </c>
      <c r="T1006">
        <v>18</v>
      </c>
      <c r="U1006">
        <v>0.87480590000000003</v>
      </c>
      <c r="V1006">
        <v>0.33042199999999999</v>
      </c>
      <c r="W1006">
        <v>22395</v>
      </c>
      <c r="X1006">
        <v>-1.8851E-2</v>
      </c>
      <c r="Y1006">
        <v>-6.6137899999999999E-2</v>
      </c>
      <c r="Z1006">
        <v>1.3592999999999999E-2</v>
      </c>
      <c r="AA1006">
        <v>1.33338E-2</v>
      </c>
      <c r="AB1006">
        <v>1.1891199999999999E-2</v>
      </c>
      <c r="AC1006">
        <v>1.9040999999999999E-2</v>
      </c>
      <c r="AD1006">
        <v>1.7865900000000001E-2</v>
      </c>
      <c r="AE1006">
        <v>-4.3253E-2</v>
      </c>
      <c r="AF1006">
        <v>-2.88361E-2</v>
      </c>
      <c r="AG1006">
        <v>-1.8851E-2</v>
      </c>
      <c r="AH1006">
        <v>-8.8658999999999995E-3</v>
      </c>
      <c r="AI1006">
        <v>5.5510000000000004E-3</v>
      </c>
      <c r="AJ1006">
        <v>-8.9034000000000002E-2</v>
      </c>
      <c r="AK1006">
        <v>-7.5506799999999999E-2</v>
      </c>
      <c r="AL1006">
        <v>-6.6137899999999999E-2</v>
      </c>
      <c r="AM1006">
        <v>-5.6769100000000003E-2</v>
      </c>
      <c r="AN1006">
        <v>-4.32419E-2</v>
      </c>
    </row>
    <row r="1007" spans="1:40" x14ac:dyDescent="0.25">
      <c r="A1007" s="3" t="s">
        <v>65</v>
      </c>
      <c r="B1007" s="4">
        <v>50</v>
      </c>
      <c r="C1007" s="3">
        <v>41878</v>
      </c>
      <c r="D1007" t="s">
        <v>66</v>
      </c>
      <c r="E1007">
        <v>22</v>
      </c>
      <c r="F1007" t="str">
        <f t="shared" si="15"/>
        <v>Residential|50|41878|Per Device|22</v>
      </c>
      <c r="G1007">
        <v>3.5885050000000001</v>
      </c>
      <c r="H1007">
        <v>1.138998</v>
      </c>
      <c r="I1007">
        <v>1.4826831</v>
      </c>
      <c r="J1007">
        <v>77.020247999999995</v>
      </c>
      <c r="K1007">
        <v>1.1978325000000001</v>
      </c>
      <c r="L1007">
        <v>317</v>
      </c>
      <c r="M1007" s="1">
        <v>3.4321269999999999</v>
      </c>
      <c r="N1007" s="1">
        <v>1.1300809999999999</v>
      </c>
      <c r="O1007">
        <v>1.5793056000000001</v>
      </c>
      <c r="P1007">
        <v>76.972519000000005</v>
      </c>
      <c r="Q1007">
        <v>1.2332805</v>
      </c>
      <c r="R1007">
        <v>316</v>
      </c>
      <c r="S1007">
        <v>15</v>
      </c>
      <c r="T1007">
        <v>18</v>
      </c>
      <c r="U1007">
        <v>0.82594239999999997</v>
      </c>
      <c r="V1007">
        <v>1.2246109999999999</v>
      </c>
      <c r="W1007">
        <v>11772</v>
      </c>
      <c r="X1007">
        <v>-9.6622600000000003E-2</v>
      </c>
      <c r="Y1007">
        <v>-0.35469479999999998</v>
      </c>
      <c r="Z1007">
        <v>6.7277000000000003E-2</v>
      </c>
      <c r="AA1007">
        <v>6.9377499999999995E-2</v>
      </c>
      <c r="AB1007">
        <v>5.5566900000000002E-2</v>
      </c>
      <c r="AC1007">
        <v>9.6640699999999996E-2</v>
      </c>
      <c r="AD1007">
        <v>8.8887099999999997E-2</v>
      </c>
      <c r="AE1007">
        <v>-0.22047259999999999</v>
      </c>
      <c r="AF1007">
        <v>-0.14730099999999999</v>
      </c>
      <c r="AG1007">
        <v>-9.6622600000000003E-2</v>
      </c>
      <c r="AH1007">
        <v>-4.5944100000000002E-2</v>
      </c>
      <c r="AI1007">
        <v>2.7227500000000002E-2</v>
      </c>
      <c r="AJ1007">
        <v>-0.46860819999999997</v>
      </c>
      <c r="AK1007">
        <v>-0.40130729999999998</v>
      </c>
      <c r="AL1007">
        <v>-0.35469479999999998</v>
      </c>
      <c r="AM1007">
        <v>-0.30808239999999998</v>
      </c>
      <c r="AN1007">
        <v>-0.24078150000000001</v>
      </c>
    </row>
    <row r="1008" spans="1:40" x14ac:dyDescent="0.25">
      <c r="A1008" s="3" t="s">
        <v>65</v>
      </c>
      <c r="B1008" s="4">
        <v>50</v>
      </c>
      <c r="C1008" s="3">
        <v>41878</v>
      </c>
      <c r="D1008" t="s">
        <v>68</v>
      </c>
      <c r="E1008">
        <v>22</v>
      </c>
      <c r="F1008" t="str">
        <f t="shared" si="15"/>
        <v>Residential|50|41878|Per Ton|22</v>
      </c>
      <c r="G1008">
        <v>3.5885050000000001</v>
      </c>
      <c r="H1008">
        <v>1.138998</v>
      </c>
      <c r="I1008">
        <v>0.42196148</v>
      </c>
      <c r="J1008">
        <v>77.020247999999995</v>
      </c>
      <c r="K1008">
        <v>0.34089494999999997</v>
      </c>
      <c r="L1008">
        <v>317</v>
      </c>
      <c r="M1008" s="1">
        <v>3.4321269999999999</v>
      </c>
      <c r="N1008" s="1">
        <v>1.1300809999999999</v>
      </c>
      <c r="O1008">
        <v>0.44945960000000001</v>
      </c>
      <c r="P1008">
        <v>76.972519000000005</v>
      </c>
      <c r="Q1008">
        <v>0.35098320999999999</v>
      </c>
      <c r="R1008">
        <v>316</v>
      </c>
      <c r="S1008">
        <v>15</v>
      </c>
      <c r="T1008">
        <v>18</v>
      </c>
      <c r="U1008">
        <v>0.82594239999999997</v>
      </c>
      <c r="V1008">
        <v>0.34851589999999999</v>
      </c>
      <c r="W1008">
        <v>11772</v>
      </c>
      <c r="X1008">
        <v>-2.7498100000000001E-2</v>
      </c>
      <c r="Y1008">
        <v>-0.1009437</v>
      </c>
      <c r="Z1008">
        <v>1.91466E-2</v>
      </c>
      <c r="AA1008">
        <v>1.9744299999999999E-2</v>
      </c>
      <c r="AB1008">
        <v>1.5814000000000002E-2</v>
      </c>
      <c r="AC1008">
        <v>2.7503300000000001E-2</v>
      </c>
      <c r="AD1008">
        <v>2.5296699999999998E-2</v>
      </c>
      <c r="AE1008">
        <v>-6.2744999999999995E-2</v>
      </c>
      <c r="AF1008">
        <v>-4.1920899999999997E-2</v>
      </c>
      <c r="AG1008">
        <v>-2.7498100000000001E-2</v>
      </c>
      <c r="AH1008">
        <v>-1.3075399999999999E-2</v>
      </c>
      <c r="AI1008">
        <v>7.7488000000000001E-3</v>
      </c>
      <c r="AJ1008">
        <v>-0.1333627</v>
      </c>
      <c r="AK1008">
        <v>-0.1142093</v>
      </c>
      <c r="AL1008">
        <v>-0.1009437</v>
      </c>
      <c r="AM1008">
        <v>-8.7678199999999998E-2</v>
      </c>
      <c r="AN1008">
        <v>-6.8524799999999997E-2</v>
      </c>
    </row>
    <row r="1009" spans="1:40" x14ac:dyDescent="0.25">
      <c r="A1009" s="3" t="s">
        <v>65</v>
      </c>
      <c r="B1009" s="4">
        <v>100</v>
      </c>
      <c r="C1009" s="3">
        <v>41878</v>
      </c>
      <c r="D1009" t="s">
        <v>66</v>
      </c>
      <c r="E1009">
        <v>22</v>
      </c>
      <c r="F1009" t="str">
        <f t="shared" si="15"/>
        <v>Residential|100|41878|Per Device|22</v>
      </c>
      <c r="G1009">
        <v>3.6363120000000002</v>
      </c>
      <c r="H1009">
        <v>1.175376</v>
      </c>
      <c r="I1009">
        <v>1.20444</v>
      </c>
      <c r="J1009">
        <v>76.577431000000004</v>
      </c>
      <c r="K1009">
        <v>1.2182108</v>
      </c>
      <c r="L1009">
        <v>306</v>
      </c>
      <c r="M1009" s="1">
        <v>3.7131669999999999</v>
      </c>
      <c r="N1009" s="1">
        <v>1.176329</v>
      </c>
      <c r="O1009">
        <v>1.2493251000000001</v>
      </c>
      <c r="P1009">
        <v>76.210594</v>
      </c>
      <c r="Q1009">
        <v>1.1697573999999999</v>
      </c>
      <c r="R1009">
        <v>328</v>
      </c>
      <c r="S1009">
        <v>15</v>
      </c>
      <c r="T1009">
        <v>18</v>
      </c>
      <c r="U1009">
        <v>0.95103899999999997</v>
      </c>
      <c r="V1009">
        <v>1.1454690000000001</v>
      </c>
      <c r="W1009">
        <v>10623</v>
      </c>
      <c r="X1009">
        <v>-4.4885099999999997E-2</v>
      </c>
      <c r="Y1009">
        <v>-0.1038557</v>
      </c>
      <c r="Z1009">
        <v>6.9640499999999994E-2</v>
      </c>
      <c r="AA1009">
        <v>6.4589099999999997E-2</v>
      </c>
      <c r="AB1009">
        <v>6.6230800000000006E-2</v>
      </c>
      <c r="AC1009">
        <v>9.4981800000000005E-2</v>
      </c>
      <c r="AD1009">
        <v>9.2510899999999993E-2</v>
      </c>
      <c r="AE1009">
        <v>-0.16660910000000001</v>
      </c>
      <c r="AF1009">
        <v>-9.4693600000000003E-2</v>
      </c>
      <c r="AG1009">
        <v>-4.4885099999999997E-2</v>
      </c>
      <c r="AH1009">
        <v>4.9233999999999997E-3</v>
      </c>
      <c r="AI1009">
        <v>7.6839000000000005E-2</v>
      </c>
      <c r="AJ1009">
        <v>-0.22241320000000001</v>
      </c>
      <c r="AK1009">
        <v>-0.15236839999999999</v>
      </c>
      <c r="AL1009">
        <v>-0.1038557</v>
      </c>
      <c r="AM1009">
        <v>-5.53429E-2</v>
      </c>
      <c r="AN1009">
        <v>1.4701799999999999E-2</v>
      </c>
    </row>
    <row r="1010" spans="1:40" x14ac:dyDescent="0.25">
      <c r="A1010" s="3" t="s">
        <v>65</v>
      </c>
      <c r="B1010" s="4">
        <v>100</v>
      </c>
      <c r="C1010" s="3">
        <v>41878</v>
      </c>
      <c r="D1010" t="s">
        <v>68</v>
      </c>
      <c r="E1010">
        <v>22</v>
      </c>
      <c r="F1010" t="str">
        <f t="shared" si="15"/>
        <v>Residential|100|41878|Per Ton|22</v>
      </c>
      <c r="G1010">
        <v>3.6363120000000002</v>
      </c>
      <c r="H1010">
        <v>1.175376</v>
      </c>
      <c r="I1010">
        <v>0.33186773000000003</v>
      </c>
      <c r="J1010">
        <v>76.577431000000004</v>
      </c>
      <c r="K1010">
        <v>0.33566209000000002</v>
      </c>
      <c r="L1010">
        <v>306</v>
      </c>
      <c r="M1010" s="1">
        <v>3.7131669999999999</v>
      </c>
      <c r="N1010" s="1">
        <v>1.176329</v>
      </c>
      <c r="O1010">
        <v>0.34423523</v>
      </c>
      <c r="P1010">
        <v>76.210594</v>
      </c>
      <c r="Q1010">
        <v>0.32231138999999998</v>
      </c>
      <c r="R1010">
        <v>328</v>
      </c>
      <c r="S1010">
        <v>15</v>
      </c>
      <c r="T1010">
        <v>18</v>
      </c>
      <c r="U1010">
        <v>0.95103899999999997</v>
      </c>
      <c r="V1010">
        <v>0.31561909999999999</v>
      </c>
      <c r="W1010">
        <v>10623</v>
      </c>
      <c r="X1010">
        <v>-1.23675E-2</v>
      </c>
      <c r="Y1010">
        <v>-2.8616099999999998E-2</v>
      </c>
      <c r="Z1010">
        <v>1.9188500000000001E-2</v>
      </c>
      <c r="AA1010">
        <v>1.7796699999999999E-2</v>
      </c>
      <c r="AB1010">
        <v>1.8249000000000001E-2</v>
      </c>
      <c r="AC1010">
        <v>2.6171E-2</v>
      </c>
      <c r="AD1010">
        <v>2.5490200000000001E-2</v>
      </c>
      <c r="AE1010">
        <v>-4.5907000000000003E-2</v>
      </c>
      <c r="AF1010">
        <v>-2.60916E-2</v>
      </c>
      <c r="AG1010">
        <v>-1.23675E-2</v>
      </c>
      <c r="AH1010">
        <v>1.3565999999999999E-3</v>
      </c>
      <c r="AI1010">
        <v>2.1172E-2</v>
      </c>
      <c r="AJ1010">
        <v>-6.12831E-2</v>
      </c>
      <c r="AK1010">
        <v>-4.1983100000000002E-2</v>
      </c>
      <c r="AL1010">
        <v>-2.8616099999999998E-2</v>
      </c>
      <c r="AM1010">
        <v>-1.5249E-2</v>
      </c>
      <c r="AN1010">
        <v>4.0508999999999996E-3</v>
      </c>
    </row>
    <row r="1011" spans="1:40" x14ac:dyDescent="0.25">
      <c r="A1011" s="3" t="s">
        <v>24</v>
      </c>
      <c r="B1011" s="4" t="s">
        <v>24</v>
      </c>
      <c r="C1011" s="3">
        <v>41878</v>
      </c>
      <c r="D1011" t="s">
        <v>66</v>
      </c>
      <c r="E1011">
        <v>23</v>
      </c>
      <c r="F1011" t="str">
        <f t="shared" si="15"/>
        <v>All|All|41878|Per Device|23</v>
      </c>
      <c r="G1011">
        <v>3.6200779999999999</v>
      </c>
      <c r="H1011">
        <v>1.3629869999999999</v>
      </c>
      <c r="I1011">
        <v>1.2386423</v>
      </c>
      <c r="J1011">
        <v>74.857665999999995</v>
      </c>
      <c r="K1011">
        <v>2.3313719000000002</v>
      </c>
      <c r="L1011">
        <v>1323</v>
      </c>
      <c r="M1011" s="1">
        <v>3.5926969999999998</v>
      </c>
      <c r="N1011" s="1">
        <v>1.3695999999999999</v>
      </c>
      <c r="O1011">
        <v>1.3625346</v>
      </c>
      <c r="P1011">
        <v>74.719893999999996</v>
      </c>
      <c r="Q1011">
        <v>3.4295911000000001</v>
      </c>
      <c r="R1011">
        <v>1348</v>
      </c>
      <c r="S1011">
        <v>15</v>
      </c>
      <c r="T1011">
        <v>18</v>
      </c>
      <c r="U1011">
        <v>0.98290719999999998</v>
      </c>
      <c r="V1011">
        <v>1.2174700000000001</v>
      </c>
      <c r="W1011">
        <v>27058</v>
      </c>
      <c r="X1011">
        <v>-0.1238923</v>
      </c>
      <c r="Y1011">
        <v>-0.1450642</v>
      </c>
      <c r="Z1011">
        <v>6.4096100000000003E-2</v>
      </c>
      <c r="AA1011">
        <v>9.3410900000000005E-2</v>
      </c>
      <c r="AB1011">
        <v>6.3000500000000001E-2</v>
      </c>
      <c r="AC1011">
        <v>0.11328679999999999</v>
      </c>
      <c r="AD1011">
        <v>0.1126706</v>
      </c>
      <c r="AE1011">
        <v>-0.26907520000000001</v>
      </c>
      <c r="AF1011">
        <v>-0.18329989999999999</v>
      </c>
      <c r="AG1011">
        <v>-0.1238923</v>
      </c>
      <c r="AH1011">
        <v>-6.4484600000000003E-2</v>
      </c>
      <c r="AI1011">
        <v>2.12906E-2</v>
      </c>
      <c r="AJ1011">
        <v>-0.28945729999999997</v>
      </c>
      <c r="AK1011">
        <v>-0.20414869999999999</v>
      </c>
      <c r="AL1011">
        <v>-0.1450642</v>
      </c>
      <c r="AM1011">
        <v>-8.5979700000000006E-2</v>
      </c>
      <c r="AN1011">
        <v>-6.711E-4</v>
      </c>
    </row>
    <row r="1012" spans="1:40" x14ac:dyDescent="0.25">
      <c r="A1012" s="3" t="s">
        <v>24</v>
      </c>
      <c r="B1012" s="4" t="s">
        <v>24</v>
      </c>
      <c r="C1012" s="3">
        <v>41878</v>
      </c>
      <c r="D1012" t="s">
        <v>68</v>
      </c>
      <c r="E1012">
        <v>23</v>
      </c>
      <c r="F1012" t="str">
        <f t="shared" si="15"/>
        <v>All|All|41878|Per Ton|23</v>
      </c>
      <c r="G1012">
        <v>3.6200779999999999</v>
      </c>
      <c r="H1012">
        <v>1.3629869999999999</v>
      </c>
      <c r="I1012">
        <v>0.33833458</v>
      </c>
      <c r="J1012">
        <v>74.857665999999995</v>
      </c>
      <c r="K1012">
        <v>0.63681315000000005</v>
      </c>
      <c r="L1012">
        <v>1323</v>
      </c>
      <c r="M1012" s="1">
        <v>3.5926969999999998</v>
      </c>
      <c r="N1012" s="1">
        <v>1.3695999999999999</v>
      </c>
      <c r="O1012">
        <v>0.3721757</v>
      </c>
      <c r="P1012">
        <v>74.719893999999996</v>
      </c>
      <c r="Q1012">
        <v>0.93679122000000004</v>
      </c>
      <c r="R1012">
        <v>1348</v>
      </c>
      <c r="S1012">
        <v>15</v>
      </c>
      <c r="T1012">
        <v>18</v>
      </c>
      <c r="U1012">
        <v>0.98290719999999998</v>
      </c>
      <c r="V1012">
        <v>0.3325515</v>
      </c>
      <c r="W1012">
        <v>27058</v>
      </c>
      <c r="X1012">
        <v>-3.3841099999999999E-2</v>
      </c>
      <c r="Y1012">
        <v>-3.9624199999999998E-2</v>
      </c>
      <c r="Z1012">
        <v>1.75078E-2</v>
      </c>
      <c r="AA1012">
        <v>2.5515099999999999E-2</v>
      </c>
      <c r="AB1012">
        <v>1.7208600000000001E-2</v>
      </c>
      <c r="AC1012">
        <v>3.0944200000000002E-2</v>
      </c>
      <c r="AD1012">
        <v>3.0775899999999998E-2</v>
      </c>
      <c r="AE1012">
        <v>-7.3497699999999999E-2</v>
      </c>
      <c r="AF1012">
        <v>-5.0068300000000003E-2</v>
      </c>
      <c r="AG1012">
        <v>-3.3841099999999999E-2</v>
      </c>
      <c r="AH1012">
        <v>-1.7613899999999998E-2</v>
      </c>
      <c r="AI1012">
        <v>5.8155000000000004E-3</v>
      </c>
      <c r="AJ1012">
        <v>-7.9065099999999999E-2</v>
      </c>
      <c r="AK1012">
        <v>-5.5763100000000003E-2</v>
      </c>
      <c r="AL1012">
        <v>-3.9624199999999998E-2</v>
      </c>
      <c r="AM1012">
        <v>-2.3485300000000001E-2</v>
      </c>
      <c r="AN1012">
        <v>-1.8330000000000001E-4</v>
      </c>
    </row>
    <row r="1013" spans="1:40" x14ac:dyDescent="0.25">
      <c r="A1013" s="3" t="s">
        <v>64</v>
      </c>
      <c r="B1013" s="4" t="s">
        <v>24</v>
      </c>
      <c r="C1013" s="3">
        <v>41878</v>
      </c>
      <c r="D1013" t="s">
        <v>66</v>
      </c>
      <c r="E1013">
        <v>23</v>
      </c>
      <c r="F1013" t="str">
        <f t="shared" si="15"/>
        <v>Non-Residential|All|41878|Per Device|23</v>
      </c>
      <c r="G1013">
        <v>3.662382</v>
      </c>
      <c r="H1013">
        <v>2.3074140000000001</v>
      </c>
      <c r="I1013">
        <v>1.5041355999999999</v>
      </c>
      <c r="J1013">
        <v>75.083115000000006</v>
      </c>
      <c r="K1013">
        <v>2.9172585</v>
      </c>
      <c r="L1013">
        <v>700</v>
      </c>
      <c r="M1013" s="1">
        <v>3.7073239999999998</v>
      </c>
      <c r="N1013" s="1">
        <v>2.387384</v>
      </c>
      <c r="O1013">
        <v>1.9527538</v>
      </c>
      <c r="P1013">
        <v>74.847610000000003</v>
      </c>
      <c r="Q1013">
        <v>4.520124</v>
      </c>
      <c r="R1013">
        <v>704</v>
      </c>
      <c r="S1013">
        <v>15</v>
      </c>
      <c r="T1013">
        <v>18</v>
      </c>
      <c r="U1013">
        <v>1.0920890000000001</v>
      </c>
      <c r="V1013">
        <v>1.6426499999999999</v>
      </c>
      <c r="W1013">
        <v>4663</v>
      </c>
      <c r="X1013">
        <v>-0.44861830000000003</v>
      </c>
      <c r="Y1013">
        <v>-0.3101043</v>
      </c>
      <c r="Z1013">
        <v>0.110262</v>
      </c>
      <c r="AA1013">
        <v>0.1703586</v>
      </c>
      <c r="AB1013">
        <v>0.12041590000000001</v>
      </c>
      <c r="AC1013">
        <v>0.202928</v>
      </c>
      <c r="AD1013">
        <v>0.20861940000000001</v>
      </c>
      <c r="AE1013">
        <v>-0.70868089999999995</v>
      </c>
      <c r="AF1013">
        <v>-0.55503380000000002</v>
      </c>
      <c r="AG1013">
        <v>-0.44861830000000003</v>
      </c>
      <c r="AH1013">
        <v>-0.34220270000000003</v>
      </c>
      <c r="AI1013">
        <v>-0.18855559999999999</v>
      </c>
      <c r="AJ1013">
        <v>-0.5774608</v>
      </c>
      <c r="AK1013">
        <v>-0.4195044</v>
      </c>
      <c r="AL1013">
        <v>-0.3101043</v>
      </c>
      <c r="AM1013">
        <v>-0.2007042</v>
      </c>
      <c r="AN1013">
        <v>-4.2747800000000002E-2</v>
      </c>
    </row>
    <row r="1014" spans="1:40" x14ac:dyDescent="0.25">
      <c r="A1014" s="3" t="s">
        <v>64</v>
      </c>
      <c r="B1014" s="4" t="s">
        <v>24</v>
      </c>
      <c r="C1014" s="3">
        <v>41878</v>
      </c>
      <c r="D1014" t="s">
        <v>68</v>
      </c>
      <c r="E1014">
        <v>23</v>
      </c>
      <c r="F1014" t="str">
        <f t="shared" si="15"/>
        <v>Non-Residential|All|41878|Per Ton|23</v>
      </c>
      <c r="G1014">
        <v>3.662382</v>
      </c>
      <c r="H1014">
        <v>2.3074140000000001</v>
      </c>
      <c r="I1014">
        <v>0.38759661000000001</v>
      </c>
      <c r="J1014">
        <v>75.083115000000006</v>
      </c>
      <c r="K1014">
        <v>0.75174043000000002</v>
      </c>
      <c r="L1014">
        <v>700</v>
      </c>
      <c r="M1014" s="1">
        <v>3.7073239999999998</v>
      </c>
      <c r="N1014" s="1">
        <v>2.387384</v>
      </c>
      <c r="O1014">
        <v>0.50319983000000001</v>
      </c>
      <c r="P1014">
        <v>74.847610000000003</v>
      </c>
      <c r="Q1014">
        <v>1.1647784999999999</v>
      </c>
      <c r="R1014">
        <v>704</v>
      </c>
      <c r="S1014">
        <v>15</v>
      </c>
      <c r="T1014">
        <v>18</v>
      </c>
      <c r="U1014">
        <v>1.0920890000000001</v>
      </c>
      <c r="V1014">
        <v>0.4232899</v>
      </c>
      <c r="W1014">
        <v>4663</v>
      </c>
      <c r="X1014">
        <v>-0.1156032</v>
      </c>
      <c r="Y1014">
        <v>-7.9909900000000006E-2</v>
      </c>
      <c r="Z1014">
        <v>2.84131E-2</v>
      </c>
      <c r="AA1014">
        <v>4.3899199999999999E-2</v>
      </c>
      <c r="AB1014">
        <v>3.1029600000000001E-2</v>
      </c>
      <c r="AC1014">
        <v>5.2291999999999998E-2</v>
      </c>
      <c r="AD1014">
        <v>5.3758599999999997E-2</v>
      </c>
      <c r="AE1014">
        <v>-0.18261810000000001</v>
      </c>
      <c r="AF1014">
        <v>-0.14302509999999999</v>
      </c>
      <c r="AG1014">
        <v>-0.1156032</v>
      </c>
      <c r="AH1014">
        <v>-8.8181300000000004E-2</v>
      </c>
      <c r="AI1014">
        <v>-4.8588399999999997E-2</v>
      </c>
      <c r="AJ1014">
        <v>-0.1488043</v>
      </c>
      <c r="AK1014">
        <v>-0.108101</v>
      </c>
      <c r="AL1014">
        <v>-7.9909900000000006E-2</v>
      </c>
      <c r="AM1014">
        <v>-5.1718899999999998E-2</v>
      </c>
      <c r="AN1014">
        <v>-1.10156E-2</v>
      </c>
    </row>
    <row r="1015" spans="1:40" x14ac:dyDescent="0.25">
      <c r="A1015" s="3" t="s">
        <v>64</v>
      </c>
      <c r="B1015" s="4">
        <v>30</v>
      </c>
      <c r="C1015" s="3">
        <v>41878</v>
      </c>
      <c r="D1015" t="s">
        <v>66</v>
      </c>
      <c r="E1015">
        <v>23</v>
      </c>
      <c r="F1015" t="str">
        <f t="shared" si="15"/>
        <v>Non-Residential|30|41878|Per Device|23</v>
      </c>
      <c r="G1015">
        <v>3.8149410000000001</v>
      </c>
      <c r="H1015">
        <v>2.6181830000000001</v>
      </c>
      <c r="I1015">
        <v>1.8047504000000001</v>
      </c>
      <c r="J1015">
        <v>74.913596999999996</v>
      </c>
      <c r="K1015">
        <v>3.4631791000000001</v>
      </c>
      <c r="L1015">
        <v>353</v>
      </c>
      <c r="M1015" s="1">
        <v>3.674366</v>
      </c>
      <c r="N1015" s="1">
        <v>2.5214059999999998</v>
      </c>
      <c r="O1015">
        <v>1.7013942</v>
      </c>
      <c r="P1015">
        <v>74.783005000000003</v>
      </c>
      <c r="Q1015">
        <v>3.4473045</v>
      </c>
      <c r="R1015">
        <v>356</v>
      </c>
      <c r="S1015">
        <v>15</v>
      </c>
      <c r="T1015">
        <v>18</v>
      </c>
      <c r="U1015">
        <v>0.97893640000000004</v>
      </c>
      <c r="V1015">
        <v>1.7667360000000001</v>
      </c>
      <c r="W1015">
        <v>1336</v>
      </c>
      <c r="X1015">
        <v>0.1033562</v>
      </c>
      <c r="Y1015">
        <v>6.5341700000000003E-2</v>
      </c>
      <c r="Z1015">
        <v>0.1843264</v>
      </c>
      <c r="AA1015">
        <v>0.1827068</v>
      </c>
      <c r="AB1015">
        <v>0.18044389999999999</v>
      </c>
      <c r="AC1015">
        <v>0.25953419999999999</v>
      </c>
      <c r="AD1015">
        <v>0.2567913</v>
      </c>
      <c r="AE1015">
        <v>-0.22925019999999999</v>
      </c>
      <c r="AF1015">
        <v>-3.2743599999999998E-2</v>
      </c>
      <c r="AG1015">
        <v>0.1033562</v>
      </c>
      <c r="AH1015">
        <v>0.23945610000000001</v>
      </c>
      <c r="AI1015">
        <v>0.43596269999999998</v>
      </c>
      <c r="AJ1015">
        <v>-0.26374950000000003</v>
      </c>
      <c r="AK1015">
        <v>-6.9319800000000001E-2</v>
      </c>
      <c r="AL1015">
        <v>6.5341700000000003E-2</v>
      </c>
      <c r="AM1015">
        <v>0.20000319999999999</v>
      </c>
      <c r="AN1015">
        <v>0.39443289999999998</v>
      </c>
    </row>
    <row r="1016" spans="1:40" x14ac:dyDescent="0.25">
      <c r="A1016" s="3" t="s">
        <v>64</v>
      </c>
      <c r="B1016" s="4">
        <v>30</v>
      </c>
      <c r="C1016" s="3">
        <v>41878</v>
      </c>
      <c r="D1016" t="s">
        <v>68</v>
      </c>
      <c r="E1016">
        <v>23</v>
      </c>
      <c r="F1016" t="str">
        <f t="shared" si="15"/>
        <v>Non-Residential|30|41878|Per Ton|23</v>
      </c>
      <c r="G1016">
        <v>3.8149410000000001</v>
      </c>
      <c r="H1016">
        <v>2.6181830000000001</v>
      </c>
      <c r="I1016">
        <v>0.46448590000000001</v>
      </c>
      <c r="J1016">
        <v>74.913596999999996</v>
      </c>
      <c r="K1016">
        <v>0.89131318000000004</v>
      </c>
      <c r="L1016">
        <v>353</v>
      </c>
      <c r="M1016" s="1">
        <v>3.674366</v>
      </c>
      <c r="N1016" s="1">
        <v>2.5214059999999998</v>
      </c>
      <c r="O1016">
        <v>0.43788526</v>
      </c>
      <c r="P1016">
        <v>74.783005000000003</v>
      </c>
      <c r="Q1016">
        <v>0.88722756000000003</v>
      </c>
      <c r="R1016">
        <v>356</v>
      </c>
      <c r="S1016">
        <v>15</v>
      </c>
      <c r="T1016">
        <v>18</v>
      </c>
      <c r="U1016">
        <v>0.97893640000000004</v>
      </c>
      <c r="V1016">
        <v>0.4547022</v>
      </c>
      <c r="W1016">
        <v>1336</v>
      </c>
      <c r="X1016">
        <v>2.6600599999999999E-2</v>
      </c>
      <c r="Y1016">
        <v>1.6816899999999999E-2</v>
      </c>
      <c r="Z1016">
        <v>4.7439799999999997E-2</v>
      </c>
      <c r="AA1016">
        <v>4.7023000000000002E-2</v>
      </c>
      <c r="AB1016">
        <v>4.6440599999999999E-2</v>
      </c>
      <c r="AC1016">
        <v>6.6795900000000005E-2</v>
      </c>
      <c r="AD1016">
        <v>6.6089999999999996E-2</v>
      </c>
      <c r="AE1016">
        <v>-5.90018E-2</v>
      </c>
      <c r="AF1016">
        <v>-8.4271999999999993E-3</v>
      </c>
      <c r="AG1016">
        <v>2.6600599999999999E-2</v>
      </c>
      <c r="AH1016">
        <v>6.1628500000000003E-2</v>
      </c>
      <c r="AI1016">
        <v>0.1122031</v>
      </c>
      <c r="AJ1016">
        <v>-6.7880800000000005E-2</v>
      </c>
      <c r="AK1016">
        <v>-1.7840700000000001E-2</v>
      </c>
      <c r="AL1016">
        <v>1.6816899999999999E-2</v>
      </c>
      <c r="AM1016">
        <v>5.1474499999999999E-2</v>
      </c>
      <c r="AN1016">
        <v>0.1015146</v>
      </c>
    </row>
    <row r="1017" spans="1:40" x14ac:dyDescent="0.25">
      <c r="A1017" s="3" t="s">
        <v>64</v>
      </c>
      <c r="B1017" s="4">
        <v>50</v>
      </c>
      <c r="C1017" s="3">
        <v>41878</v>
      </c>
      <c r="D1017" t="s">
        <v>66</v>
      </c>
      <c r="E1017">
        <v>23</v>
      </c>
      <c r="F1017" t="str">
        <f t="shared" si="15"/>
        <v>Non-Residential|50|41878|Per Device|23</v>
      </c>
      <c r="G1017">
        <v>3.5976720000000002</v>
      </c>
      <c r="H1017">
        <v>2.175948</v>
      </c>
      <c r="I1017">
        <v>1.3443754000000001</v>
      </c>
      <c r="J1017">
        <v>75.154822999999993</v>
      </c>
      <c r="K1017">
        <v>2.4396819000000001</v>
      </c>
      <c r="L1017">
        <v>347</v>
      </c>
      <c r="M1017" s="1">
        <v>3.7213750000000001</v>
      </c>
      <c r="N1017" s="1">
        <v>2.330247</v>
      </c>
      <c r="O1017">
        <v>2.0756793</v>
      </c>
      <c r="P1017">
        <v>74.875152999999997</v>
      </c>
      <c r="Q1017">
        <v>5.0419977999999999</v>
      </c>
      <c r="R1017">
        <v>348</v>
      </c>
      <c r="S1017">
        <v>15</v>
      </c>
      <c r="T1017">
        <v>18</v>
      </c>
      <c r="U1017">
        <v>1.161481</v>
      </c>
      <c r="V1017">
        <v>1.561466</v>
      </c>
      <c r="W1017">
        <v>3327</v>
      </c>
      <c r="X1017">
        <v>-0.73130390000000001</v>
      </c>
      <c r="Y1017" s="6">
        <v>-0.51421349999999999</v>
      </c>
      <c r="Z1017">
        <v>0.130969</v>
      </c>
      <c r="AA1017">
        <v>0.2702794</v>
      </c>
      <c r="AB1017">
        <v>0.1521179</v>
      </c>
      <c r="AC1017">
        <v>0.30033949999999998</v>
      </c>
      <c r="AD1017">
        <v>0.31014649999999999</v>
      </c>
      <c r="AE1017">
        <v>-1.1162049999999999</v>
      </c>
      <c r="AF1017">
        <v>-0.88880219999999999</v>
      </c>
      <c r="AG1017">
        <v>-0.73130390000000001</v>
      </c>
      <c r="AH1017">
        <v>-0.57380569999999997</v>
      </c>
      <c r="AI1017">
        <v>-0.34640330000000003</v>
      </c>
      <c r="AJ1017">
        <v>-0.9116822</v>
      </c>
      <c r="AK1017">
        <v>-0.67685450000000003</v>
      </c>
      <c r="AL1017" s="6">
        <v>-0.51421349999999999</v>
      </c>
      <c r="AM1017">
        <v>-0.35157250000000001</v>
      </c>
      <c r="AN1017">
        <v>-0.1167448</v>
      </c>
    </row>
    <row r="1018" spans="1:40" x14ac:dyDescent="0.25">
      <c r="A1018" s="3" t="s">
        <v>64</v>
      </c>
      <c r="B1018" s="4">
        <v>50</v>
      </c>
      <c r="C1018" s="3">
        <v>41878</v>
      </c>
      <c r="D1018" t="s">
        <v>68</v>
      </c>
      <c r="E1018">
        <v>23</v>
      </c>
      <c r="F1018" t="str">
        <f t="shared" si="15"/>
        <v>Non-Residential|50|41878|Per Ton|23</v>
      </c>
      <c r="G1018">
        <v>3.5976720000000002</v>
      </c>
      <c r="H1018">
        <v>2.175948</v>
      </c>
      <c r="I1018">
        <v>0.34663824999999998</v>
      </c>
      <c r="J1018">
        <v>75.154822999999993</v>
      </c>
      <c r="K1018">
        <v>0.62905573000000004</v>
      </c>
      <c r="L1018">
        <v>347</v>
      </c>
      <c r="M1018" s="1">
        <v>3.7213750000000001</v>
      </c>
      <c r="N1018" s="1">
        <v>2.330247</v>
      </c>
      <c r="O1018">
        <v>0.53520009000000002</v>
      </c>
      <c r="P1018">
        <v>74.875152999999997</v>
      </c>
      <c r="Q1018">
        <v>1.3000455</v>
      </c>
      <c r="R1018">
        <v>348</v>
      </c>
      <c r="S1018">
        <v>15</v>
      </c>
      <c r="T1018">
        <v>18</v>
      </c>
      <c r="U1018">
        <v>1.161481</v>
      </c>
      <c r="V1018">
        <v>0.40261360000000002</v>
      </c>
      <c r="W1018">
        <v>3327</v>
      </c>
      <c r="X1018">
        <v>-0.1885618</v>
      </c>
      <c r="Y1018">
        <v>-0.1325865</v>
      </c>
      <c r="Z1018">
        <v>3.3769500000000001E-2</v>
      </c>
      <c r="AA1018">
        <v>6.9689799999999996E-2</v>
      </c>
      <c r="AB1018">
        <v>3.9222600000000003E-2</v>
      </c>
      <c r="AC1018">
        <v>7.7440599999999998E-2</v>
      </c>
      <c r="AD1018">
        <v>7.9969200000000004E-2</v>
      </c>
      <c r="AE1018">
        <v>-0.2878059</v>
      </c>
      <c r="AF1018">
        <v>-0.22917170000000001</v>
      </c>
      <c r="AG1018">
        <v>-0.1885618</v>
      </c>
      <c r="AH1018">
        <v>-0.147952</v>
      </c>
      <c r="AI1018">
        <v>-8.9317800000000003E-2</v>
      </c>
      <c r="AJ1018">
        <v>-0.23507120000000001</v>
      </c>
      <c r="AK1018">
        <v>-0.17452239999999999</v>
      </c>
      <c r="AL1018">
        <v>-0.1325865</v>
      </c>
      <c r="AM1018">
        <v>-9.0650599999999998E-2</v>
      </c>
      <c r="AN1018">
        <v>-3.0101800000000001E-2</v>
      </c>
    </row>
    <row r="1019" spans="1:40" x14ac:dyDescent="0.25">
      <c r="A1019" s="3" t="s">
        <v>65</v>
      </c>
      <c r="B1019" s="4" t="s">
        <v>24</v>
      </c>
      <c r="C1019" s="3">
        <v>41878</v>
      </c>
      <c r="D1019" t="s">
        <v>66</v>
      </c>
      <c r="E1019">
        <v>23</v>
      </c>
      <c r="F1019" t="str">
        <f t="shared" si="15"/>
        <v>Residential|All|41878|Per Device|23</v>
      </c>
      <c r="G1019">
        <v>3.6108220000000002</v>
      </c>
      <c r="H1019">
        <v>1.15598</v>
      </c>
      <c r="I1019">
        <v>1.1119456000000001</v>
      </c>
      <c r="J1019">
        <v>74.808250000000001</v>
      </c>
      <c r="K1019">
        <v>1.0405979000000001</v>
      </c>
      <c r="L1019">
        <v>623</v>
      </c>
      <c r="M1019" s="1">
        <v>3.568244</v>
      </c>
      <c r="N1019" s="1">
        <v>1.1524810000000001</v>
      </c>
      <c r="O1019">
        <v>1.1067317999999999</v>
      </c>
      <c r="P1019">
        <v>74.69265</v>
      </c>
      <c r="Q1019">
        <v>0.99823662999999996</v>
      </c>
      <c r="R1019">
        <v>644</v>
      </c>
      <c r="S1019">
        <v>15</v>
      </c>
      <c r="T1019">
        <v>18</v>
      </c>
      <c r="U1019">
        <v>0.87480590000000003</v>
      </c>
      <c r="V1019">
        <v>0.97273659999999995</v>
      </c>
      <c r="W1019">
        <v>22395</v>
      </c>
      <c r="X1019">
        <v>5.2138000000000002E-3</v>
      </c>
      <c r="Y1019">
        <v>-0.13399520000000001</v>
      </c>
      <c r="Z1019">
        <v>4.1690699999999997E-2</v>
      </c>
      <c r="AA1019">
        <v>3.9336000000000003E-2</v>
      </c>
      <c r="AB1019">
        <v>3.6471200000000002E-2</v>
      </c>
      <c r="AC1019">
        <v>5.73187E-2</v>
      </c>
      <c r="AD1019">
        <v>5.3642099999999998E-2</v>
      </c>
      <c r="AE1019">
        <v>-6.8243100000000001E-2</v>
      </c>
      <c r="AF1019">
        <v>-2.48442E-2</v>
      </c>
      <c r="AG1019">
        <v>5.2138000000000002E-3</v>
      </c>
      <c r="AH1019">
        <v>3.5271799999999999E-2</v>
      </c>
      <c r="AI1019">
        <v>7.8670699999999996E-2</v>
      </c>
      <c r="AJ1019">
        <v>-0.20274039999999999</v>
      </c>
      <c r="AK1019">
        <v>-0.1621252</v>
      </c>
      <c r="AL1019">
        <v>-0.13399520000000001</v>
      </c>
      <c r="AM1019">
        <v>-0.1058653</v>
      </c>
      <c r="AN1019">
        <v>-6.5250100000000005E-2</v>
      </c>
    </row>
    <row r="1020" spans="1:40" x14ac:dyDescent="0.25">
      <c r="A1020" s="3" t="s">
        <v>65</v>
      </c>
      <c r="B1020" s="4" t="s">
        <v>24</v>
      </c>
      <c r="C1020" s="3">
        <v>41878</v>
      </c>
      <c r="D1020" t="s">
        <v>68</v>
      </c>
      <c r="E1020">
        <v>23</v>
      </c>
      <c r="F1020" t="str">
        <f t="shared" si="15"/>
        <v>Residential|All|41878|Per Ton|23</v>
      </c>
      <c r="G1020">
        <v>3.6108220000000002</v>
      </c>
      <c r="H1020">
        <v>1.15598</v>
      </c>
      <c r="I1020">
        <v>0.3114575</v>
      </c>
      <c r="J1020">
        <v>74.808250000000001</v>
      </c>
      <c r="K1020">
        <v>0.29147288999999998</v>
      </c>
      <c r="L1020">
        <v>623</v>
      </c>
      <c r="M1020" s="1">
        <v>3.568244</v>
      </c>
      <c r="N1020" s="1">
        <v>1.1524810000000001</v>
      </c>
      <c r="O1020">
        <v>0.30999711000000002</v>
      </c>
      <c r="P1020">
        <v>74.69265</v>
      </c>
      <c r="Q1020">
        <v>0.27960744999999998</v>
      </c>
      <c r="R1020">
        <v>644</v>
      </c>
      <c r="S1020">
        <v>15</v>
      </c>
      <c r="T1020">
        <v>18</v>
      </c>
      <c r="U1020">
        <v>0.87480590000000003</v>
      </c>
      <c r="V1020">
        <v>0.27246480000000001</v>
      </c>
      <c r="W1020">
        <v>22395</v>
      </c>
      <c r="X1020">
        <v>1.4603999999999999E-3</v>
      </c>
      <c r="Y1020">
        <v>-3.7532299999999998E-2</v>
      </c>
      <c r="Z1020">
        <v>1.16776E-2</v>
      </c>
      <c r="AA1020">
        <v>1.1018099999999999E-2</v>
      </c>
      <c r="AB1020">
        <v>1.02156E-2</v>
      </c>
      <c r="AC1020">
        <v>1.6055099999999999E-2</v>
      </c>
      <c r="AD1020">
        <v>1.5025200000000001E-2</v>
      </c>
      <c r="AE1020">
        <v>-1.9115E-2</v>
      </c>
      <c r="AF1020">
        <v>-6.9588999999999996E-3</v>
      </c>
      <c r="AG1020">
        <v>1.4603999999999999E-3</v>
      </c>
      <c r="AH1020">
        <v>9.8796999999999999E-3</v>
      </c>
      <c r="AI1020">
        <v>2.2035800000000001E-2</v>
      </c>
      <c r="AJ1020">
        <v>-5.6787900000000002E-2</v>
      </c>
      <c r="AK1020">
        <v>-4.54115E-2</v>
      </c>
      <c r="AL1020">
        <v>-3.7532299999999998E-2</v>
      </c>
      <c r="AM1020">
        <v>-2.9652999999999999E-2</v>
      </c>
      <c r="AN1020">
        <v>-1.82767E-2</v>
      </c>
    </row>
    <row r="1021" spans="1:40" x14ac:dyDescent="0.25">
      <c r="A1021" s="3" t="s">
        <v>65</v>
      </c>
      <c r="B1021" s="4">
        <v>50</v>
      </c>
      <c r="C1021" s="3">
        <v>41878</v>
      </c>
      <c r="D1021" t="s">
        <v>66</v>
      </c>
      <c r="E1021">
        <v>23</v>
      </c>
      <c r="F1021" t="str">
        <f t="shared" si="15"/>
        <v>Residential|50|41878|Per Device|23</v>
      </c>
      <c r="G1021">
        <v>3.5885050000000001</v>
      </c>
      <c r="H1021">
        <v>1.138998</v>
      </c>
      <c r="I1021">
        <v>1.2176305999999999</v>
      </c>
      <c r="J1021">
        <v>74.805190999999994</v>
      </c>
      <c r="K1021">
        <v>1.0520080999999999</v>
      </c>
      <c r="L1021">
        <v>317</v>
      </c>
      <c r="M1021" s="1">
        <v>3.4321269999999999</v>
      </c>
      <c r="N1021" s="1">
        <v>1.1300809999999999</v>
      </c>
      <c r="O1021">
        <v>1.2043463999999999</v>
      </c>
      <c r="P1021">
        <v>74.946731999999997</v>
      </c>
      <c r="Q1021">
        <v>1.0119075</v>
      </c>
      <c r="R1021">
        <v>316</v>
      </c>
      <c r="S1021">
        <v>15</v>
      </c>
      <c r="T1021">
        <v>18</v>
      </c>
      <c r="U1021">
        <v>0.82594239999999997</v>
      </c>
      <c r="V1021">
        <v>1.0056929999999999</v>
      </c>
      <c r="W1021">
        <v>11772</v>
      </c>
      <c r="X1021">
        <v>1.3284199999999999E-2</v>
      </c>
      <c r="Y1021">
        <v>-0.19865369999999999</v>
      </c>
      <c r="Z1021">
        <v>5.9086699999999999E-2</v>
      </c>
      <c r="AA1021">
        <v>5.6924200000000001E-2</v>
      </c>
      <c r="AB1021">
        <v>4.8802199999999997E-2</v>
      </c>
      <c r="AC1021">
        <v>8.2046300000000003E-2</v>
      </c>
      <c r="AD1021">
        <v>7.4980099999999994E-2</v>
      </c>
      <c r="AE1021">
        <v>-9.1862399999999997E-2</v>
      </c>
      <c r="AF1021">
        <v>-2.9741E-2</v>
      </c>
      <c r="AG1021">
        <v>1.3284199999999999E-2</v>
      </c>
      <c r="AH1021">
        <v>5.63093E-2</v>
      </c>
      <c r="AI1021">
        <v>0.1184308</v>
      </c>
      <c r="AJ1021">
        <v>-0.29474460000000002</v>
      </c>
      <c r="AK1021">
        <v>-0.2379733</v>
      </c>
      <c r="AL1021">
        <v>-0.19865369999999999</v>
      </c>
      <c r="AM1021">
        <v>-0.159334</v>
      </c>
      <c r="AN1021">
        <v>-0.1025628</v>
      </c>
    </row>
    <row r="1022" spans="1:40" x14ac:dyDescent="0.25">
      <c r="A1022" s="3" t="s">
        <v>65</v>
      </c>
      <c r="B1022" s="4">
        <v>50</v>
      </c>
      <c r="C1022" s="3">
        <v>41878</v>
      </c>
      <c r="D1022" t="s">
        <v>68</v>
      </c>
      <c r="E1022">
        <v>23</v>
      </c>
      <c r="F1022" t="str">
        <f t="shared" si="15"/>
        <v>Residential|50|41878|Per Ton|23</v>
      </c>
      <c r="G1022">
        <v>3.5885050000000001</v>
      </c>
      <c r="H1022">
        <v>1.138998</v>
      </c>
      <c r="I1022">
        <v>0.34652935000000001</v>
      </c>
      <c r="J1022">
        <v>74.805190999999994</v>
      </c>
      <c r="K1022">
        <v>0.29939432999999999</v>
      </c>
      <c r="L1022">
        <v>317</v>
      </c>
      <c r="M1022" s="1">
        <v>3.4321269999999999</v>
      </c>
      <c r="N1022" s="1">
        <v>1.1300809999999999</v>
      </c>
      <c r="O1022">
        <v>0.34274875999999999</v>
      </c>
      <c r="P1022">
        <v>74.946731999999997</v>
      </c>
      <c r="Q1022">
        <v>0.28798194999999999</v>
      </c>
      <c r="R1022">
        <v>316</v>
      </c>
      <c r="S1022">
        <v>15</v>
      </c>
      <c r="T1022">
        <v>18</v>
      </c>
      <c r="U1022">
        <v>0.82594239999999997</v>
      </c>
      <c r="V1022">
        <v>0.2862133</v>
      </c>
      <c r="W1022">
        <v>11772</v>
      </c>
      <c r="X1022">
        <v>3.7805999999999998E-3</v>
      </c>
      <c r="Y1022">
        <v>-5.6535500000000002E-2</v>
      </c>
      <c r="Z1022">
        <v>1.6815699999999999E-2</v>
      </c>
      <c r="AA1022">
        <v>1.6200300000000001E-2</v>
      </c>
      <c r="AB1022">
        <v>1.38888E-2</v>
      </c>
      <c r="AC1022">
        <v>2.33498E-2</v>
      </c>
      <c r="AD1022">
        <v>2.1338800000000002E-2</v>
      </c>
      <c r="AE1022">
        <v>-2.6143400000000001E-2</v>
      </c>
      <c r="AF1022">
        <v>-8.4641000000000004E-3</v>
      </c>
      <c r="AG1022">
        <v>3.7805999999999998E-3</v>
      </c>
      <c r="AH1022">
        <v>1.60252E-2</v>
      </c>
      <c r="AI1022">
        <v>3.3704600000000001E-2</v>
      </c>
      <c r="AJ1022">
        <v>-8.3882300000000007E-2</v>
      </c>
      <c r="AK1022">
        <v>-6.7725599999999997E-2</v>
      </c>
      <c r="AL1022">
        <v>-5.6535500000000002E-2</v>
      </c>
      <c r="AM1022">
        <v>-4.5345400000000001E-2</v>
      </c>
      <c r="AN1022">
        <v>-2.9188700000000001E-2</v>
      </c>
    </row>
    <row r="1023" spans="1:40" x14ac:dyDescent="0.25">
      <c r="A1023" s="3" t="s">
        <v>65</v>
      </c>
      <c r="B1023" s="4">
        <v>100</v>
      </c>
      <c r="C1023" s="3">
        <v>41878</v>
      </c>
      <c r="D1023" t="s">
        <v>66</v>
      </c>
      <c r="E1023">
        <v>23</v>
      </c>
      <c r="F1023" t="str">
        <f t="shared" si="15"/>
        <v>Residential|100|41878|Per Device|23</v>
      </c>
      <c r="G1023">
        <v>3.6363120000000002</v>
      </c>
      <c r="H1023">
        <v>1.175376</v>
      </c>
      <c r="I1023">
        <v>0.99856937999999995</v>
      </c>
      <c r="J1023">
        <v>74.811736999999994</v>
      </c>
      <c r="K1023">
        <v>1.0243499</v>
      </c>
      <c r="L1023">
        <v>306</v>
      </c>
      <c r="M1023" s="1">
        <v>3.7131669999999999</v>
      </c>
      <c r="N1023" s="1">
        <v>1.176329</v>
      </c>
      <c r="O1023">
        <v>1.0070918</v>
      </c>
      <c r="P1023">
        <v>74.422127000000003</v>
      </c>
      <c r="Q1023">
        <v>0.98004325999999997</v>
      </c>
      <c r="R1023">
        <v>328</v>
      </c>
      <c r="S1023">
        <v>15</v>
      </c>
      <c r="T1023">
        <v>18</v>
      </c>
      <c r="U1023">
        <v>0.95103899999999997</v>
      </c>
      <c r="V1023">
        <v>0.94967840000000003</v>
      </c>
      <c r="W1023">
        <v>10623</v>
      </c>
      <c r="X1023">
        <v>-8.5223999999999994E-3</v>
      </c>
      <c r="Y1023">
        <v>-5.7413400000000003E-2</v>
      </c>
      <c r="Z1023">
        <v>5.8558199999999998E-2</v>
      </c>
      <c r="AA1023">
        <v>5.4113799999999997E-2</v>
      </c>
      <c r="AB1023">
        <v>5.56911E-2</v>
      </c>
      <c r="AC1023">
        <v>7.9733100000000001E-2</v>
      </c>
      <c r="AD1023">
        <v>7.7651800000000007E-2</v>
      </c>
      <c r="AE1023">
        <v>-0.1107045</v>
      </c>
      <c r="AF1023">
        <v>-5.0334499999999997E-2</v>
      </c>
      <c r="AG1023">
        <v>-8.5223999999999994E-3</v>
      </c>
      <c r="AH1023">
        <v>3.3289699999999998E-2</v>
      </c>
      <c r="AI1023">
        <v>9.3659699999999999E-2</v>
      </c>
      <c r="AJ1023">
        <v>-0.15692819999999999</v>
      </c>
      <c r="AK1023">
        <v>-9.8133999999999999E-2</v>
      </c>
      <c r="AL1023">
        <v>-5.7413400000000003E-2</v>
      </c>
      <c r="AM1023">
        <v>-1.6692700000000001E-2</v>
      </c>
      <c r="AN1023">
        <v>4.2101399999999997E-2</v>
      </c>
    </row>
    <row r="1024" spans="1:40" x14ac:dyDescent="0.25">
      <c r="A1024" s="3" t="s">
        <v>65</v>
      </c>
      <c r="B1024" s="4">
        <v>100</v>
      </c>
      <c r="C1024" s="3">
        <v>41878</v>
      </c>
      <c r="D1024" t="s">
        <v>68</v>
      </c>
      <c r="E1024">
        <v>23</v>
      </c>
      <c r="F1024" t="str">
        <f t="shared" si="15"/>
        <v>Residential|100|41878|Per Ton|23</v>
      </c>
      <c r="G1024">
        <v>3.6363120000000002</v>
      </c>
      <c r="H1024">
        <v>1.175376</v>
      </c>
      <c r="I1024">
        <v>0.27514275999999999</v>
      </c>
      <c r="J1024">
        <v>74.811736999999994</v>
      </c>
      <c r="K1024">
        <v>0.28224623999999998</v>
      </c>
      <c r="L1024">
        <v>306</v>
      </c>
      <c r="M1024" s="1">
        <v>3.7131669999999999</v>
      </c>
      <c r="N1024" s="1">
        <v>1.176329</v>
      </c>
      <c r="O1024">
        <v>0.27749099999999999</v>
      </c>
      <c r="P1024">
        <v>74.422127000000003</v>
      </c>
      <c r="Q1024">
        <v>0.27003812999999999</v>
      </c>
      <c r="R1024">
        <v>328</v>
      </c>
      <c r="S1024">
        <v>15</v>
      </c>
      <c r="T1024">
        <v>18</v>
      </c>
      <c r="U1024">
        <v>0.95103899999999997</v>
      </c>
      <c r="V1024">
        <v>0.2616715</v>
      </c>
      <c r="W1024">
        <v>10623</v>
      </c>
      <c r="X1024">
        <v>-2.3481999999999999E-3</v>
      </c>
      <c r="Y1024" s="6">
        <v>-1.58195E-2</v>
      </c>
      <c r="Z1024">
        <v>1.6134900000000001E-2</v>
      </c>
      <c r="AA1024">
        <v>1.4910400000000001E-2</v>
      </c>
      <c r="AB1024">
        <v>1.5344999999999999E-2</v>
      </c>
      <c r="AC1024">
        <v>2.19694E-2</v>
      </c>
      <c r="AD1024">
        <v>2.1395899999999999E-2</v>
      </c>
      <c r="AE1024">
        <v>-3.0503200000000001E-2</v>
      </c>
      <c r="AF1024">
        <v>-1.3868999999999999E-2</v>
      </c>
      <c r="AG1024">
        <v>-2.3481999999999999E-3</v>
      </c>
      <c r="AH1024">
        <v>9.1725000000000001E-3</v>
      </c>
      <c r="AI1024">
        <v>2.5806699999999998E-2</v>
      </c>
      <c r="AJ1024">
        <v>-4.32395E-2</v>
      </c>
      <c r="AK1024">
        <v>-2.70396E-2</v>
      </c>
      <c r="AL1024" s="6">
        <v>-1.58195E-2</v>
      </c>
      <c r="AM1024">
        <v>-4.5995000000000003E-3</v>
      </c>
      <c r="AN1024">
        <v>1.16005E-2</v>
      </c>
    </row>
    <row r="1025" spans="1:40" x14ac:dyDescent="0.25">
      <c r="A1025" s="3" t="s">
        <v>24</v>
      </c>
      <c r="B1025" s="4" t="s">
        <v>24</v>
      </c>
      <c r="C1025" s="3">
        <v>41878</v>
      </c>
      <c r="D1025" t="s">
        <v>66</v>
      </c>
      <c r="E1025">
        <v>24</v>
      </c>
      <c r="F1025" t="str">
        <f t="shared" si="15"/>
        <v>All|All|41878|Per Device|24</v>
      </c>
      <c r="G1025">
        <v>3.6200779999999999</v>
      </c>
      <c r="H1025">
        <v>1.3629869999999999</v>
      </c>
      <c r="I1025">
        <v>1.0177919</v>
      </c>
      <c r="J1025">
        <v>73.347755000000006</v>
      </c>
      <c r="K1025">
        <v>2.1516709999999999</v>
      </c>
      <c r="L1025">
        <v>1323</v>
      </c>
      <c r="M1025" s="1">
        <v>3.5926969999999998</v>
      </c>
      <c r="N1025" s="1">
        <v>1.3695999999999999</v>
      </c>
      <c r="O1025">
        <v>1.1518096</v>
      </c>
      <c r="P1025">
        <v>73.239410000000007</v>
      </c>
      <c r="Q1025">
        <v>3.0918562000000001</v>
      </c>
      <c r="R1025">
        <v>1348</v>
      </c>
      <c r="S1025">
        <v>15</v>
      </c>
      <c r="T1025">
        <v>18</v>
      </c>
      <c r="U1025">
        <v>0.98290719999999998</v>
      </c>
      <c r="V1025">
        <v>1.0003949999999999</v>
      </c>
      <c r="W1025">
        <v>27058</v>
      </c>
      <c r="X1025">
        <v>-0.13401769999999999</v>
      </c>
      <c r="Y1025">
        <v>-0.15141460000000001</v>
      </c>
      <c r="Z1025">
        <v>5.9155600000000003E-2</v>
      </c>
      <c r="AA1025">
        <v>8.4212099999999998E-2</v>
      </c>
      <c r="AB1025">
        <v>5.8144500000000002E-2</v>
      </c>
      <c r="AC1025">
        <v>0.1029129</v>
      </c>
      <c r="AD1025">
        <v>0.102335</v>
      </c>
      <c r="AE1025">
        <v>-0.26590580000000003</v>
      </c>
      <c r="AF1025">
        <v>-0.18798519999999999</v>
      </c>
      <c r="AG1025">
        <v>-0.13401769999999999</v>
      </c>
      <c r="AH1025">
        <v>-8.0050099999999999E-2</v>
      </c>
      <c r="AI1025">
        <v>-2.1294999999999999E-3</v>
      </c>
      <c r="AJ1025">
        <v>-0.28256219999999999</v>
      </c>
      <c r="AK1025">
        <v>-0.20507919999999999</v>
      </c>
      <c r="AL1025">
        <v>-0.15141460000000001</v>
      </c>
      <c r="AM1025">
        <v>-9.7750100000000006E-2</v>
      </c>
      <c r="AN1025">
        <v>-2.02671E-2</v>
      </c>
    </row>
    <row r="1026" spans="1:40" x14ac:dyDescent="0.25">
      <c r="A1026" s="3" t="s">
        <v>24</v>
      </c>
      <c r="B1026" s="4" t="s">
        <v>24</v>
      </c>
      <c r="C1026" s="3">
        <v>41878</v>
      </c>
      <c r="D1026" t="s">
        <v>68</v>
      </c>
      <c r="E1026">
        <v>24</v>
      </c>
      <c r="F1026" t="str">
        <f t="shared" si="15"/>
        <v>All|All|41878|Per Ton|24</v>
      </c>
      <c r="G1026">
        <v>3.6200779999999999</v>
      </c>
      <c r="H1026">
        <v>1.3629869999999999</v>
      </c>
      <c r="I1026">
        <v>0.27800939000000002</v>
      </c>
      <c r="J1026">
        <v>73.347755000000006</v>
      </c>
      <c r="K1026">
        <v>0.58772793000000001</v>
      </c>
      <c r="L1026">
        <v>1323</v>
      </c>
      <c r="M1026" s="1">
        <v>3.5926969999999998</v>
      </c>
      <c r="N1026" s="1">
        <v>1.3695999999999999</v>
      </c>
      <c r="O1026">
        <v>0.31461625999999998</v>
      </c>
      <c r="P1026">
        <v>73.239410000000007</v>
      </c>
      <c r="Q1026">
        <v>0.84453909000000005</v>
      </c>
      <c r="R1026">
        <v>1348</v>
      </c>
      <c r="S1026">
        <v>15</v>
      </c>
      <c r="T1026">
        <v>18</v>
      </c>
      <c r="U1026">
        <v>0.98290719999999998</v>
      </c>
      <c r="V1026">
        <v>0.27325739999999998</v>
      </c>
      <c r="W1026">
        <v>27058</v>
      </c>
      <c r="X1026">
        <v>-3.6606899999999998E-2</v>
      </c>
      <c r="Y1026">
        <v>-4.1358800000000001E-2</v>
      </c>
      <c r="Z1026">
        <v>1.61583E-2</v>
      </c>
      <c r="AA1026">
        <v>2.3002499999999999E-2</v>
      </c>
      <c r="AB1026">
        <v>1.58821E-2</v>
      </c>
      <c r="AC1026">
        <v>2.8110599999999999E-2</v>
      </c>
      <c r="AD1026">
        <v>2.79528E-2</v>
      </c>
      <c r="AE1026">
        <v>-7.2632100000000005E-2</v>
      </c>
      <c r="AF1026">
        <v>-5.1348100000000001E-2</v>
      </c>
      <c r="AG1026">
        <v>-3.6606899999999998E-2</v>
      </c>
      <c r="AH1026">
        <v>-2.1865699999999998E-2</v>
      </c>
      <c r="AI1026">
        <v>-5.8169999999999999E-4</v>
      </c>
      <c r="AJ1026">
        <v>-7.7181700000000006E-2</v>
      </c>
      <c r="AK1026">
        <v>-5.6017299999999999E-2</v>
      </c>
      <c r="AL1026">
        <v>-4.1358800000000001E-2</v>
      </c>
      <c r="AM1026">
        <v>-2.6700399999999999E-2</v>
      </c>
      <c r="AN1026">
        <v>-5.5358999999999998E-3</v>
      </c>
    </row>
    <row r="1027" spans="1:40" x14ac:dyDescent="0.25">
      <c r="A1027" s="3" t="s">
        <v>64</v>
      </c>
      <c r="B1027" s="4" t="s">
        <v>24</v>
      </c>
      <c r="C1027" s="3">
        <v>41878</v>
      </c>
      <c r="D1027" t="s">
        <v>66</v>
      </c>
      <c r="E1027">
        <v>24</v>
      </c>
      <c r="F1027" t="str">
        <f t="shared" si="15"/>
        <v>Non-Residential|All|41878|Per Device|24</v>
      </c>
      <c r="G1027">
        <v>3.662382</v>
      </c>
      <c r="H1027">
        <v>2.3074140000000001</v>
      </c>
      <c r="I1027">
        <v>1.3509659000000001</v>
      </c>
      <c r="J1027">
        <v>73.471046000000001</v>
      </c>
      <c r="K1027">
        <v>2.7281727</v>
      </c>
      <c r="L1027">
        <v>700</v>
      </c>
      <c r="M1027" s="1">
        <v>3.7073239999999998</v>
      </c>
      <c r="N1027" s="1">
        <v>2.387384</v>
      </c>
      <c r="O1027">
        <v>1.742049</v>
      </c>
      <c r="P1027">
        <v>73.236427000000006</v>
      </c>
      <c r="Q1027">
        <v>4.0812154999999999</v>
      </c>
      <c r="R1027">
        <v>704</v>
      </c>
      <c r="S1027">
        <v>15</v>
      </c>
      <c r="T1027">
        <v>18</v>
      </c>
      <c r="U1027">
        <v>1.0920890000000001</v>
      </c>
      <c r="V1027">
        <v>1.4753750000000001</v>
      </c>
      <c r="W1027">
        <v>4663</v>
      </c>
      <c r="X1027">
        <v>-0.39108300000000001</v>
      </c>
      <c r="Y1027">
        <v>-0.26667439999999998</v>
      </c>
      <c r="Z1027">
        <v>0.1031152</v>
      </c>
      <c r="AA1027">
        <v>0.1538166</v>
      </c>
      <c r="AB1027">
        <v>0.112611</v>
      </c>
      <c r="AC1027">
        <v>0.18518180000000001</v>
      </c>
      <c r="AD1027">
        <v>0.19063260000000001</v>
      </c>
      <c r="AE1027">
        <v>-0.62840300000000004</v>
      </c>
      <c r="AF1027">
        <v>-0.48819240000000003</v>
      </c>
      <c r="AG1027">
        <v>-0.39108300000000001</v>
      </c>
      <c r="AH1027">
        <v>-0.2939736</v>
      </c>
      <c r="AI1027">
        <v>-0.15376300000000001</v>
      </c>
      <c r="AJ1027">
        <v>-0.51097979999999998</v>
      </c>
      <c r="AK1027">
        <v>-0.36664219999999997</v>
      </c>
      <c r="AL1027">
        <v>-0.26667439999999998</v>
      </c>
      <c r="AM1027">
        <v>-0.16670650000000001</v>
      </c>
      <c r="AN1027">
        <v>-2.2368900000000001E-2</v>
      </c>
    </row>
    <row r="1028" spans="1:40" x14ac:dyDescent="0.25">
      <c r="A1028" s="3" t="s">
        <v>64</v>
      </c>
      <c r="B1028" s="4" t="s">
        <v>24</v>
      </c>
      <c r="C1028" s="3">
        <v>41878</v>
      </c>
      <c r="D1028" t="s">
        <v>68</v>
      </c>
      <c r="E1028">
        <v>24</v>
      </c>
      <c r="F1028" t="str">
        <f t="shared" ref="F1028:F1091" si="16">CONCATENATE(A1028,"|",B1028,"|",C1028,"|",D1028,"|",E1028)</f>
        <v>Non-Residential|All|41878|Per Ton|24</v>
      </c>
      <c r="G1028">
        <v>3.662382</v>
      </c>
      <c r="H1028">
        <v>2.3074140000000001</v>
      </c>
      <c r="I1028">
        <v>0.34812673999999999</v>
      </c>
      <c r="J1028">
        <v>73.471046000000001</v>
      </c>
      <c r="K1028">
        <v>0.70301541000000001</v>
      </c>
      <c r="L1028">
        <v>700</v>
      </c>
      <c r="M1028" s="1">
        <v>3.7073239999999998</v>
      </c>
      <c r="N1028" s="1">
        <v>2.387384</v>
      </c>
      <c r="O1028">
        <v>0.44890385999999999</v>
      </c>
      <c r="P1028">
        <v>73.236427000000006</v>
      </c>
      <c r="Q1028">
        <v>1.0516772999999999</v>
      </c>
      <c r="R1028">
        <v>704</v>
      </c>
      <c r="S1028">
        <v>15</v>
      </c>
      <c r="T1028">
        <v>18</v>
      </c>
      <c r="U1028">
        <v>1.0920890000000001</v>
      </c>
      <c r="V1028">
        <v>0.3801853</v>
      </c>
      <c r="W1028">
        <v>4663</v>
      </c>
      <c r="X1028">
        <v>-0.10077709999999999</v>
      </c>
      <c r="Y1028">
        <v>-6.8718600000000005E-2</v>
      </c>
      <c r="Z1028">
        <v>2.6571500000000001E-2</v>
      </c>
      <c r="AA1028">
        <v>3.9636600000000001E-2</v>
      </c>
      <c r="AB1028">
        <v>2.90184E-2</v>
      </c>
      <c r="AC1028">
        <v>4.7718999999999998E-2</v>
      </c>
      <c r="AD1028">
        <v>4.9123600000000003E-2</v>
      </c>
      <c r="AE1028">
        <v>-0.16193150000000001</v>
      </c>
      <c r="AF1028">
        <v>-0.125801</v>
      </c>
      <c r="AG1028">
        <v>-0.10077709999999999</v>
      </c>
      <c r="AH1028">
        <v>-7.5753299999999996E-2</v>
      </c>
      <c r="AI1028">
        <v>-3.96228E-2</v>
      </c>
      <c r="AJ1028">
        <v>-0.13167300000000001</v>
      </c>
      <c r="AK1028">
        <v>-9.4478999999999994E-2</v>
      </c>
      <c r="AL1028">
        <v>-6.8718600000000005E-2</v>
      </c>
      <c r="AM1028">
        <v>-4.2958200000000002E-2</v>
      </c>
      <c r="AN1028">
        <v>-5.7641999999999997E-3</v>
      </c>
    </row>
    <row r="1029" spans="1:40" x14ac:dyDescent="0.25">
      <c r="A1029" s="3" t="s">
        <v>64</v>
      </c>
      <c r="B1029" s="4">
        <v>30</v>
      </c>
      <c r="C1029" s="3">
        <v>41878</v>
      </c>
      <c r="D1029" t="s">
        <v>66</v>
      </c>
      <c r="E1029">
        <v>24</v>
      </c>
      <c r="F1029" t="str">
        <f t="shared" si="16"/>
        <v>Non-Residential|30|41878|Per Device|24</v>
      </c>
      <c r="G1029">
        <v>3.8149410000000001</v>
      </c>
      <c r="H1029">
        <v>2.6181830000000001</v>
      </c>
      <c r="I1029">
        <v>1.6313114</v>
      </c>
      <c r="J1029">
        <v>73.357742000000002</v>
      </c>
      <c r="K1029">
        <v>3.2710347</v>
      </c>
      <c r="L1029">
        <v>353</v>
      </c>
      <c r="M1029" s="1">
        <v>3.674366</v>
      </c>
      <c r="N1029" s="1">
        <v>2.5214059999999998</v>
      </c>
      <c r="O1029">
        <v>1.5254439</v>
      </c>
      <c r="P1029">
        <v>73.162436999999997</v>
      </c>
      <c r="Q1029">
        <v>3.0531861999999999</v>
      </c>
      <c r="R1029">
        <v>356</v>
      </c>
      <c r="S1029">
        <v>15</v>
      </c>
      <c r="T1029">
        <v>18</v>
      </c>
      <c r="U1029">
        <v>0.97893640000000004</v>
      </c>
      <c r="V1029">
        <v>1.5969500000000001</v>
      </c>
      <c r="W1029">
        <v>1336</v>
      </c>
      <c r="X1029">
        <v>0.10586760000000001</v>
      </c>
      <c r="Y1029">
        <v>7.1506399999999998E-2</v>
      </c>
      <c r="Z1029">
        <v>0.17409959999999999</v>
      </c>
      <c r="AA1029">
        <v>0.1618185</v>
      </c>
      <c r="AB1029">
        <v>0.17043240000000001</v>
      </c>
      <c r="AC1029">
        <v>0.2376887</v>
      </c>
      <c r="AD1029">
        <v>0.2350159</v>
      </c>
      <c r="AE1029">
        <v>-0.1987428</v>
      </c>
      <c r="AF1029">
        <v>-1.8776500000000002E-2</v>
      </c>
      <c r="AG1029">
        <v>0.10586760000000001</v>
      </c>
      <c r="AH1029">
        <v>0.23051160000000001</v>
      </c>
      <c r="AI1029">
        <v>0.41047790000000001</v>
      </c>
      <c r="AJ1029">
        <v>-0.22967860000000001</v>
      </c>
      <c r="AK1029">
        <v>-5.1735999999999997E-2</v>
      </c>
      <c r="AL1029">
        <v>7.1506399999999998E-2</v>
      </c>
      <c r="AM1029">
        <v>0.1947489</v>
      </c>
      <c r="AN1029">
        <v>0.37269140000000001</v>
      </c>
    </row>
    <row r="1030" spans="1:40" x14ac:dyDescent="0.25">
      <c r="A1030" s="3" t="s">
        <v>64</v>
      </c>
      <c r="B1030" s="4">
        <v>30</v>
      </c>
      <c r="C1030" s="3">
        <v>41878</v>
      </c>
      <c r="D1030" t="s">
        <v>68</v>
      </c>
      <c r="E1030">
        <v>24</v>
      </c>
      <c r="F1030" t="str">
        <f t="shared" si="16"/>
        <v>Non-Residential|30|41878|Per Ton|24</v>
      </c>
      <c r="G1030">
        <v>3.8149410000000001</v>
      </c>
      <c r="H1030">
        <v>2.6181830000000001</v>
      </c>
      <c r="I1030">
        <v>0.41984816000000003</v>
      </c>
      <c r="J1030">
        <v>73.357742000000002</v>
      </c>
      <c r="K1030">
        <v>0.84186125999999994</v>
      </c>
      <c r="L1030">
        <v>353</v>
      </c>
      <c r="M1030" s="1">
        <v>3.674366</v>
      </c>
      <c r="N1030" s="1">
        <v>2.5214059999999998</v>
      </c>
      <c r="O1030">
        <v>0.39260118999999999</v>
      </c>
      <c r="P1030">
        <v>73.162436999999997</v>
      </c>
      <c r="Q1030">
        <v>0.78579392000000003</v>
      </c>
      <c r="R1030">
        <v>356</v>
      </c>
      <c r="S1030">
        <v>15</v>
      </c>
      <c r="T1030">
        <v>18</v>
      </c>
      <c r="U1030">
        <v>0.97893640000000004</v>
      </c>
      <c r="V1030">
        <v>0.4110047</v>
      </c>
      <c r="W1030">
        <v>1336</v>
      </c>
      <c r="X1030">
        <v>2.7247E-2</v>
      </c>
      <c r="Y1030">
        <v>1.84035E-2</v>
      </c>
      <c r="Z1030">
        <v>4.4807800000000002E-2</v>
      </c>
      <c r="AA1030">
        <v>4.1647000000000003E-2</v>
      </c>
      <c r="AB1030">
        <v>4.3863899999999997E-2</v>
      </c>
      <c r="AC1030">
        <v>6.1173600000000002E-2</v>
      </c>
      <c r="AD1030">
        <v>6.0485700000000003E-2</v>
      </c>
      <c r="AE1030">
        <v>-5.1150099999999997E-2</v>
      </c>
      <c r="AF1030">
        <v>-4.8325E-3</v>
      </c>
      <c r="AG1030">
        <v>2.7247E-2</v>
      </c>
      <c r="AH1030">
        <v>5.9326400000000001E-2</v>
      </c>
      <c r="AI1030">
        <v>0.1056441</v>
      </c>
      <c r="AJ1030">
        <v>-5.9111999999999998E-2</v>
      </c>
      <c r="AK1030">
        <v>-1.3315199999999999E-2</v>
      </c>
      <c r="AL1030">
        <v>1.84035E-2</v>
      </c>
      <c r="AM1030">
        <v>5.0122199999999999E-2</v>
      </c>
      <c r="AN1030">
        <v>9.5919000000000004E-2</v>
      </c>
    </row>
    <row r="1031" spans="1:40" x14ac:dyDescent="0.25">
      <c r="A1031" s="3" t="s">
        <v>64</v>
      </c>
      <c r="B1031" s="4">
        <v>50</v>
      </c>
      <c r="C1031" s="3">
        <v>41878</v>
      </c>
      <c r="D1031" t="s">
        <v>66</v>
      </c>
      <c r="E1031">
        <v>24</v>
      </c>
      <c r="F1031" t="str">
        <f t="shared" si="16"/>
        <v>Non-Residential|50|41878|Per Device|24</v>
      </c>
      <c r="G1031">
        <v>3.5976720000000002</v>
      </c>
      <c r="H1031">
        <v>2.175948</v>
      </c>
      <c r="I1031">
        <v>1.2021497999999999</v>
      </c>
      <c r="J1031">
        <v>73.518981999999994</v>
      </c>
      <c r="K1031">
        <v>2.2538955999999999</v>
      </c>
      <c r="L1031">
        <v>347</v>
      </c>
      <c r="M1031" s="1">
        <v>3.7213750000000001</v>
      </c>
      <c r="N1031" s="1">
        <v>2.330247</v>
      </c>
      <c r="O1031">
        <v>1.8477507</v>
      </c>
      <c r="P1031">
        <v>73.267966999999999</v>
      </c>
      <c r="Q1031">
        <v>4.5777343000000004</v>
      </c>
      <c r="R1031">
        <v>348</v>
      </c>
      <c r="S1031">
        <v>15</v>
      </c>
      <c r="T1031">
        <v>18</v>
      </c>
      <c r="U1031">
        <v>1.161481</v>
      </c>
      <c r="V1031">
        <v>1.396274</v>
      </c>
      <c r="W1031">
        <v>3327</v>
      </c>
      <c r="X1031">
        <v>-0.64560090000000003</v>
      </c>
      <c r="Y1031">
        <v>-0.45147710000000002</v>
      </c>
      <c r="Z1031">
        <v>0.12099550000000001</v>
      </c>
      <c r="AA1031">
        <v>0.24539230000000001</v>
      </c>
      <c r="AB1031">
        <v>0.14053389999999999</v>
      </c>
      <c r="AC1031">
        <v>0.27360060000000003</v>
      </c>
      <c r="AD1031">
        <v>0.2827846</v>
      </c>
      <c r="AE1031">
        <v>-0.99623410000000001</v>
      </c>
      <c r="AF1031">
        <v>-0.78907720000000003</v>
      </c>
      <c r="AG1031">
        <v>-0.64560090000000003</v>
      </c>
      <c r="AH1031">
        <v>-0.50212449999999997</v>
      </c>
      <c r="AI1031">
        <v>-0.2949676</v>
      </c>
      <c r="AJ1031">
        <v>-0.81388020000000005</v>
      </c>
      <c r="AK1031">
        <v>-0.59976949999999996</v>
      </c>
      <c r="AL1031">
        <v>-0.45147710000000002</v>
      </c>
      <c r="AM1031">
        <v>-0.30318469999999997</v>
      </c>
      <c r="AN1031">
        <v>-8.9074E-2</v>
      </c>
    </row>
    <row r="1032" spans="1:40" x14ac:dyDescent="0.25">
      <c r="A1032" s="3" t="s">
        <v>64</v>
      </c>
      <c r="B1032" s="4">
        <v>50</v>
      </c>
      <c r="C1032" s="3">
        <v>41878</v>
      </c>
      <c r="D1032" t="s">
        <v>68</v>
      </c>
      <c r="E1032">
        <v>24</v>
      </c>
      <c r="F1032" t="str">
        <f t="shared" si="16"/>
        <v>Non-Residential|50|41878|Per Ton|24</v>
      </c>
      <c r="G1032">
        <v>3.5976720000000002</v>
      </c>
      <c r="H1032">
        <v>2.175948</v>
      </c>
      <c r="I1032">
        <v>0.30996632000000002</v>
      </c>
      <c r="J1032">
        <v>73.518981999999994</v>
      </c>
      <c r="K1032">
        <v>0.58115196999999996</v>
      </c>
      <c r="L1032">
        <v>347</v>
      </c>
      <c r="M1032" s="1">
        <v>3.7213750000000001</v>
      </c>
      <c r="N1032" s="1">
        <v>2.330247</v>
      </c>
      <c r="O1032">
        <v>0.47643021000000002</v>
      </c>
      <c r="P1032">
        <v>73.267966999999999</v>
      </c>
      <c r="Q1032">
        <v>1.1803383000000001</v>
      </c>
      <c r="R1032">
        <v>348</v>
      </c>
      <c r="S1032">
        <v>15</v>
      </c>
      <c r="T1032">
        <v>18</v>
      </c>
      <c r="U1032">
        <v>1.161481</v>
      </c>
      <c r="V1032">
        <v>0.3600199</v>
      </c>
      <c r="W1032">
        <v>3327</v>
      </c>
      <c r="X1032">
        <v>-0.1664639</v>
      </c>
      <c r="Y1032">
        <v>-0.11641029999999999</v>
      </c>
      <c r="Z1032">
        <v>3.1197900000000001E-2</v>
      </c>
      <c r="AA1032">
        <v>6.3272800000000004E-2</v>
      </c>
      <c r="AB1032">
        <v>3.6235700000000003E-2</v>
      </c>
      <c r="AC1032">
        <v>7.05461E-2</v>
      </c>
      <c r="AD1032">
        <v>7.2914099999999996E-2</v>
      </c>
      <c r="AE1032">
        <v>-0.2568723</v>
      </c>
      <c r="AF1032">
        <v>-0.20345830000000001</v>
      </c>
      <c r="AG1032">
        <v>-0.1664639</v>
      </c>
      <c r="AH1032">
        <v>-0.12946949999999999</v>
      </c>
      <c r="AI1032">
        <v>-7.6055399999999995E-2</v>
      </c>
      <c r="AJ1032">
        <v>-0.2098536</v>
      </c>
      <c r="AK1032">
        <v>-0.1546466</v>
      </c>
      <c r="AL1032">
        <v>-0.11641029999999999</v>
      </c>
      <c r="AM1032">
        <v>-7.8174099999999996E-2</v>
      </c>
      <c r="AN1032">
        <v>-2.2967100000000001E-2</v>
      </c>
    </row>
    <row r="1033" spans="1:40" x14ac:dyDescent="0.25">
      <c r="A1033" s="3" t="s">
        <v>65</v>
      </c>
      <c r="B1033" s="4" t="s">
        <v>24</v>
      </c>
      <c r="C1033" s="3">
        <v>41878</v>
      </c>
      <c r="D1033" t="s">
        <v>66</v>
      </c>
      <c r="E1033">
        <v>24</v>
      </c>
      <c r="F1033" t="str">
        <f t="shared" si="16"/>
        <v>Residential|All|41878|Per Device|24</v>
      </c>
      <c r="G1033">
        <v>3.6108220000000002</v>
      </c>
      <c r="H1033">
        <v>1.15598</v>
      </c>
      <c r="I1033">
        <v>0.86360426000000001</v>
      </c>
      <c r="J1033">
        <v>73.320732000000007</v>
      </c>
      <c r="K1033">
        <v>0.83538986999999998</v>
      </c>
      <c r="L1033">
        <v>623</v>
      </c>
      <c r="M1033" s="1">
        <v>3.568244</v>
      </c>
      <c r="N1033" s="1">
        <v>1.1524810000000001</v>
      </c>
      <c r="O1033">
        <v>0.89687740000000005</v>
      </c>
      <c r="P1033">
        <v>73.240050999999994</v>
      </c>
      <c r="Q1033">
        <v>0.84252190999999998</v>
      </c>
      <c r="R1033">
        <v>644</v>
      </c>
      <c r="S1033">
        <v>15</v>
      </c>
      <c r="T1033">
        <v>18</v>
      </c>
      <c r="U1033">
        <v>0.87480590000000003</v>
      </c>
      <c r="V1033">
        <v>0.75548610000000005</v>
      </c>
      <c r="W1033">
        <v>22395</v>
      </c>
      <c r="X1033">
        <v>-3.32731E-2</v>
      </c>
      <c r="Y1033">
        <v>-0.1413913</v>
      </c>
      <c r="Z1033">
        <v>3.3469199999999998E-2</v>
      </c>
      <c r="AA1033">
        <v>3.32E-2</v>
      </c>
      <c r="AB1033">
        <v>2.9278999999999999E-2</v>
      </c>
      <c r="AC1033">
        <v>4.71426E-2</v>
      </c>
      <c r="AD1033">
        <v>4.4266300000000001E-2</v>
      </c>
      <c r="AE1033">
        <v>-9.3688800000000003E-2</v>
      </c>
      <c r="AF1033">
        <v>-5.7994799999999999E-2</v>
      </c>
      <c r="AG1033">
        <v>-3.32731E-2</v>
      </c>
      <c r="AH1033">
        <v>-8.5515000000000001E-3</v>
      </c>
      <c r="AI1033">
        <v>2.7142599999999999E-2</v>
      </c>
      <c r="AJ1033">
        <v>-0.19812080000000001</v>
      </c>
      <c r="AK1033">
        <v>-0.16460459999999999</v>
      </c>
      <c r="AL1033">
        <v>-0.1413913</v>
      </c>
      <c r="AM1033">
        <v>-0.11817809999999999</v>
      </c>
      <c r="AN1033">
        <v>-8.4661799999999995E-2</v>
      </c>
    </row>
    <row r="1034" spans="1:40" x14ac:dyDescent="0.25">
      <c r="A1034" s="3" t="s">
        <v>65</v>
      </c>
      <c r="B1034" s="4" t="s">
        <v>24</v>
      </c>
      <c r="C1034" s="3">
        <v>41878</v>
      </c>
      <c r="D1034" t="s">
        <v>68</v>
      </c>
      <c r="E1034">
        <v>24</v>
      </c>
      <c r="F1034" t="str">
        <f t="shared" si="16"/>
        <v>Residential|All|41878|Per Ton|24</v>
      </c>
      <c r="G1034">
        <v>3.6108220000000002</v>
      </c>
      <c r="H1034">
        <v>1.15598</v>
      </c>
      <c r="I1034">
        <v>0.24189674</v>
      </c>
      <c r="J1034">
        <v>73.320732000000007</v>
      </c>
      <c r="K1034">
        <v>0.23399385</v>
      </c>
      <c r="L1034">
        <v>623</v>
      </c>
      <c r="M1034" s="1">
        <v>3.568244</v>
      </c>
      <c r="N1034" s="1">
        <v>1.1524810000000001</v>
      </c>
      <c r="O1034">
        <v>0.25121659000000002</v>
      </c>
      <c r="P1034">
        <v>73.240050999999994</v>
      </c>
      <c r="Q1034">
        <v>0.23599154</v>
      </c>
      <c r="R1034">
        <v>644</v>
      </c>
      <c r="S1034">
        <v>15</v>
      </c>
      <c r="T1034">
        <v>18</v>
      </c>
      <c r="U1034">
        <v>0.87480590000000003</v>
      </c>
      <c r="V1034">
        <v>0.21161269999999999</v>
      </c>
      <c r="W1034">
        <v>22395</v>
      </c>
      <c r="X1034">
        <v>-9.3199000000000008E-3</v>
      </c>
      <c r="Y1034">
        <v>-3.9603899999999997E-2</v>
      </c>
      <c r="Z1034">
        <v>9.3748000000000008E-3</v>
      </c>
      <c r="AA1034">
        <v>9.2993999999999993E-3</v>
      </c>
      <c r="AB1034">
        <v>8.2010999999999994E-3</v>
      </c>
      <c r="AC1034">
        <v>1.32047E-2</v>
      </c>
      <c r="AD1034">
        <v>1.2399E-2</v>
      </c>
      <c r="AE1034">
        <v>-2.6242399999999999E-2</v>
      </c>
      <c r="AF1034">
        <v>-1.6244399999999999E-2</v>
      </c>
      <c r="AG1034">
        <v>-9.3199000000000008E-3</v>
      </c>
      <c r="AH1034">
        <v>-2.3952999999999999E-3</v>
      </c>
      <c r="AI1034">
        <v>7.6027000000000004E-3</v>
      </c>
      <c r="AJ1034">
        <v>-5.5493899999999999E-2</v>
      </c>
      <c r="AK1034">
        <v>-4.6106000000000001E-2</v>
      </c>
      <c r="AL1034">
        <v>-3.9603899999999997E-2</v>
      </c>
      <c r="AM1034">
        <v>-3.3101800000000001E-2</v>
      </c>
      <c r="AN1034">
        <v>-2.37139E-2</v>
      </c>
    </row>
    <row r="1035" spans="1:40" x14ac:dyDescent="0.25">
      <c r="A1035" s="3" t="s">
        <v>65</v>
      </c>
      <c r="B1035" s="4">
        <v>50</v>
      </c>
      <c r="C1035" s="3">
        <v>41878</v>
      </c>
      <c r="D1035" t="s">
        <v>66</v>
      </c>
      <c r="E1035">
        <v>24</v>
      </c>
      <c r="F1035" t="str">
        <f t="shared" si="16"/>
        <v>Residential|50|41878|Per Device|24</v>
      </c>
      <c r="G1035">
        <v>3.5885050000000001</v>
      </c>
      <c r="H1035">
        <v>1.138998</v>
      </c>
      <c r="I1035">
        <v>0.94805666</v>
      </c>
      <c r="J1035">
        <v>73.287514000000002</v>
      </c>
      <c r="K1035">
        <v>0.88554785999999996</v>
      </c>
      <c r="L1035">
        <v>317</v>
      </c>
      <c r="M1035" s="1">
        <v>3.4321269999999999</v>
      </c>
      <c r="N1035" s="1">
        <v>1.1300809999999999</v>
      </c>
      <c r="O1035">
        <v>0.98741288000000005</v>
      </c>
      <c r="P1035">
        <v>73.500174999999999</v>
      </c>
      <c r="Q1035">
        <v>0.85902732000000004</v>
      </c>
      <c r="R1035">
        <v>316</v>
      </c>
      <c r="S1035">
        <v>15</v>
      </c>
      <c r="T1035">
        <v>18</v>
      </c>
      <c r="U1035">
        <v>0.82594239999999997</v>
      </c>
      <c r="V1035">
        <v>0.78304019999999996</v>
      </c>
      <c r="W1035">
        <v>11772</v>
      </c>
      <c r="X1035">
        <v>-3.9356200000000001E-2</v>
      </c>
      <c r="Y1035">
        <v>-0.20437269999999999</v>
      </c>
      <c r="Z1035">
        <v>4.9737299999999998E-2</v>
      </c>
      <c r="AA1035">
        <v>4.8324100000000002E-2</v>
      </c>
      <c r="AB1035">
        <v>4.1080199999999997E-2</v>
      </c>
      <c r="AC1035">
        <v>6.9347099999999995E-2</v>
      </c>
      <c r="AD1035">
        <v>6.3425499999999996E-2</v>
      </c>
      <c r="AE1035">
        <v>-0.12822810000000001</v>
      </c>
      <c r="AF1035">
        <v>-7.5721899999999995E-2</v>
      </c>
      <c r="AG1035">
        <v>-3.9356200000000001E-2</v>
      </c>
      <c r="AH1035">
        <v>-2.9905999999999999E-3</v>
      </c>
      <c r="AI1035">
        <v>4.95156E-2</v>
      </c>
      <c r="AJ1035">
        <v>-0.28565570000000001</v>
      </c>
      <c r="AK1035">
        <v>-0.23763300000000001</v>
      </c>
      <c r="AL1035">
        <v>-0.20437269999999999</v>
      </c>
      <c r="AM1035">
        <v>-0.17111229999999999</v>
      </c>
      <c r="AN1035">
        <v>-0.12308959999999999</v>
      </c>
    </row>
    <row r="1036" spans="1:40" x14ac:dyDescent="0.25">
      <c r="A1036" s="3" t="s">
        <v>65</v>
      </c>
      <c r="B1036" s="4">
        <v>50</v>
      </c>
      <c r="C1036" s="3">
        <v>41878</v>
      </c>
      <c r="D1036" t="s">
        <v>68</v>
      </c>
      <c r="E1036">
        <v>24</v>
      </c>
      <c r="F1036" t="str">
        <f t="shared" si="16"/>
        <v>Residential|50|41878|Per Ton|24</v>
      </c>
      <c r="G1036">
        <v>3.5885050000000001</v>
      </c>
      <c r="H1036">
        <v>1.138998</v>
      </c>
      <c r="I1036">
        <v>0.26981044999999998</v>
      </c>
      <c r="J1036">
        <v>73.287514000000002</v>
      </c>
      <c r="K1036">
        <v>0.25202087000000001</v>
      </c>
      <c r="L1036">
        <v>317</v>
      </c>
      <c r="M1036" s="1">
        <v>3.4321269999999999</v>
      </c>
      <c r="N1036" s="1">
        <v>1.1300809999999999</v>
      </c>
      <c r="O1036">
        <v>0.28101095999999998</v>
      </c>
      <c r="P1036">
        <v>73.500174999999999</v>
      </c>
      <c r="Q1036">
        <v>0.24447331</v>
      </c>
      <c r="R1036">
        <v>316</v>
      </c>
      <c r="S1036">
        <v>15</v>
      </c>
      <c r="T1036">
        <v>18</v>
      </c>
      <c r="U1036">
        <v>0.82594239999999997</v>
      </c>
      <c r="V1036">
        <v>0.22284789999999999</v>
      </c>
      <c r="W1036">
        <v>11772</v>
      </c>
      <c r="X1036">
        <v>-1.12005E-2</v>
      </c>
      <c r="Y1036">
        <v>-5.8163100000000002E-2</v>
      </c>
      <c r="Z1036">
        <v>1.41549E-2</v>
      </c>
      <c r="AA1036">
        <v>1.37527E-2</v>
      </c>
      <c r="AB1036">
        <v>1.1691099999999999E-2</v>
      </c>
      <c r="AC1036">
        <v>1.9735699999999998E-2</v>
      </c>
      <c r="AD1036">
        <v>1.8050500000000001E-2</v>
      </c>
      <c r="AE1036">
        <v>-3.6492799999999999E-2</v>
      </c>
      <c r="AF1036">
        <v>-2.15499E-2</v>
      </c>
      <c r="AG1036">
        <v>-1.12005E-2</v>
      </c>
      <c r="AH1036">
        <v>-8.5110000000000003E-4</v>
      </c>
      <c r="AI1036">
        <v>1.40918E-2</v>
      </c>
      <c r="AJ1036">
        <v>-8.1295699999999999E-2</v>
      </c>
      <c r="AK1036">
        <v>-6.76287E-2</v>
      </c>
      <c r="AL1036">
        <v>-5.8163100000000002E-2</v>
      </c>
      <c r="AM1036">
        <v>-4.8697400000000002E-2</v>
      </c>
      <c r="AN1036">
        <v>-3.5030499999999999E-2</v>
      </c>
    </row>
    <row r="1037" spans="1:40" x14ac:dyDescent="0.25">
      <c r="A1037" s="3" t="s">
        <v>65</v>
      </c>
      <c r="B1037" s="4">
        <v>100</v>
      </c>
      <c r="C1037" s="3">
        <v>41878</v>
      </c>
      <c r="D1037" t="s">
        <v>66</v>
      </c>
      <c r="E1037">
        <v>24</v>
      </c>
      <c r="F1037" t="str">
        <f t="shared" si="16"/>
        <v>Residential|100|41878|Per Device|24</v>
      </c>
      <c r="G1037">
        <v>3.6363120000000002</v>
      </c>
      <c r="H1037">
        <v>1.175376</v>
      </c>
      <c r="I1037">
        <v>0.77298449999999996</v>
      </c>
      <c r="J1037">
        <v>73.358672999999996</v>
      </c>
      <c r="K1037">
        <v>0.77683429999999998</v>
      </c>
      <c r="L1037">
        <v>306</v>
      </c>
      <c r="M1037" s="1">
        <v>3.7131669999999999</v>
      </c>
      <c r="N1037" s="1">
        <v>1.176329</v>
      </c>
      <c r="O1037">
        <v>0.80460465999999997</v>
      </c>
      <c r="P1037">
        <v>72.963097000000005</v>
      </c>
      <c r="Q1037">
        <v>0.82087204000000003</v>
      </c>
      <c r="R1037">
        <v>328</v>
      </c>
      <c r="S1037">
        <v>15</v>
      </c>
      <c r="T1037">
        <v>18</v>
      </c>
      <c r="U1037">
        <v>0.95103899999999997</v>
      </c>
      <c r="V1037">
        <v>0.73513839999999997</v>
      </c>
      <c r="W1037">
        <v>10623</v>
      </c>
      <c r="X1037">
        <v>-3.1620200000000001E-2</v>
      </c>
      <c r="Y1037">
        <v>-6.9466299999999995E-2</v>
      </c>
      <c r="Z1037">
        <v>4.4408700000000002E-2</v>
      </c>
      <c r="AA1037">
        <v>4.53251E-2</v>
      </c>
      <c r="AB1037">
        <v>4.2234399999999998E-2</v>
      </c>
      <c r="AC1037">
        <v>6.34546E-2</v>
      </c>
      <c r="AD1037">
        <v>6.1952399999999998E-2</v>
      </c>
      <c r="AE1037">
        <v>-0.1129405</v>
      </c>
      <c r="AF1037">
        <v>-6.4895800000000003E-2</v>
      </c>
      <c r="AG1037">
        <v>-3.1620200000000001E-2</v>
      </c>
      <c r="AH1037">
        <v>1.6555000000000001E-3</v>
      </c>
      <c r="AI1037">
        <v>4.97002E-2</v>
      </c>
      <c r="AJ1037">
        <v>-0.14886150000000001</v>
      </c>
      <c r="AK1037">
        <v>-0.10195419999999999</v>
      </c>
      <c r="AL1037">
        <v>-6.9466299999999995E-2</v>
      </c>
      <c r="AM1037">
        <v>-3.6978400000000002E-2</v>
      </c>
      <c r="AN1037">
        <v>9.9288999999999992E-3</v>
      </c>
    </row>
    <row r="1038" spans="1:40" x14ac:dyDescent="0.25">
      <c r="A1038" s="3" t="s">
        <v>65</v>
      </c>
      <c r="B1038" s="4">
        <v>100</v>
      </c>
      <c r="C1038" s="3">
        <v>41878</v>
      </c>
      <c r="D1038" t="s">
        <v>68</v>
      </c>
      <c r="E1038">
        <v>24</v>
      </c>
      <c r="F1038" t="str">
        <f t="shared" si="16"/>
        <v>Residential|100|41878|Per Ton|24</v>
      </c>
      <c r="G1038">
        <v>3.6363120000000002</v>
      </c>
      <c r="H1038">
        <v>1.175376</v>
      </c>
      <c r="I1038">
        <v>0.21298579000000001</v>
      </c>
      <c r="J1038">
        <v>73.358672999999996</v>
      </c>
      <c r="K1038">
        <v>0.21404655</v>
      </c>
      <c r="L1038">
        <v>306</v>
      </c>
      <c r="M1038" s="1">
        <v>3.7131669999999999</v>
      </c>
      <c r="N1038" s="1">
        <v>1.176329</v>
      </c>
      <c r="O1038">
        <v>0.22169831000000001</v>
      </c>
      <c r="P1038">
        <v>72.963097000000005</v>
      </c>
      <c r="Q1038">
        <v>0.22618057999999999</v>
      </c>
      <c r="R1038">
        <v>328</v>
      </c>
      <c r="S1038">
        <v>15</v>
      </c>
      <c r="T1038">
        <v>18</v>
      </c>
      <c r="U1038">
        <v>0.95103899999999997</v>
      </c>
      <c r="V1038">
        <v>0.20255780000000001</v>
      </c>
      <c r="W1038">
        <v>10623</v>
      </c>
      <c r="X1038">
        <v>-8.7124999999999998E-3</v>
      </c>
      <c r="Y1038">
        <v>-1.9140500000000001E-2</v>
      </c>
      <c r="Z1038">
        <v>1.2236199999999999E-2</v>
      </c>
      <c r="AA1038">
        <v>1.24887E-2</v>
      </c>
      <c r="AB1038">
        <v>1.1637099999999999E-2</v>
      </c>
      <c r="AC1038">
        <v>1.7484099999999999E-2</v>
      </c>
      <c r="AD1038">
        <v>1.7070200000000001E-2</v>
      </c>
      <c r="AE1038">
        <v>-3.1119299999999999E-2</v>
      </c>
      <c r="AF1038">
        <v>-1.78812E-2</v>
      </c>
      <c r="AG1038">
        <v>-8.7124999999999998E-3</v>
      </c>
      <c r="AH1038">
        <v>4.5609999999999997E-4</v>
      </c>
      <c r="AI1038">
        <v>1.36943E-2</v>
      </c>
      <c r="AJ1038">
        <v>-4.1016799999999999E-2</v>
      </c>
      <c r="AK1038">
        <v>-2.8092099999999998E-2</v>
      </c>
      <c r="AL1038">
        <v>-1.9140500000000001E-2</v>
      </c>
      <c r="AM1038">
        <v>-1.0188900000000001E-2</v>
      </c>
      <c r="AN1038">
        <v>2.7358E-3</v>
      </c>
    </row>
    <row r="1039" spans="1:40" x14ac:dyDescent="0.25">
      <c r="A1039" s="3" t="s">
        <v>24</v>
      </c>
      <c r="B1039" s="4" t="s">
        <v>24</v>
      </c>
      <c r="C1039" s="3">
        <v>41878</v>
      </c>
      <c r="D1039" t="s">
        <v>66</v>
      </c>
      <c r="E1039">
        <v>100</v>
      </c>
      <c r="F1039" t="str">
        <f t="shared" si="16"/>
        <v>All|All|41878|Per Device|100</v>
      </c>
      <c r="G1039">
        <v>3.6200779999999999</v>
      </c>
      <c r="H1039">
        <v>1.3629869999999999</v>
      </c>
      <c r="I1039">
        <v>2.1807232000000001</v>
      </c>
      <c r="J1039">
        <v>85.162125000000003</v>
      </c>
      <c r="K1039">
        <v>4.7956452000000001</v>
      </c>
      <c r="L1039">
        <v>5292</v>
      </c>
      <c r="M1039" s="1">
        <v>3.5926969999999998</v>
      </c>
      <c r="N1039" s="1">
        <v>1.3695999999999999</v>
      </c>
      <c r="O1039">
        <v>1.8684071</v>
      </c>
      <c r="P1039">
        <v>85.070319999999995</v>
      </c>
      <c r="Q1039">
        <v>4.8479523000000002</v>
      </c>
      <c r="R1039">
        <v>5392</v>
      </c>
      <c r="S1039">
        <v>15</v>
      </c>
      <c r="T1039">
        <v>18</v>
      </c>
      <c r="U1039">
        <v>0.98290719999999998</v>
      </c>
      <c r="V1039">
        <v>2.1434489999999999</v>
      </c>
      <c r="W1039">
        <v>27058</v>
      </c>
      <c r="X1039">
        <v>0.31231609999999999</v>
      </c>
      <c r="Y1039">
        <v>0.27504149999999999</v>
      </c>
      <c r="Z1039">
        <v>6.5922999999999995E-2</v>
      </c>
      <c r="AA1039">
        <v>6.6021200000000002E-2</v>
      </c>
      <c r="AB1039">
        <v>6.4796199999999998E-2</v>
      </c>
      <c r="AC1039">
        <v>9.3298699999999998E-2</v>
      </c>
      <c r="AD1039">
        <v>9.2505900000000002E-2</v>
      </c>
      <c r="AE1039">
        <v>0.19274910000000001</v>
      </c>
      <c r="AF1039">
        <v>0.26339030000000002</v>
      </c>
      <c r="AG1039">
        <v>0.31231609999999999</v>
      </c>
      <c r="AH1039">
        <v>0.36124200000000001</v>
      </c>
      <c r="AI1039">
        <v>0.43188320000000002</v>
      </c>
      <c r="AJ1039">
        <v>0.1564904</v>
      </c>
      <c r="AK1039">
        <v>0.22653139999999999</v>
      </c>
      <c r="AL1039">
        <v>0.27504149999999999</v>
      </c>
      <c r="AM1039">
        <v>0.3235517</v>
      </c>
      <c r="AN1039">
        <v>0.39359270000000002</v>
      </c>
    </row>
    <row r="1040" spans="1:40" x14ac:dyDescent="0.25">
      <c r="A1040" s="3" t="s">
        <v>24</v>
      </c>
      <c r="B1040" s="4" t="s">
        <v>24</v>
      </c>
      <c r="C1040" s="3">
        <v>41878</v>
      </c>
      <c r="D1040" t="s">
        <v>68</v>
      </c>
      <c r="E1040">
        <v>100</v>
      </c>
      <c r="F1040" t="str">
        <f t="shared" si="16"/>
        <v>All|All|41878|Per Ton|100</v>
      </c>
      <c r="G1040">
        <v>3.6200779999999999</v>
      </c>
      <c r="H1040">
        <v>1.3629869999999999</v>
      </c>
      <c r="I1040">
        <v>0.59566353999999999</v>
      </c>
      <c r="J1040">
        <v>85.162125000000003</v>
      </c>
      <c r="K1040">
        <v>1.3099282999999999</v>
      </c>
      <c r="L1040">
        <v>5292</v>
      </c>
      <c r="M1040" s="1">
        <v>3.5926969999999998</v>
      </c>
      <c r="N1040" s="1">
        <v>1.3695999999999999</v>
      </c>
      <c r="O1040">
        <v>0.51035452999999997</v>
      </c>
      <c r="P1040">
        <v>85.070319999999995</v>
      </c>
      <c r="Q1040">
        <v>1.3242159</v>
      </c>
      <c r="R1040">
        <v>5392</v>
      </c>
      <c r="S1040">
        <v>15</v>
      </c>
      <c r="T1040">
        <v>18</v>
      </c>
      <c r="U1040">
        <v>0.98290719999999998</v>
      </c>
      <c r="V1040">
        <v>0.5854819</v>
      </c>
      <c r="W1040">
        <v>27058</v>
      </c>
      <c r="X1040">
        <v>8.5308999999999996E-2</v>
      </c>
      <c r="Y1040">
        <v>7.5127399999999997E-2</v>
      </c>
      <c r="Z1040">
        <v>1.80068E-2</v>
      </c>
      <c r="AA1040">
        <v>1.80337E-2</v>
      </c>
      <c r="AB1040">
        <v>1.7699099999999999E-2</v>
      </c>
      <c r="AC1040">
        <v>2.54845E-2</v>
      </c>
      <c r="AD1040">
        <v>2.5267999999999999E-2</v>
      </c>
      <c r="AE1040">
        <v>5.2649300000000003E-2</v>
      </c>
      <c r="AF1040">
        <v>7.1944900000000006E-2</v>
      </c>
      <c r="AG1040">
        <v>8.5308999999999996E-2</v>
      </c>
      <c r="AH1040">
        <v>9.86731E-2</v>
      </c>
      <c r="AI1040">
        <v>0.1179687</v>
      </c>
      <c r="AJ1040">
        <v>4.2745199999999997E-2</v>
      </c>
      <c r="AK1040">
        <v>6.1876899999999999E-2</v>
      </c>
      <c r="AL1040">
        <v>7.5127399999999997E-2</v>
      </c>
      <c r="AM1040">
        <v>8.8377899999999995E-2</v>
      </c>
      <c r="AN1040">
        <v>0.1075096</v>
      </c>
    </row>
    <row r="1041" spans="1:40" x14ac:dyDescent="0.25">
      <c r="A1041" s="3" t="s">
        <v>64</v>
      </c>
      <c r="B1041" s="4" t="s">
        <v>24</v>
      </c>
      <c r="C1041" s="3">
        <v>41878</v>
      </c>
      <c r="D1041" t="s">
        <v>66</v>
      </c>
      <c r="E1041">
        <v>100</v>
      </c>
      <c r="F1041" t="str">
        <f t="shared" si="16"/>
        <v>Non-Residential|All|41878|Per Device|100</v>
      </c>
      <c r="G1041">
        <v>3.662382</v>
      </c>
      <c r="H1041">
        <v>2.3074140000000001</v>
      </c>
      <c r="I1041">
        <v>3.5632082999999999</v>
      </c>
      <c r="J1041">
        <v>83.927375999999995</v>
      </c>
      <c r="K1041">
        <v>5.9365579999999998</v>
      </c>
      <c r="L1041">
        <v>2800</v>
      </c>
      <c r="M1041" s="1">
        <v>3.7073239999999998</v>
      </c>
      <c r="N1041" s="1">
        <v>2.387384</v>
      </c>
      <c r="O1041">
        <v>3.5792841000000002</v>
      </c>
      <c r="P1041">
        <v>84.117148999999998</v>
      </c>
      <c r="Q1041">
        <v>6.1312525000000004</v>
      </c>
      <c r="R1041">
        <v>2816</v>
      </c>
      <c r="S1041">
        <v>15</v>
      </c>
      <c r="T1041">
        <v>18</v>
      </c>
      <c r="U1041">
        <v>1.0920890000000001</v>
      </c>
      <c r="V1041">
        <v>3.89134</v>
      </c>
      <c r="W1041">
        <v>4663</v>
      </c>
      <c r="X1041">
        <v>-1.6075800000000001E-2</v>
      </c>
      <c r="Y1041" s="6">
        <v>0.31205539999999998</v>
      </c>
      <c r="Z1041">
        <v>0.1121904</v>
      </c>
      <c r="AA1041">
        <v>0.11554010000000001</v>
      </c>
      <c r="AB1041">
        <v>0.1225219</v>
      </c>
      <c r="AC1041">
        <v>0.1610472</v>
      </c>
      <c r="AD1041">
        <v>0.16840759999999999</v>
      </c>
      <c r="AE1041">
        <v>-0.2224661</v>
      </c>
      <c r="AF1041">
        <v>-0.10052899999999999</v>
      </c>
      <c r="AG1041">
        <v>-1.6075800000000001E-2</v>
      </c>
      <c r="AH1041">
        <v>6.8377499999999994E-2</v>
      </c>
      <c r="AI1041">
        <v>0.1903145</v>
      </c>
      <c r="AJ1041">
        <v>9.6232300000000007E-2</v>
      </c>
      <c r="AK1041">
        <v>0.22374240000000001</v>
      </c>
      <c r="AL1041" s="6">
        <v>0.31205539999999998</v>
      </c>
      <c r="AM1041">
        <v>0.40036850000000002</v>
      </c>
      <c r="AN1041">
        <v>0.52787850000000003</v>
      </c>
    </row>
    <row r="1042" spans="1:40" x14ac:dyDescent="0.25">
      <c r="A1042" s="3" t="s">
        <v>64</v>
      </c>
      <c r="B1042" s="4" t="s">
        <v>24</v>
      </c>
      <c r="C1042" s="3">
        <v>41878</v>
      </c>
      <c r="D1042" t="s">
        <v>68</v>
      </c>
      <c r="E1042">
        <v>100</v>
      </c>
      <c r="F1042" t="str">
        <f t="shared" si="16"/>
        <v>Non-Residential|All|41878|Per Ton|100</v>
      </c>
      <c r="G1042">
        <v>3.662382</v>
      </c>
      <c r="H1042">
        <v>2.3074140000000001</v>
      </c>
      <c r="I1042">
        <v>0.91819348000000001</v>
      </c>
      <c r="J1042">
        <v>83.927375999999995</v>
      </c>
      <c r="K1042">
        <v>1.5297755</v>
      </c>
      <c r="L1042">
        <v>2800</v>
      </c>
      <c r="M1042" s="1">
        <v>3.7073239999999998</v>
      </c>
      <c r="N1042" s="1">
        <v>2.387384</v>
      </c>
      <c r="O1042">
        <v>0.92233600000000004</v>
      </c>
      <c r="P1042">
        <v>84.117148999999998</v>
      </c>
      <c r="Q1042">
        <v>1.5799458</v>
      </c>
      <c r="R1042">
        <v>2816</v>
      </c>
      <c r="S1042">
        <v>15</v>
      </c>
      <c r="T1042">
        <v>18</v>
      </c>
      <c r="U1042">
        <v>1.0920890000000001</v>
      </c>
      <c r="V1042">
        <v>1.0027489999999999</v>
      </c>
      <c r="W1042">
        <v>4663</v>
      </c>
      <c r="X1042">
        <v>-4.1425000000000003E-3</v>
      </c>
      <c r="Y1042">
        <v>8.0412700000000004E-2</v>
      </c>
      <c r="Z1042">
        <v>2.8910000000000002E-2</v>
      </c>
      <c r="AA1042">
        <v>2.97732E-2</v>
      </c>
      <c r="AB1042">
        <v>3.1572299999999998E-2</v>
      </c>
      <c r="AC1042">
        <v>4.1499800000000003E-2</v>
      </c>
      <c r="AD1042">
        <v>4.3396499999999998E-2</v>
      </c>
      <c r="AE1042">
        <v>-5.7326700000000001E-2</v>
      </c>
      <c r="AF1042">
        <v>-2.59051E-2</v>
      </c>
      <c r="AG1042">
        <v>-4.1425000000000003E-3</v>
      </c>
      <c r="AH1042">
        <v>1.762E-2</v>
      </c>
      <c r="AI1042">
        <v>4.9041599999999998E-2</v>
      </c>
      <c r="AJ1042">
        <v>2.4797900000000001E-2</v>
      </c>
      <c r="AK1042">
        <v>5.7655600000000001E-2</v>
      </c>
      <c r="AL1042">
        <v>8.0412700000000004E-2</v>
      </c>
      <c r="AM1042">
        <v>0.10316989999999999</v>
      </c>
      <c r="AN1042">
        <v>0.1360276</v>
      </c>
    </row>
    <row r="1043" spans="1:40" x14ac:dyDescent="0.25">
      <c r="A1043" s="3" t="s">
        <v>64</v>
      </c>
      <c r="B1043" s="4">
        <v>30</v>
      </c>
      <c r="C1043" s="3">
        <v>41878</v>
      </c>
      <c r="D1043" t="s">
        <v>66</v>
      </c>
      <c r="E1043">
        <v>100</v>
      </c>
      <c r="F1043" t="str">
        <f t="shared" si="16"/>
        <v>Non-Residential|30|41878|Per Device|100</v>
      </c>
      <c r="G1043">
        <v>3.8149410000000001</v>
      </c>
      <c r="H1043">
        <v>2.6181830000000001</v>
      </c>
      <c r="I1043">
        <v>3.9491719999999999</v>
      </c>
      <c r="J1043">
        <v>84.482071000000005</v>
      </c>
      <c r="K1043">
        <v>7.2495763999999996</v>
      </c>
      <c r="L1043">
        <v>1412</v>
      </c>
      <c r="M1043" s="1">
        <v>3.674366</v>
      </c>
      <c r="N1043" s="1">
        <v>2.5214059999999998</v>
      </c>
      <c r="O1043">
        <v>3.6607587000000001</v>
      </c>
      <c r="P1043">
        <v>84.647873000000004</v>
      </c>
      <c r="Q1043">
        <v>5.8577795999999998</v>
      </c>
      <c r="R1043">
        <v>1424</v>
      </c>
      <c r="S1043">
        <v>15</v>
      </c>
      <c r="T1043">
        <v>18</v>
      </c>
      <c r="U1043">
        <v>0.97893640000000004</v>
      </c>
      <c r="V1043">
        <v>3.8659880000000002</v>
      </c>
      <c r="W1043">
        <v>1336</v>
      </c>
      <c r="X1043">
        <v>0.28841329999999998</v>
      </c>
      <c r="Y1043">
        <v>0.20522969999999999</v>
      </c>
      <c r="Z1043">
        <v>0.19292799999999999</v>
      </c>
      <c r="AA1043">
        <v>0.1552308</v>
      </c>
      <c r="AB1043">
        <v>0.18886430000000001</v>
      </c>
      <c r="AC1043">
        <v>0.24762439999999999</v>
      </c>
      <c r="AD1043">
        <v>0.24447150000000001</v>
      </c>
      <c r="AE1043">
        <v>-2.89302E-2</v>
      </c>
      <c r="AF1043">
        <v>0.1585589</v>
      </c>
      <c r="AG1043">
        <v>0.28841329999999998</v>
      </c>
      <c r="AH1043">
        <v>0.41826760000000002</v>
      </c>
      <c r="AI1043">
        <v>0.60575670000000004</v>
      </c>
      <c r="AJ1043">
        <v>-0.10807310000000001</v>
      </c>
      <c r="AK1043">
        <v>7.7028799999999994E-2</v>
      </c>
      <c r="AL1043">
        <v>0.20522969999999999</v>
      </c>
      <c r="AM1043">
        <v>0.33343070000000002</v>
      </c>
      <c r="AN1043">
        <v>0.51853260000000001</v>
      </c>
    </row>
    <row r="1044" spans="1:40" x14ac:dyDescent="0.25">
      <c r="A1044" s="3" t="s">
        <v>64</v>
      </c>
      <c r="B1044" s="4">
        <v>30</v>
      </c>
      <c r="C1044" s="3">
        <v>41878</v>
      </c>
      <c r="D1044" t="s">
        <v>68</v>
      </c>
      <c r="E1044">
        <v>100</v>
      </c>
      <c r="F1044" t="str">
        <f t="shared" si="16"/>
        <v>Non-Residential|30|41878|Per Ton|100</v>
      </c>
      <c r="G1044">
        <v>3.8149410000000001</v>
      </c>
      <c r="H1044">
        <v>2.6181830000000001</v>
      </c>
      <c r="I1044">
        <v>1.0163924</v>
      </c>
      <c r="J1044">
        <v>84.482071000000005</v>
      </c>
      <c r="K1044">
        <v>1.8658125000000001</v>
      </c>
      <c r="L1044">
        <v>1412</v>
      </c>
      <c r="M1044" s="1">
        <v>3.674366</v>
      </c>
      <c r="N1044" s="1">
        <v>2.5214059999999998</v>
      </c>
      <c r="O1044">
        <v>0.94216394999999997</v>
      </c>
      <c r="P1044">
        <v>84.647873000000004</v>
      </c>
      <c r="Q1044">
        <v>1.5076079</v>
      </c>
      <c r="R1044">
        <v>1424</v>
      </c>
      <c r="S1044">
        <v>15</v>
      </c>
      <c r="T1044">
        <v>18</v>
      </c>
      <c r="U1044">
        <v>0.97893640000000004</v>
      </c>
      <c r="V1044">
        <v>0.99498359999999997</v>
      </c>
      <c r="W1044">
        <v>1336</v>
      </c>
      <c r="X1044">
        <v>7.4228500000000003E-2</v>
      </c>
      <c r="Y1044">
        <v>5.2819699999999997E-2</v>
      </c>
      <c r="Z1044">
        <v>4.9653599999999999E-2</v>
      </c>
      <c r="AA1044">
        <v>3.9951500000000001E-2</v>
      </c>
      <c r="AB1044">
        <v>4.8607699999999997E-2</v>
      </c>
      <c r="AC1044">
        <v>6.3730700000000001E-2</v>
      </c>
      <c r="AD1044">
        <v>6.2919299999999997E-2</v>
      </c>
      <c r="AE1044">
        <v>-7.4457000000000004E-3</v>
      </c>
      <c r="AF1044">
        <v>4.08081E-2</v>
      </c>
      <c r="AG1044">
        <v>7.4228500000000003E-2</v>
      </c>
      <c r="AH1044">
        <v>0.10764890000000001</v>
      </c>
      <c r="AI1044">
        <v>0.15590270000000001</v>
      </c>
      <c r="AJ1044">
        <v>-2.7814599999999998E-2</v>
      </c>
      <c r="AK1044">
        <v>1.98248E-2</v>
      </c>
      <c r="AL1044">
        <v>5.2819699999999997E-2</v>
      </c>
      <c r="AM1044">
        <v>8.5814600000000005E-2</v>
      </c>
      <c r="AN1044">
        <v>0.13345399999999999</v>
      </c>
    </row>
    <row r="1045" spans="1:40" x14ac:dyDescent="0.25">
      <c r="A1045" s="3" t="s">
        <v>64</v>
      </c>
      <c r="B1045" s="4">
        <v>50</v>
      </c>
      <c r="C1045" s="3">
        <v>41878</v>
      </c>
      <c r="D1045" t="s">
        <v>66</v>
      </c>
      <c r="E1045">
        <v>100</v>
      </c>
      <c r="F1045" t="str">
        <f t="shared" si="16"/>
        <v>Non-Residential|50|41878|Per Device|100</v>
      </c>
      <c r="G1045">
        <v>3.5976720000000002</v>
      </c>
      <c r="H1045">
        <v>2.175948</v>
      </c>
      <c r="I1045">
        <v>3.3526658</v>
      </c>
      <c r="J1045">
        <v>83.692718999999997</v>
      </c>
      <c r="K1045">
        <v>4.8005326000000004</v>
      </c>
      <c r="L1045">
        <v>1388</v>
      </c>
      <c r="M1045" s="1">
        <v>3.7213750000000001</v>
      </c>
      <c r="N1045" s="1">
        <v>2.330247</v>
      </c>
      <c r="O1045">
        <v>3.5232918</v>
      </c>
      <c r="P1045">
        <v>83.890884</v>
      </c>
      <c r="Q1045">
        <v>6.2119979000000001</v>
      </c>
      <c r="R1045">
        <v>1392</v>
      </c>
      <c r="S1045">
        <v>15</v>
      </c>
      <c r="T1045">
        <v>18</v>
      </c>
      <c r="U1045">
        <v>1.161481</v>
      </c>
      <c r="V1045">
        <v>3.894056</v>
      </c>
      <c r="W1045">
        <v>3327</v>
      </c>
      <c r="X1045">
        <v>-0.170626</v>
      </c>
      <c r="Y1045">
        <v>0.37076429999999999</v>
      </c>
      <c r="Z1045">
        <v>0.1288531</v>
      </c>
      <c r="AA1045">
        <v>0.16649900000000001</v>
      </c>
      <c r="AB1045">
        <v>0.1496603</v>
      </c>
      <c r="AC1045">
        <v>0.2105351</v>
      </c>
      <c r="AD1045">
        <v>0.2238753</v>
      </c>
      <c r="AE1045">
        <v>-0.44043759999999998</v>
      </c>
      <c r="AF1045">
        <v>-0.28103070000000002</v>
      </c>
      <c r="AG1045">
        <v>-0.170626</v>
      </c>
      <c r="AH1045">
        <v>-6.0221200000000003E-2</v>
      </c>
      <c r="AI1045">
        <v>9.9185599999999999E-2</v>
      </c>
      <c r="AJ1045">
        <v>8.3856600000000003E-2</v>
      </c>
      <c r="AK1045">
        <v>0.25336399999999998</v>
      </c>
      <c r="AL1045">
        <v>0.37076429999999999</v>
      </c>
      <c r="AM1045">
        <v>0.4881646</v>
      </c>
      <c r="AN1045">
        <v>0.65767200000000003</v>
      </c>
    </row>
    <row r="1046" spans="1:40" x14ac:dyDescent="0.25">
      <c r="A1046" s="3" t="s">
        <v>64</v>
      </c>
      <c r="B1046" s="4">
        <v>50</v>
      </c>
      <c r="C1046" s="3">
        <v>41878</v>
      </c>
      <c r="D1046" t="s">
        <v>68</v>
      </c>
      <c r="E1046">
        <v>100</v>
      </c>
      <c r="F1046" t="str">
        <f t="shared" si="16"/>
        <v>Non-Residential|50|41878|Per Ton|100</v>
      </c>
      <c r="G1046">
        <v>3.5976720000000002</v>
      </c>
      <c r="H1046">
        <v>2.175948</v>
      </c>
      <c r="I1046">
        <v>0.86446255999999999</v>
      </c>
      <c r="J1046">
        <v>83.692718999999997</v>
      </c>
      <c r="K1046">
        <v>1.2377853999999999</v>
      </c>
      <c r="L1046">
        <v>1388</v>
      </c>
      <c r="M1046" s="1">
        <v>3.7213750000000001</v>
      </c>
      <c r="N1046" s="1">
        <v>2.330247</v>
      </c>
      <c r="O1046">
        <v>0.90845732000000001</v>
      </c>
      <c r="P1046">
        <v>83.890884</v>
      </c>
      <c r="Q1046">
        <v>1.6017223</v>
      </c>
      <c r="R1046">
        <v>1392</v>
      </c>
      <c r="S1046">
        <v>15</v>
      </c>
      <c r="T1046">
        <v>18</v>
      </c>
      <c r="U1046">
        <v>1.161481</v>
      </c>
      <c r="V1046">
        <v>1.0040560000000001</v>
      </c>
      <c r="W1046">
        <v>3327</v>
      </c>
      <c r="X1046">
        <v>-4.3994800000000001E-2</v>
      </c>
      <c r="Y1046">
        <v>9.5599100000000006E-2</v>
      </c>
      <c r="Z1046">
        <v>3.3223900000000001E-2</v>
      </c>
      <c r="AA1046">
        <v>4.2930700000000002E-2</v>
      </c>
      <c r="AB1046">
        <v>3.8588900000000002E-2</v>
      </c>
      <c r="AC1046">
        <v>5.4285100000000003E-2</v>
      </c>
      <c r="AD1046">
        <v>5.7724699999999997E-2</v>
      </c>
      <c r="AE1046">
        <v>-0.1135639</v>
      </c>
      <c r="AF1046">
        <v>-7.2461899999999996E-2</v>
      </c>
      <c r="AG1046">
        <v>-4.3994800000000001E-2</v>
      </c>
      <c r="AH1046">
        <v>-1.5527600000000001E-2</v>
      </c>
      <c r="AI1046">
        <v>2.5574400000000001E-2</v>
      </c>
      <c r="AJ1046">
        <v>2.1621899999999999E-2</v>
      </c>
      <c r="AK1046">
        <v>6.5328300000000006E-2</v>
      </c>
      <c r="AL1046">
        <v>9.5599100000000006E-2</v>
      </c>
      <c r="AM1046">
        <v>0.12587000000000001</v>
      </c>
      <c r="AN1046">
        <v>0.16957639999999999</v>
      </c>
    </row>
    <row r="1047" spans="1:40" x14ac:dyDescent="0.25">
      <c r="A1047" s="3" t="s">
        <v>65</v>
      </c>
      <c r="B1047" s="4" t="s">
        <v>24</v>
      </c>
      <c r="C1047" s="3">
        <v>41878</v>
      </c>
      <c r="D1047" t="s">
        <v>66</v>
      </c>
      <c r="E1047">
        <v>100</v>
      </c>
      <c r="F1047" t="str">
        <f t="shared" si="16"/>
        <v>Residential|All|41878|Per Device|100</v>
      </c>
      <c r="G1047">
        <v>3.6108220000000002</v>
      </c>
      <c r="H1047">
        <v>1.15598</v>
      </c>
      <c r="I1047">
        <v>1.5592288999999999</v>
      </c>
      <c r="J1047">
        <v>85.432761999999997</v>
      </c>
      <c r="K1047">
        <v>1.5582436</v>
      </c>
      <c r="L1047">
        <v>2492</v>
      </c>
      <c r="M1047" s="1">
        <v>3.568244</v>
      </c>
      <c r="N1047" s="1">
        <v>1.1524810000000001</v>
      </c>
      <c r="O1047">
        <v>1.1355902</v>
      </c>
      <c r="P1047">
        <v>85.273651000000001</v>
      </c>
      <c r="Q1047">
        <v>1.0576833999999999</v>
      </c>
      <c r="R1047">
        <v>2576</v>
      </c>
      <c r="S1047">
        <v>15</v>
      </c>
      <c r="T1047">
        <v>18</v>
      </c>
      <c r="U1047">
        <v>0.87480590000000003</v>
      </c>
      <c r="V1047">
        <v>1.3640220000000001</v>
      </c>
      <c r="W1047">
        <v>22395</v>
      </c>
      <c r="X1047">
        <v>0.42363869999999998</v>
      </c>
      <c r="Y1047">
        <v>0.2284323</v>
      </c>
      <c r="Z1047">
        <v>3.12149E-2</v>
      </c>
      <c r="AA1047">
        <v>2.0839300000000002E-2</v>
      </c>
      <c r="AB1047">
        <v>2.7306899999999999E-2</v>
      </c>
      <c r="AC1047">
        <v>3.75319E-2</v>
      </c>
      <c r="AD1047">
        <v>3.43503E-2</v>
      </c>
      <c r="AE1047">
        <v>0.37553959999999997</v>
      </c>
      <c r="AF1047">
        <v>0.40395690000000001</v>
      </c>
      <c r="AG1047">
        <v>0.42363869999999998</v>
      </c>
      <c r="AH1047">
        <v>0.4433204</v>
      </c>
      <c r="AI1047">
        <v>0.47173769999999998</v>
      </c>
      <c r="AJ1047">
        <v>0.18441060000000001</v>
      </c>
      <c r="AK1047">
        <v>0.21041899999999999</v>
      </c>
      <c r="AL1047">
        <v>0.2284323</v>
      </c>
      <c r="AM1047">
        <v>0.24644559999999999</v>
      </c>
      <c r="AN1047">
        <v>0.27245399999999997</v>
      </c>
    </row>
    <row r="1048" spans="1:40" x14ac:dyDescent="0.25">
      <c r="A1048" s="3" t="s">
        <v>65</v>
      </c>
      <c r="B1048" s="4" t="s">
        <v>24</v>
      </c>
      <c r="C1048" s="3">
        <v>41878</v>
      </c>
      <c r="D1048" t="s">
        <v>68</v>
      </c>
      <c r="E1048">
        <v>100</v>
      </c>
      <c r="F1048" t="str">
        <f t="shared" si="16"/>
        <v>Residential|All|41878|Per Ton|100</v>
      </c>
      <c r="G1048">
        <v>3.6108220000000002</v>
      </c>
      <c r="H1048">
        <v>1.15598</v>
      </c>
      <c r="I1048">
        <v>0.43674215999999999</v>
      </c>
      <c r="J1048">
        <v>85.432761999999997</v>
      </c>
      <c r="K1048">
        <v>0.43646617999999998</v>
      </c>
      <c r="L1048">
        <v>2492</v>
      </c>
      <c r="M1048" s="1">
        <v>3.568244</v>
      </c>
      <c r="N1048" s="1">
        <v>1.1524810000000001</v>
      </c>
      <c r="O1048">
        <v>0.31808038</v>
      </c>
      <c r="P1048">
        <v>85.273651000000001</v>
      </c>
      <c r="Q1048">
        <v>0.29625857</v>
      </c>
      <c r="R1048">
        <v>2576</v>
      </c>
      <c r="S1048">
        <v>15</v>
      </c>
      <c r="T1048">
        <v>18</v>
      </c>
      <c r="U1048">
        <v>0.87480590000000003</v>
      </c>
      <c r="V1048">
        <v>0.38206459999999998</v>
      </c>
      <c r="W1048">
        <v>22395</v>
      </c>
      <c r="X1048">
        <v>0.1186618</v>
      </c>
      <c r="Y1048" s="6">
        <v>6.3984200000000005E-2</v>
      </c>
      <c r="Z1048">
        <v>8.7433000000000007E-3</v>
      </c>
      <c r="AA1048">
        <v>5.8370999999999996E-3</v>
      </c>
      <c r="AB1048">
        <v>7.6486999999999996E-3</v>
      </c>
      <c r="AC1048">
        <v>1.05127E-2</v>
      </c>
      <c r="AD1048">
        <v>9.6215999999999993E-3</v>
      </c>
      <c r="AE1048">
        <v>0.1051892</v>
      </c>
      <c r="AF1048">
        <v>0.1131489</v>
      </c>
      <c r="AG1048">
        <v>0.1186618</v>
      </c>
      <c r="AH1048">
        <v>0.1241747</v>
      </c>
      <c r="AI1048">
        <v>0.13213440000000001</v>
      </c>
      <c r="AJ1048">
        <v>5.1653699999999997E-2</v>
      </c>
      <c r="AK1048">
        <v>5.8938600000000001E-2</v>
      </c>
      <c r="AL1048" s="6">
        <v>6.3984200000000005E-2</v>
      </c>
      <c r="AM1048">
        <v>6.9029800000000002E-2</v>
      </c>
      <c r="AN1048">
        <v>7.6314699999999999E-2</v>
      </c>
    </row>
    <row r="1049" spans="1:40" x14ac:dyDescent="0.25">
      <c r="A1049" s="3" t="s">
        <v>65</v>
      </c>
      <c r="B1049" s="4">
        <v>50</v>
      </c>
      <c r="C1049" s="3">
        <v>41878</v>
      </c>
      <c r="D1049" t="s">
        <v>66</v>
      </c>
      <c r="E1049">
        <v>100</v>
      </c>
      <c r="F1049" t="str">
        <f t="shared" si="16"/>
        <v>Residential|50|41878|Per Device|100</v>
      </c>
      <c r="G1049">
        <v>3.5885050000000001</v>
      </c>
      <c r="H1049">
        <v>1.138998</v>
      </c>
      <c r="I1049">
        <v>1.8178559000000001</v>
      </c>
      <c r="J1049">
        <v>86.042693999999997</v>
      </c>
      <c r="K1049">
        <v>1.6928086</v>
      </c>
      <c r="L1049">
        <v>1268</v>
      </c>
      <c r="M1049" s="1">
        <v>3.4321269999999999</v>
      </c>
      <c r="N1049" s="1">
        <v>1.1300809999999999</v>
      </c>
      <c r="O1049">
        <v>1.4038043</v>
      </c>
      <c r="P1049">
        <v>85.634795999999994</v>
      </c>
      <c r="Q1049">
        <v>1.1728985000000001</v>
      </c>
      <c r="R1049">
        <v>1264</v>
      </c>
      <c r="S1049">
        <v>15</v>
      </c>
      <c r="T1049">
        <v>18</v>
      </c>
      <c r="U1049">
        <v>0.82594239999999997</v>
      </c>
      <c r="V1049">
        <v>1.501444</v>
      </c>
      <c r="W1049">
        <v>11772</v>
      </c>
      <c r="X1049">
        <v>0.41405160000000002</v>
      </c>
      <c r="Y1049" s="6">
        <v>9.7640000000000005E-2</v>
      </c>
      <c r="Z1049">
        <v>4.7538799999999999E-2</v>
      </c>
      <c r="AA1049">
        <v>3.29903E-2</v>
      </c>
      <c r="AB1049">
        <v>3.9264300000000002E-2</v>
      </c>
      <c r="AC1049">
        <v>5.7864499999999999E-2</v>
      </c>
      <c r="AD1049">
        <v>5.1284000000000003E-2</v>
      </c>
      <c r="AE1049">
        <v>0.33989530000000001</v>
      </c>
      <c r="AF1049">
        <v>0.38370739999999998</v>
      </c>
      <c r="AG1049">
        <v>0.41405160000000002</v>
      </c>
      <c r="AH1049">
        <v>0.44439580000000001</v>
      </c>
      <c r="AI1049">
        <v>0.48820799999999998</v>
      </c>
      <c r="AJ1049">
        <v>3.1916899999999998E-2</v>
      </c>
      <c r="AK1049">
        <v>7.0746699999999996E-2</v>
      </c>
      <c r="AL1049" s="6">
        <v>9.7640000000000005E-2</v>
      </c>
      <c r="AM1049">
        <v>0.1245334</v>
      </c>
      <c r="AN1049">
        <v>0.16336310000000001</v>
      </c>
    </row>
    <row r="1050" spans="1:40" x14ac:dyDescent="0.25">
      <c r="A1050" s="3" t="s">
        <v>65</v>
      </c>
      <c r="B1050" s="4">
        <v>50</v>
      </c>
      <c r="C1050" s="3">
        <v>41878</v>
      </c>
      <c r="D1050" t="s">
        <v>68</v>
      </c>
      <c r="E1050">
        <v>100</v>
      </c>
      <c r="F1050" t="str">
        <f t="shared" si="16"/>
        <v>Residential|50|41878|Per Ton|100</v>
      </c>
      <c r="G1050">
        <v>3.5885050000000001</v>
      </c>
      <c r="H1050">
        <v>1.138998</v>
      </c>
      <c r="I1050">
        <v>0.51734937999999997</v>
      </c>
      <c r="J1050">
        <v>86.042693999999997</v>
      </c>
      <c r="K1050">
        <v>0.48176176999999998</v>
      </c>
      <c r="L1050">
        <v>1268</v>
      </c>
      <c r="M1050" s="1">
        <v>3.4321269999999999</v>
      </c>
      <c r="N1050" s="1">
        <v>1.1300809999999999</v>
      </c>
      <c r="O1050">
        <v>0.39951312</v>
      </c>
      <c r="P1050">
        <v>85.634795999999994</v>
      </c>
      <c r="Q1050">
        <v>0.33379890000000001</v>
      </c>
      <c r="R1050">
        <v>1264</v>
      </c>
      <c r="S1050">
        <v>15</v>
      </c>
      <c r="T1050">
        <v>18</v>
      </c>
      <c r="U1050">
        <v>0.82594239999999997</v>
      </c>
      <c r="V1050">
        <v>0.42730079999999998</v>
      </c>
      <c r="W1050">
        <v>11772</v>
      </c>
      <c r="X1050">
        <v>0.1178363</v>
      </c>
      <c r="Y1050">
        <v>2.7787699999999999E-2</v>
      </c>
      <c r="Z1050">
        <v>1.35292E-2</v>
      </c>
      <c r="AA1050">
        <v>9.3887999999999992E-3</v>
      </c>
      <c r="AB1050">
        <v>1.1174399999999999E-2</v>
      </c>
      <c r="AC1050">
        <v>1.6467800000000001E-2</v>
      </c>
      <c r="AD1050">
        <v>1.45951E-2</v>
      </c>
      <c r="AE1050">
        <v>9.6731899999999996E-2</v>
      </c>
      <c r="AF1050">
        <v>0.10920050000000001</v>
      </c>
      <c r="AG1050">
        <v>0.1178363</v>
      </c>
      <c r="AH1050">
        <v>0.126472</v>
      </c>
      <c r="AI1050">
        <v>0.1389406</v>
      </c>
      <c r="AJ1050">
        <v>9.0833000000000007E-3</v>
      </c>
      <c r="AK1050">
        <v>2.0133999999999999E-2</v>
      </c>
      <c r="AL1050">
        <v>2.7787699999999999E-2</v>
      </c>
      <c r="AM1050">
        <v>3.5441300000000002E-2</v>
      </c>
      <c r="AN1050">
        <v>4.6491999999999999E-2</v>
      </c>
    </row>
    <row r="1051" spans="1:40" x14ac:dyDescent="0.25">
      <c r="A1051" s="3" t="s">
        <v>65</v>
      </c>
      <c r="B1051" s="4">
        <v>100</v>
      </c>
      <c r="C1051" s="3">
        <v>41878</v>
      </c>
      <c r="D1051" t="s">
        <v>66</v>
      </c>
      <c r="E1051">
        <v>100</v>
      </c>
      <c r="F1051" t="str">
        <f t="shared" si="16"/>
        <v>Residential|100|41878|Per Device|100</v>
      </c>
      <c r="G1051">
        <v>3.6363120000000002</v>
      </c>
      <c r="H1051">
        <v>1.175376</v>
      </c>
      <c r="I1051">
        <v>1.2807896000000001</v>
      </c>
      <c r="J1051">
        <v>84.736130000000003</v>
      </c>
      <c r="K1051">
        <v>1.3705947999999999</v>
      </c>
      <c r="L1051">
        <v>1224</v>
      </c>
      <c r="M1051" s="1">
        <v>3.7131669999999999</v>
      </c>
      <c r="N1051" s="1">
        <v>1.176329</v>
      </c>
      <c r="O1051">
        <v>0.86388854000000004</v>
      </c>
      <c r="P1051">
        <v>84.889144999999999</v>
      </c>
      <c r="Q1051">
        <v>0.87075033000000002</v>
      </c>
      <c r="R1051">
        <v>1312</v>
      </c>
      <c r="S1051">
        <v>15</v>
      </c>
      <c r="T1051">
        <v>18</v>
      </c>
      <c r="U1051">
        <v>0.95103899999999997</v>
      </c>
      <c r="V1051">
        <v>1.218081</v>
      </c>
      <c r="W1051">
        <v>10623</v>
      </c>
      <c r="X1051">
        <v>0.41690100000000002</v>
      </c>
      <c r="Y1051">
        <v>0.35419220000000001</v>
      </c>
      <c r="Z1051">
        <v>3.9175799999999997E-2</v>
      </c>
      <c r="AA1051">
        <v>2.4039600000000001E-2</v>
      </c>
      <c r="AB1051">
        <v>3.7257800000000001E-2</v>
      </c>
      <c r="AC1051">
        <v>4.5963499999999997E-2</v>
      </c>
      <c r="AD1051">
        <v>4.43401E-2</v>
      </c>
      <c r="AE1051">
        <v>0.35799639999999999</v>
      </c>
      <c r="AF1051">
        <v>0.39279770000000003</v>
      </c>
      <c r="AG1051">
        <v>0.41690100000000002</v>
      </c>
      <c r="AH1051">
        <v>0.44100430000000002</v>
      </c>
      <c r="AI1051">
        <v>0.4758057</v>
      </c>
      <c r="AJ1051">
        <v>0.29736810000000002</v>
      </c>
      <c r="AK1051">
        <v>0.33094030000000002</v>
      </c>
      <c r="AL1051">
        <v>0.35419220000000001</v>
      </c>
      <c r="AM1051">
        <v>0.37744420000000001</v>
      </c>
      <c r="AN1051">
        <v>0.4110163</v>
      </c>
    </row>
    <row r="1052" spans="1:40" x14ac:dyDescent="0.25">
      <c r="A1052" s="3" t="s">
        <v>65</v>
      </c>
      <c r="B1052" s="4">
        <v>100</v>
      </c>
      <c r="C1052" s="3">
        <v>41878</v>
      </c>
      <c r="D1052" t="s">
        <v>68</v>
      </c>
      <c r="E1052">
        <v>100</v>
      </c>
      <c r="F1052" t="str">
        <f t="shared" si="16"/>
        <v>Residential|100|41878|Per Ton|100</v>
      </c>
      <c r="G1052">
        <v>3.6363120000000002</v>
      </c>
      <c r="H1052">
        <v>1.175376</v>
      </c>
      <c r="I1052">
        <v>0.35290484</v>
      </c>
      <c r="J1052">
        <v>84.736130000000003</v>
      </c>
      <c r="K1052">
        <v>0.37764952000000002</v>
      </c>
      <c r="L1052">
        <v>1224</v>
      </c>
      <c r="M1052" s="1">
        <v>3.7131669999999999</v>
      </c>
      <c r="N1052" s="1">
        <v>1.176329</v>
      </c>
      <c r="O1052">
        <v>0.23803321</v>
      </c>
      <c r="P1052">
        <v>84.889144999999999</v>
      </c>
      <c r="Q1052">
        <v>0.23992389</v>
      </c>
      <c r="R1052">
        <v>1312</v>
      </c>
      <c r="S1052">
        <v>15</v>
      </c>
      <c r="T1052">
        <v>18</v>
      </c>
      <c r="U1052">
        <v>0.95103899999999997</v>
      </c>
      <c r="V1052">
        <v>0.33562619999999999</v>
      </c>
      <c r="W1052">
        <v>10623</v>
      </c>
      <c r="X1052">
        <v>0.1148716</v>
      </c>
      <c r="Y1052">
        <v>9.7592999999999999E-2</v>
      </c>
      <c r="Z1052">
        <v>1.0794399999999999E-2</v>
      </c>
      <c r="AA1052">
        <v>6.6238E-3</v>
      </c>
      <c r="AB1052">
        <v>1.02659E-2</v>
      </c>
      <c r="AC1052">
        <v>1.2664699999999999E-2</v>
      </c>
      <c r="AD1052">
        <v>1.22173E-2</v>
      </c>
      <c r="AE1052">
        <v>9.8641199999999998E-2</v>
      </c>
      <c r="AF1052">
        <v>0.1082303</v>
      </c>
      <c r="AG1052">
        <v>0.1148716</v>
      </c>
      <c r="AH1052">
        <v>0.121513</v>
      </c>
      <c r="AI1052">
        <v>0.131102</v>
      </c>
      <c r="AJ1052">
        <v>8.1935900000000006E-2</v>
      </c>
      <c r="AK1052">
        <v>9.1186299999999998E-2</v>
      </c>
      <c r="AL1052">
        <v>9.7592999999999999E-2</v>
      </c>
      <c r="AM1052">
        <v>0.1039998</v>
      </c>
      <c r="AN1052">
        <v>0.1132502</v>
      </c>
    </row>
    <row r="1053" spans="1:40" x14ac:dyDescent="0.25">
      <c r="A1053" s="3" t="s">
        <v>24</v>
      </c>
      <c r="B1053" s="4" t="s">
        <v>24</v>
      </c>
      <c r="C1053" s="3">
        <v>41897</v>
      </c>
      <c r="D1053" t="s">
        <v>66</v>
      </c>
      <c r="E1053">
        <v>1</v>
      </c>
      <c r="F1053" t="str">
        <f t="shared" si="16"/>
        <v>All|All|41897|Per Device|1</v>
      </c>
      <c r="G1053">
        <v>3.5974029999999999</v>
      </c>
      <c r="H1053">
        <v>1.370878</v>
      </c>
      <c r="I1053">
        <v>1.1572605</v>
      </c>
      <c r="J1053">
        <v>74.299346999999997</v>
      </c>
      <c r="K1053">
        <v>2.8587151999999998</v>
      </c>
      <c r="L1053">
        <v>1340</v>
      </c>
      <c r="M1053" s="1">
        <v>3.6212420000000001</v>
      </c>
      <c r="N1053" s="1">
        <v>1.362252</v>
      </c>
      <c r="O1053">
        <v>1.0780730000000001</v>
      </c>
      <c r="P1053">
        <v>74.309021000000001</v>
      </c>
      <c r="Q1053">
        <v>2.3075014</v>
      </c>
      <c r="R1053">
        <v>1323</v>
      </c>
      <c r="S1053">
        <v>15</v>
      </c>
      <c r="T1053">
        <v>18</v>
      </c>
      <c r="U1053">
        <v>0.99719860000000005</v>
      </c>
      <c r="V1053">
        <v>1.1540189999999999</v>
      </c>
      <c r="W1053">
        <v>27058</v>
      </c>
      <c r="X1053">
        <v>7.9187499999999994E-2</v>
      </c>
      <c r="Y1053">
        <v>7.5945499999999999E-2</v>
      </c>
      <c r="Z1053">
        <v>7.80941E-2</v>
      </c>
      <c r="AA1053">
        <v>6.3439800000000005E-2</v>
      </c>
      <c r="AB1053">
        <v>7.7875399999999997E-2</v>
      </c>
      <c r="AC1053">
        <v>0.1006147</v>
      </c>
      <c r="AD1053">
        <v>0.10044500000000001</v>
      </c>
      <c r="AE1053">
        <v>-4.9755399999999998E-2</v>
      </c>
      <c r="AF1053">
        <v>2.64251E-2</v>
      </c>
      <c r="AG1053">
        <v>7.9187499999999994E-2</v>
      </c>
      <c r="AH1053">
        <v>0.13194980000000001</v>
      </c>
      <c r="AI1053">
        <v>0.20813029999999999</v>
      </c>
      <c r="AJ1053">
        <v>-5.2779899999999998E-2</v>
      </c>
      <c r="AK1053">
        <v>2.32721E-2</v>
      </c>
      <c r="AL1053">
        <v>7.5945499999999999E-2</v>
      </c>
      <c r="AM1053">
        <v>0.12861890000000001</v>
      </c>
      <c r="AN1053">
        <v>0.20467089999999999</v>
      </c>
    </row>
    <row r="1054" spans="1:40" x14ac:dyDescent="0.25">
      <c r="A1054" s="3" t="s">
        <v>24</v>
      </c>
      <c r="B1054" s="4" t="s">
        <v>24</v>
      </c>
      <c r="C1054" s="3">
        <v>41897</v>
      </c>
      <c r="D1054" t="s">
        <v>68</v>
      </c>
      <c r="E1054">
        <v>1</v>
      </c>
      <c r="F1054" t="str">
        <f t="shared" si="16"/>
        <v>All|All|41897|Per Ton|1</v>
      </c>
      <c r="G1054">
        <v>3.5974029999999999</v>
      </c>
      <c r="H1054">
        <v>1.370878</v>
      </c>
      <c r="I1054">
        <v>0.31610516</v>
      </c>
      <c r="J1054">
        <v>74.299346999999997</v>
      </c>
      <c r="K1054">
        <v>0.78085673</v>
      </c>
      <c r="L1054">
        <v>1340</v>
      </c>
      <c r="M1054" s="1">
        <v>3.6212420000000001</v>
      </c>
      <c r="N1054" s="1">
        <v>1.362252</v>
      </c>
      <c r="O1054">
        <v>0.29447515000000002</v>
      </c>
      <c r="P1054">
        <v>74.309021000000001</v>
      </c>
      <c r="Q1054">
        <v>0.63029294000000002</v>
      </c>
      <c r="R1054">
        <v>1323</v>
      </c>
      <c r="S1054">
        <v>15</v>
      </c>
      <c r="T1054">
        <v>18</v>
      </c>
      <c r="U1054">
        <v>0.99719860000000005</v>
      </c>
      <c r="V1054">
        <v>0.31521959999999999</v>
      </c>
      <c r="W1054">
        <v>27058</v>
      </c>
      <c r="X1054">
        <v>2.163E-2</v>
      </c>
      <c r="Y1054">
        <v>2.0744499999999999E-2</v>
      </c>
      <c r="Z1054">
        <v>2.13314E-2</v>
      </c>
      <c r="AA1054">
        <v>1.73286E-2</v>
      </c>
      <c r="AB1054">
        <v>2.1271600000000002E-2</v>
      </c>
      <c r="AC1054">
        <v>2.7482800000000002E-2</v>
      </c>
      <c r="AD1054">
        <v>2.7436499999999999E-2</v>
      </c>
      <c r="AE1054">
        <v>-1.3590700000000001E-2</v>
      </c>
      <c r="AF1054">
        <v>7.2179999999999996E-3</v>
      </c>
      <c r="AG1054">
        <v>2.163E-2</v>
      </c>
      <c r="AH1054">
        <v>3.6041999999999998E-2</v>
      </c>
      <c r="AI1054">
        <v>5.6850699999999997E-2</v>
      </c>
      <c r="AJ1054">
        <v>-1.44168E-2</v>
      </c>
      <c r="AK1054">
        <v>6.3568000000000001E-3</v>
      </c>
      <c r="AL1054">
        <v>2.0744499999999999E-2</v>
      </c>
      <c r="AM1054">
        <v>3.5132200000000002E-2</v>
      </c>
      <c r="AN1054">
        <v>5.5905799999999999E-2</v>
      </c>
    </row>
    <row r="1055" spans="1:40" x14ac:dyDescent="0.25">
      <c r="A1055" s="3" t="s">
        <v>64</v>
      </c>
      <c r="B1055" s="4" t="s">
        <v>24</v>
      </c>
      <c r="C1055" s="3">
        <v>41897</v>
      </c>
      <c r="D1055" t="s">
        <v>66</v>
      </c>
      <c r="E1055">
        <v>1</v>
      </c>
      <c r="F1055" t="str">
        <f t="shared" si="16"/>
        <v>Non-Residential|All|41897|Per Device|1</v>
      </c>
      <c r="G1055">
        <v>3.7114729999999998</v>
      </c>
      <c r="H1055">
        <v>2.3975219999999999</v>
      </c>
      <c r="I1055">
        <v>1.6421356</v>
      </c>
      <c r="J1055">
        <v>74.222793999999993</v>
      </c>
      <c r="K1055">
        <v>3.7374006999999998</v>
      </c>
      <c r="L1055">
        <v>699</v>
      </c>
      <c r="M1055" s="1">
        <v>3.6598290000000002</v>
      </c>
      <c r="N1055" s="1">
        <v>2.3077730000000001</v>
      </c>
      <c r="O1055">
        <v>1.3861433999999999</v>
      </c>
      <c r="P1055">
        <v>74.300415000000001</v>
      </c>
      <c r="Q1055">
        <v>2.9374416000000001</v>
      </c>
      <c r="R1055">
        <v>699</v>
      </c>
      <c r="S1055">
        <v>15</v>
      </c>
      <c r="T1055">
        <v>18</v>
      </c>
      <c r="U1055">
        <v>0.92790930000000005</v>
      </c>
      <c r="V1055">
        <v>1.5237529999999999</v>
      </c>
      <c r="W1055">
        <v>4663</v>
      </c>
      <c r="X1055">
        <v>0.2559921</v>
      </c>
      <c r="Y1055">
        <v>0.1376095</v>
      </c>
      <c r="Z1055">
        <v>0.1413615</v>
      </c>
      <c r="AA1055">
        <v>0.1111042</v>
      </c>
      <c r="AB1055">
        <v>0.1311706</v>
      </c>
      <c r="AC1055">
        <v>0.1797977</v>
      </c>
      <c r="AD1055">
        <v>0.17190079999999999</v>
      </c>
      <c r="AE1055">
        <v>2.55721E-2</v>
      </c>
      <c r="AF1055">
        <v>0.16170609999999999</v>
      </c>
      <c r="AG1055">
        <v>0.2559921</v>
      </c>
      <c r="AH1055">
        <v>0.35027819999999998</v>
      </c>
      <c r="AI1055">
        <v>0.48641220000000002</v>
      </c>
      <c r="AJ1055">
        <v>-8.2690200000000005E-2</v>
      </c>
      <c r="AK1055">
        <v>4.7464600000000003E-2</v>
      </c>
      <c r="AL1055">
        <v>0.1376095</v>
      </c>
      <c r="AM1055">
        <v>0.2277544</v>
      </c>
      <c r="AN1055">
        <v>0.35790929999999999</v>
      </c>
    </row>
    <row r="1056" spans="1:40" x14ac:dyDescent="0.25">
      <c r="A1056" s="3" t="s">
        <v>64</v>
      </c>
      <c r="B1056" s="4" t="s">
        <v>24</v>
      </c>
      <c r="C1056" s="3">
        <v>41897</v>
      </c>
      <c r="D1056" t="s">
        <v>68</v>
      </c>
      <c r="E1056">
        <v>1</v>
      </c>
      <c r="F1056" t="str">
        <f t="shared" si="16"/>
        <v>Non-Residential|All|41897|Per Ton|1</v>
      </c>
      <c r="G1056">
        <v>3.7114729999999998</v>
      </c>
      <c r="H1056">
        <v>2.3975219999999999</v>
      </c>
      <c r="I1056">
        <v>0.42315745999999999</v>
      </c>
      <c r="J1056">
        <v>74.222793999999993</v>
      </c>
      <c r="K1056">
        <v>0.96308064000000004</v>
      </c>
      <c r="L1056">
        <v>699</v>
      </c>
      <c r="M1056" s="1">
        <v>3.6598290000000002</v>
      </c>
      <c r="N1056" s="1">
        <v>2.3077730000000001</v>
      </c>
      <c r="O1056">
        <v>0.35719152999999998</v>
      </c>
      <c r="P1056">
        <v>74.300415000000001</v>
      </c>
      <c r="Q1056">
        <v>0.75694134000000002</v>
      </c>
      <c r="R1056">
        <v>699</v>
      </c>
      <c r="S1056">
        <v>15</v>
      </c>
      <c r="T1056">
        <v>18</v>
      </c>
      <c r="U1056">
        <v>0.92790930000000005</v>
      </c>
      <c r="V1056">
        <v>0.39265169999999999</v>
      </c>
      <c r="W1056">
        <v>4663</v>
      </c>
      <c r="X1056">
        <v>6.5965899999999994E-2</v>
      </c>
      <c r="Y1056">
        <v>3.5460199999999997E-2</v>
      </c>
      <c r="Z1056">
        <v>3.6427099999999997E-2</v>
      </c>
      <c r="AA1056">
        <v>2.8630200000000001E-2</v>
      </c>
      <c r="AB1056">
        <v>3.3800999999999998E-2</v>
      </c>
      <c r="AC1056">
        <v>4.6331600000000001E-2</v>
      </c>
      <c r="AD1056">
        <v>4.4296700000000001E-2</v>
      </c>
      <c r="AE1056">
        <v>6.5896000000000001E-3</v>
      </c>
      <c r="AF1056">
        <v>4.1669600000000001E-2</v>
      </c>
      <c r="AG1056">
        <v>6.5965899999999994E-2</v>
      </c>
      <c r="AH1056">
        <v>9.0262200000000001E-2</v>
      </c>
      <c r="AI1056">
        <v>0.12534219999999999</v>
      </c>
      <c r="AJ1056">
        <v>-2.1308199999999999E-2</v>
      </c>
      <c r="AK1056">
        <v>1.2231000000000001E-2</v>
      </c>
      <c r="AL1056">
        <v>3.5460199999999997E-2</v>
      </c>
      <c r="AM1056">
        <v>5.8689400000000003E-2</v>
      </c>
      <c r="AN1056">
        <v>9.2228699999999997E-2</v>
      </c>
    </row>
    <row r="1057" spans="1:40" x14ac:dyDescent="0.25">
      <c r="A1057" s="3" t="s">
        <v>64</v>
      </c>
      <c r="B1057" s="4">
        <v>30</v>
      </c>
      <c r="C1057" s="3">
        <v>41897</v>
      </c>
      <c r="D1057" t="s">
        <v>66</v>
      </c>
      <c r="E1057">
        <v>1</v>
      </c>
      <c r="F1057" t="str">
        <f t="shared" si="16"/>
        <v>Non-Residential|30|41897|Per Device|1</v>
      </c>
      <c r="G1057">
        <v>3.674366</v>
      </c>
      <c r="H1057">
        <v>2.5214059999999998</v>
      </c>
      <c r="I1057">
        <v>1.5029840999999999</v>
      </c>
      <c r="J1057">
        <v>74.363883999999999</v>
      </c>
      <c r="K1057">
        <v>3.2284028</v>
      </c>
      <c r="L1057">
        <v>356</v>
      </c>
      <c r="M1057" s="1">
        <v>3.7978960000000002</v>
      </c>
      <c r="N1057" s="1">
        <v>2.6098349999999999</v>
      </c>
      <c r="O1057">
        <v>1.6573005000000001</v>
      </c>
      <c r="P1057">
        <v>74.418976000000001</v>
      </c>
      <c r="Q1057">
        <v>3.4415152999999998</v>
      </c>
      <c r="R1057">
        <v>353</v>
      </c>
      <c r="S1057">
        <v>15</v>
      </c>
      <c r="T1057">
        <v>18</v>
      </c>
      <c r="U1057">
        <v>1.0324420000000001</v>
      </c>
      <c r="V1057">
        <v>1.551744</v>
      </c>
      <c r="W1057">
        <v>1336</v>
      </c>
      <c r="X1057">
        <v>-0.15431639999999999</v>
      </c>
      <c r="Y1057">
        <v>-0.1055562</v>
      </c>
      <c r="Z1057">
        <v>0.17110500000000001</v>
      </c>
      <c r="AA1057">
        <v>0.18317339999999999</v>
      </c>
      <c r="AB1057">
        <v>0.17665610000000001</v>
      </c>
      <c r="AC1057">
        <v>0.25065789999999999</v>
      </c>
      <c r="AD1057">
        <v>0.25447959999999997</v>
      </c>
      <c r="AE1057">
        <v>-0.47554750000000001</v>
      </c>
      <c r="AF1057">
        <v>-0.2857616</v>
      </c>
      <c r="AG1057">
        <v>-0.15431639999999999</v>
      </c>
      <c r="AH1057">
        <v>-2.2871300000000001E-2</v>
      </c>
      <c r="AI1057">
        <v>0.1669147</v>
      </c>
      <c r="AJ1057">
        <v>-0.43168489999999998</v>
      </c>
      <c r="AK1057">
        <v>-0.23900540000000001</v>
      </c>
      <c r="AL1057">
        <v>-0.1055562</v>
      </c>
      <c r="AM1057">
        <v>2.7893000000000001E-2</v>
      </c>
      <c r="AN1057">
        <v>0.2205725</v>
      </c>
    </row>
    <row r="1058" spans="1:40" x14ac:dyDescent="0.25">
      <c r="A1058" s="3" t="s">
        <v>64</v>
      </c>
      <c r="B1058" s="4">
        <v>30</v>
      </c>
      <c r="C1058" s="3">
        <v>41897</v>
      </c>
      <c r="D1058" t="s">
        <v>68</v>
      </c>
      <c r="E1058">
        <v>1</v>
      </c>
      <c r="F1058" t="str">
        <f t="shared" si="16"/>
        <v>Non-Residential|30|41897|Per Ton|1</v>
      </c>
      <c r="G1058">
        <v>3.674366</v>
      </c>
      <c r="H1058">
        <v>2.5214059999999998</v>
      </c>
      <c r="I1058">
        <v>0.38682075999999999</v>
      </c>
      <c r="J1058">
        <v>74.363883999999999</v>
      </c>
      <c r="K1058">
        <v>0.83088916000000002</v>
      </c>
      <c r="L1058">
        <v>356</v>
      </c>
      <c r="M1058" s="1">
        <v>3.7978960000000002</v>
      </c>
      <c r="N1058" s="1">
        <v>2.6098349999999999</v>
      </c>
      <c r="O1058">
        <v>0.42653693999999998</v>
      </c>
      <c r="P1058">
        <v>74.418976000000001</v>
      </c>
      <c r="Q1058">
        <v>0.88573760999999995</v>
      </c>
      <c r="R1058">
        <v>353</v>
      </c>
      <c r="S1058">
        <v>15</v>
      </c>
      <c r="T1058">
        <v>18</v>
      </c>
      <c r="U1058">
        <v>1.0324420000000001</v>
      </c>
      <c r="V1058">
        <v>0.39937010000000001</v>
      </c>
      <c r="W1058">
        <v>1336</v>
      </c>
      <c r="X1058">
        <v>-3.97162E-2</v>
      </c>
      <c r="Y1058">
        <v>-2.7166800000000001E-2</v>
      </c>
      <c r="Z1058">
        <v>4.4037E-2</v>
      </c>
      <c r="AA1058">
        <v>4.71431E-2</v>
      </c>
      <c r="AB1058">
        <v>4.5465699999999998E-2</v>
      </c>
      <c r="AC1058">
        <v>6.4511499999999999E-2</v>
      </c>
      <c r="AD1058">
        <v>6.5494999999999998E-2</v>
      </c>
      <c r="AE1058">
        <v>-0.1223909</v>
      </c>
      <c r="AF1058">
        <v>-7.3546E-2</v>
      </c>
      <c r="AG1058">
        <v>-3.97162E-2</v>
      </c>
      <c r="AH1058">
        <v>-5.8862999999999997E-3</v>
      </c>
      <c r="AI1058">
        <v>4.29586E-2</v>
      </c>
      <c r="AJ1058">
        <v>-0.1111021</v>
      </c>
      <c r="AK1058">
        <v>-6.1512499999999998E-2</v>
      </c>
      <c r="AL1058">
        <v>-2.7166800000000001E-2</v>
      </c>
      <c r="AM1058">
        <v>7.1787999999999999E-3</v>
      </c>
      <c r="AN1058">
        <v>5.6768399999999997E-2</v>
      </c>
    </row>
    <row r="1059" spans="1:40" x14ac:dyDescent="0.25">
      <c r="A1059" s="3" t="s">
        <v>64</v>
      </c>
      <c r="B1059" s="4">
        <v>50</v>
      </c>
      <c r="C1059" s="3">
        <v>41897</v>
      </c>
      <c r="D1059" t="s">
        <v>66</v>
      </c>
      <c r="E1059">
        <v>1</v>
      </c>
      <c r="F1059" t="str">
        <f t="shared" si="16"/>
        <v>Non-Residential|50|41897|Per Device|1</v>
      </c>
      <c r="G1059">
        <v>3.7275200000000002</v>
      </c>
      <c r="H1059">
        <v>2.3439489999999998</v>
      </c>
      <c r="I1059">
        <v>1.7075161000000001</v>
      </c>
      <c r="J1059">
        <v>74.161773999999994</v>
      </c>
      <c r="K1059">
        <v>3.9908375</v>
      </c>
      <c r="L1059">
        <v>343</v>
      </c>
      <c r="M1059" s="1">
        <v>3.6010849999999999</v>
      </c>
      <c r="N1059" s="1">
        <v>2.1795939999999998</v>
      </c>
      <c r="O1059">
        <v>1.2412264</v>
      </c>
      <c r="P1059">
        <v>74.250099000000006</v>
      </c>
      <c r="Q1059">
        <v>2.5024354999999998</v>
      </c>
      <c r="R1059">
        <v>346</v>
      </c>
      <c r="S1059">
        <v>15</v>
      </c>
      <c r="T1059">
        <v>18</v>
      </c>
      <c r="U1059">
        <v>0.87655590000000005</v>
      </c>
      <c r="V1059">
        <v>1.4967330000000001</v>
      </c>
      <c r="W1059">
        <v>3327</v>
      </c>
      <c r="X1059">
        <v>0.46628969999999997</v>
      </c>
      <c r="Y1059">
        <v>0.25550679999999998</v>
      </c>
      <c r="Z1059">
        <v>0.21548500000000001</v>
      </c>
      <c r="AA1059">
        <v>0.13453180000000001</v>
      </c>
      <c r="AB1059">
        <v>0.18888460000000001</v>
      </c>
      <c r="AC1059">
        <v>0.2540326</v>
      </c>
      <c r="AD1059">
        <v>0.23189699999999999</v>
      </c>
      <c r="AE1059">
        <v>0.14073379999999999</v>
      </c>
      <c r="AF1059">
        <v>0.3330748</v>
      </c>
      <c r="AG1059">
        <v>0.46628969999999997</v>
      </c>
      <c r="AH1059">
        <v>0.5995045</v>
      </c>
      <c r="AI1059">
        <v>0.79184560000000004</v>
      </c>
      <c r="AJ1059">
        <v>-4.1681099999999999E-2</v>
      </c>
      <c r="AK1059">
        <v>0.13389989999999999</v>
      </c>
      <c r="AL1059">
        <v>0.25550679999999998</v>
      </c>
      <c r="AM1059">
        <v>0.3771137</v>
      </c>
      <c r="AN1059">
        <v>0.55269469999999998</v>
      </c>
    </row>
    <row r="1060" spans="1:40" x14ac:dyDescent="0.25">
      <c r="A1060" s="3" t="s">
        <v>64</v>
      </c>
      <c r="B1060" s="4">
        <v>50</v>
      </c>
      <c r="C1060" s="3">
        <v>41897</v>
      </c>
      <c r="D1060" t="s">
        <v>68</v>
      </c>
      <c r="E1060">
        <v>1</v>
      </c>
      <c r="F1060" t="str">
        <f t="shared" si="16"/>
        <v>Non-Residential|50|41897|Per Ton|1</v>
      </c>
      <c r="G1060">
        <v>3.7275200000000002</v>
      </c>
      <c r="H1060">
        <v>2.3439489999999998</v>
      </c>
      <c r="I1060">
        <v>0.44027165000000001</v>
      </c>
      <c r="J1060">
        <v>74.161773999999994</v>
      </c>
      <c r="K1060">
        <v>1.0290109000000001</v>
      </c>
      <c r="L1060">
        <v>343</v>
      </c>
      <c r="M1060" s="1">
        <v>3.6010849999999999</v>
      </c>
      <c r="N1060" s="1">
        <v>2.1795939999999998</v>
      </c>
      <c r="O1060">
        <v>0.32004197000000001</v>
      </c>
      <c r="P1060">
        <v>74.250099000000006</v>
      </c>
      <c r="Q1060">
        <v>0.64523633000000002</v>
      </c>
      <c r="R1060">
        <v>346</v>
      </c>
      <c r="S1060">
        <v>15</v>
      </c>
      <c r="T1060">
        <v>18</v>
      </c>
      <c r="U1060">
        <v>0.87655590000000005</v>
      </c>
      <c r="V1060">
        <v>0.38592270000000001</v>
      </c>
      <c r="W1060">
        <v>3327</v>
      </c>
      <c r="X1060">
        <v>0.12022969999999999</v>
      </c>
      <c r="Y1060">
        <v>6.58807E-2</v>
      </c>
      <c r="Z1060">
        <v>5.5561399999999997E-2</v>
      </c>
      <c r="AA1060">
        <v>3.4688099999999999E-2</v>
      </c>
      <c r="AB1060">
        <v>4.8702599999999999E-2</v>
      </c>
      <c r="AC1060">
        <v>6.5500600000000006E-2</v>
      </c>
      <c r="AD1060">
        <v>5.9793100000000002E-2</v>
      </c>
      <c r="AE1060">
        <v>3.6287300000000001E-2</v>
      </c>
      <c r="AF1060">
        <v>8.5881100000000002E-2</v>
      </c>
      <c r="AG1060">
        <v>0.12022969999999999</v>
      </c>
      <c r="AH1060">
        <v>0.1545782</v>
      </c>
      <c r="AI1060">
        <v>0.2041721</v>
      </c>
      <c r="AJ1060">
        <v>-1.07472E-2</v>
      </c>
      <c r="AK1060">
        <v>3.4525199999999999E-2</v>
      </c>
      <c r="AL1060">
        <v>6.58807E-2</v>
      </c>
      <c r="AM1060">
        <v>9.7236299999999998E-2</v>
      </c>
      <c r="AN1060">
        <v>0.14250860000000001</v>
      </c>
    </row>
    <row r="1061" spans="1:40" x14ac:dyDescent="0.25">
      <c r="A1061" s="3" t="s">
        <v>65</v>
      </c>
      <c r="B1061" s="4" t="s">
        <v>24</v>
      </c>
      <c r="C1061" s="3">
        <v>41897</v>
      </c>
      <c r="D1061" t="s">
        <v>66</v>
      </c>
      <c r="E1061">
        <v>1</v>
      </c>
      <c r="F1061" t="str">
        <f t="shared" si="16"/>
        <v>Residential|All|41897|Per Device|1</v>
      </c>
      <c r="G1061">
        <v>3.5732089999999999</v>
      </c>
      <c r="H1061">
        <v>1.153125</v>
      </c>
      <c r="I1061">
        <v>0.94929176999999998</v>
      </c>
      <c r="J1061">
        <v>74.315582000000006</v>
      </c>
      <c r="K1061">
        <v>0.96990569000000004</v>
      </c>
      <c r="L1061">
        <v>641</v>
      </c>
      <c r="M1061" s="1">
        <v>3.6128300000000002</v>
      </c>
      <c r="N1061" s="1">
        <v>1.1557539999999999</v>
      </c>
      <c r="O1061">
        <v>0.93545798999999996</v>
      </c>
      <c r="P1061">
        <v>74.310897999999995</v>
      </c>
      <c r="Q1061">
        <v>0.92582262999999998</v>
      </c>
      <c r="R1061">
        <v>624</v>
      </c>
      <c r="S1061">
        <v>15</v>
      </c>
      <c r="T1061">
        <v>18</v>
      </c>
      <c r="U1061">
        <v>1.0481990000000001</v>
      </c>
      <c r="V1061">
        <v>0.99504630000000005</v>
      </c>
      <c r="W1061">
        <v>22395</v>
      </c>
      <c r="X1061">
        <v>1.38338E-2</v>
      </c>
      <c r="Y1061">
        <v>5.9588299999999997E-2</v>
      </c>
      <c r="Z1061">
        <v>3.8309000000000003E-2</v>
      </c>
      <c r="AA1061">
        <v>3.7062600000000001E-2</v>
      </c>
      <c r="AB1061">
        <v>4.0155400000000001E-2</v>
      </c>
      <c r="AC1061">
        <v>5.3303000000000003E-2</v>
      </c>
      <c r="AD1061">
        <v>5.4645100000000002E-2</v>
      </c>
      <c r="AE1061">
        <v>-5.4476799999999999E-2</v>
      </c>
      <c r="AF1061">
        <v>-1.41183E-2</v>
      </c>
      <c r="AG1061">
        <v>1.38338E-2</v>
      </c>
      <c r="AH1061">
        <v>4.1785900000000001E-2</v>
      </c>
      <c r="AI1061">
        <v>8.2144300000000003E-2</v>
      </c>
      <c r="AJ1061">
        <v>-1.04422E-2</v>
      </c>
      <c r="AK1061">
        <v>3.0932399999999999E-2</v>
      </c>
      <c r="AL1061">
        <v>5.9588299999999997E-2</v>
      </c>
      <c r="AM1061">
        <v>8.8244299999999998E-2</v>
      </c>
      <c r="AN1061">
        <v>0.12961890000000001</v>
      </c>
    </row>
    <row r="1062" spans="1:40" x14ac:dyDescent="0.25">
      <c r="A1062" s="3" t="s">
        <v>65</v>
      </c>
      <c r="B1062" s="4" t="s">
        <v>24</v>
      </c>
      <c r="C1062" s="3">
        <v>41897</v>
      </c>
      <c r="D1062" t="s">
        <v>68</v>
      </c>
      <c r="E1062">
        <v>1</v>
      </c>
      <c r="F1062" t="str">
        <f t="shared" si="16"/>
        <v>Residential|All|41897|Per Ton|1</v>
      </c>
      <c r="G1062">
        <v>3.5732089999999999</v>
      </c>
      <c r="H1062">
        <v>1.153125</v>
      </c>
      <c r="I1062">
        <v>0.26589793</v>
      </c>
      <c r="J1062">
        <v>74.315582000000006</v>
      </c>
      <c r="K1062">
        <v>0.27167192000000001</v>
      </c>
      <c r="L1062">
        <v>641</v>
      </c>
      <c r="M1062" s="1">
        <v>3.6128300000000002</v>
      </c>
      <c r="N1062" s="1">
        <v>1.1557539999999999</v>
      </c>
      <c r="O1062">
        <v>0.26202307000000002</v>
      </c>
      <c r="P1062">
        <v>74.310897999999995</v>
      </c>
      <c r="Q1062">
        <v>0.25932419000000001</v>
      </c>
      <c r="R1062">
        <v>624</v>
      </c>
      <c r="S1062">
        <v>15</v>
      </c>
      <c r="T1062">
        <v>18</v>
      </c>
      <c r="U1062">
        <v>1.0481990000000001</v>
      </c>
      <c r="V1062">
        <v>0.27871390000000001</v>
      </c>
      <c r="W1062">
        <v>22395</v>
      </c>
      <c r="X1062">
        <v>3.8749000000000001E-3</v>
      </c>
      <c r="Y1062">
        <v>1.6690799999999999E-2</v>
      </c>
      <c r="Z1062">
        <v>1.0730399999999999E-2</v>
      </c>
      <c r="AA1062">
        <v>1.03813E-2</v>
      </c>
      <c r="AB1062">
        <v>1.12476E-2</v>
      </c>
      <c r="AC1062">
        <v>1.4930199999999999E-2</v>
      </c>
      <c r="AD1062">
        <v>1.5306200000000001E-2</v>
      </c>
      <c r="AE1062">
        <v>-1.5259E-2</v>
      </c>
      <c r="AF1062">
        <v>-3.9546E-3</v>
      </c>
      <c r="AG1062">
        <v>3.8749000000000001E-3</v>
      </c>
      <c r="AH1062">
        <v>1.1704300000000001E-2</v>
      </c>
      <c r="AI1062">
        <v>2.30087E-2</v>
      </c>
      <c r="AJ1062">
        <v>-2.9248999999999998E-3</v>
      </c>
      <c r="AK1062">
        <v>8.6642000000000004E-3</v>
      </c>
      <c r="AL1062">
        <v>1.6690799999999999E-2</v>
      </c>
      <c r="AM1062">
        <v>2.47174E-2</v>
      </c>
      <c r="AN1062">
        <v>3.6306400000000003E-2</v>
      </c>
    </row>
    <row r="1063" spans="1:40" x14ac:dyDescent="0.25">
      <c r="A1063" s="3" t="s">
        <v>65</v>
      </c>
      <c r="B1063" s="4">
        <v>50</v>
      </c>
      <c r="C1063" s="3">
        <v>41897</v>
      </c>
      <c r="D1063" t="s">
        <v>66</v>
      </c>
      <c r="E1063">
        <v>1</v>
      </c>
      <c r="F1063" t="str">
        <f t="shared" si="16"/>
        <v>Residential|50|41897|Per Device|1</v>
      </c>
      <c r="G1063">
        <v>3.4384359999999998</v>
      </c>
      <c r="H1063">
        <v>1.1300809999999999</v>
      </c>
      <c r="I1063">
        <v>1.0204968000000001</v>
      </c>
      <c r="J1063">
        <v>74.505272000000005</v>
      </c>
      <c r="K1063">
        <v>0.98507838999999997</v>
      </c>
      <c r="L1063">
        <v>316</v>
      </c>
      <c r="M1063" s="1">
        <v>3.5885050000000001</v>
      </c>
      <c r="N1063" s="1">
        <v>1.138998</v>
      </c>
      <c r="O1063">
        <v>1.0517882999999999</v>
      </c>
      <c r="P1063">
        <v>74.390884</v>
      </c>
      <c r="Q1063">
        <v>1.0639217999999999</v>
      </c>
      <c r="R1063">
        <v>317</v>
      </c>
      <c r="S1063">
        <v>15</v>
      </c>
      <c r="T1063">
        <v>18</v>
      </c>
      <c r="U1063">
        <v>1.1209180000000001</v>
      </c>
      <c r="V1063">
        <v>1.143893</v>
      </c>
      <c r="W1063">
        <v>11772</v>
      </c>
      <c r="X1063">
        <v>-3.1291600000000003E-2</v>
      </c>
      <c r="Y1063">
        <v>9.2105199999999998E-2</v>
      </c>
      <c r="Z1063">
        <v>5.5414999999999999E-2</v>
      </c>
      <c r="AA1063">
        <v>5.9755799999999998E-2</v>
      </c>
      <c r="AB1063">
        <v>6.2115700000000003E-2</v>
      </c>
      <c r="AC1063">
        <v>8.1495899999999996E-2</v>
      </c>
      <c r="AD1063">
        <v>8.6192299999999999E-2</v>
      </c>
      <c r="AE1063">
        <v>-0.13573270000000001</v>
      </c>
      <c r="AF1063">
        <v>-7.4027999999999997E-2</v>
      </c>
      <c r="AG1063">
        <v>-3.1291600000000003E-2</v>
      </c>
      <c r="AH1063">
        <v>1.1444899999999999E-2</v>
      </c>
      <c r="AI1063">
        <v>7.3149599999999995E-2</v>
      </c>
      <c r="AJ1063">
        <v>-1.8354700000000002E-2</v>
      </c>
      <c r="AK1063">
        <v>4.69059E-2</v>
      </c>
      <c r="AL1063">
        <v>9.2105199999999998E-2</v>
      </c>
      <c r="AM1063">
        <v>0.13730439999999999</v>
      </c>
      <c r="AN1063">
        <v>0.202565</v>
      </c>
    </row>
    <row r="1064" spans="1:40" x14ac:dyDescent="0.25">
      <c r="A1064" s="3" t="s">
        <v>65</v>
      </c>
      <c r="B1064" s="4">
        <v>50</v>
      </c>
      <c r="C1064" s="3">
        <v>41897</v>
      </c>
      <c r="D1064" t="s">
        <v>68</v>
      </c>
      <c r="E1064">
        <v>1</v>
      </c>
      <c r="F1064" t="str">
        <f t="shared" si="16"/>
        <v>Residential|50|41897|Per Ton|1</v>
      </c>
      <c r="G1064">
        <v>3.4384359999999998</v>
      </c>
      <c r="H1064">
        <v>1.1300809999999999</v>
      </c>
      <c r="I1064">
        <v>0.29042641000000002</v>
      </c>
      <c r="J1064">
        <v>74.505272000000005</v>
      </c>
      <c r="K1064">
        <v>0.28034658000000001</v>
      </c>
      <c r="L1064">
        <v>316</v>
      </c>
      <c r="M1064" s="1">
        <v>3.5885050000000001</v>
      </c>
      <c r="N1064" s="1">
        <v>1.138998</v>
      </c>
      <c r="O1064">
        <v>0.29933177</v>
      </c>
      <c r="P1064">
        <v>74.390884</v>
      </c>
      <c r="Q1064">
        <v>0.30278487999999998</v>
      </c>
      <c r="R1064">
        <v>317</v>
      </c>
      <c r="S1064">
        <v>15</v>
      </c>
      <c r="T1064">
        <v>18</v>
      </c>
      <c r="U1064">
        <v>1.1209180000000001</v>
      </c>
      <c r="V1064">
        <v>0.32554430000000001</v>
      </c>
      <c r="W1064">
        <v>11772</v>
      </c>
      <c r="X1064">
        <v>-8.9054000000000008E-3</v>
      </c>
      <c r="Y1064">
        <v>2.62125E-2</v>
      </c>
      <c r="Z1064">
        <v>1.5770699999999999E-2</v>
      </c>
      <c r="AA1064">
        <v>1.70061E-2</v>
      </c>
      <c r="AB1064">
        <v>1.7677700000000001E-2</v>
      </c>
      <c r="AC1064">
        <v>2.3193200000000001E-2</v>
      </c>
      <c r="AD1064">
        <v>2.4529700000000002E-2</v>
      </c>
      <c r="AE1064">
        <v>-3.8628599999999999E-2</v>
      </c>
      <c r="AF1064">
        <v>-2.1067900000000001E-2</v>
      </c>
      <c r="AG1064">
        <v>-8.9054000000000008E-3</v>
      </c>
      <c r="AH1064">
        <v>3.2571000000000002E-3</v>
      </c>
      <c r="AI1064">
        <v>2.08179E-2</v>
      </c>
      <c r="AJ1064">
        <v>-5.2236000000000001E-3</v>
      </c>
      <c r="AK1064">
        <v>1.3349099999999999E-2</v>
      </c>
      <c r="AL1064">
        <v>2.62125E-2</v>
      </c>
      <c r="AM1064">
        <v>3.9075899999999997E-2</v>
      </c>
      <c r="AN1064">
        <v>5.7648600000000001E-2</v>
      </c>
    </row>
    <row r="1065" spans="1:40" x14ac:dyDescent="0.25">
      <c r="A1065" s="3" t="s">
        <v>65</v>
      </c>
      <c r="B1065" s="4">
        <v>100</v>
      </c>
      <c r="C1065" s="3">
        <v>41897</v>
      </c>
      <c r="D1065" t="s">
        <v>66</v>
      </c>
      <c r="E1065">
        <v>1</v>
      </c>
      <c r="F1065" t="str">
        <f t="shared" si="16"/>
        <v>Residential|100|41897|Per Device|1</v>
      </c>
      <c r="G1065">
        <v>3.7179579999999999</v>
      </c>
      <c r="H1065">
        <v>1.177875</v>
      </c>
      <c r="I1065">
        <v>0.87604722000000002</v>
      </c>
      <c r="J1065">
        <v>74.111846999999997</v>
      </c>
      <c r="K1065">
        <v>0.95280938999999998</v>
      </c>
      <c r="L1065">
        <v>325</v>
      </c>
      <c r="M1065" s="1">
        <v>3.6405270000000001</v>
      </c>
      <c r="N1065" s="1">
        <v>1.1748339999999999</v>
      </c>
      <c r="O1065">
        <v>0.81072173999999997</v>
      </c>
      <c r="P1065">
        <v>74.219825999999998</v>
      </c>
      <c r="Q1065">
        <v>0.74891761999999995</v>
      </c>
      <c r="R1065">
        <v>307</v>
      </c>
      <c r="S1065">
        <v>15</v>
      </c>
      <c r="T1065">
        <v>18</v>
      </c>
      <c r="U1065">
        <v>0.94674270000000005</v>
      </c>
      <c r="V1065">
        <v>0.8293912</v>
      </c>
      <c r="W1065">
        <v>10623</v>
      </c>
      <c r="X1065">
        <v>6.5325499999999995E-2</v>
      </c>
      <c r="Y1065">
        <v>1.8669499999999999E-2</v>
      </c>
      <c r="Z1065">
        <v>5.2852400000000001E-2</v>
      </c>
      <c r="AA1065">
        <v>4.2743000000000003E-2</v>
      </c>
      <c r="AB1065">
        <v>5.0037600000000002E-2</v>
      </c>
      <c r="AC1065">
        <v>6.7973000000000006E-2</v>
      </c>
      <c r="AD1065">
        <v>6.5808199999999997E-2</v>
      </c>
      <c r="AE1065">
        <v>-2.1785499999999999E-2</v>
      </c>
      <c r="AF1065">
        <v>2.9680399999999999E-2</v>
      </c>
      <c r="AG1065">
        <v>6.5325499999999995E-2</v>
      </c>
      <c r="AH1065">
        <v>0.10097059999999999</v>
      </c>
      <c r="AI1065">
        <v>0.1524364</v>
      </c>
      <c r="AJ1065">
        <v>-6.5667100000000006E-2</v>
      </c>
      <c r="AK1065">
        <v>-1.5840400000000001E-2</v>
      </c>
      <c r="AL1065">
        <v>1.8669499999999999E-2</v>
      </c>
      <c r="AM1065">
        <v>5.3179400000000002E-2</v>
      </c>
      <c r="AN1065">
        <v>0.1030061</v>
      </c>
    </row>
    <row r="1066" spans="1:40" x14ac:dyDescent="0.25">
      <c r="A1066" s="3" t="s">
        <v>65</v>
      </c>
      <c r="B1066" s="4">
        <v>100</v>
      </c>
      <c r="C1066" s="3">
        <v>41897</v>
      </c>
      <c r="D1066" t="s">
        <v>68</v>
      </c>
      <c r="E1066">
        <v>1</v>
      </c>
      <c r="F1066" t="str">
        <f t="shared" si="16"/>
        <v>Residential|100|41897|Per Ton|1</v>
      </c>
      <c r="G1066">
        <v>3.7179579999999999</v>
      </c>
      <c r="H1066">
        <v>1.177875</v>
      </c>
      <c r="I1066">
        <v>0.24138338000000001</v>
      </c>
      <c r="J1066">
        <v>74.111846999999997</v>
      </c>
      <c r="K1066">
        <v>0.26253419</v>
      </c>
      <c r="L1066">
        <v>325</v>
      </c>
      <c r="M1066" s="1">
        <v>3.6405270000000001</v>
      </c>
      <c r="N1066" s="1">
        <v>1.1748339999999999</v>
      </c>
      <c r="O1066">
        <v>0.22338379</v>
      </c>
      <c r="P1066">
        <v>74.219825999999998</v>
      </c>
      <c r="Q1066">
        <v>0.20635448000000001</v>
      </c>
      <c r="R1066">
        <v>307</v>
      </c>
      <c r="S1066">
        <v>15</v>
      </c>
      <c r="T1066">
        <v>18</v>
      </c>
      <c r="U1066">
        <v>0.94674270000000005</v>
      </c>
      <c r="V1066">
        <v>0.22852790000000001</v>
      </c>
      <c r="W1066">
        <v>10623</v>
      </c>
      <c r="X1066">
        <v>1.7999600000000001E-2</v>
      </c>
      <c r="Y1066" s="6">
        <v>5.1441000000000004E-3</v>
      </c>
      <c r="Z1066">
        <v>1.4562800000000001E-2</v>
      </c>
      <c r="AA1066">
        <v>1.1777299999999999E-2</v>
      </c>
      <c r="AB1066">
        <v>1.3787199999999999E-2</v>
      </c>
      <c r="AC1066">
        <v>1.8729099999999999E-2</v>
      </c>
      <c r="AD1066">
        <v>1.8132599999999999E-2</v>
      </c>
      <c r="AE1066">
        <v>-6.0026999999999997E-3</v>
      </c>
      <c r="AF1066">
        <v>8.1779999999999995E-3</v>
      </c>
      <c r="AG1066">
        <v>1.7999600000000001E-2</v>
      </c>
      <c r="AH1066">
        <v>2.7821100000000001E-2</v>
      </c>
      <c r="AI1066">
        <v>4.2001900000000002E-2</v>
      </c>
      <c r="AJ1066">
        <v>-1.8093700000000001E-2</v>
      </c>
      <c r="AK1066">
        <v>-4.3645999999999997E-3</v>
      </c>
      <c r="AL1066" s="6">
        <v>5.1441000000000004E-3</v>
      </c>
      <c r="AM1066">
        <v>1.46529E-2</v>
      </c>
      <c r="AN1066">
        <v>2.8382000000000001E-2</v>
      </c>
    </row>
    <row r="1067" spans="1:40" x14ac:dyDescent="0.25">
      <c r="A1067" s="3" t="s">
        <v>24</v>
      </c>
      <c r="B1067" s="4" t="s">
        <v>24</v>
      </c>
      <c r="C1067" s="3">
        <v>41897</v>
      </c>
      <c r="D1067" t="s">
        <v>66</v>
      </c>
      <c r="E1067">
        <v>2</v>
      </c>
      <c r="F1067" t="str">
        <f t="shared" si="16"/>
        <v>All|All|41897|Per Device|2</v>
      </c>
      <c r="G1067">
        <v>3.5974029999999999</v>
      </c>
      <c r="H1067">
        <v>1.370878</v>
      </c>
      <c r="I1067">
        <v>1.0531839000000001</v>
      </c>
      <c r="J1067">
        <v>73.508788999999993</v>
      </c>
      <c r="K1067">
        <v>2.7462694000000001</v>
      </c>
      <c r="L1067">
        <v>1340</v>
      </c>
      <c r="M1067" s="1">
        <v>3.6212420000000001</v>
      </c>
      <c r="N1067" s="1">
        <v>1.362252</v>
      </c>
      <c r="O1067">
        <v>0.97271227000000005</v>
      </c>
      <c r="P1067">
        <v>73.550445999999994</v>
      </c>
      <c r="Q1067">
        <v>2.2381174000000001</v>
      </c>
      <c r="R1067">
        <v>1323</v>
      </c>
      <c r="S1067">
        <v>15</v>
      </c>
      <c r="T1067">
        <v>18</v>
      </c>
      <c r="U1067">
        <v>0.99719860000000005</v>
      </c>
      <c r="V1067">
        <v>1.0502339999999999</v>
      </c>
      <c r="W1067">
        <v>27058</v>
      </c>
      <c r="X1067">
        <v>8.0471600000000004E-2</v>
      </c>
      <c r="Y1067">
        <v>7.7521300000000001E-2</v>
      </c>
      <c r="Z1067">
        <v>7.5022400000000003E-2</v>
      </c>
      <c r="AA1067">
        <v>6.1532299999999998E-2</v>
      </c>
      <c r="AB1067">
        <v>7.4812199999999995E-2</v>
      </c>
      <c r="AC1067">
        <v>9.7028699999999996E-2</v>
      </c>
      <c r="AD1067">
        <v>9.6866300000000002E-2</v>
      </c>
      <c r="AE1067">
        <v>-4.3875699999999997E-2</v>
      </c>
      <c r="AF1067">
        <v>2.95897E-2</v>
      </c>
      <c r="AG1067">
        <v>8.0471600000000004E-2</v>
      </c>
      <c r="AH1067">
        <v>0.13135350000000001</v>
      </c>
      <c r="AI1067">
        <v>0.2048189</v>
      </c>
      <c r="AJ1067">
        <v>-4.6617899999999997E-2</v>
      </c>
      <c r="AK1067">
        <v>2.6724600000000001E-2</v>
      </c>
      <c r="AL1067">
        <v>7.7521300000000001E-2</v>
      </c>
      <c r="AM1067">
        <v>0.12831809999999999</v>
      </c>
      <c r="AN1067">
        <v>0.20166049999999999</v>
      </c>
    </row>
    <row r="1068" spans="1:40" x14ac:dyDescent="0.25">
      <c r="A1068" s="3" t="s">
        <v>24</v>
      </c>
      <c r="B1068" s="4" t="s">
        <v>24</v>
      </c>
      <c r="C1068" s="3">
        <v>41897</v>
      </c>
      <c r="D1068" t="s">
        <v>68</v>
      </c>
      <c r="E1068">
        <v>2</v>
      </c>
      <c r="F1068" t="str">
        <f t="shared" si="16"/>
        <v>All|All|41897|Per Ton|2</v>
      </c>
      <c r="G1068">
        <v>3.5974029999999999</v>
      </c>
      <c r="H1068">
        <v>1.370878</v>
      </c>
      <c r="I1068">
        <v>0.28767668000000002</v>
      </c>
      <c r="J1068">
        <v>73.508788999999993</v>
      </c>
      <c r="K1068">
        <v>0.75014223000000002</v>
      </c>
      <c r="L1068">
        <v>1340</v>
      </c>
      <c r="M1068" s="1">
        <v>3.6212420000000001</v>
      </c>
      <c r="N1068" s="1">
        <v>1.362252</v>
      </c>
      <c r="O1068">
        <v>0.26569590999999998</v>
      </c>
      <c r="P1068">
        <v>73.550445999999994</v>
      </c>
      <c r="Q1068">
        <v>0.61134073</v>
      </c>
      <c r="R1068">
        <v>1323</v>
      </c>
      <c r="S1068">
        <v>15</v>
      </c>
      <c r="T1068">
        <v>18</v>
      </c>
      <c r="U1068">
        <v>0.99719860000000005</v>
      </c>
      <c r="V1068">
        <v>0.28687079999999998</v>
      </c>
      <c r="W1068">
        <v>27058</v>
      </c>
      <c r="X1068">
        <v>2.1980800000000002E-2</v>
      </c>
      <c r="Y1068">
        <v>2.11749E-2</v>
      </c>
      <c r="Z1068">
        <v>2.0492300000000001E-2</v>
      </c>
      <c r="AA1068">
        <v>1.68075E-2</v>
      </c>
      <c r="AB1068">
        <v>2.0434899999999999E-2</v>
      </c>
      <c r="AC1068">
        <v>2.65034E-2</v>
      </c>
      <c r="AD1068">
        <v>2.6459E-2</v>
      </c>
      <c r="AE1068">
        <v>-1.19846E-2</v>
      </c>
      <c r="AF1068">
        <v>8.0824E-3</v>
      </c>
      <c r="AG1068">
        <v>2.1980800000000002E-2</v>
      </c>
      <c r="AH1068">
        <v>3.58792E-2</v>
      </c>
      <c r="AI1068">
        <v>5.5946200000000001E-2</v>
      </c>
      <c r="AJ1068">
        <v>-1.2733700000000001E-2</v>
      </c>
      <c r="AK1068">
        <v>7.2998000000000004E-3</v>
      </c>
      <c r="AL1068">
        <v>2.11749E-2</v>
      </c>
      <c r="AM1068">
        <v>3.5049999999999998E-2</v>
      </c>
      <c r="AN1068">
        <v>5.5083500000000001E-2</v>
      </c>
    </row>
    <row r="1069" spans="1:40" x14ac:dyDescent="0.25">
      <c r="A1069" s="3" t="s">
        <v>64</v>
      </c>
      <c r="B1069" s="4" t="s">
        <v>24</v>
      </c>
      <c r="C1069" s="3">
        <v>41897</v>
      </c>
      <c r="D1069" t="s">
        <v>66</v>
      </c>
      <c r="E1069">
        <v>2</v>
      </c>
      <c r="F1069" t="str">
        <f t="shared" si="16"/>
        <v>Non-Residential|All|41897|Per Device|2</v>
      </c>
      <c r="G1069">
        <v>3.7114729999999998</v>
      </c>
      <c r="H1069">
        <v>2.3975219999999999</v>
      </c>
      <c r="I1069">
        <v>1.5739304000000001</v>
      </c>
      <c r="J1069">
        <v>73.472740000000002</v>
      </c>
      <c r="K1069">
        <v>3.6086999</v>
      </c>
      <c r="L1069">
        <v>699</v>
      </c>
      <c r="M1069" s="1">
        <v>3.6598290000000002</v>
      </c>
      <c r="N1069" s="1">
        <v>2.3077730000000001</v>
      </c>
      <c r="O1069">
        <v>1.3498497</v>
      </c>
      <c r="P1069">
        <v>73.592101999999997</v>
      </c>
      <c r="Q1069">
        <v>2.8833886</v>
      </c>
      <c r="R1069">
        <v>699</v>
      </c>
      <c r="S1069">
        <v>15</v>
      </c>
      <c r="T1069">
        <v>18</v>
      </c>
      <c r="U1069">
        <v>0.92790930000000005</v>
      </c>
      <c r="V1069">
        <v>1.4604649999999999</v>
      </c>
      <c r="W1069">
        <v>4663</v>
      </c>
      <c r="X1069">
        <v>0.22408069999999999</v>
      </c>
      <c r="Y1069">
        <v>0.110615</v>
      </c>
      <c r="Z1069">
        <v>0.13649359999999999</v>
      </c>
      <c r="AA1069">
        <v>0.1090598</v>
      </c>
      <c r="AB1069">
        <v>0.12665370000000001</v>
      </c>
      <c r="AC1069">
        <v>0.1747127</v>
      </c>
      <c r="AD1069">
        <v>0.16713819999999999</v>
      </c>
      <c r="AE1069">
        <v>1.774E-4</v>
      </c>
      <c r="AF1069">
        <v>0.1324613</v>
      </c>
      <c r="AG1069">
        <v>0.22408069999999999</v>
      </c>
      <c r="AH1069">
        <v>0.31570009999999998</v>
      </c>
      <c r="AI1069">
        <v>0.44798399999999999</v>
      </c>
      <c r="AJ1069">
        <v>-0.1035813</v>
      </c>
      <c r="AK1069">
        <v>2.2967600000000001E-2</v>
      </c>
      <c r="AL1069">
        <v>0.110615</v>
      </c>
      <c r="AM1069">
        <v>0.1982623</v>
      </c>
      <c r="AN1069">
        <v>0.32481120000000002</v>
      </c>
    </row>
    <row r="1070" spans="1:40" x14ac:dyDescent="0.25">
      <c r="A1070" s="3" t="s">
        <v>64</v>
      </c>
      <c r="B1070" s="4" t="s">
        <v>24</v>
      </c>
      <c r="C1070" s="3">
        <v>41897</v>
      </c>
      <c r="D1070" t="s">
        <v>68</v>
      </c>
      <c r="E1070">
        <v>2</v>
      </c>
      <c r="F1070" t="str">
        <f t="shared" si="16"/>
        <v>Non-Residential|All|41897|Per Ton|2</v>
      </c>
      <c r="G1070">
        <v>3.7114729999999998</v>
      </c>
      <c r="H1070">
        <v>2.3975219999999999</v>
      </c>
      <c r="I1070">
        <v>0.40558186000000002</v>
      </c>
      <c r="J1070">
        <v>73.472740000000002</v>
      </c>
      <c r="K1070">
        <v>0.92991606999999998</v>
      </c>
      <c r="L1070">
        <v>699</v>
      </c>
      <c r="M1070" s="1">
        <v>3.6598290000000002</v>
      </c>
      <c r="N1070" s="1">
        <v>2.3077730000000001</v>
      </c>
      <c r="O1070">
        <v>0.34783911000000001</v>
      </c>
      <c r="P1070">
        <v>73.592101999999997</v>
      </c>
      <c r="Q1070">
        <v>0.74301256999999998</v>
      </c>
      <c r="R1070">
        <v>699</v>
      </c>
      <c r="S1070">
        <v>15</v>
      </c>
      <c r="T1070">
        <v>18</v>
      </c>
      <c r="U1070">
        <v>0.92790930000000005</v>
      </c>
      <c r="V1070">
        <v>0.37634319999999999</v>
      </c>
      <c r="W1070">
        <v>4663</v>
      </c>
      <c r="X1070">
        <v>5.7742700000000001E-2</v>
      </c>
      <c r="Y1070">
        <v>2.8504100000000001E-2</v>
      </c>
      <c r="Z1070">
        <v>3.5172700000000001E-2</v>
      </c>
      <c r="AA1070">
        <v>2.8103300000000001E-2</v>
      </c>
      <c r="AB1070">
        <v>3.2636999999999999E-2</v>
      </c>
      <c r="AC1070">
        <v>4.5021199999999997E-2</v>
      </c>
      <c r="AD1070">
        <v>4.3069400000000001E-2</v>
      </c>
      <c r="AE1070">
        <v>4.57E-5</v>
      </c>
      <c r="AF1070">
        <v>3.41336E-2</v>
      </c>
      <c r="AG1070">
        <v>5.7742700000000001E-2</v>
      </c>
      <c r="AH1070">
        <v>8.1351900000000005E-2</v>
      </c>
      <c r="AI1070">
        <v>0.1154398</v>
      </c>
      <c r="AJ1070">
        <v>-2.6691599999999999E-2</v>
      </c>
      <c r="AK1070">
        <v>5.9185000000000001E-3</v>
      </c>
      <c r="AL1070">
        <v>2.8504100000000001E-2</v>
      </c>
      <c r="AM1070">
        <v>5.1089700000000002E-2</v>
      </c>
      <c r="AN1070">
        <v>8.3699700000000002E-2</v>
      </c>
    </row>
    <row r="1071" spans="1:40" x14ac:dyDescent="0.25">
      <c r="A1071" s="3" t="s">
        <v>64</v>
      </c>
      <c r="B1071" s="4">
        <v>30</v>
      </c>
      <c r="C1071" s="3">
        <v>41897</v>
      </c>
      <c r="D1071" t="s">
        <v>66</v>
      </c>
      <c r="E1071">
        <v>2</v>
      </c>
      <c r="F1071" t="str">
        <f t="shared" si="16"/>
        <v>Non-Residential|30|41897|Per Device|2</v>
      </c>
      <c r="G1071">
        <v>3.674366</v>
      </c>
      <c r="H1071">
        <v>2.5214059999999998</v>
      </c>
      <c r="I1071">
        <v>1.4254009000000001</v>
      </c>
      <c r="J1071">
        <v>73.438025999999994</v>
      </c>
      <c r="K1071">
        <v>2.8712859000000002</v>
      </c>
      <c r="L1071">
        <v>356</v>
      </c>
      <c r="M1071" s="1">
        <v>3.7978960000000002</v>
      </c>
      <c r="N1071" s="1">
        <v>2.6098349999999999</v>
      </c>
      <c r="O1071">
        <v>1.5961809</v>
      </c>
      <c r="P1071">
        <v>73.570335</v>
      </c>
      <c r="Q1071">
        <v>3.3772367999999999</v>
      </c>
      <c r="R1071">
        <v>353</v>
      </c>
      <c r="S1071">
        <v>15</v>
      </c>
      <c r="T1071">
        <v>18</v>
      </c>
      <c r="U1071">
        <v>1.0324420000000001</v>
      </c>
      <c r="V1071">
        <v>1.471644</v>
      </c>
      <c r="W1071">
        <v>1336</v>
      </c>
      <c r="X1071">
        <v>-0.17077999999999999</v>
      </c>
      <c r="Y1071">
        <v>-0.1245367</v>
      </c>
      <c r="Z1071">
        <v>0.1521778</v>
      </c>
      <c r="AA1071">
        <v>0.1797522</v>
      </c>
      <c r="AB1071">
        <v>0.1571148</v>
      </c>
      <c r="AC1071">
        <v>0.23551849999999999</v>
      </c>
      <c r="AD1071">
        <v>0.23873820000000001</v>
      </c>
      <c r="AE1071">
        <v>-0.4726091</v>
      </c>
      <c r="AF1071">
        <v>-0.29428599999999999</v>
      </c>
      <c r="AG1071">
        <v>-0.17077999999999999</v>
      </c>
      <c r="AH1071">
        <v>-4.7273999999999997E-2</v>
      </c>
      <c r="AI1071">
        <v>0.131049</v>
      </c>
      <c r="AJ1071">
        <v>-0.43049199999999999</v>
      </c>
      <c r="AK1071">
        <v>-0.24973119999999999</v>
      </c>
      <c r="AL1071">
        <v>-0.1245367</v>
      </c>
      <c r="AM1071">
        <v>6.5769999999999999E-4</v>
      </c>
      <c r="AN1071">
        <v>0.18141860000000001</v>
      </c>
    </row>
    <row r="1072" spans="1:40" x14ac:dyDescent="0.25">
      <c r="A1072" s="3" t="s">
        <v>64</v>
      </c>
      <c r="B1072" s="4">
        <v>30</v>
      </c>
      <c r="C1072" s="3">
        <v>41897</v>
      </c>
      <c r="D1072" t="s">
        <v>68</v>
      </c>
      <c r="E1072">
        <v>2</v>
      </c>
      <c r="F1072" t="str">
        <f t="shared" si="16"/>
        <v>Non-Residential|30|41897|Per Ton|2</v>
      </c>
      <c r="G1072">
        <v>3.674366</v>
      </c>
      <c r="H1072">
        <v>2.5214059999999998</v>
      </c>
      <c r="I1072">
        <v>0.36685327000000001</v>
      </c>
      <c r="J1072">
        <v>73.438025999999994</v>
      </c>
      <c r="K1072">
        <v>0.73897849999999998</v>
      </c>
      <c r="L1072">
        <v>356</v>
      </c>
      <c r="M1072" s="1">
        <v>3.7978960000000002</v>
      </c>
      <c r="N1072" s="1">
        <v>2.6098349999999999</v>
      </c>
      <c r="O1072">
        <v>0.41080665999999999</v>
      </c>
      <c r="P1072">
        <v>73.570335</v>
      </c>
      <c r="Q1072">
        <v>0.86919433999999995</v>
      </c>
      <c r="R1072">
        <v>353</v>
      </c>
      <c r="S1072">
        <v>15</v>
      </c>
      <c r="T1072">
        <v>18</v>
      </c>
      <c r="U1072">
        <v>1.0324420000000001</v>
      </c>
      <c r="V1072">
        <v>0.3787548</v>
      </c>
      <c r="W1072">
        <v>1336</v>
      </c>
      <c r="X1072">
        <v>-4.3953399999999997E-2</v>
      </c>
      <c r="Y1072" s="6">
        <v>-3.2051799999999998E-2</v>
      </c>
      <c r="Z1072">
        <v>3.9165800000000001E-2</v>
      </c>
      <c r="AA1072">
        <v>4.6262499999999998E-2</v>
      </c>
      <c r="AB1072">
        <v>4.0436399999999997E-2</v>
      </c>
      <c r="AC1072">
        <v>6.0615000000000002E-2</v>
      </c>
      <c r="AD1072">
        <v>6.1443699999999997E-2</v>
      </c>
      <c r="AE1072">
        <v>-0.1216347</v>
      </c>
      <c r="AF1072">
        <v>-7.5739899999999999E-2</v>
      </c>
      <c r="AG1072">
        <v>-4.3953399999999997E-2</v>
      </c>
      <c r="AH1072">
        <v>-1.21668E-2</v>
      </c>
      <c r="AI1072">
        <v>3.3727899999999998E-2</v>
      </c>
      <c r="AJ1072">
        <v>-0.11079509999999999</v>
      </c>
      <c r="AK1072">
        <v>-6.4272899999999994E-2</v>
      </c>
      <c r="AL1072" s="6">
        <v>-3.2051799999999998E-2</v>
      </c>
      <c r="AM1072">
        <v>1.693E-4</v>
      </c>
      <c r="AN1072">
        <v>4.6691400000000001E-2</v>
      </c>
    </row>
    <row r="1073" spans="1:40" x14ac:dyDescent="0.25">
      <c r="A1073" s="3" t="s">
        <v>64</v>
      </c>
      <c r="B1073" s="4">
        <v>50</v>
      </c>
      <c r="C1073" s="3">
        <v>41897</v>
      </c>
      <c r="D1073" t="s">
        <v>66</v>
      </c>
      <c r="E1073">
        <v>2</v>
      </c>
      <c r="F1073" t="str">
        <f t="shared" si="16"/>
        <v>Non-Residential|50|41897|Per Device|2</v>
      </c>
      <c r="G1073">
        <v>3.7275200000000002</v>
      </c>
      <c r="H1073">
        <v>2.3439489999999998</v>
      </c>
      <c r="I1073">
        <v>1.6445725</v>
      </c>
      <c r="J1073">
        <v>73.487755000000007</v>
      </c>
      <c r="K1073">
        <v>3.9741494999999998</v>
      </c>
      <c r="L1073">
        <v>343</v>
      </c>
      <c r="M1073" s="1">
        <v>3.6010849999999999</v>
      </c>
      <c r="N1073" s="1">
        <v>2.1795939999999998</v>
      </c>
      <c r="O1073">
        <v>1.2178811</v>
      </c>
      <c r="P1073">
        <v>73.601341000000005</v>
      </c>
      <c r="Q1073">
        <v>2.4605269999999999</v>
      </c>
      <c r="R1073">
        <v>346</v>
      </c>
      <c r="S1073">
        <v>15</v>
      </c>
      <c r="T1073">
        <v>18</v>
      </c>
      <c r="U1073">
        <v>0.87655590000000005</v>
      </c>
      <c r="V1073">
        <v>1.44156</v>
      </c>
      <c r="W1073">
        <v>3327</v>
      </c>
      <c r="X1073">
        <v>0.4266914</v>
      </c>
      <c r="Y1073">
        <v>0.2236785</v>
      </c>
      <c r="Z1073">
        <v>0.21458389999999999</v>
      </c>
      <c r="AA1073">
        <v>0.1322788</v>
      </c>
      <c r="AB1073">
        <v>0.18809480000000001</v>
      </c>
      <c r="AC1073">
        <v>0.2520792</v>
      </c>
      <c r="AD1073">
        <v>0.22995070000000001</v>
      </c>
      <c r="AE1073">
        <v>0.10363890000000001</v>
      </c>
      <c r="AF1073">
        <v>0.29450090000000001</v>
      </c>
      <c r="AG1073">
        <v>0.4266914</v>
      </c>
      <c r="AH1073">
        <v>0.55888179999999998</v>
      </c>
      <c r="AI1073">
        <v>0.74974379999999996</v>
      </c>
      <c r="AJ1073">
        <v>-7.1015099999999998E-2</v>
      </c>
      <c r="AK1073">
        <v>0.1030923</v>
      </c>
      <c r="AL1073">
        <v>0.2236785</v>
      </c>
      <c r="AM1073">
        <v>0.34426479999999998</v>
      </c>
      <c r="AN1073">
        <v>0.51837219999999995</v>
      </c>
    </row>
    <row r="1074" spans="1:40" x14ac:dyDescent="0.25">
      <c r="A1074" s="3" t="s">
        <v>64</v>
      </c>
      <c r="B1074" s="4">
        <v>50</v>
      </c>
      <c r="C1074" s="3">
        <v>41897</v>
      </c>
      <c r="D1074" t="s">
        <v>68</v>
      </c>
      <c r="E1074">
        <v>2</v>
      </c>
      <c r="F1074" t="str">
        <f t="shared" si="16"/>
        <v>Non-Residential|50|41897|Per Ton|2</v>
      </c>
      <c r="G1074">
        <v>3.7275200000000002</v>
      </c>
      <c r="H1074">
        <v>2.3439489999999998</v>
      </c>
      <c r="I1074">
        <v>0.42404206999999999</v>
      </c>
      <c r="J1074">
        <v>73.487755000000007</v>
      </c>
      <c r="K1074">
        <v>1.024708</v>
      </c>
      <c r="L1074">
        <v>343</v>
      </c>
      <c r="M1074" s="1">
        <v>3.6010849999999999</v>
      </c>
      <c r="N1074" s="1">
        <v>2.1795939999999998</v>
      </c>
      <c r="O1074">
        <v>0.31402254000000002</v>
      </c>
      <c r="P1074">
        <v>73.601341000000005</v>
      </c>
      <c r="Q1074">
        <v>0.63443050999999995</v>
      </c>
      <c r="R1074">
        <v>346</v>
      </c>
      <c r="S1074">
        <v>15</v>
      </c>
      <c r="T1074">
        <v>18</v>
      </c>
      <c r="U1074">
        <v>0.87655590000000005</v>
      </c>
      <c r="V1074">
        <v>0.37169659999999999</v>
      </c>
      <c r="W1074">
        <v>3327</v>
      </c>
      <c r="X1074">
        <v>0.11001950000000001</v>
      </c>
      <c r="Y1074">
        <v>5.7674000000000003E-2</v>
      </c>
      <c r="Z1074">
        <v>5.5329000000000003E-2</v>
      </c>
      <c r="AA1074">
        <v>3.4107199999999997E-2</v>
      </c>
      <c r="AB1074">
        <v>4.8499E-2</v>
      </c>
      <c r="AC1074">
        <v>6.4996899999999996E-2</v>
      </c>
      <c r="AD1074">
        <v>5.9291299999999998E-2</v>
      </c>
      <c r="AE1074">
        <v>2.6722599999999999E-2</v>
      </c>
      <c r="AF1074">
        <v>7.5935100000000005E-2</v>
      </c>
      <c r="AG1074">
        <v>0.11001950000000001</v>
      </c>
      <c r="AH1074">
        <v>0.14410390000000001</v>
      </c>
      <c r="AI1074">
        <v>0.1933165</v>
      </c>
      <c r="AJ1074">
        <v>-1.8310799999999999E-2</v>
      </c>
      <c r="AK1074">
        <v>2.65817E-2</v>
      </c>
      <c r="AL1074">
        <v>5.7674000000000003E-2</v>
      </c>
      <c r="AM1074">
        <v>8.8766399999999995E-2</v>
      </c>
      <c r="AN1074">
        <v>0.13365879999999999</v>
      </c>
    </row>
    <row r="1075" spans="1:40" x14ac:dyDescent="0.25">
      <c r="A1075" s="3" t="s">
        <v>65</v>
      </c>
      <c r="B1075" s="4" t="s">
        <v>24</v>
      </c>
      <c r="C1075" s="3">
        <v>41897</v>
      </c>
      <c r="D1075" t="s">
        <v>66</v>
      </c>
      <c r="E1075">
        <v>2</v>
      </c>
      <c r="F1075" t="str">
        <f t="shared" si="16"/>
        <v>Residential|All|41897|Per Device|2</v>
      </c>
      <c r="G1075">
        <v>3.5732089999999999</v>
      </c>
      <c r="H1075">
        <v>1.153125</v>
      </c>
      <c r="I1075">
        <v>0.83043120999999998</v>
      </c>
      <c r="J1075">
        <v>73.516441</v>
      </c>
      <c r="K1075">
        <v>0.83604537000000001</v>
      </c>
      <c r="L1075">
        <v>641</v>
      </c>
      <c r="M1075" s="1">
        <v>3.6128300000000002</v>
      </c>
      <c r="N1075" s="1">
        <v>1.1557539999999999</v>
      </c>
      <c r="O1075">
        <v>0.80100859999999996</v>
      </c>
      <c r="P1075">
        <v>73.541343999999995</v>
      </c>
      <c r="Q1075">
        <v>0.74864319999999995</v>
      </c>
      <c r="R1075">
        <v>624</v>
      </c>
      <c r="S1075">
        <v>15</v>
      </c>
      <c r="T1075">
        <v>18</v>
      </c>
      <c r="U1075">
        <v>1.0481990000000001</v>
      </c>
      <c r="V1075">
        <v>0.87045689999999998</v>
      </c>
      <c r="W1075">
        <v>22395</v>
      </c>
      <c r="X1075">
        <v>2.94226E-2</v>
      </c>
      <c r="Y1075">
        <v>6.9448300000000004E-2</v>
      </c>
      <c r="Z1075">
        <v>3.3021799999999997E-2</v>
      </c>
      <c r="AA1075">
        <v>2.9969699999999998E-2</v>
      </c>
      <c r="AB1075">
        <v>3.4613400000000002E-2</v>
      </c>
      <c r="AC1075">
        <v>4.4594000000000002E-2</v>
      </c>
      <c r="AD1075">
        <v>4.5785100000000002E-2</v>
      </c>
      <c r="AE1075">
        <v>-2.7726899999999999E-2</v>
      </c>
      <c r="AF1075">
        <v>6.0375000000000003E-3</v>
      </c>
      <c r="AG1075">
        <v>2.94226E-2</v>
      </c>
      <c r="AH1075">
        <v>5.2807699999999999E-2</v>
      </c>
      <c r="AI1075">
        <v>8.6572099999999999E-2</v>
      </c>
      <c r="AJ1075">
        <v>1.07724E-2</v>
      </c>
      <c r="AK1075">
        <v>4.5438600000000003E-2</v>
      </c>
      <c r="AL1075">
        <v>6.9448300000000004E-2</v>
      </c>
      <c r="AM1075">
        <v>9.3457999999999999E-2</v>
      </c>
      <c r="AN1075">
        <v>0.12812419999999999</v>
      </c>
    </row>
    <row r="1076" spans="1:40" x14ac:dyDescent="0.25">
      <c r="A1076" s="3" t="s">
        <v>65</v>
      </c>
      <c r="B1076" s="4" t="s">
        <v>24</v>
      </c>
      <c r="C1076" s="3">
        <v>41897</v>
      </c>
      <c r="D1076" t="s">
        <v>68</v>
      </c>
      <c r="E1076">
        <v>2</v>
      </c>
      <c r="F1076" t="str">
        <f t="shared" si="16"/>
        <v>Residential|All|41897|Per Ton|2</v>
      </c>
      <c r="G1076">
        <v>3.5732089999999999</v>
      </c>
      <c r="H1076">
        <v>1.153125</v>
      </c>
      <c r="I1076">
        <v>0.23260491999999999</v>
      </c>
      <c r="J1076">
        <v>73.516441</v>
      </c>
      <c r="K1076">
        <v>0.23417746</v>
      </c>
      <c r="L1076">
        <v>641</v>
      </c>
      <c r="M1076" s="1">
        <v>3.6128300000000002</v>
      </c>
      <c r="N1076" s="1">
        <v>1.1557539999999999</v>
      </c>
      <c r="O1076">
        <v>0.22436360999999999</v>
      </c>
      <c r="P1076">
        <v>73.541343999999995</v>
      </c>
      <c r="Q1076">
        <v>0.20969599</v>
      </c>
      <c r="R1076">
        <v>624</v>
      </c>
      <c r="S1076">
        <v>15</v>
      </c>
      <c r="T1076">
        <v>18</v>
      </c>
      <c r="U1076">
        <v>1.0481990000000001</v>
      </c>
      <c r="V1076">
        <v>0.24381620000000001</v>
      </c>
      <c r="W1076">
        <v>22395</v>
      </c>
      <c r="X1076">
        <v>8.2413E-3</v>
      </c>
      <c r="Y1076">
        <v>1.94526E-2</v>
      </c>
      <c r="Z1076">
        <v>9.2495000000000008E-3</v>
      </c>
      <c r="AA1076">
        <v>8.3946000000000003E-3</v>
      </c>
      <c r="AB1076">
        <v>9.6953000000000004E-3</v>
      </c>
      <c r="AC1076">
        <v>1.24908E-2</v>
      </c>
      <c r="AD1076">
        <v>1.2824500000000001E-2</v>
      </c>
      <c r="AE1076">
        <v>-7.7663000000000003E-3</v>
      </c>
      <c r="AF1076">
        <v>1.6911000000000001E-3</v>
      </c>
      <c r="AG1076">
        <v>8.2413E-3</v>
      </c>
      <c r="AH1076">
        <v>1.4791500000000001E-2</v>
      </c>
      <c r="AI1076">
        <v>2.4249E-2</v>
      </c>
      <c r="AJ1076">
        <v>3.0173999999999999E-3</v>
      </c>
      <c r="AK1076">
        <v>1.27274E-2</v>
      </c>
      <c r="AL1076">
        <v>1.94526E-2</v>
      </c>
      <c r="AM1076">
        <v>2.6177700000000002E-2</v>
      </c>
      <c r="AN1076">
        <v>3.5887799999999997E-2</v>
      </c>
    </row>
    <row r="1077" spans="1:40" x14ac:dyDescent="0.25">
      <c r="A1077" s="3" t="s">
        <v>65</v>
      </c>
      <c r="B1077" s="4">
        <v>50</v>
      </c>
      <c r="C1077" s="3">
        <v>41897</v>
      </c>
      <c r="D1077" t="s">
        <v>66</v>
      </c>
      <c r="E1077">
        <v>2</v>
      </c>
      <c r="F1077" t="str">
        <f t="shared" si="16"/>
        <v>Residential|50|41897|Per Device|2</v>
      </c>
      <c r="G1077">
        <v>3.4384359999999998</v>
      </c>
      <c r="H1077">
        <v>1.1300809999999999</v>
      </c>
      <c r="I1077">
        <v>0.88815120999999997</v>
      </c>
      <c r="J1077">
        <v>73.610878</v>
      </c>
      <c r="K1077">
        <v>0.85947297</v>
      </c>
      <c r="L1077">
        <v>316</v>
      </c>
      <c r="M1077" s="1">
        <v>3.5885050000000001</v>
      </c>
      <c r="N1077" s="1">
        <v>1.138998</v>
      </c>
      <c r="O1077">
        <v>0.86104358999999997</v>
      </c>
      <c r="P1077">
        <v>73.450676000000001</v>
      </c>
      <c r="Q1077">
        <v>0.80095570999999999</v>
      </c>
      <c r="R1077">
        <v>317</v>
      </c>
      <c r="S1077">
        <v>15</v>
      </c>
      <c r="T1077">
        <v>18</v>
      </c>
      <c r="U1077">
        <v>1.1209180000000001</v>
      </c>
      <c r="V1077">
        <v>0.99554489999999995</v>
      </c>
      <c r="W1077">
        <v>11772</v>
      </c>
      <c r="X1077">
        <v>2.7107599999999999E-2</v>
      </c>
      <c r="Y1077">
        <v>0.13450129999999999</v>
      </c>
      <c r="Z1077">
        <v>4.8349099999999999E-2</v>
      </c>
      <c r="AA1077">
        <v>4.4986199999999997E-2</v>
      </c>
      <c r="AB1077">
        <v>5.4195399999999998E-2</v>
      </c>
      <c r="AC1077">
        <v>6.6040799999999997E-2</v>
      </c>
      <c r="AD1077">
        <v>7.0433599999999999E-2</v>
      </c>
      <c r="AE1077">
        <v>-5.7527099999999998E-2</v>
      </c>
      <c r="AF1077">
        <v>-7.5242E-3</v>
      </c>
      <c r="AG1077">
        <v>2.7107599999999999E-2</v>
      </c>
      <c r="AH1077">
        <v>6.1739500000000003E-2</v>
      </c>
      <c r="AI1077">
        <v>0.11174240000000001</v>
      </c>
      <c r="AJ1077">
        <v>4.4236999999999999E-2</v>
      </c>
      <c r="AK1077">
        <v>9.7565899999999997E-2</v>
      </c>
      <c r="AL1077">
        <v>0.13450129999999999</v>
      </c>
      <c r="AM1077">
        <v>0.1714368</v>
      </c>
      <c r="AN1077">
        <v>0.22476570000000001</v>
      </c>
    </row>
    <row r="1078" spans="1:40" x14ac:dyDescent="0.25">
      <c r="A1078" s="3" t="s">
        <v>65</v>
      </c>
      <c r="B1078" s="4">
        <v>50</v>
      </c>
      <c r="C1078" s="3">
        <v>41897</v>
      </c>
      <c r="D1078" t="s">
        <v>68</v>
      </c>
      <c r="E1078">
        <v>2</v>
      </c>
      <c r="F1078" t="str">
        <f t="shared" si="16"/>
        <v>Residential|50|41897|Per Ton|2</v>
      </c>
      <c r="G1078">
        <v>3.4384359999999998</v>
      </c>
      <c r="H1078">
        <v>1.1300809999999999</v>
      </c>
      <c r="I1078">
        <v>0.25276177</v>
      </c>
      <c r="J1078">
        <v>73.610878</v>
      </c>
      <c r="K1078">
        <v>0.24460013999999999</v>
      </c>
      <c r="L1078">
        <v>316</v>
      </c>
      <c r="M1078" s="1">
        <v>3.5885050000000001</v>
      </c>
      <c r="N1078" s="1">
        <v>1.138998</v>
      </c>
      <c r="O1078">
        <v>0.24504712000000001</v>
      </c>
      <c r="P1078">
        <v>73.450676000000001</v>
      </c>
      <c r="Q1078">
        <v>0.22794652000000001</v>
      </c>
      <c r="R1078">
        <v>317</v>
      </c>
      <c r="S1078">
        <v>15</v>
      </c>
      <c r="T1078">
        <v>18</v>
      </c>
      <c r="U1078">
        <v>1.1209180000000001</v>
      </c>
      <c r="V1078">
        <v>0.2833253</v>
      </c>
      <c r="W1078">
        <v>11772</v>
      </c>
      <c r="X1078">
        <v>7.7146000000000003E-3</v>
      </c>
      <c r="Y1078">
        <v>3.8278199999999998E-2</v>
      </c>
      <c r="Z1078">
        <v>1.3759800000000001E-2</v>
      </c>
      <c r="AA1078">
        <v>1.28028E-2</v>
      </c>
      <c r="AB1078">
        <v>1.5423600000000001E-2</v>
      </c>
      <c r="AC1078">
        <v>1.87948E-2</v>
      </c>
      <c r="AD1078">
        <v>2.0044900000000001E-2</v>
      </c>
      <c r="AE1078">
        <v>-1.6371799999999999E-2</v>
      </c>
      <c r="AF1078">
        <v>-2.1413000000000001E-3</v>
      </c>
      <c r="AG1078">
        <v>7.7146000000000003E-3</v>
      </c>
      <c r="AH1078">
        <v>1.7570599999999999E-2</v>
      </c>
      <c r="AI1078">
        <v>3.1801099999999999E-2</v>
      </c>
      <c r="AJ1078">
        <v>1.25895E-2</v>
      </c>
      <c r="AK1078">
        <v>2.7766599999999999E-2</v>
      </c>
      <c r="AL1078">
        <v>3.8278199999999998E-2</v>
      </c>
      <c r="AM1078">
        <v>4.8789699999999998E-2</v>
      </c>
      <c r="AN1078">
        <v>6.3966800000000004E-2</v>
      </c>
    </row>
    <row r="1079" spans="1:40" x14ac:dyDescent="0.25">
      <c r="A1079" s="3" t="s">
        <v>65</v>
      </c>
      <c r="B1079" s="4">
        <v>100</v>
      </c>
      <c r="C1079" s="3">
        <v>41897</v>
      </c>
      <c r="D1079" t="s">
        <v>66</v>
      </c>
      <c r="E1079">
        <v>2</v>
      </c>
      <c r="F1079" t="str">
        <f t="shared" si="16"/>
        <v>Residential|100|41897|Per Device|2</v>
      </c>
      <c r="G1079">
        <v>3.7179579999999999</v>
      </c>
      <c r="H1079">
        <v>1.177875</v>
      </c>
      <c r="I1079">
        <v>0.77100575000000005</v>
      </c>
      <c r="J1079">
        <v>73.415015999999994</v>
      </c>
      <c r="K1079">
        <v>0.81124311999999998</v>
      </c>
      <c r="L1079">
        <v>325</v>
      </c>
      <c r="M1079" s="1">
        <v>3.6405270000000001</v>
      </c>
      <c r="N1079" s="1">
        <v>1.1748339999999999</v>
      </c>
      <c r="O1079">
        <v>0.73687866999999996</v>
      </c>
      <c r="P1079">
        <v>73.644585000000006</v>
      </c>
      <c r="Q1079">
        <v>0.69005755999999996</v>
      </c>
      <c r="R1079">
        <v>307</v>
      </c>
      <c r="S1079">
        <v>15</v>
      </c>
      <c r="T1079">
        <v>18</v>
      </c>
      <c r="U1079">
        <v>0.94674270000000005</v>
      </c>
      <c r="V1079">
        <v>0.72994409999999998</v>
      </c>
      <c r="W1079">
        <v>10623</v>
      </c>
      <c r="X1079">
        <v>3.41271E-2</v>
      </c>
      <c r="Y1079">
        <v>-6.9346E-3</v>
      </c>
      <c r="Z1079">
        <v>4.4999699999999997E-2</v>
      </c>
      <c r="AA1079">
        <v>3.9383700000000001E-2</v>
      </c>
      <c r="AB1079">
        <v>4.2603099999999998E-2</v>
      </c>
      <c r="AC1079">
        <v>5.9799999999999999E-2</v>
      </c>
      <c r="AD1079">
        <v>5.8018100000000003E-2</v>
      </c>
      <c r="AE1079">
        <v>-4.2509699999999997E-2</v>
      </c>
      <c r="AF1079">
        <v>2.7678999999999998E-3</v>
      </c>
      <c r="AG1079">
        <v>3.41271E-2</v>
      </c>
      <c r="AH1079">
        <v>6.5486199999999994E-2</v>
      </c>
      <c r="AI1079">
        <v>0.1107639</v>
      </c>
      <c r="AJ1079">
        <v>-8.1287799999999993E-2</v>
      </c>
      <c r="AK1079">
        <v>-3.7359299999999998E-2</v>
      </c>
      <c r="AL1079">
        <v>-6.9346E-3</v>
      </c>
      <c r="AM1079">
        <v>2.34901E-2</v>
      </c>
      <c r="AN1079">
        <v>6.7418599999999995E-2</v>
      </c>
    </row>
    <row r="1080" spans="1:40" x14ac:dyDescent="0.25">
      <c r="A1080" s="3" t="s">
        <v>65</v>
      </c>
      <c r="B1080" s="4">
        <v>100</v>
      </c>
      <c r="C1080" s="3">
        <v>41897</v>
      </c>
      <c r="D1080" t="s">
        <v>68</v>
      </c>
      <c r="E1080">
        <v>2</v>
      </c>
      <c r="F1080" t="str">
        <f t="shared" si="16"/>
        <v>Residential|100|41897|Per Ton|2</v>
      </c>
      <c r="G1080">
        <v>3.7179579999999999</v>
      </c>
      <c r="H1080">
        <v>1.177875</v>
      </c>
      <c r="I1080">
        <v>0.21244057</v>
      </c>
      <c r="J1080">
        <v>73.415015999999994</v>
      </c>
      <c r="K1080">
        <v>0.22352744999999999</v>
      </c>
      <c r="L1080">
        <v>325</v>
      </c>
      <c r="M1080" s="1">
        <v>3.6405270000000001</v>
      </c>
      <c r="N1080" s="1">
        <v>1.1748339999999999</v>
      </c>
      <c r="O1080">
        <v>0.2030373</v>
      </c>
      <c r="P1080">
        <v>73.644585000000006</v>
      </c>
      <c r="Q1080">
        <v>0.19013635000000001</v>
      </c>
      <c r="R1080">
        <v>307</v>
      </c>
      <c r="S1080">
        <v>15</v>
      </c>
      <c r="T1080">
        <v>18</v>
      </c>
      <c r="U1080">
        <v>0.94674270000000005</v>
      </c>
      <c r="V1080">
        <v>0.20112650000000001</v>
      </c>
      <c r="W1080">
        <v>10623</v>
      </c>
      <c r="X1080">
        <v>9.4032999999999999E-3</v>
      </c>
      <c r="Y1080">
        <v>-1.9108E-3</v>
      </c>
      <c r="Z1080">
        <v>1.23991E-2</v>
      </c>
      <c r="AA1080">
        <v>1.0851700000000001E-2</v>
      </c>
      <c r="AB1080">
        <v>1.1738699999999999E-2</v>
      </c>
      <c r="AC1080">
        <v>1.6477100000000001E-2</v>
      </c>
      <c r="AD1080">
        <v>1.59861E-2</v>
      </c>
      <c r="AE1080">
        <v>-1.1712999999999999E-2</v>
      </c>
      <c r="AF1080">
        <v>7.6270000000000005E-4</v>
      </c>
      <c r="AG1080">
        <v>9.4032999999999999E-3</v>
      </c>
      <c r="AH1080">
        <v>1.8043900000000002E-2</v>
      </c>
      <c r="AI1080">
        <v>3.0519500000000001E-2</v>
      </c>
      <c r="AJ1080">
        <v>-2.2397799999999999E-2</v>
      </c>
      <c r="AK1080">
        <v>-1.02939E-2</v>
      </c>
      <c r="AL1080">
        <v>-1.9108E-3</v>
      </c>
      <c r="AM1080">
        <v>6.4723999999999997E-3</v>
      </c>
      <c r="AN1080">
        <v>1.85763E-2</v>
      </c>
    </row>
    <row r="1081" spans="1:40" x14ac:dyDescent="0.25">
      <c r="A1081" s="3" t="s">
        <v>24</v>
      </c>
      <c r="B1081" s="4" t="s">
        <v>24</v>
      </c>
      <c r="C1081" s="3">
        <v>41897</v>
      </c>
      <c r="D1081" t="s">
        <v>66</v>
      </c>
      <c r="E1081">
        <v>3</v>
      </c>
      <c r="F1081" t="str">
        <f t="shared" si="16"/>
        <v>All|All|41897|Per Device|3</v>
      </c>
      <c r="G1081">
        <v>3.5974029999999999</v>
      </c>
      <c r="H1081">
        <v>1.370878</v>
      </c>
      <c r="I1081">
        <v>0.98225711999999998</v>
      </c>
      <c r="J1081">
        <v>72.638289999999998</v>
      </c>
      <c r="K1081">
        <v>2.7122866999999999</v>
      </c>
      <c r="L1081">
        <v>1340</v>
      </c>
      <c r="M1081" s="1">
        <v>3.6212420000000001</v>
      </c>
      <c r="N1081" s="1">
        <v>1.362252</v>
      </c>
      <c r="O1081">
        <v>0.88302921000000001</v>
      </c>
      <c r="P1081">
        <v>72.776893999999999</v>
      </c>
      <c r="Q1081">
        <v>2.0755347</v>
      </c>
      <c r="R1081">
        <v>1323</v>
      </c>
      <c r="S1081">
        <v>15</v>
      </c>
      <c r="T1081">
        <v>18</v>
      </c>
      <c r="U1081">
        <v>0.99719860000000005</v>
      </c>
      <c r="V1081">
        <v>0.97950550000000003</v>
      </c>
      <c r="W1081">
        <v>27058</v>
      </c>
      <c r="X1081">
        <v>9.9227899999999994E-2</v>
      </c>
      <c r="Y1081">
        <v>9.6476300000000001E-2</v>
      </c>
      <c r="Z1081">
        <v>7.4093999999999993E-2</v>
      </c>
      <c r="AA1081">
        <v>5.7062399999999999E-2</v>
      </c>
      <c r="AB1081">
        <v>7.3886499999999994E-2</v>
      </c>
      <c r="AC1081">
        <v>9.3520300000000001E-2</v>
      </c>
      <c r="AD1081">
        <v>9.3355900000000006E-2</v>
      </c>
      <c r="AE1081">
        <v>-2.0623200000000001E-2</v>
      </c>
      <c r="AF1081">
        <v>5.0185800000000003E-2</v>
      </c>
      <c r="AG1081">
        <v>9.9227899999999994E-2</v>
      </c>
      <c r="AH1081">
        <v>0.14827000000000001</v>
      </c>
      <c r="AI1081">
        <v>0.219079</v>
      </c>
      <c r="AJ1081">
        <v>-2.3164199999999999E-2</v>
      </c>
      <c r="AK1081">
        <v>4.7520399999999997E-2</v>
      </c>
      <c r="AL1081">
        <v>9.6476300000000001E-2</v>
      </c>
      <c r="AM1081">
        <v>0.14543220000000001</v>
      </c>
      <c r="AN1081">
        <v>0.21611669999999999</v>
      </c>
    </row>
    <row r="1082" spans="1:40" x14ac:dyDescent="0.25">
      <c r="A1082" s="3" t="s">
        <v>24</v>
      </c>
      <c r="B1082" s="4" t="s">
        <v>24</v>
      </c>
      <c r="C1082" s="3">
        <v>41897</v>
      </c>
      <c r="D1082" t="s">
        <v>68</v>
      </c>
      <c r="E1082">
        <v>3</v>
      </c>
      <c r="F1082" t="str">
        <f t="shared" si="16"/>
        <v>All|All|41897|Per Ton|3</v>
      </c>
      <c r="G1082">
        <v>3.5974029999999999</v>
      </c>
      <c r="H1082">
        <v>1.370878</v>
      </c>
      <c r="I1082">
        <v>0.26830308000000003</v>
      </c>
      <c r="J1082">
        <v>72.638289999999998</v>
      </c>
      <c r="K1082">
        <v>0.74085986999999998</v>
      </c>
      <c r="L1082">
        <v>1340</v>
      </c>
      <c r="M1082" s="1">
        <v>3.6212420000000001</v>
      </c>
      <c r="N1082" s="1">
        <v>1.362252</v>
      </c>
      <c r="O1082">
        <v>0.24119901999999999</v>
      </c>
      <c r="P1082">
        <v>72.776893999999999</v>
      </c>
      <c r="Q1082">
        <v>0.56693134000000001</v>
      </c>
      <c r="R1082">
        <v>1323</v>
      </c>
      <c r="S1082">
        <v>15</v>
      </c>
      <c r="T1082">
        <v>18</v>
      </c>
      <c r="U1082">
        <v>0.99719860000000005</v>
      </c>
      <c r="V1082">
        <v>0.2675515</v>
      </c>
      <c r="W1082">
        <v>27058</v>
      </c>
      <c r="X1082">
        <v>2.7104099999999999E-2</v>
      </c>
      <c r="Y1082">
        <v>2.6352500000000001E-2</v>
      </c>
      <c r="Z1082">
        <v>2.0238699999999998E-2</v>
      </c>
      <c r="AA1082">
        <v>1.5586600000000001E-2</v>
      </c>
      <c r="AB1082">
        <v>2.0182100000000001E-2</v>
      </c>
      <c r="AC1082">
        <v>2.5545000000000002E-2</v>
      </c>
      <c r="AD1082">
        <v>2.5500100000000001E-2</v>
      </c>
      <c r="AE1082">
        <v>-5.6331999999999997E-3</v>
      </c>
      <c r="AF1082">
        <v>1.37082E-2</v>
      </c>
      <c r="AG1082">
        <v>2.7104099999999999E-2</v>
      </c>
      <c r="AH1082">
        <v>4.0499899999999998E-2</v>
      </c>
      <c r="AI1082">
        <v>5.98413E-2</v>
      </c>
      <c r="AJ1082">
        <v>-6.3273000000000001E-3</v>
      </c>
      <c r="AK1082">
        <v>1.2980200000000001E-2</v>
      </c>
      <c r="AL1082">
        <v>2.6352500000000001E-2</v>
      </c>
      <c r="AM1082">
        <v>3.9724700000000002E-2</v>
      </c>
      <c r="AN1082">
        <v>5.90322E-2</v>
      </c>
    </row>
    <row r="1083" spans="1:40" x14ac:dyDescent="0.25">
      <c r="A1083" s="3" t="s">
        <v>64</v>
      </c>
      <c r="B1083" s="4" t="s">
        <v>24</v>
      </c>
      <c r="C1083" s="3">
        <v>41897</v>
      </c>
      <c r="D1083" t="s">
        <v>66</v>
      </c>
      <c r="E1083">
        <v>3</v>
      </c>
      <c r="F1083" t="str">
        <f t="shared" si="16"/>
        <v>Non-Residential|All|41897|Per Device|3</v>
      </c>
      <c r="G1083">
        <v>3.7114729999999998</v>
      </c>
      <c r="H1083">
        <v>2.3975219999999999</v>
      </c>
      <c r="I1083">
        <v>1.5409773</v>
      </c>
      <c r="J1083">
        <v>72.902602999999999</v>
      </c>
      <c r="K1083">
        <v>3.5745828999999998</v>
      </c>
      <c r="L1083">
        <v>699</v>
      </c>
      <c r="M1083" s="1">
        <v>3.6598290000000002</v>
      </c>
      <c r="N1083" s="1">
        <v>2.3077730000000001</v>
      </c>
      <c r="O1083">
        <v>1.2765105999999999</v>
      </c>
      <c r="P1083">
        <v>73.066124000000002</v>
      </c>
      <c r="Q1083">
        <v>2.6661613000000002</v>
      </c>
      <c r="R1083">
        <v>699</v>
      </c>
      <c r="S1083">
        <v>15</v>
      </c>
      <c r="T1083">
        <v>18</v>
      </c>
      <c r="U1083">
        <v>0.92790930000000005</v>
      </c>
      <c r="V1083">
        <v>1.4298869999999999</v>
      </c>
      <c r="W1083">
        <v>4663</v>
      </c>
      <c r="X1083">
        <v>0.2644667</v>
      </c>
      <c r="Y1083">
        <v>0.1533766</v>
      </c>
      <c r="Z1083">
        <v>0.13520309999999999</v>
      </c>
      <c r="AA1083">
        <v>0.1008435</v>
      </c>
      <c r="AB1083">
        <v>0.12545619999999999</v>
      </c>
      <c r="AC1083">
        <v>0.16866919999999999</v>
      </c>
      <c r="AD1083">
        <v>0.16096170000000001</v>
      </c>
      <c r="AE1083">
        <v>4.8308400000000001E-2</v>
      </c>
      <c r="AF1083">
        <v>0.17601649999999999</v>
      </c>
      <c r="AG1083">
        <v>0.2644667</v>
      </c>
      <c r="AH1083">
        <v>0.35291689999999998</v>
      </c>
      <c r="AI1083">
        <v>0.48062500000000002</v>
      </c>
      <c r="AJ1083">
        <v>-5.2904199999999998E-2</v>
      </c>
      <c r="AK1083">
        <v>6.8968199999999993E-2</v>
      </c>
      <c r="AL1083">
        <v>0.1533766</v>
      </c>
      <c r="AM1083">
        <v>0.237785</v>
      </c>
      <c r="AN1083">
        <v>0.35965740000000002</v>
      </c>
    </row>
    <row r="1084" spans="1:40" x14ac:dyDescent="0.25">
      <c r="A1084" s="3" t="s">
        <v>64</v>
      </c>
      <c r="B1084" s="4" t="s">
        <v>24</v>
      </c>
      <c r="C1084" s="3">
        <v>41897</v>
      </c>
      <c r="D1084" t="s">
        <v>68</v>
      </c>
      <c r="E1084">
        <v>3</v>
      </c>
      <c r="F1084" t="str">
        <f t="shared" si="16"/>
        <v>Non-Residential|All|41897|Per Ton|3</v>
      </c>
      <c r="G1084">
        <v>3.7114729999999998</v>
      </c>
      <c r="H1084">
        <v>2.3975219999999999</v>
      </c>
      <c r="I1084">
        <v>0.39709024999999998</v>
      </c>
      <c r="J1084">
        <v>72.902602999999999</v>
      </c>
      <c r="K1084">
        <v>0.92112457000000003</v>
      </c>
      <c r="L1084">
        <v>699</v>
      </c>
      <c r="M1084" s="1">
        <v>3.6598290000000002</v>
      </c>
      <c r="N1084" s="1">
        <v>2.3077730000000001</v>
      </c>
      <c r="O1084">
        <v>0.32894054</v>
      </c>
      <c r="P1084">
        <v>73.066124000000002</v>
      </c>
      <c r="Q1084">
        <v>0.68703586000000005</v>
      </c>
      <c r="R1084">
        <v>699</v>
      </c>
      <c r="S1084">
        <v>15</v>
      </c>
      <c r="T1084">
        <v>18</v>
      </c>
      <c r="U1084">
        <v>0.92790930000000005</v>
      </c>
      <c r="V1084">
        <v>0.36846380000000001</v>
      </c>
      <c r="W1084">
        <v>4663</v>
      </c>
      <c r="X1084">
        <v>6.8149699999999994E-2</v>
      </c>
      <c r="Y1084">
        <v>3.9523200000000001E-2</v>
      </c>
      <c r="Z1084">
        <v>3.4840099999999999E-2</v>
      </c>
      <c r="AA1084">
        <v>2.5986100000000002E-2</v>
      </c>
      <c r="AB1084">
        <v>3.2328500000000003E-2</v>
      </c>
      <c r="AC1084">
        <v>4.34639E-2</v>
      </c>
      <c r="AD1084">
        <v>4.1477800000000002E-2</v>
      </c>
      <c r="AE1084">
        <v>1.2448499999999999E-2</v>
      </c>
      <c r="AF1084">
        <v>4.53572E-2</v>
      </c>
      <c r="AG1084">
        <v>6.8149699999999994E-2</v>
      </c>
      <c r="AH1084">
        <v>9.0942200000000001E-2</v>
      </c>
      <c r="AI1084">
        <v>0.1238509</v>
      </c>
      <c r="AJ1084">
        <v>-1.3632699999999999E-2</v>
      </c>
      <c r="AK1084">
        <v>1.7772199999999998E-2</v>
      </c>
      <c r="AL1084">
        <v>3.9523200000000001E-2</v>
      </c>
      <c r="AM1084">
        <v>6.1274200000000001E-2</v>
      </c>
      <c r="AN1084">
        <v>9.26791E-2</v>
      </c>
    </row>
    <row r="1085" spans="1:40" x14ac:dyDescent="0.25">
      <c r="A1085" s="3" t="s">
        <v>64</v>
      </c>
      <c r="B1085" s="4">
        <v>30</v>
      </c>
      <c r="C1085" s="3">
        <v>41897</v>
      </c>
      <c r="D1085" t="s">
        <v>66</v>
      </c>
      <c r="E1085">
        <v>3</v>
      </c>
      <c r="F1085" t="str">
        <f t="shared" si="16"/>
        <v>Non-Residential|30|41897|Per Device|3</v>
      </c>
      <c r="G1085">
        <v>3.674366</v>
      </c>
      <c r="H1085">
        <v>2.5214059999999998</v>
      </c>
      <c r="I1085">
        <v>1.3983504</v>
      </c>
      <c r="J1085">
        <v>72.807097999999996</v>
      </c>
      <c r="K1085">
        <v>2.8874653000000001</v>
      </c>
      <c r="L1085">
        <v>356</v>
      </c>
      <c r="M1085" s="1">
        <v>3.7978960000000002</v>
      </c>
      <c r="N1085" s="1">
        <v>2.6098349999999999</v>
      </c>
      <c r="O1085">
        <v>1.5234722000000001</v>
      </c>
      <c r="P1085">
        <v>72.827858000000006</v>
      </c>
      <c r="Q1085">
        <v>3.2861549999999999</v>
      </c>
      <c r="R1085">
        <v>353</v>
      </c>
      <c r="S1085">
        <v>15</v>
      </c>
      <c r="T1085">
        <v>18</v>
      </c>
      <c r="U1085">
        <v>1.0324420000000001</v>
      </c>
      <c r="V1085">
        <v>1.443716</v>
      </c>
      <c r="W1085">
        <v>1336</v>
      </c>
      <c r="X1085">
        <v>-0.1251217</v>
      </c>
      <c r="Y1085">
        <v>-7.9755999999999994E-2</v>
      </c>
      <c r="Z1085">
        <v>0.15303539999999999</v>
      </c>
      <c r="AA1085">
        <v>0.17490439999999999</v>
      </c>
      <c r="AB1085">
        <v>0.15800020000000001</v>
      </c>
      <c r="AC1085">
        <v>0.23240340000000001</v>
      </c>
      <c r="AD1085">
        <v>0.23570240000000001</v>
      </c>
      <c r="AE1085">
        <v>-0.42295870000000002</v>
      </c>
      <c r="AF1085">
        <v>-0.2469942</v>
      </c>
      <c r="AG1085">
        <v>-0.1251217</v>
      </c>
      <c r="AH1085">
        <v>-3.2491999999999998E-3</v>
      </c>
      <c r="AI1085">
        <v>0.17271529999999999</v>
      </c>
      <c r="AJ1085">
        <v>-0.38182070000000001</v>
      </c>
      <c r="AK1085">
        <v>-0.20335839999999999</v>
      </c>
      <c r="AL1085">
        <v>-7.9755999999999994E-2</v>
      </c>
      <c r="AM1085">
        <v>4.3846400000000001E-2</v>
      </c>
      <c r="AN1085">
        <v>0.2223087</v>
      </c>
    </row>
    <row r="1086" spans="1:40" x14ac:dyDescent="0.25">
      <c r="A1086" s="3" t="s">
        <v>64</v>
      </c>
      <c r="B1086" s="4">
        <v>30</v>
      </c>
      <c r="C1086" s="3">
        <v>41897</v>
      </c>
      <c r="D1086" t="s">
        <v>68</v>
      </c>
      <c r="E1086">
        <v>3</v>
      </c>
      <c r="F1086" t="str">
        <f t="shared" si="16"/>
        <v>Non-Residential|30|41897|Per Ton|3</v>
      </c>
      <c r="G1086">
        <v>3.674366</v>
      </c>
      <c r="H1086">
        <v>2.5214059999999998</v>
      </c>
      <c r="I1086">
        <v>0.35989134</v>
      </c>
      <c r="J1086">
        <v>72.807097999999996</v>
      </c>
      <c r="K1086">
        <v>0.74314259000000005</v>
      </c>
      <c r="L1086">
        <v>356</v>
      </c>
      <c r="M1086" s="1">
        <v>3.7978960000000002</v>
      </c>
      <c r="N1086" s="1">
        <v>2.6098349999999999</v>
      </c>
      <c r="O1086">
        <v>0.39209372999999997</v>
      </c>
      <c r="P1086">
        <v>72.827858000000006</v>
      </c>
      <c r="Q1086">
        <v>0.84575275999999999</v>
      </c>
      <c r="R1086">
        <v>353</v>
      </c>
      <c r="S1086">
        <v>15</v>
      </c>
      <c r="T1086">
        <v>18</v>
      </c>
      <c r="U1086">
        <v>1.0324420000000001</v>
      </c>
      <c r="V1086">
        <v>0.37156699999999998</v>
      </c>
      <c r="W1086">
        <v>1336</v>
      </c>
      <c r="X1086">
        <v>-3.2202399999999999E-2</v>
      </c>
      <c r="Y1086">
        <v>-2.0526699999999998E-2</v>
      </c>
      <c r="Z1086">
        <v>3.9386499999999998E-2</v>
      </c>
      <c r="AA1086">
        <v>4.5014899999999997E-2</v>
      </c>
      <c r="AB1086">
        <v>4.06643E-2</v>
      </c>
      <c r="AC1086">
        <v>5.98133E-2</v>
      </c>
      <c r="AD1086">
        <v>6.0662399999999998E-2</v>
      </c>
      <c r="AE1086">
        <v>-0.1088562</v>
      </c>
      <c r="AF1086">
        <v>-6.35685E-2</v>
      </c>
      <c r="AG1086">
        <v>-3.2202399999999999E-2</v>
      </c>
      <c r="AH1086">
        <v>-8.363E-4</v>
      </c>
      <c r="AI1086">
        <v>4.4451499999999998E-2</v>
      </c>
      <c r="AJ1086">
        <v>-9.8268599999999998E-2</v>
      </c>
      <c r="AK1086">
        <v>-5.2338099999999999E-2</v>
      </c>
      <c r="AL1086">
        <v>-2.0526699999999998E-2</v>
      </c>
      <c r="AM1086">
        <v>1.12847E-2</v>
      </c>
      <c r="AN1086">
        <v>5.7215299999999997E-2</v>
      </c>
    </row>
    <row r="1087" spans="1:40" x14ac:dyDescent="0.25">
      <c r="A1087" s="3" t="s">
        <v>64</v>
      </c>
      <c r="B1087" s="4">
        <v>50</v>
      </c>
      <c r="C1087" s="3">
        <v>41897</v>
      </c>
      <c r="D1087" t="s">
        <v>66</v>
      </c>
      <c r="E1087">
        <v>3</v>
      </c>
      <c r="F1087" t="str">
        <f t="shared" si="16"/>
        <v>Non-Residential|50|41897|Per Device|3</v>
      </c>
      <c r="G1087">
        <v>3.7275200000000002</v>
      </c>
      <c r="H1087">
        <v>2.3439489999999998</v>
      </c>
      <c r="I1087">
        <v>1.6086704000000001</v>
      </c>
      <c r="J1087">
        <v>72.943900999999997</v>
      </c>
      <c r="K1087">
        <v>3.9162962000000001</v>
      </c>
      <c r="L1087">
        <v>343</v>
      </c>
      <c r="M1087" s="1">
        <v>3.6010849999999999</v>
      </c>
      <c r="N1087" s="1">
        <v>2.1795939999999998</v>
      </c>
      <c r="O1087">
        <v>1.1444749999999999</v>
      </c>
      <c r="P1087">
        <v>73.167229000000006</v>
      </c>
      <c r="Q1087">
        <v>2.1218111999999998</v>
      </c>
      <c r="R1087">
        <v>346</v>
      </c>
      <c r="S1087">
        <v>15</v>
      </c>
      <c r="T1087">
        <v>18</v>
      </c>
      <c r="U1087">
        <v>0.87655590000000005</v>
      </c>
      <c r="V1087">
        <v>1.4100889999999999</v>
      </c>
      <c r="W1087">
        <v>3327</v>
      </c>
      <c r="X1087">
        <v>0.46419539999999998</v>
      </c>
      <c r="Y1087">
        <v>0.26561439999999997</v>
      </c>
      <c r="Z1087">
        <v>0.21146010000000001</v>
      </c>
      <c r="AA1087">
        <v>0.1140693</v>
      </c>
      <c r="AB1087">
        <v>0.18535660000000001</v>
      </c>
      <c r="AC1087">
        <v>0.2402648</v>
      </c>
      <c r="AD1087">
        <v>0.2176439</v>
      </c>
      <c r="AE1087">
        <v>0.15628359999999999</v>
      </c>
      <c r="AF1087">
        <v>0.33820040000000001</v>
      </c>
      <c r="AG1087">
        <v>0.46419539999999998</v>
      </c>
      <c r="AH1087">
        <v>0.5901904</v>
      </c>
      <c r="AI1087">
        <v>0.77210719999999999</v>
      </c>
      <c r="AJ1087">
        <v>-1.33075E-2</v>
      </c>
      <c r="AK1087">
        <v>0.1514819</v>
      </c>
      <c r="AL1087">
        <v>0.26561439999999997</v>
      </c>
      <c r="AM1087">
        <v>0.379747</v>
      </c>
      <c r="AN1087">
        <v>0.54453640000000003</v>
      </c>
    </row>
    <row r="1088" spans="1:40" x14ac:dyDescent="0.25">
      <c r="A1088" s="3" t="s">
        <v>64</v>
      </c>
      <c r="B1088" s="4">
        <v>50</v>
      </c>
      <c r="C1088" s="3">
        <v>41897</v>
      </c>
      <c r="D1088" t="s">
        <v>68</v>
      </c>
      <c r="E1088">
        <v>3</v>
      </c>
      <c r="F1088" t="str">
        <f t="shared" si="16"/>
        <v>Non-Residential|50|41897|Per Ton|3</v>
      </c>
      <c r="G1088">
        <v>3.7275200000000002</v>
      </c>
      <c r="H1088">
        <v>2.3439489999999998</v>
      </c>
      <c r="I1088">
        <v>0.41478495999999998</v>
      </c>
      <c r="J1088">
        <v>72.943900999999997</v>
      </c>
      <c r="K1088">
        <v>1.0097909</v>
      </c>
      <c r="L1088">
        <v>343</v>
      </c>
      <c r="M1088" s="1">
        <v>3.6010849999999999</v>
      </c>
      <c r="N1088" s="1">
        <v>2.1795939999999998</v>
      </c>
      <c r="O1088">
        <v>0.29509527000000002</v>
      </c>
      <c r="P1088">
        <v>73.167229000000006</v>
      </c>
      <c r="Q1088">
        <v>0.54709489</v>
      </c>
      <c r="R1088">
        <v>346</v>
      </c>
      <c r="S1088">
        <v>15</v>
      </c>
      <c r="T1088">
        <v>18</v>
      </c>
      <c r="U1088">
        <v>0.87655590000000005</v>
      </c>
      <c r="V1088">
        <v>0.36358220000000002</v>
      </c>
      <c r="W1088">
        <v>3327</v>
      </c>
      <c r="X1088">
        <v>0.1196897</v>
      </c>
      <c r="Y1088">
        <v>6.8486900000000003E-2</v>
      </c>
      <c r="Z1088">
        <v>5.4523599999999998E-2</v>
      </c>
      <c r="AA1088">
        <v>2.9412000000000001E-2</v>
      </c>
      <c r="AB1088">
        <v>4.7793000000000002E-2</v>
      </c>
      <c r="AC1088">
        <v>6.1950699999999997E-2</v>
      </c>
      <c r="AD1088">
        <v>5.6118000000000001E-2</v>
      </c>
      <c r="AE1088">
        <v>4.0296699999999998E-2</v>
      </c>
      <c r="AF1088">
        <v>8.7202699999999994E-2</v>
      </c>
      <c r="AG1088">
        <v>0.1196897</v>
      </c>
      <c r="AH1088">
        <v>0.1521767</v>
      </c>
      <c r="AI1088">
        <v>0.1990827</v>
      </c>
      <c r="AJ1088">
        <v>-3.4312000000000001E-3</v>
      </c>
      <c r="AK1088">
        <v>3.9058599999999999E-2</v>
      </c>
      <c r="AL1088">
        <v>6.8486900000000003E-2</v>
      </c>
      <c r="AM1088">
        <v>9.7915299999999997E-2</v>
      </c>
      <c r="AN1088">
        <v>0.1404051</v>
      </c>
    </row>
    <row r="1089" spans="1:40" x14ac:dyDescent="0.25">
      <c r="A1089" s="3" t="s">
        <v>65</v>
      </c>
      <c r="B1089" s="4" t="s">
        <v>24</v>
      </c>
      <c r="C1089" s="3">
        <v>41897</v>
      </c>
      <c r="D1089" t="s">
        <v>66</v>
      </c>
      <c r="E1089">
        <v>3</v>
      </c>
      <c r="F1089" t="str">
        <f t="shared" si="16"/>
        <v>Residential|All|41897|Per Device|3</v>
      </c>
      <c r="G1089">
        <v>3.5732089999999999</v>
      </c>
      <c r="H1089">
        <v>1.153125</v>
      </c>
      <c r="I1089">
        <v>0.74372965999999996</v>
      </c>
      <c r="J1089">
        <v>72.582229999999996</v>
      </c>
      <c r="K1089">
        <v>0.76086054000000003</v>
      </c>
      <c r="L1089">
        <v>641</v>
      </c>
      <c r="M1089" s="1">
        <v>3.6128300000000002</v>
      </c>
      <c r="N1089" s="1">
        <v>1.1557539999999999</v>
      </c>
      <c r="O1089">
        <v>0.70498024999999997</v>
      </c>
      <c r="P1089">
        <v>72.713729999999998</v>
      </c>
      <c r="Q1089">
        <v>0.67968077000000005</v>
      </c>
      <c r="R1089">
        <v>624</v>
      </c>
      <c r="S1089">
        <v>15</v>
      </c>
      <c r="T1089">
        <v>18</v>
      </c>
      <c r="U1089">
        <v>1.0481990000000001</v>
      </c>
      <c r="V1089">
        <v>0.77957639999999995</v>
      </c>
      <c r="W1089">
        <v>22395</v>
      </c>
      <c r="X1089">
        <v>3.8749400000000003E-2</v>
      </c>
      <c r="Y1089">
        <v>7.4596200000000001E-2</v>
      </c>
      <c r="Z1089">
        <v>3.0052200000000001E-2</v>
      </c>
      <c r="AA1089">
        <v>2.7209000000000001E-2</v>
      </c>
      <c r="AB1089">
        <v>3.15007E-2</v>
      </c>
      <c r="AC1089">
        <v>4.0539699999999998E-2</v>
      </c>
      <c r="AD1089">
        <v>4.1624800000000003E-2</v>
      </c>
      <c r="AE1089">
        <v>-1.32043E-2</v>
      </c>
      <c r="AF1089">
        <v>1.74904E-2</v>
      </c>
      <c r="AG1089">
        <v>3.8749400000000003E-2</v>
      </c>
      <c r="AH1089">
        <v>6.0008400000000003E-2</v>
      </c>
      <c r="AI1089">
        <v>9.0703099999999995E-2</v>
      </c>
      <c r="AJ1089">
        <v>2.1251900000000001E-2</v>
      </c>
      <c r="AK1089">
        <v>5.2768099999999998E-2</v>
      </c>
      <c r="AL1089">
        <v>7.4596200000000001E-2</v>
      </c>
      <c r="AM1089">
        <v>9.6424200000000002E-2</v>
      </c>
      <c r="AN1089">
        <v>0.12794050000000001</v>
      </c>
    </row>
    <row r="1090" spans="1:40" x14ac:dyDescent="0.25">
      <c r="A1090" s="3" t="s">
        <v>65</v>
      </c>
      <c r="B1090" s="4" t="s">
        <v>24</v>
      </c>
      <c r="C1090" s="3">
        <v>41897</v>
      </c>
      <c r="D1090" t="s">
        <v>68</v>
      </c>
      <c r="E1090">
        <v>3</v>
      </c>
      <c r="F1090" t="str">
        <f t="shared" si="16"/>
        <v>Residential|All|41897|Per Ton|3</v>
      </c>
      <c r="G1090">
        <v>3.5732089999999999</v>
      </c>
      <c r="H1090">
        <v>1.153125</v>
      </c>
      <c r="I1090">
        <v>0.2083197</v>
      </c>
      <c r="J1090">
        <v>72.582229999999996</v>
      </c>
      <c r="K1090">
        <v>0.21311807999999999</v>
      </c>
      <c r="L1090">
        <v>641</v>
      </c>
      <c r="M1090" s="1">
        <v>3.6128300000000002</v>
      </c>
      <c r="N1090" s="1">
        <v>1.1557539999999999</v>
      </c>
      <c r="O1090">
        <v>0.19746594000000001</v>
      </c>
      <c r="P1090">
        <v>72.713729999999998</v>
      </c>
      <c r="Q1090">
        <v>0.19037952</v>
      </c>
      <c r="R1090">
        <v>624</v>
      </c>
      <c r="S1090">
        <v>15</v>
      </c>
      <c r="T1090">
        <v>18</v>
      </c>
      <c r="U1090">
        <v>1.0481990000000001</v>
      </c>
      <c r="V1090">
        <v>0.21836040000000001</v>
      </c>
      <c r="W1090">
        <v>22395</v>
      </c>
      <c r="X1090">
        <v>1.08538E-2</v>
      </c>
      <c r="Y1090">
        <v>2.08945E-2</v>
      </c>
      <c r="Z1090">
        <v>8.4177000000000002E-3</v>
      </c>
      <c r="AA1090">
        <v>7.6213000000000001E-3</v>
      </c>
      <c r="AB1090">
        <v>8.8234000000000003E-3</v>
      </c>
      <c r="AC1090">
        <v>1.1355199999999999E-2</v>
      </c>
      <c r="AD1090">
        <v>1.16592E-2</v>
      </c>
      <c r="AE1090">
        <v>-3.6985E-3</v>
      </c>
      <c r="AF1090">
        <v>4.8991E-3</v>
      </c>
      <c r="AG1090">
        <v>1.08538E-2</v>
      </c>
      <c r="AH1090">
        <v>1.6808400000000001E-2</v>
      </c>
      <c r="AI1090">
        <v>2.5406100000000001E-2</v>
      </c>
      <c r="AJ1090">
        <v>5.9527E-3</v>
      </c>
      <c r="AK1090">
        <v>1.4780400000000001E-2</v>
      </c>
      <c r="AL1090">
        <v>2.08945E-2</v>
      </c>
      <c r="AM1090">
        <v>2.7008600000000001E-2</v>
      </c>
      <c r="AN1090">
        <v>3.5836300000000001E-2</v>
      </c>
    </row>
    <row r="1091" spans="1:40" x14ac:dyDescent="0.25">
      <c r="A1091" s="3" t="s">
        <v>65</v>
      </c>
      <c r="B1091" s="4">
        <v>50</v>
      </c>
      <c r="C1091" s="3">
        <v>41897</v>
      </c>
      <c r="D1091" t="s">
        <v>66</v>
      </c>
      <c r="E1091">
        <v>3</v>
      </c>
      <c r="F1091" t="str">
        <f t="shared" si="16"/>
        <v>Residential|50|41897|Per Device|3</v>
      </c>
      <c r="G1091">
        <v>3.4384359999999998</v>
      </c>
      <c r="H1091">
        <v>1.1300809999999999</v>
      </c>
      <c r="I1091">
        <v>0.76262078</v>
      </c>
      <c r="J1091">
        <v>72.672211000000004</v>
      </c>
      <c r="K1091">
        <v>0.74626338000000003</v>
      </c>
      <c r="L1091">
        <v>316</v>
      </c>
      <c r="M1091" s="1">
        <v>3.5885050000000001</v>
      </c>
      <c r="N1091" s="1">
        <v>1.138998</v>
      </c>
      <c r="O1091">
        <v>0.74644049000000001</v>
      </c>
      <c r="P1091">
        <v>72.663155000000003</v>
      </c>
      <c r="Q1091">
        <v>0.66227506000000003</v>
      </c>
      <c r="R1091">
        <v>317</v>
      </c>
      <c r="S1091">
        <v>15</v>
      </c>
      <c r="T1091">
        <v>18</v>
      </c>
      <c r="U1091">
        <v>1.1209180000000001</v>
      </c>
      <c r="V1091">
        <v>0.85483560000000003</v>
      </c>
      <c r="W1091">
        <v>11772</v>
      </c>
      <c r="X1091">
        <v>1.6180300000000002E-2</v>
      </c>
      <c r="Y1091" s="6">
        <v>0.10839509999999999</v>
      </c>
      <c r="Z1091">
        <v>4.19806E-2</v>
      </c>
      <c r="AA1091">
        <v>3.7197099999999997E-2</v>
      </c>
      <c r="AB1091">
        <v>4.7056800000000003E-2</v>
      </c>
      <c r="AC1091">
        <v>5.6089100000000003E-2</v>
      </c>
      <c r="AD1091">
        <v>5.9983000000000002E-2</v>
      </c>
      <c r="AE1091">
        <v>-5.5700800000000002E-2</v>
      </c>
      <c r="AF1091">
        <v>-1.3232900000000001E-2</v>
      </c>
      <c r="AG1091">
        <v>1.6180300000000002E-2</v>
      </c>
      <c r="AH1091">
        <v>4.5593500000000002E-2</v>
      </c>
      <c r="AI1091">
        <v>8.8061399999999998E-2</v>
      </c>
      <c r="AJ1091">
        <v>3.1523700000000002E-2</v>
      </c>
      <c r="AK1091">
        <v>7.6939900000000006E-2</v>
      </c>
      <c r="AL1091" s="6">
        <v>0.10839509999999999</v>
      </c>
      <c r="AM1091">
        <v>0.13985020000000001</v>
      </c>
      <c r="AN1091">
        <v>0.1852665</v>
      </c>
    </row>
    <row r="1092" spans="1:40" x14ac:dyDescent="0.25">
      <c r="A1092" s="3" t="s">
        <v>65</v>
      </c>
      <c r="B1092" s="4">
        <v>50</v>
      </c>
      <c r="C1092" s="3">
        <v>41897</v>
      </c>
      <c r="D1092" t="s">
        <v>68</v>
      </c>
      <c r="E1092">
        <v>3</v>
      </c>
      <c r="F1092" t="str">
        <f t="shared" ref="F1092:F1155" si="17">CONCATENATE(A1092,"|",B1092,"|",C1092,"|",D1092,"|",E1092)</f>
        <v>Residential|50|41897|Per Ton|3</v>
      </c>
      <c r="G1092">
        <v>3.4384359999999998</v>
      </c>
      <c r="H1092">
        <v>1.1300809999999999</v>
      </c>
      <c r="I1092">
        <v>0.21703666999999999</v>
      </c>
      <c r="J1092">
        <v>72.672211000000004</v>
      </c>
      <c r="K1092">
        <v>0.21238145999999999</v>
      </c>
      <c r="L1092">
        <v>316</v>
      </c>
      <c r="M1092" s="1">
        <v>3.5885050000000001</v>
      </c>
      <c r="N1092" s="1">
        <v>1.138998</v>
      </c>
      <c r="O1092">
        <v>0.21243186</v>
      </c>
      <c r="P1092">
        <v>72.663155000000003</v>
      </c>
      <c r="Q1092">
        <v>0.18847896</v>
      </c>
      <c r="R1092">
        <v>317</v>
      </c>
      <c r="S1092">
        <v>15</v>
      </c>
      <c r="T1092">
        <v>18</v>
      </c>
      <c r="U1092">
        <v>1.1209180000000001</v>
      </c>
      <c r="V1092">
        <v>0.24328040000000001</v>
      </c>
      <c r="W1092">
        <v>11772</v>
      </c>
      <c r="X1092">
        <v>4.6048E-3</v>
      </c>
      <c r="Y1092">
        <v>3.0848500000000001E-2</v>
      </c>
      <c r="Z1092">
        <v>1.19474E-2</v>
      </c>
      <c r="AA1092">
        <v>1.0586E-2</v>
      </c>
      <c r="AB1092">
        <v>1.3391999999999999E-2</v>
      </c>
      <c r="AC1092">
        <v>1.59626E-2</v>
      </c>
      <c r="AD1092">
        <v>1.7070800000000001E-2</v>
      </c>
      <c r="AE1092">
        <v>-1.5852100000000001E-2</v>
      </c>
      <c r="AF1092">
        <v>-3.7659999999999998E-3</v>
      </c>
      <c r="AG1092">
        <v>4.6048E-3</v>
      </c>
      <c r="AH1092">
        <v>1.29756E-2</v>
      </c>
      <c r="AI1092">
        <v>2.5061699999999999E-2</v>
      </c>
      <c r="AJ1092">
        <v>8.9713999999999992E-3</v>
      </c>
      <c r="AK1092">
        <v>2.1896599999999999E-2</v>
      </c>
      <c r="AL1092">
        <v>3.0848500000000001E-2</v>
      </c>
      <c r="AM1092">
        <v>3.98004E-2</v>
      </c>
      <c r="AN1092">
        <v>5.2725599999999997E-2</v>
      </c>
    </row>
    <row r="1093" spans="1:40" x14ac:dyDescent="0.25">
      <c r="A1093" s="3" t="s">
        <v>65</v>
      </c>
      <c r="B1093" s="4">
        <v>100</v>
      </c>
      <c r="C1093" s="3">
        <v>41897</v>
      </c>
      <c r="D1093" t="s">
        <v>66</v>
      </c>
      <c r="E1093">
        <v>3</v>
      </c>
      <c r="F1093" t="str">
        <f t="shared" si="17"/>
        <v>Residential|100|41897|Per Device|3</v>
      </c>
      <c r="G1093">
        <v>3.7179579999999999</v>
      </c>
      <c r="H1093">
        <v>1.177875</v>
      </c>
      <c r="I1093">
        <v>0.72387623000000001</v>
      </c>
      <c r="J1093">
        <v>72.485596000000001</v>
      </c>
      <c r="K1093">
        <v>0.77464451000000001</v>
      </c>
      <c r="L1093">
        <v>325</v>
      </c>
      <c r="M1093" s="1">
        <v>3.6405270000000001</v>
      </c>
      <c r="N1093" s="1">
        <v>1.1748339999999999</v>
      </c>
      <c r="O1093">
        <v>0.66080802000000005</v>
      </c>
      <c r="P1093">
        <v>72.771316999999996</v>
      </c>
      <c r="Q1093">
        <v>0.69727123999999996</v>
      </c>
      <c r="R1093">
        <v>307</v>
      </c>
      <c r="S1093">
        <v>15</v>
      </c>
      <c r="T1093">
        <v>18</v>
      </c>
      <c r="U1093">
        <v>0.94674270000000005</v>
      </c>
      <c r="V1093">
        <v>0.6853245</v>
      </c>
      <c r="W1093">
        <v>10623</v>
      </c>
      <c r="X1093">
        <v>6.3068200000000005E-2</v>
      </c>
      <c r="Y1093">
        <v>2.45165E-2</v>
      </c>
      <c r="Z1093">
        <v>4.2969500000000001E-2</v>
      </c>
      <c r="AA1093">
        <v>3.9795400000000002E-2</v>
      </c>
      <c r="AB1093">
        <v>4.0681099999999998E-2</v>
      </c>
      <c r="AC1093">
        <v>5.8566699999999999E-2</v>
      </c>
      <c r="AD1093">
        <v>5.6908899999999998E-2</v>
      </c>
      <c r="AE1093">
        <v>-1.1988E-2</v>
      </c>
      <c r="AF1093">
        <v>3.2355799999999997E-2</v>
      </c>
      <c r="AG1093">
        <v>6.3068200000000005E-2</v>
      </c>
      <c r="AH1093">
        <v>9.3780600000000006E-2</v>
      </c>
      <c r="AI1093">
        <v>0.13812440000000001</v>
      </c>
      <c r="AJ1093">
        <v>-4.8415199999999999E-2</v>
      </c>
      <c r="AK1093">
        <v>-5.3264999999999996E-3</v>
      </c>
      <c r="AL1093">
        <v>2.45165E-2</v>
      </c>
      <c r="AM1093">
        <v>5.4359600000000001E-2</v>
      </c>
      <c r="AN1093">
        <v>9.7448199999999999E-2</v>
      </c>
    </row>
    <row r="1094" spans="1:40" x14ac:dyDescent="0.25">
      <c r="A1094" s="3" t="s">
        <v>65</v>
      </c>
      <c r="B1094" s="4">
        <v>100</v>
      </c>
      <c r="C1094" s="3">
        <v>41897</v>
      </c>
      <c r="D1094" t="s">
        <v>68</v>
      </c>
      <c r="E1094">
        <v>3</v>
      </c>
      <c r="F1094" t="str">
        <f t="shared" si="17"/>
        <v>Residential|100|41897|Per Ton|3</v>
      </c>
      <c r="G1094">
        <v>3.7179579999999999</v>
      </c>
      <c r="H1094">
        <v>1.177875</v>
      </c>
      <c r="I1094">
        <v>0.19945465000000001</v>
      </c>
      <c r="J1094">
        <v>72.485596000000001</v>
      </c>
      <c r="K1094">
        <v>0.21344318000000001</v>
      </c>
      <c r="L1094">
        <v>325</v>
      </c>
      <c r="M1094" s="1">
        <v>3.6405270000000001</v>
      </c>
      <c r="N1094" s="1">
        <v>1.1748339999999999</v>
      </c>
      <c r="O1094">
        <v>0.18207703</v>
      </c>
      <c r="P1094">
        <v>72.771316999999996</v>
      </c>
      <c r="Q1094">
        <v>0.19212398999999999</v>
      </c>
      <c r="R1094">
        <v>307</v>
      </c>
      <c r="S1094">
        <v>15</v>
      </c>
      <c r="T1094">
        <v>18</v>
      </c>
      <c r="U1094">
        <v>0.94674270000000005</v>
      </c>
      <c r="V1094">
        <v>0.18883220000000001</v>
      </c>
      <c r="W1094">
        <v>10623</v>
      </c>
      <c r="X1094">
        <v>1.73776E-2</v>
      </c>
      <c r="Y1094">
        <v>6.7552000000000003E-3</v>
      </c>
      <c r="Z1094">
        <v>1.18397E-2</v>
      </c>
      <c r="AA1094">
        <v>1.09651E-2</v>
      </c>
      <c r="AB1094">
        <v>1.12091E-2</v>
      </c>
      <c r="AC1094">
        <v>1.61373E-2</v>
      </c>
      <c r="AD1094">
        <v>1.56805E-2</v>
      </c>
      <c r="AE1094">
        <v>-3.3030999999999998E-3</v>
      </c>
      <c r="AF1094">
        <v>8.9151999999999999E-3</v>
      </c>
      <c r="AG1094">
        <v>1.73776E-2</v>
      </c>
      <c r="AH1094">
        <v>2.5839999999999998E-2</v>
      </c>
      <c r="AI1094">
        <v>3.8058399999999999E-2</v>
      </c>
      <c r="AJ1094">
        <v>-1.33402E-2</v>
      </c>
      <c r="AK1094">
        <v>-1.4677E-3</v>
      </c>
      <c r="AL1094">
        <v>6.7552000000000003E-3</v>
      </c>
      <c r="AM1094">
        <v>1.4978099999999999E-2</v>
      </c>
      <c r="AN1094">
        <v>2.6850599999999999E-2</v>
      </c>
    </row>
    <row r="1095" spans="1:40" x14ac:dyDescent="0.25">
      <c r="A1095" s="3" t="s">
        <v>24</v>
      </c>
      <c r="B1095" s="4" t="s">
        <v>24</v>
      </c>
      <c r="C1095" s="3">
        <v>41897</v>
      </c>
      <c r="D1095" t="s">
        <v>66</v>
      </c>
      <c r="E1095">
        <v>4</v>
      </c>
      <c r="F1095" t="str">
        <f t="shared" si="17"/>
        <v>All|All|41897|Per Device|4</v>
      </c>
      <c r="G1095">
        <v>3.5974029999999999</v>
      </c>
      <c r="H1095">
        <v>1.370878</v>
      </c>
      <c r="I1095">
        <v>0.91635299999999997</v>
      </c>
      <c r="J1095">
        <v>72.572570999999996</v>
      </c>
      <c r="K1095">
        <v>2.6360705000000002</v>
      </c>
      <c r="L1095">
        <v>1340</v>
      </c>
      <c r="M1095" s="1">
        <v>3.6212420000000001</v>
      </c>
      <c r="N1095" s="1">
        <v>1.362252</v>
      </c>
      <c r="O1095">
        <v>0.86844113000000001</v>
      </c>
      <c r="P1095">
        <v>72.644561999999993</v>
      </c>
      <c r="Q1095">
        <v>2.1138246000000001</v>
      </c>
      <c r="R1095">
        <v>1323</v>
      </c>
      <c r="S1095">
        <v>15</v>
      </c>
      <c r="T1095">
        <v>18</v>
      </c>
      <c r="U1095">
        <v>0.99719860000000005</v>
      </c>
      <c r="V1095">
        <v>0.91378599999999999</v>
      </c>
      <c r="W1095">
        <v>27058</v>
      </c>
      <c r="X1095">
        <v>4.79119E-2</v>
      </c>
      <c r="Y1095">
        <v>4.53449E-2</v>
      </c>
      <c r="Z1095">
        <v>7.2012000000000007E-2</v>
      </c>
      <c r="AA1095">
        <v>5.8115100000000003E-2</v>
      </c>
      <c r="AB1095">
        <v>7.1810200000000005E-2</v>
      </c>
      <c r="AC1095">
        <v>9.2536900000000005E-2</v>
      </c>
      <c r="AD1095">
        <v>9.2380000000000004E-2</v>
      </c>
      <c r="AE1095">
        <v>-7.0679000000000006E-2</v>
      </c>
      <c r="AF1095">
        <v>-6.1459999999999998E-4</v>
      </c>
      <c r="AG1095">
        <v>4.79119E-2</v>
      </c>
      <c r="AH1095">
        <v>9.6438300000000005E-2</v>
      </c>
      <c r="AI1095">
        <v>0.1665027</v>
      </c>
      <c r="AJ1095">
        <v>-7.3044899999999996E-2</v>
      </c>
      <c r="AK1095">
        <v>-3.0993000000000001E-3</v>
      </c>
      <c r="AL1095">
        <v>4.53449E-2</v>
      </c>
      <c r="AM1095">
        <v>9.3788999999999997E-2</v>
      </c>
      <c r="AN1095">
        <v>0.16373470000000001</v>
      </c>
    </row>
    <row r="1096" spans="1:40" x14ac:dyDescent="0.25">
      <c r="A1096" s="3" t="s">
        <v>24</v>
      </c>
      <c r="B1096" s="4" t="s">
        <v>24</v>
      </c>
      <c r="C1096" s="3">
        <v>41897</v>
      </c>
      <c r="D1096" t="s">
        <v>68</v>
      </c>
      <c r="E1096">
        <v>4</v>
      </c>
      <c r="F1096" t="str">
        <f t="shared" si="17"/>
        <v>All|All|41897|Per Ton|4</v>
      </c>
      <c r="G1096">
        <v>3.5974029999999999</v>
      </c>
      <c r="H1096">
        <v>1.370878</v>
      </c>
      <c r="I1096">
        <v>0.25030140000000001</v>
      </c>
      <c r="J1096">
        <v>72.572570999999996</v>
      </c>
      <c r="K1096">
        <v>0.72004142999999998</v>
      </c>
      <c r="L1096">
        <v>1340</v>
      </c>
      <c r="M1096" s="1">
        <v>3.6212420000000001</v>
      </c>
      <c r="N1096" s="1">
        <v>1.362252</v>
      </c>
      <c r="O1096">
        <v>0.23721428999999999</v>
      </c>
      <c r="P1096">
        <v>72.644561999999993</v>
      </c>
      <c r="Q1096">
        <v>0.57739021000000001</v>
      </c>
      <c r="R1096">
        <v>1323</v>
      </c>
      <c r="S1096">
        <v>15</v>
      </c>
      <c r="T1096">
        <v>18</v>
      </c>
      <c r="U1096">
        <v>0.99719860000000005</v>
      </c>
      <c r="V1096">
        <v>0.24960019999999999</v>
      </c>
      <c r="W1096">
        <v>27058</v>
      </c>
      <c r="X1096">
        <v>1.3087100000000001E-2</v>
      </c>
      <c r="Y1096" s="6">
        <v>1.23859E-2</v>
      </c>
      <c r="Z1096">
        <v>1.967E-2</v>
      </c>
      <c r="AA1096">
        <v>1.5874099999999999E-2</v>
      </c>
      <c r="AB1096">
        <v>1.9614900000000001E-2</v>
      </c>
      <c r="AC1096">
        <v>2.5276400000000001E-2</v>
      </c>
      <c r="AD1096">
        <v>2.5233599999999998E-2</v>
      </c>
      <c r="AE1096">
        <v>-1.9305900000000001E-2</v>
      </c>
      <c r="AF1096">
        <v>-1.6789999999999999E-4</v>
      </c>
      <c r="AG1096">
        <v>1.3087100000000001E-2</v>
      </c>
      <c r="AH1096">
        <v>2.63421E-2</v>
      </c>
      <c r="AI1096">
        <v>4.5480100000000002E-2</v>
      </c>
      <c r="AJ1096">
        <v>-1.99522E-2</v>
      </c>
      <c r="AK1096">
        <v>-8.4659999999999998E-4</v>
      </c>
      <c r="AL1096" s="6">
        <v>1.23859E-2</v>
      </c>
      <c r="AM1096">
        <v>2.56184E-2</v>
      </c>
      <c r="AN1096">
        <v>4.4724E-2</v>
      </c>
    </row>
    <row r="1097" spans="1:40" x14ac:dyDescent="0.25">
      <c r="A1097" s="3" t="s">
        <v>64</v>
      </c>
      <c r="B1097" s="4" t="s">
        <v>24</v>
      </c>
      <c r="C1097" s="3">
        <v>41897</v>
      </c>
      <c r="D1097" t="s">
        <v>66</v>
      </c>
      <c r="E1097">
        <v>4</v>
      </c>
      <c r="F1097" t="str">
        <f t="shared" si="17"/>
        <v>Non-Residential|All|41897|Per Device|4</v>
      </c>
      <c r="G1097">
        <v>3.7114729999999998</v>
      </c>
      <c r="H1097">
        <v>2.3975219999999999</v>
      </c>
      <c r="I1097">
        <v>1.4892721</v>
      </c>
      <c r="J1097">
        <v>72.783951000000002</v>
      </c>
      <c r="K1097">
        <v>3.4882173000000001</v>
      </c>
      <c r="L1097">
        <v>699</v>
      </c>
      <c r="M1097" s="1">
        <v>3.6598290000000002</v>
      </c>
      <c r="N1097" s="1">
        <v>2.3077730000000001</v>
      </c>
      <c r="O1097">
        <v>1.2718517</v>
      </c>
      <c r="P1097">
        <v>72.980759000000006</v>
      </c>
      <c r="Q1097">
        <v>2.7185092000000002</v>
      </c>
      <c r="R1097">
        <v>699</v>
      </c>
      <c r="S1097">
        <v>15</v>
      </c>
      <c r="T1097">
        <v>18</v>
      </c>
      <c r="U1097">
        <v>0.92790930000000005</v>
      </c>
      <c r="V1097">
        <v>1.3819090000000001</v>
      </c>
      <c r="W1097">
        <v>4663</v>
      </c>
      <c r="X1097">
        <v>0.21742030000000001</v>
      </c>
      <c r="Y1097" s="6">
        <v>0.1100578</v>
      </c>
      <c r="Z1097">
        <v>0.13193650000000001</v>
      </c>
      <c r="AA1097">
        <v>0.1028235</v>
      </c>
      <c r="AB1097">
        <v>0.1224251</v>
      </c>
      <c r="AC1097">
        <v>0.1672719</v>
      </c>
      <c r="AD1097">
        <v>0.15987670000000001</v>
      </c>
      <c r="AE1097">
        <v>3.0527000000000002E-3</v>
      </c>
      <c r="AF1097">
        <v>0.12970290000000001</v>
      </c>
      <c r="AG1097">
        <v>0.21742030000000001</v>
      </c>
      <c r="AH1097">
        <v>0.30513780000000001</v>
      </c>
      <c r="AI1097">
        <v>0.43178800000000001</v>
      </c>
      <c r="AJ1097">
        <v>-9.48325E-2</v>
      </c>
      <c r="AK1097">
        <v>2.62183E-2</v>
      </c>
      <c r="AL1097" s="6">
        <v>0.1100578</v>
      </c>
      <c r="AM1097">
        <v>0.19389719999999999</v>
      </c>
      <c r="AN1097">
        <v>0.31494810000000001</v>
      </c>
    </row>
    <row r="1098" spans="1:40" x14ac:dyDescent="0.25">
      <c r="A1098" s="3" t="s">
        <v>64</v>
      </c>
      <c r="B1098" s="4" t="s">
        <v>24</v>
      </c>
      <c r="C1098" s="3">
        <v>41897</v>
      </c>
      <c r="D1098" t="s">
        <v>68</v>
      </c>
      <c r="E1098">
        <v>4</v>
      </c>
      <c r="F1098" t="str">
        <f t="shared" si="17"/>
        <v>Non-Residential|All|41897|Per Ton|4</v>
      </c>
      <c r="G1098">
        <v>3.7114729999999998</v>
      </c>
      <c r="H1098">
        <v>2.3975219999999999</v>
      </c>
      <c r="I1098">
        <v>0.38376647000000003</v>
      </c>
      <c r="J1098">
        <v>72.783951000000002</v>
      </c>
      <c r="K1098">
        <v>0.89886924999999995</v>
      </c>
      <c r="L1098">
        <v>699</v>
      </c>
      <c r="M1098" s="1">
        <v>3.6598290000000002</v>
      </c>
      <c r="N1098" s="1">
        <v>2.3077730000000001</v>
      </c>
      <c r="O1098">
        <v>0.32774002000000002</v>
      </c>
      <c r="P1098">
        <v>72.980759000000006</v>
      </c>
      <c r="Q1098">
        <v>0.70052524999999999</v>
      </c>
      <c r="R1098">
        <v>699</v>
      </c>
      <c r="S1098">
        <v>15</v>
      </c>
      <c r="T1098">
        <v>18</v>
      </c>
      <c r="U1098">
        <v>0.92790930000000005</v>
      </c>
      <c r="V1098">
        <v>0.35610049999999999</v>
      </c>
      <c r="W1098">
        <v>4663</v>
      </c>
      <c r="X1098">
        <v>5.60265E-2</v>
      </c>
      <c r="Y1098">
        <v>2.83605E-2</v>
      </c>
      <c r="Z1098">
        <v>3.3998399999999998E-2</v>
      </c>
      <c r="AA1098">
        <v>2.64963E-2</v>
      </c>
      <c r="AB1098">
        <v>3.1547400000000003E-2</v>
      </c>
      <c r="AC1098">
        <v>4.3103900000000001E-2</v>
      </c>
      <c r="AD1098">
        <v>4.1198199999999997E-2</v>
      </c>
      <c r="AE1098">
        <v>7.8660000000000004E-4</v>
      </c>
      <c r="AF1098">
        <v>3.3422800000000003E-2</v>
      </c>
      <c r="AG1098">
        <v>5.60265E-2</v>
      </c>
      <c r="AH1098">
        <v>7.8630099999999994E-2</v>
      </c>
      <c r="AI1098">
        <v>0.1112663</v>
      </c>
      <c r="AJ1098">
        <v>-2.44371E-2</v>
      </c>
      <c r="AK1098">
        <v>6.7561000000000001E-3</v>
      </c>
      <c r="AL1098">
        <v>2.83605E-2</v>
      </c>
      <c r="AM1098">
        <v>4.9964799999999997E-2</v>
      </c>
      <c r="AN1098">
        <v>8.1158099999999997E-2</v>
      </c>
    </row>
    <row r="1099" spans="1:40" x14ac:dyDescent="0.25">
      <c r="A1099" s="3" t="s">
        <v>64</v>
      </c>
      <c r="B1099" s="4">
        <v>30</v>
      </c>
      <c r="C1099" s="3">
        <v>41897</v>
      </c>
      <c r="D1099" t="s">
        <v>66</v>
      </c>
      <c r="E1099">
        <v>4</v>
      </c>
      <c r="F1099" t="str">
        <f t="shared" si="17"/>
        <v>Non-Residential|30|41897|Per Device|4</v>
      </c>
      <c r="G1099">
        <v>3.674366</v>
      </c>
      <c r="H1099">
        <v>2.5214059999999998</v>
      </c>
      <c r="I1099">
        <v>1.3937214</v>
      </c>
      <c r="J1099">
        <v>72.683982999999998</v>
      </c>
      <c r="K1099">
        <v>2.9202108</v>
      </c>
      <c r="L1099">
        <v>356</v>
      </c>
      <c r="M1099" s="1">
        <v>3.7978960000000002</v>
      </c>
      <c r="N1099" s="1">
        <v>2.6098349999999999</v>
      </c>
      <c r="O1099">
        <v>1.5250899</v>
      </c>
      <c r="P1099">
        <v>72.811447000000001</v>
      </c>
      <c r="Q1099">
        <v>3.3626863</v>
      </c>
      <c r="R1099">
        <v>353</v>
      </c>
      <c r="S1099">
        <v>15</v>
      </c>
      <c r="T1099">
        <v>18</v>
      </c>
      <c r="U1099">
        <v>1.0324420000000001</v>
      </c>
      <c r="V1099">
        <v>1.4389369999999999</v>
      </c>
      <c r="W1099">
        <v>1336</v>
      </c>
      <c r="X1099">
        <v>-0.1313686</v>
      </c>
      <c r="Y1099">
        <v>-8.6152999999999993E-2</v>
      </c>
      <c r="Z1099">
        <v>0.15477089999999999</v>
      </c>
      <c r="AA1099">
        <v>0.17897769999999999</v>
      </c>
      <c r="AB1099">
        <v>0.15979199999999999</v>
      </c>
      <c r="AC1099">
        <v>0.23661579999999999</v>
      </c>
      <c r="AD1099">
        <v>0.23993020000000001</v>
      </c>
      <c r="AE1099">
        <v>-0.43460399999999999</v>
      </c>
      <c r="AF1099">
        <v>-0.25545000000000001</v>
      </c>
      <c r="AG1099">
        <v>-0.1313686</v>
      </c>
      <c r="AH1099">
        <v>-7.2871000000000003E-3</v>
      </c>
      <c r="AI1099">
        <v>0.17186679999999999</v>
      </c>
      <c r="AJ1099">
        <v>-0.39363589999999998</v>
      </c>
      <c r="AK1099">
        <v>-0.21197250000000001</v>
      </c>
      <c r="AL1099">
        <v>-8.6152999999999993E-2</v>
      </c>
      <c r="AM1099">
        <v>3.96665E-2</v>
      </c>
      <c r="AN1099">
        <v>0.22133</v>
      </c>
    </row>
    <row r="1100" spans="1:40" x14ac:dyDescent="0.25">
      <c r="A1100" s="3" t="s">
        <v>64</v>
      </c>
      <c r="B1100" s="4">
        <v>30</v>
      </c>
      <c r="C1100" s="3">
        <v>41897</v>
      </c>
      <c r="D1100" t="s">
        <v>68</v>
      </c>
      <c r="E1100">
        <v>4</v>
      </c>
      <c r="F1100" t="str">
        <f t="shared" si="17"/>
        <v>Non-Residential|30|41897|Per Ton|4</v>
      </c>
      <c r="G1100">
        <v>3.674366</v>
      </c>
      <c r="H1100">
        <v>2.5214059999999998</v>
      </c>
      <c r="I1100">
        <v>0.35869995999999998</v>
      </c>
      <c r="J1100">
        <v>72.683982999999998</v>
      </c>
      <c r="K1100">
        <v>0.75157023999999995</v>
      </c>
      <c r="L1100">
        <v>356</v>
      </c>
      <c r="M1100" s="1">
        <v>3.7978960000000002</v>
      </c>
      <c r="N1100" s="1">
        <v>2.6098349999999999</v>
      </c>
      <c r="O1100">
        <v>0.39251008999999998</v>
      </c>
      <c r="P1100">
        <v>72.811447000000001</v>
      </c>
      <c r="Q1100">
        <v>0.86544951000000003</v>
      </c>
      <c r="R1100">
        <v>353</v>
      </c>
      <c r="S1100">
        <v>15</v>
      </c>
      <c r="T1100">
        <v>18</v>
      </c>
      <c r="U1100">
        <v>1.0324420000000001</v>
      </c>
      <c r="V1100">
        <v>0.37033700000000003</v>
      </c>
      <c r="W1100">
        <v>1336</v>
      </c>
      <c r="X1100">
        <v>-3.3810100000000003E-2</v>
      </c>
      <c r="Y1100">
        <v>-2.2173100000000001E-2</v>
      </c>
      <c r="Z1100">
        <v>3.9833100000000003E-2</v>
      </c>
      <c r="AA1100">
        <v>4.6063199999999999E-2</v>
      </c>
      <c r="AB1100">
        <v>4.1125399999999999E-2</v>
      </c>
      <c r="AC1100">
        <v>6.08975E-2</v>
      </c>
      <c r="AD1100">
        <v>6.17505E-2</v>
      </c>
      <c r="AE1100">
        <v>-0.11185340000000001</v>
      </c>
      <c r="AF1100">
        <v>-6.5744800000000006E-2</v>
      </c>
      <c r="AG1100">
        <v>-3.3810100000000003E-2</v>
      </c>
      <c r="AH1100">
        <v>-1.8755E-3</v>
      </c>
      <c r="AI1100">
        <v>4.4233099999999997E-2</v>
      </c>
      <c r="AJ1100">
        <v>-0.1013095</v>
      </c>
      <c r="AK1100">
        <v>-5.4554999999999999E-2</v>
      </c>
      <c r="AL1100">
        <v>-2.2173100000000001E-2</v>
      </c>
      <c r="AM1100">
        <v>1.02089E-2</v>
      </c>
      <c r="AN1100">
        <v>5.6963399999999997E-2</v>
      </c>
    </row>
    <row r="1101" spans="1:40" x14ac:dyDescent="0.25">
      <c r="A1101" s="3" t="s">
        <v>64</v>
      </c>
      <c r="B1101" s="4">
        <v>50</v>
      </c>
      <c r="C1101" s="3">
        <v>41897</v>
      </c>
      <c r="D1101" t="s">
        <v>66</v>
      </c>
      <c r="E1101">
        <v>4</v>
      </c>
      <c r="F1101" t="str">
        <f t="shared" si="17"/>
        <v>Non-Residential|50|41897|Per Device|4</v>
      </c>
      <c r="G1101">
        <v>3.7275200000000002</v>
      </c>
      <c r="H1101">
        <v>2.3439489999999998</v>
      </c>
      <c r="I1101">
        <v>1.5324374999999999</v>
      </c>
      <c r="J1101">
        <v>72.827186999999995</v>
      </c>
      <c r="K1101">
        <v>3.7713171999999999</v>
      </c>
      <c r="L1101">
        <v>343</v>
      </c>
      <c r="M1101" s="1">
        <v>3.6010849999999999</v>
      </c>
      <c r="N1101" s="1">
        <v>2.1795939999999998</v>
      </c>
      <c r="O1101">
        <v>1.1365913000000001</v>
      </c>
      <c r="P1101">
        <v>73.052605</v>
      </c>
      <c r="Q1101">
        <v>2.1521363999999998</v>
      </c>
      <c r="R1101">
        <v>346</v>
      </c>
      <c r="S1101">
        <v>15</v>
      </c>
      <c r="T1101">
        <v>18</v>
      </c>
      <c r="U1101">
        <v>0.87655590000000005</v>
      </c>
      <c r="V1101">
        <v>1.343267</v>
      </c>
      <c r="W1101">
        <v>3327</v>
      </c>
      <c r="X1101">
        <v>0.39584619999999998</v>
      </c>
      <c r="Y1101">
        <v>0.20667579999999999</v>
      </c>
      <c r="Z1101">
        <v>0.20363200000000001</v>
      </c>
      <c r="AA1101">
        <v>0.1156996</v>
      </c>
      <c r="AB1101">
        <v>0.17849480000000001</v>
      </c>
      <c r="AC1101">
        <v>0.23420579999999999</v>
      </c>
      <c r="AD1101">
        <v>0.21271290000000001</v>
      </c>
      <c r="AE1101">
        <v>9.5699400000000004E-2</v>
      </c>
      <c r="AF1101">
        <v>0.27302860000000001</v>
      </c>
      <c r="AG1101">
        <v>0.39584619999999998</v>
      </c>
      <c r="AH1101">
        <v>0.51866389999999996</v>
      </c>
      <c r="AI1101">
        <v>0.69599310000000003</v>
      </c>
      <c r="AJ1101">
        <v>-6.5926799999999994E-2</v>
      </c>
      <c r="AK1101">
        <v>9.5129000000000005E-2</v>
      </c>
      <c r="AL1101">
        <v>0.20667579999999999</v>
      </c>
      <c r="AM1101">
        <v>0.31822260000000002</v>
      </c>
      <c r="AN1101">
        <v>0.47927839999999999</v>
      </c>
    </row>
    <row r="1102" spans="1:40" x14ac:dyDescent="0.25">
      <c r="A1102" s="3" t="s">
        <v>64</v>
      </c>
      <c r="B1102" s="4">
        <v>50</v>
      </c>
      <c r="C1102" s="3">
        <v>41897</v>
      </c>
      <c r="D1102" t="s">
        <v>68</v>
      </c>
      <c r="E1102">
        <v>4</v>
      </c>
      <c r="F1102" t="str">
        <f t="shared" si="17"/>
        <v>Non-Residential|50|41897|Per Ton|4</v>
      </c>
      <c r="G1102">
        <v>3.7275200000000002</v>
      </c>
      <c r="H1102">
        <v>2.3439489999999998</v>
      </c>
      <c r="I1102">
        <v>0.39512881</v>
      </c>
      <c r="J1102">
        <v>72.827186999999995</v>
      </c>
      <c r="K1102">
        <v>0.97240901999999996</v>
      </c>
      <c r="L1102">
        <v>343</v>
      </c>
      <c r="M1102" s="1">
        <v>3.6010849999999999</v>
      </c>
      <c r="N1102" s="1">
        <v>2.1795939999999998</v>
      </c>
      <c r="O1102">
        <v>0.2930625</v>
      </c>
      <c r="P1102">
        <v>73.052605</v>
      </c>
      <c r="Q1102">
        <v>0.55491404</v>
      </c>
      <c r="R1102">
        <v>346</v>
      </c>
      <c r="S1102">
        <v>15</v>
      </c>
      <c r="T1102">
        <v>18</v>
      </c>
      <c r="U1102">
        <v>0.87655590000000005</v>
      </c>
      <c r="V1102">
        <v>0.34635250000000001</v>
      </c>
      <c r="W1102">
        <v>3327</v>
      </c>
      <c r="X1102">
        <v>0.1020663</v>
      </c>
      <c r="Y1102">
        <v>5.3289999999999997E-2</v>
      </c>
      <c r="Z1102">
        <v>5.2505200000000002E-2</v>
      </c>
      <c r="AA1102">
        <v>2.9832399999999999E-2</v>
      </c>
      <c r="AB1102">
        <v>4.6023700000000001E-2</v>
      </c>
      <c r="AC1102">
        <v>6.0388400000000002E-2</v>
      </c>
      <c r="AD1102">
        <v>5.4846600000000002E-2</v>
      </c>
      <c r="AE1102">
        <v>2.46754E-2</v>
      </c>
      <c r="AF1102">
        <v>7.0398600000000006E-2</v>
      </c>
      <c r="AG1102">
        <v>0.1020663</v>
      </c>
      <c r="AH1102">
        <v>0.13373399999999999</v>
      </c>
      <c r="AI1102">
        <v>0.17945720000000001</v>
      </c>
      <c r="AJ1102">
        <v>-1.6998800000000001E-2</v>
      </c>
      <c r="AK1102">
        <v>2.4528399999999999E-2</v>
      </c>
      <c r="AL1102">
        <v>5.3289999999999997E-2</v>
      </c>
      <c r="AM1102">
        <v>8.2051600000000002E-2</v>
      </c>
      <c r="AN1102">
        <v>0.1235787</v>
      </c>
    </row>
    <row r="1103" spans="1:40" x14ac:dyDescent="0.25">
      <c r="A1103" s="3" t="s">
        <v>65</v>
      </c>
      <c r="B1103" s="4" t="s">
        <v>24</v>
      </c>
      <c r="C1103" s="3">
        <v>41897</v>
      </c>
      <c r="D1103" t="s">
        <v>66</v>
      </c>
      <c r="E1103">
        <v>4</v>
      </c>
      <c r="F1103" t="str">
        <f t="shared" si="17"/>
        <v>Residential|All|41897|Per Device|4</v>
      </c>
      <c r="G1103">
        <v>3.5732089999999999</v>
      </c>
      <c r="H1103">
        <v>1.153125</v>
      </c>
      <c r="I1103">
        <v>0.67205203000000002</v>
      </c>
      <c r="J1103">
        <v>72.527739999999994</v>
      </c>
      <c r="K1103">
        <v>0.66154922000000005</v>
      </c>
      <c r="L1103">
        <v>641</v>
      </c>
      <c r="M1103" s="1">
        <v>3.6128300000000002</v>
      </c>
      <c r="N1103" s="1">
        <v>1.1557539999999999</v>
      </c>
      <c r="O1103">
        <v>0.68620568000000004</v>
      </c>
      <c r="P1103">
        <v>72.571135999999996</v>
      </c>
      <c r="Q1103">
        <v>0.69317507</v>
      </c>
      <c r="R1103">
        <v>624</v>
      </c>
      <c r="S1103">
        <v>15</v>
      </c>
      <c r="T1103">
        <v>18</v>
      </c>
      <c r="U1103">
        <v>1.0481990000000001</v>
      </c>
      <c r="V1103">
        <v>0.70444399999999996</v>
      </c>
      <c r="W1103">
        <v>22395</v>
      </c>
      <c r="X1103">
        <v>-1.41537E-2</v>
      </c>
      <c r="Y1103">
        <v>1.8238299999999999E-2</v>
      </c>
      <c r="Z1103">
        <v>2.6129599999999999E-2</v>
      </c>
      <c r="AA1103">
        <v>2.7749200000000002E-2</v>
      </c>
      <c r="AB1103">
        <v>2.7389E-2</v>
      </c>
      <c r="AC1103">
        <v>3.8115299999999998E-2</v>
      </c>
      <c r="AD1103">
        <v>3.8989500000000003E-2</v>
      </c>
      <c r="AE1103">
        <v>-6.3000399999999998E-2</v>
      </c>
      <c r="AF1103">
        <v>-3.4141299999999999E-2</v>
      </c>
      <c r="AG1103">
        <v>-1.41537E-2</v>
      </c>
      <c r="AH1103">
        <v>5.8339999999999998E-3</v>
      </c>
      <c r="AI1103">
        <v>3.4693099999999998E-2</v>
      </c>
      <c r="AJ1103">
        <v>-3.1728699999999999E-2</v>
      </c>
      <c r="AK1103">
        <v>-2.2078000000000002E-3</v>
      </c>
      <c r="AL1103">
        <v>1.8238299999999999E-2</v>
      </c>
      <c r="AM1103">
        <v>3.8684400000000001E-2</v>
      </c>
      <c r="AN1103">
        <v>6.8205299999999996E-2</v>
      </c>
    </row>
    <row r="1104" spans="1:40" x14ac:dyDescent="0.25">
      <c r="A1104" s="3" t="s">
        <v>65</v>
      </c>
      <c r="B1104" s="4" t="s">
        <v>24</v>
      </c>
      <c r="C1104" s="3">
        <v>41897</v>
      </c>
      <c r="D1104" t="s">
        <v>68</v>
      </c>
      <c r="E1104">
        <v>4</v>
      </c>
      <c r="F1104" t="str">
        <f t="shared" si="17"/>
        <v>Residential|All|41897|Per Ton|4</v>
      </c>
      <c r="G1104">
        <v>3.5732089999999999</v>
      </c>
      <c r="H1104">
        <v>1.153125</v>
      </c>
      <c r="I1104">
        <v>0.18824270000000001</v>
      </c>
      <c r="J1104">
        <v>72.527739999999994</v>
      </c>
      <c r="K1104">
        <v>0.18530084999999999</v>
      </c>
      <c r="L1104">
        <v>641</v>
      </c>
      <c r="M1104" s="1">
        <v>3.6128300000000002</v>
      </c>
      <c r="N1104" s="1">
        <v>1.1557539999999999</v>
      </c>
      <c r="O1104">
        <v>0.19220715999999999</v>
      </c>
      <c r="P1104">
        <v>72.571135999999996</v>
      </c>
      <c r="Q1104">
        <v>0.19415929000000001</v>
      </c>
      <c r="R1104">
        <v>624</v>
      </c>
      <c r="S1104">
        <v>15</v>
      </c>
      <c r="T1104">
        <v>18</v>
      </c>
      <c r="U1104">
        <v>1.0481990000000001</v>
      </c>
      <c r="V1104">
        <v>0.19731570000000001</v>
      </c>
      <c r="W1104">
        <v>22395</v>
      </c>
      <c r="X1104">
        <v>-3.9645000000000001E-3</v>
      </c>
      <c r="Y1104">
        <v>5.1085999999999996E-3</v>
      </c>
      <c r="Z1104">
        <v>7.3188999999999997E-3</v>
      </c>
      <c r="AA1104">
        <v>7.7726000000000002E-3</v>
      </c>
      <c r="AB1104">
        <v>7.6717E-3</v>
      </c>
      <c r="AC1104">
        <v>1.0676100000000001E-2</v>
      </c>
      <c r="AD1104">
        <v>1.0921E-2</v>
      </c>
      <c r="AE1104">
        <v>-1.7646499999999999E-2</v>
      </c>
      <c r="AF1104">
        <v>-9.5630000000000003E-3</v>
      </c>
      <c r="AG1104">
        <v>-3.9645000000000001E-3</v>
      </c>
      <c r="AH1104">
        <v>1.6341000000000001E-3</v>
      </c>
      <c r="AI1104">
        <v>9.7175999999999998E-3</v>
      </c>
      <c r="AJ1104">
        <v>-8.8871999999999996E-3</v>
      </c>
      <c r="AK1104">
        <v>-6.1839999999999996E-4</v>
      </c>
      <c r="AL1104">
        <v>5.1085999999999996E-3</v>
      </c>
      <c r="AM1104">
        <v>1.0835600000000001E-2</v>
      </c>
      <c r="AN1104">
        <v>1.9104400000000001E-2</v>
      </c>
    </row>
    <row r="1105" spans="1:40" x14ac:dyDescent="0.25">
      <c r="A1105" s="3" t="s">
        <v>65</v>
      </c>
      <c r="B1105" s="4">
        <v>50</v>
      </c>
      <c r="C1105" s="3">
        <v>41897</v>
      </c>
      <c r="D1105" t="s">
        <v>66</v>
      </c>
      <c r="E1105">
        <v>4</v>
      </c>
      <c r="F1105" t="str">
        <f t="shared" si="17"/>
        <v>Residential|50|41897|Per Device|4</v>
      </c>
      <c r="G1105">
        <v>3.4384359999999998</v>
      </c>
      <c r="H1105">
        <v>1.1300809999999999</v>
      </c>
      <c r="I1105">
        <v>0.69306361000000005</v>
      </c>
      <c r="J1105">
        <v>72.648635999999996</v>
      </c>
      <c r="K1105">
        <v>0.62699190999999999</v>
      </c>
      <c r="L1105">
        <v>316</v>
      </c>
      <c r="M1105" s="1">
        <v>3.5885050000000001</v>
      </c>
      <c r="N1105" s="1">
        <v>1.138998</v>
      </c>
      <c r="O1105">
        <v>0.74162404000000004</v>
      </c>
      <c r="P1105">
        <v>72.466682000000006</v>
      </c>
      <c r="Q1105">
        <v>0.73711431999999999</v>
      </c>
      <c r="R1105">
        <v>317</v>
      </c>
      <c r="S1105">
        <v>15</v>
      </c>
      <c r="T1105">
        <v>18</v>
      </c>
      <c r="U1105">
        <v>1.1209180000000001</v>
      </c>
      <c r="V1105">
        <v>0.77686770000000005</v>
      </c>
      <c r="W1105">
        <v>11772</v>
      </c>
      <c r="X1105">
        <v>-4.8560399999999997E-2</v>
      </c>
      <c r="Y1105">
        <v>3.5243700000000003E-2</v>
      </c>
      <c r="Z1105">
        <v>3.52711E-2</v>
      </c>
      <c r="AA1105">
        <v>4.14005E-2</v>
      </c>
      <c r="AB1105">
        <v>3.9536000000000002E-2</v>
      </c>
      <c r="AC1105">
        <v>5.4387900000000003E-2</v>
      </c>
      <c r="AD1105">
        <v>5.7245900000000002E-2</v>
      </c>
      <c r="AE1105">
        <v>-0.1182614</v>
      </c>
      <c r="AF1105">
        <v>-7.7081499999999997E-2</v>
      </c>
      <c r="AG1105">
        <v>-4.8560399999999997E-2</v>
      </c>
      <c r="AH1105">
        <v>-2.0039399999999999E-2</v>
      </c>
      <c r="AI1105">
        <v>2.11405E-2</v>
      </c>
      <c r="AJ1105">
        <v>-3.8119899999999998E-2</v>
      </c>
      <c r="AK1105">
        <v>5.2239000000000001E-3</v>
      </c>
      <c r="AL1105">
        <v>3.5243700000000003E-2</v>
      </c>
      <c r="AM1105">
        <v>6.5263399999999999E-2</v>
      </c>
      <c r="AN1105">
        <v>0.1086072</v>
      </c>
    </row>
    <row r="1106" spans="1:40" x14ac:dyDescent="0.25">
      <c r="A1106" s="3" t="s">
        <v>65</v>
      </c>
      <c r="B1106" s="4">
        <v>50</v>
      </c>
      <c r="C1106" s="3">
        <v>41897</v>
      </c>
      <c r="D1106" t="s">
        <v>68</v>
      </c>
      <c r="E1106">
        <v>4</v>
      </c>
      <c r="F1106" t="str">
        <f t="shared" si="17"/>
        <v>Residential|50|41897|Per Ton|4</v>
      </c>
      <c r="G1106">
        <v>3.4384359999999998</v>
      </c>
      <c r="H1106">
        <v>1.1300809999999999</v>
      </c>
      <c r="I1106">
        <v>0.19724116999999999</v>
      </c>
      <c r="J1106">
        <v>72.648635999999996</v>
      </c>
      <c r="K1106">
        <v>0.17843761999999999</v>
      </c>
      <c r="L1106">
        <v>316</v>
      </c>
      <c r="M1106" s="1">
        <v>3.5885050000000001</v>
      </c>
      <c r="N1106" s="1">
        <v>1.138998</v>
      </c>
      <c r="O1106">
        <v>0.21106114000000001</v>
      </c>
      <c r="P1106">
        <v>72.466682000000006</v>
      </c>
      <c r="Q1106">
        <v>0.20977770000000001</v>
      </c>
      <c r="R1106">
        <v>317</v>
      </c>
      <c r="S1106">
        <v>15</v>
      </c>
      <c r="T1106">
        <v>18</v>
      </c>
      <c r="U1106">
        <v>1.1209180000000001</v>
      </c>
      <c r="V1106">
        <v>0.22109119999999999</v>
      </c>
      <c r="W1106">
        <v>11772</v>
      </c>
      <c r="X1106">
        <v>-1.3820000000000001E-2</v>
      </c>
      <c r="Y1106">
        <v>1.00301E-2</v>
      </c>
      <c r="Z1106">
        <v>1.0037900000000001E-2</v>
      </c>
      <c r="AA1106">
        <v>1.1782300000000001E-2</v>
      </c>
      <c r="AB1106">
        <v>1.12517E-2</v>
      </c>
      <c r="AC1106">
        <v>1.54784E-2</v>
      </c>
      <c r="AD1106">
        <v>1.6291799999999999E-2</v>
      </c>
      <c r="AE1106">
        <v>-3.3656400000000003E-2</v>
      </c>
      <c r="AF1106">
        <v>-2.1936899999999999E-2</v>
      </c>
      <c r="AG1106">
        <v>-1.3820000000000001E-2</v>
      </c>
      <c r="AH1106">
        <v>-5.7031E-3</v>
      </c>
      <c r="AI1106">
        <v>6.0163999999999999E-3</v>
      </c>
      <c r="AJ1106">
        <v>-1.0848699999999999E-2</v>
      </c>
      <c r="AK1106">
        <v>1.4867000000000001E-3</v>
      </c>
      <c r="AL1106">
        <v>1.00301E-2</v>
      </c>
      <c r="AM1106">
        <v>1.85735E-2</v>
      </c>
      <c r="AN1106">
        <v>3.09089E-2</v>
      </c>
    </row>
    <row r="1107" spans="1:40" x14ac:dyDescent="0.25">
      <c r="A1107" s="3" t="s">
        <v>65</v>
      </c>
      <c r="B1107" s="4">
        <v>100</v>
      </c>
      <c r="C1107" s="3">
        <v>41897</v>
      </c>
      <c r="D1107" t="s">
        <v>66</v>
      </c>
      <c r="E1107">
        <v>4</v>
      </c>
      <c r="F1107" t="str">
        <f t="shared" si="17"/>
        <v>Residential|100|41897|Per Device|4</v>
      </c>
      <c r="G1107">
        <v>3.7179579999999999</v>
      </c>
      <c r="H1107">
        <v>1.177875</v>
      </c>
      <c r="I1107">
        <v>0.65010299999999999</v>
      </c>
      <c r="J1107">
        <v>72.397896000000003</v>
      </c>
      <c r="K1107">
        <v>0.69318318999999995</v>
      </c>
      <c r="L1107">
        <v>325</v>
      </c>
      <c r="M1107" s="1">
        <v>3.6405270000000001</v>
      </c>
      <c r="N1107" s="1">
        <v>1.1748339999999999</v>
      </c>
      <c r="O1107">
        <v>0.62696664000000002</v>
      </c>
      <c r="P1107">
        <v>72.690062999999995</v>
      </c>
      <c r="Q1107">
        <v>0.64406238000000005</v>
      </c>
      <c r="R1107">
        <v>307</v>
      </c>
      <c r="S1107">
        <v>15</v>
      </c>
      <c r="T1107">
        <v>18</v>
      </c>
      <c r="U1107">
        <v>0.94674270000000005</v>
      </c>
      <c r="V1107">
        <v>0.61548020000000003</v>
      </c>
      <c r="W1107">
        <v>10623</v>
      </c>
      <c r="X1107">
        <v>2.3136400000000001E-2</v>
      </c>
      <c r="Y1107">
        <v>-1.1486400000000001E-2</v>
      </c>
      <c r="Z1107">
        <v>3.8450900000000003E-2</v>
      </c>
      <c r="AA1107">
        <v>3.6758600000000002E-2</v>
      </c>
      <c r="AB1107">
        <v>3.6403100000000001E-2</v>
      </c>
      <c r="AC1107">
        <v>5.3194600000000002E-2</v>
      </c>
      <c r="AD1107">
        <v>5.1733700000000001E-2</v>
      </c>
      <c r="AE1107">
        <v>-4.5035199999999997E-2</v>
      </c>
      <c r="AF1107">
        <v>-4.7588999999999999E-3</v>
      </c>
      <c r="AG1107">
        <v>2.3136400000000001E-2</v>
      </c>
      <c r="AH1107">
        <v>5.1031600000000003E-2</v>
      </c>
      <c r="AI1107">
        <v>9.1308E-2</v>
      </c>
      <c r="AJ1107">
        <v>-7.7785800000000002E-2</v>
      </c>
      <c r="AK1107">
        <v>-3.86156E-2</v>
      </c>
      <c r="AL1107">
        <v>-1.1486400000000001E-2</v>
      </c>
      <c r="AM1107">
        <v>1.5642799999999998E-2</v>
      </c>
      <c r="AN1107">
        <v>5.4813000000000001E-2</v>
      </c>
    </row>
    <row r="1108" spans="1:40" x14ac:dyDescent="0.25">
      <c r="A1108" s="3" t="s">
        <v>65</v>
      </c>
      <c r="B1108" s="4">
        <v>100</v>
      </c>
      <c r="C1108" s="3">
        <v>41897</v>
      </c>
      <c r="D1108" t="s">
        <v>68</v>
      </c>
      <c r="E1108">
        <v>4</v>
      </c>
      <c r="F1108" t="str">
        <f t="shared" si="17"/>
        <v>Residential|100|41897|Per Ton|4</v>
      </c>
      <c r="G1108">
        <v>3.7179579999999999</v>
      </c>
      <c r="H1108">
        <v>1.177875</v>
      </c>
      <c r="I1108">
        <v>0.17912739999999999</v>
      </c>
      <c r="J1108">
        <v>72.397896000000003</v>
      </c>
      <c r="K1108">
        <v>0.19099758</v>
      </c>
      <c r="L1108">
        <v>325</v>
      </c>
      <c r="M1108" s="1">
        <v>3.6405270000000001</v>
      </c>
      <c r="N1108" s="1">
        <v>1.1748339999999999</v>
      </c>
      <c r="O1108">
        <v>0.17275246999999999</v>
      </c>
      <c r="P1108">
        <v>72.690062999999995</v>
      </c>
      <c r="Q1108">
        <v>0.17746297999999999</v>
      </c>
      <c r="R1108">
        <v>307</v>
      </c>
      <c r="S1108">
        <v>15</v>
      </c>
      <c r="T1108">
        <v>18</v>
      </c>
      <c r="U1108">
        <v>0.94674270000000005</v>
      </c>
      <c r="V1108">
        <v>0.16958760000000001</v>
      </c>
      <c r="W1108">
        <v>10623</v>
      </c>
      <c r="X1108">
        <v>6.3749000000000002E-3</v>
      </c>
      <c r="Y1108">
        <v>-3.1649E-3</v>
      </c>
      <c r="Z1108">
        <v>1.0594599999999999E-2</v>
      </c>
      <c r="AA1108">
        <v>1.01283E-2</v>
      </c>
      <c r="AB1108">
        <v>1.00304E-2</v>
      </c>
      <c r="AC1108">
        <v>1.4657099999999999E-2</v>
      </c>
      <c r="AD1108">
        <v>1.4254599999999999E-2</v>
      </c>
      <c r="AE1108">
        <v>-1.24089E-2</v>
      </c>
      <c r="AF1108">
        <v>-1.3113000000000001E-3</v>
      </c>
      <c r="AG1108">
        <v>6.3749000000000002E-3</v>
      </c>
      <c r="AH1108">
        <v>1.40611E-2</v>
      </c>
      <c r="AI1108">
        <v>2.5158699999999999E-2</v>
      </c>
      <c r="AJ1108">
        <v>-2.1432900000000001E-2</v>
      </c>
      <c r="AK1108">
        <v>-1.064E-2</v>
      </c>
      <c r="AL1108">
        <v>-3.1649E-3</v>
      </c>
      <c r="AM1108">
        <v>4.3102000000000001E-3</v>
      </c>
      <c r="AN1108">
        <v>1.5103E-2</v>
      </c>
    </row>
    <row r="1109" spans="1:40" x14ac:dyDescent="0.25">
      <c r="A1109" s="3" t="s">
        <v>24</v>
      </c>
      <c r="B1109" s="4" t="s">
        <v>24</v>
      </c>
      <c r="C1109" s="3">
        <v>41897</v>
      </c>
      <c r="D1109" t="s">
        <v>66</v>
      </c>
      <c r="E1109">
        <v>5</v>
      </c>
      <c r="F1109" t="str">
        <f t="shared" si="17"/>
        <v>All|All|41897|Per Device|5</v>
      </c>
      <c r="G1109">
        <v>3.5974029999999999</v>
      </c>
      <c r="H1109">
        <v>1.370878</v>
      </c>
      <c r="I1109">
        <v>0.91190092</v>
      </c>
      <c r="J1109">
        <v>71.838486000000003</v>
      </c>
      <c r="K1109">
        <v>2.7338067000000001</v>
      </c>
      <c r="L1109">
        <v>1340</v>
      </c>
      <c r="M1109" s="1">
        <v>3.6212420000000001</v>
      </c>
      <c r="N1109" s="1">
        <v>1.362252</v>
      </c>
      <c r="O1109">
        <v>0.85198609999999997</v>
      </c>
      <c r="P1109">
        <v>71.928154000000006</v>
      </c>
      <c r="Q1109">
        <v>2.2099807</v>
      </c>
      <c r="R1109">
        <v>1323</v>
      </c>
      <c r="S1109">
        <v>15</v>
      </c>
      <c r="T1109">
        <v>18</v>
      </c>
      <c r="U1109">
        <v>0.99719860000000005</v>
      </c>
      <c r="V1109">
        <v>0.90934630000000005</v>
      </c>
      <c r="W1109">
        <v>27058</v>
      </c>
      <c r="X1109">
        <v>5.9914799999999997E-2</v>
      </c>
      <c r="Y1109">
        <v>5.73602E-2</v>
      </c>
      <c r="Z1109">
        <v>7.4681899999999996E-2</v>
      </c>
      <c r="AA1109">
        <v>6.0758699999999999E-2</v>
      </c>
      <c r="AB1109">
        <v>7.4472700000000003E-2</v>
      </c>
      <c r="AC1109">
        <v>9.6275700000000006E-2</v>
      </c>
      <c r="AD1109">
        <v>9.6113500000000004E-2</v>
      </c>
      <c r="AE1109">
        <v>-6.3467399999999993E-2</v>
      </c>
      <c r="AF1109">
        <v>9.4278000000000001E-3</v>
      </c>
      <c r="AG1109">
        <v>5.9914799999999997E-2</v>
      </c>
      <c r="AH1109">
        <v>0.11040179999999999</v>
      </c>
      <c r="AI1109">
        <v>0.18329709999999999</v>
      </c>
      <c r="AJ1109">
        <v>-6.5814200000000003E-2</v>
      </c>
      <c r="AK1109">
        <v>6.9582999999999997E-3</v>
      </c>
      <c r="AL1109">
        <v>5.73602E-2</v>
      </c>
      <c r="AM1109">
        <v>0.1077622</v>
      </c>
      <c r="AN1109">
        <v>0.18053459999999999</v>
      </c>
    </row>
    <row r="1110" spans="1:40" x14ac:dyDescent="0.25">
      <c r="A1110" s="3" t="s">
        <v>24</v>
      </c>
      <c r="B1110" s="4" t="s">
        <v>24</v>
      </c>
      <c r="C1110" s="3">
        <v>41897</v>
      </c>
      <c r="D1110" t="s">
        <v>68</v>
      </c>
      <c r="E1110">
        <v>5</v>
      </c>
      <c r="F1110" t="str">
        <f t="shared" si="17"/>
        <v>All|All|41897|Per Ton|5</v>
      </c>
      <c r="G1110">
        <v>3.5974029999999999</v>
      </c>
      <c r="H1110">
        <v>1.370878</v>
      </c>
      <c r="I1110">
        <v>0.24908532</v>
      </c>
      <c r="J1110">
        <v>71.838486000000003</v>
      </c>
      <c r="K1110">
        <v>0.74673803999999999</v>
      </c>
      <c r="L1110">
        <v>1340</v>
      </c>
      <c r="M1110" s="1">
        <v>3.6212420000000001</v>
      </c>
      <c r="N1110" s="1">
        <v>1.362252</v>
      </c>
      <c r="O1110">
        <v>0.23271960999999999</v>
      </c>
      <c r="P1110">
        <v>71.928154000000006</v>
      </c>
      <c r="Q1110">
        <v>0.60365522000000005</v>
      </c>
      <c r="R1110">
        <v>1323</v>
      </c>
      <c r="S1110">
        <v>15</v>
      </c>
      <c r="T1110">
        <v>18</v>
      </c>
      <c r="U1110">
        <v>0.99719860000000005</v>
      </c>
      <c r="V1110">
        <v>0.24838750000000001</v>
      </c>
      <c r="W1110">
        <v>27058</v>
      </c>
      <c r="X1110">
        <v>1.63657E-2</v>
      </c>
      <c r="Y1110">
        <v>1.5667899999999998E-2</v>
      </c>
      <c r="Z1110">
        <v>2.0399299999999999E-2</v>
      </c>
      <c r="AA1110">
        <v>1.6596199999999998E-2</v>
      </c>
      <c r="AB1110">
        <v>2.0342200000000001E-2</v>
      </c>
      <c r="AC1110">
        <v>2.62977E-2</v>
      </c>
      <c r="AD1110">
        <v>2.62534E-2</v>
      </c>
      <c r="AE1110">
        <v>-1.73361E-2</v>
      </c>
      <c r="AF1110">
        <v>2.5752000000000001E-3</v>
      </c>
      <c r="AG1110">
        <v>1.63657E-2</v>
      </c>
      <c r="AH1110">
        <v>3.0156200000000001E-2</v>
      </c>
      <c r="AI1110">
        <v>5.0067500000000001E-2</v>
      </c>
      <c r="AJ1110">
        <v>-1.7977099999999999E-2</v>
      </c>
      <c r="AK1110">
        <v>1.9005999999999999E-3</v>
      </c>
      <c r="AL1110">
        <v>1.5667899999999998E-2</v>
      </c>
      <c r="AM1110">
        <v>2.9435200000000002E-2</v>
      </c>
      <c r="AN1110">
        <v>4.93129E-2</v>
      </c>
    </row>
    <row r="1111" spans="1:40" x14ac:dyDescent="0.25">
      <c r="A1111" s="3" t="s">
        <v>64</v>
      </c>
      <c r="B1111" s="4" t="s">
        <v>24</v>
      </c>
      <c r="C1111" s="3">
        <v>41897</v>
      </c>
      <c r="D1111" t="s">
        <v>66</v>
      </c>
      <c r="E1111">
        <v>5</v>
      </c>
      <c r="F1111" t="str">
        <f t="shared" si="17"/>
        <v>Non-Residential|All|41897|Per Device|5</v>
      </c>
      <c r="G1111">
        <v>3.7114729999999998</v>
      </c>
      <c r="H1111">
        <v>2.3975219999999999</v>
      </c>
      <c r="I1111">
        <v>1.5200294999999999</v>
      </c>
      <c r="J1111">
        <v>71.989654999999999</v>
      </c>
      <c r="K1111">
        <v>3.6297945</v>
      </c>
      <c r="L1111">
        <v>699</v>
      </c>
      <c r="M1111" s="1">
        <v>3.6598290000000002</v>
      </c>
      <c r="N1111" s="1">
        <v>2.3077730000000001</v>
      </c>
      <c r="O1111">
        <v>1.2956808</v>
      </c>
      <c r="P1111">
        <v>72.157348999999996</v>
      </c>
      <c r="Q1111">
        <v>2.8595215</v>
      </c>
      <c r="R1111">
        <v>699</v>
      </c>
      <c r="S1111">
        <v>15</v>
      </c>
      <c r="T1111">
        <v>18</v>
      </c>
      <c r="U1111">
        <v>0.92790930000000005</v>
      </c>
      <c r="V1111">
        <v>1.41045</v>
      </c>
      <c r="W1111">
        <v>4663</v>
      </c>
      <c r="X1111">
        <v>0.22434879999999999</v>
      </c>
      <c r="Y1111">
        <v>0.1147688</v>
      </c>
      <c r="Z1111">
        <v>0.13729140000000001</v>
      </c>
      <c r="AA1111">
        <v>0.108157</v>
      </c>
      <c r="AB1111">
        <v>0.12739400000000001</v>
      </c>
      <c r="AC1111">
        <v>0.17477670000000001</v>
      </c>
      <c r="AD1111">
        <v>0.16711429999999999</v>
      </c>
      <c r="AE1111">
        <v>3.635E-4</v>
      </c>
      <c r="AF1111">
        <v>0.1326958</v>
      </c>
      <c r="AG1111">
        <v>0.22434879999999999</v>
      </c>
      <c r="AH1111">
        <v>0.3160017</v>
      </c>
      <c r="AI1111">
        <v>0.44833410000000001</v>
      </c>
      <c r="AJ1111">
        <v>-9.9396700000000004E-2</v>
      </c>
      <c r="AK1111">
        <v>2.7133999999999998E-2</v>
      </c>
      <c r="AL1111">
        <v>0.1147688</v>
      </c>
      <c r="AM1111">
        <v>0.20240359999999999</v>
      </c>
      <c r="AN1111">
        <v>0.32893440000000002</v>
      </c>
    </row>
    <row r="1112" spans="1:40" x14ac:dyDescent="0.25">
      <c r="A1112" s="3" t="s">
        <v>64</v>
      </c>
      <c r="B1112" s="4" t="s">
        <v>24</v>
      </c>
      <c r="C1112" s="3">
        <v>41897</v>
      </c>
      <c r="D1112" t="s">
        <v>68</v>
      </c>
      <c r="E1112">
        <v>5</v>
      </c>
      <c r="F1112" t="str">
        <f t="shared" si="17"/>
        <v>Non-Residential|All|41897|Per Ton|5</v>
      </c>
      <c r="G1112">
        <v>3.7114729999999998</v>
      </c>
      <c r="H1112">
        <v>2.3975219999999999</v>
      </c>
      <c r="I1112">
        <v>0.39169228</v>
      </c>
      <c r="J1112">
        <v>71.989654999999999</v>
      </c>
      <c r="K1112">
        <v>0.93535188000000002</v>
      </c>
      <c r="L1112">
        <v>699</v>
      </c>
      <c r="M1112" s="1">
        <v>3.6598290000000002</v>
      </c>
      <c r="N1112" s="1">
        <v>2.3077730000000001</v>
      </c>
      <c r="O1112">
        <v>0.33388045999999999</v>
      </c>
      <c r="P1112">
        <v>72.157348999999996</v>
      </c>
      <c r="Q1112">
        <v>0.73686231999999996</v>
      </c>
      <c r="R1112">
        <v>699</v>
      </c>
      <c r="S1112">
        <v>15</v>
      </c>
      <c r="T1112">
        <v>18</v>
      </c>
      <c r="U1112">
        <v>0.92790930000000005</v>
      </c>
      <c r="V1112">
        <v>0.36345490000000003</v>
      </c>
      <c r="W1112">
        <v>4663</v>
      </c>
      <c r="X1112">
        <v>5.7811800000000003E-2</v>
      </c>
      <c r="Y1112">
        <v>2.95745E-2</v>
      </c>
      <c r="Z1112">
        <v>3.5378300000000001E-2</v>
      </c>
      <c r="AA1112">
        <v>2.7870700000000002E-2</v>
      </c>
      <c r="AB1112">
        <v>3.2827799999999997E-2</v>
      </c>
      <c r="AC1112">
        <v>4.50377E-2</v>
      </c>
      <c r="AD1112">
        <v>4.3063200000000003E-2</v>
      </c>
      <c r="AE1112">
        <v>9.3700000000000001E-5</v>
      </c>
      <c r="AF1112">
        <v>3.4194000000000002E-2</v>
      </c>
      <c r="AG1112">
        <v>5.7811800000000003E-2</v>
      </c>
      <c r="AH1112">
        <v>8.1429600000000005E-2</v>
      </c>
      <c r="AI1112">
        <v>0.11552999999999999</v>
      </c>
      <c r="AJ1112">
        <v>-2.5613299999999999E-2</v>
      </c>
      <c r="AK1112">
        <v>6.9921000000000002E-3</v>
      </c>
      <c r="AL1112">
        <v>2.95745E-2</v>
      </c>
      <c r="AM1112">
        <v>5.2156899999999999E-2</v>
      </c>
      <c r="AN1112">
        <v>8.4762199999999996E-2</v>
      </c>
    </row>
    <row r="1113" spans="1:40" x14ac:dyDescent="0.25">
      <c r="A1113" s="3" t="s">
        <v>64</v>
      </c>
      <c r="B1113" s="4">
        <v>30</v>
      </c>
      <c r="C1113" s="3">
        <v>41897</v>
      </c>
      <c r="D1113" t="s">
        <v>66</v>
      </c>
      <c r="E1113">
        <v>5</v>
      </c>
      <c r="F1113" t="str">
        <f t="shared" si="17"/>
        <v>Non-Residential|30|41897|Per Device|5</v>
      </c>
      <c r="G1113">
        <v>3.674366</v>
      </c>
      <c r="H1113">
        <v>2.5214059999999998</v>
      </c>
      <c r="I1113">
        <v>1.4120306</v>
      </c>
      <c r="J1113">
        <v>71.959739999999996</v>
      </c>
      <c r="K1113">
        <v>2.9249570999999999</v>
      </c>
      <c r="L1113">
        <v>356</v>
      </c>
      <c r="M1113" s="1">
        <v>3.7978960000000002</v>
      </c>
      <c r="N1113" s="1">
        <v>2.6098349999999999</v>
      </c>
      <c r="O1113">
        <v>1.5139615</v>
      </c>
      <c r="P1113">
        <v>72.045212000000006</v>
      </c>
      <c r="Q1113">
        <v>3.4495814</v>
      </c>
      <c r="R1113">
        <v>353</v>
      </c>
      <c r="S1113">
        <v>15</v>
      </c>
      <c r="T1113">
        <v>18</v>
      </c>
      <c r="U1113">
        <v>1.0324420000000001</v>
      </c>
      <c r="V1113">
        <v>1.45784</v>
      </c>
      <c r="W1113">
        <v>1336</v>
      </c>
      <c r="X1113">
        <v>-0.1019308</v>
      </c>
      <c r="Y1113">
        <v>-5.6121299999999999E-2</v>
      </c>
      <c r="Z1113">
        <v>0.1550224</v>
      </c>
      <c r="AA1113">
        <v>0.18360270000000001</v>
      </c>
      <c r="AB1113">
        <v>0.16005169999999999</v>
      </c>
      <c r="AC1113">
        <v>0.24029539999999999</v>
      </c>
      <c r="AD1113">
        <v>0.24357029999999999</v>
      </c>
      <c r="AE1113">
        <v>-0.40988180000000002</v>
      </c>
      <c r="AF1113">
        <v>-0.2279419</v>
      </c>
      <c r="AG1113">
        <v>-0.1019308</v>
      </c>
      <c r="AH1113">
        <v>2.40802E-2</v>
      </c>
      <c r="AI1113">
        <v>0.20602019999999999</v>
      </c>
      <c r="AJ1113">
        <v>-0.36826920000000002</v>
      </c>
      <c r="AK1113">
        <v>-0.1838497</v>
      </c>
      <c r="AL1113">
        <v>-5.6121299999999999E-2</v>
      </c>
      <c r="AM1113">
        <v>7.1607100000000007E-2</v>
      </c>
      <c r="AN1113">
        <v>0.2560267</v>
      </c>
    </row>
    <row r="1114" spans="1:40" x14ac:dyDescent="0.25">
      <c r="A1114" s="3" t="s">
        <v>64</v>
      </c>
      <c r="B1114" s="4">
        <v>30</v>
      </c>
      <c r="C1114" s="3">
        <v>41897</v>
      </c>
      <c r="D1114" t="s">
        <v>68</v>
      </c>
      <c r="E1114">
        <v>5</v>
      </c>
      <c r="F1114" t="str">
        <f t="shared" si="17"/>
        <v>Non-Residential|30|41897|Per Ton|5</v>
      </c>
      <c r="G1114">
        <v>3.674366</v>
      </c>
      <c r="H1114">
        <v>2.5214059999999998</v>
      </c>
      <c r="I1114">
        <v>0.36341219000000002</v>
      </c>
      <c r="J1114">
        <v>71.959739999999996</v>
      </c>
      <c r="K1114">
        <v>0.75279178999999996</v>
      </c>
      <c r="L1114">
        <v>356</v>
      </c>
      <c r="M1114" s="1">
        <v>3.7978960000000002</v>
      </c>
      <c r="N1114" s="1">
        <v>2.6098349999999999</v>
      </c>
      <c r="O1114">
        <v>0.38964598</v>
      </c>
      <c r="P1114">
        <v>72.045212000000006</v>
      </c>
      <c r="Q1114">
        <v>0.88781354999999995</v>
      </c>
      <c r="R1114">
        <v>353</v>
      </c>
      <c r="S1114">
        <v>15</v>
      </c>
      <c r="T1114">
        <v>18</v>
      </c>
      <c r="U1114">
        <v>1.0324420000000001</v>
      </c>
      <c r="V1114">
        <v>0.37520209999999998</v>
      </c>
      <c r="W1114">
        <v>1336</v>
      </c>
      <c r="X1114">
        <v>-2.6233800000000002E-2</v>
      </c>
      <c r="Y1114">
        <v>-1.4443900000000001E-2</v>
      </c>
      <c r="Z1114">
        <v>3.98979E-2</v>
      </c>
      <c r="AA1114">
        <v>4.7253499999999997E-2</v>
      </c>
      <c r="AB1114">
        <v>4.1192300000000001E-2</v>
      </c>
      <c r="AC1114">
        <v>6.1844499999999997E-2</v>
      </c>
      <c r="AD1114">
        <v>6.2687300000000001E-2</v>
      </c>
      <c r="AE1114">
        <v>-0.10549070000000001</v>
      </c>
      <c r="AF1114">
        <v>-5.8665099999999998E-2</v>
      </c>
      <c r="AG1114">
        <v>-2.6233800000000002E-2</v>
      </c>
      <c r="AH1114">
        <v>6.1974999999999999E-3</v>
      </c>
      <c r="AI1114">
        <v>5.3023099999999997E-2</v>
      </c>
      <c r="AJ1114">
        <v>-9.4780900000000001E-2</v>
      </c>
      <c r="AK1114">
        <v>-4.7317100000000001E-2</v>
      </c>
      <c r="AL1114">
        <v>-1.4443900000000001E-2</v>
      </c>
      <c r="AM1114">
        <v>1.8429399999999999E-2</v>
      </c>
      <c r="AN1114">
        <v>6.5893199999999999E-2</v>
      </c>
    </row>
    <row r="1115" spans="1:40" x14ac:dyDescent="0.25">
      <c r="A1115" s="3" t="s">
        <v>64</v>
      </c>
      <c r="B1115" s="4">
        <v>50</v>
      </c>
      <c r="C1115" s="3">
        <v>41897</v>
      </c>
      <c r="D1115" t="s">
        <v>66</v>
      </c>
      <c r="E1115">
        <v>5</v>
      </c>
      <c r="F1115" t="str">
        <f t="shared" si="17"/>
        <v>Non-Residential|50|41897|Per Device|5</v>
      </c>
      <c r="G1115">
        <v>3.7275200000000002</v>
      </c>
      <c r="H1115">
        <v>2.3439489999999998</v>
      </c>
      <c r="I1115">
        <v>1.5695991</v>
      </c>
      <c r="J1115">
        <v>72.002594000000002</v>
      </c>
      <c r="K1115">
        <v>3.9796341000000002</v>
      </c>
      <c r="L1115">
        <v>343</v>
      </c>
      <c r="M1115" s="1">
        <v>3.6010849999999999</v>
      </c>
      <c r="N1115" s="1">
        <v>2.1795939999999998</v>
      </c>
      <c r="O1115">
        <v>1.1783888</v>
      </c>
      <c r="P1115">
        <v>72.204932999999997</v>
      </c>
      <c r="Q1115">
        <v>2.3554922999999999</v>
      </c>
      <c r="R1115">
        <v>346</v>
      </c>
      <c r="S1115">
        <v>15</v>
      </c>
      <c r="T1115">
        <v>18</v>
      </c>
      <c r="U1115">
        <v>0.87655590000000005</v>
      </c>
      <c r="V1115">
        <v>1.3758410000000001</v>
      </c>
      <c r="W1115">
        <v>3327</v>
      </c>
      <c r="X1115">
        <v>0.39121030000000001</v>
      </c>
      <c r="Y1115">
        <v>0.1974525</v>
      </c>
      <c r="Z1115">
        <v>0.21487999999999999</v>
      </c>
      <c r="AA1115">
        <v>0.12663199999999999</v>
      </c>
      <c r="AB1115">
        <v>0.18835440000000001</v>
      </c>
      <c r="AC1115">
        <v>0.24941749999999999</v>
      </c>
      <c r="AD1115">
        <v>0.2269649</v>
      </c>
      <c r="AE1115">
        <v>7.1568800000000002E-2</v>
      </c>
      <c r="AF1115">
        <v>0.26041560000000002</v>
      </c>
      <c r="AG1115">
        <v>0.39121030000000001</v>
      </c>
      <c r="AH1115">
        <v>0.52200500000000005</v>
      </c>
      <c r="AI1115">
        <v>0.71085169999999998</v>
      </c>
      <c r="AJ1115">
        <v>-9.3414700000000003E-2</v>
      </c>
      <c r="AK1115">
        <v>7.8432000000000002E-2</v>
      </c>
      <c r="AL1115">
        <v>0.1974525</v>
      </c>
      <c r="AM1115">
        <v>0.3164729</v>
      </c>
      <c r="AN1115">
        <v>0.48831960000000002</v>
      </c>
    </row>
    <row r="1116" spans="1:40" x14ac:dyDescent="0.25">
      <c r="A1116" s="3" t="s">
        <v>64</v>
      </c>
      <c r="B1116" s="4">
        <v>50</v>
      </c>
      <c r="C1116" s="3">
        <v>41897</v>
      </c>
      <c r="D1116" t="s">
        <v>68</v>
      </c>
      <c r="E1116">
        <v>5</v>
      </c>
      <c r="F1116" t="str">
        <f t="shared" si="17"/>
        <v>Non-Residential|50|41897|Per Ton|5</v>
      </c>
      <c r="G1116">
        <v>3.7275200000000002</v>
      </c>
      <c r="H1116">
        <v>2.3439489999999998</v>
      </c>
      <c r="I1116">
        <v>0.40471066999999999</v>
      </c>
      <c r="J1116">
        <v>72.002594000000002</v>
      </c>
      <c r="K1116">
        <v>1.0261222000000001</v>
      </c>
      <c r="L1116">
        <v>343</v>
      </c>
      <c r="M1116" s="1">
        <v>3.6010849999999999</v>
      </c>
      <c r="N1116" s="1">
        <v>2.1795939999999998</v>
      </c>
      <c r="O1116">
        <v>0.30383970999999999</v>
      </c>
      <c r="P1116">
        <v>72.204932999999997</v>
      </c>
      <c r="Q1116">
        <v>0.607348</v>
      </c>
      <c r="R1116">
        <v>346</v>
      </c>
      <c r="S1116">
        <v>15</v>
      </c>
      <c r="T1116">
        <v>18</v>
      </c>
      <c r="U1116">
        <v>0.87655590000000005</v>
      </c>
      <c r="V1116">
        <v>0.3547515</v>
      </c>
      <c r="W1116">
        <v>3327</v>
      </c>
      <c r="X1116">
        <v>0.100871</v>
      </c>
      <c r="Y1116" s="6">
        <v>5.09118E-2</v>
      </c>
      <c r="Z1116">
        <v>5.54054E-2</v>
      </c>
      <c r="AA1116">
        <v>3.2651199999999998E-2</v>
      </c>
      <c r="AB1116">
        <v>4.8565900000000002E-2</v>
      </c>
      <c r="AC1116">
        <v>6.4310699999999998E-2</v>
      </c>
      <c r="AD1116">
        <v>5.8521400000000001E-2</v>
      </c>
      <c r="AE1116">
        <v>1.8453500000000001E-2</v>
      </c>
      <c r="AF1116">
        <v>6.7146399999999995E-2</v>
      </c>
      <c r="AG1116">
        <v>0.100871</v>
      </c>
      <c r="AH1116">
        <v>0.13459550000000001</v>
      </c>
      <c r="AI1116">
        <v>0.18328839999999999</v>
      </c>
      <c r="AJ1116">
        <v>-2.4086400000000001E-2</v>
      </c>
      <c r="AK1116">
        <v>2.02232E-2</v>
      </c>
      <c r="AL1116" s="6">
        <v>5.09118E-2</v>
      </c>
      <c r="AM1116">
        <v>8.1600400000000003E-2</v>
      </c>
      <c r="AN1116">
        <v>0.12590999999999999</v>
      </c>
    </row>
    <row r="1117" spans="1:40" x14ac:dyDescent="0.25">
      <c r="A1117" s="3" t="s">
        <v>65</v>
      </c>
      <c r="B1117" s="4" t="s">
        <v>24</v>
      </c>
      <c r="C1117" s="3">
        <v>41897</v>
      </c>
      <c r="D1117" t="s">
        <v>66</v>
      </c>
      <c r="E1117">
        <v>5</v>
      </c>
      <c r="F1117" t="str">
        <f t="shared" si="17"/>
        <v>Residential|All|41897|Per Device|5</v>
      </c>
      <c r="G1117">
        <v>3.5732089999999999</v>
      </c>
      <c r="H1117">
        <v>1.153125</v>
      </c>
      <c r="I1117">
        <v>0.65277887000000001</v>
      </c>
      <c r="J1117">
        <v>71.806419000000005</v>
      </c>
      <c r="K1117">
        <v>0.63250194000000004</v>
      </c>
      <c r="L1117">
        <v>641</v>
      </c>
      <c r="M1117" s="1">
        <v>3.6128300000000002</v>
      </c>
      <c r="N1117" s="1">
        <v>1.1557539999999999</v>
      </c>
      <c r="O1117">
        <v>0.65241039000000001</v>
      </c>
      <c r="P1117">
        <v>71.878097999999994</v>
      </c>
      <c r="Q1117">
        <v>0.66461652000000004</v>
      </c>
      <c r="R1117">
        <v>624</v>
      </c>
      <c r="S1117">
        <v>15</v>
      </c>
      <c r="T1117">
        <v>18</v>
      </c>
      <c r="U1117">
        <v>1.0481990000000001</v>
      </c>
      <c r="V1117">
        <v>0.68424189999999996</v>
      </c>
      <c r="W1117">
        <v>22395</v>
      </c>
      <c r="X1117">
        <v>3.6850000000000001E-4</v>
      </c>
      <c r="Y1117">
        <v>3.1831499999999999E-2</v>
      </c>
      <c r="Z1117">
        <v>2.4982299999999999E-2</v>
      </c>
      <c r="AA1117">
        <v>2.6606000000000001E-2</v>
      </c>
      <c r="AB1117">
        <v>2.6186399999999999E-2</v>
      </c>
      <c r="AC1117">
        <v>3.6496500000000001E-2</v>
      </c>
      <c r="AD1117">
        <v>3.7331000000000003E-2</v>
      </c>
      <c r="AE1117">
        <v>-4.6403600000000003E-2</v>
      </c>
      <c r="AF1117">
        <v>-1.87703E-2</v>
      </c>
      <c r="AG1117">
        <v>3.6850000000000001E-4</v>
      </c>
      <c r="AH1117">
        <v>1.9507300000000002E-2</v>
      </c>
      <c r="AI1117">
        <v>4.7140599999999998E-2</v>
      </c>
      <c r="AJ1117">
        <v>-1.6010099999999999E-2</v>
      </c>
      <c r="AK1117">
        <v>1.22551E-2</v>
      </c>
      <c r="AL1117">
        <v>3.1831499999999999E-2</v>
      </c>
      <c r="AM1117">
        <v>5.1407899999999999E-2</v>
      </c>
      <c r="AN1117">
        <v>7.9673099999999997E-2</v>
      </c>
    </row>
    <row r="1118" spans="1:40" x14ac:dyDescent="0.25">
      <c r="A1118" s="3" t="s">
        <v>65</v>
      </c>
      <c r="B1118" s="4" t="s">
        <v>24</v>
      </c>
      <c r="C1118" s="3">
        <v>41897</v>
      </c>
      <c r="D1118" t="s">
        <v>68</v>
      </c>
      <c r="E1118">
        <v>5</v>
      </c>
      <c r="F1118" t="str">
        <f t="shared" si="17"/>
        <v>Residential|All|41897|Per Ton|5</v>
      </c>
      <c r="G1118">
        <v>3.5732089999999999</v>
      </c>
      <c r="H1118">
        <v>1.153125</v>
      </c>
      <c r="I1118">
        <v>0.18284426000000001</v>
      </c>
      <c r="J1118">
        <v>71.806419000000005</v>
      </c>
      <c r="K1118">
        <v>0.17716466</v>
      </c>
      <c r="L1118">
        <v>641</v>
      </c>
      <c r="M1118" s="1">
        <v>3.6128300000000002</v>
      </c>
      <c r="N1118" s="1">
        <v>1.1557539999999999</v>
      </c>
      <c r="O1118">
        <v>0.18274104999999999</v>
      </c>
      <c r="P1118">
        <v>71.878097999999994</v>
      </c>
      <c r="Q1118">
        <v>0.18615999999999999</v>
      </c>
      <c r="R1118">
        <v>624</v>
      </c>
      <c r="S1118">
        <v>15</v>
      </c>
      <c r="T1118">
        <v>18</v>
      </c>
      <c r="U1118">
        <v>1.0481990000000001</v>
      </c>
      <c r="V1118">
        <v>0.1916571</v>
      </c>
      <c r="W1118">
        <v>22395</v>
      </c>
      <c r="X1118">
        <v>1.032E-4</v>
      </c>
      <c r="Y1118">
        <v>8.9160999999999997E-3</v>
      </c>
      <c r="Z1118">
        <v>6.9975999999999997E-3</v>
      </c>
      <c r="AA1118">
        <v>7.4523999999999996E-3</v>
      </c>
      <c r="AB1118">
        <v>7.3349000000000001E-3</v>
      </c>
      <c r="AC1118">
        <v>1.0222699999999999E-2</v>
      </c>
      <c r="AD1118">
        <v>1.0456500000000001E-2</v>
      </c>
      <c r="AE1118">
        <v>-1.2997699999999999E-2</v>
      </c>
      <c r="AF1118">
        <v>-5.2576000000000003E-3</v>
      </c>
      <c r="AG1118">
        <v>1.032E-4</v>
      </c>
      <c r="AH1118">
        <v>5.4640000000000001E-3</v>
      </c>
      <c r="AI1118">
        <v>1.32041E-2</v>
      </c>
      <c r="AJ1118">
        <v>-4.4844999999999998E-3</v>
      </c>
      <c r="AK1118">
        <v>3.4326999999999999E-3</v>
      </c>
      <c r="AL1118">
        <v>8.9160999999999997E-3</v>
      </c>
      <c r="AM1118">
        <v>1.43994E-2</v>
      </c>
      <c r="AN1118">
        <v>2.2316599999999999E-2</v>
      </c>
    </row>
    <row r="1119" spans="1:40" x14ac:dyDescent="0.25">
      <c r="A1119" s="3" t="s">
        <v>65</v>
      </c>
      <c r="B1119" s="4">
        <v>50</v>
      </c>
      <c r="C1119" s="3">
        <v>41897</v>
      </c>
      <c r="D1119" t="s">
        <v>66</v>
      </c>
      <c r="E1119">
        <v>5</v>
      </c>
      <c r="F1119" t="str">
        <f t="shared" si="17"/>
        <v>Residential|50|41897|Per Device|5</v>
      </c>
      <c r="G1119">
        <v>3.4384359999999998</v>
      </c>
      <c r="H1119">
        <v>1.1300809999999999</v>
      </c>
      <c r="I1119">
        <v>0.67191754000000004</v>
      </c>
      <c r="J1119">
        <v>71.960937999999999</v>
      </c>
      <c r="K1119">
        <v>0.63366610999999995</v>
      </c>
      <c r="L1119">
        <v>316</v>
      </c>
      <c r="M1119" s="1">
        <v>3.5885050000000001</v>
      </c>
      <c r="N1119" s="1">
        <v>1.138998</v>
      </c>
      <c r="O1119">
        <v>0.71911760000000002</v>
      </c>
      <c r="P1119">
        <v>71.850539999999995</v>
      </c>
      <c r="Q1119">
        <v>0.69862552</v>
      </c>
      <c r="R1119" s="6">
        <v>317</v>
      </c>
      <c r="S1119">
        <v>15</v>
      </c>
      <c r="T1119">
        <v>18</v>
      </c>
      <c r="U1119">
        <v>1.1209180000000001</v>
      </c>
      <c r="V1119">
        <v>0.75316459999999996</v>
      </c>
      <c r="W1119">
        <v>11772</v>
      </c>
      <c r="X1119">
        <v>-4.7200100000000002E-2</v>
      </c>
      <c r="Y1119">
        <v>3.4047099999999997E-2</v>
      </c>
      <c r="Z1119">
        <v>3.5646499999999998E-2</v>
      </c>
      <c r="AA1119">
        <v>3.9238700000000001E-2</v>
      </c>
      <c r="AB1119">
        <v>3.9956800000000001E-2</v>
      </c>
      <c r="AC1119">
        <v>5.3012700000000003E-2</v>
      </c>
      <c r="AD1119">
        <v>5.6002000000000003E-2</v>
      </c>
      <c r="AE1119">
        <v>-0.11513859999999999</v>
      </c>
      <c r="AF1119">
        <v>-7.4999999999999997E-2</v>
      </c>
      <c r="AG1119">
        <v>-4.7200100000000002E-2</v>
      </c>
      <c r="AH1119">
        <v>-1.94001E-2</v>
      </c>
      <c r="AI1119">
        <v>2.07385E-2</v>
      </c>
      <c r="AJ1119">
        <v>-3.7722400000000003E-2</v>
      </c>
      <c r="AK1119">
        <v>4.6795999999999999E-3</v>
      </c>
      <c r="AL1119">
        <v>3.4047099999999997E-2</v>
      </c>
      <c r="AM1119">
        <v>6.3414499999999999E-2</v>
      </c>
      <c r="AN1119">
        <v>0.10581649999999999</v>
      </c>
    </row>
    <row r="1120" spans="1:40" x14ac:dyDescent="0.25">
      <c r="A1120" s="3" t="s">
        <v>65</v>
      </c>
      <c r="B1120" s="4">
        <v>50</v>
      </c>
      <c r="C1120" s="3">
        <v>41897</v>
      </c>
      <c r="D1120" t="s">
        <v>68</v>
      </c>
      <c r="E1120">
        <v>5</v>
      </c>
      <c r="F1120" t="str">
        <f t="shared" si="17"/>
        <v>Residential|50|41897|Per Ton|5</v>
      </c>
      <c r="G1120">
        <v>3.4384359999999998</v>
      </c>
      <c r="H1120">
        <v>1.1300809999999999</v>
      </c>
      <c r="I1120">
        <v>0.19122314000000001</v>
      </c>
      <c r="J1120">
        <v>71.960937999999999</v>
      </c>
      <c r="K1120">
        <v>0.18033705</v>
      </c>
      <c r="L1120">
        <v>316</v>
      </c>
      <c r="M1120" s="1">
        <v>3.5885050000000001</v>
      </c>
      <c r="N1120" s="1">
        <v>1.138998</v>
      </c>
      <c r="O1120">
        <v>0.20465596</v>
      </c>
      <c r="P1120">
        <v>71.850539999999995</v>
      </c>
      <c r="Q1120">
        <v>0.19882405</v>
      </c>
      <c r="R1120" s="6">
        <v>317</v>
      </c>
      <c r="S1120">
        <v>15</v>
      </c>
      <c r="T1120">
        <v>18</v>
      </c>
      <c r="U1120">
        <v>1.1209180000000001</v>
      </c>
      <c r="V1120">
        <v>0.21434549999999999</v>
      </c>
      <c r="W1120">
        <v>11772</v>
      </c>
      <c r="X1120">
        <v>-1.34328E-2</v>
      </c>
      <c r="Y1120">
        <v>9.6895999999999996E-3</v>
      </c>
      <c r="Z1120">
        <v>1.0144800000000001E-2</v>
      </c>
      <c r="AA1120">
        <v>1.1167099999999999E-2</v>
      </c>
      <c r="AB1120">
        <v>1.13714E-2</v>
      </c>
      <c r="AC1120">
        <v>1.5087100000000001E-2</v>
      </c>
      <c r="AD1120">
        <v>1.5937799999999998E-2</v>
      </c>
      <c r="AE1120">
        <v>-3.2767699999999997E-2</v>
      </c>
      <c r="AF1120">
        <v>-2.1344499999999999E-2</v>
      </c>
      <c r="AG1120">
        <v>-1.34328E-2</v>
      </c>
      <c r="AH1120">
        <v>-5.5211000000000001E-3</v>
      </c>
      <c r="AI1120">
        <v>5.9020000000000001E-3</v>
      </c>
      <c r="AJ1120">
        <v>-1.07355E-2</v>
      </c>
      <c r="AK1120">
        <v>1.3318E-3</v>
      </c>
      <c r="AL1120">
        <v>9.6895999999999996E-3</v>
      </c>
      <c r="AM1120">
        <v>1.8047299999999999E-2</v>
      </c>
      <c r="AN1120">
        <v>3.0114700000000001E-2</v>
      </c>
    </row>
    <row r="1121" spans="1:40" x14ac:dyDescent="0.25">
      <c r="A1121" s="3" t="s">
        <v>65</v>
      </c>
      <c r="B1121" s="4">
        <v>100</v>
      </c>
      <c r="C1121" s="3">
        <v>41897</v>
      </c>
      <c r="D1121" t="s">
        <v>66</v>
      </c>
      <c r="E1121">
        <v>5</v>
      </c>
      <c r="F1121" t="str">
        <f t="shared" si="17"/>
        <v>Residential|100|41897|Per Device|5</v>
      </c>
      <c r="G1121">
        <v>3.7179579999999999</v>
      </c>
      <c r="H1121">
        <v>1.177875</v>
      </c>
      <c r="I1121">
        <v>0.63275150999999996</v>
      </c>
      <c r="J1121">
        <v>71.640472000000003</v>
      </c>
      <c r="K1121">
        <v>0.63135834999999996</v>
      </c>
      <c r="L1121">
        <v>325</v>
      </c>
      <c r="M1121" s="1">
        <v>3.6405270000000001</v>
      </c>
      <c r="N1121" s="1">
        <v>1.1748339999999999</v>
      </c>
      <c r="O1121">
        <v>0.58097158999999998</v>
      </c>
      <c r="P1121">
        <v>71.909476999999995</v>
      </c>
      <c r="Q1121">
        <v>0.62484963000000004</v>
      </c>
      <c r="R1121" s="6">
        <v>307</v>
      </c>
      <c r="S1121">
        <v>15</v>
      </c>
      <c r="T1121">
        <v>18</v>
      </c>
      <c r="U1121">
        <v>0.94674270000000005</v>
      </c>
      <c r="V1121">
        <v>0.59905280000000005</v>
      </c>
      <c r="W1121">
        <v>10623</v>
      </c>
      <c r="X1121">
        <v>5.1779899999999997E-2</v>
      </c>
      <c r="Y1121" s="6">
        <v>1.8081300000000002E-2</v>
      </c>
      <c r="Z1121">
        <v>3.5021499999999997E-2</v>
      </c>
      <c r="AA1121">
        <v>3.5662100000000002E-2</v>
      </c>
      <c r="AB1121">
        <v>3.31563E-2</v>
      </c>
      <c r="AC1121">
        <v>4.9982800000000001E-2</v>
      </c>
      <c r="AD1121">
        <v>4.86942E-2</v>
      </c>
      <c r="AE1121">
        <v>-1.2275700000000001E-2</v>
      </c>
      <c r="AF1121">
        <v>2.5568899999999999E-2</v>
      </c>
      <c r="AG1121">
        <v>5.1779899999999997E-2</v>
      </c>
      <c r="AH1121">
        <v>7.7990900000000002E-2</v>
      </c>
      <c r="AI1121">
        <v>0.11583549999999999</v>
      </c>
      <c r="AJ1121">
        <v>-4.4322800000000002E-2</v>
      </c>
      <c r="AK1121">
        <v>-7.4539999999999997E-3</v>
      </c>
      <c r="AL1121" s="6">
        <v>1.8081300000000002E-2</v>
      </c>
      <c r="AM1121">
        <v>4.3616500000000002E-2</v>
      </c>
      <c r="AN1121">
        <v>8.0485399999999999E-2</v>
      </c>
    </row>
    <row r="1122" spans="1:40" x14ac:dyDescent="0.25">
      <c r="A1122" s="3" t="s">
        <v>65</v>
      </c>
      <c r="B1122" s="4">
        <v>100</v>
      </c>
      <c r="C1122" s="3">
        <v>41897</v>
      </c>
      <c r="D1122" t="s">
        <v>68</v>
      </c>
      <c r="E1122">
        <v>5</v>
      </c>
      <c r="F1122" t="str">
        <f t="shared" si="17"/>
        <v>Residential|100|41897|Per Ton|5</v>
      </c>
      <c r="G1122">
        <v>3.7179579999999999</v>
      </c>
      <c r="H1122">
        <v>1.177875</v>
      </c>
      <c r="I1122">
        <v>0.17434642</v>
      </c>
      <c r="J1122">
        <v>71.640472000000003</v>
      </c>
      <c r="K1122">
        <v>0.17396254999999999</v>
      </c>
      <c r="L1122">
        <v>325</v>
      </c>
      <c r="M1122" s="1">
        <v>3.6405270000000001</v>
      </c>
      <c r="N1122" s="1">
        <v>1.1748339999999999</v>
      </c>
      <c r="O1122">
        <v>0.16007914000000001</v>
      </c>
      <c r="P1122">
        <v>71.909476999999995</v>
      </c>
      <c r="Q1122">
        <v>0.17216915999999999</v>
      </c>
      <c r="R1122">
        <v>307</v>
      </c>
      <c r="S1122">
        <v>15</v>
      </c>
      <c r="T1122">
        <v>18</v>
      </c>
      <c r="U1122">
        <v>0.94674270000000005</v>
      </c>
      <c r="V1122">
        <v>0.16506119999999999</v>
      </c>
      <c r="W1122">
        <v>10623</v>
      </c>
      <c r="X1122">
        <v>1.42673E-2</v>
      </c>
      <c r="Y1122" s="6">
        <v>4.9820999999999997E-3</v>
      </c>
      <c r="Z1122">
        <v>9.6497000000000006E-3</v>
      </c>
      <c r="AA1122">
        <v>9.8262000000000002E-3</v>
      </c>
      <c r="AB1122">
        <v>9.1357999999999995E-3</v>
      </c>
      <c r="AC1122">
        <v>1.3772100000000001E-2</v>
      </c>
      <c r="AD1122">
        <v>1.3417E-2</v>
      </c>
      <c r="AE1122">
        <v>-3.3823999999999998E-3</v>
      </c>
      <c r="AF1122">
        <v>7.0451999999999997E-3</v>
      </c>
      <c r="AG1122">
        <v>1.42673E-2</v>
      </c>
      <c r="AH1122">
        <v>2.1489399999999999E-2</v>
      </c>
      <c r="AI1122">
        <v>3.1917000000000001E-2</v>
      </c>
      <c r="AJ1122">
        <v>-1.2212600000000001E-2</v>
      </c>
      <c r="AK1122">
        <v>-2.0539E-3</v>
      </c>
      <c r="AL1122" s="6">
        <v>4.9820999999999997E-3</v>
      </c>
      <c r="AM1122">
        <v>1.2017999999999999E-2</v>
      </c>
      <c r="AN1122">
        <v>2.2176700000000001E-2</v>
      </c>
    </row>
    <row r="1123" spans="1:40" x14ac:dyDescent="0.25">
      <c r="A1123" s="3" t="s">
        <v>24</v>
      </c>
      <c r="B1123" s="4" t="s">
        <v>24</v>
      </c>
      <c r="C1123" s="3">
        <v>41897</v>
      </c>
      <c r="D1123" t="s">
        <v>66</v>
      </c>
      <c r="E1123">
        <v>6</v>
      </c>
      <c r="F1123" t="str">
        <f t="shared" si="17"/>
        <v>All|All|41897|Per Device|6</v>
      </c>
      <c r="G1123">
        <v>3.5974029999999999</v>
      </c>
      <c r="H1123">
        <v>1.370878</v>
      </c>
      <c r="I1123">
        <v>0.97855409000000004</v>
      </c>
      <c r="J1123">
        <v>71.857665999999995</v>
      </c>
      <c r="K1123">
        <v>3.0384646000000002</v>
      </c>
      <c r="L1123">
        <v>1340</v>
      </c>
      <c r="M1123" s="1">
        <v>3.6212420000000001</v>
      </c>
      <c r="N1123" s="1">
        <v>1.362252</v>
      </c>
      <c r="O1123">
        <v>0.89760698999999999</v>
      </c>
      <c r="P1123">
        <v>71.942604000000003</v>
      </c>
      <c r="Q1123">
        <v>2.5855893000000001</v>
      </c>
      <c r="R1123">
        <v>1323</v>
      </c>
      <c r="S1123">
        <v>15</v>
      </c>
      <c r="T1123">
        <v>18</v>
      </c>
      <c r="U1123">
        <v>0.99719860000000005</v>
      </c>
      <c r="V1123">
        <v>0.97581280000000004</v>
      </c>
      <c r="W1123">
        <v>27058</v>
      </c>
      <c r="X1123">
        <v>8.0947099999999994E-2</v>
      </c>
      <c r="Y1123">
        <v>7.8205800000000006E-2</v>
      </c>
      <c r="Z1123">
        <v>8.3004499999999995E-2</v>
      </c>
      <c r="AA1123">
        <v>7.1085300000000004E-2</v>
      </c>
      <c r="AB1123">
        <v>8.2771999999999998E-2</v>
      </c>
      <c r="AC1123">
        <v>0.1092834</v>
      </c>
      <c r="AD1123">
        <v>0.10910690000000001</v>
      </c>
      <c r="AE1123">
        <v>-5.91053E-2</v>
      </c>
      <c r="AF1123">
        <v>2.3638800000000001E-2</v>
      </c>
      <c r="AG1123">
        <v>8.0947099999999994E-2</v>
      </c>
      <c r="AH1123">
        <v>0.1382554</v>
      </c>
      <c r="AI1123">
        <v>0.22099940000000001</v>
      </c>
      <c r="AJ1123">
        <v>-6.1620300000000003E-2</v>
      </c>
      <c r="AK1123">
        <v>2.0990100000000001E-2</v>
      </c>
      <c r="AL1123">
        <v>7.8205800000000006E-2</v>
      </c>
      <c r="AM1123">
        <v>0.1354215</v>
      </c>
      <c r="AN1123">
        <v>0.2180319</v>
      </c>
    </row>
    <row r="1124" spans="1:40" x14ac:dyDescent="0.25">
      <c r="A1124" s="3" t="s">
        <v>24</v>
      </c>
      <c r="B1124" s="4" t="s">
        <v>24</v>
      </c>
      <c r="C1124" s="3">
        <v>41897</v>
      </c>
      <c r="D1124" t="s">
        <v>68</v>
      </c>
      <c r="E1124">
        <v>6</v>
      </c>
      <c r="F1124" t="str">
        <f t="shared" si="17"/>
        <v>All|All|41897|Per Ton|6</v>
      </c>
      <c r="G1124">
        <v>3.5974029999999999</v>
      </c>
      <c r="H1124">
        <v>1.370878</v>
      </c>
      <c r="I1124">
        <v>0.26729160000000002</v>
      </c>
      <c r="J1124">
        <v>71.857665999999995</v>
      </c>
      <c r="K1124">
        <v>0.82995518999999995</v>
      </c>
      <c r="L1124">
        <v>1340</v>
      </c>
      <c r="M1124" s="1">
        <v>3.6212420000000001</v>
      </c>
      <c r="N1124" s="1">
        <v>1.362252</v>
      </c>
      <c r="O1124">
        <v>0.24518094000000001</v>
      </c>
      <c r="P1124">
        <v>71.942604000000003</v>
      </c>
      <c r="Q1124">
        <v>0.70625251</v>
      </c>
      <c r="R1124">
        <v>1323</v>
      </c>
      <c r="S1124">
        <v>15</v>
      </c>
      <c r="T1124">
        <v>18</v>
      </c>
      <c r="U1124">
        <v>0.99719860000000005</v>
      </c>
      <c r="V1124">
        <v>0.26654280000000002</v>
      </c>
      <c r="W1124">
        <v>27058</v>
      </c>
      <c r="X1124">
        <v>2.21107E-2</v>
      </c>
      <c r="Y1124">
        <v>2.13619E-2</v>
      </c>
      <c r="Z1124">
        <v>2.2672600000000001E-2</v>
      </c>
      <c r="AA1124">
        <v>1.9416900000000001E-2</v>
      </c>
      <c r="AB1124">
        <v>2.26091E-2</v>
      </c>
      <c r="AC1124">
        <v>2.9850700000000001E-2</v>
      </c>
      <c r="AD1124">
        <v>2.9802499999999999E-2</v>
      </c>
      <c r="AE1124">
        <v>-1.6144599999999999E-2</v>
      </c>
      <c r="AF1124">
        <v>6.4568999999999998E-3</v>
      </c>
      <c r="AG1124">
        <v>2.21107E-2</v>
      </c>
      <c r="AH1124">
        <v>3.7764399999999997E-2</v>
      </c>
      <c r="AI1124">
        <v>6.03659E-2</v>
      </c>
      <c r="AJ1124">
        <v>-1.6831599999999999E-2</v>
      </c>
      <c r="AK1124">
        <v>5.7333999999999996E-3</v>
      </c>
      <c r="AL1124">
        <v>2.13619E-2</v>
      </c>
      <c r="AM1124">
        <v>3.6990299999999997E-2</v>
      </c>
      <c r="AN1124">
        <v>5.9555299999999999E-2</v>
      </c>
    </row>
    <row r="1125" spans="1:40" x14ac:dyDescent="0.25">
      <c r="A1125" s="3" t="s">
        <v>64</v>
      </c>
      <c r="B1125" s="4" t="s">
        <v>24</v>
      </c>
      <c r="C1125" s="3">
        <v>41897</v>
      </c>
      <c r="D1125" t="s">
        <v>66</v>
      </c>
      <c r="E1125">
        <v>6</v>
      </c>
      <c r="F1125" t="str">
        <f t="shared" si="17"/>
        <v>Non-Residential|All|41897|Per Device|6</v>
      </c>
      <c r="G1125">
        <v>3.7114729999999998</v>
      </c>
      <c r="H1125">
        <v>2.3975219999999999</v>
      </c>
      <c r="I1125">
        <v>1.7162805999999999</v>
      </c>
      <c r="J1125">
        <v>72.009726999999998</v>
      </c>
      <c r="K1125">
        <v>4.0359688</v>
      </c>
      <c r="L1125">
        <v>699</v>
      </c>
      <c r="M1125" s="1">
        <v>3.6598290000000002</v>
      </c>
      <c r="N1125" s="1">
        <v>2.3077730000000001</v>
      </c>
      <c r="O1125">
        <v>1.4142284000000001</v>
      </c>
      <c r="P1125">
        <v>72.163368000000006</v>
      </c>
      <c r="Q1125">
        <v>3.3874990999999999</v>
      </c>
      <c r="R1125">
        <v>699</v>
      </c>
      <c r="S1125">
        <v>15</v>
      </c>
      <c r="T1125">
        <v>18</v>
      </c>
      <c r="U1125">
        <v>0.92790930000000005</v>
      </c>
      <c r="V1125">
        <v>1.5925530000000001</v>
      </c>
      <c r="W1125">
        <v>4663</v>
      </c>
      <c r="X1125">
        <v>0.30205209999999999</v>
      </c>
      <c r="Y1125">
        <v>0.17832429999999999</v>
      </c>
      <c r="Z1125">
        <v>0.1526544</v>
      </c>
      <c r="AA1125">
        <v>0.12812699999999999</v>
      </c>
      <c r="AB1125">
        <v>0.14164940000000001</v>
      </c>
      <c r="AC1125">
        <v>0.19929849999999999</v>
      </c>
      <c r="AD1125">
        <v>0.19100020000000001</v>
      </c>
      <c r="AE1125">
        <v>4.6640899999999999E-2</v>
      </c>
      <c r="AF1125">
        <v>0.19753989999999999</v>
      </c>
      <c r="AG1125">
        <v>0.30205209999999999</v>
      </c>
      <c r="AH1125">
        <v>0.40656439999999999</v>
      </c>
      <c r="AI1125">
        <v>0.55746340000000005</v>
      </c>
      <c r="AJ1125">
        <v>-6.6452300000000006E-2</v>
      </c>
      <c r="AK1125">
        <v>7.8163700000000003E-2</v>
      </c>
      <c r="AL1125">
        <v>0.17832429999999999</v>
      </c>
      <c r="AM1125">
        <v>0.27848489999999998</v>
      </c>
      <c r="AN1125">
        <v>0.4231009</v>
      </c>
    </row>
    <row r="1126" spans="1:40" x14ac:dyDescent="0.25">
      <c r="A1126" s="3" t="s">
        <v>64</v>
      </c>
      <c r="B1126" s="4" t="s">
        <v>24</v>
      </c>
      <c r="C1126" s="3">
        <v>41897</v>
      </c>
      <c r="D1126" t="s">
        <v>68</v>
      </c>
      <c r="E1126">
        <v>6</v>
      </c>
      <c r="F1126" t="str">
        <f t="shared" si="17"/>
        <v>Non-Residential|All|41897|Per Ton|6</v>
      </c>
      <c r="G1126">
        <v>3.7114729999999998</v>
      </c>
      <c r="H1126">
        <v>2.3975219999999999</v>
      </c>
      <c r="I1126">
        <v>0.44226367999999999</v>
      </c>
      <c r="J1126">
        <v>72.009726999999998</v>
      </c>
      <c r="K1126">
        <v>1.0400178</v>
      </c>
      <c r="L1126">
        <v>699</v>
      </c>
      <c r="M1126" s="1">
        <v>3.6598290000000002</v>
      </c>
      <c r="N1126" s="1">
        <v>2.3077730000000001</v>
      </c>
      <c r="O1126">
        <v>0.36442869</v>
      </c>
      <c r="P1126">
        <v>72.163368000000006</v>
      </c>
      <c r="Q1126">
        <v>0.87291543000000005</v>
      </c>
      <c r="R1126">
        <v>699</v>
      </c>
      <c r="S1126">
        <v>15</v>
      </c>
      <c r="T1126">
        <v>18</v>
      </c>
      <c r="U1126">
        <v>0.92790930000000005</v>
      </c>
      <c r="V1126">
        <v>0.41038059999999998</v>
      </c>
      <c r="W1126">
        <v>4663</v>
      </c>
      <c r="X1126">
        <v>7.7835000000000001E-2</v>
      </c>
      <c r="Y1126">
        <v>4.5951899999999997E-2</v>
      </c>
      <c r="Z1126">
        <v>3.93371E-2</v>
      </c>
      <c r="AA1126">
        <v>3.3016700000000003E-2</v>
      </c>
      <c r="AB1126">
        <v>3.65013E-2</v>
      </c>
      <c r="AC1126">
        <v>5.1356699999999998E-2</v>
      </c>
      <c r="AD1126">
        <v>4.92183E-2</v>
      </c>
      <c r="AE1126">
        <v>1.20188E-2</v>
      </c>
      <c r="AF1126">
        <v>5.0903499999999997E-2</v>
      </c>
      <c r="AG1126">
        <v>7.7835000000000001E-2</v>
      </c>
      <c r="AH1126">
        <v>0.1047665</v>
      </c>
      <c r="AI1126">
        <v>0.14365120000000001</v>
      </c>
      <c r="AJ1126">
        <v>-1.7123900000000001E-2</v>
      </c>
      <c r="AK1126">
        <v>2.0141800000000001E-2</v>
      </c>
      <c r="AL1126">
        <v>4.5951899999999997E-2</v>
      </c>
      <c r="AM1126">
        <v>7.1762000000000006E-2</v>
      </c>
      <c r="AN1126">
        <v>0.10902770000000001</v>
      </c>
    </row>
    <row r="1127" spans="1:40" x14ac:dyDescent="0.25">
      <c r="A1127" s="3" t="s">
        <v>64</v>
      </c>
      <c r="B1127" s="4">
        <v>30</v>
      </c>
      <c r="C1127" s="3">
        <v>41897</v>
      </c>
      <c r="D1127" t="s">
        <v>66</v>
      </c>
      <c r="E1127">
        <v>6</v>
      </c>
      <c r="F1127" t="str">
        <f t="shared" si="17"/>
        <v>Non-Residential|30|41897|Per Device|6</v>
      </c>
      <c r="G1127">
        <v>3.674366</v>
      </c>
      <c r="H1127">
        <v>2.5214059999999998</v>
      </c>
      <c r="I1127">
        <v>1.6194968999999999</v>
      </c>
      <c r="J1127">
        <v>71.976287999999997</v>
      </c>
      <c r="K1127">
        <v>3.2441300000000002</v>
      </c>
      <c r="L1127">
        <v>356</v>
      </c>
      <c r="M1127" s="1">
        <v>3.7978960000000002</v>
      </c>
      <c r="N1127" s="1">
        <v>2.6098349999999999</v>
      </c>
      <c r="O1127">
        <v>1.7126904000000001</v>
      </c>
      <c r="P1127">
        <v>72.059128000000001</v>
      </c>
      <c r="Q1127">
        <v>4.2203261000000003</v>
      </c>
      <c r="R1127">
        <v>353</v>
      </c>
      <c r="S1127">
        <v>15</v>
      </c>
      <c r="T1127">
        <v>18</v>
      </c>
      <c r="U1127">
        <v>1.0324420000000001</v>
      </c>
      <c r="V1127">
        <v>1.672037</v>
      </c>
      <c r="W1127">
        <v>1336</v>
      </c>
      <c r="X1127">
        <v>-9.3193499999999999E-2</v>
      </c>
      <c r="Y1127">
        <v>-4.0653300000000003E-2</v>
      </c>
      <c r="Z1127">
        <v>0.1719386</v>
      </c>
      <c r="AA1127">
        <v>0.2246253</v>
      </c>
      <c r="AB1127">
        <v>0.1775166</v>
      </c>
      <c r="AC1127">
        <v>0.28287699999999999</v>
      </c>
      <c r="AD1127">
        <v>0.28630169999999999</v>
      </c>
      <c r="AE1127">
        <v>-0.45571489999999998</v>
      </c>
      <c r="AF1127">
        <v>-0.24153430000000001</v>
      </c>
      <c r="AG1127">
        <v>-9.3193499999999999E-2</v>
      </c>
      <c r="AH1127">
        <v>5.5147300000000003E-2</v>
      </c>
      <c r="AI1127">
        <v>0.26932790000000001</v>
      </c>
      <c r="AJ1127">
        <v>-0.40756369999999997</v>
      </c>
      <c r="AK1127">
        <v>-0.19079009999999999</v>
      </c>
      <c r="AL1127">
        <v>-4.0653300000000003E-2</v>
      </c>
      <c r="AM1127">
        <v>0.1094835</v>
      </c>
      <c r="AN1127">
        <v>0.32625710000000002</v>
      </c>
    </row>
    <row r="1128" spans="1:40" x14ac:dyDescent="0.25">
      <c r="A1128" s="3" t="s">
        <v>64</v>
      </c>
      <c r="B1128" s="4">
        <v>30</v>
      </c>
      <c r="C1128" s="3">
        <v>41897</v>
      </c>
      <c r="D1128" t="s">
        <v>68</v>
      </c>
      <c r="E1128">
        <v>6</v>
      </c>
      <c r="F1128" t="str">
        <f t="shared" si="17"/>
        <v>Non-Residential|30|41897|Per Ton|6</v>
      </c>
      <c r="G1128">
        <v>3.674366</v>
      </c>
      <c r="H1128">
        <v>2.5214059999999998</v>
      </c>
      <c r="I1128">
        <v>0.41680747000000001</v>
      </c>
      <c r="J1128">
        <v>71.976287999999997</v>
      </c>
      <c r="K1128">
        <v>0.83493684999999995</v>
      </c>
      <c r="L1128">
        <v>356</v>
      </c>
      <c r="M1128" s="1">
        <v>3.7978960000000002</v>
      </c>
      <c r="N1128" s="1">
        <v>2.6098349999999999</v>
      </c>
      <c r="O1128">
        <v>0.44079255000000001</v>
      </c>
      <c r="P1128">
        <v>72.059128000000001</v>
      </c>
      <c r="Q1128">
        <v>1.086179</v>
      </c>
      <c r="R1128">
        <v>353</v>
      </c>
      <c r="S1128">
        <v>15</v>
      </c>
      <c r="T1128">
        <v>18</v>
      </c>
      <c r="U1128">
        <v>1.0324420000000001</v>
      </c>
      <c r="V1128">
        <v>0.43032969999999998</v>
      </c>
      <c r="W1128">
        <v>1336</v>
      </c>
      <c r="X1128">
        <v>-2.3985099999999999E-2</v>
      </c>
      <c r="Y1128">
        <v>-1.0462900000000001E-2</v>
      </c>
      <c r="Z1128">
        <v>4.4251600000000002E-2</v>
      </c>
      <c r="AA1128">
        <v>5.7811500000000002E-2</v>
      </c>
      <c r="AB1128">
        <v>4.5687199999999997E-2</v>
      </c>
      <c r="AC1128">
        <v>7.2803599999999996E-2</v>
      </c>
      <c r="AD1128">
        <v>7.3685E-2</v>
      </c>
      <c r="AE1128">
        <v>-0.11728669999999999</v>
      </c>
      <c r="AF1128">
        <v>-6.2163299999999998E-2</v>
      </c>
      <c r="AG1128">
        <v>-2.3985099999999999E-2</v>
      </c>
      <c r="AH1128">
        <v>1.41932E-2</v>
      </c>
      <c r="AI1128">
        <v>6.9316500000000003E-2</v>
      </c>
      <c r="AJ1128">
        <v>-0.104894</v>
      </c>
      <c r="AK1128">
        <v>-4.9103300000000003E-2</v>
      </c>
      <c r="AL1128">
        <v>-1.0462900000000001E-2</v>
      </c>
      <c r="AM1128">
        <v>2.8177600000000001E-2</v>
      </c>
      <c r="AN1128">
        <v>8.3968299999999996E-2</v>
      </c>
    </row>
    <row r="1129" spans="1:40" x14ac:dyDescent="0.25">
      <c r="A1129" s="3" t="s">
        <v>64</v>
      </c>
      <c r="B1129" s="4">
        <v>50</v>
      </c>
      <c r="C1129" s="3">
        <v>41897</v>
      </c>
      <c r="D1129" t="s">
        <v>66</v>
      </c>
      <c r="E1129">
        <v>6</v>
      </c>
      <c r="F1129" t="str">
        <f t="shared" si="17"/>
        <v>Non-Residential|50|41897|Per Device|6</v>
      </c>
      <c r="G1129">
        <v>3.7275200000000002</v>
      </c>
      <c r="H1129">
        <v>2.3439489999999998</v>
      </c>
      <c r="I1129">
        <v>1.7590096</v>
      </c>
      <c r="J1129">
        <v>72.024185000000003</v>
      </c>
      <c r="K1129">
        <v>4.4281778000000003</v>
      </c>
      <c r="L1129">
        <v>343</v>
      </c>
      <c r="M1129" s="1">
        <v>3.6010849999999999</v>
      </c>
      <c r="N1129" s="1">
        <v>2.1795939999999998</v>
      </c>
      <c r="O1129">
        <v>1.2551118999999999</v>
      </c>
      <c r="P1129">
        <v>72.207603000000006</v>
      </c>
      <c r="Q1129">
        <v>2.6584219</v>
      </c>
      <c r="R1129">
        <v>346</v>
      </c>
      <c r="S1129">
        <v>15</v>
      </c>
      <c r="T1129">
        <v>18</v>
      </c>
      <c r="U1129">
        <v>0.87655590000000005</v>
      </c>
      <c r="V1129">
        <v>1.5418700000000001</v>
      </c>
      <c r="W1129">
        <v>3327</v>
      </c>
      <c r="X1129">
        <v>0.5038977</v>
      </c>
      <c r="Y1129">
        <v>0.28675820000000002</v>
      </c>
      <c r="Z1129">
        <v>0.23909910000000001</v>
      </c>
      <c r="AA1129">
        <v>0.14291760000000001</v>
      </c>
      <c r="AB1129">
        <v>0.20958370000000001</v>
      </c>
      <c r="AC1129">
        <v>0.27855669999999999</v>
      </c>
      <c r="AD1129">
        <v>0.25367459999999997</v>
      </c>
      <c r="AE1129">
        <v>0.14691280000000001</v>
      </c>
      <c r="AF1129">
        <v>0.35782239999999998</v>
      </c>
      <c r="AG1129">
        <v>0.5038977</v>
      </c>
      <c r="AH1129">
        <v>0.64997300000000002</v>
      </c>
      <c r="AI1129">
        <v>0.86088249999999999</v>
      </c>
      <c r="AJ1129">
        <v>-3.8338799999999999E-2</v>
      </c>
      <c r="AK1129">
        <v>0.15373120000000001</v>
      </c>
      <c r="AL1129">
        <v>0.28675820000000002</v>
      </c>
      <c r="AM1129">
        <v>0.41978529999999997</v>
      </c>
      <c r="AN1129">
        <v>0.61185529999999999</v>
      </c>
    </row>
    <row r="1130" spans="1:40" x14ac:dyDescent="0.25">
      <c r="A1130" s="3" t="s">
        <v>64</v>
      </c>
      <c r="B1130" s="4">
        <v>50</v>
      </c>
      <c r="C1130" s="3">
        <v>41897</v>
      </c>
      <c r="D1130" t="s">
        <v>68</v>
      </c>
      <c r="E1130">
        <v>6</v>
      </c>
      <c r="F1130" t="str">
        <f t="shared" si="17"/>
        <v>Non-Residential|50|41897|Per Ton|6</v>
      </c>
      <c r="G1130">
        <v>3.7275200000000002</v>
      </c>
      <c r="H1130">
        <v>2.3439489999999998</v>
      </c>
      <c r="I1130">
        <v>0.45354889999999998</v>
      </c>
      <c r="J1130">
        <v>72.024185000000003</v>
      </c>
      <c r="K1130">
        <v>1.1417762</v>
      </c>
      <c r="L1130">
        <v>343</v>
      </c>
      <c r="M1130" s="1">
        <v>3.6010849999999999</v>
      </c>
      <c r="N1130" s="1">
        <v>2.1795939999999998</v>
      </c>
      <c r="O1130">
        <v>0.32362224000000001</v>
      </c>
      <c r="P1130">
        <v>72.207603000000006</v>
      </c>
      <c r="Q1130">
        <v>0.68545637999999998</v>
      </c>
      <c r="R1130">
        <v>346</v>
      </c>
      <c r="S1130">
        <v>15</v>
      </c>
      <c r="T1130">
        <v>18</v>
      </c>
      <c r="U1130">
        <v>0.87655590000000005</v>
      </c>
      <c r="V1130">
        <v>0.39756089999999999</v>
      </c>
      <c r="W1130">
        <v>3327</v>
      </c>
      <c r="X1130">
        <v>0.12992670000000001</v>
      </c>
      <c r="Y1130">
        <v>7.3938699999999996E-2</v>
      </c>
      <c r="Z1130">
        <v>6.1650099999999999E-2</v>
      </c>
      <c r="AA1130">
        <v>3.6850399999999998E-2</v>
      </c>
      <c r="AB1130">
        <v>5.4039799999999999E-2</v>
      </c>
      <c r="AC1130">
        <v>7.1823999999999999E-2</v>
      </c>
      <c r="AD1130">
        <v>6.5408300000000003E-2</v>
      </c>
      <c r="AE1130">
        <v>3.7880499999999998E-2</v>
      </c>
      <c r="AF1130">
        <v>9.22621E-2</v>
      </c>
      <c r="AG1130">
        <v>0.12992670000000001</v>
      </c>
      <c r="AH1130">
        <v>0.1675912</v>
      </c>
      <c r="AI1130">
        <v>0.2219728</v>
      </c>
      <c r="AJ1130">
        <v>-9.8854000000000008E-3</v>
      </c>
      <c r="AK1130">
        <v>3.96385E-2</v>
      </c>
      <c r="AL1130">
        <v>7.3938699999999996E-2</v>
      </c>
      <c r="AM1130">
        <v>0.1082388</v>
      </c>
      <c r="AN1130">
        <v>0.15776280000000001</v>
      </c>
    </row>
    <row r="1131" spans="1:40" x14ac:dyDescent="0.25">
      <c r="A1131" s="3" t="s">
        <v>65</v>
      </c>
      <c r="B1131" s="4" t="s">
        <v>24</v>
      </c>
      <c r="C1131" s="3">
        <v>41897</v>
      </c>
      <c r="D1131" t="s">
        <v>66</v>
      </c>
      <c r="E1131">
        <v>6</v>
      </c>
      <c r="F1131" t="str">
        <f t="shared" si="17"/>
        <v>Residential|All|41897|Per Device|6</v>
      </c>
      <c r="G1131">
        <v>3.5732089999999999</v>
      </c>
      <c r="H1131">
        <v>1.153125</v>
      </c>
      <c r="I1131">
        <v>0.66461574999999995</v>
      </c>
      <c r="J1131">
        <v>71.825417000000002</v>
      </c>
      <c r="K1131">
        <v>0.61260824000000003</v>
      </c>
      <c r="L1131">
        <v>641</v>
      </c>
      <c r="M1131" s="1">
        <v>3.6128300000000002</v>
      </c>
      <c r="N1131" s="1">
        <v>1.1557539999999999</v>
      </c>
      <c r="O1131">
        <v>0.66601325</v>
      </c>
      <c r="P1131">
        <v>71.894394000000005</v>
      </c>
      <c r="Q1131">
        <v>0.66599763000000001</v>
      </c>
      <c r="R1131">
        <v>624</v>
      </c>
      <c r="S1131">
        <v>15</v>
      </c>
      <c r="T1131">
        <v>18</v>
      </c>
      <c r="U1131">
        <v>1.0481990000000001</v>
      </c>
      <c r="V1131">
        <v>0.69664930000000003</v>
      </c>
      <c r="W1131">
        <v>22395</v>
      </c>
      <c r="X1131">
        <v>-1.3975000000000001E-3</v>
      </c>
      <c r="Y1131">
        <v>3.0636099999999999E-2</v>
      </c>
      <c r="Z1131">
        <v>2.4196599999999999E-2</v>
      </c>
      <c r="AA1131">
        <v>2.6661199999999999E-2</v>
      </c>
      <c r="AB1131">
        <v>2.5362800000000001E-2</v>
      </c>
      <c r="AC1131">
        <v>3.6004099999999997E-2</v>
      </c>
      <c r="AD1131">
        <v>3.6797999999999997E-2</v>
      </c>
      <c r="AE1131">
        <v>-4.75386E-2</v>
      </c>
      <c r="AF1131">
        <v>-2.02781E-2</v>
      </c>
      <c r="AG1131">
        <v>-1.3975000000000001E-3</v>
      </c>
      <c r="AH1131">
        <v>1.7483100000000001E-2</v>
      </c>
      <c r="AI1131">
        <v>4.4743600000000001E-2</v>
      </c>
      <c r="AJ1131">
        <v>-1.6522499999999999E-2</v>
      </c>
      <c r="AK1131">
        <v>1.1339200000000001E-2</v>
      </c>
      <c r="AL1131">
        <v>3.0636099999999999E-2</v>
      </c>
      <c r="AM1131">
        <v>4.9932999999999998E-2</v>
      </c>
      <c r="AN1131">
        <v>7.7794600000000005E-2</v>
      </c>
    </row>
    <row r="1132" spans="1:40" x14ac:dyDescent="0.25">
      <c r="A1132" s="3" t="s">
        <v>65</v>
      </c>
      <c r="B1132" s="4" t="s">
        <v>24</v>
      </c>
      <c r="C1132" s="3">
        <v>41897</v>
      </c>
      <c r="D1132" t="s">
        <v>68</v>
      </c>
      <c r="E1132">
        <v>6</v>
      </c>
      <c r="F1132" t="str">
        <f t="shared" si="17"/>
        <v>Residential|All|41897|Per Ton|6</v>
      </c>
      <c r="G1132">
        <v>3.5732089999999999</v>
      </c>
      <c r="H1132">
        <v>1.153125</v>
      </c>
      <c r="I1132">
        <v>0.18615978999999999</v>
      </c>
      <c r="J1132">
        <v>71.825417000000002</v>
      </c>
      <c r="K1132">
        <v>0.17159241</v>
      </c>
      <c r="L1132">
        <v>641</v>
      </c>
      <c r="M1132" s="1">
        <v>3.6128300000000002</v>
      </c>
      <c r="N1132" s="1">
        <v>1.1557539999999999</v>
      </c>
      <c r="O1132">
        <v>0.18655123000000001</v>
      </c>
      <c r="P1132">
        <v>71.894394000000005</v>
      </c>
      <c r="Q1132">
        <v>0.18654684999999999</v>
      </c>
      <c r="R1132">
        <v>624</v>
      </c>
      <c r="S1132">
        <v>15</v>
      </c>
      <c r="T1132">
        <v>18</v>
      </c>
      <c r="U1132">
        <v>1.0481990000000001</v>
      </c>
      <c r="V1132">
        <v>0.19513240000000001</v>
      </c>
      <c r="W1132">
        <v>22395</v>
      </c>
      <c r="X1132">
        <v>-3.9140000000000003E-4</v>
      </c>
      <c r="Y1132">
        <v>8.5812000000000006E-3</v>
      </c>
      <c r="Z1132">
        <v>6.7774999999999997E-3</v>
      </c>
      <c r="AA1132">
        <v>7.4679000000000004E-3</v>
      </c>
      <c r="AB1132">
        <v>7.1041999999999998E-3</v>
      </c>
      <c r="AC1132">
        <v>1.00848E-2</v>
      </c>
      <c r="AD1132">
        <v>1.0307200000000001E-2</v>
      </c>
      <c r="AE1132">
        <v>-1.33156E-2</v>
      </c>
      <c r="AF1132">
        <v>-5.6798999999999999E-3</v>
      </c>
      <c r="AG1132">
        <v>-3.9140000000000003E-4</v>
      </c>
      <c r="AH1132">
        <v>4.8970000000000003E-3</v>
      </c>
      <c r="AI1132">
        <v>1.25328E-2</v>
      </c>
      <c r="AJ1132">
        <v>-4.6280000000000002E-3</v>
      </c>
      <c r="AK1132">
        <v>3.1760999999999998E-3</v>
      </c>
      <c r="AL1132">
        <v>8.5812000000000006E-3</v>
      </c>
      <c r="AM1132">
        <v>1.39863E-2</v>
      </c>
      <c r="AN1132">
        <v>2.1790400000000001E-2</v>
      </c>
    </row>
    <row r="1133" spans="1:40" x14ac:dyDescent="0.25">
      <c r="A1133" s="3" t="s">
        <v>65</v>
      </c>
      <c r="B1133" s="4">
        <v>50</v>
      </c>
      <c r="C1133" s="3">
        <v>41897</v>
      </c>
      <c r="D1133" t="s">
        <v>66</v>
      </c>
      <c r="E1133">
        <v>6</v>
      </c>
      <c r="F1133" t="str">
        <f t="shared" si="17"/>
        <v>Residential|50|41897|Per Device|6</v>
      </c>
      <c r="G1133">
        <v>3.4384359999999998</v>
      </c>
      <c r="H1133">
        <v>1.1300809999999999</v>
      </c>
      <c r="I1133">
        <v>0.69568518000000001</v>
      </c>
      <c r="J1133">
        <v>71.970398000000003</v>
      </c>
      <c r="K1133">
        <v>0.64026691999999996</v>
      </c>
      <c r="L1133">
        <v>316</v>
      </c>
      <c r="M1133" s="1">
        <v>3.5885050000000001</v>
      </c>
      <c r="N1133" s="1">
        <v>1.138998</v>
      </c>
      <c r="O1133">
        <v>0.70320972000000004</v>
      </c>
      <c r="P1133">
        <v>71.875709999999998</v>
      </c>
      <c r="Q1133">
        <v>0.64749738000000001</v>
      </c>
      <c r="R1133">
        <v>317</v>
      </c>
      <c r="S1133">
        <v>15</v>
      </c>
      <c r="T1133">
        <v>18</v>
      </c>
      <c r="U1133">
        <v>1.1209180000000001</v>
      </c>
      <c r="V1133">
        <v>0.7798062</v>
      </c>
      <c r="W1133">
        <v>11772</v>
      </c>
      <c r="X1133">
        <v>-7.5244999999999999E-3</v>
      </c>
      <c r="Y1133">
        <v>7.6596499999999998E-2</v>
      </c>
      <c r="Z1133">
        <v>3.6017800000000003E-2</v>
      </c>
      <c r="AA1133">
        <v>3.6367099999999999E-2</v>
      </c>
      <c r="AB1133">
        <v>4.0372999999999999E-2</v>
      </c>
      <c r="AC1133">
        <v>5.1184500000000001E-2</v>
      </c>
      <c r="AD1133">
        <v>5.4337299999999998E-2</v>
      </c>
      <c r="AE1133">
        <v>-7.3120099999999993E-2</v>
      </c>
      <c r="AF1133">
        <v>-3.4365699999999999E-2</v>
      </c>
      <c r="AG1133">
        <v>-7.5244999999999999E-3</v>
      </c>
      <c r="AH1133">
        <v>1.93166E-2</v>
      </c>
      <c r="AI1133">
        <v>5.8070999999999998E-2</v>
      </c>
      <c r="AJ1133">
        <v>6.9604000000000003E-3</v>
      </c>
      <c r="AK1133">
        <v>4.8101900000000003E-2</v>
      </c>
      <c r="AL1133">
        <v>7.6596499999999998E-2</v>
      </c>
      <c r="AM1133">
        <v>0.105091</v>
      </c>
      <c r="AN1133">
        <v>0.14623259999999999</v>
      </c>
    </row>
    <row r="1134" spans="1:40" x14ac:dyDescent="0.25">
      <c r="A1134" s="3" t="s">
        <v>65</v>
      </c>
      <c r="B1134" s="4">
        <v>50</v>
      </c>
      <c r="C1134" s="3">
        <v>41897</v>
      </c>
      <c r="D1134" t="s">
        <v>68</v>
      </c>
      <c r="E1134">
        <v>6</v>
      </c>
      <c r="F1134" t="str">
        <f t="shared" si="17"/>
        <v>Residential|50|41897|Per Ton|6</v>
      </c>
      <c r="G1134">
        <v>3.4384359999999998</v>
      </c>
      <c r="H1134">
        <v>1.1300809999999999</v>
      </c>
      <c r="I1134">
        <v>0.19798725</v>
      </c>
      <c r="J1134">
        <v>71.970398000000003</v>
      </c>
      <c r="K1134">
        <v>0.18221559000000001</v>
      </c>
      <c r="L1134">
        <v>316</v>
      </c>
      <c r="M1134" s="1">
        <v>3.5885050000000001</v>
      </c>
      <c r="N1134" s="1">
        <v>1.138998</v>
      </c>
      <c r="O1134">
        <v>0.20012868</v>
      </c>
      <c r="P1134">
        <v>71.875709999999998</v>
      </c>
      <c r="Q1134">
        <v>0.18427333000000001</v>
      </c>
      <c r="R1134">
        <v>317</v>
      </c>
      <c r="S1134">
        <v>15</v>
      </c>
      <c r="T1134">
        <v>18</v>
      </c>
      <c r="U1134">
        <v>1.1209180000000001</v>
      </c>
      <c r="V1134">
        <v>0.2219275</v>
      </c>
      <c r="W1134">
        <v>11772</v>
      </c>
      <c r="X1134">
        <v>-2.1413999999999999E-3</v>
      </c>
      <c r="Y1134">
        <v>2.17988E-2</v>
      </c>
      <c r="Z1134">
        <v>1.02504E-2</v>
      </c>
      <c r="AA1134">
        <v>1.0349799999999999E-2</v>
      </c>
      <c r="AB1134">
        <v>1.1489900000000001E-2</v>
      </c>
      <c r="AC1134">
        <v>1.45667E-2</v>
      </c>
      <c r="AD1134">
        <v>1.5464E-2</v>
      </c>
      <c r="AE1134">
        <v>-2.0809500000000002E-2</v>
      </c>
      <c r="AF1134">
        <v>-9.7801999999999993E-3</v>
      </c>
      <c r="AG1134">
        <v>-2.1413999999999999E-3</v>
      </c>
      <c r="AH1134">
        <v>5.4974000000000004E-3</v>
      </c>
      <c r="AI1134">
        <v>1.6526599999999999E-2</v>
      </c>
      <c r="AJ1134">
        <v>1.9808999999999998E-3</v>
      </c>
      <c r="AK1134">
        <v>1.36895E-2</v>
      </c>
      <c r="AL1134">
        <v>2.17988E-2</v>
      </c>
      <c r="AM1134">
        <v>2.9908199999999999E-2</v>
      </c>
      <c r="AN1134">
        <v>4.1616800000000002E-2</v>
      </c>
    </row>
    <row r="1135" spans="1:40" x14ac:dyDescent="0.25">
      <c r="A1135" s="3" t="s">
        <v>65</v>
      </c>
      <c r="B1135" s="4">
        <v>100</v>
      </c>
      <c r="C1135" s="3">
        <v>41897</v>
      </c>
      <c r="D1135" t="s">
        <v>66</v>
      </c>
      <c r="E1135">
        <v>6</v>
      </c>
      <c r="F1135" t="str">
        <f t="shared" si="17"/>
        <v>Residential|100|41897|Per Device|6</v>
      </c>
      <c r="G1135">
        <v>3.7179579999999999</v>
      </c>
      <c r="H1135">
        <v>1.177875</v>
      </c>
      <c r="I1135">
        <v>0.63244197000000002</v>
      </c>
      <c r="J1135">
        <v>71.669692999999995</v>
      </c>
      <c r="K1135">
        <v>0.58440163000000001</v>
      </c>
      <c r="L1135">
        <v>325</v>
      </c>
      <c r="M1135" s="1">
        <v>3.6405270000000001</v>
      </c>
      <c r="N1135" s="1">
        <v>1.1748339999999999</v>
      </c>
      <c r="O1135">
        <v>0.62640929999999995</v>
      </c>
      <c r="P1135">
        <v>71.915656999999996</v>
      </c>
      <c r="Q1135">
        <v>0.68481875000000003</v>
      </c>
      <c r="R1135">
        <v>307</v>
      </c>
      <c r="S1135">
        <v>15</v>
      </c>
      <c r="T1135">
        <v>18</v>
      </c>
      <c r="U1135">
        <v>0.94674270000000005</v>
      </c>
      <c r="V1135">
        <v>0.59875979999999995</v>
      </c>
      <c r="W1135">
        <v>10623</v>
      </c>
      <c r="X1135">
        <v>6.0327000000000002E-3</v>
      </c>
      <c r="Y1135">
        <v>-2.76495E-2</v>
      </c>
      <c r="Z1135">
        <v>3.2416800000000003E-2</v>
      </c>
      <c r="AA1135">
        <v>3.90847E-2</v>
      </c>
      <c r="AB1135">
        <v>3.06903E-2</v>
      </c>
      <c r="AC1135">
        <v>5.0778499999999997E-2</v>
      </c>
      <c r="AD1135">
        <v>4.9694099999999998E-2</v>
      </c>
      <c r="AE1135">
        <v>-5.9042600000000001E-2</v>
      </c>
      <c r="AF1135">
        <v>-2.0595599999999999E-2</v>
      </c>
      <c r="AG1135">
        <v>6.0327000000000002E-3</v>
      </c>
      <c r="AH1135">
        <v>3.26609E-2</v>
      </c>
      <c r="AI1135">
        <v>7.1108000000000005E-2</v>
      </c>
      <c r="AJ1135">
        <v>-9.1335100000000002E-2</v>
      </c>
      <c r="AK1135">
        <v>-5.3709199999999999E-2</v>
      </c>
      <c r="AL1135">
        <v>-2.76495E-2</v>
      </c>
      <c r="AM1135">
        <v>-1.5899E-3</v>
      </c>
      <c r="AN1135">
        <v>3.6036100000000001E-2</v>
      </c>
    </row>
    <row r="1136" spans="1:40" x14ac:dyDescent="0.25">
      <c r="A1136" s="3" t="s">
        <v>65</v>
      </c>
      <c r="B1136" s="4">
        <v>100</v>
      </c>
      <c r="C1136" s="3">
        <v>41897</v>
      </c>
      <c r="D1136" t="s">
        <v>68</v>
      </c>
      <c r="E1136">
        <v>6</v>
      </c>
      <c r="F1136" t="str">
        <f t="shared" si="17"/>
        <v>Residential|100|41897|Per Ton|6</v>
      </c>
      <c r="G1136">
        <v>3.7179579999999999</v>
      </c>
      <c r="H1136">
        <v>1.177875</v>
      </c>
      <c r="I1136">
        <v>0.17426112999999999</v>
      </c>
      <c r="J1136">
        <v>71.669692999999995</v>
      </c>
      <c r="K1136">
        <v>0.16102424000000001</v>
      </c>
      <c r="L1136">
        <v>325</v>
      </c>
      <c r="M1136" s="1">
        <v>3.6405270000000001</v>
      </c>
      <c r="N1136" s="1">
        <v>1.1748339999999999</v>
      </c>
      <c r="O1136">
        <v>0.17259890999999999</v>
      </c>
      <c r="P1136">
        <v>71.915656999999996</v>
      </c>
      <c r="Q1136">
        <v>0.18869287000000001</v>
      </c>
      <c r="R1136">
        <v>307</v>
      </c>
      <c r="S1136">
        <v>15</v>
      </c>
      <c r="T1136">
        <v>18</v>
      </c>
      <c r="U1136">
        <v>0.94674270000000005</v>
      </c>
      <c r="V1136">
        <v>0.1649804</v>
      </c>
      <c r="W1136">
        <v>10623</v>
      </c>
      <c r="X1136">
        <v>1.6622E-3</v>
      </c>
      <c r="Y1136">
        <v>-7.6185000000000003E-3</v>
      </c>
      <c r="Z1136">
        <v>8.9320000000000007E-3</v>
      </c>
      <c r="AA1136">
        <v>1.0769300000000001E-2</v>
      </c>
      <c r="AB1136">
        <v>8.4562999999999999E-3</v>
      </c>
      <c r="AC1136">
        <v>1.3991399999999999E-2</v>
      </c>
      <c r="AD1136">
        <v>1.3692599999999999E-2</v>
      </c>
      <c r="AE1136">
        <v>-1.6268399999999999E-2</v>
      </c>
      <c r="AF1136">
        <v>-5.6749000000000001E-3</v>
      </c>
      <c r="AG1136">
        <v>1.6622E-3</v>
      </c>
      <c r="AH1136">
        <v>8.9993E-3</v>
      </c>
      <c r="AI1136">
        <v>1.95929E-2</v>
      </c>
      <c r="AJ1136">
        <v>-2.51662E-2</v>
      </c>
      <c r="AK1136">
        <v>-1.47989E-2</v>
      </c>
      <c r="AL1136">
        <v>-7.6185000000000003E-3</v>
      </c>
      <c r="AM1136">
        <v>-4.3810000000000002E-4</v>
      </c>
      <c r="AN1136">
        <v>9.9293000000000003E-3</v>
      </c>
    </row>
    <row r="1137" spans="1:40" x14ac:dyDescent="0.25">
      <c r="A1137" s="3" t="s">
        <v>24</v>
      </c>
      <c r="B1137" s="4" t="s">
        <v>24</v>
      </c>
      <c r="C1137" s="3">
        <v>41897</v>
      </c>
      <c r="D1137" t="s">
        <v>66</v>
      </c>
      <c r="E1137">
        <v>7</v>
      </c>
      <c r="F1137" t="str">
        <f t="shared" si="17"/>
        <v>All|All|41897|Per Device|7</v>
      </c>
      <c r="G1137">
        <v>3.5974029999999999</v>
      </c>
      <c r="H1137">
        <v>1.370878</v>
      </c>
      <c r="I1137">
        <v>1.1427430999999999</v>
      </c>
      <c r="J1137">
        <v>75.307868999999997</v>
      </c>
      <c r="K1137">
        <v>3.4584551000000001</v>
      </c>
      <c r="L1137">
        <v>1340</v>
      </c>
      <c r="M1137" s="1">
        <v>3.6212420000000001</v>
      </c>
      <c r="N1137" s="1">
        <v>1.362252</v>
      </c>
      <c r="O1137">
        <v>1.0517255999999999</v>
      </c>
      <c r="P1137">
        <v>75.329391000000001</v>
      </c>
      <c r="Q1137">
        <v>3.0601881</v>
      </c>
      <c r="R1137">
        <v>1323</v>
      </c>
      <c r="S1137">
        <v>15</v>
      </c>
      <c r="T1137">
        <v>18</v>
      </c>
      <c r="U1137">
        <v>0.99719860000000005</v>
      </c>
      <c r="V1137">
        <v>1.1395420000000001</v>
      </c>
      <c r="W1137">
        <v>27058</v>
      </c>
      <c r="X1137">
        <v>9.1017500000000001E-2</v>
      </c>
      <c r="Y1137">
        <v>8.78163E-2</v>
      </c>
      <c r="Z1137">
        <v>9.4477800000000001E-2</v>
      </c>
      <c r="AA1137">
        <v>8.4133299999999994E-2</v>
      </c>
      <c r="AB1137">
        <v>9.4213099999999994E-2</v>
      </c>
      <c r="AC1137">
        <v>0.1265088</v>
      </c>
      <c r="AD1137">
        <v>0.12631129999999999</v>
      </c>
      <c r="AE1137">
        <v>-7.1110000000000007E-2</v>
      </c>
      <c r="AF1137">
        <v>2.4676300000000002E-2</v>
      </c>
      <c r="AG1137">
        <v>9.1017500000000001E-2</v>
      </c>
      <c r="AH1137">
        <v>0.15735879999999999</v>
      </c>
      <c r="AI1137">
        <v>0.25314510000000001</v>
      </c>
      <c r="AJ1137">
        <v>-7.4058100000000002E-2</v>
      </c>
      <c r="AK1137">
        <v>2.15786E-2</v>
      </c>
      <c r="AL1137">
        <v>8.78163E-2</v>
      </c>
      <c r="AM1137">
        <v>0.154054</v>
      </c>
      <c r="AN1137">
        <v>0.24969069999999999</v>
      </c>
    </row>
    <row r="1138" spans="1:40" x14ac:dyDescent="0.25">
      <c r="A1138" s="3" t="s">
        <v>24</v>
      </c>
      <c r="B1138" s="4" t="s">
        <v>24</v>
      </c>
      <c r="C1138" s="3">
        <v>41897</v>
      </c>
      <c r="D1138" t="s">
        <v>68</v>
      </c>
      <c r="E1138">
        <v>7</v>
      </c>
      <c r="F1138" t="str">
        <f t="shared" si="17"/>
        <v>All|All|41897|Per Ton|7</v>
      </c>
      <c r="G1138">
        <v>3.5974029999999999</v>
      </c>
      <c r="H1138">
        <v>1.370878</v>
      </c>
      <c r="I1138">
        <v>0.31213974999999999</v>
      </c>
      <c r="J1138">
        <v>75.307868999999997</v>
      </c>
      <c r="K1138">
        <v>0.94467540999999999</v>
      </c>
      <c r="L1138">
        <v>1340</v>
      </c>
      <c r="M1138" s="1">
        <v>3.6212420000000001</v>
      </c>
      <c r="N1138" s="1">
        <v>1.362252</v>
      </c>
      <c r="O1138">
        <v>0.28727835000000002</v>
      </c>
      <c r="P1138">
        <v>75.329391000000001</v>
      </c>
      <c r="Q1138">
        <v>0.83588896000000001</v>
      </c>
      <c r="R1138">
        <v>1323</v>
      </c>
      <c r="S1138">
        <v>15</v>
      </c>
      <c r="T1138">
        <v>18</v>
      </c>
      <c r="U1138">
        <v>0.99719860000000005</v>
      </c>
      <c r="V1138">
        <v>0.31126530000000002</v>
      </c>
      <c r="W1138">
        <v>27058</v>
      </c>
      <c r="X1138">
        <v>2.4861399999999999E-2</v>
      </c>
      <c r="Y1138">
        <v>2.3987000000000001E-2</v>
      </c>
      <c r="Z1138">
        <v>2.5806599999999999E-2</v>
      </c>
      <c r="AA1138">
        <v>2.2981000000000001E-2</v>
      </c>
      <c r="AB1138">
        <v>2.5734300000000002E-2</v>
      </c>
      <c r="AC1138">
        <v>3.4555799999999998E-2</v>
      </c>
      <c r="AD1138">
        <v>3.4501900000000002E-2</v>
      </c>
      <c r="AE1138">
        <v>-1.9423699999999999E-2</v>
      </c>
      <c r="AF1138">
        <v>6.7403000000000003E-3</v>
      </c>
      <c r="AG1138">
        <v>2.4861399999999999E-2</v>
      </c>
      <c r="AH1138">
        <v>4.29825E-2</v>
      </c>
      <c r="AI1138">
        <v>6.91465E-2</v>
      </c>
      <c r="AJ1138">
        <v>-2.0228900000000001E-2</v>
      </c>
      <c r="AK1138">
        <v>5.8941999999999996E-3</v>
      </c>
      <c r="AL1138">
        <v>2.3987000000000001E-2</v>
      </c>
      <c r="AM1138">
        <v>4.2079800000000001E-2</v>
      </c>
      <c r="AN1138">
        <v>6.8202899999999997E-2</v>
      </c>
    </row>
    <row r="1139" spans="1:40" x14ac:dyDescent="0.25">
      <c r="A1139" s="3" t="s">
        <v>64</v>
      </c>
      <c r="B1139" s="4" t="s">
        <v>24</v>
      </c>
      <c r="C1139" s="3">
        <v>41897</v>
      </c>
      <c r="D1139" t="s">
        <v>66</v>
      </c>
      <c r="E1139">
        <v>7</v>
      </c>
      <c r="F1139" t="str">
        <f t="shared" si="17"/>
        <v>Non-Residential|All|41897|Per Device|7</v>
      </c>
      <c r="G1139">
        <v>3.7114729999999998</v>
      </c>
      <c r="H1139">
        <v>2.3975219999999999</v>
      </c>
      <c r="I1139">
        <v>2.0259592999999998</v>
      </c>
      <c r="J1139">
        <v>75.390259</v>
      </c>
      <c r="K1139">
        <v>4.5765184000000003</v>
      </c>
      <c r="L1139">
        <v>699</v>
      </c>
      <c r="M1139" s="1">
        <v>3.6598290000000002</v>
      </c>
      <c r="N1139" s="1">
        <v>2.3077730000000001</v>
      </c>
      <c r="O1139">
        <v>1.6304438999999999</v>
      </c>
      <c r="P1139">
        <v>75.378326000000001</v>
      </c>
      <c r="Q1139">
        <v>4.0273458</v>
      </c>
      <c r="R1139">
        <v>699</v>
      </c>
      <c r="S1139">
        <v>15</v>
      </c>
      <c r="T1139">
        <v>18</v>
      </c>
      <c r="U1139">
        <v>0.92790930000000005</v>
      </c>
      <c r="V1139">
        <v>1.879907</v>
      </c>
      <c r="W1139">
        <v>4663</v>
      </c>
      <c r="X1139">
        <v>0.39551540000000002</v>
      </c>
      <c r="Y1139">
        <v>0.24946260000000001</v>
      </c>
      <c r="Z1139">
        <v>0.1730998</v>
      </c>
      <c r="AA1139">
        <v>0.1523282</v>
      </c>
      <c r="AB1139">
        <v>0.16062090000000001</v>
      </c>
      <c r="AC1139">
        <v>0.2305806</v>
      </c>
      <c r="AD1139">
        <v>0.22136620000000001</v>
      </c>
      <c r="AE1139">
        <v>0.1000144</v>
      </c>
      <c r="AF1139">
        <v>0.27459879999999998</v>
      </c>
      <c r="AG1139">
        <v>0.39551540000000002</v>
      </c>
      <c r="AH1139">
        <v>0.516432</v>
      </c>
      <c r="AI1139">
        <v>0.69101639999999998</v>
      </c>
      <c r="AJ1139">
        <v>-3.4229500000000003E-2</v>
      </c>
      <c r="AK1139">
        <v>0.1333781</v>
      </c>
      <c r="AL1139">
        <v>0.24946260000000001</v>
      </c>
      <c r="AM1139">
        <v>0.36554720000000002</v>
      </c>
      <c r="AN1139">
        <v>0.53315480000000004</v>
      </c>
    </row>
    <row r="1140" spans="1:40" x14ac:dyDescent="0.25">
      <c r="A1140" s="3" t="s">
        <v>64</v>
      </c>
      <c r="B1140" s="4" t="s">
        <v>24</v>
      </c>
      <c r="C1140" s="3">
        <v>41897</v>
      </c>
      <c r="D1140" t="s">
        <v>68</v>
      </c>
      <c r="E1140">
        <v>7</v>
      </c>
      <c r="F1140" t="str">
        <f t="shared" si="17"/>
        <v>Non-Residential|All|41897|Per Ton|7</v>
      </c>
      <c r="G1140">
        <v>3.7114729999999998</v>
      </c>
      <c r="H1140">
        <v>2.3975219999999999</v>
      </c>
      <c r="I1140">
        <v>0.52206395999999999</v>
      </c>
      <c r="J1140">
        <v>75.390259</v>
      </c>
      <c r="K1140">
        <v>1.1793106</v>
      </c>
      <c r="L1140">
        <v>699</v>
      </c>
      <c r="M1140" s="1">
        <v>3.6598290000000002</v>
      </c>
      <c r="N1140" s="1">
        <v>2.3077730000000001</v>
      </c>
      <c r="O1140">
        <v>0.42014466</v>
      </c>
      <c r="P1140">
        <v>75.378326000000001</v>
      </c>
      <c r="Q1140">
        <v>1.0377958</v>
      </c>
      <c r="R1140">
        <v>699</v>
      </c>
      <c r="S1140">
        <v>15</v>
      </c>
      <c r="T1140">
        <v>18</v>
      </c>
      <c r="U1140">
        <v>0.92790930000000005</v>
      </c>
      <c r="V1140">
        <v>0.48442800000000003</v>
      </c>
      <c r="W1140">
        <v>4663</v>
      </c>
      <c r="X1140">
        <v>0.1019193</v>
      </c>
      <c r="Y1140">
        <v>6.4283400000000004E-2</v>
      </c>
      <c r="Z1140">
        <v>4.4605600000000002E-2</v>
      </c>
      <c r="AA1140">
        <v>3.9253000000000003E-2</v>
      </c>
      <c r="AB1140">
        <v>4.1390000000000003E-2</v>
      </c>
      <c r="AC1140">
        <v>5.9417699999999997E-2</v>
      </c>
      <c r="AD1140">
        <v>5.7043200000000002E-2</v>
      </c>
      <c r="AE1140">
        <v>2.5772400000000001E-2</v>
      </c>
      <c r="AF1140">
        <v>7.0760600000000007E-2</v>
      </c>
      <c r="AG1140">
        <v>0.1019193</v>
      </c>
      <c r="AH1140">
        <v>0.133078</v>
      </c>
      <c r="AI1140">
        <v>0.1780661</v>
      </c>
      <c r="AJ1140">
        <v>-8.8205000000000002E-3</v>
      </c>
      <c r="AK1140">
        <v>3.4369900000000002E-2</v>
      </c>
      <c r="AL1140">
        <v>6.4283400000000004E-2</v>
      </c>
      <c r="AM1140">
        <v>9.41969E-2</v>
      </c>
      <c r="AN1140">
        <v>0.13738719999999999</v>
      </c>
    </row>
    <row r="1141" spans="1:40" x14ac:dyDescent="0.25">
      <c r="A1141" s="3" t="s">
        <v>64</v>
      </c>
      <c r="B1141" s="4">
        <v>30</v>
      </c>
      <c r="C1141" s="3">
        <v>41897</v>
      </c>
      <c r="D1141" t="s">
        <v>66</v>
      </c>
      <c r="E1141">
        <v>7</v>
      </c>
      <c r="F1141" t="str">
        <f t="shared" si="17"/>
        <v>Non-Residential|30|41897|Per Device|7</v>
      </c>
      <c r="G1141">
        <v>3.674366</v>
      </c>
      <c r="H1141">
        <v>2.5214059999999998</v>
      </c>
      <c r="I1141">
        <v>1.9703812999999999</v>
      </c>
      <c r="J1141">
        <v>75.294632000000007</v>
      </c>
      <c r="K1141">
        <v>4.0882135000000002</v>
      </c>
      <c r="L1141">
        <v>356</v>
      </c>
      <c r="M1141" s="1">
        <v>3.7978960000000002</v>
      </c>
      <c r="N1141" s="1">
        <v>2.6098349999999999</v>
      </c>
      <c r="O1141">
        <v>1.9539654</v>
      </c>
      <c r="P1141">
        <v>75.305961999999994</v>
      </c>
      <c r="Q1141">
        <v>5.1240866</v>
      </c>
      <c r="R1141">
        <v>353</v>
      </c>
      <c r="S1141">
        <v>15</v>
      </c>
      <c r="T1141">
        <v>18</v>
      </c>
      <c r="U1141">
        <v>1.0324420000000001</v>
      </c>
      <c r="V1141">
        <v>2.0343049999999998</v>
      </c>
      <c r="W1141">
        <v>1336</v>
      </c>
      <c r="X1141">
        <v>1.6416E-2</v>
      </c>
      <c r="Y1141">
        <v>8.03397E-2</v>
      </c>
      <c r="Z1141">
        <v>0.2166749</v>
      </c>
      <c r="AA1141">
        <v>0.27272760000000001</v>
      </c>
      <c r="AB1141">
        <v>0.22370429999999999</v>
      </c>
      <c r="AC1141">
        <v>0.34832220000000003</v>
      </c>
      <c r="AD1141">
        <v>0.35273779999999999</v>
      </c>
      <c r="AE1141">
        <v>-0.4299769</v>
      </c>
      <c r="AF1141">
        <v>-0.16624439999999999</v>
      </c>
      <c r="AG1141">
        <v>1.6416E-2</v>
      </c>
      <c r="AH1141">
        <v>0.19907630000000001</v>
      </c>
      <c r="AI1141">
        <v>0.46280880000000002</v>
      </c>
      <c r="AJ1141">
        <v>-0.37171199999999999</v>
      </c>
      <c r="AK1141">
        <v>-0.1046362</v>
      </c>
      <c r="AL1141">
        <v>8.03397E-2</v>
      </c>
      <c r="AM1141">
        <v>0.26531559999999998</v>
      </c>
      <c r="AN1141">
        <v>0.53239139999999996</v>
      </c>
    </row>
    <row r="1142" spans="1:40" x14ac:dyDescent="0.25">
      <c r="A1142" s="3" t="s">
        <v>64</v>
      </c>
      <c r="B1142" s="4">
        <v>30</v>
      </c>
      <c r="C1142" s="3">
        <v>41897</v>
      </c>
      <c r="D1142" t="s">
        <v>68</v>
      </c>
      <c r="E1142">
        <v>7</v>
      </c>
      <c r="F1142" t="str">
        <f t="shared" si="17"/>
        <v>Non-Residential|30|41897|Per Ton|7</v>
      </c>
      <c r="G1142">
        <v>3.674366</v>
      </c>
      <c r="H1142">
        <v>2.5214059999999998</v>
      </c>
      <c r="I1142">
        <v>0.50711406999999997</v>
      </c>
      <c r="J1142">
        <v>75.294632000000007</v>
      </c>
      <c r="K1142">
        <v>1.0521773000000001</v>
      </c>
      <c r="L1142">
        <v>356</v>
      </c>
      <c r="M1142" s="1">
        <v>3.7978960000000002</v>
      </c>
      <c r="N1142" s="1">
        <v>2.6098349999999999</v>
      </c>
      <c r="O1142">
        <v>0.50288911999999997</v>
      </c>
      <c r="P1142">
        <v>75.305961999999994</v>
      </c>
      <c r="Q1142">
        <v>1.3187784</v>
      </c>
      <c r="R1142">
        <v>353</v>
      </c>
      <c r="S1142">
        <v>15</v>
      </c>
      <c r="T1142">
        <v>18</v>
      </c>
      <c r="U1142">
        <v>1.0324420000000001</v>
      </c>
      <c r="V1142">
        <v>0.52356599999999998</v>
      </c>
      <c r="W1142">
        <v>1336</v>
      </c>
      <c r="X1142">
        <v>4.2249999999999996E-3</v>
      </c>
      <c r="Y1142" s="6">
        <v>2.0676900000000002E-2</v>
      </c>
      <c r="Z1142">
        <v>5.5765299999999997E-2</v>
      </c>
      <c r="AA1142">
        <v>7.0191500000000004E-2</v>
      </c>
      <c r="AB1142">
        <v>5.7574399999999998E-2</v>
      </c>
      <c r="AC1142">
        <v>8.9647199999999996E-2</v>
      </c>
      <c r="AD1142">
        <v>9.0783600000000006E-2</v>
      </c>
      <c r="AE1142">
        <v>-0.1106625</v>
      </c>
      <c r="AF1142">
        <v>-4.2786100000000001E-2</v>
      </c>
      <c r="AG1142">
        <v>4.2249999999999996E-3</v>
      </c>
      <c r="AH1142">
        <v>5.1235999999999997E-2</v>
      </c>
      <c r="AI1142">
        <v>0.11911239999999999</v>
      </c>
      <c r="AJ1142">
        <v>-9.5667000000000002E-2</v>
      </c>
      <c r="AK1142">
        <v>-2.6930099999999998E-2</v>
      </c>
      <c r="AL1142" s="6">
        <v>2.0676900000000002E-2</v>
      </c>
      <c r="AM1142">
        <v>6.8283899999999995E-2</v>
      </c>
      <c r="AN1142">
        <v>0.1370208</v>
      </c>
    </row>
    <row r="1143" spans="1:40" x14ac:dyDescent="0.25">
      <c r="A1143" s="3" t="s">
        <v>64</v>
      </c>
      <c r="B1143" s="4">
        <v>50</v>
      </c>
      <c r="C1143" s="3">
        <v>41897</v>
      </c>
      <c r="D1143" t="s">
        <v>66</v>
      </c>
      <c r="E1143">
        <v>7</v>
      </c>
      <c r="F1143" t="str">
        <f t="shared" si="17"/>
        <v>Non-Residential|50|41897|Per Device|7</v>
      </c>
      <c r="G1143">
        <v>3.7275200000000002</v>
      </c>
      <c r="H1143">
        <v>2.3439489999999998</v>
      </c>
      <c r="I1143">
        <v>2.0455222000000002</v>
      </c>
      <c r="J1143">
        <v>75.431618</v>
      </c>
      <c r="K1143">
        <v>4.8119928999999999</v>
      </c>
      <c r="L1143">
        <v>343</v>
      </c>
      <c r="M1143" s="1">
        <v>3.6010849999999999</v>
      </c>
      <c r="N1143" s="1">
        <v>2.1795939999999998</v>
      </c>
      <c r="O1143">
        <v>1.4576237999999999</v>
      </c>
      <c r="P1143">
        <v>75.409035000000003</v>
      </c>
      <c r="Q1143">
        <v>3.0572764000000001</v>
      </c>
      <c r="R1143">
        <v>346</v>
      </c>
      <c r="S1143">
        <v>15</v>
      </c>
      <c r="T1143">
        <v>18</v>
      </c>
      <c r="U1143">
        <v>0.87655590000000005</v>
      </c>
      <c r="V1143">
        <v>1.793015</v>
      </c>
      <c r="W1143">
        <v>3327</v>
      </c>
      <c r="X1143">
        <v>0.58789840000000004</v>
      </c>
      <c r="Y1143">
        <v>0.33539069999999999</v>
      </c>
      <c r="Z1143">
        <v>0.25982319999999998</v>
      </c>
      <c r="AA1143">
        <v>0.16436020000000001</v>
      </c>
      <c r="AB1143">
        <v>0.2277496</v>
      </c>
      <c r="AC1143">
        <v>0.30744490000000002</v>
      </c>
      <c r="AD1143">
        <v>0.28086319999999998</v>
      </c>
      <c r="AE1143">
        <v>0.19389190000000001</v>
      </c>
      <c r="AF1143">
        <v>0.4266742</v>
      </c>
      <c r="AG1143">
        <v>0.58789840000000004</v>
      </c>
      <c r="AH1143">
        <v>0.74912270000000003</v>
      </c>
      <c r="AI1143">
        <v>0.98190489999999997</v>
      </c>
      <c r="AJ1143">
        <v>-2.4549999999999999E-2</v>
      </c>
      <c r="AK1143">
        <v>0.18810589999999999</v>
      </c>
      <c r="AL1143">
        <v>0.33539069999999999</v>
      </c>
      <c r="AM1143">
        <v>0.48267549999999998</v>
      </c>
      <c r="AN1143">
        <v>0.69533140000000004</v>
      </c>
    </row>
    <row r="1144" spans="1:40" x14ac:dyDescent="0.25">
      <c r="A1144" s="3" t="s">
        <v>64</v>
      </c>
      <c r="B1144" s="4">
        <v>50</v>
      </c>
      <c r="C1144" s="3">
        <v>41897</v>
      </c>
      <c r="D1144" t="s">
        <v>68</v>
      </c>
      <c r="E1144">
        <v>7</v>
      </c>
      <c r="F1144" t="str">
        <f t="shared" si="17"/>
        <v>Non-Residential|50|41897|Per Ton|7</v>
      </c>
      <c r="G1144">
        <v>3.7275200000000002</v>
      </c>
      <c r="H1144">
        <v>2.3439489999999998</v>
      </c>
      <c r="I1144">
        <v>0.52742427999999997</v>
      </c>
      <c r="J1144">
        <v>75.431618</v>
      </c>
      <c r="K1144">
        <v>1.2407402999999999</v>
      </c>
      <c r="L1144">
        <v>343</v>
      </c>
      <c r="M1144" s="1">
        <v>3.6010849999999999</v>
      </c>
      <c r="N1144" s="1">
        <v>2.1795939999999998</v>
      </c>
      <c r="O1144">
        <v>0.37583860000000002</v>
      </c>
      <c r="P1144">
        <v>75.409035000000003</v>
      </c>
      <c r="Q1144">
        <v>0.78829837000000003</v>
      </c>
      <c r="R1144">
        <v>346</v>
      </c>
      <c r="S1144">
        <v>15</v>
      </c>
      <c r="T1144">
        <v>18</v>
      </c>
      <c r="U1144">
        <v>0.87655590000000005</v>
      </c>
      <c r="V1144">
        <v>0.46231689999999998</v>
      </c>
      <c r="W1144">
        <v>3327</v>
      </c>
      <c r="X1144">
        <v>0.15158569999999999</v>
      </c>
      <c r="Y1144">
        <v>8.6478299999999994E-2</v>
      </c>
      <c r="Z1144">
        <v>6.6993700000000003E-2</v>
      </c>
      <c r="AA1144">
        <v>4.2379199999999999E-2</v>
      </c>
      <c r="AB1144">
        <v>5.8723699999999997E-2</v>
      </c>
      <c r="AC1144">
        <v>7.9272599999999999E-2</v>
      </c>
      <c r="AD1144">
        <v>7.2418700000000003E-2</v>
      </c>
      <c r="AE1144">
        <v>4.9993700000000002E-2</v>
      </c>
      <c r="AF1144">
        <v>0.1100151</v>
      </c>
      <c r="AG1144">
        <v>0.15158569999999999</v>
      </c>
      <c r="AH1144">
        <v>0.1931563</v>
      </c>
      <c r="AI1144">
        <v>0.2531776</v>
      </c>
      <c r="AJ1144">
        <v>-6.3299999999999997E-3</v>
      </c>
      <c r="AK1144">
        <v>4.8501900000000001E-2</v>
      </c>
      <c r="AL1144">
        <v>8.6478299999999994E-2</v>
      </c>
      <c r="AM1144">
        <v>0.1244547</v>
      </c>
      <c r="AN1144">
        <v>0.17928659999999999</v>
      </c>
    </row>
    <row r="1145" spans="1:40" x14ac:dyDescent="0.25">
      <c r="A1145" s="3" t="s">
        <v>65</v>
      </c>
      <c r="B1145" s="4" t="s">
        <v>24</v>
      </c>
      <c r="C1145" s="3">
        <v>41897</v>
      </c>
      <c r="D1145" t="s">
        <v>66</v>
      </c>
      <c r="E1145">
        <v>7</v>
      </c>
      <c r="F1145" t="str">
        <f t="shared" si="17"/>
        <v>Residential|All|41897|Per Device|7</v>
      </c>
      <c r="G1145">
        <v>3.5732089999999999</v>
      </c>
      <c r="H1145">
        <v>1.153125</v>
      </c>
      <c r="I1145">
        <v>0.76698317999999999</v>
      </c>
      <c r="J1145">
        <v>75.290397999999996</v>
      </c>
      <c r="K1145">
        <v>0.68552886000000002</v>
      </c>
      <c r="L1145">
        <v>641</v>
      </c>
      <c r="M1145" s="1">
        <v>3.6128300000000002</v>
      </c>
      <c r="N1145" s="1">
        <v>1.1557539999999999</v>
      </c>
      <c r="O1145">
        <v>0.79191047999999997</v>
      </c>
      <c r="P1145">
        <v>75.318702999999999</v>
      </c>
      <c r="Q1145">
        <v>0.75935936999999998</v>
      </c>
      <c r="R1145">
        <v>624</v>
      </c>
      <c r="S1145">
        <v>15</v>
      </c>
      <c r="T1145">
        <v>18</v>
      </c>
      <c r="U1145">
        <v>1.0481990000000001</v>
      </c>
      <c r="V1145">
        <v>0.80395070000000002</v>
      </c>
      <c r="W1145">
        <v>22395</v>
      </c>
      <c r="X1145">
        <v>-2.4927299999999999E-2</v>
      </c>
      <c r="Y1145" s="6">
        <v>1.2040199999999999E-2</v>
      </c>
      <c r="Z1145">
        <v>2.7076800000000002E-2</v>
      </c>
      <c r="AA1145">
        <v>3.0398700000000001E-2</v>
      </c>
      <c r="AB1145">
        <v>2.8381799999999999E-2</v>
      </c>
      <c r="AC1145">
        <v>4.0709099999999998E-2</v>
      </c>
      <c r="AD1145">
        <v>4.1588600000000003E-2</v>
      </c>
      <c r="AE1145">
        <v>-7.7098100000000003E-2</v>
      </c>
      <c r="AF1145">
        <v>-4.6275200000000002E-2</v>
      </c>
      <c r="AG1145">
        <v>-2.4927299999999999E-2</v>
      </c>
      <c r="AH1145">
        <v>-3.5793999999999999E-3</v>
      </c>
      <c r="AI1145">
        <v>2.72435E-2</v>
      </c>
      <c r="AJ1145">
        <v>-4.1257700000000001E-2</v>
      </c>
      <c r="AK1145">
        <v>-9.7689000000000005E-3</v>
      </c>
      <c r="AL1145" s="6">
        <v>1.2040199999999999E-2</v>
      </c>
      <c r="AM1145">
        <v>3.3849299999999999E-2</v>
      </c>
      <c r="AN1145">
        <v>6.5338099999999996E-2</v>
      </c>
    </row>
    <row r="1146" spans="1:40" x14ac:dyDescent="0.25">
      <c r="A1146" s="3" t="s">
        <v>65</v>
      </c>
      <c r="B1146" s="4" t="s">
        <v>24</v>
      </c>
      <c r="C1146" s="3">
        <v>41897</v>
      </c>
      <c r="D1146" t="s">
        <v>68</v>
      </c>
      <c r="E1146">
        <v>7</v>
      </c>
      <c r="F1146" t="str">
        <f t="shared" si="17"/>
        <v>Residential|All|41897|Per Ton|7</v>
      </c>
      <c r="G1146">
        <v>3.5732089999999999</v>
      </c>
      <c r="H1146">
        <v>1.153125</v>
      </c>
      <c r="I1146">
        <v>0.21483304</v>
      </c>
      <c r="J1146">
        <v>75.290397999999996</v>
      </c>
      <c r="K1146">
        <v>0.19201757</v>
      </c>
      <c r="L1146">
        <v>641</v>
      </c>
      <c r="M1146" s="1">
        <v>3.6128300000000002</v>
      </c>
      <c r="N1146" s="1">
        <v>1.1557539999999999</v>
      </c>
      <c r="O1146">
        <v>0.22181521000000001</v>
      </c>
      <c r="P1146">
        <v>75.318702999999999</v>
      </c>
      <c r="Q1146">
        <v>0.21269759999999999</v>
      </c>
      <c r="R1146">
        <v>624</v>
      </c>
      <c r="S1146">
        <v>15</v>
      </c>
      <c r="T1146">
        <v>18</v>
      </c>
      <c r="U1146">
        <v>1.0481990000000001</v>
      </c>
      <c r="V1146">
        <v>0.22518769999999999</v>
      </c>
      <c r="W1146">
        <v>22395</v>
      </c>
      <c r="X1146">
        <v>-6.9822E-3</v>
      </c>
      <c r="Y1146" s="6">
        <v>3.3725000000000001E-3</v>
      </c>
      <c r="Z1146">
        <v>7.5842000000000001E-3</v>
      </c>
      <c r="AA1146">
        <v>8.5147E-3</v>
      </c>
      <c r="AB1146">
        <v>7.9497999999999999E-3</v>
      </c>
      <c r="AC1146">
        <v>1.14027E-2</v>
      </c>
      <c r="AD1146">
        <v>1.1649E-2</v>
      </c>
      <c r="AE1146">
        <v>-2.1595300000000001E-2</v>
      </c>
      <c r="AF1146">
        <v>-1.29617E-2</v>
      </c>
      <c r="AG1146">
        <v>-6.9822E-3</v>
      </c>
      <c r="AH1146">
        <v>-1.0026E-3</v>
      </c>
      <c r="AI1146">
        <v>7.6309999999999998E-3</v>
      </c>
      <c r="AJ1146">
        <v>-1.15563E-2</v>
      </c>
      <c r="AK1146">
        <v>-2.7363000000000001E-3</v>
      </c>
      <c r="AL1146" s="6">
        <v>3.3725000000000001E-3</v>
      </c>
      <c r="AM1146">
        <v>9.4812000000000004E-3</v>
      </c>
      <c r="AN1146">
        <v>1.83013E-2</v>
      </c>
    </row>
    <row r="1147" spans="1:40" x14ac:dyDescent="0.25">
      <c r="A1147" s="3" t="s">
        <v>65</v>
      </c>
      <c r="B1147" s="4">
        <v>50</v>
      </c>
      <c r="C1147" s="3">
        <v>41897</v>
      </c>
      <c r="D1147" t="s">
        <v>66</v>
      </c>
      <c r="E1147">
        <v>7</v>
      </c>
      <c r="F1147" t="str">
        <f t="shared" si="17"/>
        <v>Residential|50|41897|Per Device|7</v>
      </c>
      <c r="G1147">
        <v>3.4384359999999998</v>
      </c>
      <c r="H1147">
        <v>1.1300809999999999</v>
      </c>
      <c r="I1147">
        <v>0.81859170999999997</v>
      </c>
      <c r="J1147">
        <v>75.247826000000003</v>
      </c>
      <c r="K1147">
        <v>0.70530936</v>
      </c>
      <c r="L1147">
        <v>316</v>
      </c>
      <c r="M1147" s="1">
        <v>3.5885050000000001</v>
      </c>
      <c r="N1147" s="1">
        <v>1.138998</v>
      </c>
      <c r="O1147">
        <v>0.84556600999999998</v>
      </c>
      <c r="P1147">
        <v>75.315940999999995</v>
      </c>
      <c r="Q1147">
        <v>0.76155896000000001</v>
      </c>
      <c r="R1147">
        <v>317</v>
      </c>
      <c r="S1147">
        <v>15</v>
      </c>
      <c r="T1147">
        <v>18</v>
      </c>
      <c r="U1147">
        <v>1.1209180000000001</v>
      </c>
      <c r="V1147">
        <v>0.91757429999999995</v>
      </c>
      <c r="W1147">
        <v>11772</v>
      </c>
      <c r="X1147">
        <v>-2.69743E-2</v>
      </c>
      <c r="Y1147">
        <v>7.2008299999999997E-2</v>
      </c>
      <c r="Z1147">
        <v>3.9676799999999998E-2</v>
      </c>
      <c r="AA1147">
        <v>4.2773400000000003E-2</v>
      </c>
      <c r="AB1147">
        <v>4.4474399999999997E-2</v>
      </c>
      <c r="AC1147">
        <v>5.8342199999999997E-2</v>
      </c>
      <c r="AD1147">
        <v>6.1705200000000002E-2</v>
      </c>
      <c r="AE1147">
        <v>-0.10174279999999999</v>
      </c>
      <c r="AF1147">
        <v>-5.7569000000000002E-2</v>
      </c>
      <c r="AG1147">
        <v>-2.69743E-2</v>
      </c>
      <c r="AH1147">
        <v>3.6204000000000002E-3</v>
      </c>
      <c r="AI1147">
        <v>4.7794200000000002E-2</v>
      </c>
      <c r="AJ1147">
        <v>-7.0701000000000002E-3</v>
      </c>
      <c r="AK1147">
        <v>3.9650100000000001E-2</v>
      </c>
      <c r="AL1147">
        <v>7.2008299999999997E-2</v>
      </c>
      <c r="AM1147">
        <v>0.1043666</v>
      </c>
      <c r="AN1147">
        <v>0.15108679999999999</v>
      </c>
    </row>
    <row r="1148" spans="1:40" x14ac:dyDescent="0.25">
      <c r="A1148" s="3" t="s">
        <v>65</v>
      </c>
      <c r="B1148" s="4">
        <v>50</v>
      </c>
      <c r="C1148" s="3">
        <v>41897</v>
      </c>
      <c r="D1148" t="s">
        <v>68</v>
      </c>
      <c r="E1148">
        <v>7</v>
      </c>
      <c r="F1148" t="str">
        <f t="shared" si="17"/>
        <v>Residential|50|41897|Per Ton|7</v>
      </c>
      <c r="G1148">
        <v>3.4384359999999998</v>
      </c>
      <c r="H1148">
        <v>1.1300809999999999</v>
      </c>
      <c r="I1148">
        <v>0.23296560999999999</v>
      </c>
      <c r="J1148">
        <v>75.247826000000003</v>
      </c>
      <c r="K1148">
        <v>0.20072623000000001</v>
      </c>
      <c r="L1148">
        <v>316</v>
      </c>
      <c r="M1148" s="1">
        <v>3.5885050000000001</v>
      </c>
      <c r="N1148" s="1">
        <v>1.138998</v>
      </c>
      <c r="O1148">
        <v>0.24064231</v>
      </c>
      <c r="P1148">
        <v>75.315940999999995</v>
      </c>
      <c r="Q1148">
        <v>0.21673448000000001</v>
      </c>
      <c r="R1148">
        <v>317</v>
      </c>
      <c r="S1148">
        <v>15</v>
      </c>
      <c r="T1148">
        <v>18</v>
      </c>
      <c r="U1148">
        <v>1.1209180000000001</v>
      </c>
      <c r="V1148">
        <v>0.26113540000000002</v>
      </c>
      <c r="W1148">
        <v>11772</v>
      </c>
      <c r="X1148">
        <v>-7.6766999999999998E-3</v>
      </c>
      <c r="Y1148">
        <v>2.04931E-2</v>
      </c>
      <c r="Z1148">
        <v>1.12917E-2</v>
      </c>
      <c r="AA1148">
        <v>1.2173E-2</v>
      </c>
      <c r="AB1148">
        <v>1.2657099999999999E-2</v>
      </c>
      <c r="AC1148">
        <v>1.6603799999999998E-2</v>
      </c>
      <c r="AD1148">
        <v>1.7560900000000001E-2</v>
      </c>
      <c r="AE1148">
        <v>-2.89553E-2</v>
      </c>
      <c r="AF1148">
        <v>-1.6383700000000001E-2</v>
      </c>
      <c r="AG1148">
        <v>-7.6766999999999998E-3</v>
      </c>
      <c r="AH1148">
        <v>1.0303000000000001E-3</v>
      </c>
      <c r="AI1148">
        <v>1.36019E-2</v>
      </c>
      <c r="AJ1148">
        <v>-2.0121000000000002E-3</v>
      </c>
      <c r="AK1148">
        <v>1.12841E-2</v>
      </c>
      <c r="AL1148">
        <v>2.04931E-2</v>
      </c>
      <c r="AM1148">
        <v>2.9701999999999999E-2</v>
      </c>
      <c r="AN1148">
        <v>4.2998300000000003E-2</v>
      </c>
    </row>
    <row r="1149" spans="1:40" x14ac:dyDescent="0.25">
      <c r="A1149" s="3" t="s">
        <v>65</v>
      </c>
      <c r="B1149" s="4">
        <v>100</v>
      </c>
      <c r="C1149" s="3">
        <v>41897</v>
      </c>
      <c r="D1149" t="s">
        <v>66</v>
      </c>
      <c r="E1149">
        <v>7</v>
      </c>
      <c r="F1149" t="str">
        <f t="shared" si="17"/>
        <v>Residential|100|41897|Per Device|7</v>
      </c>
      <c r="G1149">
        <v>3.7179579999999999</v>
      </c>
      <c r="H1149">
        <v>1.177875</v>
      </c>
      <c r="I1149">
        <v>0.71382880999999998</v>
      </c>
      <c r="J1149">
        <v>75.336121000000006</v>
      </c>
      <c r="K1149">
        <v>0.66442610000000002</v>
      </c>
      <c r="L1149">
        <v>325</v>
      </c>
      <c r="M1149" s="1">
        <v>3.6405270000000001</v>
      </c>
      <c r="N1149" s="1">
        <v>1.1748339999999999</v>
      </c>
      <c r="O1149">
        <v>0.73465323000000005</v>
      </c>
      <c r="P1149">
        <v>75.321860999999998</v>
      </c>
      <c r="Q1149">
        <v>0.75679651000000003</v>
      </c>
      <c r="R1149">
        <v>307</v>
      </c>
      <c r="S1149">
        <v>15</v>
      </c>
      <c r="T1149">
        <v>18</v>
      </c>
      <c r="U1149">
        <v>0.94674270000000005</v>
      </c>
      <c r="V1149">
        <v>0.67581219999999997</v>
      </c>
      <c r="W1149">
        <v>10623</v>
      </c>
      <c r="X1149">
        <v>-2.08244E-2</v>
      </c>
      <c r="Y1149">
        <v>-5.8840999999999997E-2</v>
      </c>
      <c r="Z1149">
        <v>3.6855699999999998E-2</v>
      </c>
      <c r="AA1149">
        <v>4.3192700000000001E-2</v>
      </c>
      <c r="AB1149">
        <v>3.4892899999999998E-2</v>
      </c>
      <c r="AC1149">
        <v>5.6779799999999998E-2</v>
      </c>
      <c r="AD1149">
        <v>5.55258E-2</v>
      </c>
      <c r="AE1149">
        <v>-9.3590699999999999E-2</v>
      </c>
      <c r="AF1149">
        <v>-5.05998E-2</v>
      </c>
      <c r="AG1149">
        <v>-2.08244E-2</v>
      </c>
      <c r="AH1149">
        <v>8.9510000000000006E-3</v>
      </c>
      <c r="AI1149">
        <v>5.1941899999999999E-2</v>
      </c>
      <c r="AJ1149">
        <v>-0.13000030000000001</v>
      </c>
      <c r="AK1149">
        <v>-8.7958800000000004E-2</v>
      </c>
      <c r="AL1149">
        <v>-5.8840999999999997E-2</v>
      </c>
      <c r="AM1149">
        <v>-2.9723300000000001E-2</v>
      </c>
      <c r="AN1149">
        <v>1.23182E-2</v>
      </c>
    </row>
    <row r="1150" spans="1:40" x14ac:dyDescent="0.25">
      <c r="A1150" s="3" t="s">
        <v>65</v>
      </c>
      <c r="B1150" s="4">
        <v>100</v>
      </c>
      <c r="C1150" s="3">
        <v>41897</v>
      </c>
      <c r="D1150" t="s">
        <v>68</v>
      </c>
      <c r="E1150">
        <v>7</v>
      </c>
      <c r="F1150" t="str">
        <f t="shared" si="17"/>
        <v>Residential|100|41897|Per Ton|7</v>
      </c>
      <c r="G1150">
        <v>3.7179579999999999</v>
      </c>
      <c r="H1150">
        <v>1.177875</v>
      </c>
      <c r="I1150">
        <v>0.19668621</v>
      </c>
      <c r="J1150">
        <v>75.336121000000006</v>
      </c>
      <c r="K1150">
        <v>0.18307393999999999</v>
      </c>
      <c r="L1150">
        <v>325</v>
      </c>
      <c r="M1150" s="1">
        <v>3.6405270000000001</v>
      </c>
      <c r="N1150" s="1">
        <v>1.1748339999999999</v>
      </c>
      <c r="O1150">
        <v>0.20242410999999999</v>
      </c>
      <c r="P1150">
        <v>75.321860999999998</v>
      </c>
      <c r="Q1150">
        <v>0.2085254</v>
      </c>
      <c r="R1150">
        <v>307</v>
      </c>
      <c r="S1150">
        <v>15</v>
      </c>
      <c r="T1150">
        <v>18</v>
      </c>
      <c r="U1150">
        <v>0.94674270000000005</v>
      </c>
      <c r="V1150">
        <v>0.18621119999999999</v>
      </c>
      <c r="W1150">
        <v>10623</v>
      </c>
      <c r="X1150">
        <v>-5.7378999999999998E-3</v>
      </c>
      <c r="Y1150">
        <v>-1.6212899999999999E-2</v>
      </c>
      <c r="Z1150">
        <v>1.01551E-2</v>
      </c>
      <c r="AA1150">
        <v>1.1901200000000001E-2</v>
      </c>
      <c r="AB1150">
        <v>9.6142999999999992E-3</v>
      </c>
      <c r="AC1150">
        <v>1.56449E-2</v>
      </c>
      <c r="AD1150">
        <v>1.5299399999999999E-2</v>
      </c>
      <c r="AE1150">
        <v>-2.57877E-2</v>
      </c>
      <c r="AF1150">
        <v>-1.3942100000000001E-2</v>
      </c>
      <c r="AG1150">
        <v>-5.7378999999999998E-3</v>
      </c>
      <c r="AH1150">
        <v>2.4662999999999998E-3</v>
      </c>
      <c r="AI1150">
        <v>1.4311900000000001E-2</v>
      </c>
      <c r="AJ1150">
        <v>-3.5819900000000002E-2</v>
      </c>
      <c r="AK1150">
        <v>-2.4235900000000001E-2</v>
      </c>
      <c r="AL1150">
        <v>-1.6212899999999999E-2</v>
      </c>
      <c r="AM1150">
        <v>-8.1899E-3</v>
      </c>
      <c r="AN1150">
        <v>3.3941000000000002E-3</v>
      </c>
    </row>
    <row r="1151" spans="1:40" x14ac:dyDescent="0.25">
      <c r="A1151" s="3" t="s">
        <v>24</v>
      </c>
      <c r="B1151" s="4" t="s">
        <v>24</v>
      </c>
      <c r="C1151" s="3">
        <v>41897</v>
      </c>
      <c r="D1151" t="s">
        <v>66</v>
      </c>
      <c r="E1151">
        <v>8</v>
      </c>
      <c r="F1151" t="str">
        <f t="shared" si="17"/>
        <v>All|All|41897|Per Device|8</v>
      </c>
      <c r="G1151">
        <v>3.5974029999999999</v>
      </c>
      <c r="H1151">
        <v>1.370878</v>
      </c>
      <c r="I1151">
        <v>1.3149161</v>
      </c>
      <c r="J1151">
        <v>81.070792999999995</v>
      </c>
      <c r="K1151">
        <v>4.1421652</v>
      </c>
      <c r="L1151">
        <v>1340</v>
      </c>
      <c r="M1151" s="1">
        <v>3.6212420000000001</v>
      </c>
      <c r="N1151" s="1">
        <v>1.362252</v>
      </c>
      <c r="O1151">
        <v>1.2444843000000001</v>
      </c>
      <c r="P1151">
        <v>81.024124</v>
      </c>
      <c r="Q1151">
        <v>4.0917950000000003</v>
      </c>
      <c r="R1151">
        <v>1323</v>
      </c>
      <c r="S1151">
        <v>15</v>
      </c>
      <c r="T1151">
        <v>18</v>
      </c>
      <c r="U1151">
        <v>0.99719860000000005</v>
      </c>
      <c r="V1151">
        <v>1.3112330000000001</v>
      </c>
      <c r="W1151">
        <v>27058</v>
      </c>
      <c r="X1151">
        <v>7.0431900000000006E-2</v>
      </c>
      <c r="Y1151">
        <v>6.6748299999999997E-2</v>
      </c>
      <c r="Z1151">
        <v>0.1131553</v>
      </c>
      <c r="AA1151">
        <v>0.1124952</v>
      </c>
      <c r="AB1151">
        <v>0.1128383</v>
      </c>
      <c r="AC1151">
        <v>0.1595597</v>
      </c>
      <c r="AD1151">
        <v>0.159335</v>
      </c>
      <c r="AE1151">
        <v>-0.13405210000000001</v>
      </c>
      <c r="AF1151">
        <v>-1.3241299999999999E-2</v>
      </c>
      <c r="AG1151">
        <v>7.0431900000000006E-2</v>
      </c>
      <c r="AH1151">
        <v>0.15410499999999999</v>
      </c>
      <c r="AI1151">
        <v>0.27491579999999999</v>
      </c>
      <c r="AJ1151">
        <v>-0.13744780000000001</v>
      </c>
      <c r="AK1151">
        <v>-1.6807099999999998E-2</v>
      </c>
      <c r="AL1151">
        <v>6.6748299999999997E-2</v>
      </c>
      <c r="AM1151">
        <v>0.15030370000000001</v>
      </c>
      <c r="AN1151">
        <v>0.27094439999999997</v>
      </c>
    </row>
    <row r="1152" spans="1:40" x14ac:dyDescent="0.25">
      <c r="A1152" s="3" t="s">
        <v>24</v>
      </c>
      <c r="B1152" s="4" t="s">
        <v>24</v>
      </c>
      <c r="C1152" s="3">
        <v>41897</v>
      </c>
      <c r="D1152" t="s">
        <v>68</v>
      </c>
      <c r="E1152">
        <v>8</v>
      </c>
      <c r="F1152" t="str">
        <f t="shared" si="17"/>
        <v>All|All|41897|Per Ton|8</v>
      </c>
      <c r="G1152">
        <v>3.5974029999999999</v>
      </c>
      <c r="H1152">
        <v>1.370878</v>
      </c>
      <c r="I1152">
        <v>0.35916873999999999</v>
      </c>
      <c r="J1152">
        <v>81.070792999999995</v>
      </c>
      <c r="K1152">
        <v>1.1314305</v>
      </c>
      <c r="L1152">
        <v>1340</v>
      </c>
      <c r="M1152" s="1">
        <v>3.6212420000000001</v>
      </c>
      <c r="N1152" s="1">
        <v>1.362252</v>
      </c>
      <c r="O1152">
        <v>0.33993031000000001</v>
      </c>
      <c r="P1152">
        <v>81.024124</v>
      </c>
      <c r="Q1152">
        <v>1.1176718999999999</v>
      </c>
      <c r="R1152">
        <v>1323</v>
      </c>
      <c r="S1152">
        <v>15</v>
      </c>
      <c r="T1152">
        <v>18</v>
      </c>
      <c r="U1152">
        <v>0.99719860000000005</v>
      </c>
      <c r="V1152">
        <v>0.3581626</v>
      </c>
      <c r="W1152">
        <v>27058</v>
      </c>
      <c r="X1152">
        <v>1.9238399999999999E-2</v>
      </c>
      <c r="Y1152">
        <v>1.82323E-2</v>
      </c>
      <c r="Z1152">
        <v>3.09083E-2</v>
      </c>
      <c r="AA1152">
        <v>3.0727999999999998E-2</v>
      </c>
      <c r="AB1152">
        <v>3.08217E-2</v>
      </c>
      <c r="AC1152">
        <v>4.3583700000000003E-2</v>
      </c>
      <c r="AD1152">
        <v>4.35223E-2</v>
      </c>
      <c r="AE1152">
        <v>-3.6616299999999997E-2</v>
      </c>
      <c r="AF1152">
        <v>-3.6169000000000001E-3</v>
      </c>
      <c r="AG1152">
        <v>1.9238399999999999E-2</v>
      </c>
      <c r="AH1152">
        <v>4.2093699999999998E-2</v>
      </c>
      <c r="AI1152">
        <v>7.5093099999999996E-2</v>
      </c>
      <c r="AJ1152">
        <v>-3.7543800000000002E-2</v>
      </c>
      <c r="AK1152">
        <v>-4.5907999999999999E-3</v>
      </c>
      <c r="AL1152">
        <v>1.82323E-2</v>
      </c>
      <c r="AM1152">
        <v>4.1055399999999999E-2</v>
      </c>
      <c r="AN1152">
        <v>7.4008299999999999E-2</v>
      </c>
    </row>
    <row r="1153" spans="1:40" x14ac:dyDescent="0.25">
      <c r="A1153" s="3" t="s">
        <v>64</v>
      </c>
      <c r="B1153" s="4" t="s">
        <v>24</v>
      </c>
      <c r="C1153" s="3">
        <v>41897</v>
      </c>
      <c r="D1153" t="s">
        <v>66</v>
      </c>
      <c r="E1153">
        <v>8</v>
      </c>
      <c r="F1153" t="str">
        <f t="shared" si="17"/>
        <v>Non-Residential|All|41897|Per Device|8</v>
      </c>
      <c r="G1153">
        <v>3.7114729999999998</v>
      </c>
      <c r="H1153">
        <v>2.3975219999999999</v>
      </c>
      <c r="I1153">
        <v>2.5174751</v>
      </c>
      <c r="J1153">
        <v>80.698036000000002</v>
      </c>
      <c r="K1153">
        <v>5.4509955999999997</v>
      </c>
      <c r="L1153">
        <v>699</v>
      </c>
      <c r="M1153" s="1">
        <v>3.6598290000000002</v>
      </c>
      <c r="N1153" s="1">
        <v>2.3077730000000001</v>
      </c>
      <c r="O1153">
        <v>2.1868572999999998</v>
      </c>
      <c r="P1153">
        <v>80.503944000000004</v>
      </c>
      <c r="Q1153">
        <v>5.4001264000000004</v>
      </c>
      <c r="R1153">
        <v>699</v>
      </c>
      <c r="S1153">
        <v>15</v>
      </c>
      <c r="T1153">
        <v>18</v>
      </c>
      <c r="U1153">
        <v>0.92790930000000005</v>
      </c>
      <c r="V1153">
        <v>2.3359890000000001</v>
      </c>
      <c r="W1153">
        <v>4663</v>
      </c>
      <c r="X1153">
        <v>0.33061780000000002</v>
      </c>
      <c r="Y1153">
        <v>0.14913129999999999</v>
      </c>
      <c r="Z1153">
        <v>0.20617559999999999</v>
      </c>
      <c r="AA1153">
        <v>0.2042515</v>
      </c>
      <c r="AB1153">
        <v>0.19131219999999999</v>
      </c>
      <c r="AC1153">
        <v>0.290219</v>
      </c>
      <c r="AD1153">
        <v>0.27985539999999998</v>
      </c>
      <c r="AE1153">
        <v>-4.1312799999999997E-2</v>
      </c>
      <c r="AF1153">
        <v>0.1784268</v>
      </c>
      <c r="AG1153">
        <v>0.33061780000000002</v>
      </c>
      <c r="AH1153">
        <v>0.48280879999999998</v>
      </c>
      <c r="AI1153">
        <v>0.70254839999999996</v>
      </c>
      <c r="AJ1153">
        <v>-0.20951790000000001</v>
      </c>
      <c r="AK1153">
        <v>2.3749000000000001E-3</v>
      </c>
      <c r="AL1153">
        <v>0.14913129999999999</v>
      </c>
      <c r="AM1153">
        <v>0.29588759999999997</v>
      </c>
      <c r="AN1153">
        <v>0.50778040000000002</v>
      </c>
    </row>
    <row r="1154" spans="1:40" x14ac:dyDescent="0.25">
      <c r="A1154" s="3" t="s">
        <v>64</v>
      </c>
      <c r="B1154" s="4" t="s">
        <v>24</v>
      </c>
      <c r="C1154" s="3">
        <v>41897</v>
      </c>
      <c r="D1154" t="s">
        <v>68</v>
      </c>
      <c r="E1154">
        <v>8</v>
      </c>
      <c r="F1154" t="str">
        <f t="shared" si="17"/>
        <v>Non-Residential|All|41897|Per Ton|8</v>
      </c>
      <c r="G1154">
        <v>3.7114729999999998</v>
      </c>
      <c r="H1154">
        <v>2.3975219999999999</v>
      </c>
      <c r="I1154">
        <v>0.64872131</v>
      </c>
      <c r="J1154">
        <v>80.698036000000002</v>
      </c>
      <c r="K1154">
        <v>1.4046521999999999</v>
      </c>
      <c r="L1154">
        <v>699</v>
      </c>
      <c r="M1154" s="1">
        <v>3.6598290000000002</v>
      </c>
      <c r="N1154" s="1">
        <v>2.3077730000000001</v>
      </c>
      <c r="O1154">
        <v>0.56352530999999995</v>
      </c>
      <c r="P1154">
        <v>80.503944000000004</v>
      </c>
      <c r="Q1154">
        <v>1.3915439000000001</v>
      </c>
      <c r="R1154">
        <v>699</v>
      </c>
      <c r="S1154">
        <v>15</v>
      </c>
      <c r="T1154">
        <v>18</v>
      </c>
      <c r="U1154">
        <v>0.92790930000000005</v>
      </c>
      <c r="V1154">
        <v>0.60195449999999995</v>
      </c>
      <c r="W1154">
        <v>4663</v>
      </c>
      <c r="X1154">
        <v>8.5195999999999994E-2</v>
      </c>
      <c r="Y1154">
        <v>3.8429199999999997E-2</v>
      </c>
      <c r="Z1154">
        <v>5.3128799999999997E-2</v>
      </c>
      <c r="AA1154">
        <v>5.2632999999999999E-2</v>
      </c>
      <c r="AB1154">
        <v>4.9298700000000001E-2</v>
      </c>
      <c r="AC1154">
        <v>7.4785699999999997E-2</v>
      </c>
      <c r="AD1154">
        <v>7.2115200000000004E-2</v>
      </c>
      <c r="AE1154">
        <v>-1.06458E-2</v>
      </c>
      <c r="AF1154">
        <v>4.59783E-2</v>
      </c>
      <c r="AG1154">
        <v>8.5195999999999994E-2</v>
      </c>
      <c r="AH1154">
        <v>0.1244137</v>
      </c>
      <c r="AI1154">
        <v>0.1810378</v>
      </c>
      <c r="AJ1154">
        <v>-5.3990099999999999E-2</v>
      </c>
      <c r="AK1154">
        <v>6.1200000000000002E-4</v>
      </c>
      <c r="AL1154">
        <v>3.8429199999999997E-2</v>
      </c>
      <c r="AM1154">
        <v>7.6246499999999995E-2</v>
      </c>
      <c r="AN1154">
        <v>0.13084850000000001</v>
      </c>
    </row>
    <row r="1155" spans="1:40" x14ac:dyDescent="0.25">
      <c r="A1155" s="3" t="s">
        <v>64</v>
      </c>
      <c r="B1155" s="4">
        <v>30</v>
      </c>
      <c r="C1155" s="3">
        <v>41897</v>
      </c>
      <c r="D1155" t="s">
        <v>66</v>
      </c>
      <c r="E1155">
        <v>8</v>
      </c>
      <c r="F1155" t="str">
        <f t="shared" si="17"/>
        <v>Non-Residential|30|41897|Per Device|8</v>
      </c>
      <c r="G1155">
        <v>3.674366</v>
      </c>
      <c r="H1155">
        <v>2.5214059999999998</v>
      </c>
      <c r="I1155">
        <v>2.3857537</v>
      </c>
      <c r="J1155">
        <v>80.857483000000002</v>
      </c>
      <c r="K1155">
        <v>5.0697463000000003</v>
      </c>
      <c r="L1155">
        <v>356</v>
      </c>
      <c r="M1155" s="1">
        <v>3.7978960000000002</v>
      </c>
      <c r="N1155" s="1">
        <v>2.6098349999999999</v>
      </c>
      <c r="O1155">
        <v>2.5583623000000002</v>
      </c>
      <c r="P1155">
        <v>80.826537999999999</v>
      </c>
      <c r="Q1155">
        <v>6.7191592</v>
      </c>
      <c r="R1155">
        <v>353</v>
      </c>
      <c r="S1155">
        <v>15</v>
      </c>
      <c r="T1155">
        <v>18</v>
      </c>
      <c r="U1155">
        <v>1.0324420000000001</v>
      </c>
      <c r="V1155">
        <v>2.4631530000000001</v>
      </c>
      <c r="W1155">
        <v>1336</v>
      </c>
      <c r="X1155">
        <v>-0.1726086</v>
      </c>
      <c r="Y1155">
        <v>-9.5209199999999994E-2</v>
      </c>
      <c r="Z1155">
        <v>0.26869599999999999</v>
      </c>
      <c r="AA1155">
        <v>0.35762480000000002</v>
      </c>
      <c r="AB1155">
        <v>0.27741310000000002</v>
      </c>
      <c r="AC1155">
        <v>0.44731759999999998</v>
      </c>
      <c r="AD1155">
        <v>0.4526075</v>
      </c>
      <c r="AE1155">
        <v>-0.74586920000000001</v>
      </c>
      <c r="AF1155">
        <v>-0.40718219999999999</v>
      </c>
      <c r="AG1155">
        <v>-0.1726086</v>
      </c>
      <c r="AH1155">
        <v>6.1964999999999999E-2</v>
      </c>
      <c r="AI1155">
        <v>0.40065190000000001</v>
      </c>
      <c r="AJ1155">
        <v>-0.67524899999999999</v>
      </c>
      <c r="AK1155">
        <v>-0.33255679999999999</v>
      </c>
      <c r="AL1155">
        <v>-9.5209199999999994E-2</v>
      </c>
      <c r="AM1155">
        <v>0.1421384</v>
      </c>
      <c r="AN1155">
        <v>0.4848306</v>
      </c>
    </row>
    <row r="1156" spans="1:40" x14ac:dyDescent="0.25">
      <c r="A1156" s="3" t="s">
        <v>64</v>
      </c>
      <c r="B1156" s="4">
        <v>30</v>
      </c>
      <c r="C1156" s="3">
        <v>41897</v>
      </c>
      <c r="D1156" t="s">
        <v>68</v>
      </c>
      <c r="E1156">
        <v>8</v>
      </c>
      <c r="F1156" t="str">
        <f t="shared" ref="F1156:F1219" si="18">CONCATENATE(A1156,"|",B1156,"|",C1156,"|",D1156,"|",E1156)</f>
        <v>Non-Residential|30|41897|Per Ton|8</v>
      </c>
      <c r="G1156">
        <v>3.674366</v>
      </c>
      <c r="H1156">
        <v>2.5214059999999998</v>
      </c>
      <c r="I1156">
        <v>0.61401784000000004</v>
      </c>
      <c r="J1156">
        <v>80.857483000000002</v>
      </c>
      <c r="K1156">
        <v>1.3047930000000001</v>
      </c>
      <c r="L1156">
        <v>356</v>
      </c>
      <c r="M1156" s="1">
        <v>3.7978960000000002</v>
      </c>
      <c r="N1156" s="1">
        <v>2.6098349999999999</v>
      </c>
      <c r="O1156">
        <v>0.65844185</v>
      </c>
      <c r="P1156">
        <v>80.826537999999999</v>
      </c>
      <c r="Q1156">
        <v>1.7292999</v>
      </c>
      <c r="R1156">
        <v>353</v>
      </c>
      <c r="S1156">
        <v>15</v>
      </c>
      <c r="T1156">
        <v>18</v>
      </c>
      <c r="U1156">
        <v>1.0324420000000001</v>
      </c>
      <c r="V1156">
        <v>0.633938</v>
      </c>
      <c r="W1156">
        <v>1336</v>
      </c>
      <c r="X1156">
        <v>-4.4423999999999998E-2</v>
      </c>
      <c r="Y1156">
        <v>-2.4503799999999999E-2</v>
      </c>
      <c r="Z1156">
        <v>6.9153900000000004E-2</v>
      </c>
      <c r="AA1156">
        <v>9.2041300000000006E-2</v>
      </c>
      <c r="AB1156">
        <v>7.13974E-2</v>
      </c>
      <c r="AC1156">
        <v>0.1151254</v>
      </c>
      <c r="AD1156">
        <v>0.1164869</v>
      </c>
      <c r="AE1156">
        <v>-0.1919632</v>
      </c>
      <c r="AF1156">
        <v>-0.1047959</v>
      </c>
      <c r="AG1156">
        <v>-4.4423999999999998E-2</v>
      </c>
      <c r="AH1156">
        <v>1.5947800000000002E-2</v>
      </c>
      <c r="AI1156">
        <v>0.1031152</v>
      </c>
      <c r="AJ1156">
        <v>-0.17378779999999999</v>
      </c>
      <c r="AK1156">
        <v>-8.5589600000000002E-2</v>
      </c>
      <c r="AL1156">
        <v>-2.4503799999999999E-2</v>
      </c>
      <c r="AM1156">
        <v>3.6582000000000003E-2</v>
      </c>
      <c r="AN1156">
        <v>0.1247801</v>
      </c>
    </row>
    <row r="1157" spans="1:40" x14ac:dyDescent="0.25">
      <c r="A1157" s="3" t="s">
        <v>64</v>
      </c>
      <c r="B1157" s="4">
        <v>50</v>
      </c>
      <c r="C1157" s="3">
        <v>41897</v>
      </c>
      <c r="D1157" t="s">
        <v>66</v>
      </c>
      <c r="E1157">
        <v>8</v>
      </c>
      <c r="F1157" t="str">
        <f t="shared" si="18"/>
        <v>Non-Residential|50|41897|Per Device|8</v>
      </c>
      <c r="G1157">
        <v>3.7275200000000002</v>
      </c>
      <c r="H1157">
        <v>2.3439489999999998</v>
      </c>
      <c r="I1157">
        <v>2.5747602000000001</v>
      </c>
      <c r="J1157">
        <v>80.629081999999997</v>
      </c>
      <c r="K1157">
        <v>5.6209229000000001</v>
      </c>
      <c r="L1157">
        <v>343</v>
      </c>
      <c r="M1157" s="1">
        <v>3.6010849999999999</v>
      </c>
      <c r="N1157" s="1">
        <v>2.1795939999999998</v>
      </c>
      <c r="O1157">
        <v>1.9872955999999999</v>
      </c>
      <c r="P1157">
        <v>80.367050000000006</v>
      </c>
      <c r="Q1157">
        <v>4.2632688999999999</v>
      </c>
      <c r="R1157">
        <v>346</v>
      </c>
      <c r="S1157">
        <v>15</v>
      </c>
      <c r="T1157">
        <v>18</v>
      </c>
      <c r="U1157">
        <v>0.87655590000000005</v>
      </c>
      <c r="V1157">
        <v>2.2569210000000002</v>
      </c>
      <c r="W1157">
        <v>3327</v>
      </c>
      <c r="X1157">
        <v>0.5874646</v>
      </c>
      <c r="Y1157">
        <v>0.26962540000000002</v>
      </c>
      <c r="Z1157">
        <v>0.30350129999999997</v>
      </c>
      <c r="AA1157">
        <v>0.2291948</v>
      </c>
      <c r="AB1157">
        <v>0.26603589999999999</v>
      </c>
      <c r="AC1157">
        <v>0.38031999999999999</v>
      </c>
      <c r="AD1157">
        <v>0.35114859999999998</v>
      </c>
      <c r="AE1157">
        <v>0.1000649</v>
      </c>
      <c r="AF1157">
        <v>0.3880246</v>
      </c>
      <c r="AG1157">
        <v>0.5874646</v>
      </c>
      <c r="AH1157">
        <v>0.78690459999999995</v>
      </c>
      <c r="AI1157">
        <v>1.074864</v>
      </c>
      <c r="AJ1157">
        <v>-0.18038960000000001</v>
      </c>
      <c r="AK1157">
        <v>8.5482900000000001E-2</v>
      </c>
      <c r="AL1157">
        <v>0.26962540000000002</v>
      </c>
      <c r="AM1157">
        <v>0.4537679</v>
      </c>
      <c r="AN1157">
        <v>0.71964039999999996</v>
      </c>
    </row>
    <row r="1158" spans="1:40" x14ac:dyDescent="0.25">
      <c r="A1158" s="3" t="s">
        <v>64</v>
      </c>
      <c r="B1158" s="4">
        <v>50</v>
      </c>
      <c r="C1158" s="3">
        <v>41897</v>
      </c>
      <c r="D1158" t="s">
        <v>68</v>
      </c>
      <c r="E1158">
        <v>8</v>
      </c>
      <c r="F1158" t="str">
        <f t="shared" si="18"/>
        <v>Non-Residential|50|41897|Per Ton|8</v>
      </c>
      <c r="G1158">
        <v>3.7275200000000002</v>
      </c>
      <c r="H1158">
        <v>2.3439489999999998</v>
      </c>
      <c r="I1158">
        <v>0.66388477000000001</v>
      </c>
      <c r="J1158">
        <v>80.629081999999997</v>
      </c>
      <c r="K1158">
        <v>1.4493175</v>
      </c>
      <c r="L1158">
        <v>343</v>
      </c>
      <c r="M1158" s="1">
        <v>3.6010849999999999</v>
      </c>
      <c r="N1158" s="1">
        <v>2.1795939999999998</v>
      </c>
      <c r="O1158">
        <v>0.51241093999999998</v>
      </c>
      <c r="P1158">
        <v>80.367050000000006</v>
      </c>
      <c r="Q1158">
        <v>1.0992554999999999</v>
      </c>
      <c r="R1158">
        <v>346</v>
      </c>
      <c r="S1158">
        <v>15</v>
      </c>
      <c r="T1158">
        <v>18</v>
      </c>
      <c r="U1158">
        <v>0.87655590000000005</v>
      </c>
      <c r="V1158">
        <v>0.58193209999999995</v>
      </c>
      <c r="W1158">
        <v>3327</v>
      </c>
      <c r="X1158">
        <v>0.15147379999999999</v>
      </c>
      <c r="Y1158">
        <v>6.9521100000000002E-2</v>
      </c>
      <c r="Z1158">
        <v>7.82558E-2</v>
      </c>
      <c r="AA1158">
        <v>5.9096299999999997E-2</v>
      </c>
      <c r="AB1158">
        <v>6.8595600000000007E-2</v>
      </c>
      <c r="AC1158">
        <v>9.8062999999999997E-2</v>
      </c>
      <c r="AD1158">
        <v>9.0541300000000005E-2</v>
      </c>
      <c r="AE1158">
        <v>2.58011E-2</v>
      </c>
      <c r="AF1158">
        <v>0.1000495</v>
      </c>
      <c r="AG1158">
        <v>0.15147379999999999</v>
      </c>
      <c r="AH1158">
        <v>0.2028981</v>
      </c>
      <c r="AI1158">
        <v>0.27714660000000002</v>
      </c>
      <c r="AJ1158">
        <v>-4.6512199999999997E-2</v>
      </c>
      <c r="AK1158">
        <v>2.20412E-2</v>
      </c>
      <c r="AL1158">
        <v>6.9521100000000002E-2</v>
      </c>
      <c r="AM1158">
        <v>0.11700099999999999</v>
      </c>
      <c r="AN1158">
        <v>0.18555450000000001</v>
      </c>
    </row>
    <row r="1159" spans="1:40" x14ac:dyDescent="0.25">
      <c r="A1159" s="3" t="s">
        <v>65</v>
      </c>
      <c r="B1159" s="4" t="s">
        <v>24</v>
      </c>
      <c r="C1159" s="3">
        <v>41897</v>
      </c>
      <c r="D1159" t="s">
        <v>66</v>
      </c>
      <c r="E1159">
        <v>8</v>
      </c>
      <c r="F1159" t="str">
        <f t="shared" si="18"/>
        <v>Residential|All|41897|Per Device|8</v>
      </c>
      <c r="G1159">
        <v>3.5732089999999999</v>
      </c>
      <c r="H1159">
        <v>1.153125</v>
      </c>
      <c r="I1159">
        <v>0.80405800999999999</v>
      </c>
      <c r="J1159">
        <v>81.149856999999997</v>
      </c>
      <c r="K1159">
        <v>0.72933917999999998</v>
      </c>
      <c r="L1159">
        <v>641</v>
      </c>
      <c r="M1159" s="1">
        <v>3.6128300000000002</v>
      </c>
      <c r="N1159" s="1">
        <v>1.1557539999999999</v>
      </c>
      <c r="O1159">
        <v>0.82529761999999995</v>
      </c>
      <c r="P1159">
        <v>81.137726000000001</v>
      </c>
      <c r="Q1159">
        <v>0.76745580000000002</v>
      </c>
      <c r="R1159">
        <v>624</v>
      </c>
      <c r="S1159">
        <v>15</v>
      </c>
      <c r="T1159">
        <v>18</v>
      </c>
      <c r="U1159">
        <v>1.0481990000000001</v>
      </c>
      <c r="V1159">
        <v>0.84281249999999996</v>
      </c>
      <c r="W1159">
        <v>22395</v>
      </c>
      <c r="X1159">
        <v>-2.1239600000000001E-2</v>
      </c>
      <c r="Y1159">
        <v>1.75149E-2</v>
      </c>
      <c r="Z1159">
        <v>2.8807200000000002E-2</v>
      </c>
      <c r="AA1159">
        <v>3.0722800000000001E-2</v>
      </c>
      <c r="AB1159">
        <v>3.01956E-2</v>
      </c>
      <c r="AC1159">
        <v>4.2115800000000002E-2</v>
      </c>
      <c r="AD1159">
        <v>4.3077499999999998E-2</v>
      </c>
      <c r="AE1159">
        <v>-7.5213199999999994E-2</v>
      </c>
      <c r="AF1159">
        <v>-4.3325200000000001E-2</v>
      </c>
      <c r="AG1159">
        <v>-2.1239600000000001E-2</v>
      </c>
      <c r="AH1159">
        <v>8.4599999999999996E-4</v>
      </c>
      <c r="AI1159">
        <v>3.2733999999999999E-2</v>
      </c>
      <c r="AJ1159">
        <v>-3.7691099999999998E-2</v>
      </c>
      <c r="AK1159">
        <v>-5.0749999999999997E-3</v>
      </c>
      <c r="AL1159">
        <v>1.75149E-2</v>
      </c>
      <c r="AM1159">
        <v>4.01047E-2</v>
      </c>
      <c r="AN1159">
        <v>7.2720800000000002E-2</v>
      </c>
    </row>
    <row r="1160" spans="1:40" x14ac:dyDescent="0.25">
      <c r="A1160" s="3" t="s">
        <v>65</v>
      </c>
      <c r="B1160" s="4" t="s">
        <v>24</v>
      </c>
      <c r="C1160" s="3">
        <v>41897</v>
      </c>
      <c r="D1160" t="s">
        <v>68</v>
      </c>
      <c r="E1160">
        <v>8</v>
      </c>
      <c r="F1160" t="str">
        <f t="shared" si="18"/>
        <v>Residential|All|41897|Per Ton|8</v>
      </c>
      <c r="G1160">
        <v>3.5732089999999999</v>
      </c>
      <c r="H1160">
        <v>1.153125</v>
      </c>
      <c r="I1160">
        <v>0.22521774999999999</v>
      </c>
      <c r="J1160">
        <v>81.149856999999997</v>
      </c>
      <c r="K1160">
        <v>0.20428890999999999</v>
      </c>
      <c r="L1160">
        <v>641</v>
      </c>
      <c r="M1160" s="1">
        <v>3.6128300000000002</v>
      </c>
      <c r="N1160" s="1">
        <v>1.1557539999999999</v>
      </c>
      <c r="O1160">
        <v>0.23116700000000001</v>
      </c>
      <c r="P1160">
        <v>81.137726000000001</v>
      </c>
      <c r="Q1160">
        <v>0.21496541999999999</v>
      </c>
      <c r="R1160">
        <v>624</v>
      </c>
      <c r="S1160">
        <v>15</v>
      </c>
      <c r="T1160">
        <v>18</v>
      </c>
      <c r="U1160">
        <v>1.0481990000000001</v>
      </c>
      <c r="V1160">
        <v>0.2360729</v>
      </c>
      <c r="W1160">
        <v>22395</v>
      </c>
      <c r="X1160">
        <v>-5.9492E-3</v>
      </c>
      <c r="Y1160">
        <v>4.9059000000000004E-3</v>
      </c>
      <c r="Z1160">
        <v>8.0689000000000004E-3</v>
      </c>
      <c r="AA1160">
        <v>8.6055000000000003E-3</v>
      </c>
      <c r="AB1160">
        <v>8.4577999999999997E-3</v>
      </c>
      <c r="AC1160">
        <v>1.17967E-2</v>
      </c>
      <c r="AD1160">
        <v>1.20661E-2</v>
      </c>
      <c r="AE1160">
        <v>-2.1067300000000001E-2</v>
      </c>
      <c r="AF1160">
        <v>-1.2135399999999999E-2</v>
      </c>
      <c r="AG1160">
        <v>-5.9492E-3</v>
      </c>
      <c r="AH1160">
        <v>2.3699999999999999E-4</v>
      </c>
      <c r="AI1160">
        <v>9.1687999999999995E-3</v>
      </c>
      <c r="AJ1160">
        <v>-1.05573E-2</v>
      </c>
      <c r="AK1160">
        <v>-1.4215E-3</v>
      </c>
      <c r="AL1160">
        <v>4.9059000000000004E-3</v>
      </c>
      <c r="AM1160">
        <v>1.1233399999999999E-2</v>
      </c>
      <c r="AN1160">
        <v>2.0369200000000001E-2</v>
      </c>
    </row>
    <row r="1161" spans="1:40" x14ac:dyDescent="0.25">
      <c r="A1161" s="3" t="s">
        <v>65</v>
      </c>
      <c r="B1161" s="4">
        <v>50</v>
      </c>
      <c r="C1161" s="3">
        <v>41897</v>
      </c>
      <c r="D1161" t="s">
        <v>66</v>
      </c>
      <c r="E1161">
        <v>8</v>
      </c>
      <c r="F1161" t="str">
        <f t="shared" si="18"/>
        <v>Residential|50|41897|Per Device|8</v>
      </c>
      <c r="G1161">
        <v>3.4384359999999998</v>
      </c>
      <c r="H1161">
        <v>1.1300809999999999</v>
      </c>
      <c r="I1161">
        <v>0.83464890999999997</v>
      </c>
      <c r="J1161">
        <v>81.161522000000005</v>
      </c>
      <c r="K1161">
        <v>0.72994029999999999</v>
      </c>
      <c r="L1161">
        <v>316</v>
      </c>
      <c r="M1161" s="1">
        <v>3.5885050000000001</v>
      </c>
      <c r="N1161" s="1">
        <v>1.138998</v>
      </c>
      <c r="O1161">
        <v>0.90853782000000005</v>
      </c>
      <c r="P1161">
        <v>81.346740999999994</v>
      </c>
      <c r="Q1161">
        <v>0.82096908999999996</v>
      </c>
      <c r="R1161">
        <v>317</v>
      </c>
      <c r="S1161">
        <v>15</v>
      </c>
      <c r="T1161">
        <v>18</v>
      </c>
      <c r="U1161">
        <v>1.1209180000000001</v>
      </c>
      <c r="V1161">
        <v>0.93557319999999999</v>
      </c>
      <c r="W1161">
        <v>11772</v>
      </c>
      <c r="X1161">
        <v>-7.3888899999999993E-2</v>
      </c>
      <c r="Y1161">
        <v>2.7035400000000001E-2</v>
      </c>
      <c r="Z1161">
        <v>4.1062399999999999E-2</v>
      </c>
      <c r="AA1161">
        <v>4.6110199999999997E-2</v>
      </c>
      <c r="AB1161">
        <v>4.6027499999999999E-2</v>
      </c>
      <c r="AC1161">
        <v>6.1743600000000003E-2</v>
      </c>
      <c r="AD1161">
        <v>6.5151299999999995E-2</v>
      </c>
      <c r="AE1161">
        <v>-0.1530165</v>
      </c>
      <c r="AF1161">
        <v>-0.1062673</v>
      </c>
      <c r="AG1161">
        <v>-7.3888899999999993E-2</v>
      </c>
      <c r="AH1161">
        <v>-4.1510600000000002E-2</v>
      </c>
      <c r="AI1161">
        <v>5.2386999999999998E-3</v>
      </c>
      <c r="AJ1161">
        <v>-5.6459299999999997E-2</v>
      </c>
      <c r="AK1161">
        <v>-7.1300000000000001E-3</v>
      </c>
      <c r="AL1161">
        <v>2.7035400000000001E-2</v>
      </c>
      <c r="AM1161">
        <v>6.12008E-2</v>
      </c>
      <c r="AN1161">
        <v>0.11053010000000001</v>
      </c>
    </row>
    <row r="1162" spans="1:40" x14ac:dyDescent="0.25">
      <c r="A1162" s="3" t="s">
        <v>65</v>
      </c>
      <c r="B1162" s="4">
        <v>50</v>
      </c>
      <c r="C1162" s="3">
        <v>41897</v>
      </c>
      <c r="D1162" t="s">
        <v>68</v>
      </c>
      <c r="E1162">
        <v>8</v>
      </c>
      <c r="F1162" t="str">
        <f t="shared" si="18"/>
        <v>Residential|50|41897|Per Ton|8</v>
      </c>
      <c r="G1162">
        <v>3.4384359999999998</v>
      </c>
      <c r="H1162">
        <v>1.1300809999999999</v>
      </c>
      <c r="I1162">
        <v>0.23753537999999999</v>
      </c>
      <c r="J1162">
        <v>81.161522000000005</v>
      </c>
      <c r="K1162">
        <v>0.20773601999999999</v>
      </c>
      <c r="L1162">
        <v>316</v>
      </c>
      <c r="M1162" s="1">
        <v>3.5885050000000001</v>
      </c>
      <c r="N1162" s="1">
        <v>1.138998</v>
      </c>
      <c r="O1162">
        <v>0.25856365999999997</v>
      </c>
      <c r="P1162">
        <v>81.346740999999994</v>
      </c>
      <c r="Q1162">
        <v>0.23364219999999999</v>
      </c>
      <c r="R1162">
        <v>317</v>
      </c>
      <c r="S1162">
        <v>15</v>
      </c>
      <c r="T1162">
        <v>18</v>
      </c>
      <c r="U1162">
        <v>1.1209180000000001</v>
      </c>
      <c r="V1162">
        <v>0.26625779999999999</v>
      </c>
      <c r="W1162">
        <v>11772</v>
      </c>
      <c r="X1162">
        <v>-2.10283E-2</v>
      </c>
      <c r="Y1162">
        <v>7.6940999999999997E-3</v>
      </c>
      <c r="Z1162">
        <v>1.16861E-2</v>
      </c>
      <c r="AA1162">
        <v>1.3122699999999999E-2</v>
      </c>
      <c r="AB1162">
        <v>1.3099100000000001E-2</v>
      </c>
      <c r="AC1162">
        <v>1.7571799999999999E-2</v>
      </c>
      <c r="AD1162">
        <v>1.8541599999999998E-2</v>
      </c>
      <c r="AE1162">
        <v>-4.35474E-2</v>
      </c>
      <c r="AF1162">
        <v>-3.02429E-2</v>
      </c>
      <c r="AG1162">
        <v>-2.10283E-2</v>
      </c>
      <c r="AH1162">
        <v>-1.18136E-2</v>
      </c>
      <c r="AI1162">
        <v>1.4909000000000001E-3</v>
      </c>
      <c r="AJ1162">
        <v>-1.60679E-2</v>
      </c>
      <c r="AK1162">
        <v>-2.0290999999999998E-3</v>
      </c>
      <c r="AL1162">
        <v>7.6940999999999997E-3</v>
      </c>
      <c r="AM1162">
        <v>1.74173E-2</v>
      </c>
      <c r="AN1162">
        <v>3.1456100000000001E-2</v>
      </c>
    </row>
    <row r="1163" spans="1:40" x14ac:dyDescent="0.25">
      <c r="A1163" s="3" t="s">
        <v>65</v>
      </c>
      <c r="B1163" s="4">
        <v>100</v>
      </c>
      <c r="C1163" s="3">
        <v>41897</v>
      </c>
      <c r="D1163" t="s">
        <v>66</v>
      </c>
      <c r="E1163">
        <v>8</v>
      </c>
      <c r="F1163" t="str">
        <f t="shared" si="18"/>
        <v>Residential|100|41897|Per Device|8</v>
      </c>
      <c r="G1163">
        <v>3.7179579999999999</v>
      </c>
      <c r="H1163">
        <v>1.177875</v>
      </c>
      <c r="I1163">
        <v>0.77225160000000004</v>
      </c>
      <c r="J1163">
        <v>81.137321</v>
      </c>
      <c r="K1163">
        <v>0.72862395000000002</v>
      </c>
      <c r="L1163">
        <v>325</v>
      </c>
      <c r="M1163" s="1">
        <v>3.6405270000000001</v>
      </c>
      <c r="N1163" s="1">
        <v>1.1748339999999999</v>
      </c>
      <c r="O1163">
        <v>0.73616168000000004</v>
      </c>
      <c r="P1163">
        <v>80.899742000000003</v>
      </c>
      <c r="Q1163">
        <v>0.70414237000000002</v>
      </c>
      <c r="R1163">
        <v>307</v>
      </c>
      <c r="S1163">
        <v>15</v>
      </c>
      <c r="T1163">
        <v>18</v>
      </c>
      <c r="U1163">
        <v>0.94674270000000005</v>
      </c>
      <c r="V1163">
        <v>0.73112359999999998</v>
      </c>
      <c r="W1163">
        <v>10623</v>
      </c>
      <c r="X1163">
        <v>3.6089900000000001E-2</v>
      </c>
      <c r="Y1163">
        <v>-5.0381000000000002E-3</v>
      </c>
      <c r="Z1163">
        <v>4.0416800000000003E-2</v>
      </c>
      <c r="AA1163">
        <v>4.0187500000000001E-2</v>
      </c>
      <c r="AB1163">
        <v>3.8264300000000001E-2</v>
      </c>
      <c r="AC1163">
        <v>5.6996100000000001E-2</v>
      </c>
      <c r="AD1163">
        <v>5.5490499999999998E-2</v>
      </c>
      <c r="AE1163">
        <v>-3.69535E-2</v>
      </c>
      <c r="AF1163">
        <v>6.2011000000000002E-3</v>
      </c>
      <c r="AG1163">
        <v>3.6089900000000001E-2</v>
      </c>
      <c r="AH1163">
        <v>6.5978700000000001E-2</v>
      </c>
      <c r="AI1163">
        <v>0.1091333</v>
      </c>
      <c r="AJ1163">
        <v>-7.6151999999999997E-2</v>
      </c>
      <c r="AK1163">
        <v>-3.4137399999999998E-2</v>
      </c>
      <c r="AL1163">
        <v>-5.0381000000000002E-3</v>
      </c>
      <c r="AM1163">
        <v>2.4061099999999998E-2</v>
      </c>
      <c r="AN1163">
        <v>6.6075800000000004E-2</v>
      </c>
    </row>
    <row r="1164" spans="1:40" x14ac:dyDescent="0.25">
      <c r="A1164" s="3" t="s">
        <v>65</v>
      </c>
      <c r="B1164" s="4">
        <v>100</v>
      </c>
      <c r="C1164" s="3">
        <v>41897</v>
      </c>
      <c r="D1164" t="s">
        <v>68</v>
      </c>
      <c r="E1164">
        <v>8</v>
      </c>
      <c r="F1164" t="str">
        <f t="shared" si="18"/>
        <v>Residential|100|41897|Per Ton|8</v>
      </c>
      <c r="G1164">
        <v>3.7179579999999999</v>
      </c>
      <c r="H1164">
        <v>1.177875</v>
      </c>
      <c r="I1164">
        <v>0.21278385</v>
      </c>
      <c r="J1164">
        <v>81.137321</v>
      </c>
      <c r="K1164">
        <v>0.20076282000000001</v>
      </c>
      <c r="L1164">
        <v>325</v>
      </c>
      <c r="M1164" s="1">
        <v>3.6405270000000001</v>
      </c>
      <c r="N1164" s="1">
        <v>1.1748339999999999</v>
      </c>
      <c r="O1164">
        <v>0.20283973999999999</v>
      </c>
      <c r="P1164">
        <v>80.899742000000003</v>
      </c>
      <c r="Q1164">
        <v>0.19401724000000001</v>
      </c>
      <c r="R1164">
        <v>307</v>
      </c>
      <c r="S1164">
        <v>15</v>
      </c>
      <c r="T1164">
        <v>18</v>
      </c>
      <c r="U1164">
        <v>0.94674270000000005</v>
      </c>
      <c r="V1164">
        <v>0.20145160000000001</v>
      </c>
      <c r="W1164">
        <v>10623</v>
      </c>
      <c r="X1164">
        <v>9.9441000000000009E-3</v>
      </c>
      <c r="Y1164">
        <v>-1.3882E-3</v>
      </c>
      <c r="Z1164">
        <v>1.11363E-2</v>
      </c>
      <c r="AA1164">
        <v>1.1073100000000001E-2</v>
      </c>
      <c r="AB1164">
        <v>1.0543200000000001E-2</v>
      </c>
      <c r="AC1164">
        <v>1.57045E-2</v>
      </c>
      <c r="AD1164">
        <v>1.52897E-2</v>
      </c>
      <c r="AE1164">
        <v>-1.0182099999999999E-2</v>
      </c>
      <c r="AF1164">
        <v>1.7086E-3</v>
      </c>
      <c r="AG1164">
        <v>9.9441000000000009E-3</v>
      </c>
      <c r="AH1164">
        <v>1.8179600000000001E-2</v>
      </c>
      <c r="AI1164">
        <v>3.0070300000000001E-2</v>
      </c>
      <c r="AJ1164">
        <v>-2.09827E-2</v>
      </c>
      <c r="AK1164">
        <v>-9.4061000000000006E-3</v>
      </c>
      <c r="AL1164">
        <v>-1.3882E-3</v>
      </c>
      <c r="AM1164">
        <v>6.6296999999999997E-3</v>
      </c>
      <c r="AN1164">
        <v>1.8206300000000002E-2</v>
      </c>
    </row>
    <row r="1165" spans="1:40" x14ac:dyDescent="0.25">
      <c r="A1165" s="3" t="s">
        <v>24</v>
      </c>
      <c r="B1165" s="4" t="s">
        <v>24</v>
      </c>
      <c r="C1165" s="3">
        <v>41897</v>
      </c>
      <c r="D1165" t="s">
        <v>66</v>
      </c>
      <c r="E1165">
        <v>9</v>
      </c>
      <c r="F1165" t="str">
        <f t="shared" si="18"/>
        <v>All|All|41897|Per Device|9</v>
      </c>
      <c r="G1165">
        <v>3.5974029999999999</v>
      </c>
      <c r="H1165">
        <v>1.370878</v>
      </c>
      <c r="I1165">
        <v>1.6009723</v>
      </c>
      <c r="J1165">
        <v>86.438453999999993</v>
      </c>
      <c r="K1165">
        <v>4.8534259000000004</v>
      </c>
      <c r="L1165">
        <v>1340</v>
      </c>
      <c r="M1165" s="1">
        <v>3.6212420000000001</v>
      </c>
      <c r="N1165" s="1">
        <v>1.362252</v>
      </c>
      <c r="O1165">
        <v>1.5628967</v>
      </c>
      <c r="P1165">
        <v>86.656386999999995</v>
      </c>
      <c r="Q1165">
        <v>4.9921835999999997</v>
      </c>
      <c r="R1165">
        <v>1323</v>
      </c>
      <c r="S1165">
        <v>15</v>
      </c>
      <c r="T1165">
        <v>18</v>
      </c>
      <c r="U1165">
        <v>0.99719860000000005</v>
      </c>
      <c r="V1165">
        <v>1.596487</v>
      </c>
      <c r="W1165">
        <v>27058</v>
      </c>
      <c r="X1165">
        <v>3.8075600000000001E-2</v>
      </c>
      <c r="Y1165">
        <v>3.3590700000000001E-2</v>
      </c>
      <c r="Z1165">
        <v>0.1325855</v>
      </c>
      <c r="AA1165">
        <v>0.1372495</v>
      </c>
      <c r="AB1165">
        <v>0.1322141</v>
      </c>
      <c r="AC1165">
        <v>0.19083059999999999</v>
      </c>
      <c r="AD1165">
        <v>0.19057279999999999</v>
      </c>
      <c r="AE1165">
        <v>-0.20648369999999999</v>
      </c>
      <c r="AF1165">
        <v>-6.1996099999999998E-2</v>
      </c>
      <c r="AG1165">
        <v>3.8075600000000001E-2</v>
      </c>
      <c r="AH1165">
        <v>0.1381473</v>
      </c>
      <c r="AI1165">
        <v>0.28263490000000002</v>
      </c>
      <c r="AJ1165">
        <v>-0.21063809999999999</v>
      </c>
      <c r="AK1165">
        <v>-6.6345699999999994E-2</v>
      </c>
      <c r="AL1165">
        <v>3.3590700000000001E-2</v>
      </c>
      <c r="AM1165">
        <v>0.13352720000000001</v>
      </c>
      <c r="AN1165">
        <v>0.2778196</v>
      </c>
    </row>
    <row r="1166" spans="1:40" x14ac:dyDescent="0.25">
      <c r="A1166" s="3" t="s">
        <v>24</v>
      </c>
      <c r="B1166" s="4" t="s">
        <v>24</v>
      </c>
      <c r="C1166" s="3">
        <v>41897</v>
      </c>
      <c r="D1166" t="s">
        <v>68</v>
      </c>
      <c r="E1166">
        <v>9</v>
      </c>
      <c r="F1166" t="str">
        <f t="shared" si="18"/>
        <v>All|All|41897|Per Ton|9</v>
      </c>
      <c r="G1166">
        <v>3.5974029999999999</v>
      </c>
      <c r="H1166">
        <v>1.370878</v>
      </c>
      <c r="I1166">
        <v>0.43730482999999998</v>
      </c>
      <c r="J1166">
        <v>86.438453999999993</v>
      </c>
      <c r="K1166">
        <v>1.3257110000000001</v>
      </c>
      <c r="L1166">
        <v>1340</v>
      </c>
      <c r="M1166" s="1">
        <v>3.6212420000000001</v>
      </c>
      <c r="N1166" s="1">
        <v>1.362252</v>
      </c>
      <c r="O1166">
        <v>0.42690450000000002</v>
      </c>
      <c r="P1166">
        <v>86.656386999999995</v>
      </c>
      <c r="Q1166">
        <v>1.3636127</v>
      </c>
      <c r="R1166">
        <v>1323</v>
      </c>
      <c r="S1166">
        <v>15</v>
      </c>
      <c r="T1166">
        <v>18</v>
      </c>
      <c r="U1166">
        <v>0.99719860000000005</v>
      </c>
      <c r="V1166">
        <v>0.43607980000000002</v>
      </c>
      <c r="W1166">
        <v>27058</v>
      </c>
      <c r="X1166">
        <v>1.0400299999999999E-2</v>
      </c>
      <c r="Y1166" s="6">
        <v>9.1753000000000008E-3</v>
      </c>
      <c r="Z1166">
        <v>3.6215700000000003E-2</v>
      </c>
      <c r="AA1166">
        <v>3.7489599999999998E-2</v>
      </c>
      <c r="AB1166">
        <v>3.6114199999999999E-2</v>
      </c>
      <c r="AC1166">
        <v>5.2125299999999999E-2</v>
      </c>
      <c r="AD1166">
        <v>5.2054900000000001E-2</v>
      </c>
      <c r="AE1166">
        <v>-5.6400899999999997E-2</v>
      </c>
      <c r="AF1166">
        <v>-1.69342E-2</v>
      </c>
      <c r="AG1166">
        <v>1.0400299999999999E-2</v>
      </c>
      <c r="AH1166">
        <v>3.7734900000000002E-2</v>
      </c>
      <c r="AI1166">
        <v>7.7201599999999995E-2</v>
      </c>
      <c r="AJ1166">
        <v>-5.7535700000000002E-2</v>
      </c>
      <c r="AK1166">
        <v>-1.8122300000000001E-2</v>
      </c>
      <c r="AL1166" s="6">
        <v>9.1753000000000008E-3</v>
      </c>
      <c r="AM1166">
        <v>3.6472900000000003E-2</v>
      </c>
      <c r="AN1166">
        <v>7.5886300000000004E-2</v>
      </c>
    </row>
    <row r="1167" spans="1:40" x14ac:dyDescent="0.25">
      <c r="A1167" s="3" t="s">
        <v>64</v>
      </c>
      <c r="B1167" s="4" t="s">
        <v>24</v>
      </c>
      <c r="C1167" s="3">
        <v>41897</v>
      </c>
      <c r="D1167" t="s">
        <v>66</v>
      </c>
      <c r="E1167">
        <v>9</v>
      </c>
      <c r="F1167" t="str">
        <f t="shared" si="18"/>
        <v>Non-Residential|All|41897|Per Device|9</v>
      </c>
      <c r="G1167">
        <v>3.7114729999999998</v>
      </c>
      <c r="H1167">
        <v>2.3975219999999999</v>
      </c>
      <c r="I1167">
        <v>3.2912834000000002</v>
      </c>
      <c r="J1167">
        <v>85.889747999999997</v>
      </c>
      <c r="K1167">
        <v>6.2579576000000001</v>
      </c>
      <c r="L1167">
        <v>699</v>
      </c>
      <c r="M1167" s="1">
        <v>3.6598290000000002</v>
      </c>
      <c r="N1167" s="1">
        <v>2.3077730000000001</v>
      </c>
      <c r="O1167">
        <v>3.0415874000000001</v>
      </c>
      <c r="P1167">
        <v>85.572327000000001</v>
      </c>
      <c r="Q1167">
        <v>6.4714995000000002</v>
      </c>
      <c r="R1167">
        <v>699</v>
      </c>
      <c r="S1167">
        <v>15</v>
      </c>
      <c r="T1167">
        <v>18</v>
      </c>
      <c r="U1167">
        <v>0.92790930000000005</v>
      </c>
      <c r="V1167">
        <v>3.0540129999999999</v>
      </c>
      <c r="W1167">
        <v>4663</v>
      </c>
      <c r="X1167">
        <v>0.249696</v>
      </c>
      <c r="Y1167" s="6">
        <v>1.24251E-2</v>
      </c>
      <c r="Z1167">
        <v>0.23669770000000001</v>
      </c>
      <c r="AA1167">
        <v>0.24477460000000001</v>
      </c>
      <c r="AB1167">
        <v>0.219634</v>
      </c>
      <c r="AC1167">
        <v>0.34050019999999998</v>
      </c>
      <c r="AD1167">
        <v>0.32886729999999997</v>
      </c>
      <c r="AE1167">
        <v>-0.1866727</v>
      </c>
      <c r="AF1167">
        <v>7.1137500000000006E-2</v>
      </c>
      <c r="AG1167">
        <v>0.249696</v>
      </c>
      <c r="AH1167">
        <v>0.42825449999999998</v>
      </c>
      <c r="AI1167">
        <v>0.68606449999999997</v>
      </c>
      <c r="AJ1167">
        <v>-0.40903529999999999</v>
      </c>
      <c r="AK1167">
        <v>-0.16003300000000001</v>
      </c>
      <c r="AL1167" s="6">
        <v>1.24251E-2</v>
      </c>
      <c r="AM1167">
        <v>0.1848833</v>
      </c>
      <c r="AN1167">
        <v>0.43388549999999998</v>
      </c>
    </row>
    <row r="1168" spans="1:40" x14ac:dyDescent="0.25">
      <c r="A1168" s="3" t="s">
        <v>64</v>
      </c>
      <c r="B1168" s="4" t="s">
        <v>24</v>
      </c>
      <c r="C1168" s="3">
        <v>41897</v>
      </c>
      <c r="D1168" t="s">
        <v>68</v>
      </c>
      <c r="E1168">
        <v>9</v>
      </c>
      <c r="F1168" t="str">
        <f t="shared" si="18"/>
        <v>Non-Residential|All|41897|Per Ton|9</v>
      </c>
      <c r="G1168">
        <v>3.7114729999999998</v>
      </c>
      <c r="H1168">
        <v>2.3975219999999999</v>
      </c>
      <c r="I1168">
        <v>0.84812187000000006</v>
      </c>
      <c r="J1168">
        <v>85.889747999999997</v>
      </c>
      <c r="K1168">
        <v>1.6125961</v>
      </c>
      <c r="L1168">
        <v>699</v>
      </c>
      <c r="M1168" s="1">
        <v>3.6598290000000002</v>
      </c>
      <c r="N1168" s="1">
        <v>2.3077730000000001</v>
      </c>
      <c r="O1168">
        <v>0.78377839999999999</v>
      </c>
      <c r="P1168">
        <v>85.572327000000001</v>
      </c>
      <c r="Q1168">
        <v>1.6676230999999999</v>
      </c>
      <c r="R1168">
        <v>699</v>
      </c>
      <c r="S1168">
        <v>15</v>
      </c>
      <c r="T1168">
        <v>18</v>
      </c>
      <c r="U1168">
        <v>0.92790930000000005</v>
      </c>
      <c r="V1168">
        <v>0.78698020000000002</v>
      </c>
      <c r="W1168">
        <v>4663</v>
      </c>
      <c r="X1168">
        <v>6.4343499999999998E-2</v>
      </c>
      <c r="Y1168" s="6">
        <v>3.2017999999999999E-3</v>
      </c>
      <c r="Z1168">
        <v>6.0994E-2</v>
      </c>
      <c r="AA1168">
        <v>6.3075300000000001E-2</v>
      </c>
      <c r="AB1168">
        <v>5.6596899999999999E-2</v>
      </c>
      <c r="AC1168">
        <v>8.7742600000000004E-2</v>
      </c>
      <c r="AD1168">
        <v>8.4744899999999998E-2</v>
      </c>
      <c r="AE1168">
        <v>-4.8103199999999999E-2</v>
      </c>
      <c r="AF1168">
        <v>1.8331199999999999E-2</v>
      </c>
      <c r="AG1168">
        <v>6.4343499999999998E-2</v>
      </c>
      <c r="AH1168">
        <v>0.1103557</v>
      </c>
      <c r="AI1168">
        <v>0.17679010000000001</v>
      </c>
      <c r="AJ1168">
        <v>-0.1054032</v>
      </c>
      <c r="AK1168">
        <v>-4.1238499999999997E-2</v>
      </c>
      <c r="AL1168" s="6">
        <v>3.2017999999999999E-3</v>
      </c>
      <c r="AM1168">
        <v>4.76421E-2</v>
      </c>
      <c r="AN1168">
        <v>0.1118068</v>
      </c>
    </row>
    <row r="1169" spans="1:40" x14ac:dyDescent="0.25">
      <c r="A1169" s="3" t="s">
        <v>64</v>
      </c>
      <c r="B1169" s="4">
        <v>30</v>
      </c>
      <c r="C1169" s="3">
        <v>41897</v>
      </c>
      <c r="D1169" t="s">
        <v>66</v>
      </c>
      <c r="E1169">
        <v>9</v>
      </c>
      <c r="F1169" t="str">
        <f t="shared" si="18"/>
        <v>Non-Residential|30|41897|Per Device|9</v>
      </c>
      <c r="G1169">
        <v>3.674366</v>
      </c>
      <c r="H1169">
        <v>2.5214059999999998</v>
      </c>
      <c r="I1169">
        <v>3.1919574000000002</v>
      </c>
      <c r="J1169">
        <v>86.428748999999996</v>
      </c>
      <c r="K1169">
        <v>6.2673959999999997</v>
      </c>
      <c r="L1169">
        <v>356</v>
      </c>
      <c r="M1169" s="1">
        <v>3.7978960000000002</v>
      </c>
      <c r="N1169" s="1">
        <v>2.6098349999999999</v>
      </c>
      <c r="O1169">
        <v>3.3112849999999998</v>
      </c>
      <c r="P1169">
        <v>86.014129999999994</v>
      </c>
      <c r="Q1169">
        <v>7.2785564999999997</v>
      </c>
      <c r="R1169">
        <v>353</v>
      </c>
      <c r="S1169">
        <v>15</v>
      </c>
      <c r="T1169">
        <v>18</v>
      </c>
      <c r="U1169">
        <v>1.0324420000000001</v>
      </c>
      <c r="V1169">
        <v>3.295512</v>
      </c>
      <c r="W1169">
        <v>1336</v>
      </c>
      <c r="X1169">
        <v>-0.11932769999999999</v>
      </c>
      <c r="Y1169">
        <v>-1.5773100000000002E-2</v>
      </c>
      <c r="Z1169">
        <v>0.3321713</v>
      </c>
      <c r="AA1169">
        <v>0.38739849999999998</v>
      </c>
      <c r="AB1169">
        <v>0.34294770000000002</v>
      </c>
      <c r="AC1169">
        <v>0.51030909999999996</v>
      </c>
      <c r="AD1169">
        <v>0.51738830000000002</v>
      </c>
      <c r="AE1169">
        <v>-0.77331510000000003</v>
      </c>
      <c r="AF1169">
        <v>-0.386934</v>
      </c>
      <c r="AG1169">
        <v>-0.11932769999999999</v>
      </c>
      <c r="AH1169">
        <v>0.14827870000000001</v>
      </c>
      <c r="AI1169">
        <v>0.53465969999999996</v>
      </c>
      <c r="AJ1169">
        <v>-0.67883289999999996</v>
      </c>
      <c r="AK1169">
        <v>-0.28709180000000001</v>
      </c>
      <c r="AL1169">
        <v>-1.5773100000000002E-2</v>
      </c>
      <c r="AM1169">
        <v>0.25554559999999998</v>
      </c>
      <c r="AN1169">
        <v>0.64728680000000005</v>
      </c>
    </row>
    <row r="1170" spans="1:40" x14ac:dyDescent="0.25">
      <c r="A1170" s="3" t="s">
        <v>64</v>
      </c>
      <c r="B1170" s="4">
        <v>30</v>
      </c>
      <c r="C1170" s="3">
        <v>41897</v>
      </c>
      <c r="D1170" t="s">
        <v>68</v>
      </c>
      <c r="E1170">
        <v>9</v>
      </c>
      <c r="F1170" t="str">
        <f t="shared" si="18"/>
        <v>Non-Residential|30|41897|Per Ton|9</v>
      </c>
      <c r="G1170">
        <v>3.674366</v>
      </c>
      <c r="H1170">
        <v>2.5214059999999998</v>
      </c>
      <c r="I1170">
        <v>0.82150924999999997</v>
      </c>
      <c r="J1170">
        <v>86.428748999999996</v>
      </c>
      <c r="K1170">
        <v>1.6130302999999999</v>
      </c>
      <c r="L1170">
        <v>356</v>
      </c>
      <c r="M1170" s="1">
        <v>3.7978960000000002</v>
      </c>
      <c r="N1170" s="1">
        <v>2.6098349999999999</v>
      </c>
      <c r="O1170">
        <v>0.85222043000000003</v>
      </c>
      <c r="P1170">
        <v>86.014129999999994</v>
      </c>
      <c r="Q1170">
        <v>1.8732711</v>
      </c>
      <c r="R1170">
        <v>353</v>
      </c>
      <c r="S1170">
        <v>15</v>
      </c>
      <c r="T1170">
        <v>18</v>
      </c>
      <c r="U1170">
        <v>1.0324420000000001</v>
      </c>
      <c r="V1170">
        <v>0.8481609</v>
      </c>
      <c r="W1170">
        <v>1336</v>
      </c>
      <c r="X1170">
        <v>-3.0711200000000001E-2</v>
      </c>
      <c r="Y1170">
        <v>-4.0594999999999997E-3</v>
      </c>
      <c r="Z1170">
        <v>8.5490399999999994E-2</v>
      </c>
      <c r="AA1170">
        <v>9.9704200000000007E-2</v>
      </c>
      <c r="AB1170">
        <v>8.8263900000000006E-2</v>
      </c>
      <c r="AC1170">
        <v>0.1313375</v>
      </c>
      <c r="AD1170">
        <v>0.13315949999999999</v>
      </c>
      <c r="AE1170">
        <v>-0.19902690000000001</v>
      </c>
      <c r="AF1170">
        <v>-9.9584599999999995E-2</v>
      </c>
      <c r="AG1170">
        <v>-3.0711200000000001E-2</v>
      </c>
      <c r="AH1170">
        <v>3.8162300000000003E-2</v>
      </c>
      <c r="AI1170">
        <v>0.13760459999999999</v>
      </c>
      <c r="AJ1170">
        <v>-0.17471020000000001</v>
      </c>
      <c r="AK1170">
        <v>-7.3888400000000007E-2</v>
      </c>
      <c r="AL1170">
        <v>-4.0594999999999997E-3</v>
      </c>
      <c r="AM1170">
        <v>6.5769400000000006E-2</v>
      </c>
      <c r="AN1170">
        <v>0.16659119999999999</v>
      </c>
    </row>
    <row r="1171" spans="1:40" x14ac:dyDescent="0.25">
      <c r="A1171" s="3" t="s">
        <v>64</v>
      </c>
      <c r="B1171" s="4">
        <v>50</v>
      </c>
      <c r="C1171" s="3">
        <v>41897</v>
      </c>
      <c r="D1171" t="s">
        <v>66</v>
      </c>
      <c r="E1171">
        <v>9</v>
      </c>
      <c r="F1171" t="str">
        <f t="shared" si="18"/>
        <v>Non-Residential|50|41897|Per Device|9</v>
      </c>
      <c r="G1171">
        <v>3.7275200000000002</v>
      </c>
      <c r="H1171">
        <v>2.3439489999999998</v>
      </c>
      <c r="I1171">
        <v>3.3278200999999998</v>
      </c>
      <c r="J1171">
        <v>85.656654000000003</v>
      </c>
      <c r="K1171">
        <v>6.1748808000000004</v>
      </c>
      <c r="L1171">
        <v>343</v>
      </c>
      <c r="M1171" s="1">
        <v>3.6010849999999999</v>
      </c>
      <c r="N1171" s="1">
        <v>2.1795939999999998</v>
      </c>
      <c r="O1171">
        <v>2.8915860000000002</v>
      </c>
      <c r="P1171">
        <v>85.38485</v>
      </c>
      <c r="Q1171">
        <v>5.8064144999999998</v>
      </c>
      <c r="R1171">
        <v>346</v>
      </c>
      <c r="S1171">
        <v>15</v>
      </c>
      <c r="T1171">
        <v>18</v>
      </c>
      <c r="U1171">
        <v>0.87655590000000005</v>
      </c>
      <c r="V1171">
        <v>2.9170199999999999</v>
      </c>
      <c r="W1171">
        <v>3327</v>
      </c>
      <c r="X1171">
        <v>0.43623410000000001</v>
      </c>
      <c r="Y1171">
        <v>2.5434100000000001E-2</v>
      </c>
      <c r="Z1171">
        <v>0.33341219999999999</v>
      </c>
      <c r="AA1171">
        <v>0.31215480000000001</v>
      </c>
      <c r="AB1171">
        <v>0.29225440000000003</v>
      </c>
      <c r="AC1171">
        <v>0.45673219999999998</v>
      </c>
      <c r="AD1171">
        <v>0.42761339999999998</v>
      </c>
      <c r="AE1171">
        <v>-0.1490918</v>
      </c>
      <c r="AF1171">
        <v>0.19672339999999999</v>
      </c>
      <c r="AG1171">
        <v>0.43623410000000001</v>
      </c>
      <c r="AH1171">
        <v>0.67574469999999998</v>
      </c>
      <c r="AI1171">
        <v>1.02156</v>
      </c>
      <c r="AJ1171">
        <v>-0.5225746</v>
      </c>
      <c r="AK1171">
        <v>-0.1988066</v>
      </c>
      <c r="AL1171">
        <v>2.5434100000000001E-2</v>
      </c>
      <c r="AM1171">
        <v>0.2496748</v>
      </c>
      <c r="AN1171">
        <v>0.57344280000000003</v>
      </c>
    </row>
    <row r="1172" spans="1:40" x14ac:dyDescent="0.25">
      <c r="A1172" s="3" t="s">
        <v>64</v>
      </c>
      <c r="B1172" s="4">
        <v>50</v>
      </c>
      <c r="C1172" s="3">
        <v>41897</v>
      </c>
      <c r="D1172" t="s">
        <v>68</v>
      </c>
      <c r="E1172">
        <v>9</v>
      </c>
      <c r="F1172" t="str">
        <f t="shared" si="18"/>
        <v>Non-Residential|50|41897|Per Ton|9</v>
      </c>
      <c r="G1172">
        <v>3.7275200000000002</v>
      </c>
      <c r="H1172">
        <v>2.3439489999999998</v>
      </c>
      <c r="I1172">
        <v>0.85805624000000003</v>
      </c>
      <c r="J1172">
        <v>85.656654000000003</v>
      </c>
      <c r="K1172">
        <v>1.5921519</v>
      </c>
      <c r="L1172">
        <v>343</v>
      </c>
      <c r="M1172" s="1">
        <v>3.6010849999999999</v>
      </c>
      <c r="N1172" s="1">
        <v>2.1795939999999998</v>
      </c>
      <c r="O1172">
        <v>0.74557618999999997</v>
      </c>
      <c r="P1172">
        <v>85.38485</v>
      </c>
      <c r="Q1172">
        <v>1.4971452999999999</v>
      </c>
      <c r="R1172">
        <v>346</v>
      </c>
      <c r="S1172">
        <v>15</v>
      </c>
      <c r="T1172">
        <v>18</v>
      </c>
      <c r="U1172">
        <v>0.87655590000000005</v>
      </c>
      <c r="V1172">
        <v>0.75213419999999998</v>
      </c>
      <c r="W1172">
        <v>3327</v>
      </c>
      <c r="X1172">
        <v>0.1124801</v>
      </c>
      <c r="Y1172">
        <v>6.5579999999999996E-3</v>
      </c>
      <c r="Z1172">
        <v>8.5968100000000006E-2</v>
      </c>
      <c r="AA1172">
        <v>8.0487000000000003E-2</v>
      </c>
      <c r="AB1172">
        <v>7.5355900000000003E-2</v>
      </c>
      <c r="AC1172">
        <v>0.11776540000000001</v>
      </c>
      <c r="AD1172">
        <v>0.1102573</v>
      </c>
      <c r="AE1172">
        <v>-3.8442299999999999E-2</v>
      </c>
      <c r="AF1172">
        <v>5.0723799999999999E-2</v>
      </c>
      <c r="AG1172">
        <v>0.1124801</v>
      </c>
      <c r="AH1172">
        <v>0.17423630000000001</v>
      </c>
      <c r="AI1172">
        <v>0.26340239999999998</v>
      </c>
      <c r="AJ1172">
        <v>-0.13474240000000001</v>
      </c>
      <c r="AK1172">
        <v>-5.1261000000000001E-2</v>
      </c>
      <c r="AL1172">
        <v>6.5579999999999996E-3</v>
      </c>
      <c r="AM1172">
        <v>6.4377000000000004E-2</v>
      </c>
      <c r="AN1172">
        <v>0.1478584</v>
      </c>
    </row>
    <row r="1173" spans="1:40" x14ac:dyDescent="0.25">
      <c r="A1173" s="3" t="s">
        <v>65</v>
      </c>
      <c r="B1173" s="4" t="s">
        <v>24</v>
      </c>
      <c r="C1173" s="3">
        <v>41897</v>
      </c>
      <c r="D1173" t="s">
        <v>66</v>
      </c>
      <c r="E1173">
        <v>9</v>
      </c>
      <c r="F1173" t="str">
        <f t="shared" si="18"/>
        <v>Residential|All|41897|Per Device|9</v>
      </c>
      <c r="G1173">
        <v>3.5732089999999999</v>
      </c>
      <c r="H1173">
        <v>1.153125</v>
      </c>
      <c r="I1173">
        <v>0.88369690999999995</v>
      </c>
      <c r="J1173">
        <v>86.554832000000005</v>
      </c>
      <c r="K1173">
        <v>0.85492566000000003</v>
      </c>
      <c r="L1173">
        <v>641</v>
      </c>
      <c r="M1173" s="1">
        <v>3.6128300000000002</v>
      </c>
      <c r="N1173" s="1">
        <v>1.1557539999999999</v>
      </c>
      <c r="O1173">
        <v>0.90838512999999999</v>
      </c>
      <c r="P1173">
        <v>86.893142999999995</v>
      </c>
      <c r="Q1173">
        <v>0.87765232000000004</v>
      </c>
      <c r="R1173">
        <v>624</v>
      </c>
      <c r="S1173">
        <v>15</v>
      </c>
      <c r="T1173">
        <v>18</v>
      </c>
      <c r="U1173">
        <v>1.0481990000000001</v>
      </c>
      <c r="V1173">
        <v>0.9262899</v>
      </c>
      <c r="W1173">
        <v>22395</v>
      </c>
      <c r="X1173">
        <v>-2.46882E-2</v>
      </c>
      <c r="Y1173">
        <v>1.7904699999999999E-2</v>
      </c>
      <c r="Z1173">
        <v>3.3767499999999999E-2</v>
      </c>
      <c r="AA1173">
        <v>3.5134199999999997E-2</v>
      </c>
      <c r="AB1173">
        <v>3.5395099999999999E-2</v>
      </c>
      <c r="AC1173">
        <v>4.8730500000000003E-2</v>
      </c>
      <c r="AD1173">
        <v>4.9872100000000003E-2</v>
      </c>
      <c r="AE1173">
        <v>-8.7138800000000002E-2</v>
      </c>
      <c r="AF1173">
        <v>-5.0242500000000002E-2</v>
      </c>
      <c r="AG1173">
        <v>-2.46882E-2</v>
      </c>
      <c r="AH1173">
        <v>8.6609999999999996E-4</v>
      </c>
      <c r="AI1173">
        <v>3.7762400000000002E-2</v>
      </c>
      <c r="AJ1173">
        <v>-4.6008899999999998E-2</v>
      </c>
      <c r="AK1173">
        <v>-8.2482000000000007E-3</v>
      </c>
      <c r="AL1173">
        <v>1.7904699999999999E-2</v>
      </c>
      <c r="AM1173">
        <v>4.4057699999999998E-2</v>
      </c>
      <c r="AN1173">
        <v>8.1818399999999999E-2</v>
      </c>
    </row>
    <row r="1174" spans="1:40" x14ac:dyDescent="0.25">
      <c r="A1174" s="3" t="s">
        <v>65</v>
      </c>
      <c r="B1174" s="4" t="s">
        <v>24</v>
      </c>
      <c r="C1174" s="3">
        <v>41897</v>
      </c>
      <c r="D1174" t="s">
        <v>68</v>
      </c>
      <c r="E1174">
        <v>9</v>
      </c>
      <c r="F1174" t="str">
        <f t="shared" si="18"/>
        <v>Residential|All|41897|Per Ton|9</v>
      </c>
      <c r="G1174">
        <v>3.5732089999999999</v>
      </c>
      <c r="H1174">
        <v>1.153125</v>
      </c>
      <c r="I1174">
        <v>0.24752472</v>
      </c>
      <c r="J1174">
        <v>86.554832000000005</v>
      </c>
      <c r="K1174">
        <v>0.23946585000000001</v>
      </c>
      <c r="L1174">
        <v>641</v>
      </c>
      <c r="M1174" s="1">
        <v>3.6128300000000002</v>
      </c>
      <c r="N1174" s="1">
        <v>1.1557539999999999</v>
      </c>
      <c r="O1174">
        <v>0.25443991999999999</v>
      </c>
      <c r="P1174">
        <v>86.893142999999995</v>
      </c>
      <c r="Q1174">
        <v>0.24583162</v>
      </c>
      <c r="R1174">
        <v>624</v>
      </c>
      <c r="S1174">
        <v>15</v>
      </c>
      <c r="T1174">
        <v>18</v>
      </c>
      <c r="U1174">
        <v>1.0481990000000001</v>
      </c>
      <c r="V1174">
        <v>0.25945509999999999</v>
      </c>
      <c r="W1174">
        <v>22395</v>
      </c>
      <c r="X1174">
        <v>-6.9151999999999998E-3</v>
      </c>
      <c r="Y1174">
        <v>5.0150999999999998E-3</v>
      </c>
      <c r="Z1174">
        <v>9.4582999999999993E-3</v>
      </c>
      <c r="AA1174">
        <v>9.8411000000000002E-3</v>
      </c>
      <c r="AB1174">
        <v>9.9141999999999997E-3</v>
      </c>
      <c r="AC1174">
        <v>1.36495E-2</v>
      </c>
      <c r="AD1174">
        <v>1.3969199999999999E-2</v>
      </c>
      <c r="AE1174">
        <v>-2.4407700000000001E-2</v>
      </c>
      <c r="AF1174">
        <v>-1.4073E-2</v>
      </c>
      <c r="AG1174">
        <v>-6.9151999999999998E-3</v>
      </c>
      <c r="AH1174">
        <v>2.4259999999999999E-4</v>
      </c>
      <c r="AI1174">
        <v>1.05773E-2</v>
      </c>
      <c r="AJ1174">
        <v>-1.28872E-2</v>
      </c>
      <c r="AK1174">
        <v>-2.3102999999999999E-3</v>
      </c>
      <c r="AL1174">
        <v>5.0150999999999998E-3</v>
      </c>
      <c r="AM1174">
        <v>1.23406E-2</v>
      </c>
      <c r="AN1174">
        <v>2.2917400000000001E-2</v>
      </c>
    </row>
    <row r="1175" spans="1:40" x14ac:dyDescent="0.25">
      <c r="A1175" s="3" t="s">
        <v>65</v>
      </c>
      <c r="B1175" s="4">
        <v>50</v>
      </c>
      <c r="C1175" s="3">
        <v>41897</v>
      </c>
      <c r="D1175" t="s">
        <v>66</v>
      </c>
      <c r="E1175">
        <v>9</v>
      </c>
      <c r="F1175" t="str">
        <f t="shared" si="18"/>
        <v>Residential|50|41897|Per Device|9</v>
      </c>
      <c r="G1175">
        <v>3.4384359999999998</v>
      </c>
      <c r="H1175">
        <v>1.1300809999999999</v>
      </c>
      <c r="I1175">
        <v>0.92877326999999998</v>
      </c>
      <c r="J1175">
        <v>86.739081999999996</v>
      </c>
      <c r="K1175">
        <v>0.84182575000000004</v>
      </c>
      <c r="L1175">
        <v>316</v>
      </c>
      <c r="M1175" s="1">
        <v>3.5885050000000001</v>
      </c>
      <c r="N1175" s="1">
        <v>1.138998</v>
      </c>
      <c r="O1175">
        <v>1.0108714999999999</v>
      </c>
      <c r="P1175">
        <v>87.529869000000005</v>
      </c>
      <c r="Q1175">
        <v>0.95247362999999996</v>
      </c>
      <c r="R1175">
        <v>317</v>
      </c>
      <c r="S1175">
        <v>15</v>
      </c>
      <c r="T1175">
        <v>18</v>
      </c>
      <c r="U1175">
        <v>1.1209180000000001</v>
      </c>
      <c r="V1175">
        <v>1.0410790000000001</v>
      </c>
      <c r="W1175">
        <v>11772</v>
      </c>
      <c r="X1175">
        <v>-8.2098299999999999E-2</v>
      </c>
      <c r="Y1175">
        <v>3.0207399999999999E-2</v>
      </c>
      <c r="Z1175">
        <v>4.73564E-2</v>
      </c>
      <c r="AA1175">
        <v>5.3496200000000001E-2</v>
      </c>
      <c r="AB1175">
        <v>5.3082699999999997E-2</v>
      </c>
      <c r="AC1175">
        <v>7.1445599999999998E-2</v>
      </c>
      <c r="AD1175">
        <v>7.5363200000000005E-2</v>
      </c>
      <c r="AE1175">
        <v>-0.17365949999999999</v>
      </c>
      <c r="AF1175">
        <v>-0.1195644</v>
      </c>
      <c r="AG1175">
        <v>-8.2098299999999999E-2</v>
      </c>
      <c r="AH1175">
        <v>-4.4632100000000001E-2</v>
      </c>
      <c r="AI1175">
        <v>9.4629999999999992E-3</v>
      </c>
      <c r="AJ1175">
        <v>-6.6374500000000003E-2</v>
      </c>
      <c r="AK1175">
        <v>-9.3130999999999995E-3</v>
      </c>
      <c r="AL1175">
        <v>3.0207399999999999E-2</v>
      </c>
      <c r="AM1175">
        <v>6.9727899999999995E-2</v>
      </c>
      <c r="AN1175">
        <v>0.12678929999999999</v>
      </c>
    </row>
    <row r="1176" spans="1:40" x14ac:dyDescent="0.25">
      <c r="A1176" s="3" t="s">
        <v>65</v>
      </c>
      <c r="B1176" s="4">
        <v>50</v>
      </c>
      <c r="C1176" s="3">
        <v>41897</v>
      </c>
      <c r="D1176" t="s">
        <v>68</v>
      </c>
      <c r="E1176">
        <v>9</v>
      </c>
      <c r="F1176" t="str">
        <f t="shared" si="18"/>
        <v>Residential|50|41897|Per Ton|9</v>
      </c>
      <c r="G1176">
        <v>3.4384359999999998</v>
      </c>
      <c r="H1176">
        <v>1.1300809999999999</v>
      </c>
      <c r="I1176">
        <v>0.26432253</v>
      </c>
      <c r="J1176">
        <v>86.739081999999996</v>
      </c>
      <c r="K1176">
        <v>0.23957786</v>
      </c>
      <c r="L1176">
        <v>316</v>
      </c>
      <c r="M1176" s="1">
        <v>3.5885050000000001</v>
      </c>
      <c r="N1176" s="1">
        <v>1.138998</v>
      </c>
      <c r="O1176">
        <v>0.28768713000000001</v>
      </c>
      <c r="P1176">
        <v>87.529869000000005</v>
      </c>
      <c r="Q1176">
        <v>0.27106749000000002</v>
      </c>
      <c r="R1176">
        <v>317</v>
      </c>
      <c r="S1176">
        <v>15</v>
      </c>
      <c r="T1176">
        <v>18</v>
      </c>
      <c r="U1176">
        <v>1.1209180000000001</v>
      </c>
      <c r="V1176">
        <v>0.29628389999999999</v>
      </c>
      <c r="W1176">
        <v>11772</v>
      </c>
      <c r="X1176">
        <v>-2.3364599999999999E-2</v>
      </c>
      <c r="Y1176">
        <v>8.5967999999999999E-3</v>
      </c>
      <c r="Z1176">
        <v>1.3477299999999999E-2</v>
      </c>
      <c r="AA1176">
        <v>1.5224700000000001E-2</v>
      </c>
      <c r="AB1176">
        <v>1.5107000000000001E-2</v>
      </c>
      <c r="AC1176">
        <v>2.0332900000000001E-2</v>
      </c>
      <c r="AD1176">
        <v>2.1447899999999999E-2</v>
      </c>
      <c r="AE1176">
        <v>-4.9422300000000002E-2</v>
      </c>
      <c r="AF1176">
        <v>-3.4027200000000001E-2</v>
      </c>
      <c r="AG1176">
        <v>-2.3364599999999999E-2</v>
      </c>
      <c r="AH1176">
        <v>-1.2702E-2</v>
      </c>
      <c r="AI1176">
        <v>2.6930999999999999E-3</v>
      </c>
      <c r="AJ1176">
        <v>-1.8889699999999999E-2</v>
      </c>
      <c r="AK1176">
        <v>-2.6505000000000001E-3</v>
      </c>
      <c r="AL1176">
        <v>8.5967999999999999E-3</v>
      </c>
      <c r="AM1176">
        <v>1.98441E-2</v>
      </c>
      <c r="AN1176">
        <v>3.6083299999999999E-2</v>
      </c>
    </row>
    <row r="1177" spans="1:40" x14ac:dyDescent="0.25">
      <c r="A1177" s="3" t="s">
        <v>65</v>
      </c>
      <c r="B1177" s="4">
        <v>100</v>
      </c>
      <c r="C1177" s="3">
        <v>41897</v>
      </c>
      <c r="D1177" t="s">
        <v>66</v>
      </c>
      <c r="E1177">
        <v>9</v>
      </c>
      <c r="F1177" t="str">
        <f t="shared" si="18"/>
        <v>Residential|100|41897|Per Device|9</v>
      </c>
      <c r="G1177">
        <v>3.7179579999999999</v>
      </c>
      <c r="H1177">
        <v>1.177875</v>
      </c>
      <c r="I1177">
        <v>0.83708727999999999</v>
      </c>
      <c r="J1177">
        <v>86.356941000000006</v>
      </c>
      <c r="K1177">
        <v>0.86679607999999997</v>
      </c>
      <c r="L1177">
        <v>325</v>
      </c>
      <c r="M1177" s="1">
        <v>3.6405270000000001</v>
      </c>
      <c r="N1177" s="1">
        <v>1.1748339999999999</v>
      </c>
      <c r="O1177">
        <v>0.79855752000000002</v>
      </c>
      <c r="P1177">
        <v>86.168159000000003</v>
      </c>
      <c r="Q1177">
        <v>0.78703354000000003</v>
      </c>
      <c r="R1177">
        <v>307</v>
      </c>
      <c r="S1177">
        <v>15</v>
      </c>
      <c r="T1177">
        <v>18</v>
      </c>
      <c r="U1177">
        <v>0.94674270000000005</v>
      </c>
      <c r="V1177">
        <v>0.79250620000000005</v>
      </c>
      <c r="W1177">
        <v>10623</v>
      </c>
      <c r="X1177">
        <v>3.8529800000000003E-2</v>
      </c>
      <c r="Y1177">
        <v>-6.0512999999999999E-3</v>
      </c>
      <c r="Z1177">
        <v>4.8081199999999998E-2</v>
      </c>
      <c r="AA1177">
        <v>4.4918399999999997E-2</v>
      </c>
      <c r="AB1177">
        <v>4.5520499999999998E-2</v>
      </c>
      <c r="AC1177">
        <v>6.5798599999999999E-2</v>
      </c>
      <c r="AD1177">
        <v>6.3951400000000005E-2</v>
      </c>
      <c r="AE1177">
        <v>-4.5794599999999998E-2</v>
      </c>
      <c r="AF1177">
        <v>4.0248999999999997E-3</v>
      </c>
      <c r="AG1177">
        <v>3.8529800000000003E-2</v>
      </c>
      <c r="AH1177">
        <v>7.3034600000000005E-2</v>
      </c>
      <c r="AI1177">
        <v>0.12285409999999999</v>
      </c>
      <c r="AJ1177">
        <v>-8.8008299999999998E-2</v>
      </c>
      <c r="AK1177">
        <v>-3.9587400000000002E-2</v>
      </c>
      <c r="AL1177">
        <v>-6.0512999999999999E-3</v>
      </c>
      <c r="AM1177">
        <v>2.74848E-2</v>
      </c>
      <c r="AN1177">
        <v>7.5905700000000006E-2</v>
      </c>
    </row>
    <row r="1178" spans="1:40" x14ac:dyDescent="0.25">
      <c r="A1178" s="3" t="s">
        <v>65</v>
      </c>
      <c r="B1178" s="4">
        <v>100</v>
      </c>
      <c r="C1178" s="3">
        <v>41897</v>
      </c>
      <c r="D1178" t="s">
        <v>68</v>
      </c>
      <c r="E1178">
        <v>9</v>
      </c>
      <c r="F1178" t="str">
        <f t="shared" si="18"/>
        <v>Residential|100|41897|Per Ton|9</v>
      </c>
      <c r="G1178">
        <v>3.7179579999999999</v>
      </c>
      <c r="H1178">
        <v>1.177875</v>
      </c>
      <c r="I1178">
        <v>0.23064846999999999</v>
      </c>
      <c r="J1178">
        <v>86.356941000000006</v>
      </c>
      <c r="K1178">
        <v>0.23883435</v>
      </c>
      <c r="L1178">
        <v>325</v>
      </c>
      <c r="M1178" s="1">
        <v>3.6405270000000001</v>
      </c>
      <c r="N1178" s="1">
        <v>1.1748339999999999</v>
      </c>
      <c r="O1178">
        <v>0.22003210000000001</v>
      </c>
      <c r="P1178">
        <v>86.168159000000003</v>
      </c>
      <c r="Q1178">
        <v>0.21685682000000001</v>
      </c>
      <c r="R1178">
        <v>307</v>
      </c>
      <c r="S1178">
        <v>15</v>
      </c>
      <c r="T1178">
        <v>18</v>
      </c>
      <c r="U1178">
        <v>0.94674270000000005</v>
      </c>
      <c r="V1178">
        <v>0.21836469999999999</v>
      </c>
      <c r="W1178">
        <v>10623</v>
      </c>
      <c r="X1178">
        <v>1.06164E-2</v>
      </c>
      <c r="Y1178">
        <v>-1.6674000000000001E-3</v>
      </c>
      <c r="Z1178">
        <v>1.3248100000000001E-2</v>
      </c>
      <c r="AA1178">
        <v>1.2376699999999999E-2</v>
      </c>
      <c r="AB1178">
        <v>1.2542599999999999E-2</v>
      </c>
      <c r="AC1178">
        <v>1.813E-2</v>
      </c>
      <c r="AD1178">
        <v>1.7621000000000001E-2</v>
      </c>
      <c r="AE1178">
        <v>-1.26181E-2</v>
      </c>
      <c r="AF1178">
        <v>1.109E-3</v>
      </c>
      <c r="AG1178">
        <v>1.06164E-2</v>
      </c>
      <c r="AH1178">
        <v>2.0123700000000001E-2</v>
      </c>
      <c r="AI1178">
        <v>3.38508E-2</v>
      </c>
      <c r="AJ1178">
        <v>-2.42495E-2</v>
      </c>
      <c r="AK1178">
        <v>-1.09078E-2</v>
      </c>
      <c r="AL1178">
        <v>-1.6674000000000001E-3</v>
      </c>
      <c r="AM1178">
        <v>7.5731000000000001E-3</v>
      </c>
      <c r="AN1178">
        <v>2.0914800000000001E-2</v>
      </c>
    </row>
    <row r="1179" spans="1:40" x14ac:dyDescent="0.25">
      <c r="A1179" s="3" t="s">
        <v>24</v>
      </c>
      <c r="B1179" s="4" t="s">
        <v>24</v>
      </c>
      <c r="C1179" s="3">
        <v>41897</v>
      </c>
      <c r="D1179" t="s">
        <v>66</v>
      </c>
      <c r="E1179">
        <v>10</v>
      </c>
      <c r="F1179" t="str">
        <f t="shared" si="18"/>
        <v>All|All|41897|Per Device|10</v>
      </c>
      <c r="G1179">
        <v>3.5974029999999999</v>
      </c>
      <c r="H1179">
        <v>1.370878</v>
      </c>
      <c r="I1179">
        <v>1.8604292</v>
      </c>
      <c r="J1179">
        <v>90.751677999999998</v>
      </c>
      <c r="K1179">
        <v>5.1212498000000002</v>
      </c>
      <c r="L1179">
        <v>1340</v>
      </c>
      <c r="M1179" s="1">
        <v>3.6212420000000001</v>
      </c>
      <c r="N1179" s="1">
        <v>1.362252</v>
      </c>
      <c r="O1179">
        <v>1.8321821</v>
      </c>
      <c r="P1179">
        <v>90.935401999999996</v>
      </c>
      <c r="Q1179">
        <v>5.6008753000000002</v>
      </c>
      <c r="R1179">
        <v>1323</v>
      </c>
      <c r="S1179">
        <v>15</v>
      </c>
      <c r="T1179">
        <v>18</v>
      </c>
      <c r="U1179">
        <v>0.99719860000000005</v>
      </c>
      <c r="V1179">
        <v>1.855218</v>
      </c>
      <c r="W1179">
        <v>27058</v>
      </c>
      <c r="X1179">
        <v>2.82472E-2</v>
      </c>
      <c r="Y1179">
        <v>2.30355E-2</v>
      </c>
      <c r="Z1179">
        <v>0.1399019</v>
      </c>
      <c r="AA1179">
        <v>0.15398410000000001</v>
      </c>
      <c r="AB1179">
        <v>0.13951</v>
      </c>
      <c r="AC1179">
        <v>0.20804719999999999</v>
      </c>
      <c r="AD1179">
        <v>0.20778389999999999</v>
      </c>
      <c r="AE1179">
        <v>-0.23837610000000001</v>
      </c>
      <c r="AF1179">
        <v>-8.0852900000000005E-2</v>
      </c>
      <c r="AG1179">
        <v>2.82472E-2</v>
      </c>
      <c r="AH1179">
        <v>0.1373472</v>
      </c>
      <c r="AI1179">
        <v>0.29487039999999998</v>
      </c>
      <c r="AJ1179">
        <v>-0.2432503</v>
      </c>
      <c r="AK1179">
        <v>-8.5926500000000003E-2</v>
      </c>
      <c r="AL1179">
        <v>2.30355E-2</v>
      </c>
      <c r="AM1179">
        <v>0.13199749999999999</v>
      </c>
      <c r="AN1179">
        <v>0.2893213</v>
      </c>
    </row>
    <row r="1180" spans="1:40" x14ac:dyDescent="0.25">
      <c r="A1180" s="3" t="s">
        <v>24</v>
      </c>
      <c r="B1180" s="4" t="s">
        <v>24</v>
      </c>
      <c r="C1180" s="3">
        <v>41897</v>
      </c>
      <c r="D1180" t="s">
        <v>68</v>
      </c>
      <c r="E1180">
        <v>10</v>
      </c>
      <c r="F1180" t="str">
        <f t="shared" si="18"/>
        <v>All|All|41897|Per Ton|10</v>
      </c>
      <c r="G1180">
        <v>3.5974029999999999</v>
      </c>
      <c r="H1180">
        <v>1.370878</v>
      </c>
      <c r="I1180">
        <v>0.50817539</v>
      </c>
      <c r="J1180">
        <v>90.751677999999998</v>
      </c>
      <c r="K1180">
        <v>1.3988670000000001</v>
      </c>
      <c r="L1180">
        <v>1340</v>
      </c>
      <c r="M1180" s="1">
        <v>3.6212420000000001</v>
      </c>
      <c r="N1180" s="1">
        <v>1.362252</v>
      </c>
      <c r="O1180">
        <v>0.50045969000000001</v>
      </c>
      <c r="P1180">
        <v>90.935401999999996</v>
      </c>
      <c r="Q1180">
        <v>1.5298765000000001</v>
      </c>
      <c r="R1180">
        <v>1323</v>
      </c>
      <c r="S1180">
        <v>15</v>
      </c>
      <c r="T1180">
        <v>18</v>
      </c>
      <c r="U1180">
        <v>0.99719860000000005</v>
      </c>
      <c r="V1180">
        <v>0.50675179999999997</v>
      </c>
      <c r="W1180">
        <v>27058</v>
      </c>
      <c r="X1180">
        <v>7.7156999999999998E-3</v>
      </c>
      <c r="Y1180">
        <v>6.2921000000000001E-3</v>
      </c>
      <c r="Z1180">
        <v>3.8214100000000001E-2</v>
      </c>
      <c r="AA1180">
        <v>4.2060699999999999E-2</v>
      </c>
      <c r="AB1180">
        <v>3.8107099999999998E-2</v>
      </c>
      <c r="AC1180">
        <v>5.6827999999999997E-2</v>
      </c>
      <c r="AD1180">
        <v>5.6756099999999997E-2</v>
      </c>
      <c r="AE1180">
        <v>-6.5112299999999998E-2</v>
      </c>
      <c r="AF1180">
        <v>-2.2084900000000001E-2</v>
      </c>
      <c r="AG1180">
        <v>7.7156999999999998E-3</v>
      </c>
      <c r="AH1180">
        <v>3.7516300000000002E-2</v>
      </c>
      <c r="AI1180">
        <v>8.0543699999999996E-2</v>
      </c>
      <c r="AJ1180">
        <v>-6.6443699999999994E-2</v>
      </c>
      <c r="AK1180">
        <v>-2.34708E-2</v>
      </c>
      <c r="AL1180">
        <v>6.2921000000000001E-3</v>
      </c>
      <c r="AM1180">
        <v>3.60551E-2</v>
      </c>
      <c r="AN1180">
        <v>7.9028000000000001E-2</v>
      </c>
    </row>
    <row r="1181" spans="1:40" x14ac:dyDescent="0.25">
      <c r="A1181" s="3" t="s">
        <v>64</v>
      </c>
      <c r="B1181" s="4" t="s">
        <v>24</v>
      </c>
      <c r="C1181" s="3">
        <v>41897</v>
      </c>
      <c r="D1181" t="s">
        <v>66</v>
      </c>
      <c r="E1181">
        <v>10</v>
      </c>
      <c r="F1181" t="str">
        <f t="shared" si="18"/>
        <v>Non-Residential|All|41897|Per Device|10</v>
      </c>
      <c r="G1181">
        <v>3.7114729999999998</v>
      </c>
      <c r="H1181">
        <v>2.3975219999999999</v>
      </c>
      <c r="I1181">
        <v>3.8818195000000002</v>
      </c>
      <c r="J1181">
        <v>89.128319000000005</v>
      </c>
      <c r="K1181">
        <v>6.4280903</v>
      </c>
      <c r="L1181">
        <v>699</v>
      </c>
      <c r="M1181" s="1">
        <v>3.6598290000000002</v>
      </c>
      <c r="N1181" s="1">
        <v>2.3077730000000001</v>
      </c>
      <c r="O1181">
        <v>3.6495940999999998</v>
      </c>
      <c r="P1181">
        <v>88.679824999999994</v>
      </c>
      <c r="Q1181">
        <v>7.1701946000000003</v>
      </c>
      <c r="R1181">
        <v>699</v>
      </c>
      <c r="S1181">
        <v>15</v>
      </c>
      <c r="T1181">
        <v>18</v>
      </c>
      <c r="U1181">
        <v>0.92790930000000005</v>
      </c>
      <c r="V1181">
        <v>3.6019770000000002</v>
      </c>
      <c r="W1181">
        <v>4663</v>
      </c>
      <c r="X1181">
        <v>0.2322254</v>
      </c>
      <c r="Y1181">
        <v>-4.76175E-2</v>
      </c>
      <c r="Z1181">
        <v>0.24313270000000001</v>
      </c>
      <c r="AA1181">
        <v>0.27120169999999999</v>
      </c>
      <c r="AB1181">
        <v>0.2256051</v>
      </c>
      <c r="AC1181">
        <v>0.36423050000000001</v>
      </c>
      <c r="AD1181">
        <v>0.35277190000000003</v>
      </c>
      <c r="AE1181">
        <v>-0.23455480000000001</v>
      </c>
      <c r="AF1181">
        <v>4.1222700000000001E-2</v>
      </c>
      <c r="AG1181">
        <v>0.2322254</v>
      </c>
      <c r="AH1181">
        <v>0.42322799999999999</v>
      </c>
      <c r="AI1181">
        <v>0.69900549999999995</v>
      </c>
      <c r="AJ1181">
        <v>-0.49971280000000001</v>
      </c>
      <c r="AK1181">
        <v>-0.23261119999999999</v>
      </c>
      <c r="AL1181">
        <v>-4.76175E-2</v>
      </c>
      <c r="AM1181">
        <v>0.13737630000000001</v>
      </c>
      <c r="AN1181">
        <v>0.4044779</v>
      </c>
    </row>
    <row r="1182" spans="1:40" x14ac:dyDescent="0.25">
      <c r="A1182" s="3" t="s">
        <v>64</v>
      </c>
      <c r="B1182" s="4" t="s">
        <v>24</v>
      </c>
      <c r="C1182" s="3">
        <v>41897</v>
      </c>
      <c r="D1182" t="s">
        <v>68</v>
      </c>
      <c r="E1182">
        <v>10</v>
      </c>
      <c r="F1182" t="str">
        <f t="shared" si="18"/>
        <v>Non-Residential|All|41897|Per Ton|10</v>
      </c>
      <c r="G1182">
        <v>3.7114729999999998</v>
      </c>
      <c r="H1182">
        <v>2.3975219999999999</v>
      </c>
      <c r="I1182">
        <v>1.0002955</v>
      </c>
      <c r="J1182">
        <v>89.128319000000005</v>
      </c>
      <c r="K1182">
        <v>1.6564371</v>
      </c>
      <c r="L1182">
        <v>699</v>
      </c>
      <c r="M1182" s="1">
        <v>3.6598290000000002</v>
      </c>
      <c r="N1182" s="1">
        <v>2.3077730000000001</v>
      </c>
      <c r="O1182">
        <v>0.94045398999999996</v>
      </c>
      <c r="P1182">
        <v>88.679824999999994</v>
      </c>
      <c r="Q1182">
        <v>1.8476680000000001</v>
      </c>
      <c r="R1182">
        <v>699</v>
      </c>
      <c r="S1182">
        <v>15</v>
      </c>
      <c r="T1182">
        <v>18</v>
      </c>
      <c r="U1182">
        <v>0.92790930000000005</v>
      </c>
      <c r="V1182">
        <v>0.9281836</v>
      </c>
      <c r="W1182">
        <v>4663</v>
      </c>
      <c r="X1182">
        <v>5.9841499999999999E-2</v>
      </c>
      <c r="Y1182">
        <v>-1.2270400000000001E-2</v>
      </c>
      <c r="Z1182">
        <v>6.2652200000000005E-2</v>
      </c>
      <c r="AA1182">
        <v>6.9885199999999995E-2</v>
      </c>
      <c r="AB1182">
        <v>5.8135600000000003E-2</v>
      </c>
      <c r="AC1182">
        <v>9.3857599999999999E-2</v>
      </c>
      <c r="AD1182">
        <v>9.0904799999999994E-2</v>
      </c>
      <c r="AE1182">
        <v>-6.0441799999999997E-2</v>
      </c>
      <c r="AF1182">
        <v>1.0622599999999999E-2</v>
      </c>
      <c r="AG1182">
        <v>5.9841499999999999E-2</v>
      </c>
      <c r="AH1182">
        <v>0.1090605</v>
      </c>
      <c r="AI1182">
        <v>0.1801248</v>
      </c>
      <c r="AJ1182">
        <v>-0.12876969999999999</v>
      </c>
      <c r="AK1182">
        <v>-5.9941000000000001E-2</v>
      </c>
      <c r="AL1182">
        <v>-1.2270400000000001E-2</v>
      </c>
      <c r="AM1182">
        <v>3.5400099999999997E-2</v>
      </c>
      <c r="AN1182">
        <v>0.1042288</v>
      </c>
    </row>
    <row r="1183" spans="1:40" x14ac:dyDescent="0.25">
      <c r="A1183" s="3" t="s">
        <v>64</v>
      </c>
      <c r="B1183" s="4">
        <v>30</v>
      </c>
      <c r="C1183" s="3">
        <v>41897</v>
      </c>
      <c r="D1183" t="s">
        <v>66</v>
      </c>
      <c r="E1183">
        <v>10</v>
      </c>
      <c r="F1183" t="str">
        <f t="shared" si="18"/>
        <v>Non-Residential|30|41897|Per Device|10</v>
      </c>
      <c r="G1183">
        <v>3.674366</v>
      </c>
      <c r="H1183">
        <v>2.5214059999999998</v>
      </c>
      <c r="I1183">
        <v>3.8697609000000002</v>
      </c>
      <c r="J1183">
        <v>89.978981000000005</v>
      </c>
      <c r="K1183">
        <v>6.7337676999999996</v>
      </c>
      <c r="L1183">
        <v>356</v>
      </c>
      <c r="M1183" s="1">
        <v>3.7978960000000002</v>
      </c>
      <c r="N1183" s="1">
        <v>2.6098349999999999</v>
      </c>
      <c r="O1183">
        <v>3.8750664000000001</v>
      </c>
      <c r="P1183">
        <v>89.623267999999996</v>
      </c>
      <c r="Q1183">
        <v>8.1992267999999999</v>
      </c>
      <c r="R1183">
        <v>353</v>
      </c>
      <c r="S1183">
        <v>15</v>
      </c>
      <c r="T1183">
        <v>18</v>
      </c>
      <c r="U1183">
        <v>1.0324420000000001</v>
      </c>
      <c r="V1183">
        <v>3.9953050000000001</v>
      </c>
      <c r="W1183">
        <v>1336</v>
      </c>
      <c r="X1183">
        <v>-5.3054E-3</v>
      </c>
      <c r="Y1183">
        <v>0.1202385</v>
      </c>
      <c r="Z1183">
        <v>0.35688900000000001</v>
      </c>
      <c r="AA1183">
        <v>0.43640079999999998</v>
      </c>
      <c r="AB1183">
        <v>0.3684673</v>
      </c>
      <c r="AC1183">
        <v>0.56375120000000001</v>
      </c>
      <c r="AD1183">
        <v>0.57115130000000003</v>
      </c>
      <c r="AE1183">
        <v>-0.72778169999999998</v>
      </c>
      <c r="AF1183">
        <v>-0.3009368</v>
      </c>
      <c r="AG1183">
        <v>-5.3054E-3</v>
      </c>
      <c r="AH1183">
        <v>0.29032590000000003</v>
      </c>
      <c r="AI1183">
        <v>0.71717070000000005</v>
      </c>
      <c r="AJ1183">
        <v>-0.61172139999999997</v>
      </c>
      <c r="AK1183">
        <v>-0.17927360000000001</v>
      </c>
      <c r="AL1183">
        <v>0.1202385</v>
      </c>
      <c r="AM1183">
        <v>0.41975050000000003</v>
      </c>
      <c r="AN1183">
        <v>0.85219829999999996</v>
      </c>
    </row>
    <row r="1184" spans="1:40" x14ac:dyDescent="0.25">
      <c r="A1184" s="3" t="s">
        <v>64</v>
      </c>
      <c r="B1184" s="4">
        <v>30</v>
      </c>
      <c r="C1184" s="3">
        <v>41897</v>
      </c>
      <c r="D1184" t="s">
        <v>68</v>
      </c>
      <c r="E1184">
        <v>10</v>
      </c>
      <c r="F1184" t="str">
        <f t="shared" si="18"/>
        <v>Non-Residential|30|41897|Per Ton|10</v>
      </c>
      <c r="G1184">
        <v>3.674366</v>
      </c>
      <c r="H1184">
        <v>2.5214059999999998</v>
      </c>
      <c r="I1184">
        <v>0.99595453</v>
      </c>
      <c r="J1184">
        <v>89.978981000000005</v>
      </c>
      <c r="K1184">
        <v>1.7330596</v>
      </c>
      <c r="L1184">
        <v>356</v>
      </c>
      <c r="M1184" s="1">
        <v>3.7978960000000002</v>
      </c>
      <c r="N1184" s="1">
        <v>2.6098349999999999</v>
      </c>
      <c r="O1184">
        <v>0.99731997999999999</v>
      </c>
      <c r="P1184">
        <v>89.623267999999996</v>
      </c>
      <c r="Q1184">
        <v>2.1102226000000002</v>
      </c>
      <c r="R1184">
        <v>353</v>
      </c>
      <c r="S1184">
        <v>15</v>
      </c>
      <c r="T1184">
        <v>18</v>
      </c>
      <c r="U1184">
        <v>1.0324420000000001</v>
      </c>
      <c r="V1184">
        <v>1.0282659999999999</v>
      </c>
      <c r="W1184">
        <v>1336</v>
      </c>
      <c r="X1184">
        <v>-1.3655E-3</v>
      </c>
      <c r="Y1184">
        <v>3.09456E-2</v>
      </c>
      <c r="Z1184">
        <v>9.1852000000000003E-2</v>
      </c>
      <c r="AA1184">
        <v>0.11231579999999999</v>
      </c>
      <c r="AB1184">
        <v>9.4831899999999997E-2</v>
      </c>
      <c r="AC1184">
        <v>0.14509179999999999</v>
      </c>
      <c r="AD1184">
        <v>0.1469963</v>
      </c>
      <c r="AE1184">
        <v>-0.18730810000000001</v>
      </c>
      <c r="AF1184">
        <v>-7.7451699999999998E-2</v>
      </c>
      <c r="AG1184">
        <v>-1.3655E-3</v>
      </c>
      <c r="AH1184">
        <v>7.4720800000000004E-2</v>
      </c>
      <c r="AI1184">
        <v>0.1845772</v>
      </c>
      <c r="AJ1184">
        <v>-0.15743779999999999</v>
      </c>
      <c r="AK1184">
        <v>-4.6139300000000001E-2</v>
      </c>
      <c r="AL1184">
        <v>3.09456E-2</v>
      </c>
      <c r="AM1184">
        <v>0.1080306</v>
      </c>
      <c r="AN1184">
        <v>0.219329</v>
      </c>
    </row>
    <row r="1185" spans="1:40" x14ac:dyDescent="0.25">
      <c r="A1185" s="3" t="s">
        <v>64</v>
      </c>
      <c r="B1185" s="4">
        <v>50</v>
      </c>
      <c r="C1185" s="3">
        <v>41897</v>
      </c>
      <c r="D1185" t="s">
        <v>66</v>
      </c>
      <c r="E1185">
        <v>10</v>
      </c>
      <c r="F1185" t="str">
        <f t="shared" si="18"/>
        <v>Non-Residential|50|41897|Per Device|10</v>
      </c>
      <c r="G1185">
        <v>3.7275200000000002</v>
      </c>
      <c r="H1185">
        <v>2.3439489999999998</v>
      </c>
      <c r="I1185">
        <v>3.8696062000000002</v>
      </c>
      <c r="J1185">
        <v>88.760445000000004</v>
      </c>
      <c r="K1185">
        <v>6.1334263</v>
      </c>
      <c r="L1185">
        <v>343</v>
      </c>
      <c r="M1185" s="1">
        <v>3.6010849999999999</v>
      </c>
      <c r="N1185" s="1">
        <v>2.1795939999999998</v>
      </c>
      <c r="O1185">
        <v>3.5202868999999999</v>
      </c>
      <c r="P1185">
        <v>88.279480000000007</v>
      </c>
      <c r="Q1185">
        <v>6.3290740000000003</v>
      </c>
      <c r="R1185">
        <v>346</v>
      </c>
      <c r="S1185">
        <v>15</v>
      </c>
      <c r="T1185">
        <v>18</v>
      </c>
      <c r="U1185">
        <v>0.87655590000000005</v>
      </c>
      <c r="V1185">
        <v>3.3919260000000002</v>
      </c>
      <c r="W1185">
        <v>3327</v>
      </c>
      <c r="X1185">
        <v>0.3493192</v>
      </c>
      <c r="Y1185">
        <v>-0.1283609</v>
      </c>
      <c r="Z1185">
        <v>0.33117390000000002</v>
      </c>
      <c r="AA1185">
        <v>0.34025309999999998</v>
      </c>
      <c r="AB1185">
        <v>0.29029240000000001</v>
      </c>
      <c r="AC1185">
        <v>0.47481400000000001</v>
      </c>
      <c r="AD1185">
        <v>0.4472604</v>
      </c>
      <c r="AE1185">
        <v>-0.2591794</v>
      </c>
      <c r="AF1185">
        <v>0.1003265</v>
      </c>
      <c r="AG1185">
        <v>0.3493192</v>
      </c>
      <c r="AH1185">
        <v>0.59831199999999995</v>
      </c>
      <c r="AI1185">
        <v>0.9578179</v>
      </c>
      <c r="AJ1185">
        <v>-0.70154819999999996</v>
      </c>
      <c r="AK1185">
        <v>-0.36290450000000002</v>
      </c>
      <c r="AL1185">
        <v>-0.1283609</v>
      </c>
      <c r="AM1185">
        <v>0.1061827</v>
      </c>
      <c r="AN1185">
        <v>0.44482640000000001</v>
      </c>
    </row>
    <row r="1186" spans="1:40" x14ac:dyDescent="0.25">
      <c r="A1186" s="3" t="s">
        <v>64</v>
      </c>
      <c r="B1186" s="4">
        <v>50</v>
      </c>
      <c r="C1186" s="3">
        <v>41897</v>
      </c>
      <c r="D1186" t="s">
        <v>68</v>
      </c>
      <c r="E1186">
        <v>10</v>
      </c>
      <c r="F1186" t="str">
        <f t="shared" si="18"/>
        <v>Non-Residential|50|41897|Per Ton|10</v>
      </c>
      <c r="G1186">
        <v>3.7275200000000002</v>
      </c>
      <c r="H1186">
        <v>2.3439489999999998</v>
      </c>
      <c r="I1186">
        <v>0.99775217999999999</v>
      </c>
      <c r="J1186">
        <v>88.760445000000004</v>
      </c>
      <c r="K1186">
        <v>1.5814630999999999</v>
      </c>
      <c r="L1186">
        <v>343</v>
      </c>
      <c r="M1186" s="1">
        <v>3.6010849999999999</v>
      </c>
      <c r="N1186" s="1">
        <v>2.1795939999999998</v>
      </c>
      <c r="O1186">
        <v>0.90768254000000004</v>
      </c>
      <c r="P1186">
        <v>88.279480000000007</v>
      </c>
      <c r="Q1186">
        <v>1.6319096</v>
      </c>
      <c r="R1186">
        <v>346</v>
      </c>
      <c r="S1186">
        <v>15</v>
      </c>
      <c r="T1186">
        <v>18</v>
      </c>
      <c r="U1186">
        <v>0.87655590000000005</v>
      </c>
      <c r="V1186">
        <v>0.87458550000000002</v>
      </c>
      <c r="W1186">
        <v>3327</v>
      </c>
      <c r="X1186">
        <v>9.00696E-2</v>
      </c>
      <c r="Y1186">
        <v>-3.3097000000000001E-2</v>
      </c>
      <c r="Z1186">
        <v>8.5390999999999995E-2</v>
      </c>
      <c r="AA1186">
        <v>8.7732000000000004E-2</v>
      </c>
      <c r="AB1186">
        <v>7.485E-2</v>
      </c>
      <c r="AC1186">
        <v>0.1224276</v>
      </c>
      <c r="AD1186">
        <v>0.1153231</v>
      </c>
      <c r="AE1186">
        <v>-6.6827700000000004E-2</v>
      </c>
      <c r="AF1186">
        <v>2.5868499999999999E-2</v>
      </c>
      <c r="AG1186">
        <v>9.00696E-2</v>
      </c>
      <c r="AH1186">
        <v>0.15427080000000001</v>
      </c>
      <c r="AI1186">
        <v>0.24696699999999999</v>
      </c>
      <c r="AJ1186">
        <v>-0.18088960000000001</v>
      </c>
      <c r="AK1186">
        <v>-9.3572500000000003E-2</v>
      </c>
      <c r="AL1186">
        <v>-3.3097000000000001E-2</v>
      </c>
      <c r="AM1186">
        <v>2.73785E-2</v>
      </c>
      <c r="AN1186">
        <v>0.11469550000000001</v>
      </c>
    </row>
    <row r="1187" spans="1:40" x14ac:dyDescent="0.25">
      <c r="A1187" s="3" t="s">
        <v>65</v>
      </c>
      <c r="B1187" s="4" t="s">
        <v>24</v>
      </c>
      <c r="C1187" s="3">
        <v>41897</v>
      </c>
      <c r="D1187" t="s">
        <v>66</v>
      </c>
      <c r="E1187">
        <v>10</v>
      </c>
      <c r="F1187" t="str">
        <f t="shared" si="18"/>
        <v>Residential|All|41897|Per Device|10</v>
      </c>
      <c r="G1187">
        <v>3.5732089999999999</v>
      </c>
      <c r="H1187">
        <v>1.153125</v>
      </c>
      <c r="I1187">
        <v>1.0028338000000001</v>
      </c>
      <c r="J1187">
        <v>91.096001000000001</v>
      </c>
      <c r="K1187">
        <v>1.0376882999999999</v>
      </c>
      <c r="L1187">
        <v>641</v>
      </c>
      <c r="M1187" s="1">
        <v>3.6128300000000002</v>
      </c>
      <c r="N1187" s="1">
        <v>1.1557539999999999</v>
      </c>
      <c r="O1187">
        <v>1.0284800999999999</v>
      </c>
      <c r="P1187">
        <v>91.428009000000003</v>
      </c>
      <c r="Q1187">
        <v>1.0489904000000001</v>
      </c>
      <c r="R1187">
        <v>624</v>
      </c>
      <c r="S1187">
        <v>15</v>
      </c>
      <c r="T1187">
        <v>18</v>
      </c>
      <c r="U1187">
        <v>1.0481990000000001</v>
      </c>
      <c r="V1187">
        <v>1.051169</v>
      </c>
      <c r="W1187">
        <v>22395</v>
      </c>
      <c r="X1187">
        <v>-2.56463E-2</v>
      </c>
      <c r="Y1187">
        <v>2.2688799999999999E-2</v>
      </c>
      <c r="Z1187">
        <v>4.09862E-2</v>
      </c>
      <c r="AA1187">
        <v>4.1993200000000001E-2</v>
      </c>
      <c r="AB1187">
        <v>4.2961699999999999E-2</v>
      </c>
      <c r="AC1187">
        <v>5.8679599999999998E-2</v>
      </c>
      <c r="AD1187">
        <v>6.00761E-2</v>
      </c>
      <c r="AE1187">
        <v>-0.1008473</v>
      </c>
      <c r="AF1187">
        <v>-5.6418000000000003E-2</v>
      </c>
      <c r="AG1187">
        <v>-2.56463E-2</v>
      </c>
      <c r="AH1187">
        <v>5.1253000000000002E-3</v>
      </c>
      <c r="AI1187">
        <v>4.95547E-2</v>
      </c>
      <c r="AJ1187">
        <v>-5.4301799999999997E-2</v>
      </c>
      <c r="AK1187">
        <v>-8.8150999999999993E-3</v>
      </c>
      <c r="AL1187">
        <v>2.2688799999999999E-2</v>
      </c>
      <c r="AM1187">
        <v>5.4192700000000003E-2</v>
      </c>
      <c r="AN1187">
        <v>9.9679400000000001E-2</v>
      </c>
    </row>
    <row r="1188" spans="1:40" x14ac:dyDescent="0.25">
      <c r="A1188" s="3" t="s">
        <v>65</v>
      </c>
      <c r="B1188" s="4" t="s">
        <v>24</v>
      </c>
      <c r="C1188" s="3">
        <v>41897</v>
      </c>
      <c r="D1188" t="s">
        <v>68</v>
      </c>
      <c r="E1188">
        <v>10</v>
      </c>
      <c r="F1188" t="str">
        <f t="shared" si="18"/>
        <v>Residential|All|41897|Per Ton|10</v>
      </c>
      <c r="G1188">
        <v>3.5732089999999999</v>
      </c>
      <c r="H1188">
        <v>1.153125</v>
      </c>
      <c r="I1188">
        <v>0.28089512</v>
      </c>
      <c r="J1188">
        <v>91.096001000000001</v>
      </c>
      <c r="K1188">
        <v>0.29065791000000002</v>
      </c>
      <c r="L1188">
        <v>641</v>
      </c>
      <c r="M1188" s="1">
        <v>3.6128300000000002</v>
      </c>
      <c r="N1188" s="1">
        <v>1.1557539999999999</v>
      </c>
      <c r="O1188">
        <v>0.28807870000000002</v>
      </c>
      <c r="P1188">
        <v>91.428009000000003</v>
      </c>
      <c r="Q1188">
        <v>0.29382365999999999</v>
      </c>
      <c r="R1188">
        <v>624</v>
      </c>
      <c r="S1188">
        <v>15</v>
      </c>
      <c r="T1188">
        <v>18</v>
      </c>
      <c r="U1188">
        <v>1.0481990000000001</v>
      </c>
      <c r="V1188">
        <v>0.29443390000000003</v>
      </c>
      <c r="W1188">
        <v>22395</v>
      </c>
      <c r="X1188">
        <v>-7.1836000000000001E-3</v>
      </c>
      <c r="Y1188">
        <v>6.3552000000000001E-3</v>
      </c>
      <c r="Z1188">
        <v>1.1480300000000001E-2</v>
      </c>
      <c r="AA1188">
        <v>1.1762399999999999E-2</v>
      </c>
      <c r="AB1188">
        <v>1.20336E-2</v>
      </c>
      <c r="AC1188">
        <v>1.6436300000000001E-2</v>
      </c>
      <c r="AD1188">
        <v>1.6827399999999999E-2</v>
      </c>
      <c r="AE1188">
        <v>-2.8247499999999998E-2</v>
      </c>
      <c r="AF1188">
        <v>-1.5802799999999999E-2</v>
      </c>
      <c r="AG1188">
        <v>-7.1836000000000001E-3</v>
      </c>
      <c r="AH1188">
        <v>1.4356E-3</v>
      </c>
      <c r="AI1188">
        <v>1.38803E-2</v>
      </c>
      <c r="AJ1188">
        <v>-1.521E-2</v>
      </c>
      <c r="AK1188">
        <v>-2.4691000000000001E-3</v>
      </c>
      <c r="AL1188">
        <v>6.3552000000000001E-3</v>
      </c>
      <c r="AM1188">
        <v>1.51795E-2</v>
      </c>
      <c r="AN1188">
        <v>2.7920299999999999E-2</v>
      </c>
    </row>
    <row r="1189" spans="1:40" x14ac:dyDescent="0.25">
      <c r="A1189" s="3" t="s">
        <v>65</v>
      </c>
      <c r="B1189" s="4">
        <v>50</v>
      </c>
      <c r="C1189" s="3">
        <v>41897</v>
      </c>
      <c r="D1189" t="s">
        <v>66</v>
      </c>
      <c r="E1189">
        <v>10</v>
      </c>
      <c r="F1189" t="str">
        <f t="shared" si="18"/>
        <v>Residential|50|41897|Per Device|10</v>
      </c>
      <c r="G1189">
        <v>3.4384359999999998</v>
      </c>
      <c r="H1189">
        <v>1.1300809999999999</v>
      </c>
      <c r="I1189">
        <v>1.1133223999999999</v>
      </c>
      <c r="J1189">
        <v>91.518699999999995</v>
      </c>
      <c r="K1189">
        <v>1.1058588</v>
      </c>
      <c r="L1189">
        <v>316</v>
      </c>
      <c r="M1189" s="1">
        <v>3.5885050000000001</v>
      </c>
      <c r="N1189" s="1">
        <v>1.138998</v>
      </c>
      <c r="O1189">
        <v>1.1422378</v>
      </c>
      <c r="P1189">
        <v>92.386870999999999</v>
      </c>
      <c r="Q1189">
        <v>1.1742674</v>
      </c>
      <c r="R1189">
        <v>317</v>
      </c>
      <c r="S1189">
        <v>15</v>
      </c>
      <c r="T1189">
        <v>18</v>
      </c>
      <c r="U1189">
        <v>1.1209180000000001</v>
      </c>
      <c r="V1189">
        <v>1.247943</v>
      </c>
      <c r="W1189">
        <v>11772</v>
      </c>
      <c r="X1189">
        <v>-2.8915400000000001E-2</v>
      </c>
      <c r="Y1189">
        <v>0.1057056</v>
      </c>
      <c r="Z1189">
        <v>6.2209399999999998E-2</v>
      </c>
      <c r="AA1189">
        <v>6.5953399999999995E-2</v>
      </c>
      <c r="AB1189">
        <v>6.9731699999999994E-2</v>
      </c>
      <c r="AC1189">
        <v>9.0663499999999994E-2</v>
      </c>
      <c r="AD1189">
        <v>9.5980999999999997E-2</v>
      </c>
      <c r="AE1189">
        <v>-0.14510529999999999</v>
      </c>
      <c r="AF1189">
        <v>-7.6459399999999997E-2</v>
      </c>
      <c r="AG1189">
        <v>-2.8915400000000001E-2</v>
      </c>
      <c r="AH1189">
        <v>1.8628599999999999E-2</v>
      </c>
      <c r="AI1189">
        <v>8.7274500000000005E-2</v>
      </c>
      <c r="AJ1189">
        <v>-1.7298999999999998E-2</v>
      </c>
      <c r="AK1189">
        <v>5.5373100000000001E-2</v>
      </c>
      <c r="AL1189">
        <v>0.1057056</v>
      </c>
      <c r="AM1189">
        <v>0.15603819999999999</v>
      </c>
      <c r="AN1189">
        <v>0.22871030000000001</v>
      </c>
    </row>
    <row r="1190" spans="1:40" x14ac:dyDescent="0.25">
      <c r="A1190" s="3" t="s">
        <v>65</v>
      </c>
      <c r="B1190" s="4">
        <v>50</v>
      </c>
      <c r="C1190" s="3">
        <v>41897</v>
      </c>
      <c r="D1190" t="s">
        <v>68</v>
      </c>
      <c r="E1190">
        <v>10</v>
      </c>
      <c r="F1190" t="str">
        <f t="shared" si="18"/>
        <v>Residential|50|41897|Per Ton|10</v>
      </c>
      <c r="G1190">
        <v>3.4384359999999998</v>
      </c>
      <c r="H1190">
        <v>1.1300809999999999</v>
      </c>
      <c r="I1190">
        <v>0.31684393999999999</v>
      </c>
      <c r="J1190">
        <v>91.518699999999995</v>
      </c>
      <c r="K1190">
        <v>0.31471986000000002</v>
      </c>
      <c r="L1190">
        <v>316</v>
      </c>
      <c r="M1190" s="1">
        <v>3.5885050000000001</v>
      </c>
      <c r="N1190" s="1">
        <v>1.138998</v>
      </c>
      <c r="O1190">
        <v>0.32507307000000002</v>
      </c>
      <c r="P1190">
        <v>92.386870999999999</v>
      </c>
      <c r="Q1190">
        <v>0.33418848000000001</v>
      </c>
      <c r="R1190">
        <v>317</v>
      </c>
      <c r="S1190">
        <v>15</v>
      </c>
      <c r="T1190">
        <v>18</v>
      </c>
      <c r="U1190">
        <v>1.1209180000000001</v>
      </c>
      <c r="V1190">
        <v>0.35515619999999998</v>
      </c>
      <c r="W1190">
        <v>11772</v>
      </c>
      <c r="X1190">
        <v>-8.2290999999999996E-3</v>
      </c>
      <c r="Y1190">
        <v>3.0083100000000002E-2</v>
      </c>
      <c r="Z1190">
        <v>1.7704399999999999E-2</v>
      </c>
      <c r="AA1190">
        <v>1.8769899999999999E-2</v>
      </c>
      <c r="AB1190">
        <v>1.98452E-2</v>
      </c>
      <c r="AC1190">
        <v>2.5802200000000001E-2</v>
      </c>
      <c r="AD1190">
        <v>2.73155E-2</v>
      </c>
      <c r="AE1190">
        <v>-4.1295999999999999E-2</v>
      </c>
      <c r="AF1190">
        <v>-2.1759799999999999E-2</v>
      </c>
      <c r="AG1190">
        <v>-8.2290999999999996E-3</v>
      </c>
      <c r="AH1190">
        <v>5.3016000000000001E-3</v>
      </c>
      <c r="AI1190">
        <v>2.4837700000000001E-2</v>
      </c>
      <c r="AJ1190">
        <v>-4.9232E-3</v>
      </c>
      <c r="AK1190">
        <v>1.57588E-2</v>
      </c>
      <c r="AL1190">
        <v>3.0083100000000002E-2</v>
      </c>
      <c r="AM1190">
        <v>4.44074E-2</v>
      </c>
      <c r="AN1190">
        <v>6.5089400000000006E-2</v>
      </c>
    </row>
    <row r="1191" spans="1:40" x14ac:dyDescent="0.25">
      <c r="A1191" s="3" t="s">
        <v>65</v>
      </c>
      <c r="B1191" s="4">
        <v>100</v>
      </c>
      <c r="C1191" s="3">
        <v>41897</v>
      </c>
      <c r="D1191" t="s">
        <v>66</v>
      </c>
      <c r="E1191">
        <v>10</v>
      </c>
      <c r="F1191" t="str">
        <f t="shared" si="18"/>
        <v>Residential|100|41897|Per Device|10</v>
      </c>
      <c r="G1191">
        <v>3.7179579999999999</v>
      </c>
      <c r="H1191">
        <v>1.177875</v>
      </c>
      <c r="I1191">
        <v>0.88958303999999999</v>
      </c>
      <c r="J1191">
        <v>90.642005999999995</v>
      </c>
      <c r="K1191">
        <v>0.96013433000000004</v>
      </c>
      <c r="L1191">
        <v>325</v>
      </c>
      <c r="M1191" s="1">
        <v>3.6405270000000001</v>
      </c>
      <c r="N1191" s="1">
        <v>1.1748339999999999</v>
      </c>
      <c r="O1191">
        <v>0.90658932999999997</v>
      </c>
      <c r="P1191">
        <v>90.336242999999996</v>
      </c>
      <c r="Q1191">
        <v>0.89612767999999998</v>
      </c>
      <c r="R1191">
        <v>307</v>
      </c>
      <c r="S1191">
        <v>15</v>
      </c>
      <c r="T1191">
        <v>18</v>
      </c>
      <c r="U1191">
        <v>0.94674270000000005</v>
      </c>
      <c r="V1191">
        <v>0.84220620000000002</v>
      </c>
      <c r="W1191">
        <v>10623</v>
      </c>
      <c r="X1191">
        <v>-1.7006299999999999E-2</v>
      </c>
      <c r="Y1191">
        <v>-6.4383099999999999E-2</v>
      </c>
      <c r="Z1191">
        <v>5.3258699999999999E-2</v>
      </c>
      <c r="AA1191">
        <v>5.1144700000000001E-2</v>
      </c>
      <c r="AB1191">
        <v>5.0422300000000003E-2</v>
      </c>
      <c r="AC1191">
        <v>7.3839500000000002E-2</v>
      </c>
      <c r="AD1191">
        <v>7.1820499999999995E-2</v>
      </c>
      <c r="AE1191">
        <v>-0.1116354</v>
      </c>
      <c r="AF1191">
        <v>-5.5727699999999998E-2</v>
      </c>
      <c r="AG1191">
        <v>-1.7006299999999999E-2</v>
      </c>
      <c r="AH1191">
        <v>2.17152E-2</v>
      </c>
      <c r="AI1191">
        <v>7.7622800000000006E-2</v>
      </c>
      <c r="AJ1191">
        <v>-0.1564248</v>
      </c>
      <c r="AK1191">
        <v>-0.10204580000000001</v>
      </c>
      <c r="AL1191">
        <v>-6.4383099999999999E-2</v>
      </c>
      <c r="AM1191">
        <v>-2.6720399999999998E-2</v>
      </c>
      <c r="AN1191">
        <v>2.7658599999999998E-2</v>
      </c>
    </row>
    <row r="1192" spans="1:40" x14ac:dyDescent="0.25">
      <c r="A1192" s="3" t="s">
        <v>65</v>
      </c>
      <c r="B1192" s="4">
        <v>100</v>
      </c>
      <c r="C1192" s="3">
        <v>41897</v>
      </c>
      <c r="D1192" t="s">
        <v>68</v>
      </c>
      <c r="E1192">
        <v>10</v>
      </c>
      <c r="F1192" t="str">
        <f t="shared" si="18"/>
        <v>Residential|100|41897|Per Ton|10</v>
      </c>
      <c r="G1192">
        <v>3.7179579999999999</v>
      </c>
      <c r="H1192">
        <v>1.177875</v>
      </c>
      <c r="I1192">
        <v>0.245113</v>
      </c>
      <c r="J1192">
        <v>90.642005999999995</v>
      </c>
      <c r="K1192">
        <v>0.26455247999999998</v>
      </c>
      <c r="L1192">
        <v>325</v>
      </c>
      <c r="M1192" s="1">
        <v>3.6405270000000001</v>
      </c>
      <c r="N1192" s="1">
        <v>1.1748339999999999</v>
      </c>
      <c r="O1192">
        <v>0.24979886000000001</v>
      </c>
      <c r="P1192">
        <v>90.336242999999996</v>
      </c>
      <c r="Q1192">
        <v>0.24691627999999999</v>
      </c>
      <c r="R1192">
        <v>307</v>
      </c>
      <c r="S1192">
        <v>15</v>
      </c>
      <c r="T1192">
        <v>18</v>
      </c>
      <c r="U1192">
        <v>0.94674270000000005</v>
      </c>
      <c r="V1192">
        <v>0.23205890000000001</v>
      </c>
      <c r="W1192">
        <v>10623</v>
      </c>
      <c r="X1192">
        <v>-4.6858999999999998E-3</v>
      </c>
      <c r="Y1192" s="6">
        <v>-1.7739899999999999E-2</v>
      </c>
      <c r="Z1192">
        <v>1.4674700000000001E-2</v>
      </c>
      <c r="AA1192">
        <v>1.40923E-2</v>
      </c>
      <c r="AB1192">
        <v>1.38932E-2</v>
      </c>
      <c r="AC1192">
        <v>2.0345499999999999E-2</v>
      </c>
      <c r="AD1192">
        <v>1.97892E-2</v>
      </c>
      <c r="AE1192">
        <v>-3.0759700000000001E-2</v>
      </c>
      <c r="AF1192">
        <v>-1.53551E-2</v>
      </c>
      <c r="AG1192">
        <v>-4.6858999999999998E-3</v>
      </c>
      <c r="AH1192">
        <v>5.9833000000000004E-3</v>
      </c>
      <c r="AI1192">
        <v>2.1387900000000001E-2</v>
      </c>
      <c r="AJ1192">
        <v>-4.3100800000000002E-2</v>
      </c>
      <c r="AK1192">
        <v>-2.8117400000000001E-2</v>
      </c>
      <c r="AL1192" s="6">
        <v>-1.7739899999999999E-2</v>
      </c>
      <c r="AM1192">
        <v>-7.3623999999999998E-3</v>
      </c>
      <c r="AN1192">
        <v>7.6210000000000002E-3</v>
      </c>
    </row>
    <row r="1193" spans="1:40" x14ac:dyDescent="0.25">
      <c r="A1193" s="3" t="s">
        <v>24</v>
      </c>
      <c r="B1193" s="4" t="s">
        <v>24</v>
      </c>
      <c r="C1193" s="3">
        <v>41897</v>
      </c>
      <c r="D1193" t="s">
        <v>66</v>
      </c>
      <c r="E1193">
        <v>11</v>
      </c>
      <c r="F1193" t="str">
        <f t="shared" si="18"/>
        <v>All|All|41897|Per Device|11</v>
      </c>
      <c r="G1193">
        <v>3.5974029999999999</v>
      </c>
      <c r="H1193">
        <v>1.370878</v>
      </c>
      <c r="I1193">
        <v>2.1558082999999999</v>
      </c>
      <c r="J1193">
        <v>92.830253999999996</v>
      </c>
      <c r="K1193">
        <v>5.5315193999999996</v>
      </c>
      <c r="L1193">
        <v>1340</v>
      </c>
      <c r="M1193" s="1">
        <v>3.6212420000000001</v>
      </c>
      <c r="N1193" s="1">
        <v>1.362252</v>
      </c>
      <c r="O1193">
        <v>2.1060514000000001</v>
      </c>
      <c r="P1193">
        <v>92.924210000000002</v>
      </c>
      <c r="Q1193">
        <v>5.9518240999999996</v>
      </c>
      <c r="R1193">
        <v>1323</v>
      </c>
      <c r="S1193">
        <v>15</v>
      </c>
      <c r="T1193">
        <v>18</v>
      </c>
      <c r="U1193">
        <v>0.99719860000000005</v>
      </c>
      <c r="V1193">
        <v>2.149769</v>
      </c>
      <c r="W1193">
        <v>27058</v>
      </c>
      <c r="X1193">
        <v>4.97569E-2</v>
      </c>
      <c r="Y1193" s="6">
        <v>4.3717600000000002E-2</v>
      </c>
      <c r="Z1193">
        <v>0.15110960000000001</v>
      </c>
      <c r="AA1193">
        <v>0.16363269999999999</v>
      </c>
      <c r="AB1193">
        <v>0.1506863</v>
      </c>
      <c r="AC1193">
        <v>0.2227325</v>
      </c>
      <c r="AD1193">
        <v>0.22244549999999999</v>
      </c>
      <c r="AE1193">
        <v>-0.23568629999999999</v>
      </c>
      <c r="AF1193">
        <v>-6.7044199999999998E-2</v>
      </c>
      <c r="AG1193">
        <v>4.97569E-2</v>
      </c>
      <c r="AH1193">
        <v>0.16655790000000001</v>
      </c>
      <c r="AI1193">
        <v>0.3352001</v>
      </c>
      <c r="AJ1193">
        <v>-0.24135780000000001</v>
      </c>
      <c r="AK1193">
        <v>-7.2932899999999995E-2</v>
      </c>
      <c r="AL1193" s="6">
        <v>4.3717600000000002E-2</v>
      </c>
      <c r="AM1193">
        <v>0.16036819999999999</v>
      </c>
      <c r="AN1193">
        <v>0.3287931</v>
      </c>
    </row>
    <row r="1194" spans="1:40" x14ac:dyDescent="0.25">
      <c r="A1194" s="3" t="s">
        <v>24</v>
      </c>
      <c r="B1194" s="4" t="s">
        <v>24</v>
      </c>
      <c r="C1194" s="3">
        <v>41897</v>
      </c>
      <c r="D1194" t="s">
        <v>68</v>
      </c>
      <c r="E1194">
        <v>11</v>
      </c>
      <c r="F1194" t="str">
        <f t="shared" si="18"/>
        <v>All|All|41897|Per Ton|11</v>
      </c>
      <c r="G1194">
        <v>3.5974029999999999</v>
      </c>
      <c r="H1194">
        <v>1.370878</v>
      </c>
      <c r="I1194">
        <v>0.58885805000000002</v>
      </c>
      <c r="J1194">
        <v>92.830253999999996</v>
      </c>
      <c r="K1194">
        <v>1.5109319999999999</v>
      </c>
      <c r="L1194">
        <v>1340</v>
      </c>
      <c r="M1194" s="1">
        <v>3.6212420000000001</v>
      </c>
      <c r="N1194" s="1">
        <v>1.362252</v>
      </c>
      <c r="O1194">
        <v>0.57526697000000004</v>
      </c>
      <c r="P1194">
        <v>92.924210000000002</v>
      </c>
      <c r="Q1194">
        <v>1.6257379999999999</v>
      </c>
      <c r="R1194">
        <v>1323</v>
      </c>
      <c r="S1194">
        <v>15</v>
      </c>
      <c r="T1194">
        <v>18</v>
      </c>
      <c r="U1194">
        <v>0.99719860000000005</v>
      </c>
      <c r="V1194">
        <v>0.58720839999999996</v>
      </c>
      <c r="W1194">
        <v>27058</v>
      </c>
      <c r="X1194">
        <v>1.35911E-2</v>
      </c>
      <c r="Y1194">
        <v>1.1941500000000001E-2</v>
      </c>
      <c r="Z1194">
        <v>4.12755E-2</v>
      </c>
      <c r="AA1194">
        <v>4.4696199999999998E-2</v>
      </c>
      <c r="AB1194">
        <v>4.1159899999999999E-2</v>
      </c>
      <c r="AC1194">
        <v>6.0839299999999999E-2</v>
      </c>
      <c r="AD1194">
        <v>6.07609E-2</v>
      </c>
      <c r="AE1194">
        <v>-6.4377599999999993E-2</v>
      </c>
      <c r="AF1194">
        <v>-1.8313099999999999E-2</v>
      </c>
      <c r="AG1194">
        <v>1.35911E-2</v>
      </c>
      <c r="AH1194">
        <v>4.54952E-2</v>
      </c>
      <c r="AI1194">
        <v>9.1559799999999997E-2</v>
      </c>
      <c r="AJ1194">
        <v>-6.5926799999999994E-2</v>
      </c>
      <c r="AK1194">
        <v>-1.9921600000000001E-2</v>
      </c>
      <c r="AL1194">
        <v>1.1941500000000001E-2</v>
      </c>
      <c r="AM1194">
        <v>4.3804500000000003E-2</v>
      </c>
      <c r="AN1194">
        <v>8.9809700000000006E-2</v>
      </c>
    </row>
    <row r="1195" spans="1:40" x14ac:dyDescent="0.25">
      <c r="A1195" s="3" t="s">
        <v>64</v>
      </c>
      <c r="B1195" s="4" t="s">
        <v>24</v>
      </c>
      <c r="C1195" s="3">
        <v>41897</v>
      </c>
      <c r="D1195" t="s">
        <v>66</v>
      </c>
      <c r="E1195">
        <v>11</v>
      </c>
      <c r="F1195" t="str">
        <f t="shared" si="18"/>
        <v>Non-Residential|All|41897|Per Device|11</v>
      </c>
      <c r="G1195">
        <v>3.7114729999999998</v>
      </c>
      <c r="H1195">
        <v>2.3975219999999999</v>
      </c>
      <c r="I1195">
        <v>4.3215140999999999</v>
      </c>
      <c r="J1195">
        <v>90.915740999999997</v>
      </c>
      <c r="K1195">
        <v>6.8973994999999997</v>
      </c>
      <c r="L1195">
        <v>699</v>
      </c>
      <c r="M1195" s="1">
        <v>3.6598290000000002</v>
      </c>
      <c r="N1195" s="1">
        <v>2.3077730000000001</v>
      </c>
      <c r="O1195">
        <v>4.0472631999999997</v>
      </c>
      <c r="P1195">
        <v>90.424591000000007</v>
      </c>
      <c r="Q1195">
        <v>7.5519353000000002</v>
      </c>
      <c r="R1195">
        <v>699</v>
      </c>
      <c r="S1195">
        <v>15</v>
      </c>
      <c r="T1195">
        <v>18</v>
      </c>
      <c r="U1195">
        <v>0.92790930000000005</v>
      </c>
      <c r="V1195">
        <v>4.0099729999999996</v>
      </c>
      <c r="W1195">
        <v>4663</v>
      </c>
      <c r="X1195">
        <v>0.27425090000000002</v>
      </c>
      <c r="Y1195">
        <v>-3.7290200000000003E-2</v>
      </c>
      <c r="Z1195">
        <v>0.26088359999999999</v>
      </c>
      <c r="AA1195">
        <v>0.28564040000000002</v>
      </c>
      <c r="AB1195">
        <v>0.24207629999999999</v>
      </c>
      <c r="AC1195">
        <v>0.3868471</v>
      </c>
      <c r="AD1195">
        <v>0.37442140000000002</v>
      </c>
      <c r="AE1195">
        <v>-0.22151370000000001</v>
      </c>
      <c r="AF1195">
        <v>7.1387999999999993E-2</v>
      </c>
      <c r="AG1195">
        <v>0.27425090000000002</v>
      </c>
      <c r="AH1195">
        <v>0.47711369999999997</v>
      </c>
      <c r="AI1195">
        <v>0.77001540000000002</v>
      </c>
      <c r="AJ1195">
        <v>-0.51713050000000005</v>
      </c>
      <c r="AK1195">
        <v>-0.23363690000000001</v>
      </c>
      <c r="AL1195">
        <v>-3.7290200000000003E-2</v>
      </c>
      <c r="AM1195">
        <v>0.15905659999999999</v>
      </c>
      <c r="AN1195">
        <v>0.4425502</v>
      </c>
    </row>
    <row r="1196" spans="1:40" x14ac:dyDescent="0.25">
      <c r="A1196" s="3" t="s">
        <v>64</v>
      </c>
      <c r="B1196" s="4" t="s">
        <v>24</v>
      </c>
      <c r="C1196" s="3">
        <v>41897</v>
      </c>
      <c r="D1196" t="s">
        <v>68</v>
      </c>
      <c r="E1196">
        <v>11</v>
      </c>
      <c r="F1196" t="str">
        <f t="shared" si="18"/>
        <v>Non-Residential|All|41897|Per Ton|11</v>
      </c>
      <c r="G1196">
        <v>3.7114729999999998</v>
      </c>
      <c r="H1196">
        <v>2.3975219999999999</v>
      </c>
      <c r="I1196">
        <v>1.1135991999999999</v>
      </c>
      <c r="J1196">
        <v>90.915740999999997</v>
      </c>
      <c r="K1196">
        <v>1.7773721</v>
      </c>
      <c r="L1196">
        <v>699</v>
      </c>
      <c r="M1196" s="1">
        <v>3.6598290000000002</v>
      </c>
      <c r="N1196" s="1">
        <v>2.3077730000000001</v>
      </c>
      <c r="O1196">
        <v>1.0429283</v>
      </c>
      <c r="P1196">
        <v>90.424591000000007</v>
      </c>
      <c r="Q1196">
        <v>1.9460377</v>
      </c>
      <c r="R1196">
        <v>699</v>
      </c>
      <c r="S1196">
        <v>15</v>
      </c>
      <c r="T1196">
        <v>18</v>
      </c>
      <c r="U1196">
        <v>0.92790930000000005</v>
      </c>
      <c r="V1196">
        <v>1.0333190000000001</v>
      </c>
      <c r="W1196">
        <v>4663</v>
      </c>
      <c r="X1196">
        <v>7.0670999999999998E-2</v>
      </c>
      <c r="Y1196">
        <v>-9.6091000000000006E-3</v>
      </c>
      <c r="Z1196">
        <v>6.7226400000000006E-2</v>
      </c>
      <c r="AA1196">
        <v>7.3605900000000002E-2</v>
      </c>
      <c r="AB1196">
        <v>6.2379999999999998E-2</v>
      </c>
      <c r="AC1196">
        <v>9.9685599999999999E-2</v>
      </c>
      <c r="AD1196">
        <v>9.6483600000000003E-2</v>
      </c>
      <c r="AE1196">
        <v>-5.7081300000000001E-2</v>
      </c>
      <c r="AF1196">
        <v>1.83958E-2</v>
      </c>
      <c r="AG1196">
        <v>7.0670999999999998E-2</v>
      </c>
      <c r="AH1196">
        <v>0.1229461</v>
      </c>
      <c r="AI1196">
        <v>0.19842319999999999</v>
      </c>
      <c r="AJ1196">
        <v>-0.13325790000000001</v>
      </c>
      <c r="AK1196">
        <v>-6.02052E-2</v>
      </c>
      <c r="AL1196">
        <v>-9.6091000000000006E-3</v>
      </c>
      <c r="AM1196">
        <v>4.09869E-2</v>
      </c>
      <c r="AN1196">
        <v>0.1140396</v>
      </c>
    </row>
    <row r="1197" spans="1:40" x14ac:dyDescent="0.25">
      <c r="A1197" s="3" t="s">
        <v>64</v>
      </c>
      <c r="B1197" s="4">
        <v>30</v>
      </c>
      <c r="C1197" s="3">
        <v>41897</v>
      </c>
      <c r="D1197" t="s">
        <v>66</v>
      </c>
      <c r="E1197">
        <v>11</v>
      </c>
      <c r="F1197" t="str">
        <f t="shared" si="18"/>
        <v>Non-Residential|30|41897|Per Device|11</v>
      </c>
      <c r="G1197">
        <v>3.674366</v>
      </c>
      <c r="H1197">
        <v>2.5214059999999998</v>
      </c>
      <c r="I1197">
        <v>4.2778378999999997</v>
      </c>
      <c r="J1197">
        <v>91.741989000000004</v>
      </c>
      <c r="K1197">
        <v>7.0533679999999999</v>
      </c>
      <c r="L1197">
        <v>356</v>
      </c>
      <c r="M1197" s="1">
        <v>3.7978960000000002</v>
      </c>
      <c r="N1197" s="1">
        <v>2.6098349999999999</v>
      </c>
      <c r="O1197">
        <v>4.3285739000000003</v>
      </c>
      <c r="P1197">
        <v>91.483870999999994</v>
      </c>
      <c r="Q1197">
        <v>8.7677752000000009</v>
      </c>
      <c r="R1197">
        <v>353</v>
      </c>
      <c r="S1197">
        <v>15</v>
      </c>
      <c r="T1197">
        <v>18</v>
      </c>
      <c r="U1197">
        <v>1.0324420000000001</v>
      </c>
      <c r="V1197">
        <v>4.4166210000000001</v>
      </c>
      <c r="W1197">
        <v>1336</v>
      </c>
      <c r="X1197">
        <v>-5.0736099999999999E-2</v>
      </c>
      <c r="Y1197">
        <v>8.8046799999999995E-2</v>
      </c>
      <c r="Z1197">
        <v>0.37382779999999999</v>
      </c>
      <c r="AA1197">
        <v>0.46666160000000001</v>
      </c>
      <c r="AB1197">
        <v>0.38595560000000001</v>
      </c>
      <c r="AC1197">
        <v>0.59792999999999996</v>
      </c>
      <c r="AD1197">
        <v>0.60558630000000002</v>
      </c>
      <c r="AE1197">
        <v>-0.81701420000000002</v>
      </c>
      <c r="AF1197">
        <v>-0.36429080000000003</v>
      </c>
      <c r="AG1197">
        <v>-5.0736099999999999E-2</v>
      </c>
      <c r="AH1197">
        <v>0.26281870000000002</v>
      </c>
      <c r="AI1197">
        <v>0.71554200000000001</v>
      </c>
      <c r="AJ1197">
        <v>-0.68804330000000002</v>
      </c>
      <c r="AK1197">
        <v>-0.229523</v>
      </c>
      <c r="AL1197">
        <v>8.8046799999999995E-2</v>
      </c>
      <c r="AM1197">
        <v>0.40561659999999999</v>
      </c>
      <c r="AN1197">
        <v>0.86413689999999999</v>
      </c>
    </row>
    <row r="1198" spans="1:40" x14ac:dyDescent="0.25">
      <c r="A1198" s="3" t="s">
        <v>64</v>
      </c>
      <c r="B1198" s="4">
        <v>30</v>
      </c>
      <c r="C1198" s="3">
        <v>41897</v>
      </c>
      <c r="D1198" t="s">
        <v>68</v>
      </c>
      <c r="E1198">
        <v>11</v>
      </c>
      <c r="F1198" t="str">
        <f t="shared" si="18"/>
        <v>Non-Residential|30|41897|Per Ton|11</v>
      </c>
      <c r="G1198">
        <v>3.674366</v>
      </c>
      <c r="H1198">
        <v>2.5214059999999998</v>
      </c>
      <c r="I1198">
        <v>1.1009807</v>
      </c>
      <c r="J1198">
        <v>91.741989000000004</v>
      </c>
      <c r="K1198">
        <v>1.8153147000000001</v>
      </c>
      <c r="L1198">
        <v>356</v>
      </c>
      <c r="M1198" s="1">
        <v>3.7978960000000002</v>
      </c>
      <c r="N1198" s="1">
        <v>2.6098349999999999</v>
      </c>
      <c r="O1198">
        <v>1.1140384999999999</v>
      </c>
      <c r="P1198">
        <v>91.483870999999994</v>
      </c>
      <c r="Q1198">
        <v>2.2565491</v>
      </c>
      <c r="R1198">
        <v>353</v>
      </c>
      <c r="S1198">
        <v>15</v>
      </c>
      <c r="T1198">
        <v>18</v>
      </c>
      <c r="U1198">
        <v>1.0324420000000001</v>
      </c>
      <c r="V1198">
        <v>1.1366989999999999</v>
      </c>
      <c r="W1198">
        <v>1336</v>
      </c>
      <c r="X1198">
        <v>-1.3057900000000001E-2</v>
      </c>
      <c r="Y1198">
        <v>2.26605E-2</v>
      </c>
      <c r="Z1198">
        <v>9.6211500000000005E-2</v>
      </c>
      <c r="AA1198">
        <v>0.120104</v>
      </c>
      <c r="AB1198">
        <v>9.9332799999999999E-2</v>
      </c>
      <c r="AC1198">
        <v>0.15388830000000001</v>
      </c>
      <c r="AD1198">
        <v>0.15585879999999999</v>
      </c>
      <c r="AE1198">
        <v>-0.21027370000000001</v>
      </c>
      <c r="AF1198">
        <v>-9.3756999999999993E-2</v>
      </c>
      <c r="AG1198">
        <v>-1.3057900000000001E-2</v>
      </c>
      <c r="AH1198">
        <v>6.7641300000000001E-2</v>
      </c>
      <c r="AI1198">
        <v>0.18415799999999999</v>
      </c>
      <c r="AJ1198">
        <v>-0.1770806</v>
      </c>
      <c r="AK1198">
        <v>-5.9071899999999997E-2</v>
      </c>
      <c r="AL1198">
        <v>2.26605E-2</v>
      </c>
      <c r="AM1198">
        <v>0.104393</v>
      </c>
      <c r="AN1198">
        <v>0.22240170000000001</v>
      </c>
    </row>
    <row r="1199" spans="1:40" x14ac:dyDescent="0.25">
      <c r="A1199" s="3" t="s">
        <v>64</v>
      </c>
      <c r="B1199" s="4">
        <v>50</v>
      </c>
      <c r="C1199" s="3">
        <v>41897</v>
      </c>
      <c r="D1199" t="s">
        <v>66</v>
      </c>
      <c r="E1199">
        <v>11</v>
      </c>
      <c r="F1199" t="str">
        <f t="shared" si="18"/>
        <v>Non-Residential|50|41897|Per Device|11</v>
      </c>
      <c r="G1199">
        <v>3.7275200000000002</v>
      </c>
      <c r="H1199">
        <v>2.3439489999999998</v>
      </c>
      <c r="I1199">
        <v>4.3238380999999997</v>
      </c>
      <c r="J1199">
        <v>90.558434000000005</v>
      </c>
      <c r="K1199">
        <v>6.7004504000000003</v>
      </c>
      <c r="L1199">
        <v>343</v>
      </c>
      <c r="M1199" s="1">
        <v>3.6010849999999999</v>
      </c>
      <c r="N1199" s="1">
        <v>2.1795939999999998</v>
      </c>
      <c r="O1199">
        <v>3.887718</v>
      </c>
      <c r="P1199">
        <v>89.975089999999994</v>
      </c>
      <c r="Q1199">
        <v>6.5495558000000003</v>
      </c>
      <c r="R1199">
        <v>346</v>
      </c>
      <c r="S1199">
        <v>15</v>
      </c>
      <c r="T1199">
        <v>18</v>
      </c>
      <c r="U1199">
        <v>0.87655590000000005</v>
      </c>
      <c r="V1199">
        <v>3.7900860000000001</v>
      </c>
      <c r="W1199">
        <v>3327</v>
      </c>
      <c r="X1199">
        <v>0.43612010000000001</v>
      </c>
      <c r="Y1199">
        <v>-9.7632200000000002E-2</v>
      </c>
      <c r="Z1199">
        <v>0.36179030000000001</v>
      </c>
      <c r="AA1199">
        <v>0.35210629999999998</v>
      </c>
      <c r="AB1199">
        <v>0.31712940000000001</v>
      </c>
      <c r="AC1199">
        <v>0.50484759999999995</v>
      </c>
      <c r="AD1199">
        <v>0.47386699999999998</v>
      </c>
      <c r="AE1199">
        <v>-0.2108681</v>
      </c>
      <c r="AF1199">
        <v>0.1713778</v>
      </c>
      <c r="AG1199">
        <v>0.43612010000000001</v>
      </c>
      <c r="AH1199">
        <v>0.7008624</v>
      </c>
      <c r="AI1199">
        <v>1.083108</v>
      </c>
      <c r="AJ1199">
        <v>-0.70491720000000002</v>
      </c>
      <c r="AK1199">
        <v>-0.3461283</v>
      </c>
      <c r="AL1199">
        <v>-9.7632200000000002E-2</v>
      </c>
      <c r="AM1199">
        <v>0.1508639</v>
      </c>
      <c r="AN1199">
        <v>0.50965280000000002</v>
      </c>
    </row>
    <row r="1200" spans="1:40" x14ac:dyDescent="0.25">
      <c r="A1200" s="3" t="s">
        <v>64</v>
      </c>
      <c r="B1200" s="4">
        <v>50</v>
      </c>
      <c r="C1200" s="3">
        <v>41897</v>
      </c>
      <c r="D1200" t="s">
        <v>68</v>
      </c>
      <c r="E1200">
        <v>11</v>
      </c>
      <c r="F1200" t="str">
        <f t="shared" si="18"/>
        <v>Non-Residential|50|41897|Per Ton|11</v>
      </c>
      <c r="G1200">
        <v>3.7275200000000002</v>
      </c>
      <c r="H1200">
        <v>2.3439489999999998</v>
      </c>
      <c r="I1200">
        <v>1.1148728999999999</v>
      </c>
      <c r="J1200">
        <v>90.558434000000005</v>
      </c>
      <c r="K1200">
        <v>1.7276665</v>
      </c>
      <c r="L1200">
        <v>343</v>
      </c>
      <c r="M1200" s="1">
        <v>3.6010849999999999</v>
      </c>
      <c r="N1200" s="1">
        <v>2.1795939999999998</v>
      </c>
      <c r="O1200">
        <v>1.0024222</v>
      </c>
      <c r="P1200">
        <v>89.975089999999994</v>
      </c>
      <c r="Q1200">
        <v>1.6887593000000001</v>
      </c>
      <c r="R1200">
        <v>346</v>
      </c>
      <c r="S1200">
        <v>15</v>
      </c>
      <c r="T1200">
        <v>18</v>
      </c>
      <c r="U1200">
        <v>0.87655590000000005</v>
      </c>
      <c r="V1200">
        <v>0.97724840000000002</v>
      </c>
      <c r="W1200">
        <v>3327</v>
      </c>
      <c r="X1200">
        <v>0.1124507</v>
      </c>
      <c r="Y1200">
        <v>-2.51738E-2</v>
      </c>
      <c r="Z1200">
        <v>9.3285199999999999E-2</v>
      </c>
      <c r="AA1200">
        <v>9.0788300000000002E-2</v>
      </c>
      <c r="AB1200">
        <v>8.1769700000000001E-2</v>
      </c>
      <c r="AC1200">
        <v>0.1301716</v>
      </c>
      <c r="AD1200">
        <v>0.1221834</v>
      </c>
      <c r="AE1200">
        <v>-5.43709E-2</v>
      </c>
      <c r="AF1200">
        <v>4.4188600000000001E-2</v>
      </c>
      <c r="AG1200">
        <v>0.1124507</v>
      </c>
      <c r="AH1200">
        <v>0.1807127</v>
      </c>
      <c r="AI1200">
        <v>0.27927229999999997</v>
      </c>
      <c r="AJ1200">
        <v>-0.18175820000000001</v>
      </c>
      <c r="AK1200">
        <v>-8.9246900000000004E-2</v>
      </c>
      <c r="AL1200">
        <v>-2.51738E-2</v>
      </c>
      <c r="AM1200">
        <v>3.8899200000000002E-2</v>
      </c>
      <c r="AN1200">
        <v>0.13141059999999999</v>
      </c>
    </row>
    <row r="1201" spans="1:40" x14ac:dyDescent="0.25">
      <c r="A1201" s="3" t="s">
        <v>65</v>
      </c>
      <c r="B1201" s="4" t="s">
        <v>24</v>
      </c>
      <c r="C1201" s="3">
        <v>41897</v>
      </c>
      <c r="D1201" t="s">
        <v>66</v>
      </c>
      <c r="E1201">
        <v>11</v>
      </c>
      <c r="F1201" t="str">
        <f t="shared" si="18"/>
        <v>Residential|All|41897|Per Device|11</v>
      </c>
      <c r="G1201">
        <v>3.5732089999999999</v>
      </c>
      <c r="H1201">
        <v>1.153125</v>
      </c>
      <c r="I1201">
        <v>1.2364698000000001</v>
      </c>
      <c r="J1201">
        <v>93.236320000000006</v>
      </c>
      <c r="K1201">
        <v>1.2342005</v>
      </c>
      <c r="L1201">
        <v>641</v>
      </c>
      <c r="M1201" s="1">
        <v>3.6128300000000002</v>
      </c>
      <c r="N1201" s="1">
        <v>1.1557539999999999</v>
      </c>
      <c r="O1201">
        <v>1.2463633999999999</v>
      </c>
      <c r="P1201">
        <v>93.470116000000004</v>
      </c>
      <c r="Q1201">
        <v>1.2989397</v>
      </c>
      <c r="R1201">
        <v>624</v>
      </c>
      <c r="S1201">
        <v>15</v>
      </c>
      <c r="T1201">
        <v>18</v>
      </c>
      <c r="U1201">
        <v>1.0481990000000001</v>
      </c>
      <c r="V1201">
        <v>1.2960659999999999</v>
      </c>
      <c r="W1201">
        <v>22395</v>
      </c>
      <c r="X1201">
        <v>-9.8934999999999995E-3</v>
      </c>
      <c r="Y1201">
        <v>4.97026E-2</v>
      </c>
      <c r="Z1201">
        <v>4.8748E-2</v>
      </c>
      <c r="AA1201">
        <v>5.1999200000000002E-2</v>
      </c>
      <c r="AB1201">
        <v>5.10976E-2</v>
      </c>
      <c r="AC1201">
        <v>7.1276099999999995E-2</v>
      </c>
      <c r="AD1201">
        <v>7.2903200000000001E-2</v>
      </c>
      <c r="AE1201">
        <v>-0.10123749999999999</v>
      </c>
      <c r="AF1201">
        <v>-4.7270800000000002E-2</v>
      </c>
      <c r="AG1201">
        <v>-9.8934999999999995E-3</v>
      </c>
      <c r="AH1201">
        <v>2.74837E-2</v>
      </c>
      <c r="AI1201">
        <v>8.1450499999999995E-2</v>
      </c>
      <c r="AJ1201">
        <v>-4.37267E-2</v>
      </c>
      <c r="AK1201">
        <v>1.1472100000000001E-2</v>
      </c>
      <c r="AL1201">
        <v>4.97026E-2</v>
      </c>
      <c r="AM1201">
        <v>8.7932999999999997E-2</v>
      </c>
      <c r="AN1201">
        <v>0.1431318</v>
      </c>
    </row>
    <row r="1202" spans="1:40" x14ac:dyDescent="0.25">
      <c r="A1202" s="3" t="s">
        <v>65</v>
      </c>
      <c r="B1202" s="4" t="s">
        <v>24</v>
      </c>
      <c r="C1202" s="3">
        <v>41897</v>
      </c>
      <c r="D1202" t="s">
        <v>68</v>
      </c>
      <c r="E1202">
        <v>11</v>
      </c>
      <c r="F1202" t="str">
        <f t="shared" si="18"/>
        <v>Residential|All|41897|Per Ton|11</v>
      </c>
      <c r="G1202">
        <v>3.5732089999999999</v>
      </c>
      <c r="H1202">
        <v>1.153125</v>
      </c>
      <c r="I1202">
        <v>0.3463369</v>
      </c>
      <c r="J1202">
        <v>93.236320000000006</v>
      </c>
      <c r="K1202">
        <v>0.34570125000000002</v>
      </c>
      <c r="L1202">
        <v>641</v>
      </c>
      <c r="M1202" s="1">
        <v>3.6128300000000002</v>
      </c>
      <c r="N1202" s="1">
        <v>1.1557539999999999</v>
      </c>
      <c r="O1202">
        <v>0.34910808999999998</v>
      </c>
      <c r="P1202">
        <v>93.470116000000004</v>
      </c>
      <c r="Q1202">
        <v>0.36383480000000001</v>
      </c>
      <c r="R1202">
        <v>624</v>
      </c>
      <c r="S1202">
        <v>15</v>
      </c>
      <c r="T1202">
        <v>18</v>
      </c>
      <c r="U1202">
        <v>1.0481990000000001</v>
      </c>
      <c r="V1202">
        <v>0.36302990000000002</v>
      </c>
      <c r="W1202">
        <v>22395</v>
      </c>
      <c r="X1202">
        <v>-2.7712000000000001E-3</v>
      </c>
      <c r="Y1202">
        <v>1.39218E-2</v>
      </c>
      <c r="Z1202">
        <v>1.3654400000000001E-2</v>
      </c>
      <c r="AA1202">
        <v>1.4565E-2</v>
      </c>
      <c r="AB1202">
        <v>1.4312500000000001E-2</v>
      </c>
      <c r="AC1202">
        <v>1.99645E-2</v>
      </c>
      <c r="AD1202">
        <v>2.0420299999999999E-2</v>
      </c>
      <c r="AE1202">
        <v>-2.8356800000000001E-2</v>
      </c>
      <c r="AF1202">
        <v>-1.32406E-2</v>
      </c>
      <c r="AG1202">
        <v>-2.7712000000000001E-3</v>
      </c>
      <c r="AH1202">
        <v>7.6981999999999997E-3</v>
      </c>
      <c r="AI1202">
        <v>2.2814399999999999E-2</v>
      </c>
      <c r="AJ1202">
        <v>-1.2247900000000001E-2</v>
      </c>
      <c r="AK1202">
        <v>3.2133999999999999E-3</v>
      </c>
      <c r="AL1202">
        <v>1.39218E-2</v>
      </c>
      <c r="AM1202">
        <v>2.4630200000000001E-2</v>
      </c>
      <c r="AN1202">
        <v>4.0091399999999999E-2</v>
      </c>
    </row>
    <row r="1203" spans="1:40" x14ac:dyDescent="0.25">
      <c r="A1203" s="3" t="s">
        <v>65</v>
      </c>
      <c r="B1203" s="4">
        <v>50</v>
      </c>
      <c r="C1203" s="3">
        <v>41897</v>
      </c>
      <c r="D1203" t="s">
        <v>66</v>
      </c>
      <c r="E1203">
        <v>11</v>
      </c>
      <c r="F1203" t="str">
        <f t="shared" si="18"/>
        <v>Residential|50|41897|Per Device|11</v>
      </c>
      <c r="G1203">
        <v>3.4384359999999998</v>
      </c>
      <c r="H1203">
        <v>1.1300809999999999</v>
      </c>
      <c r="I1203">
        <v>1.3682878999999999</v>
      </c>
      <c r="J1203">
        <v>93.634574999999998</v>
      </c>
      <c r="K1203">
        <v>1.2807514</v>
      </c>
      <c r="L1203">
        <v>316</v>
      </c>
      <c r="M1203" s="1">
        <v>3.5885050000000001</v>
      </c>
      <c r="N1203" s="1">
        <v>1.138998</v>
      </c>
      <c r="O1203">
        <v>1.3751614999999999</v>
      </c>
      <c r="P1203">
        <v>94.405097999999995</v>
      </c>
      <c r="Q1203">
        <v>1.4065504</v>
      </c>
      <c r="R1203">
        <v>317</v>
      </c>
      <c r="S1203">
        <v>15</v>
      </c>
      <c r="T1203">
        <v>18</v>
      </c>
      <c r="U1203">
        <v>1.1209180000000001</v>
      </c>
      <c r="V1203">
        <v>1.533739</v>
      </c>
      <c r="W1203">
        <v>11772</v>
      </c>
      <c r="X1203">
        <v>-6.8735999999999997E-3</v>
      </c>
      <c r="Y1203">
        <v>0.15857740000000001</v>
      </c>
      <c r="Z1203">
        <v>7.2047899999999998E-2</v>
      </c>
      <c r="AA1203">
        <v>7.8999700000000006E-2</v>
      </c>
      <c r="AB1203">
        <v>8.0759800000000007E-2</v>
      </c>
      <c r="AC1203">
        <v>0.1069199</v>
      </c>
      <c r="AD1203">
        <v>0.1129739</v>
      </c>
      <c r="AE1203">
        <v>-0.14389689999999999</v>
      </c>
      <c r="AF1203">
        <v>-6.2942499999999998E-2</v>
      </c>
      <c r="AG1203">
        <v>-6.8735999999999997E-3</v>
      </c>
      <c r="AH1203">
        <v>4.9195200000000001E-2</v>
      </c>
      <c r="AI1203">
        <v>0.13014970000000001</v>
      </c>
      <c r="AJ1203">
        <v>1.37955E-2</v>
      </c>
      <c r="AK1203">
        <v>9.93338E-2</v>
      </c>
      <c r="AL1203">
        <v>0.15857740000000001</v>
      </c>
      <c r="AM1203">
        <v>0.21782090000000001</v>
      </c>
      <c r="AN1203">
        <v>0.3033592</v>
      </c>
    </row>
    <row r="1204" spans="1:40" x14ac:dyDescent="0.25">
      <c r="A1204" s="3" t="s">
        <v>65</v>
      </c>
      <c r="B1204" s="4">
        <v>50</v>
      </c>
      <c r="C1204" s="3">
        <v>41897</v>
      </c>
      <c r="D1204" t="s">
        <v>68</v>
      </c>
      <c r="E1204">
        <v>11</v>
      </c>
      <c r="F1204" t="str">
        <f t="shared" si="18"/>
        <v>Residential|50|41897|Per Ton|11</v>
      </c>
      <c r="G1204">
        <v>3.4384359999999998</v>
      </c>
      <c r="H1204">
        <v>1.1300809999999999</v>
      </c>
      <c r="I1204">
        <v>0.38940538000000002</v>
      </c>
      <c r="J1204">
        <v>93.634574999999998</v>
      </c>
      <c r="K1204">
        <v>0.36449309000000002</v>
      </c>
      <c r="L1204">
        <v>316</v>
      </c>
      <c r="M1204" s="1">
        <v>3.5885050000000001</v>
      </c>
      <c r="N1204" s="1">
        <v>1.138998</v>
      </c>
      <c r="O1204">
        <v>0.39136156999999999</v>
      </c>
      <c r="P1204">
        <v>94.405097999999995</v>
      </c>
      <c r="Q1204">
        <v>0.40029462999999998</v>
      </c>
      <c r="R1204">
        <v>317</v>
      </c>
      <c r="S1204">
        <v>15</v>
      </c>
      <c r="T1204">
        <v>18</v>
      </c>
      <c r="U1204">
        <v>1.1209180000000001</v>
      </c>
      <c r="V1204">
        <v>0.43649159999999998</v>
      </c>
      <c r="W1204">
        <v>11772</v>
      </c>
      <c r="X1204">
        <v>-1.9562E-3</v>
      </c>
      <c r="Y1204">
        <v>4.5130000000000003E-2</v>
      </c>
      <c r="Z1204">
        <v>2.05043E-2</v>
      </c>
      <c r="AA1204">
        <v>2.2482800000000001E-2</v>
      </c>
      <c r="AB1204">
        <v>2.2983699999999999E-2</v>
      </c>
      <c r="AC1204">
        <v>3.0428699999999999E-2</v>
      </c>
      <c r="AD1204">
        <v>3.2151600000000002E-2</v>
      </c>
      <c r="AE1204">
        <v>-4.0952099999999998E-2</v>
      </c>
      <c r="AF1204">
        <v>-1.7912999999999998E-2</v>
      </c>
      <c r="AG1204">
        <v>-1.9562E-3</v>
      </c>
      <c r="AH1204">
        <v>1.40006E-2</v>
      </c>
      <c r="AI1204">
        <v>3.7039700000000002E-2</v>
      </c>
      <c r="AJ1204">
        <v>3.9261000000000001E-3</v>
      </c>
      <c r="AK1204">
        <v>2.8269699999999998E-2</v>
      </c>
      <c r="AL1204">
        <v>4.5130000000000003E-2</v>
      </c>
      <c r="AM1204">
        <v>6.1990400000000001E-2</v>
      </c>
      <c r="AN1204">
        <v>8.6333999999999994E-2</v>
      </c>
    </row>
    <row r="1205" spans="1:40" x14ac:dyDescent="0.25">
      <c r="A1205" s="3" t="s">
        <v>65</v>
      </c>
      <c r="B1205" s="4">
        <v>100</v>
      </c>
      <c r="C1205" s="3">
        <v>41897</v>
      </c>
      <c r="D1205" t="s">
        <v>66</v>
      </c>
      <c r="E1205">
        <v>11</v>
      </c>
      <c r="F1205" t="str">
        <f t="shared" si="18"/>
        <v>Residential|100|41897|Per Device|11</v>
      </c>
      <c r="G1205">
        <v>3.7179579999999999</v>
      </c>
      <c r="H1205">
        <v>1.177875</v>
      </c>
      <c r="I1205">
        <v>1.1013221</v>
      </c>
      <c r="J1205">
        <v>92.808586000000005</v>
      </c>
      <c r="K1205">
        <v>1.1792905</v>
      </c>
      <c r="L1205">
        <v>325</v>
      </c>
      <c r="M1205" s="1">
        <v>3.6405270000000001</v>
      </c>
      <c r="N1205" s="1">
        <v>1.1748339999999999</v>
      </c>
      <c r="O1205">
        <v>1.1084194000000001</v>
      </c>
      <c r="P1205">
        <v>92.405533000000005</v>
      </c>
      <c r="Q1205">
        <v>1.1726989999999999</v>
      </c>
      <c r="R1205">
        <v>307</v>
      </c>
      <c r="S1205">
        <v>15</v>
      </c>
      <c r="T1205">
        <v>18</v>
      </c>
      <c r="U1205">
        <v>0.94674270000000005</v>
      </c>
      <c r="V1205">
        <v>1.0426690000000001</v>
      </c>
      <c r="W1205">
        <v>10623</v>
      </c>
      <c r="X1205">
        <v>-7.0971999999999997E-3</v>
      </c>
      <c r="Y1205">
        <v>-6.5750699999999995E-2</v>
      </c>
      <c r="Z1205">
        <v>6.5415299999999996E-2</v>
      </c>
      <c r="AA1205">
        <v>6.6929500000000003E-2</v>
      </c>
      <c r="AB1205">
        <v>6.1931399999999998E-2</v>
      </c>
      <c r="AC1205">
        <v>9.3588000000000005E-2</v>
      </c>
      <c r="AD1205">
        <v>9.1186900000000001E-2</v>
      </c>
      <c r="AE1205">
        <v>-0.12703500000000001</v>
      </c>
      <c r="AF1205">
        <v>-5.6174799999999997E-2</v>
      </c>
      <c r="AG1205">
        <v>-7.0971999999999997E-3</v>
      </c>
      <c r="AH1205">
        <v>4.1980400000000001E-2</v>
      </c>
      <c r="AI1205">
        <v>0.1128406</v>
      </c>
      <c r="AJ1205">
        <v>-0.18261140000000001</v>
      </c>
      <c r="AK1205">
        <v>-0.11356910000000001</v>
      </c>
      <c r="AL1205">
        <v>-6.5750699999999995E-2</v>
      </c>
      <c r="AM1205">
        <v>-1.7932199999999999E-2</v>
      </c>
      <c r="AN1205">
        <v>5.1110099999999999E-2</v>
      </c>
    </row>
    <row r="1206" spans="1:40" x14ac:dyDescent="0.25">
      <c r="A1206" s="3" t="s">
        <v>65</v>
      </c>
      <c r="B1206" s="4">
        <v>100</v>
      </c>
      <c r="C1206" s="3">
        <v>41897</v>
      </c>
      <c r="D1206" t="s">
        <v>68</v>
      </c>
      <c r="E1206">
        <v>11</v>
      </c>
      <c r="F1206" t="str">
        <f t="shared" si="18"/>
        <v>Residential|100|41897|Per Ton|11</v>
      </c>
      <c r="G1206">
        <v>3.7179579999999999</v>
      </c>
      <c r="H1206">
        <v>1.177875</v>
      </c>
      <c r="I1206">
        <v>0.30345494000000001</v>
      </c>
      <c r="J1206">
        <v>92.808586000000005</v>
      </c>
      <c r="K1206">
        <v>0.32493812</v>
      </c>
      <c r="L1206">
        <v>325</v>
      </c>
      <c r="M1206" s="1">
        <v>3.6405270000000001</v>
      </c>
      <c r="N1206" s="1">
        <v>1.1748339999999999</v>
      </c>
      <c r="O1206">
        <v>0.30541047999999998</v>
      </c>
      <c r="P1206">
        <v>92.405533000000005</v>
      </c>
      <c r="Q1206">
        <v>0.32312191000000001</v>
      </c>
      <c r="R1206">
        <v>307</v>
      </c>
      <c r="S1206">
        <v>15</v>
      </c>
      <c r="T1206">
        <v>18</v>
      </c>
      <c r="U1206">
        <v>0.94674270000000005</v>
      </c>
      <c r="V1206">
        <v>0.28729379999999999</v>
      </c>
      <c r="W1206">
        <v>10623</v>
      </c>
      <c r="X1206">
        <v>-1.9555000000000002E-3</v>
      </c>
      <c r="Y1206">
        <v>-1.8116699999999999E-2</v>
      </c>
      <c r="Z1206">
        <v>1.80243E-2</v>
      </c>
      <c r="AA1206">
        <v>1.84415E-2</v>
      </c>
      <c r="AB1206">
        <v>1.70644E-2</v>
      </c>
      <c r="AC1206">
        <v>2.5786900000000001E-2</v>
      </c>
      <c r="AD1206">
        <v>2.5125399999999999E-2</v>
      </c>
      <c r="AE1206">
        <v>-3.5002800000000001E-2</v>
      </c>
      <c r="AF1206">
        <v>-1.5478199999999999E-2</v>
      </c>
      <c r="AG1206">
        <v>-1.9555000000000002E-3</v>
      </c>
      <c r="AH1206">
        <v>1.15671E-2</v>
      </c>
      <c r="AI1206">
        <v>3.1091799999999999E-2</v>
      </c>
      <c r="AJ1206">
        <v>-5.0316199999999998E-2</v>
      </c>
      <c r="AK1206">
        <v>-3.1292500000000001E-2</v>
      </c>
      <c r="AL1206">
        <v>-1.8116699999999999E-2</v>
      </c>
      <c r="AM1206">
        <v>-4.9410000000000001E-3</v>
      </c>
      <c r="AN1206">
        <v>1.40827E-2</v>
      </c>
    </row>
    <row r="1207" spans="1:40" x14ac:dyDescent="0.25">
      <c r="A1207" s="3" t="s">
        <v>24</v>
      </c>
      <c r="B1207" s="4" t="s">
        <v>24</v>
      </c>
      <c r="C1207" s="3">
        <v>41897</v>
      </c>
      <c r="D1207" t="s">
        <v>66</v>
      </c>
      <c r="E1207">
        <v>12</v>
      </c>
      <c r="F1207" t="str">
        <f t="shared" si="18"/>
        <v>All|All|41897|Per Device|12</v>
      </c>
      <c r="G1207">
        <v>3.5974029999999999</v>
      </c>
      <c r="H1207">
        <v>1.370878</v>
      </c>
      <c r="I1207">
        <v>2.4120599999999999</v>
      </c>
      <c r="J1207">
        <v>93.626389000000003</v>
      </c>
      <c r="K1207">
        <v>5.7444813999999997</v>
      </c>
      <c r="L1207">
        <v>1340</v>
      </c>
      <c r="M1207" s="1">
        <v>3.6212420000000001</v>
      </c>
      <c r="N1207" s="1">
        <v>1.362252</v>
      </c>
      <c r="O1207">
        <v>2.4094896000000001</v>
      </c>
      <c r="P1207">
        <v>93.629706999999996</v>
      </c>
      <c r="Q1207">
        <v>6.1991849999999999</v>
      </c>
      <c r="R1207">
        <v>1323</v>
      </c>
      <c r="S1207">
        <v>15</v>
      </c>
      <c r="T1207">
        <v>18</v>
      </c>
      <c r="U1207">
        <v>0.99719860000000005</v>
      </c>
      <c r="V1207">
        <v>2.405303</v>
      </c>
      <c r="W1207">
        <v>27058</v>
      </c>
      <c r="X1207">
        <v>2.5704E-3</v>
      </c>
      <c r="Y1207">
        <v>-4.1866000000000004E-3</v>
      </c>
      <c r="Z1207">
        <v>0.15692729999999999</v>
      </c>
      <c r="AA1207">
        <v>0.17043340000000001</v>
      </c>
      <c r="AB1207">
        <v>0.15648770000000001</v>
      </c>
      <c r="AC1207">
        <v>0.23167589999999999</v>
      </c>
      <c r="AD1207">
        <v>0.23137830000000001</v>
      </c>
      <c r="AE1207">
        <v>-0.29433419999999999</v>
      </c>
      <c r="AF1207">
        <v>-0.1189205</v>
      </c>
      <c r="AG1207">
        <v>2.5704E-3</v>
      </c>
      <c r="AH1207">
        <v>0.1240613</v>
      </c>
      <c r="AI1207">
        <v>0.29947499999999999</v>
      </c>
      <c r="AJ1207">
        <v>-0.30070989999999997</v>
      </c>
      <c r="AK1207">
        <v>-0.12552150000000001</v>
      </c>
      <c r="AL1207">
        <v>-4.1866000000000004E-3</v>
      </c>
      <c r="AM1207">
        <v>0.1171483</v>
      </c>
      <c r="AN1207">
        <v>0.2923366</v>
      </c>
    </row>
    <row r="1208" spans="1:40" x14ac:dyDescent="0.25">
      <c r="A1208" s="3" t="s">
        <v>24</v>
      </c>
      <c r="B1208" s="4" t="s">
        <v>24</v>
      </c>
      <c r="C1208" s="3">
        <v>41897</v>
      </c>
      <c r="D1208" t="s">
        <v>68</v>
      </c>
      <c r="E1208">
        <v>12</v>
      </c>
      <c r="F1208" t="str">
        <f t="shared" si="18"/>
        <v>All|All|41897|Per Ton|12</v>
      </c>
      <c r="G1208">
        <v>3.5974029999999999</v>
      </c>
      <c r="H1208">
        <v>1.370878</v>
      </c>
      <c r="I1208">
        <v>0.65885307999999998</v>
      </c>
      <c r="J1208">
        <v>93.626389000000003</v>
      </c>
      <c r="K1208">
        <v>1.5691024</v>
      </c>
      <c r="L1208">
        <v>1340</v>
      </c>
      <c r="M1208" s="1">
        <v>3.6212420000000001</v>
      </c>
      <c r="N1208" s="1">
        <v>1.362252</v>
      </c>
      <c r="O1208">
        <v>0.65815098000000005</v>
      </c>
      <c r="P1208">
        <v>93.629706999999996</v>
      </c>
      <c r="Q1208">
        <v>1.6933045</v>
      </c>
      <c r="R1208">
        <v>1323</v>
      </c>
      <c r="S1208">
        <v>15</v>
      </c>
      <c r="T1208">
        <v>18</v>
      </c>
      <c r="U1208">
        <v>0.99719860000000005</v>
      </c>
      <c r="V1208">
        <v>0.65700740000000002</v>
      </c>
      <c r="W1208">
        <v>27058</v>
      </c>
      <c r="X1208">
        <v>7.0209999999999999E-4</v>
      </c>
      <c r="Y1208">
        <v>-1.1436E-3</v>
      </c>
      <c r="Z1208">
        <v>4.2864600000000003E-2</v>
      </c>
      <c r="AA1208">
        <v>4.6553799999999999E-2</v>
      </c>
      <c r="AB1208">
        <v>4.2744499999999998E-2</v>
      </c>
      <c r="AC1208">
        <v>6.3282199999999997E-2</v>
      </c>
      <c r="AD1208">
        <v>6.3200900000000004E-2</v>
      </c>
      <c r="AE1208">
        <v>-8.0397200000000002E-2</v>
      </c>
      <c r="AF1208">
        <v>-3.2483100000000001E-2</v>
      </c>
      <c r="AG1208">
        <v>7.0209999999999999E-4</v>
      </c>
      <c r="AH1208">
        <v>3.3887300000000002E-2</v>
      </c>
      <c r="AI1208">
        <v>8.1801399999999996E-2</v>
      </c>
      <c r="AJ1208">
        <v>-8.2138799999999998E-2</v>
      </c>
      <c r="AK1208">
        <v>-3.4286200000000003E-2</v>
      </c>
      <c r="AL1208">
        <v>-1.1436E-3</v>
      </c>
      <c r="AM1208">
        <v>3.1999E-2</v>
      </c>
      <c r="AN1208">
        <v>7.9851599999999995E-2</v>
      </c>
    </row>
    <row r="1209" spans="1:40" x14ac:dyDescent="0.25">
      <c r="A1209" s="3" t="s">
        <v>64</v>
      </c>
      <c r="B1209" s="4" t="s">
        <v>24</v>
      </c>
      <c r="C1209" s="3">
        <v>41897</v>
      </c>
      <c r="D1209" t="s">
        <v>66</v>
      </c>
      <c r="E1209">
        <v>12</v>
      </c>
      <c r="F1209" t="str">
        <f t="shared" si="18"/>
        <v>Non-Residential|All|41897|Per Device|12</v>
      </c>
      <c r="G1209">
        <v>3.7114729999999998</v>
      </c>
      <c r="H1209">
        <v>2.3975219999999999</v>
      </c>
      <c r="I1209">
        <v>4.5799338000000001</v>
      </c>
      <c r="J1209">
        <v>91.320374000000001</v>
      </c>
      <c r="K1209">
        <v>7.1212754</v>
      </c>
      <c r="L1209">
        <v>699</v>
      </c>
      <c r="M1209" s="1">
        <v>3.6598290000000002</v>
      </c>
      <c r="N1209" s="1">
        <v>2.3077730000000001</v>
      </c>
      <c r="O1209">
        <v>4.2965876999999999</v>
      </c>
      <c r="P1209">
        <v>90.751632999999998</v>
      </c>
      <c r="Q1209">
        <v>7.8295187000000004</v>
      </c>
      <c r="R1209">
        <v>699</v>
      </c>
      <c r="S1209">
        <v>15</v>
      </c>
      <c r="T1209">
        <v>18</v>
      </c>
      <c r="U1209">
        <v>0.92790930000000005</v>
      </c>
      <c r="V1209">
        <v>4.2497629999999997</v>
      </c>
      <c r="W1209">
        <v>4663</v>
      </c>
      <c r="X1209">
        <v>0.28334609999999999</v>
      </c>
      <c r="Y1209">
        <v>-4.6824699999999997E-2</v>
      </c>
      <c r="Z1209">
        <v>0.26935140000000002</v>
      </c>
      <c r="AA1209">
        <v>0.2961396</v>
      </c>
      <c r="AB1209">
        <v>0.24993360000000001</v>
      </c>
      <c r="AC1209">
        <v>0.40031090000000003</v>
      </c>
      <c r="AD1209">
        <v>0.38751190000000002</v>
      </c>
      <c r="AE1209">
        <v>-0.22967299999999999</v>
      </c>
      <c r="AF1209">
        <v>7.3422799999999996E-2</v>
      </c>
      <c r="AG1209">
        <v>0.28334609999999999</v>
      </c>
      <c r="AH1209">
        <v>0.49326930000000002</v>
      </c>
      <c r="AI1209">
        <v>0.79636510000000005</v>
      </c>
      <c r="AJ1209">
        <v>-0.54344110000000001</v>
      </c>
      <c r="AK1209">
        <v>-0.25003609999999998</v>
      </c>
      <c r="AL1209">
        <v>-4.6824699999999997E-2</v>
      </c>
      <c r="AM1209">
        <v>0.15638679999999999</v>
      </c>
      <c r="AN1209">
        <v>0.44979180000000002</v>
      </c>
    </row>
    <row r="1210" spans="1:40" x14ac:dyDescent="0.25">
      <c r="A1210" s="3" t="s">
        <v>64</v>
      </c>
      <c r="B1210" s="4" t="s">
        <v>24</v>
      </c>
      <c r="C1210" s="3">
        <v>41897</v>
      </c>
      <c r="D1210" t="s">
        <v>68</v>
      </c>
      <c r="E1210">
        <v>12</v>
      </c>
      <c r="F1210" t="str">
        <f t="shared" si="18"/>
        <v>Non-Residential|All|41897|Per Ton|12</v>
      </c>
      <c r="G1210">
        <v>3.7114729999999998</v>
      </c>
      <c r="H1210">
        <v>2.3975219999999999</v>
      </c>
      <c r="I1210">
        <v>1.1801907</v>
      </c>
      <c r="J1210">
        <v>91.320374000000001</v>
      </c>
      <c r="K1210">
        <v>1.8350621</v>
      </c>
      <c r="L1210">
        <v>699</v>
      </c>
      <c r="M1210" s="1">
        <v>3.6598290000000002</v>
      </c>
      <c r="N1210" s="1">
        <v>2.3077730000000001</v>
      </c>
      <c r="O1210">
        <v>1.1071759999999999</v>
      </c>
      <c r="P1210">
        <v>90.751632999999998</v>
      </c>
      <c r="Q1210">
        <v>2.0175673999999999</v>
      </c>
      <c r="R1210">
        <v>699</v>
      </c>
      <c r="S1210">
        <v>15</v>
      </c>
      <c r="T1210">
        <v>18</v>
      </c>
      <c r="U1210">
        <v>0.92790930000000005</v>
      </c>
      <c r="V1210">
        <v>1.09511</v>
      </c>
      <c r="W1210">
        <v>4663</v>
      </c>
      <c r="X1210">
        <v>7.3014700000000002E-2</v>
      </c>
      <c r="Y1210">
        <v>-1.20661E-2</v>
      </c>
      <c r="Z1210">
        <v>6.9408399999999995E-2</v>
      </c>
      <c r="AA1210">
        <v>7.6311400000000001E-2</v>
      </c>
      <c r="AB1210">
        <v>6.4404699999999995E-2</v>
      </c>
      <c r="AC1210">
        <v>0.103155</v>
      </c>
      <c r="AD1210">
        <v>9.9856899999999998E-2</v>
      </c>
      <c r="AE1210">
        <v>-5.9183800000000002E-2</v>
      </c>
      <c r="AF1210">
        <v>1.8920099999999999E-2</v>
      </c>
      <c r="AG1210">
        <v>7.3014700000000002E-2</v>
      </c>
      <c r="AH1210">
        <v>0.12710920000000001</v>
      </c>
      <c r="AI1210">
        <v>0.20521320000000001</v>
      </c>
      <c r="AJ1210">
        <v>-0.14003779999999999</v>
      </c>
      <c r="AK1210">
        <v>-6.4431100000000005E-2</v>
      </c>
      <c r="AL1210">
        <v>-1.20661E-2</v>
      </c>
      <c r="AM1210">
        <v>4.0298899999999999E-2</v>
      </c>
      <c r="AN1210">
        <v>0.1159057</v>
      </c>
    </row>
    <row r="1211" spans="1:40" x14ac:dyDescent="0.25">
      <c r="A1211" s="3" t="s">
        <v>64</v>
      </c>
      <c r="B1211" s="4">
        <v>30</v>
      </c>
      <c r="C1211" s="3">
        <v>41897</v>
      </c>
      <c r="D1211" t="s">
        <v>66</v>
      </c>
      <c r="E1211">
        <v>12</v>
      </c>
      <c r="F1211" t="str">
        <f t="shared" si="18"/>
        <v>Non-Residential|30|41897|Per Device|12</v>
      </c>
      <c r="G1211">
        <v>3.674366</v>
      </c>
      <c r="H1211">
        <v>2.5214059999999998</v>
      </c>
      <c r="I1211">
        <v>4.4573459</v>
      </c>
      <c r="J1211">
        <v>92.750632999999993</v>
      </c>
      <c r="K1211">
        <v>7.1983648000000002</v>
      </c>
      <c r="L1211">
        <v>356</v>
      </c>
      <c r="M1211" s="1">
        <v>3.7978960000000002</v>
      </c>
      <c r="N1211" s="1">
        <v>2.6098349999999999</v>
      </c>
      <c r="O1211">
        <v>4.6679339999999998</v>
      </c>
      <c r="P1211">
        <v>92.385993999999997</v>
      </c>
      <c r="Q1211">
        <v>9.1638576</v>
      </c>
      <c r="R1211">
        <v>353</v>
      </c>
      <c r="S1211">
        <v>15</v>
      </c>
      <c r="T1211">
        <v>18</v>
      </c>
      <c r="U1211">
        <v>1.0324420000000001</v>
      </c>
      <c r="V1211">
        <v>4.601953</v>
      </c>
      <c r="W1211">
        <v>1336</v>
      </c>
      <c r="X1211">
        <v>-0.2105882</v>
      </c>
      <c r="Y1211">
        <v>-6.5981499999999998E-2</v>
      </c>
      <c r="Z1211">
        <v>0.38151259999999998</v>
      </c>
      <c r="AA1211">
        <v>0.48774289999999998</v>
      </c>
      <c r="AB1211">
        <v>0.39388970000000001</v>
      </c>
      <c r="AC1211">
        <v>0.61922940000000004</v>
      </c>
      <c r="AD1211">
        <v>0.62693080000000001</v>
      </c>
      <c r="AE1211">
        <v>-1.0041629999999999</v>
      </c>
      <c r="AF1211">
        <v>-0.53531240000000002</v>
      </c>
      <c r="AG1211">
        <v>-0.2105882</v>
      </c>
      <c r="AH1211">
        <v>0.114136</v>
      </c>
      <c r="AI1211">
        <v>0.58298620000000001</v>
      </c>
      <c r="AJ1211">
        <v>-0.86942569999999997</v>
      </c>
      <c r="AK1211">
        <v>-0.39474429999999999</v>
      </c>
      <c r="AL1211">
        <v>-6.5981499999999998E-2</v>
      </c>
      <c r="AM1211">
        <v>0.2627814</v>
      </c>
      <c r="AN1211">
        <v>0.73746270000000003</v>
      </c>
    </row>
    <row r="1212" spans="1:40" x14ac:dyDescent="0.25">
      <c r="A1212" s="3" t="s">
        <v>64</v>
      </c>
      <c r="B1212" s="4">
        <v>30</v>
      </c>
      <c r="C1212" s="3">
        <v>41897</v>
      </c>
      <c r="D1212" t="s">
        <v>68</v>
      </c>
      <c r="E1212">
        <v>12</v>
      </c>
      <c r="F1212" t="str">
        <f t="shared" si="18"/>
        <v>Non-Residential|30|41897|Per Ton|12</v>
      </c>
      <c r="G1212">
        <v>3.674366</v>
      </c>
      <c r="H1212">
        <v>2.5214059999999998</v>
      </c>
      <c r="I1212">
        <v>1.1471804000000001</v>
      </c>
      <c r="J1212">
        <v>92.750632999999993</v>
      </c>
      <c r="K1212">
        <v>1.8526323</v>
      </c>
      <c r="L1212">
        <v>356</v>
      </c>
      <c r="M1212" s="1">
        <v>3.7978960000000002</v>
      </c>
      <c r="N1212" s="1">
        <v>2.6098349999999999</v>
      </c>
      <c r="O1212">
        <v>1.2013791</v>
      </c>
      <c r="P1212">
        <v>92.385993999999997</v>
      </c>
      <c r="Q1212">
        <v>2.3584882</v>
      </c>
      <c r="R1212">
        <v>353</v>
      </c>
      <c r="S1212">
        <v>15</v>
      </c>
      <c r="T1212">
        <v>18</v>
      </c>
      <c r="U1212">
        <v>1.0324420000000001</v>
      </c>
      <c r="V1212">
        <v>1.1843980000000001</v>
      </c>
      <c r="W1212">
        <v>1336</v>
      </c>
      <c r="X1212">
        <v>-5.4198799999999998E-2</v>
      </c>
      <c r="Y1212">
        <v>-1.6981599999999999E-2</v>
      </c>
      <c r="Z1212">
        <v>9.8189299999999993E-2</v>
      </c>
      <c r="AA1212">
        <v>0.12552969999999999</v>
      </c>
      <c r="AB1212">
        <v>0.1013748</v>
      </c>
      <c r="AC1212">
        <v>0.15937009999999999</v>
      </c>
      <c r="AD1212">
        <v>0.1613522</v>
      </c>
      <c r="AE1212">
        <v>-0.2584398</v>
      </c>
      <c r="AF1212">
        <v>-0.13777249999999999</v>
      </c>
      <c r="AG1212">
        <v>-5.4198799999999998E-2</v>
      </c>
      <c r="AH1212">
        <v>2.9374999999999998E-2</v>
      </c>
      <c r="AI1212">
        <v>0.15004229999999999</v>
      </c>
      <c r="AJ1212">
        <v>-0.22376280000000001</v>
      </c>
      <c r="AK1212">
        <v>-0.1015948</v>
      </c>
      <c r="AL1212">
        <v>-1.6981599999999999E-2</v>
      </c>
      <c r="AM1212">
        <v>6.76316E-2</v>
      </c>
      <c r="AN1212">
        <v>0.18979969999999999</v>
      </c>
    </row>
    <row r="1213" spans="1:40" x14ac:dyDescent="0.25">
      <c r="A1213" s="3" t="s">
        <v>64</v>
      </c>
      <c r="B1213" s="4">
        <v>50</v>
      </c>
      <c r="C1213" s="3">
        <v>41897</v>
      </c>
      <c r="D1213" t="s">
        <v>66</v>
      </c>
      <c r="E1213">
        <v>12</v>
      </c>
      <c r="F1213" t="str">
        <f t="shared" si="18"/>
        <v>Non-Residential|50|41897|Per Device|12</v>
      </c>
      <c r="G1213">
        <v>3.7275200000000002</v>
      </c>
      <c r="H1213">
        <v>2.3439489999999998</v>
      </c>
      <c r="I1213">
        <v>4.6225513999999999</v>
      </c>
      <c r="J1213">
        <v>90.701858999999999</v>
      </c>
      <c r="K1213">
        <v>6.9780258000000002</v>
      </c>
      <c r="L1213">
        <v>343</v>
      </c>
      <c r="M1213" s="1">
        <v>3.6010849999999999</v>
      </c>
      <c r="N1213" s="1">
        <v>2.1795939999999998</v>
      </c>
      <c r="O1213">
        <v>4.0896678</v>
      </c>
      <c r="P1213">
        <v>90.058104999999998</v>
      </c>
      <c r="Q1213">
        <v>6.7168894000000003</v>
      </c>
      <c r="R1213">
        <v>346</v>
      </c>
      <c r="S1213">
        <v>15</v>
      </c>
      <c r="T1213">
        <v>18</v>
      </c>
      <c r="U1213">
        <v>0.87655590000000005</v>
      </c>
      <c r="V1213">
        <v>4.0519249999999998</v>
      </c>
      <c r="W1213">
        <v>3327</v>
      </c>
      <c r="X1213">
        <v>0.53288360000000001</v>
      </c>
      <c r="Y1213">
        <v>-3.7743100000000002E-2</v>
      </c>
      <c r="Z1213">
        <v>0.376778</v>
      </c>
      <c r="AA1213">
        <v>0.36110219999999998</v>
      </c>
      <c r="AB1213">
        <v>0.33026699999999998</v>
      </c>
      <c r="AC1213">
        <v>0.52187779999999995</v>
      </c>
      <c r="AD1213">
        <v>0.48935780000000001</v>
      </c>
      <c r="AE1213">
        <v>-0.13592979999999999</v>
      </c>
      <c r="AF1213">
        <v>0.25921060000000001</v>
      </c>
      <c r="AG1213">
        <v>0.53288360000000001</v>
      </c>
      <c r="AH1213">
        <v>0.80655659999999996</v>
      </c>
      <c r="AI1213">
        <v>1.201697</v>
      </c>
      <c r="AJ1213">
        <v>-0.66488029999999998</v>
      </c>
      <c r="AK1213">
        <v>-0.29436250000000003</v>
      </c>
      <c r="AL1213">
        <v>-3.7743100000000002E-2</v>
      </c>
      <c r="AM1213">
        <v>0.2188764</v>
      </c>
      <c r="AN1213">
        <v>0.58939419999999998</v>
      </c>
    </row>
    <row r="1214" spans="1:40" x14ac:dyDescent="0.25">
      <c r="A1214" s="3" t="s">
        <v>64</v>
      </c>
      <c r="B1214" s="4">
        <v>50</v>
      </c>
      <c r="C1214" s="3">
        <v>41897</v>
      </c>
      <c r="D1214" t="s">
        <v>68</v>
      </c>
      <c r="E1214">
        <v>12</v>
      </c>
      <c r="F1214" t="str">
        <f t="shared" si="18"/>
        <v>Non-Residential|50|41897|Per Ton|12</v>
      </c>
      <c r="G1214">
        <v>3.7275200000000002</v>
      </c>
      <c r="H1214">
        <v>2.3439489999999998</v>
      </c>
      <c r="I1214">
        <v>1.1918941000000001</v>
      </c>
      <c r="J1214">
        <v>90.701858999999999</v>
      </c>
      <c r="K1214">
        <v>1.7992375</v>
      </c>
      <c r="L1214">
        <v>343</v>
      </c>
      <c r="M1214" s="1">
        <v>3.6010849999999999</v>
      </c>
      <c r="N1214" s="1">
        <v>2.1795939999999998</v>
      </c>
      <c r="O1214">
        <v>1.0544936</v>
      </c>
      <c r="P1214">
        <v>90.058104999999998</v>
      </c>
      <c r="Q1214">
        <v>1.7319051999999999</v>
      </c>
      <c r="R1214">
        <v>346</v>
      </c>
      <c r="S1214">
        <v>15</v>
      </c>
      <c r="T1214">
        <v>18</v>
      </c>
      <c r="U1214">
        <v>0.87655590000000005</v>
      </c>
      <c r="V1214">
        <v>1.044762</v>
      </c>
      <c r="W1214">
        <v>3327</v>
      </c>
      <c r="X1214">
        <v>0.13740050000000001</v>
      </c>
      <c r="Y1214">
        <v>-9.7318000000000005E-3</v>
      </c>
      <c r="Z1214">
        <v>9.7149700000000005E-2</v>
      </c>
      <c r="AA1214">
        <v>9.3107800000000004E-2</v>
      </c>
      <c r="AB1214">
        <v>8.5157099999999999E-2</v>
      </c>
      <c r="AC1214">
        <v>0.13456270000000001</v>
      </c>
      <c r="AD1214">
        <v>0.1261777</v>
      </c>
      <c r="AE1214">
        <v>-3.5048599999999999E-2</v>
      </c>
      <c r="AF1214">
        <v>6.6835699999999998E-2</v>
      </c>
      <c r="AG1214">
        <v>0.13740050000000001</v>
      </c>
      <c r="AH1214">
        <v>0.20796529999999999</v>
      </c>
      <c r="AI1214">
        <v>0.3098496</v>
      </c>
      <c r="AJ1214">
        <v>-0.171435</v>
      </c>
      <c r="AK1214">
        <v>-7.5899400000000006E-2</v>
      </c>
      <c r="AL1214">
        <v>-9.7318000000000005E-3</v>
      </c>
      <c r="AM1214">
        <v>5.6435800000000001E-2</v>
      </c>
      <c r="AN1214">
        <v>0.15197140000000001</v>
      </c>
    </row>
    <row r="1215" spans="1:40" x14ac:dyDescent="0.25">
      <c r="A1215" s="3" t="s">
        <v>65</v>
      </c>
      <c r="B1215" s="4" t="s">
        <v>24</v>
      </c>
      <c r="C1215" s="3">
        <v>41897</v>
      </c>
      <c r="D1215" t="s">
        <v>66</v>
      </c>
      <c r="E1215">
        <v>12</v>
      </c>
      <c r="F1215" t="str">
        <f t="shared" si="18"/>
        <v>Residential|All|41897|Per Device|12</v>
      </c>
      <c r="G1215">
        <v>3.5732089999999999</v>
      </c>
      <c r="H1215">
        <v>1.153125</v>
      </c>
      <c r="I1215">
        <v>1.4909952</v>
      </c>
      <c r="J1215">
        <v>94.115493999999998</v>
      </c>
      <c r="K1215">
        <v>1.4850566000000001</v>
      </c>
      <c r="L1215">
        <v>641</v>
      </c>
      <c r="M1215" s="1">
        <v>3.6128300000000002</v>
      </c>
      <c r="N1215" s="1">
        <v>1.1557539999999999</v>
      </c>
      <c r="O1215">
        <v>1.5707564999999999</v>
      </c>
      <c r="P1215">
        <v>94.258262999999999</v>
      </c>
      <c r="Q1215">
        <v>1.613124</v>
      </c>
      <c r="R1215">
        <v>624</v>
      </c>
      <c r="S1215">
        <v>15</v>
      </c>
      <c r="T1215">
        <v>18</v>
      </c>
      <c r="U1215">
        <v>1.0481990000000001</v>
      </c>
      <c r="V1215">
        <v>1.562859</v>
      </c>
      <c r="W1215">
        <v>22395</v>
      </c>
      <c r="X1215">
        <v>-7.9761299999999993E-2</v>
      </c>
      <c r="Y1215">
        <v>-7.8974000000000006E-3</v>
      </c>
      <c r="Z1215">
        <v>5.8656199999999999E-2</v>
      </c>
      <c r="AA1215">
        <v>6.4576599999999998E-2</v>
      </c>
      <c r="AB1215">
        <v>6.1483400000000001E-2</v>
      </c>
      <c r="AC1215">
        <v>8.7239300000000006E-2</v>
      </c>
      <c r="AD1215">
        <v>8.91647E-2</v>
      </c>
      <c r="AE1215">
        <v>-0.19156290000000001</v>
      </c>
      <c r="AF1215">
        <v>-0.1255096</v>
      </c>
      <c r="AG1215">
        <v>-7.9761299999999993E-2</v>
      </c>
      <c r="AH1215">
        <v>-3.4013000000000002E-2</v>
      </c>
      <c r="AI1215">
        <v>3.2040399999999997E-2</v>
      </c>
      <c r="AJ1215">
        <v>-0.1221666</v>
      </c>
      <c r="AK1215">
        <v>-5.46554E-2</v>
      </c>
      <c r="AL1215">
        <v>-7.8974000000000006E-3</v>
      </c>
      <c r="AM1215">
        <v>3.8860600000000002E-2</v>
      </c>
      <c r="AN1215">
        <v>0.1063718</v>
      </c>
    </row>
    <row r="1216" spans="1:40" x14ac:dyDescent="0.25">
      <c r="A1216" s="3" t="s">
        <v>65</v>
      </c>
      <c r="B1216" s="4" t="s">
        <v>24</v>
      </c>
      <c r="C1216" s="3">
        <v>41897</v>
      </c>
      <c r="D1216" t="s">
        <v>68</v>
      </c>
      <c r="E1216">
        <v>12</v>
      </c>
      <c r="F1216" t="str">
        <f t="shared" si="18"/>
        <v>Residential|All|41897|Per Ton|12</v>
      </c>
      <c r="G1216">
        <v>3.5732089999999999</v>
      </c>
      <c r="H1216">
        <v>1.153125</v>
      </c>
      <c r="I1216">
        <v>0.4176298</v>
      </c>
      <c r="J1216">
        <v>94.115493999999998</v>
      </c>
      <c r="K1216">
        <v>0.41596639000000002</v>
      </c>
      <c r="L1216">
        <v>641</v>
      </c>
      <c r="M1216" s="1">
        <v>3.6128300000000002</v>
      </c>
      <c r="N1216" s="1">
        <v>1.1557539999999999</v>
      </c>
      <c r="O1216">
        <v>0.43997104999999997</v>
      </c>
      <c r="P1216">
        <v>94.258262999999999</v>
      </c>
      <c r="Q1216">
        <v>0.45183825999999999</v>
      </c>
      <c r="R1216">
        <v>624</v>
      </c>
      <c r="S1216">
        <v>15</v>
      </c>
      <c r="T1216">
        <v>18</v>
      </c>
      <c r="U1216">
        <v>1.0481990000000001</v>
      </c>
      <c r="V1216">
        <v>0.43775900000000001</v>
      </c>
      <c r="W1216">
        <v>22395</v>
      </c>
      <c r="X1216">
        <v>-2.2341199999999999E-2</v>
      </c>
      <c r="Y1216" s="6">
        <v>-2.2120999999999998E-3</v>
      </c>
      <c r="Z1216">
        <v>1.6429699999999998E-2</v>
      </c>
      <c r="AA1216">
        <v>1.8088E-2</v>
      </c>
      <c r="AB1216">
        <v>1.72216E-2</v>
      </c>
      <c r="AC1216">
        <v>2.4435800000000001E-2</v>
      </c>
      <c r="AD1216">
        <v>2.4975199999999999E-2</v>
      </c>
      <c r="AE1216">
        <v>-5.3657000000000003E-2</v>
      </c>
      <c r="AF1216">
        <v>-3.5155400000000003E-2</v>
      </c>
      <c r="AG1216">
        <v>-2.2341199999999999E-2</v>
      </c>
      <c r="AH1216">
        <v>-9.5271000000000002E-3</v>
      </c>
      <c r="AI1216">
        <v>8.9745999999999992E-3</v>
      </c>
      <c r="AJ1216">
        <v>-3.4218999999999999E-2</v>
      </c>
      <c r="AK1216">
        <v>-1.5309E-2</v>
      </c>
      <c r="AL1216" s="6">
        <v>-2.2120999999999998E-3</v>
      </c>
      <c r="AM1216">
        <v>1.0884899999999999E-2</v>
      </c>
      <c r="AN1216">
        <v>2.9794899999999999E-2</v>
      </c>
    </row>
    <row r="1217" spans="1:40" x14ac:dyDescent="0.25">
      <c r="A1217" s="3" t="s">
        <v>65</v>
      </c>
      <c r="B1217" s="4">
        <v>50</v>
      </c>
      <c r="C1217" s="3">
        <v>41897</v>
      </c>
      <c r="D1217" t="s">
        <v>66</v>
      </c>
      <c r="E1217">
        <v>12</v>
      </c>
      <c r="F1217" t="str">
        <f t="shared" si="18"/>
        <v>Residential|50|41897|Per Device|12</v>
      </c>
      <c r="G1217">
        <v>3.4384359999999998</v>
      </c>
      <c r="H1217">
        <v>1.1300809999999999</v>
      </c>
      <c r="I1217">
        <v>1.6308085999999999</v>
      </c>
      <c r="J1217">
        <v>94.848029999999994</v>
      </c>
      <c r="K1217">
        <v>1.5202887</v>
      </c>
      <c r="L1217">
        <v>316</v>
      </c>
      <c r="M1217" s="1">
        <v>3.5885050000000001</v>
      </c>
      <c r="N1217" s="1">
        <v>1.138998</v>
      </c>
      <c r="O1217">
        <v>1.8202723999999999</v>
      </c>
      <c r="P1217">
        <v>95.563682999999997</v>
      </c>
      <c r="Q1217">
        <v>1.7261177000000001</v>
      </c>
      <c r="R1217">
        <v>317</v>
      </c>
      <c r="S1217">
        <v>15</v>
      </c>
      <c r="T1217">
        <v>18</v>
      </c>
      <c r="U1217">
        <v>1.1209180000000001</v>
      </c>
      <c r="V1217">
        <v>1.828003</v>
      </c>
      <c r="W1217">
        <v>11772</v>
      </c>
      <c r="X1217">
        <v>-0.18946389999999999</v>
      </c>
      <c r="Y1217">
        <v>7.7308000000000003E-3</v>
      </c>
      <c r="Z1217">
        <v>8.5522899999999999E-2</v>
      </c>
      <c r="AA1217">
        <v>9.6948400000000004E-2</v>
      </c>
      <c r="AB1217">
        <v>9.5864199999999997E-2</v>
      </c>
      <c r="AC1217">
        <v>0.12927939999999999</v>
      </c>
      <c r="AD1217">
        <v>0.1363413</v>
      </c>
      <c r="AE1217">
        <v>-0.35514210000000002</v>
      </c>
      <c r="AF1217">
        <v>-0.25725809999999999</v>
      </c>
      <c r="AG1217">
        <v>-0.18946389999999999</v>
      </c>
      <c r="AH1217">
        <v>-0.12166970000000001</v>
      </c>
      <c r="AI1217">
        <v>-2.37856E-2</v>
      </c>
      <c r="AJ1217">
        <v>-0.16699749999999999</v>
      </c>
      <c r="AK1217">
        <v>-6.3766600000000007E-2</v>
      </c>
      <c r="AL1217">
        <v>7.7308000000000003E-3</v>
      </c>
      <c r="AM1217">
        <v>7.9228300000000002E-2</v>
      </c>
      <c r="AN1217">
        <v>0.18245919999999999</v>
      </c>
    </row>
    <row r="1218" spans="1:40" x14ac:dyDescent="0.25">
      <c r="A1218" s="3" t="s">
        <v>65</v>
      </c>
      <c r="B1218" s="4">
        <v>50</v>
      </c>
      <c r="C1218" s="3">
        <v>41897</v>
      </c>
      <c r="D1218" t="s">
        <v>68</v>
      </c>
      <c r="E1218">
        <v>12</v>
      </c>
      <c r="F1218" t="str">
        <f t="shared" si="18"/>
        <v>Residential|50|41897|Per Ton|12</v>
      </c>
      <c r="G1218">
        <v>3.4384359999999998</v>
      </c>
      <c r="H1218">
        <v>1.1300809999999999</v>
      </c>
      <c r="I1218">
        <v>0.46411698000000001</v>
      </c>
      <c r="J1218">
        <v>94.848029999999994</v>
      </c>
      <c r="K1218">
        <v>0.43266378999999999</v>
      </c>
      <c r="L1218">
        <v>316</v>
      </c>
      <c r="M1218" s="1">
        <v>3.5885050000000001</v>
      </c>
      <c r="N1218" s="1">
        <v>1.138998</v>
      </c>
      <c r="O1218">
        <v>0.51803710999999997</v>
      </c>
      <c r="P1218">
        <v>95.563682999999997</v>
      </c>
      <c r="Q1218">
        <v>0.49124129999999999</v>
      </c>
      <c r="R1218">
        <v>317</v>
      </c>
      <c r="S1218">
        <v>15</v>
      </c>
      <c r="T1218">
        <v>18</v>
      </c>
      <c r="U1218">
        <v>1.1209180000000001</v>
      </c>
      <c r="V1218">
        <v>0.52023719999999996</v>
      </c>
      <c r="W1218">
        <v>11772</v>
      </c>
      <c r="X1218">
        <v>-5.3920099999999999E-2</v>
      </c>
      <c r="Y1218">
        <v>2.2001E-3</v>
      </c>
      <c r="Z1218">
        <v>2.4339199999999998E-2</v>
      </c>
      <c r="AA1218">
        <v>2.7590900000000002E-2</v>
      </c>
      <c r="AB1218">
        <v>2.7282299999999999E-2</v>
      </c>
      <c r="AC1218">
        <v>3.6791999999999998E-2</v>
      </c>
      <c r="AD1218">
        <v>3.8801799999999997E-2</v>
      </c>
      <c r="AE1218">
        <v>-0.10107099999999999</v>
      </c>
      <c r="AF1218">
        <v>-7.3213899999999998E-2</v>
      </c>
      <c r="AG1218">
        <v>-5.3920099999999999E-2</v>
      </c>
      <c r="AH1218">
        <v>-3.4626400000000002E-2</v>
      </c>
      <c r="AI1218">
        <v>-6.7692000000000004E-3</v>
      </c>
      <c r="AJ1218">
        <v>-4.7526400000000003E-2</v>
      </c>
      <c r="AK1218">
        <v>-1.81476E-2</v>
      </c>
      <c r="AL1218">
        <v>2.2001E-3</v>
      </c>
      <c r="AM1218">
        <v>2.25478E-2</v>
      </c>
      <c r="AN1218">
        <v>5.1926600000000003E-2</v>
      </c>
    </row>
    <row r="1219" spans="1:40" x14ac:dyDescent="0.25">
      <c r="A1219" s="3" t="s">
        <v>65</v>
      </c>
      <c r="B1219" s="4">
        <v>100</v>
      </c>
      <c r="C1219" s="3">
        <v>41897</v>
      </c>
      <c r="D1219" t="s">
        <v>66</v>
      </c>
      <c r="E1219">
        <v>12</v>
      </c>
      <c r="F1219" t="str">
        <f t="shared" si="18"/>
        <v>Residential|100|41897|Per Device|12</v>
      </c>
      <c r="G1219">
        <v>3.7179579999999999</v>
      </c>
      <c r="H1219">
        <v>1.177875</v>
      </c>
      <c r="I1219">
        <v>1.3474964</v>
      </c>
      <c r="J1219">
        <v>93.328734999999995</v>
      </c>
      <c r="K1219">
        <v>1.4432997000000001</v>
      </c>
      <c r="L1219">
        <v>325</v>
      </c>
      <c r="M1219" s="1">
        <v>3.6405270000000001</v>
      </c>
      <c r="N1219" s="1">
        <v>1.1748339999999999</v>
      </c>
      <c r="O1219">
        <v>1.3028778000000001</v>
      </c>
      <c r="P1219">
        <v>92.771889000000002</v>
      </c>
      <c r="Q1219">
        <v>1.4596125</v>
      </c>
      <c r="R1219">
        <v>307</v>
      </c>
      <c r="S1219">
        <v>15</v>
      </c>
      <c r="T1219">
        <v>18</v>
      </c>
      <c r="U1219">
        <v>0.94674270000000005</v>
      </c>
      <c r="V1219">
        <v>1.2757320000000001</v>
      </c>
      <c r="W1219">
        <v>10623</v>
      </c>
      <c r="X1219">
        <v>4.4618600000000001E-2</v>
      </c>
      <c r="Y1219">
        <v>-2.71454E-2</v>
      </c>
      <c r="Z1219">
        <v>8.0059900000000003E-2</v>
      </c>
      <c r="AA1219">
        <v>8.3304500000000004E-2</v>
      </c>
      <c r="AB1219">
        <v>7.5796100000000005E-2</v>
      </c>
      <c r="AC1219">
        <v>0.1155388</v>
      </c>
      <c r="AD1219">
        <v>0.1126263</v>
      </c>
      <c r="AE1219">
        <v>-0.1034504</v>
      </c>
      <c r="AF1219">
        <v>-1.5970000000000002E-2</v>
      </c>
      <c r="AG1219">
        <v>4.4618600000000001E-2</v>
      </c>
      <c r="AH1219">
        <v>0.1052072</v>
      </c>
      <c r="AI1219">
        <v>0.19268759999999999</v>
      </c>
      <c r="AJ1219">
        <v>-0.17148189999999999</v>
      </c>
      <c r="AK1219">
        <v>-8.6206699999999997E-2</v>
      </c>
      <c r="AL1219">
        <v>-2.71454E-2</v>
      </c>
      <c r="AM1219">
        <v>3.1915899999999997E-2</v>
      </c>
      <c r="AN1219">
        <v>0.117191</v>
      </c>
    </row>
    <row r="1220" spans="1:40" x14ac:dyDescent="0.25">
      <c r="A1220" s="3" t="s">
        <v>65</v>
      </c>
      <c r="B1220" s="4">
        <v>100</v>
      </c>
      <c r="C1220" s="3">
        <v>41897</v>
      </c>
      <c r="D1220" t="s">
        <v>68</v>
      </c>
      <c r="E1220">
        <v>12</v>
      </c>
      <c r="F1220" t="str">
        <f t="shared" ref="F1220:F1283" si="19">CONCATENATE(A1220,"|",B1220,"|",C1220,"|",D1220,"|",E1220)</f>
        <v>Residential|100|41897|Per Ton|12</v>
      </c>
      <c r="G1220">
        <v>3.7179579999999999</v>
      </c>
      <c r="H1220">
        <v>1.177875</v>
      </c>
      <c r="I1220">
        <v>0.37128506</v>
      </c>
      <c r="J1220">
        <v>93.328734999999995</v>
      </c>
      <c r="K1220">
        <v>0.39768239</v>
      </c>
      <c r="L1220">
        <v>325</v>
      </c>
      <c r="M1220" s="1">
        <v>3.6405270000000001</v>
      </c>
      <c r="N1220" s="1">
        <v>1.1748339999999999</v>
      </c>
      <c r="O1220">
        <v>0.35899098000000002</v>
      </c>
      <c r="P1220">
        <v>92.771889000000002</v>
      </c>
      <c r="Q1220">
        <v>0.40217716999999997</v>
      </c>
      <c r="R1220">
        <v>307</v>
      </c>
      <c r="S1220">
        <v>15</v>
      </c>
      <c r="T1220">
        <v>18</v>
      </c>
      <c r="U1220">
        <v>0.94674270000000005</v>
      </c>
      <c r="V1220">
        <v>0.35151139999999997</v>
      </c>
      <c r="W1220">
        <v>10623</v>
      </c>
      <c r="X1220">
        <v>1.2294100000000001E-2</v>
      </c>
      <c r="Y1220">
        <v>-7.4796000000000003E-3</v>
      </c>
      <c r="Z1220">
        <v>2.20594E-2</v>
      </c>
      <c r="AA1220">
        <v>2.2953500000000002E-2</v>
      </c>
      <c r="AB1220">
        <v>2.08846E-2</v>
      </c>
      <c r="AC1220">
        <v>3.1835200000000001E-2</v>
      </c>
      <c r="AD1220">
        <v>3.10327E-2</v>
      </c>
      <c r="AE1220">
        <v>-2.8504399999999999E-2</v>
      </c>
      <c r="AF1220">
        <v>-4.4003000000000002E-3</v>
      </c>
      <c r="AG1220">
        <v>1.2294100000000001E-2</v>
      </c>
      <c r="AH1220">
        <v>2.89885E-2</v>
      </c>
      <c r="AI1220">
        <v>5.3092500000000001E-2</v>
      </c>
      <c r="AJ1220">
        <v>-4.7249600000000003E-2</v>
      </c>
      <c r="AK1220">
        <v>-2.3753199999999999E-2</v>
      </c>
      <c r="AL1220">
        <v>-7.4796000000000003E-3</v>
      </c>
      <c r="AM1220">
        <v>8.7939999999999997E-3</v>
      </c>
      <c r="AN1220">
        <v>3.2290399999999997E-2</v>
      </c>
    </row>
    <row r="1221" spans="1:40" x14ac:dyDescent="0.25">
      <c r="A1221" s="3" t="s">
        <v>24</v>
      </c>
      <c r="B1221" s="4" t="s">
        <v>24</v>
      </c>
      <c r="C1221" s="3">
        <v>41897</v>
      </c>
      <c r="D1221" t="s">
        <v>66</v>
      </c>
      <c r="E1221">
        <v>13</v>
      </c>
      <c r="F1221" t="str">
        <f t="shared" si="19"/>
        <v>All|All|41897|Per Device|13</v>
      </c>
      <c r="G1221">
        <v>3.5974029999999999</v>
      </c>
      <c r="H1221">
        <v>1.370878</v>
      </c>
      <c r="I1221">
        <v>2.6215674999999998</v>
      </c>
      <c r="J1221">
        <v>92.554214000000002</v>
      </c>
      <c r="K1221">
        <v>5.7756100999999997</v>
      </c>
      <c r="L1221">
        <v>1340</v>
      </c>
      <c r="M1221" s="1">
        <v>3.6212420000000001</v>
      </c>
      <c r="N1221" s="1">
        <v>1.362252</v>
      </c>
      <c r="O1221">
        <v>2.6153966999999998</v>
      </c>
      <c r="P1221">
        <v>92.674637000000004</v>
      </c>
      <c r="Q1221">
        <v>6.1289711999999996</v>
      </c>
      <c r="R1221">
        <v>1323</v>
      </c>
      <c r="S1221">
        <v>15</v>
      </c>
      <c r="T1221">
        <v>18</v>
      </c>
      <c r="U1221">
        <v>0.99719860000000005</v>
      </c>
      <c r="V1221">
        <v>2.614223</v>
      </c>
      <c r="W1221">
        <v>27058</v>
      </c>
      <c r="X1221">
        <v>6.1707999999999997E-3</v>
      </c>
      <c r="Y1221">
        <v>-1.1731999999999999E-3</v>
      </c>
      <c r="Z1221">
        <v>0.15777759999999999</v>
      </c>
      <c r="AA1221">
        <v>0.16850300000000001</v>
      </c>
      <c r="AB1221">
        <v>0.15733559999999999</v>
      </c>
      <c r="AC1221">
        <v>0.23083989999999999</v>
      </c>
      <c r="AD1221">
        <v>0.23053799999999999</v>
      </c>
      <c r="AE1221">
        <v>-0.28966239999999999</v>
      </c>
      <c r="AF1221">
        <v>-0.1148817</v>
      </c>
      <c r="AG1221">
        <v>6.1707999999999997E-3</v>
      </c>
      <c r="AH1221">
        <v>0.12722330000000001</v>
      </c>
      <c r="AI1221">
        <v>0.30200399999999999</v>
      </c>
      <c r="AJ1221">
        <v>-0.29661949999999998</v>
      </c>
      <c r="AK1221">
        <v>-0.12206740000000001</v>
      </c>
      <c r="AL1221">
        <v>-1.1731999999999999E-3</v>
      </c>
      <c r="AM1221">
        <v>0.1197211</v>
      </c>
      <c r="AN1221">
        <v>0.29427310000000001</v>
      </c>
    </row>
    <row r="1222" spans="1:40" x14ac:dyDescent="0.25">
      <c r="A1222" s="3" t="s">
        <v>24</v>
      </c>
      <c r="B1222" s="4" t="s">
        <v>24</v>
      </c>
      <c r="C1222" s="3">
        <v>41897</v>
      </c>
      <c r="D1222" t="s">
        <v>68</v>
      </c>
      <c r="E1222">
        <v>13</v>
      </c>
      <c r="F1222" t="str">
        <f t="shared" si="19"/>
        <v>All|All|41897|Per Ton|13</v>
      </c>
      <c r="G1222">
        <v>3.5974029999999999</v>
      </c>
      <c r="H1222">
        <v>1.370878</v>
      </c>
      <c r="I1222">
        <v>0.71607993999999997</v>
      </c>
      <c r="J1222">
        <v>92.554214000000002</v>
      </c>
      <c r="K1222">
        <v>1.5776052</v>
      </c>
      <c r="L1222">
        <v>1340</v>
      </c>
      <c r="M1222" s="1">
        <v>3.6212420000000001</v>
      </c>
      <c r="N1222" s="1">
        <v>1.362252</v>
      </c>
      <c r="O1222">
        <v>0.71439439000000005</v>
      </c>
      <c r="P1222">
        <v>92.674637000000004</v>
      </c>
      <c r="Q1222">
        <v>1.6741256</v>
      </c>
      <c r="R1222">
        <v>1323</v>
      </c>
      <c r="S1222">
        <v>15</v>
      </c>
      <c r="T1222">
        <v>18</v>
      </c>
      <c r="U1222">
        <v>0.99719860000000005</v>
      </c>
      <c r="V1222">
        <v>0.71407399999999999</v>
      </c>
      <c r="W1222">
        <v>27058</v>
      </c>
      <c r="X1222">
        <v>1.6856E-3</v>
      </c>
      <c r="Y1222">
        <v>-3.2039999999999998E-4</v>
      </c>
      <c r="Z1222">
        <v>4.30969E-2</v>
      </c>
      <c r="AA1222">
        <v>4.6026499999999998E-2</v>
      </c>
      <c r="AB1222">
        <v>4.2976199999999999E-2</v>
      </c>
      <c r="AC1222">
        <v>6.3053799999999993E-2</v>
      </c>
      <c r="AD1222">
        <v>6.2971299999999994E-2</v>
      </c>
      <c r="AE1222">
        <v>-7.9121200000000003E-2</v>
      </c>
      <c r="AF1222">
        <v>-3.1379900000000002E-2</v>
      </c>
      <c r="AG1222">
        <v>1.6856E-3</v>
      </c>
      <c r="AH1222">
        <v>3.4750999999999997E-2</v>
      </c>
      <c r="AI1222">
        <v>8.2492200000000002E-2</v>
      </c>
      <c r="AJ1222">
        <v>-8.1021499999999996E-2</v>
      </c>
      <c r="AK1222">
        <v>-3.33426E-2</v>
      </c>
      <c r="AL1222">
        <v>-3.2039999999999998E-4</v>
      </c>
      <c r="AM1222">
        <v>3.2701800000000003E-2</v>
      </c>
      <c r="AN1222">
        <v>8.0380599999999996E-2</v>
      </c>
    </row>
    <row r="1223" spans="1:40" x14ac:dyDescent="0.25">
      <c r="A1223" s="3" t="s">
        <v>64</v>
      </c>
      <c r="B1223" s="4" t="s">
        <v>24</v>
      </c>
      <c r="C1223" s="3">
        <v>41897</v>
      </c>
      <c r="D1223" t="s">
        <v>66</v>
      </c>
      <c r="E1223">
        <v>13</v>
      </c>
      <c r="F1223" t="str">
        <f t="shared" si="19"/>
        <v>Non-Residential|All|41897|Per Device|13</v>
      </c>
      <c r="G1223">
        <v>3.7114729999999998</v>
      </c>
      <c r="H1223">
        <v>2.3975219999999999</v>
      </c>
      <c r="I1223">
        <v>4.6108900999999998</v>
      </c>
      <c r="J1223">
        <v>90.609581000000006</v>
      </c>
      <c r="K1223">
        <v>7.1642371000000002</v>
      </c>
      <c r="L1223">
        <v>699</v>
      </c>
      <c r="M1223" s="1">
        <v>3.6598290000000002</v>
      </c>
      <c r="N1223" s="1">
        <v>2.3077730000000001</v>
      </c>
      <c r="O1223">
        <v>4.2811111000000004</v>
      </c>
      <c r="P1223">
        <v>90.014754999999994</v>
      </c>
      <c r="Q1223">
        <v>7.7465647999999998</v>
      </c>
      <c r="R1223">
        <v>699</v>
      </c>
      <c r="S1223">
        <v>15</v>
      </c>
      <c r="T1223">
        <v>18</v>
      </c>
      <c r="U1223">
        <v>0.92790930000000005</v>
      </c>
      <c r="V1223">
        <v>4.2784880000000003</v>
      </c>
      <c r="W1223">
        <v>4663</v>
      </c>
      <c r="X1223">
        <v>0.32977899999999999</v>
      </c>
      <c r="Y1223">
        <v>-2.6234000000000001E-3</v>
      </c>
      <c r="Z1223">
        <v>0.2709763</v>
      </c>
      <c r="AA1223">
        <v>0.29300199999999998</v>
      </c>
      <c r="AB1223">
        <v>0.25144149999999998</v>
      </c>
      <c r="AC1223">
        <v>0.39909689999999998</v>
      </c>
      <c r="AD1223">
        <v>0.38609969999999999</v>
      </c>
      <c r="AE1223">
        <v>-0.18168429999999999</v>
      </c>
      <c r="AF1223">
        <v>0.1204924</v>
      </c>
      <c r="AG1223">
        <v>0.32977899999999999</v>
      </c>
      <c r="AH1223">
        <v>0.53906560000000003</v>
      </c>
      <c r="AI1223">
        <v>0.8412423</v>
      </c>
      <c r="AJ1223">
        <v>-0.49743009999999999</v>
      </c>
      <c r="AK1223">
        <v>-0.20509430000000001</v>
      </c>
      <c r="AL1223">
        <v>-2.6234000000000001E-3</v>
      </c>
      <c r="AM1223">
        <v>0.19984750000000001</v>
      </c>
      <c r="AN1223">
        <v>0.49218329999999999</v>
      </c>
    </row>
    <row r="1224" spans="1:40" x14ac:dyDescent="0.25">
      <c r="A1224" s="3" t="s">
        <v>64</v>
      </c>
      <c r="B1224" s="4" t="s">
        <v>24</v>
      </c>
      <c r="C1224" s="3">
        <v>41897</v>
      </c>
      <c r="D1224" t="s">
        <v>68</v>
      </c>
      <c r="E1224">
        <v>13</v>
      </c>
      <c r="F1224" t="str">
        <f t="shared" si="19"/>
        <v>Non-Residential|All|41897|Per Ton|13</v>
      </c>
      <c r="G1224">
        <v>3.7114729999999998</v>
      </c>
      <c r="H1224">
        <v>2.3975219999999999</v>
      </c>
      <c r="I1224">
        <v>1.1881676999999999</v>
      </c>
      <c r="J1224">
        <v>90.609581000000006</v>
      </c>
      <c r="K1224">
        <v>1.8461327999999999</v>
      </c>
      <c r="L1224">
        <v>699</v>
      </c>
      <c r="M1224" s="1">
        <v>3.6598290000000002</v>
      </c>
      <c r="N1224" s="1">
        <v>2.3077730000000001</v>
      </c>
      <c r="O1224">
        <v>1.1031879</v>
      </c>
      <c r="P1224">
        <v>90.014754999999994</v>
      </c>
      <c r="Q1224">
        <v>1.9961911999999999</v>
      </c>
      <c r="R1224">
        <v>699</v>
      </c>
      <c r="S1224">
        <v>15</v>
      </c>
      <c r="T1224">
        <v>18</v>
      </c>
      <c r="U1224">
        <v>0.92790930000000005</v>
      </c>
      <c r="V1224">
        <v>1.1025119999999999</v>
      </c>
      <c r="W1224">
        <v>4663</v>
      </c>
      <c r="X1224">
        <v>8.4979899999999997E-2</v>
      </c>
      <c r="Y1224">
        <v>-6.7599999999999995E-4</v>
      </c>
      <c r="Z1224">
        <v>6.9827200000000006E-2</v>
      </c>
      <c r="AA1224">
        <v>7.5502899999999998E-2</v>
      </c>
      <c r="AB1224">
        <v>6.4793299999999998E-2</v>
      </c>
      <c r="AC1224">
        <v>0.10284219999999999</v>
      </c>
      <c r="AD1224">
        <v>9.9492999999999998E-2</v>
      </c>
      <c r="AE1224">
        <v>-4.6817699999999997E-2</v>
      </c>
      <c r="AF1224">
        <v>3.1049400000000001E-2</v>
      </c>
      <c r="AG1224">
        <v>8.4979899999999997E-2</v>
      </c>
      <c r="AH1224">
        <v>0.13891039999999999</v>
      </c>
      <c r="AI1224">
        <v>0.21677740000000001</v>
      </c>
      <c r="AJ1224">
        <v>-0.1281814</v>
      </c>
      <c r="AK1224">
        <v>-5.28502E-2</v>
      </c>
      <c r="AL1224">
        <v>-6.7599999999999995E-4</v>
      </c>
      <c r="AM1224">
        <v>5.1498200000000001E-2</v>
      </c>
      <c r="AN1224">
        <v>0.12682940000000001</v>
      </c>
    </row>
    <row r="1225" spans="1:40" x14ac:dyDescent="0.25">
      <c r="A1225" s="3" t="s">
        <v>64</v>
      </c>
      <c r="B1225" s="4">
        <v>30</v>
      </c>
      <c r="C1225" s="3">
        <v>41897</v>
      </c>
      <c r="D1225" t="s">
        <v>66</v>
      </c>
      <c r="E1225">
        <v>13</v>
      </c>
      <c r="F1225" t="str">
        <f t="shared" si="19"/>
        <v>Non-Residential|30|41897|Per Device|13</v>
      </c>
      <c r="G1225">
        <v>3.674366</v>
      </c>
      <c r="H1225">
        <v>2.5214059999999998</v>
      </c>
      <c r="I1225">
        <v>4.4792798999999999</v>
      </c>
      <c r="J1225">
        <v>91.949821</v>
      </c>
      <c r="K1225">
        <v>7.1438981999999998</v>
      </c>
      <c r="L1225">
        <v>356</v>
      </c>
      <c r="M1225" s="1">
        <v>3.7978960000000002</v>
      </c>
      <c r="N1225" s="1">
        <v>2.6098349999999999</v>
      </c>
      <c r="O1225">
        <v>4.6967166000000002</v>
      </c>
      <c r="P1225">
        <v>91.397086999999999</v>
      </c>
      <c r="Q1225">
        <v>8.9398739999999997</v>
      </c>
      <c r="R1225">
        <v>353</v>
      </c>
      <c r="S1225">
        <v>15</v>
      </c>
      <c r="T1225">
        <v>18</v>
      </c>
      <c r="U1225">
        <v>1.0324420000000001</v>
      </c>
      <c r="V1225">
        <v>4.6245979999999998</v>
      </c>
      <c r="W1225">
        <v>1336</v>
      </c>
      <c r="X1225">
        <v>-0.21743660000000001</v>
      </c>
      <c r="Y1225">
        <v>-7.2118600000000005E-2</v>
      </c>
      <c r="Z1225">
        <v>0.37862580000000001</v>
      </c>
      <c r="AA1225">
        <v>0.47582150000000001</v>
      </c>
      <c r="AB1225">
        <v>0.39090930000000002</v>
      </c>
      <c r="AC1225">
        <v>0.60808189999999995</v>
      </c>
      <c r="AD1225">
        <v>0.6158053</v>
      </c>
      <c r="AE1225">
        <v>-0.99672499999999997</v>
      </c>
      <c r="AF1225">
        <v>-0.53631510000000004</v>
      </c>
      <c r="AG1225">
        <v>-0.21743660000000001</v>
      </c>
      <c r="AH1225">
        <v>0.1014419</v>
      </c>
      <c r="AI1225">
        <v>0.56185169999999995</v>
      </c>
      <c r="AJ1225">
        <v>-0.86130479999999998</v>
      </c>
      <c r="AK1225">
        <v>-0.39504719999999999</v>
      </c>
      <c r="AL1225">
        <v>-7.2118600000000005E-2</v>
      </c>
      <c r="AM1225">
        <v>0.25081009999999998</v>
      </c>
      <c r="AN1225">
        <v>0.71706769999999997</v>
      </c>
    </row>
    <row r="1226" spans="1:40" x14ac:dyDescent="0.25">
      <c r="A1226" s="3" t="s">
        <v>64</v>
      </c>
      <c r="B1226" s="4">
        <v>30</v>
      </c>
      <c r="C1226" s="3">
        <v>41897</v>
      </c>
      <c r="D1226" t="s">
        <v>68</v>
      </c>
      <c r="E1226">
        <v>13</v>
      </c>
      <c r="F1226" t="str">
        <f t="shared" si="19"/>
        <v>Non-Residential|30|41897|Per Ton|13</v>
      </c>
      <c r="G1226">
        <v>3.674366</v>
      </c>
      <c r="H1226">
        <v>2.5214059999999998</v>
      </c>
      <c r="I1226">
        <v>1.1528255000000001</v>
      </c>
      <c r="J1226">
        <v>91.949821</v>
      </c>
      <c r="K1226">
        <v>1.8386142999999999</v>
      </c>
      <c r="L1226">
        <v>356</v>
      </c>
      <c r="M1226" s="1">
        <v>3.7978960000000002</v>
      </c>
      <c r="N1226" s="1">
        <v>2.6098349999999999</v>
      </c>
      <c r="O1226">
        <v>1.2087869</v>
      </c>
      <c r="P1226">
        <v>91.397086999999999</v>
      </c>
      <c r="Q1226">
        <v>2.3008419</v>
      </c>
      <c r="R1226">
        <v>353</v>
      </c>
      <c r="S1226">
        <v>15</v>
      </c>
      <c r="T1226">
        <v>18</v>
      </c>
      <c r="U1226">
        <v>1.0324420000000001</v>
      </c>
      <c r="V1226">
        <v>1.190226</v>
      </c>
      <c r="W1226">
        <v>1336</v>
      </c>
      <c r="X1226">
        <v>-5.5961299999999999E-2</v>
      </c>
      <c r="Y1226">
        <v>-1.8561000000000001E-2</v>
      </c>
      <c r="Z1226">
        <v>9.7446400000000002E-2</v>
      </c>
      <c r="AA1226">
        <v>0.1224615</v>
      </c>
      <c r="AB1226">
        <v>0.10060769999999999</v>
      </c>
      <c r="AC1226">
        <v>0.1565011</v>
      </c>
      <c r="AD1226">
        <v>0.15848889999999999</v>
      </c>
      <c r="AE1226">
        <v>-0.25652560000000002</v>
      </c>
      <c r="AF1226">
        <v>-0.1380306</v>
      </c>
      <c r="AG1226">
        <v>-5.5961299999999999E-2</v>
      </c>
      <c r="AH1226">
        <v>2.61079E-2</v>
      </c>
      <c r="AI1226">
        <v>0.14460290000000001</v>
      </c>
      <c r="AJ1226">
        <v>-0.2216727</v>
      </c>
      <c r="AK1226">
        <v>-0.1016727</v>
      </c>
      <c r="AL1226">
        <v>-1.8561000000000001E-2</v>
      </c>
      <c r="AM1226">
        <v>6.45506E-2</v>
      </c>
      <c r="AN1226">
        <v>0.18455070000000001</v>
      </c>
    </row>
    <row r="1227" spans="1:40" x14ac:dyDescent="0.25">
      <c r="A1227" s="3" t="s">
        <v>64</v>
      </c>
      <c r="B1227" s="4">
        <v>50</v>
      </c>
      <c r="C1227" s="3">
        <v>41897</v>
      </c>
      <c r="D1227" t="s">
        <v>66</v>
      </c>
      <c r="E1227">
        <v>13</v>
      </c>
      <c r="F1227" t="str">
        <f t="shared" si="19"/>
        <v>Non-Residential|50|41897|Per Device|13</v>
      </c>
      <c r="G1227">
        <v>3.7275200000000002</v>
      </c>
      <c r="H1227">
        <v>2.3439489999999998</v>
      </c>
      <c r="I1227">
        <v>4.6581079000000001</v>
      </c>
      <c r="J1227">
        <v>90.029990999999995</v>
      </c>
      <c r="K1227">
        <v>7.0845459999999996</v>
      </c>
      <c r="L1227">
        <v>343</v>
      </c>
      <c r="M1227" s="1">
        <v>3.6010849999999999</v>
      </c>
      <c r="N1227" s="1">
        <v>2.1795939999999998</v>
      </c>
      <c r="O1227">
        <v>4.0513899000000002</v>
      </c>
      <c r="P1227">
        <v>89.428168999999997</v>
      </c>
      <c r="Q1227">
        <v>6.7464390999999999</v>
      </c>
      <c r="R1227">
        <v>346</v>
      </c>
      <c r="S1227">
        <v>15</v>
      </c>
      <c r="T1227">
        <v>18</v>
      </c>
      <c r="U1227">
        <v>0.87655590000000005</v>
      </c>
      <c r="V1227">
        <v>4.0830919999999997</v>
      </c>
      <c r="W1227">
        <v>3327</v>
      </c>
      <c r="X1227">
        <v>0.60671799999999998</v>
      </c>
      <c r="Y1227">
        <v>3.1701899999999998E-2</v>
      </c>
      <c r="Z1227">
        <v>0.38252950000000002</v>
      </c>
      <c r="AA1227">
        <v>0.36269079999999998</v>
      </c>
      <c r="AB1227">
        <v>0.33530850000000001</v>
      </c>
      <c r="AC1227">
        <v>0.52713699999999997</v>
      </c>
      <c r="AD1227">
        <v>0.49393969999999998</v>
      </c>
      <c r="AE1227">
        <v>-6.8835300000000002E-2</v>
      </c>
      <c r="AF1227">
        <v>0.3302871</v>
      </c>
      <c r="AG1227">
        <v>0.60671799999999998</v>
      </c>
      <c r="AH1227">
        <v>0.88314890000000001</v>
      </c>
      <c r="AI1227">
        <v>1.2822709999999999</v>
      </c>
      <c r="AJ1227">
        <v>-0.60130729999999999</v>
      </c>
      <c r="AK1227">
        <v>-0.2273203</v>
      </c>
      <c r="AL1227">
        <v>3.1701899999999998E-2</v>
      </c>
      <c r="AM1227">
        <v>0.29072409999999999</v>
      </c>
      <c r="AN1227">
        <v>0.6647111</v>
      </c>
    </row>
    <row r="1228" spans="1:40" x14ac:dyDescent="0.25">
      <c r="A1228" s="3" t="s">
        <v>64</v>
      </c>
      <c r="B1228" s="4">
        <v>50</v>
      </c>
      <c r="C1228" s="3">
        <v>41897</v>
      </c>
      <c r="D1228" t="s">
        <v>68</v>
      </c>
      <c r="E1228">
        <v>13</v>
      </c>
      <c r="F1228" t="str">
        <f t="shared" si="19"/>
        <v>Non-Residential|50|41897|Per Ton|13</v>
      </c>
      <c r="G1228">
        <v>3.7275200000000002</v>
      </c>
      <c r="H1228">
        <v>2.3439489999999998</v>
      </c>
      <c r="I1228">
        <v>1.2010620999999999</v>
      </c>
      <c r="J1228">
        <v>90.029990999999995</v>
      </c>
      <c r="K1228">
        <v>1.826703</v>
      </c>
      <c r="L1228">
        <v>343</v>
      </c>
      <c r="M1228" s="1">
        <v>3.6010849999999999</v>
      </c>
      <c r="N1228" s="1">
        <v>2.1795939999999998</v>
      </c>
      <c r="O1228">
        <v>1.0446238999999999</v>
      </c>
      <c r="P1228">
        <v>89.428168999999997</v>
      </c>
      <c r="Q1228">
        <v>1.7395244000000001</v>
      </c>
      <c r="R1228">
        <v>346</v>
      </c>
      <c r="S1228">
        <v>15</v>
      </c>
      <c r="T1228">
        <v>18</v>
      </c>
      <c r="U1228">
        <v>0.87655590000000005</v>
      </c>
      <c r="V1228">
        <v>1.0527979999999999</v>
      </c>
      <c r="W1228">
        <v>3327</v>
      </c>
      <c r="X1228">
        <v>0.1564382</v>
      </c>
      <c r="Y1228">
        <v>8.1741000000000001E-3</v>
      </c>
      <c r="Z1228">
        <v>9.8632700000000004E-2</v>
      </c>
      <c r="AA1228">
        <v>9.3517400000000001E-2</v>
      </c>
      <c r="AB1228">
        <v>8.6457099999999995E-2</v>
      </c>
      <c r="AC1228">
        <v>0.13591880000000001</v>
      </c>
      <c r="AD1228">
        <v>0.1273591</v>
      </c>
      <c r="AE1228">
        <v>-1.7748699999999999E-2</v>
      </c>
      <c r="AF1228">
        <v>8.5162299999999996E-2</v>
      </c>
      <c r="AG1228">
        <v>0.1564382</v>
      </c>
      <c r="AH1228">
        <v>0.2277141</v>
      </c>
      <c r="AI1228">
        <v>0.33062510000000001</v>
      </c>
      <c r="AJ1228">
        <v>-0.15504309999999999</v>
      </c>
      <c r="AK1228">
        <v>-5.8612999999999998E-2</v>
      </c>
      <c r="AL1228">
        <v>8.1741000000000001E-3</v>
      </c>
      <c r="AM1228">
        <v>7.4961299999999995E-2</v>
      </c>
      <c r="AN1228">
        <v>0.1713913</v>
      </c>
    </row>
    <row r="1229" spans="1:40" x14ac:dyDescent="0.25">
      <c r="A1229" s="3" t="s">
        <v>65</v>
      </c>
      <c r="B1229" s="4" t="s">
        <v>24</v>
      </c>
      <c r="C1229" s="3">
        <v>41897</v>
      </c>
      <c r="D1229" t="s">
        <v>66</v>
      </c>
      <c r="E1229">
        <v>13</v>
      </c>
      <c r="F1229" t="str">
        <f t="shared" si="19"/>
        <v>Residential|All|41897|Per Device|13</v>
      </c>
      <c r="G1229">
        <v>3.5732089999999999</v>
      </c>
      <c r="H1229">
        <v>1.153125</v>
      </c>
      <c r="I1229">
        <v>1.7750687999999999</v>
      </c>
      <c r="J1229">
        <v>92.966674999999995</v>
      </c>
      <c r="K1229">
        <v>1.6946834</v>
      </c>
      <c r="L1229">
        <v>641</v>
      </c>
      <c r="M1229" s="1">
        <v>3.6128300000000002</v>
      </c>
      <c r="N1229" s="1">
        <v>1.1557539999999999</v>
      </c>
      <c r="O1229">
        <v>1.8709981</v>
      </c>
      <c r="P1229">
        <v>93.255538999999999</v>
      </c>
      <c r="Q1229">
        <v>1.7547127</v>
      </c>
      <c r="R1229">
        <v>624</v>
      </c>
      <c r="S1229">
        <v>15</v>
      </c>
      <c r="T1229">
        <v>18</v>
      </c>
      <c r="U1229">
        <v>1.0481990000000001</v>
      </c>
      <c r="V1229">
        <v>1.860625</v>
      </c>
      <c r="W1229">
        <v>22395</v>
      </c>
      <c r="X1229">
        <v>-9.5929299999999995E-2</v>
      </c>
      <c r="Y1229">
        <v>-1.0373500000000001E-2</v>
      </c>
      <c r="Z1229">
        <v>6.6935999999999996E-2</v>
      </c>
      <c r="AA1229">
        <v>7.0244699999999993E-2</v>
      </c>
      <c r="AB1229">
        <v>7.0162199999999994E-2</v>
      </c>
      <c r="AC1229">
        <v>9.7029599999999994E-2</v>
      </c>
      <c r="AD1229">
        <v>9.9282700000000002E-2</v>
      </c>
      <c r="AE1229">
        <v>-0.22027769999999999</v>
      </c>
      <c r="AF1229">
        <v>-0.14681159999999999</v>
      </c>
      <c r="AG1229">
        <v>-9.5929299999999995E-2</v>
      </c>
      <c r="AH1229">
        <v>-4.5046900000000001E-2</v>
      </c>
      <c r="AI1229">
        <v>2.8419199999999999E-2</v>
      </c>
      <c r="AJ1229">
        <v>-0.13760939999999999</v>
      </c>
      <c r="AK1229">
        <v>-6.2437399999999997E-2</v>
      </c>
      <c r="AL1229">
        <v>-1.0373500000000001E-2</v>
      </c>
      <c r="AM1229">
        <v>4.1690400000000002E-2</v>
      </c>
      <c r="AN1229">
        <v>0.11686240000000001</v>
      </c>
    </row>
    <row r="1230" spans="1:40" x14ac:dyDescent="0.25">
      <c r="A1230" s="3" t="s">
        <v>65</v>
      </c>
      <c r="B1230" s="4" t="s">
        <v>24</v>
      </c>
      <c r="C1230" s="3">
        <v>41897</v>
      </c>
      <c r="D1230" t="s">
        <v>68</v>
      </c>
      <c r="E1230">
        <v>13</v>
      </c>
      <c r="F1230" t="str">
        <f t="shared" si="19"/>
        <v>Residential|All|41897|Per Ton|13</v>
      </c>
      <c r="G1230">
        <v>3.5732089999999999</v>
      </c>
      <c r="H1230">
        <v>1.153125</v>
      </c>
      <c r="I1230">
        <v>0.49719922</v>
      </c>
      <c r="J1230">
        <v>92.966674999999995</v>
      </c>
      <c r="K1230">
        <v>0.47468315999999999</v>
      </c>
      <c r="L1230">
        <v>641</v>
      </c>
      <c r="M1230" s="1">
        <v>3.6128300000000002</v>
      </c>
      <c r="N1230" s="1">
        <v>1.1557539999999999</v>
      </c>
      <c r="O1230">
        <v>0.52406912999999999</v>
      </c>
      <c r="P1230">
        <v>93.255538999999999</v>
      </c>
      <c r="Q1230">
        <v>0.49149744000000001</v>
      </c>
      <c r="R1230">
        <v>624</v>
      </c>
      <c r="S1230">
        <v>15</v>
      </c>
      <c r="T1230">
        <v>18</v>
      </c>
      <c r="U1230">
        <v>1.0481990000000001</v>
      </c>
      <c r="V1230">
        <v>0.5211635</v>
      </c>
      <c r="W1230">
        <v>22395</v>
      </c>
      <c r="X1230">
        <v>-2.6869899999999999E-2</v>
      </c>
      <c r="Y1230">
        <v>-2.9055999999999999E-3</v>
      </c>
      <c r="Z1230">
        <v>1.8748899999999999E-2</v>
      </c>
      <c r="AA1230">
        <v>1.9675600000000001E-2</v>
      </c>
      <c r="AB1230">
        <v>1.96525E-2</v>
      </c>
      <c r="AC1230">
        <v>2.71781E-2</v>
      </c>
      <c r="AD1230">
        <v>2.7809199999999999E-2</v>
      </c>
      <c r="AE1230">
        <v>-6.1700100000000001E-2</v>
      </c>
      <c r="AF1230">
        <v>-4.1122100000000002E-2</v>
      </c>
      <c r="AG1230">
        <v>-2.6869899999999999E-2</v>
      </c>
      <c r="AH1230">
        <v>-1.2617700000000001E-2</v>
      </c>
      <c r="AI1230">
        <v>7.9603E-3</v>
      </c>
      <c r="AJ1230">
        <v>-3.8544599999999998E-2</v>
      </c>
      <c r="AK1230">
        <v>-1.7488799999999999E-2</v>
      </c>
      <c r="AL1230">
        <v>-2.9055999999999999E-3</v>
      </c>
      <c r="AM1230">
        <v>1.16776E-2</v>
      </c>
      <c r="AN1230">
        <v>3.27333E-2</v>
      </c>
    </row>
    <row r="1231" spans="1:40" x14ac:dyDescent="0.25">
      <c r="A1231" s="3" t="s">
        <v>65</v>
      </c>
      <c r="B1231" s="4">
        <v>50</v>
      </c>
      <c r="C1231" s="3">
        <v>41897</v>
      </c>
      <c r="D1231" t="s">
        <v>66</v>
      </c>
      <c r="E1231">
        <v>13</v>
      </c>
      <c r="F1231" t="str">
        <f t="shared" si="19"/>
        <v>Residential|50|41897|Per Device|13</v>
      </c>
      <c r="G1231">
        <v>3.4384359999999998</v>
      </c>
      <c r="H1231">
        <v>1.1300809999999999</v>
      </c>
      <c r="I1231">
        <v>1.9061060000000001</v>
      </c>
      <c r="J1231">
        <v>93.589371</v>
      </c>
      <c r="K1231">
        <v>1.6809464000000001</v>
      </c>
      <c r="L1231">
        <v>316</v>
      </c>
      <c r="M1231" s="1">
        <v>3.5885050000000001</v>
      </c>
      <c r="N1231" s="1">
        <v>1.138998</v>
      </c>
      <c r="O1231">
        <v>2.1856553000000001</v>
      </c>
      <c r="P1231">
        <v>94.588768000000002</v>
      </c>
      <c r="Q1231">
        <v>1.8897501999999999</v>
      </c>
      <c r="R1231">
        <v>317</v>
      </c>
      <c r="S1231">
        <v>15</v>
      </c>
      <c r="T1231">
        <v>18</v>
      </c>
      <c r="U1231">
        <v>1.1209180000000001</v>
      </c>
      <c r="V1231">
        <v>2.1365889999999998</v>
      </c>
      <c r="W1231">
        <v>11772</v>
      </c>
      <c r="X1231">
        <v>-0.2795493</v>
      </c>
      <c r="Y1231">
        <v>-4.90663E-2</v>
      </c>
      <c r="Z1231">
        <v>9.4560599999999995E-2</v>
      </c>
      <c r="AA1231">
        <v>0.10613889999999999</v>
      </c>
      <c r="AB1231">
        <v>0.1059947</v>
      </c>
      <c r="AC1231">
        <v>0.142152</v>
      </c>
      <c r="AD1231">
        <v>0.1500012</v>
      </c>
      <c r="AE1231">
        <v>-0.46172439999999998</v>
      </c>
      <c r="AF1231">
        <v>-0.35409380000000001</v>
      </c>
      <c r="AG1231">
        <v>-0.2795493</v>
      </c>
      <c r="AH1231">
        <v>-0.20500470000000001</v>
      </c>
      <c r="AI1231">
        <v>-9.7374199999999994E-2</v>
      </c>
      <c r="AJ1231">
        <v>-0.2413005</v>
      </c>
      <c r="AK1231">
        <v>-0.12772700000000001</v>
      </c>
      <c r="AL1231">
        <v>-4.90663E-2</v>
      </c>
      <c r="AM1231">
        <v>2.95944E-2</v>
      </c>
      <c r="AN1231">
        <v>0.14316799999999999</v>
      </c>
    </row>
    <row r="1232" spans="1:40" x14ac:dyDescent="0.25">
      <c r="A1232" s="3" t="s">
        <v>65</v>
      </c>
      <c r="B1232" s="4">
        <v>50</v>
      </c>
      <c r="C1232" s="3">
        <v>41897</v>
      </c>
      <c r="D1232" t="s">
        <v>68</v>
      </c>
      <c r="E1232">
        <v>13</v>
      </c>
      <c r="F1232" t="str">
        <f t="shared" si="19"/>
        <v>Residential|50|41897|Per Ton|13</v>
      </c>
      <c r="G1232">
        <v>3.4384359999999998</v>
      </c>
      <c r="H1232">
        <v>1.1300809999999999</v>
      </c>
      <c r="I1232">
        <v>0.54246475999999999</v>
      </c>
      <c r="J1232">
        <v>93.589371</v>
      </c>
      <c r="K1232">
        <v>0.47838587999999999</v>
      </c>
      <c r="L1232">
        <v>316</v>
      </c>
      <c r="M1232" s="1">
        <v>3.5885050000000001</v>
      </c>
      <c r="N1232" s="1">
        <v>1.138998</v>
      </c>
      <c r="O1232">
        <v>0.62202257999999999</v>
      </c>
      <c r="P1232">
        <v>94.588768000000002</v>
      </c>
      <c r="Q1232">
        <v>0.53781000000000001</v>
      </c>
      <c r="R1232">
        <v>317</v>
      </c>
      <c r="S1232">
        <v>15</v>
      </c>
      <c r="T1232">
        <v>18</v>
      </c>
      <c r="U1232">
        <v>1.1209180000000001</v>
      </c>
      <c r="V1232">
        <v>0.6080586</v>
      </c>
      <c r="W1232">
        <v>11772</v>
      </c>
      <c r="X1232">
        <v>-7.9557799999999998E-2</v>
      </c>
      <c r="Y1232">
        <v>-1.39639E-2</v>
      </c>
      <c r="Z1232">
        <v>2.6911299999999999E-2</v>
      </c>
      <c r="AA1232">
        <v>3.0206400000000001E-2</v>
      </c>
      <c r="AB1232">
        <v>3.0165399999999998E-2</v>
      </c>
      <c r="AC1232">
        <v>4.0455499999999998E-2</v>
      </c>
      <c r="AD1232">
        <v>4.2689299999999999E-2</v>
      </c>
      <c r="AE1232">
        <v>-0.13140360000000001</v>
      </c>
      <c r="AF1232">
        <v>-0.10077270000000001</v>
      </c>
      <c r="AG1232">
        <v>-7.9557799999999998E-2</v>
      </c>
      <c r="AH1232">
        <v>-5.8342900000000003E-2</v>
      </c>
      <c r="AI1232">
        <v>-2.7712000000000001E-2</v>
      </c>
      <c r="AJ1232">
        <v>-6.8672499999999997E-2</v>
      </c>
      <c r="AK1232">
        <v>-3.6350199999999999E-2</v>
      </c>
      <c r="AL1232">
        <v>-1.39639E-2</v>
      </c>
      <c r="AM1232">
        <v>8.4224E-3</v>
      </c>
      <c r="AN1232">
        <v>4.0744599999999999E-2</v>
      </c>
    </row>
    <row r="1233" spans="1:40" x14ac:dyDescent="0.25">
      <c r="A1233" s="3" t="s">
        <v>65</v>
      </c>
      <c r="B1233" s="4">
        <v>100</v>
      </c>
      <c r="C1233" s="3">
        <v>41897</v>
      </c>
      <c r="D1233" t="s">
        <v>66</v>
      </c>
      <c r="E1233">
        <v>13</v>
      </c>
      <c r="F1233" t="str">
        <f t="shared" si="19"/>
        <v>Residential|100|41897|Per Device|13</v>
      </c>
      <c r="G1233">
        <v>3.7179579999999999</v>
      </c>
      <c r="H1233">
        <v>1.177875</v>
      </c>
      <c r="I1233">
        <v>1.6402542</v>
      </c>
      <c r="J1233">
        <v>92.297889999999995</v>
      </c>
      <c r="K1233">
        <v>1.7036256000000001</v>
      </c>
      <c r="L1233">
        <v>325</v>
      </c>
      <c r="M1233" s="1">
        <v>3.6405270000000001</v>
      </c>
      <c r="N1233" s="1">
        <v>1.1748339999999999</v>
      </c>
      <c r="O1233">
        <v>1.5331003000000001</v>
      </c>
      <c r="P1233">
        <v>91.737503000000004</v>
      </c>
      <c r="Q1233">
        <v>1.5595801</v>
      </c>
      <c r="R1233">
        <v>307</v>
      </c>
      <c r="S1233">
        <v>15</v>
      </c>
      <c r="T1233">
        <v>18</v>
      </c>
      <c r="U1233">
        <v>0.94674270000000005</v>
      </c>
      <c r="V1233">
        <v>1.552899</v>
      </c>
      <c r="W1233">
        <v>10623</v>
      </c>
      <c r="X1233">
        <v>0.1071539</v>
      </c>
      <c r="Y1233">
        <v>1.9798300000000001E-2</v>
      </c>
      <c r="Z1233">
        <v>9.4500100000000004E-2</v>
      </c>
      <c r="AA1233">
        <v>8.9009900000000003E-2</v>
      </c>
      <c r="AB1233">
        <v>8.94673E-2</v>
      </c>
      <c r="AC1233">
        <v>0.1298193</v>
      </c>
      <c r="AD1233">
        <v>0.12620290000000001</v>
      </c>
      <c r="AE1233">
        <v>-5.9216199999999997E-2</v>
      </c>
      <c r="AF1233">
        <v>3.9076600000000003E-2</v>
      </c>
      <c r="AG1233">
        <v>0.1071539</v>
      </c>
      <c r="AH1233">
        <v>0.1752312</v>
      </c>
      <c r="AI1233">
        <v>0.27352399999999999</v>
      </c>
      <c r="AJ1233">
        <v>-0.14193720000000001</v>
      </c>
      <c r="AK1233">
        <v>-4.63825E-2</v>
      </c>
      <c r="AL1233">
        <v>1.9798300000000001E-2</v>
      </c>
      <c r="AM1233">
        <v>8.5979200000000006E-2</v>
      </c>
      <c r="AN1233">
        <v>0.1815338</v>
      </c>
    </row>
    <row r="1234" spans="1:40" x14ac:dyDescent="0.25">
      <c r="A1234" s="3" t="s">
        <v>65</v>
      </c>
      <c r="B1234" s="4">
        <v>100</v>
      </c>
      <c r="C1234" s="3">
        <v>41897</v>
      </c>
      <c r="D1234" t="s">
        <v>68</v>
      </c>
      <c r="E1234">
        <v>13</v>
      </c>
      <c r="F1234" t="str">
        <f t="shared" si="19"/>
        <v>Residential|100|41897|Per Ton|13</v>
      </c>
      <c r="G1234">
        <v>3.7179579999999999</v>
      </c>
      <c r="H1234">
        <v>1.177875</v>
      </c>
      <c r="I1234">
        <v>0.45195063000000002</v>
      </c>
      <c r="J1234">
        <v>92.297889999999995</v>
      </c>
      <c r="K1234">
        <v>0.46941179999999999</v>
      </c>
      <c r="L1234">
        <v>325</v>
      </c>
      <c r="M1234" s="1">
        <v>3.6405270000000001</v>
      </c>
      <c r="N1234" s="1">
        <v>1.1748339999999999</v>
      </c>
      <c r="O1234">
        <v>0.42242577999999997</v>
      </c>
      <c r="P1234">
        <v>91.737503000000004</v>
      </c>
      <c r="Q1234">
        <v>0.42972195000000002</v>
      </c>
      <c r="R1234">
        <v>307</v>
      </c>
      <c r="S1234">
        <v>15</v>
      </c>
      <c r="T1234">
        <v>18</v>
      </c>
      <c r="U1234">
        <v>0.94674270000000005</v>
      </c>
      <c r="V1234">
        <v>0.42788090000000001</v>
      </c>
      <c r="W1234">
        <v>10623</v>
      </c>
      <c r="X1234">
        <v>2.95249E-2</v>
      </c>
      <c r="Y1234">
        <v>5.4552000000000003E-3</v>
      </c>
      <c r="Z1234">
        <v>2.60383E-2</v>
      </c>
      <c r="AA1234">
        <v>2.4525499999999999E-2</v>
      </c>
      <c r="AB1234">
        <v>2.4651599999999999E-2</v>
      </c>
      <c r="AC1234">
        <v>3.5770000000000003E-2</v>
      </c>
      <c r="AD1234">
        <v>3.4773600000000002E-2</v>
      </c>
      <c r="AE1234">
        <v>-1.6316299999999999E-2</v>
      </c>
      <c r="AF1234">
        <v>1.0767000000000001E-2</v>
      </c>
      <c r="AG1234">
        <v>2.95249E-2</v>
      </c>
      <c r="AH1234">
        <v>4.8282699999999998E-2</v>
      </c>
      <c r="AI1234">
        <v>7.5366000000000002E-2</v>
      </c>
      <c r="AJ1234">
        <v>-3.9108900000000002E-2</v>
      </c>
      <c r="AK1234">
        <v>-1.2780100000000001E-2</v>
      </c>
      <c r="AL1234">
        <v>5.4552000000000003E-3</v>
      </c>
      <c r="AM1234">
        <v>2.36904E-2</v>
      </c>
      <c r="AN1234">
        <v>5.0019300000000003E-2</v>
      </c>
    </row>
    <row r="1235" spans="1:40" x14ac:dyDescent="0.25">
      <c r="A1235" s="3" t="s">
        <v>24</v>
      </c>
      <c r="B1235" s="4" t="s">
        <v>24</v>
      </c>
      <c r="C1235" s="3">
        <v>41897</v>
      </c>
      <c r="D1235" t="s">
        <v>66</v>
      </c>
      <c r="E1235">
        <v>14</v>
      </c>
      <c r="F1235" t="str">
        <f t="shared" si="19"/>
        <v>All|All|41897|Per Device|14</v>
      </c>
      <c r="G1235">
        <v>3.5974029999999999</v>
      </c>
      <c r="H1235">
        <v>1.370878</v>
      </c>
      <c r="I1235">
        <v>2.8167958</v>
      </c>
      <c r="J1235">
        <v>91.482230999999999</v>
      </c>
      <c r="K1235">
        <v>6.0261958</v>
      </c>
      <c r="L1235">
        <v>1340</v>
      </c>
      <c r="M1235" s="1">
        <v>3.6212420000000001</v>
      </c>
      <c r="N1235" s="1">
        <v>1.362252</v>
      </c>
      <c r="O1235">
        <v>2.8089050000000002</v>
      </c>
      <c r="P1235">
        <v>91.677550999999994</v>
      </c>
      <c r="Q1235">
        <v>6.2122577999999997</v>
      </c>
      <c r="R1235">
        <v>1323</v>
      </c>
      <c r="S1235">
        <v>15</v>
      </c>
      <c r="T1235">
        <v>18</v>
      </c>
      <c r="U1235">
        <v>0.99719860000000005</v>
      </c>
      <c r="V1235">
        <v>2.8089050000000002</v>
      </c>
      <c r="W1235">
        <v>27058</v>
      </c>
      <c r="X1235">
        <v>7.8907999999999999E-3</v>
      </c>
      <c r="Y1235" s="6">
        <v>-7.6399999999999996E-8</v>
      </c>
      <c r="Z1235">
        <v>0.16462309999999999</v>
      </c>
      <c r="AA1235">
        <v>0.17079279999999999</v>
      </c>
      <c r="AB1235">
        <v>0.164162</v>
      </c>
      <c r="AC1235">
        <v>0.23721500000000001</v>
      </c>
      <c r="AD1235">
        <v>0.2368952</v>
      </c>
      <c r="AE1235">
        <v>-0.2961124</v>
      </c>
      <c r="AF1235">
        <v>-0.11650489999999999</v>
      </c>
      <c r="AG1235">
        <v>7.8907999999999999E-3</v>
      </c>
      <c r="AH1235">
        <v>0.1322865</v>
      </c>
      <c r="AI1235">
        <v>0.311894</v>
      </c>
      <c r="AJ1235">
        <v>-0.30359350000000002</v>
      </c>
      <c r="AK1235">
        <v>-0.12422800000000001</v>
      </c>
      <c r="AL1235" s="6">
        <v>-7.6399999999999996E-8</v>
      </c>
      <c r="AM1235">
        <v>0.1242279</v>
      </c>
      <c r="AN1235">
        <v>0.30359330000000001</v>
      </c>
    </row>
    <row r="1236" spans="1:40" x14ac:dyDescent="0.25">
      <c r="A1236" s="3" t="s">
        <v>24</v>
      </c>
      <c r="B1236" s="4" t="s">
        <v>24</v>
      </c>
      <c r="C1236" s="3">
        <v>41897</v>
      </c>
      <c r="D1236" t="s">
        <v>68</v>
      </c>
      <c r="E1236">
        <v>14</v>
      </c>
      <c r="F1236" t="str">
        <f t="shared" si="19"/>
        <v>All|All|41897|Per Ton|14</v>
      </c>
      <c r="G1236">
        <v>3.5974029999999999</v>
      </c>
      <c r="H1236">
        <v>1.370878</v>
      </c>
      <c r="I1236">
        <v>0.76940646000000001</v>
      </c>
      <c r="J1236">
        <v>91.482230999999999</v>
      </c>
      <c r="K1236">
        <v>1.6460526</v>
      </c>
      <c r="L1236">
        <v>1340</v>
      </c>
      <c r="M1236" s="1">
        <v>3.6212420000000001</v>
      </c>
      <c r="N1236" s="1">
        <v>1.362252</v>
      </c>
      <c r="O1236">
        <v>0.76725109000000002</v>
      </c>
      <c r="P1236">
        <v>91.677550999999994</v>
      </c>
      <c r="Q1236">
        <v>1.6968753000000001</v>
      </c>
      <c r="R1236">
        <v>1323</v>
      </c>
      <c r="S1236">
        <v>15</v>
      </c>
      <c r="T1236">
        <v>18</v>
      </c>
      <c r="U1236">
        <v>0.99719860000000005</v>
      </c>
      <c r="V1236">
        <v>0.76725109999999996</v>
      </c>
      <c r="W1236">
        <v>27058</v>
      </c>
      <c r="X1236">
        <v>2.1554E-3</v>
      </c>
      <c r="Y1236" s="6">
        <v>-1.96E-8</v>
      </c>
      <c r="Z1236">
        <v>4.4966699999999998E-2</v>
      </c>
      <c r="AA1236">
        <v>4.6651999999999999E-2</v>
      </c>
      <c r="AB1236">
        <v>4.48408E-2</v>
      </c>
      <c r="AC1236">
        <v>6.4795199999999997E-2</v>
      </c>
      <c r="AD1236">
        <v>6.4707799999999996E-2</v>
      </c>
      <c r="AE1236">
        <v>-8.0882999999999997E-2</v>
      </c>
      <c r="AF1236">
        <v>-3.1823200000000003E-2</v>
      </c>
      <c r="AG1236">
        <v>2.1554E-3</v>
      </c>
      <c r="AH1236">
        <v>3.6133999999999999E-2</v>
      </c>
      <c r="AI1236">
        <v>8.5193699999999997E-2</v>
      </c>
      <c r="AJ1236">
        <v>-8.2926399999999997E-2</v>
      </c>
      <c r="AK1236">
        <v>-3.3932799999999999E-2</v>
      </c>
      <c r="AL1236" s="6">
        <v>-1.96E-8</v>
      </c>
      <c r="AM1236">
        <v>3.3932799999999999E-2</v>
      </c>
      <c r="AN1236">
        <v>8.2926399999999997E-2</v>
      </c>
    </row>
    <row r="1237" spans="1:40" x14ac:dyDescent="0.25">
      <c r="A1237" s="3" t="s">
        <v>64</v>
      </c>
      <c r="B1237" s="4" t="s">
        <v>24</v>
      </c>
      <c r="C1237" s="3">
        <v>41897</v>
      </c>
      <c r="D1237" t="s">
        <v>66</v>
      </c>
      <c r="E1237">
        <v>14</v>
      </c>
      <c r="F1237" t="str">
        <f t="shared" si="19"/>
        <v>Non-Residential|All|41897|Per Device|14</v>
      </c>
      <c r="G1237">
        <v>3.7114729999999998</v>
      </c>
      <c r="H1237">
        <v>2.3975219999999999</v>
      </c>
      <c r="I1237">
        <v>4.6837451000000003</v>
      </c>
      <c r="J1237">
        <v>90.314003</v>
      </c>
      <c r="K1237">
        <v>7.5343175000000002</v>
      </c>
      <c r="L1237">
        <v>699</v>
      </c>
      <c r="M1237" s="1">
        <v>3.6598290000000002</v>
      </c>
      <c r="N1237" s="1">
        <v>2.3077730000000001</v>
      </c>
      <c r="O1237">
        <v>4.3460907999999998</v>
      </c>
      <c r="P1237">
        <v>89.859206999999998</v>
      </c>
      <c r="Q1237">
        <v>7.8632280000000003</v>
      </c>
      <c r="R1237">
        <v>699</v>
      </c>
      <c r="S1237">
        <v>15</v>
      </c>
      <c r="T1237">
        <v>18</v>
      </c>
      <c r="U1237">
        <v>0.92790930000000005</v>
      </c>
      <c r="V1237">
        <v>4.3460900000000002</v>
      </c>
      <c r="W1237">
        <v>4663</v>
      </c>
      <c r="X1237">
        <v>0.33765430000000002</v>
      </c>
      <c r="Y1237" s="6">
        <v>-4.9900000000000001E-7</v>
      </c>
      <c r="Z1237">
        <v>0.28497410000000001</v>
      </c>
      <c r="AA1237">
        <v>0.29741459999999997</v>
      </c>
      <c r="AB1237">
        <v>0.2644301</v>
      </c>
      <c r="AC1237">
        <v>0.41190490000000002</v>
      </c>
      <c r="AD1237">
        <v>0.39796819999999999</v>
      </c>
      <c r="AE1237">
        <v>-0.19022310000000001</v>
      </c>
      <c r="AF1237">
        <v>0.1216511</v>
      </c>
      <c r="AG1237">
        <v>0.33765430000000002</v>
      </c>
      <c r="AH1237">
        <v>0.55365739999999997</v>
      </c>
      <c r="AI1237">
        <v>0.86553170000000001</v>
      </c>
      <c r="AJ1237">
        <v>-0.51001730000000001</v>
      </c>
      <c r="AK1237">
        <v>-0.2086952</v>
      </c>
      <c r="AL1237" s="6">
        <v>-4.9900000000000001E-7</v>
      </c>
      <c r="AM1237">
        <v>0.2086942</v>
      </c>
      <c r="AN1237">
        <v>0.51001629999999998</v>
      </c>
    </row>
    <row r="1238" spans="1:40" x14ac:dyDescent="0.25">
      <c r="A1238" s="3" t="s">
        <v>64</v>
      </c>
      <c r="B1238" s="4" t="s">
        <v>24</v>
      </c>
      <c r="C1238" s="3">
        <v>41897</v>
      </c>
      <c r="D1238" t="s">
        <v>68</v>
      </c>
      <c r="E1238">
        <v>14</v>
      </c>
      <c r="F1238" t="str">
        <f t="shared" si="19"/>
        <v>Non-Residential|All|41897|Per Ton|14</v>
      </c>
      <c r="G1238">
        <v>3.7114729999999998</v>
      </c>
      <c r="H1238">
        <v>2.3975219999999999</v>
      </c>
      <c r="I1238">
        <v>1.2069414999999999</v>
      </c>
      <c r="J1238">
        <v>90.314003</v>
      </c>
      <c r="K1238">
        <v>1.9414978000000001</v>
      </c>
      <c r="L1238">
        <v>699</v>
      </c>
      <c r="M1238" s="1">
        <v>3.6598290000000002</v>
      </c>
      <c r="N1238" s="1">
        <v>2.3077730000000001</v>
      </c>
      <c r="O1238">
        <v>1.1199323000000001</v>
      </c>
      <c r="P1238">
        <v>89.859206999999998</v>
      </c>
      <c r="Q1238">
        <v>2.0262538999999999</v>
      </c>
      <c r="R1238">
        <v>699</v>
      </c>
      <c r="S1238">
        <v>15</v>
      </c>
      <c r="T1238">
        <v>18</v>
      </c>
      <c r="U1238">
        <v>0.92790930000000005</v>
      </c>
      <c r="V1238">
        <v>1.1199319999999999</v>
      </c>
      <c r="W1238">
        <v>4663</v>
      </c>
      <c r="X1238">
        <v>8.7009199999999995E-2</v>
      </c>
      <c r="Y1238" s="6">
        <v>-4.4700000000000003E-8</v>
      </c>
      <c r="Z1238">
        <v>7.3434200000000005E-2</v>
      </c>
      <c r="AA1238">
        <v>7.664E-2</v>
      </c>
      <c r="AB1238">
        <v>6.8140300000000001E-2</v>
      </c>
      <c r="AC1238">
        <v>0.10614270000000001</v>
      </c>
      <c r="AD1238">
        <v>0.1025513</v>
      </c>
      <c r="AE1238">
        <v>-4.9018100000000002E-2</v>
      </c>
      <c r="AF1238">
        <v>3.1348000000000001E-2</v>
      </c>
      <c r="AG1238">
        <v>8.7009199999999995E-2</v>
      </c>
      <c r="AH1238">
        <v>0.14267050000000001</v>
      </c>
      <c r="AI1238">
        <v>0.2230365</v>
      </c>
      <c r="AJ1238">
        <v>-0.13142490000000001</v>
      </c>
      <c r="AK1238">
        <v>-5.3777999999999999E-2</v>
      </c>
      <c r="AL1238" s="6">
        <v>-4.4700000000000003E-8</v>
      </c>
      <c r="AM1238">
        <v>5.3777899999999997E-2</v>
      </c>
      <c r="AN1238">
        <v>0.13142480000000001</v>
      </c>
    </row>
    <row r="1239" spans="1:40" x14ac:dyDescent="0.25">
      <c r="A1239" s="3" t="s">
        <v>64</v>
      </c>
      <c r="B1239" s="4">
        <v>30</v>
      </c>
      <c r="C1239" s="3">
        <v>41897</v>
      </c>
      <c r="D1239" t="s">
        <v>66</v>
      </c>
      <c r="E1239">
        <v>14</v>
      </c>
      <c r="F1239" t="str">
        <f t="shared" si="19"/>
        <v>Non-Residential|30|41897|Per Device|14</v>
      </c>
      <c r="G1239">
        <v>3.674366</v>
      </c>
      <c r="H1239">
        <v>2.5214059999999998</v>
      </c>
      <c r="I1239">
        <v>4.5722804999999997</v>
      </c>
      <c r="J1239">
        <v>91.076706000000001</v>
      </c>
      <c r="K1239">
        <v>7.3164766999999999</v>
      </c>
      <c r="L1239">
        <v>356</v>
      </c>
      <c r="M1239" s="1">
        <v>3.7978960000000002</v>
      </c>
      <c r="N1239" s="1">
        <v>2.6098349999999999</v>
      </c>
      <c r="O1239">
        <v>4.7206162000000003</v>
      </c>
      <c r="P1239">
        <v>90.581078000000005</v>
      </c>
      <c r="Q1239">
        <v>8.8009807000000002</v>
      </c>
      <c r="R1239">
        <v>353</v>
      </c>
      <c r="S1239" s="6">
        <v>15</v>
      </c>
      <c r="T1239">
        <v>18</v>
      </c>
      <c r="U1239">
        <v>1.0324420000000001</v>
      </c>
      <c r="V1239">
        <v>4.7206159999999997</v>
      </c>
      <c r="W1239">
        <v>1336</v>
      </c>
      <c r="X1239">
        <v>-0.14833569999999999</v>
      </c>
      <c r="Y1239" s="6">
        <v>-3.4900000000000001E-7</v>
      </c>
      <c r="Z1239">
        <v>0.38777250000000002</v>
      </c>
      <c r="AA1239">
        <v>0.46842889999999998</v>
      </c>
      <c r="AB1239">
        <v>0.40035270000000001</v>
      </c>
      <c r="AC1239">
        <v>0.60810629999999999</v>
      </c>
      <c r="AD1239">
        <v>0.61620450000000004</v>
      </c>
      <c r="AE1239">
        <v>-0.92765520000000001</v>
      </c>
      <c r="AF1239">
        <v>-0.467227</v>
      </c>
      <c r="AG1239">
        <v>-0.14833569999999999</v>
      </c>
      <c r="AH1239">
        <v>0.1705555</v>
      </c>
      <c r="AI1239">
        <v>0.63098379999999998</v>
      </c>
      <c r="AJ1239">
        <v>-0.78969820000000002</v>
      </c>
      <c r="AK1239">
        <v>-0.32313829999999999</v>
      </c>
      <c r="AL1239" s="6">
        <v>-3.4900000000000001E-7</v>
      </c>
      <c r="AM1239">
        <v>0.32313760000000002</v>
      </c>
      <c r="AN1239">
        <v>0.78969750000000005</v>
      </c>
    </row>
    <row r="1240" spans="1:40" x14ac:dyDescent="0.25">
      <c r="A1240" s="3" t="s">
        <v>64</v>
      </c>
      <c r="B1240" s="4">
        <v>30</v>
      </c>
      <c r="C1240" s="3">
        <v>41897</v>
      </c>
      <c r="D1240" t="s">
        <v>68</v>
      </c>
      <c r="E1240">
        <v>14</v>
      </c>
      <c r="F1240" t="str">
        <f t="shared" si="19"/>
        <v>Non-Residential|30|41897|Per Ton|14</v>
      </c>
      <c r="G1240">
        <v>3.674366</v>
      </c>
      <c r="H1240">
        <v>2.5214059999999998</v>
      </c>
      <c r="I1240">
        <v>1.1767609000000001</v>
      </c>
      <c r="J1240">
        <v>91.076706000000001</v>
      </c>
      <c r="K1240">
        <v>1.8830306000000001</v>
      </c>
      <c r="L1240">
        <v>356</v>
      </c>
      <c r="M1240" s="1">
        <v>3.7978960000000002</v>
      </c>
      <c r="N1240" s="1">
        <v>2.6098349999999999</v>
      </c>
      <c r="O1240">
        <v>1.2149379</v>
      </c>
      <c r="P1240">
        <v>90.581078000000005</v>
      </c>
      <c r="Q1240">
        <v>2.2650950999999999</v>
      </c>
      <c r="R1240">
        <v>353</v>
      </c>
      <c r="S1240">
        <v>15</v>
      </c>
      <c r="T1240">
        <v>18</v>
      </c>
      <c r="U1240">
        <v>1.0324420000000001</v>
      </c>
      <c r="V1240">
        <v>1.2149380000000001</v>
      </c>
      <c r="W1240">
        <v>1336</v>
      </c>
      <c r="X1240">
        <v>-3.81769E-2</v>
      </c>
      <c r="Y1240" s="6">
        <v>-6.2499999999999997E-8</v>
      </c>
      <c r="Z1240">
        <v>9.9800399999999997E-2</v>
      </c>
      <c r="AA1240">
        <v>0.1205589</v>
      </c>
      <c r="AB1240">
        <v>0.1030382</v>
      </c>
      <c r="AC1240">
        <v>0.15650739999999999</v>
      </c>
      <c r="AD1240">
        <v>0.1585916</v>
      </c>
      <c r="AE1240">
        <v>-0.23874919999999999</v>
      </c>
      <c r="AF1240">
        <v>-0.1202495</v>
      </c>
      <c r="AG1240">
        <v>-3.81769E-2</v>
      </c>
      <c r="AH1240">
        <v>4.38956E-2</v>
      </c>
      <c r="AI1240">
        <v>0.16239529999999999</v>
      </c>
      <c r="AJ1240">
        <v>-0.20324339999999999</v>
      </c>
      <c r="AK1240">
        <v>-8.3165600000000006E-2</v>
      </c>
      <c r="AL1240" s="6">
        <v>-6.2499999999999997E-8</v>
      </c>
      <c r="AM1240">
        <v>8.3165500000000003E-2</v>
      </c>
      <c r="AN1240">
        <v>0.20324329999999999</v>
      </c>
    </row>
    <row r="1241" spans="1:40" x14ac:dyDescent="0.25">
      <c r="A1241" s="3" t="s">
        <v>64</v>
      </c>
      <c r="B1241" s="4">
        <v>50</v>
      </c>
      <c r="C1241" s="3">
        <v>41897</v>
      </c>
      <c r="D1241" t="s">
        <v>66</v>
      </c>
      <c r="E1241">
        <v>14</v>
      </c>
      <c r="F1241" t="str">
        <f t="shared" si="19"/>
        <v>Non-Residential|50|41897|Per Device|14</v>
      </c>
      <c r="G1241">
        <v>3.7275200000000002</v>
      </c>
      <c r="H1241">
        <v>2.3439489999999998</v>
      </c>
      <c r="I1241">
        <v>4.7200125000000002</v>
      </c>
      <c r="J1241">
        <v>89.984168999999994</v>
      </c>
      <c r="K1241">
        <v>7.5743558999999996</v>
      </c>
      <c r="L1241">
        <v>343</v>
      </c>
      <c r="M1241" s="1">
        <v>3.6010849999999999</v>
      </c>
      <c r="N1241" s="1">
        <v>2.1795939999999998</v>
      </c>
      <c r="O1241">
        <v>4.1373547000000004</v>
      </c>
      <c r="P1241">
        <v>89.552879000000004</v>
      </c>
      <c r="Q1241">
        <v>7.0745556000000001</v>
      </c>
      <c r="R1241">
        <v>346</v>
      </c>
      <c r="S1241">
        <v>15</v>
      </c>
      <c r="T1241">
        <v>18</v>
      </c>
      <c r="U1241">
        <v>0.87655590000000005</v>
      </c>
      <c r="V1241">
        <v>4.1373550000000003</v>
      </c>
      <c r="W1241">
        <v>3327</v>
      </c>
      <c r="X1241">
        <v>0.5826578</v>
      </c>
      <c r="Y1241" s="6">
        <v>1.98E-7</v>
      </c>
      <c r="Z1241">
        <v>0.40897679999999997</v>
      </c>
      <c r="AA1241">
        <v>0.38033050000000002</v>
      </c>
      <c r="AB1241">
        <v>0.358491</v>
      </c>
      <c r="AC1241">
        <v>0.55849190000000004</v>
      </c>
      <c r="AD1241">
        <v>0.5226539</v>
      </c>
      <c r="AE1241">
        <v>-0.13307840000000001</v>
      </c>
      <c r="AF1241">
        <v>0.28978429999999999</v>
      </c>
      <c r="AG1241">
        <v>0.5826578</v>
      </c>
      <c r="AH1241">
        <v>0.87553130000000001</v>
      </c>
      <c r="AI1241">
        <v>1.298394</v>
      </c>
      <c r="AJ1241">
        <v>-0.66980770000000001</v>
      </c>
      <c r="AK1241">
        <v>-0.27407979999999998</v>
      </c>
      <c r="AL1241" s="6">
        <v>1.98E-7</v>
      </c>
      <c r="AM1241">
        <v>0.2740802</v>
      </c>
      <c r="AN1241">
        <v>0.66980810000000002</v>
      </c>
    </row>
    <row r="1242" spans="1:40" x14ac:dyDescent="0.25">
      <c r="A1242" s="3" t="s">
        <v>64</v>
      </c>
      <c r="B1242" s="4">
        <v>50</v>
      </c>
      <c r="C1242" s="3">
        <v>41897</v>
      </c>
      <c r="D1242" t="s">
        <v>68</v>
      </c>
      <c r="E1242">
        <v>14</v>
      </c>
      <c r="F1242" t="str">
        <f t="shared" si="19"/>
        <v>Non-Residential|50|41897|Per Ton|14</v>
      </c>
      <c r="G1242">
        <v>3.7275200000000002</v>
      </c>
      <c r="H1242">
        <v>2.3439489999999998</v>
      </c>
      <c r="I1242">
        <v>1.2170238</v>
      </c>
      <c r="J1242">
        <v>89.984168999999994</v>
      </c>
      <c r="K1242">
        <v>1.9529972</v>
      </c>
      <c r="L1242">
        <v>343</v>
      </c>
      <c r="M1242" s="1">
        <v>3.6010849999999999</v>
      </c>
      <c r="N1242" s="1">
        <v>2.1795939999999998</v>
      </c>
      <c r="O1242">
        <v>1.0667892999999999</v>
      </c>
      <c r="P1242">
        <v>89.552879000000004</v>
      </c>
      <c r="Q1242">
        <v>1.8241270000000001</v>
      </c>
      <c r="R1242">
        <v>346</v>
      </c>
      <c r="S1242">
        <v>15</v>
      </c>
      <c r="T1242">
        <v>18</v>
      </c>
      <c r="U1242">
        <v>0.87655590000000005</v>
      </c>
      <c r="V1242">
        <v>1.066789</v>
      </c>
      <c r="W1242">
        <v>3327</v>
      </c>
      <c r="X1242">
        <v>0.15023439999999999</v>
      </c>
      <c r="Y1242" s="6">
        <v>4.4099999999999998E-8</v>
      </c>
      <c r="Z1242">
        <v>0.1054519</v>
      </c>
      <c r="AA1242">
        <v>9.8065700000000006E-2</v>
      </c>
      <c r="AB1242">
        <v>9.2434500000000003E-2</v>
      </c>
      <c r="AC1242">
        <v>0.1440034</v>
      </c>
      <c r="AD1242">
        <v>0.13476279999999999</v>
      </c>
      <c r="AE1242">
        <v>-3.4313400000000001E-2</v>
      </c>
      <c r="AF1242">
        <v>7.4718999999999994E-2</v>
      </c>
      <c r="AG1242">
        <v>0.15023439999999999</v>
      </c>
      <c r="AH1242">
        <v>0.2257499</v>
      </c>
      <c r="AI1242">
        <v>0.33478229999999998</v>
      </c>
      <c r="AJ1242">
        <v>-0.17270540000000001</v>
      </c>
      <c r="AK1242">
        <v>-7.0669599999999999E-2</v>
      </c>
      <c r="AL1242" s="6">
        <v>4.4099999999999998E-8</v>
      </c>
      <c r="AM1242">
        <v>7.0669700000000002E-2</v>
      </c>
      <c r="AN1242">
        <v>0.17270550000000001</v>
      </c>
    </row>
    <row r="1243" spans="1:40" x14ac:dyDescent="0.25">
      <c r="A1243" s="3" t="s">
        <v>65</v>
      </c>
      <c r="B1243" s="4" t="s">
        <v>24</v>
      </c>
      <c r="C1243" s="3">
        <v>41897</v>
      </c>
      <c r="D1243" t="s">
        <v>66</v>
      </c>
      <c r="E1243">
        <v>14</v>
      </c>
      <c r="F1243" t="str">
        <f t="shared" si="19"/>
        <v>Residential|All|41897|Per Device|14</v>
      </c>
      <c r="G1243">
        <v>3.5732089999999999</v>
      </c>
      <c r="H1243">
        <v>1.153125</v>
      </c>
      <c r="I1243">
        <v>2.0212387000000001</v>
      </c>
      <c r="J1243">
        <v>91.730011000000005</v>
      </c>
      <c r="K1243">
        <v>1.8682167999999999</v>
      </c>
      <c r="L1243">
        <v>641</v>
      </c>
      <c r="M1243" s="1">
        <v>3.6128300000000002</v>
      </c>
      <c r="N1243" s="1">
        <v>1.1557539999999999</v>
      </c>
      <c r="O1243">
        <v>2.1186593999999999</v>
      </c>
      <c r="P1243">
        <v>92.074669</v>
      </c>
      <c r="Q1243">
        <v>1.8721623999999999</v>
      </c>
      <c r="R1243">
        <v>624</v>
      </c>
      <c r="S1243">
        <v>15</v>
      </c>
      <c r="T1243">
        <v>18</v>
      </c>
      <c r="U1243">
        <v>1.0481990000000001</v>
      </c>
      <c r="V1243">
        <v>2.1186590000000001</v>
      </c>
      <c r="W1243">
        <v>22395</v>
      </c>
      <c r="X1243">
        <v>-9.7420800000000002E-2</v>
      </c>
      <c r="Y1243" s="6">
        <v>8.8199999999999996E-8</v>
      </c>
      <c r="Z1243">
        <v>7.3790099999999997E-2</v>
      </c>
      <c r="AA1243">
        <v>7.4946499999999999E-2</v>
      </c>
      <c r="AB1243">
        <v>7.7346700000000004E-2</v>
      </c>
      <c r="AC1243">
        <v>0.1051758</v>
      </c>
      <c r="AD1243">
        <v>0.1077009</v>
      </c>
      <c r="AE1243">
        <v>-0.232209</v>
      </c>
      <c r="AF1243">
        <v>-0.15257499999999999</v>
      </c>
      <c r="AG1243">
        <v>-9.7420800000000002E-2</v>
      </c>
      <c r="AH1243">
        <v>-4.2266499999999999E-2</v>
      </c>
      <c r="AI1243">
        <v>3.7367499999999998E-2</v>
      </c>
      <c r="AJ1243">
        <v>-0.13802420000000001</v>
      </c>
      <c r="AK1243">
        <v>-5.6478300000000002E-2</v>
      </c>
      <c r="AL1243" s="6">
        <v>8.8199999999999996E-8</v>
      </c>
      <c r="AM1243">
        <v>5.6478500000000001E-2</v>
      </c>
      <c r="AN1243">
        <v>0.13802439999999999</v>
      </c>
    </row>
    <row r="1244" spans="1:40" x14ac:dyDescent="0.25">
      <c r="A1244" s="3" t="s">
        <v>65</v>
      </c>
      <c r="B1244" s="4" t="s">
        <v>24</v>
      </c>
      <c r="C1244" s="3">
        <v>41897</v>
      </c>
      <c r="D1244" t="s">
        <v>68</v>
      </c>
      <c r="E1244">
        <v>14</v>
      </c>
      <c r="F1244" t="str">
        <f t="shared" si="19"/>
        <v>Residential|All|41897|Per Ton|14</v>
      </c>
      <c r="G1244">
        <v>3.5732089999999999</v>
      </c>
      <c r="H1244">
        <v>1.153125</v>
      </c>
      <c r="I1244">
        <v>0.56615172999999996</v>
      </c>
      <c r="J1244">
        <v>91.730011000000005</v>
      </c>
      <c r="K1244">
        <v>0.52329009999999998</v>
      </c>
      <c r="L1244">
        <v>641</v>
      </c>
      <c r="M1244" s="1">
        <v>3.6128300000000002</v>
      </c>
      <c r="N1244" s="1">
        <v>1.1557539999999999</v>
      </c>
      <c r="O1244">
        <v>0.59343941</v>
      </c>
      <c r="P1244">
        <v>92.074669</v>
      </c>
      <c r="Q1244">
        <v>0.52439526999999997</v>
      </c>
      <c r="R1244">
        <v>624</v>
      </c>
      <c r="S1244">
        <v>15</v>
      </c>
      <c r="T1244">
        <v>18</v>
      </c>
      <c r="U1244">
        <v>1.0481990000000001</v>
      </c>
      <c r="V1244">
        <v>0.59343950000000001</v>
      </c>
      <c r="W1244">
        <v>22395</v>
      </c>
      <c r="X1244">
        <v>-2.7287700000000002E-2</v>
      </c>
      <c r="Y1244" s="6">
        <v>4.8499999999999998E-8</v>
      </c>
      <c r="Z1244">
        <v>2.0668700000000002E-2</v>
      </c>
      <c r="AA1244">
        <v>2.09926E-2</v>
      </c>
      <c r="AB1244">
        <v>2.1664900000000001E-2</v>
      </c>
      <c r="AC1244">
        <v>2.9459900000000001E-2</v>
      </c>
      <c r="AD1244">
        <v>3.0167200000000002E-2</v>
      </c>
      <c r="AE1244">
        <v>-6.5042100000000005E-2</v>
      </c>
      <c r="AF1244">
        <v>-4.2736499999999997E-2</v>
      </c>
      <c r="AG1244">
        <v>-2.7287700000000002E-2</v>
      </c>
      <c r="AH1244">
        <v>-1.1838899999999999E-2</v>
      </c>
      <c r="AI1244">
        <v>1.0466700000000001E-2</v>
      </c>
      <c r="AJ1244">
        <v>-3.8660699999999999E-2</v>
      </c>
      <c r="AK1244">
        <v>-1.58196E-2</v>
      </c>
      <c r="AL1244" s="6">
        <v>4.8499999999999998E-8</v>
      </c>
      <c r="AM1244">
        <v>1.5819699999999999E-2</v>
      </c>
      <c r="AN1244">
        <v>3.8660800000000002E-2</v>
      </c>
    </row>
    <row r="1245" spans="1:40" x14ac:dyDescent="0.25">
      <c r="A1245" s="3" t="s">
        <v>65</v>
      </c>
      <c r="B1245" s="4">
        <v>50</v>
      </c>
      <c r="C1245" s="3">
        <v>41897</v>
      </c>
      <c r="D1245" t="s">
        <v>66</v>
      </c>
      <c r="E1245">
        <v>14</v>
      </c>
      <c r="F1245" t="str">
        <f t="shared" si="19"/>
        <v>Residential|50|41897|Per Device|14</v>
      </c>
      <c r="G1245">
        <v>3.4384359999999998</v>
      </c>
      <c r="H1245">
        <v>1.1300809999999999</v>
      </c>
      <c r="I1245">
        <v>2.2239488999999999</v>
      </c>
      <c r="J1245">
        <v>92.066947999999996</v>
      </c>
      <c r="K1245">
        <v>1.9083870999999999</v>
      </c>
      <c r="L1245">
        <v>316</v>
      </c>
      <c r="M1245" s="1">
        <v>3.5885050000000001</v>
      </c>
      <c r="N1245" s="1">
        <v>1.138998</v>
      </c>
      <c r="O1245">
        <v>2.4928650999999999</v>
      </c>
      <c r="P1245">
        <v>93.069823999999997</v>
      </c>
      <c r="Q1245">
        <v>2.0201772</v>
      </c>
      <c r="R1245">
        <v>317</v>
      </c>
      <c r="S1245">
        <v>15</v>
      </c>
      <c r="T1245">
        <v>18</v>
      </c>
      <c r="U1245">
        <v>1.1209180000000001</v>
      </c>
      <c r="V1245">
        <v>2.4928650000000001</v>
      </c>
      <c r="W1245">
        <v>11772</v>
      </c>
      <c r="X1245">
        <v>-0.26891619999999999</v>
      </c>
      <c r="Y1245" s="6">
        <v>-2.4599999999999999E-8</v>
      </c>
      <c r="Z1245">
        <v>0.1073552</v>
      </c>
      <c r="AA1245">
        <v>0.1134645</v>
      </c>
      <c r="AB1245">
        <v>0.1203364</v>
      </c>
      <c r="AC1245">
        <v>0.1562028</v>
      </c>
      <c r="AD1245">
        <v>0.1653935</v>
      </c>
      <c r="AE1245">
        <v>-0.46909810000000002</v>
      </c>
      <c r="AF1245">
        <v>-0.350829</v>
      </c>
      <c r="AG1245">
        <v>-0.26891619999999999</v>
      </c>
      <c r="AH1245">
        <v>-0.18700339999999999</v>
      </c>
      <c r="AI1245">
        <v>-6.8734299999999998E-2</v>
      </c>
      <c r="AJ1245">
        <v>-0.21196039999999999</v>
      </c>
      <c r="AK1245">
        <v>-8.6732500000000004E-2</v>
      </c>
      <c r="AL1245" s="6">
        <v>-2.4599999999999999E-8</v>
      </c>
      <c r="AM1245">
        <v>8.6732400000000001E-2</v>
      </c>
      <c r="AN1245">
        <v>0.21196029999999999</v>
      </c>
    </row>
    <row r="1246" spans="1:40" x14ac:dyDescent="0.25">
      <c r="A1246" s="3" t="s">
        <v>65</v>
      </c>
      <c r="B1246" s="4">
        <v>50</v>
      </c>
      <c r="C1246" s="3">
        <v>41897</v>
      </c>
      <c r="D1246" t="s">
        <v>68</v>
      </c>
      <c r="E1246">
        <v>14</v>
      </c>
      <c r="F1246" t="str">
        <f t="shared" si="19"/>
        <v>Residential|50|41897|Per Ton|14</v>
      </c>
      <c r="G1246">
        <v>3.4384359999999998</v>
      </c>
      <c r="H1246">
        <v>1.1300809999999999</v>
      </c>
      <c r="I1246">
        <v>0.63292066999999996</v>
      </c>
      <c r="J1246">
        <v>92.066947999999996</v>
      </c>
      <c r="K1246">
        <v>0.54311392999999997</v>
      </c>
      <c r="L1246">
        <v>316</v>
      </c>
      <c r="M1246" s="1">
        <v>3.5885050000000001</v>
      </c>
      <c r="N1246" s="1">
        <v>1.138998</v>
      </c>
      <c r="O1246">
        <v>0.70945237999999999</v>
      </c>
      <c r="P1246">
        <v>93.069823999999997</v>
      </c>
      <c r="Q1246">
        <v>0.57492863000000005</v>
      </c>
      <c r="R1246">
        <v>317</v>
      </c>
      <c r="S1246">
        <v>15</v>
      </c>
      <c r="T1246">
        <v>18</v>
      </c>
      <c r="U1246">
        <v>1.1209180000000001</v>
      </c>
      <c r="V1246">
        <v>0.70945239999999998</v>
      </c>
      <c r="W1246">
        <v>11772</v>
      </c>
      <c r="X1246">
        <v>-7.6531699999999994E-2</v>
      </c>
      <c r="Y1246" s="6">
        <v>6.0600000000000002E-9</v>
      </c>
      <c r="Z1246">
        <v>3.05525E-2</v>
      </c>
      <c r="AA1246">
        <v>3.2291199999999999E-2</v>
      </c>
      <c r="AB1246">
        <v>3.4246899999999997E-2</v>
      </c>
      <c r="AC1246">
        <v>4.4454199999999999E-2</v>
      </c>
      <c r="AD1246">
        <v>4.7069899999999998E-2</v>
      </c>
      <c r="AE1246">
        <v>-0.13350210000000001</v>
      </c>
      <c r="AF1246">
        <v>-9.9843500000000002E-2</v>
      </c>
      <c r="AG1246">
        <v>-7.6531699999999994E-2</v>
      </c>
      <c r="AH1246">
        <v>-5.3219900000000001E-2</v>
      </c>
      <c r="AI1246">
        <v>-1.95613E-2</v>
      </c>
      <c r="AJ1246">
        <v>-6.0322500000000001E-2</v>
      </c>
      <c r="AK1246">
        <v>-2.4683500000000001E-2</v>
      </c>
      <c r="AL1246" s="6">
        <v>6.0600000000000002E-9</v>
      </c>
      <c r="AM1246">
        <v>2.4683500000000001E-2</v>
      </c>
      <c r="AN1246">
        <v>6.0322500000000001E-2</v>
      </c>
    </row>
    <row r="1247" spans="1:40" x14ac:dyDescent="0.25">
      <c r="A1247" s="3" t="s">
        <v>65</v>
      </c>
      <c r="B1247" s="4">
        <v>100</v>
      </c>
      <c r="C1247" s="3">
        <v>41897</v>
      </c>
      <c r="D1247" t="s">
        <v>66</v>
      </c>
      <c r="E1247">
        <v>14</v>
      </c>
      <c r="F1247" t="str">
        <f t="shared" si="19"/>
        <v>Residential|100|41897|Per Device|14</v>
      </c>
      <c r="G1247">
        <v>3.7179579999999999</v>
      </c>
      <c r="H1247">
        <v>1.177875</v>
      </c>
      <c r="I1247">
        <v>1.8133054</v>
      </c>
      <c r="J1247">
        <v>91.368133999999998</v>
      </c>
      <c r="K1247">
        <v>1.8164037</v>
      </c>
      <c r="L1247">
        <v>325</v>
      </c>
      <c r="M1247" s="1">
        <v>3.6405270000000001</v>
      </c>
      <c r="N1247" s="1">
        <v>1.1748339999999999</v>
      </c>
      <c r="O1247">
        <v>1.7167336</v>
      </c>
      <c r="P1247">
        <v>90.941565999999995</v>
      </c>
      <c r="Q1247">
        <v>1.6450343999999999</v>
      </c>
      <c r="R1247">
        <v>307</v>
      </c>
      <c r="S1247">
        <v>15</v>
      </c>
      <c r="T1247">
        <v>18</v>
      </c>
      <c r="U1247">
        <v>0.94674270000000005</v>
      </c>
      <c r="V1247">
        <v>1.716734</v>
      </c>
      <c r="W1247">
        <v>10623</v>
      </c>
      <c r="X1247">
        <v>9.6571799999999999E-2</v>
      </c>
      <c r="Y1247" s="6">
        <v>5.4E-8</v>
      </c>
      <c r="Z1247">
        <v>0.1007559</v>
      </c>
      <c r="AA1247">
        <v>9.3887100000000001E-2</v>
      </c>
      <c r="AB1247">
        <v>9.53899E-2</v>
      </c>
      <c r="AC1247">
        <v>0.13771910000000001</v>
      </c>
      <c r="AD1247">
        <v>0.1338433</v>
      </c>
      <c r="AE1247">
        <v>-7.9922300000000002E-2</v>
      </c>
      <c r="AF1247">
        <v>2.43518E-2</v>
      </c>
      <c r="AG1247">
        <v>9.6571799999999999E-2</v>
      </c>
      <c r="AH1247">
        <v>0.16879169999999999</v>
      </c>
      <c r="AI1247">
        <v>0.27306589999999997</v>
      </c>
      <c r="AJ1247">
        <v>-0.17152700000000001</v>
      </c>
      <c r="AK1247">
        <v>-7.0187399999999997E-2</v>
      </c>
      <c r="AL1247" s="6">
        <v>5.4E-8</v>
      </c>
      <c r="AM1247">
        <v>7.01875E-2</v>
      </c>
      <c r="AN1247">
        <v>0.17152709999999999</v>
      </c>
    </row>
    <row r="1248" spans="1:40" x14ac:dyDescent="0.25">
      <c r="A1248" s="3" t="s">
        <v>65</v>
      </c>
      <c r="B1248" s="4">
        <v>100</v>
      </c>
      <c r="C1248" s="3">
        <v>41897</v>
      </c>
      <c r="D1248" t="s">
        <v>68</v>
      </c>
      <c r="E1248">
        <v>14</v>
      </c>
      <c r="F1248" t="str">
        <f t="shared" si="19"/>
        <v>Residential|100|41897|Per Ton|14</v>
      </c>
      <c r="G1248">
        <v>3.7179579999999999</v>
      </c>
      <c r="H1248">
        <v>1.177875</v>
      </c>
      <c r="I1248">
        <v>0.49963264000000002</v>
      </c>
      <c r="J1248">
        <v>91.368133999999998</v>
      </c>
      <c r="K1248">
        <v>0.50048632000000004</v>
      </c>
      <c r="L1248">
        <v>325</v>
      </c>
      <c r="M1248" s="1">
        <v>3.6405270000000001</v>
      </c>
      <c r="N1248" s="1">
        <v>1.1748339999999999</v>
      </c>
      <c r="O1248">
        <v>0.47302355000000001</v>
      </c>
      <c r="P1248">
        <v>90.941565999999995</v>
      </c>
      <c r="Q1248">
        <v>0.45326775000000002</v>
      </c>
      <c r="R1248">
        <v>307</v>
      </c>
      <c r="S1248">
        <v>15</v>
      </c>
      <c r="T1248">
        <v>18</v>
      </c>
      <c r="U1248">
        <v>0.94674270000000005</v>
      </c>
      <c r="V1248">
        <v>0.47302359999999999</v>
      </c>
      <c r="W1248">
        <v>10623</v>
      </c>
      <c r="X1248">
        <v>2.66091E-2</v>
      </c>
      <c r="Y1248" s="6">
        <v>1.7299999999999999E-8</v>
      </c>
      <c r="Z1248">
        <v>2.7761999999999998E-2</v>
      </c>
      <c r="AA1248">
        <v>2.5869400000000001E-2</v>
      </c>
      <c r="AB1248">
        <v>2.6283500000000001E-2</v>
      </c>
      <c r="AC1248">
        <v>3.79467E-2</v>
      </c>
      <c r="AD1248">
        <v>3.6878800000000003E-2</v>
      </c>
      <c r="AE1248">
        <v>-2.2021499999999999E-2</v>
      </c>
      <c r="AF1248">
        <v>6.7098000000000001E-3</v>
      </c>
      <c r="AG1248">
        <v>2.66091E-2</v>
      </c>
      <c r="AH1248">
        <v>4.6508399999999998E-2</v>
      </c>
      <c r="AI1248">
        <v>7.5239700000000007E-2</v>
      </c>
      <c r="AJ1248">
        <v>-4.7261999999999998E-2</v>
      </c>
      <c r="AK1248">
        <v>-1.9339200000000001E-2</v>
      </c>
      <c r="AL1248" s="6">
        <v>1.7299999999999999E-8</v>
      </c>
      <c r="AM1248">
        <v>1.93393E-2</v>
      </c>
      <c r="AN1248">
        <v>4.7262100000000001E-2</v>
      </c>
    </row>
    <row r="1249" spans="1:40" x14ac:dyDescent="0.25">
      <c r="A1249" s="3" t="s">
        <v>24</v>
      </c>
      <c r="B1249" s="4" t="s">
        <v>24</v>
      </c>
      <c r="C1249" s="3">
        <v>41897</v>
      </c>
      <c r="D1249" t="s">
        <v>66</v>
      </c>
      <c r="E1249">
        <v>15</v>
      </c>
      <c r="F1249" t="str">
        <f t="shared" si="19"/>
        <v>All|All|41897|Per Device|15</v>
      </c>
      <c r="G1249">
        <v>3.5974029999999999</v>
      </c>
      <c r="H1249">
        <v>1.370878</v>
      </c>
      <c r="I1249">
        <v>2.8861832999999999</v>
      </c>
      <c r="J1249">
        <v>91.699653999999995</v>
      </c>
      <c r="K1249">
        <v>5.9742572999999997</v>
      </c>
      <c r="L1249">
        <v>1340</v>
      </c>
      <c r="M1249" s="1">
        <v>3.6212420000000001</v>
      </c>
      <c r="N1249" s="1">
        <v>1.362252</v>
      </c>
      <c r="O1249">
        <v>2.4390274000000001</v>
      </c>
      <c r="P1249">
        <v>91.873024000000001</v>
      </c>
      <c r="Q1249">
        <v>5.8143511999999999</v>
      </c>
      <c r="R1249">
        <v>1323</v>
      </c>
      <c r="S1249">
        <v>15</v>
      </c>
      <c r="T1249">
        <v>18</v>
      </c>
      <c r="U1249">
        <v>0.99719860000000005</v>
      </c>
      <c r="V1249">
        <v>2.878098</v>
      </c>
      <c r="W1249">
        <v>27058</v>
      </c>
      <c r="X1249">
        <v>0.4471559</v>
      </c>
      <c r="Y1249">
        <v>0.43907059999999998</v>
      </c>
      <c r="Z1249">
        <v>0.1632043</v>
      </c>
      <c r="AA1249">
        <v>0.1598532</v>
      </c>
      <c r="AB1249">
        <v>0.16274710000000001</v>
      </c>
      <c r="AC1249">
        <v>0.2284484</v>
      </c>
      <c r="AD1249">
        <v>0.22812199999999999</v>
      </c>
      <c r="AE1249">
        <v>0.15438750000000001</v>
      </c>
      <c r="AF1249">
        <v>0.32735740000000002</v>
      </c>
      <c r="AG1249">
        <v>0.4471559</v>
      </c>
      <c r="AH1249">
        <v>0.56695439999999997</v>
      </c>
      <c r="AI1249">
        <v>0.73992429999999998</v>
      </c>
      <c r="AJ1249">
        <v>0.1467205</v>
      </c>
      <c r="AK1249">
        <v>0.31944329999999999</v>
      </c>
      <c r="AL1249">
        <v>0.43907059999999998</v>
      </c>
      <c r="AM1249">
        <v>0.55869789999999997</v>
      </c>
      <c r="AN1249">
        <v>0.73142079999999998</v>
      </c>
    </row>
    <row r="1250" spans="1:40" x14ac:dyDescent="0.25">
      <c r="A1250" s="3" t="s">
        <v>24</v>
      </c>
      <c r="B1250" s="4" t="s">
        <v>24</v>
      </c>
      <c r="C1250" s="3">
        <v>41897</v>
      </c>
      <c r="D1250" t="s">
        <v>68</v>
      </c>
      <c r="E1250">
        <v>15</v>
      </c>
      <c r="F1250" t="str">
        <f t="shared" si="19"/>
        <v>All|All|41897|Per Ton|15</v>
      </c>
      <c r="G1250">
        <v>3.5974029999999999</v>
      </c>
      <c r="H1250">
        <v>1.370878</v>
      </c>
      <c r="I1250">
        <v>0.78835962999999998</v>
      </c>
      <c r="J1250">
        <v>91.699653999999995</v>
      </c>
      <c r="K1250">
        <v>1.6318656</v>
      </c>
      <c r="L1250">
        <v>1340</v>
      </c>
      <c r="M1250" s="1">
        <v>3.6212420000000001</v>
      </c>
      <c r="N1250" s="1">
        <v>1.362252</v>
      </c>
      <c r="O1250">
        <v>0.66621920000000001</v>
      </c>
      <c r="P1250">
        <v>91.873024000000001</v>
      </c>
      <c r="Q1250">
        <v>1.5881873</v>
      </c>
      <c r="R1250">
        <v>1323</v>
      </c>
      <c r="S1250">
        <v>15</v>
      </c>
      <c r="T1250">
        <v>18</v>
      </c>
      <c r="U1250">
        <v>0.99719860000000005</v>
      </c>
      <c r="V1250">
        <v>0.78615109999999999</v>
      </c>
      <c r="W1250">
        <v>27058</v>
      </c>
      <c r="X1250">
        <v>0.1221404</v>
      </c>
      <c r="Y1250">
        <v>0.11993189999999999</v>
      </c>
      <c r="Z1250">
        <v>4.4579199999999999E-2</v>
      </c>
      <c r="AA1250">
        <v>4.3663800000000003E-2</v>
      </c>
      <c r="AB1250">
        <v>4.4454300000000002E-2</v>
      </c>
      <c r="AC1250">
        <v>6.2400600000000001E-2</v>
      </c>
      <c r="AD1250">
        <v>6.2311400000000003E-2</v>
      </c>
      <c r="AE1250">
        <v>4.2170899999999997E-2</v>
      </c>
      <c r="AF1250">
        <v>8.9417499999999997E-2</v>
      </c>
      <c r="AG1250">
        <v>0.1221404</v>
      </c>
      <c r="AH1250">
        <v>0.15486330000000001</v>
      </c>
      <c r="AI1250">
        <v>0.20211000000000001</v>
      </c>
      <c r="AJ1250">
        <v>4.0076599999999997E-2</v>
      </c>
      <c r="AK1250">
        <v>8.7255799999999994E-2</v>
      </c>
      <c r="AL1250">
        <v>0.11993189999999999</v>
      </c>
      <c r="AM1250">
        <v>0.1526081</v>
      </c>
      <c r="AN1250">
        <v>0.1997872</v>
      </c>
    </row>
    <row r="1251" spans="1:40" x14ac:dyDescent="0.25">
      <c r="A1251" s="3" t="s">
        <v>64</v>
      </c>
      <c r="B1251" s="4" t="s">
        <v>24</v>
      </c>
      <c r="C1251" s="3">
        <v>41897</v>
      </c>
      <c r="D1251" t="s">
        <v>66</v>
      </c>
      <c r="E1251">
        <v>15</v>
      </c>
      <c r="F1251" t="str">
        <f t="shared" si="19"/>
        <v>Non-Residential|All|41897|Per Device|15</v>
      </c>
      <c r="G1251">
        <v>3.7114729999999998</v>
      </c>
      <c r="H1251">
        <v>2.3975219999999999</v>
      </c>
      <c r="I1251">
        <v>4.6076834</v>
      </c>
      <c r="J1251">
        <v>90.323715000000007</v>
      </c>
      <c r="K1251">
        <v>7.5016236000000003</v>
      </c>
      <c r="L1251">
        <v>699</v>
      </c>
      <c r="M1251" s="1">
        <v>3.6598290000000002</v>
      </c>
      <c r="N1251" s="1">
        <v>2.3077730000000001</v>
      </c>
      <c r="O1251">
        <v>4.0304256000000001</v>
      </c>
      <c r="P1251">
        <v>89.909797999999995</v>
      </c>
      <c r="Q1251">
        <v>7.3903942999999996</v>
      </c>
      <c r="R1251">
        <v>699</v>
      </c>
      <c r="S1251">
        <v>15</v>
      </c>
      <c r="T1251">
        <v>18</v>
      </c>
      <c r="U1251">
        <v>0.92790930000000005</v>
      </c>
      <c r="V1251">
        <v>4.275512</v>
      </c>
      <c r="W1251">
        <v>4663</v>
      </c>
      <c r="X1251">
        <v>0.57725780000000004</v>
      </c>
      <c r="Y1251">
        <v>0.24508659999999999</v>
      </c>
      <c r="Z1251">
        <v>0.28373749999999998</v>
      </c>
      <c r="AA1251">
        <v>0.27953040000000001</v>
      </c>
      <c r="AB1251">
        <v>0.26328259999999998</v>
      </c>
      <c r="AC1251">
        <v>0.39830159999999998</v>
      </c>
      <c r="AD1251">
        <v>0.38399870000000003</v>
      </c>
      <c r="AE1251">
        <v>6.6813800000000007E-2</v>
      </c>
      <c r="AF1251">
        <v>0.3683882</v>
      </c>
      <c r="AG1251">
        <v>0.57725780000000004</v>
      </c>
      <c r="AH1251">
        <v>0.78612740000000003</v>
      </c>
      <c r="AI1251">
        <v>1.0877019999999999</v>
      </c>
      <c r="AJ1251">
        <v>-0.24702750000000001</v>
      </c>
      <c r="AK1251">
        <v>4.3717499999999999E-2</v>
      </c>
      <c r="AL1251">
        <v>0.24508659999999999</v>
      </c>
      <c r="AM1251">
        <v>0.44645570000000001</v>
      </c>
      <c r="AN1251">
        <v>0.73720070000000004</v>
      </c>
    </row>
    <row r="1252" spans="1:40" x14ac:dyDescent="0.25">
      <c r="A1252" s="3" t="s">
        <v>64</v>
      </c>
      <c r="B1252" s="4" t="s">
        <v>24</v>
      </c>
      <c r="C1252" s="3">
        <v>41897</v>
      </c>
      <c r="D1252" t="s">
        <v>68</v>
      </c>
      <c r="E1252">
        <v>15</v>
      </c>
      <c r="F1252" t="str">
        <f t="shared" si="19"/>
        <v>Non-Residential|All|41897|Per Ton|15</v>
      </c>
      <c r="G1252">
        <v>3.7114729999999998</v>
      </c>
      <c r="H1252">
        <v>2.3975219999999999</v>
      </c>
      <c r="I1252">
        <v>1.1873414</v>
      </c>
      <c r="J1252">
        <v>90.323715000000007</v>
      </c>
      <c r="K1252">
        <v>1.933073</v>
      </c>
      <c r="L1252">
        <v>699</v>
      </c>
      <c r="M1252" s="1">
        <v>3.6598290000000002</v>
      </c>
      <c r="N1252" s="1">
        <v>2.3077730000000001</v>
      </c>
      <c r="O1252">
        <v>1.0385894</v>
      </c>
      <c r="P1252">
        <v>89.909797999999995</v>
      </c>
      <c r="Q1252">
        <v>1.9044106000000001</v>
      </c>
      <c r="R1252">
        <v>699</v>
      </c>
      <c r="S1252">
        <v>15</v>
      </c>
      <c r="T1252">
        <v>18</v>
      </c>
      <c r="U1252">
        <v>0.92790930000000005</v>
      </c>
      <c r="V1252">
        <v>1.101745</v>
      </c>
      <c r="W1252">
        <v>4663</v>
      </c>
      <c r="X1252">
        <v>0.148752</v>
      </c>
      <c r="Y1252">
        <v>6.3155699999999995E-2</v>
      </c>
      <c r="Z1252">
        <v>7.31155E-2</v>
      </c>
      <c r="AA1252">
        <v>7.2031399999999995E-2</v>
      </c>
      <c r="AB1252">
        <v>6.7844600000000005E-2</v>
      </c>
      <c r="AC1252">
        <v>0.1026373</v>
      </c>
      <c r="AD1252">
        <v>9.8951600000000001E-2</v>
      </c>
      <c r="AE1252">
        <v>1.7217099999999999E-2</v>
      </c>
      <c r="AF1252">
        <v>9.4928999999999999E-2</v>
      </c>
      <c r="AG1252">
        <v>0.148752</v>
      </c>
      <c r="AH1252">
        <v>0.20257500000000001</v>
      </c>
      <c r="AI1252">
        <v>0.28028690000000001</v>
      </c>
      <c r="AJ1252">
        <v>-6.3655799999999998E-2</v>
      </c>
      <c r="AK1252">
        <v>1.12654E-2</v>
      </c>
      <c r="AL1252">
        <v>6.3155699999999995E-2</v>
      </c>
      <c r="AM1252">
        <v>0.115046</v>
      </c>
      <c r="AN1252">
        <v>0.1899672</v>
      </c>
    </row>
    <row r="1253" spans="1:40" x14ac:dyDescent="0.25">
      <c r="A1253" s="3" t="s">
        <v>64</v>
      </c>
      <c r="B1253" s="4">
        <v>30</v>
      </c>
      <c r="C1253" s="3">
        <v>41897</v>
      </c>
      <c r="D1253" t="s">
        <v>66</v>
      </c>
      <c r="E1253">
        <v>15</v>
      </c>
      <c r="F1253" t="str">
        <f t="shared" si="19"/>
        <v>Non-Residential|30|41897|Per Device|15</v>
      </c>
      <c r="G1253">
        <v>3.674366</v>
      </c>
      <c r="H1253">
        <v>2.5214059999999998</v>
      </c>
      <c r="I1253">
        <v>4.5815875000000004</v>
      </c>
      <c r="J1253">
        <v>91.134911000000002</v>
      </c>
      <c r="K1253">
        <v>7.4762588000000001</v>
      </c>
      <c r="L1253">
        <v>356</v>
      </c>
      <c r="M1253" s="1">
        <v>3.7978960000000002</v>
      </c>
      <c r="N1253" s="1">
        <v>2.6098349999999999</v>
      </c>
      <c r="O1253">
        <v>4.4477861000000001</v>
      </c>
      <c r="P1253">
        <v>90.733870999999994</v>
      </c>
      <c r="Q1253">
        <v>8.5646647999999992</v>
      </c>
      <c r="R1253">
        <v>353</v>
      </c>
      <c r="S1253">
        <v>15</v>
      </c>
      <c r="T1253">
        <v>18</v>
      </c>
      <c r="U1253">
        <v>1.0324420000000001</v>
      </c>
      <c r="V1253">
        <v>4.7302249999999999</v>
      </c>
      <c r="W1253">
        <v>1336</v>
      </c>
      <c r="X1253">
        <v>0.13380130000000001</v>
      </c>
      <c r="Y1253">
        <v>0.28243889999999999</v>
      </c>
      <c r="Z1253">
        <v>0.39624090000000001</v>
      </c>
      <c r="AA1253">
        <v>0.45585110000000001</v>
      </c>
      <c r="AB1253">
        <v>0.40909590000000001</v>
      </c>
      <c r="AC1253">
        <v>0.60399259999999999</v>
      </c>
      <c r="AD1253">
        <v>0.61250280000000001</v>
      </c>
      <c r="AE1253">
        <v>-0.64024639999999999</v>
      </c>
      <c r="AF1253">
        <v>-0.1829327</v>
      </c>
      <c r="AG1253">
        <v>0.13380130000000001</v>
      </c>
      <c r="AH1253">
        <v>0.45053539999999997</v>
      </c>
      <c r="AI1253">
        <v>0.90784900000000002</v>
      </c>
      <c r="AJ1253">
        <v>-0.50251500000000004</v>
      </c>
      <c r="AK1253">
        <v>-3.8757899999999998E-2</v>
      </c>
      <c r="AL1253">
        <v>0.28243889999999999</v>
      </c>
      <c r="AM1253">
        <v>0.6036357</v>
      </c>
      <c r="AN1253">
        <v>1.067393</v>
      </c>
    </row>
    <row r="1254" spans="1:40" x14ac:dyDescent="0.25">
      <c r="A1254" s="3" t="s">
        <v>64</v>
      </c>
      <c r="B1254" s="4">
        <v>30</v>
      </c>
      <c r="C1254" s="3">
        <v>41897</v>
      </c>
      <c r="D1254" t="s">
        <v>68</v>
      </c>
      <c r="E1254">
        <v>15</v>
      </c>
      <c r="F1254" t="str">
        <f t="shared" si="19"/>
        <v>Non-Residential|30|41897|Per Ton|15</v>
      </c>
      <c r="G1254">
        <v>3.674366</v>
      </c>
      <c r="H1254">
        <v>2.5214059999999998</v>
      </c>
      <c r="I1254">
        <v>1.1791563</v>
      </c>
      <c r="J1254">
        <v>91.134911000000002</v>
      </c>
      <c r="K1254">
        <v>1.9241534</v>
      </c>
      <c r="L1254">
        <v>356</v>
      </c>
      <c r="M1254" s="1">
        <v>3.7978960000000002</v>
      </c>
      <c r="N1254" s="1">
        <v>2.6098349999999999</v>
      </c>
      <c r="O1254">
        <v>1.14472</v>
      </c>
      <c r="P1254">
        <v>90.733870999999994</v>
      </c>
      <c r="Q1254">
        <v>2.2042747999999999</v>
      </c>
      <c r="R1254">
        <v>353</v>
      </c>
      <c r="S1254">
        <v>15</v>
      </c>
      <c r="T1254">
        <v>18</v>
      </c>
      <c r="U1254">
        <v>1.0324420000000001</v>
      </c>
      <c r="V1254">
        <v>1.217411</v>
      </c>
      <c r="W1254">
        <v>1336</v>
      </c>
      <c r="X1254">
        <v>3.44362E-2</v>
      </c>
      <c r="Y1254">
        <v>7.26908E-2</v>
      </c>
      <c r="Z1254">
        <v>0.1019799</v>
      </c>
      <c r="AA1254">
        <v>0.1173217</v>
      </c>
      <c r="AB1254">
        <v>0.1052884</v>
      </c>
      <c r="AC1254">
        <v>0.1554487</v>
      </c>
      <c r="AD1254">
        <v>0.1576389</v>
      </c>
      <c r="AE1254">
        <v>-0.16477919999999999</v>
      </c>
      <c r="AF1254">
        <v>-4.7081100000000001E-2</v>
      </c>
      <c r="AG1254">
        <v>3.44362E-2</v>
      </c>
      <c r="AH1254">
        <v>0.1159536</v>
      </c>
      <c r="AI1254">
        <v>0.23365169999999999</v>
      </c>
      <c r="AJ1254">
        <v>-0.12933159999999999</v>
      </c>
      <c r="AK1254">
        <v>-9.9751000000000006E-3</v>
      </c>
      <c r="AL1254">
        <v>7.26908E-2</v>
      </c>
      <c r="AM1254">
        <v>0.15535669999999999</v>
      </c>
      <c r="AN1254">
        <v>0.27471319999999999</v>
      </c>
    </row>
    <row r="1255" spans="1:40" x14ac:dyDescent="0.25">
      <c r="A1255" s="3" t="s">
        <v>64</v>
      </c>
      <c r="B1255" s="4">
        <v>50</v>
      </c>
      <c r="C1255" s="3">
        <v>41897</v>
      </c>
      <c r="D1255" t="s">
        <v>66</v>
      </c>
      <c r="E1255">
        <v>15</v>
      </c>
      <c r="F1255" t="str">
        <f t="shared" si="19"/>
        <v>Non-Residential|50|41897|Per Device|15</v>
      </c>
      <c r="G1255">
        <v>3.7275200000000002</v>
      </c>
      <c r="H1255">
        <v>2.3439489999999998</v>
      </c>
      <c r="I1255">
        <v>4.5993871999999998</v>
      </c>
      <c r="J1255">
        <v>89.972908000000004</v>
      </c>
      <c r="K1255">
        <v>7.4154276000000001</v>
      </c>
      <c r="L1255">
        <v>343</v>
      </c>
      <c r="M1255" s="1">
        <v>3.6010849999999999</v>
      </c>
      <c r="N1255" s="1">
        <v>2.1795939999999998</v>
      </c>
      <c r="O1255">
        <v>3.8006821</v>
      </c>
      <c r="P1255">
        <v>89.560112000000004</v>
      </c>
      <c r="Q1255">
        <v>6.4044691</v>
      </c>
      <c r="R1255">
        <v>346</v>
      </c>
      <c r="S1255">
        <v>15</v>
      </c>
      <c r="T1255">
        <v>18</v>
      </c>
      <c r="U1255">
        <v>0.87655590000000005</v>
      </c>
      <c r="V1255">
        <v>4.0316200000000002</v>
      </c>
      <c r="W1255">
        <v>3327</v>
      </c>
      <c r="X1255">
        <v>0.79870509999999995</v>
      </c>
      <c r="Y1255">
        <v>0.23093749999999999</v>
      </c>
      <c r="Z1255">
        <v>0.40039550000000002</v>
      </c>
      <c r="AA1255">
        <v>0.34430640000000001</v>
      </c>
      <c r="AB1255">
        <v>0.35096899999999998</v>
      </c>
      <c r="AC1255">
        <v>0.52807519999999997</v>
      </c>
      <c r="AD1255">
        <v>0.4916565</v>
      </c>
      <c r="AE1255">
        <v>0.12194960000000001</v>
      </c>
      <c r="AF1255">
        <v>0.52178219999999997</v>
      </c>
      <c r="AG1255">
        <v>0.79870509999999995</v>
      </c>
      <c r="AH1255">
        <v>1.075628</v>
      </c>
      <c r="AI1255">
        <v>1.4754609999999999</v>
      </c>
      <c r="AJ1255">
        <v>-0.39914569999999999</v>
      </c>
      <c r="AK1255">
        <v>-2.6887500000000002E-2</v>
      </c>
      <c r="AL1255">
        <v>0.23093749999999999</v>
      </c>
      <c r="AM1255">
        <v>0.48876239999999999</v>
      </c>
      <c r="AN1255">
        <v>0.86102060000000002</v>
      </c>
    </row>
    <row r="1256" spans="1:40" x14ac:dyDescent="0.25">
      <c r="A1256" s="3" t="s">
        <v>64</v>
      </c>
      <c r="B1256" s="4">
        <v>50</v>
      </c>
      <c r="C1256" s="3">
        <v>41897</v>
      </c>
      <c r="D1256" t="s">
        <v>68</v>
      </c>
      <c r="E1256">
        <v>15</v>
      </c>
      <c r="F1256" t="str">
        <f t="shared" si="19"/>
        <v>Non-Residential|50|41897|Per Ton|15</v>
      </c>
      <c r="G1256">
        <v>3.7275200000000002</v>
      </c>
      <c r="H1256">
        <v>2.3439489999999998</v>
      </c>
      <c r="I1256">
        <v>1.1859214</v>
      </c>
      <c r="J1256">
        <v>89.972908000000004</v>
      </c>
      <c r="K1256">
        <v>1.9120185999999999</v>
      </c>
      <c r="L1256">
        <v>343</v>
      </c>
      <c r="M1256" s="1">
        <v>3.6010849999999999</v>
      </c>
      <c r="N1256" s="1">
        <v>2.1795939999999998</v>
      </c>
      <c r="O1256">
        <v>0.97998057000000005</v>
      </c>
      <c r="P1256">
        <v>89.560112000000004</v>
      </c>
      <c r="Q1256">
        <v>1.6513496999999999</v>
      </c>
      <c r="R1256">
        <v>346</v>
      </c>
      <c r="S1256">
        <v>15</v>
      </c>
      <c r="T1256">
        <v>18</v>
      </c>
      <c r="U1256">
        <v>0.87655590000000005</v>
      </c>
      <c r="V1256">
        <v>1.039526</v>
      </c>
      <c r="W1256">
        <v>3327</v>
      </c>
      <c r="X1256">
        <v>0.20594080000000001</v>
      </c>
      <c r="Y1256">
        <v>5.9545800000000003E-2</v>
      </c>
      <c r="Z1256">
        <v>0.10323930000000001</v>
      </c>
      <c r="AA1256">
        <v>8.8777099999999998E-2</v>
      </c>
      <c r="AB1256">
        <v>9.0495000000000006E-2</v>
      </c>
      <c r="AC1256">
        <v>0.1361607</v>
      </c>
      <c r="AD1256">
        <v>0.12677040000000001</v>
      </c>
      <c r="AE1256">
        <v>3.1443899999999997E-2</v>
      </c>
      <c r="AF1256">
        <v>0.13453809999999999</v>
      </c>
      <c r="AG1256">
        <v>0.20594080000000001</v>
      </c>
      <c r="AH1256">
        <v>0.27734350000000002</v>
      </c>
      <c r="AI1256">
        <v>0.38043769999999999</v>
      </c>
      <c r="AJ1256">
        <v>-0.10291699999999999</v>
      </c>
      <c r="AK1256">
        <v>-6.9327E-3</v>
      </c>
      <c r="AL1256">
        <v>5.9545800000000003E-2</v>
      </c>
      <c r="AM1256">
        <v>0.1260242</v>
      </c>
      <c r="AN1256">
        <v>0.2220085</v>
      </c>
    </row>
    <row r="1257" spans="1:40" x14ac:dyDescent="0.25">
      <c r="A1257" s="3" t="s">
        <v>65</v>
      </c>
      <c r="B1257" s="4" t="s">
        <v>24</v>
      </c>
      <c r="C1257" s="3">
        <v>41897</v>
      </c>
      <c r="D1257" t="s">
        <v>66</v>
      </c>
      <c r="E1257">
        <v>15</v>
      </c>
      <c r="F1257" t="str">
        <f t="shared" si="19"/>
        <v>Residential|All|41897|Per Device|15</v>
      </c>
      <c r="G1257">
        <v>3.5732089999999999</v>
      </c>
      <c r="H1257">
        <v>1.153125</v>
      </c>
      <c r="I1257">
        <v>2.1516896999999999</v>
      </c>
      <c r="J1257">
        <v>91.991493000000006</v>
      </c>
      <c r="K1257">
        <v>1.8898568</v>
      </c>
      <c r="L1257">
        <v>641</v>
      </c>
      <c r="M1257" s="1">
        <v>3.6128300000000002</v>
      </c>
      <c r="N1257" s="1">
        <v>1.1557539999999999</v>
      </c>
      <c r="O1257">
        <v>1.7283364000000001</v>
      </c>
      <c r="P1257">
        <v>92.301788000000002</v>
      </c>
      <c r="Q1257">
        <v>1.5090945</v>
      </c>
      <c r="R1257">
        <v>624</v>
      </c>
      <c r="S1257">
        <v>15</v>
      </c>
      <c r="T1257">
        <v>18</v>
      </c>
      <c r="U1257">
        <v>1.0481990000000001</v>
      </c>
      <c r="V1257">
        <v>2.255398</v>
      </c>
      <c r="W1257">
        <v>22395</v>
      </c>
      <c r="X1257">
        <v>0.42335329999999999</v>
      </c>
      <c r="Y1257">
        <v>0.52706189999999997</v>
      </c>
      <c r="Z1257">
        <v>7.46449E-2</v>
      </c>
      <c r="AA1257">
        <v>6.0412100000000003E-2</v>
      </c>
      <c r="AB1257">
        <v>7.8242599999999995E-2</v>
      </c>
      <c r="AC1257">
        <v>9.6028500000000003E-2</v>
      </c>
      <c r="AD1257">
        <v>9.8851099999999997E-2</v>
      </c>
      <c r="AE1257">
        <v>0.30028779999999999</v>
      </c>
      <c r="AF1257">
        <v>0.37299589999999999</v>
      </c>
      <c r="AG1257">
        <v>0.42335329999999999</v>
      </c>
      <c r="AH1257">
        <v>0.47371069999999998</v>
      </c>
      <c r="AI1257">
        <v>0.54641879999999998</v>
      </c>
      <c r="AJ1257">
        <v>0.40037919999999999</v>
      </c>
      <c r="AK1257">
        <v>0.47522429999999999</v>
      </c>
      <c r="AL1257">
        <v>0.52706189999999997</v>
      </c>
      <c r="AM1257">
        <v>0.57889939999999995</v>
      </c>
      <c r="AN1257">
        <v>0.65374460000000001</v>
      </c>
    </row>
    <row r="1258" spans="1:40" x14ac:dyDescent="0.25">
      <c r="A1258" s="3" t="s">
        <v>65</v>
      </c>
      <c r="B1258" s="4" t="s">
        <v>24</v>
      </c>
      <c r="C1258" s="3">
        <v>41897</v>
      </c>
      <c r="D1258" t="s">
        <v>68</v>
      </c>
      <c r="E1258">
        <v>15</v>
      </c>
      <c r="F1258" t="str">
        <f t="shared" si="19"/>
        <v>Residential|All|41897|Per Ton|15</v>
      </c>
      <c r="G1258">
        <v>3.5732089999999999</v>
      </c>
      <c r="H1258">
        <v>1.153125</v>
      </c>
      <c r="I1258">
        <v>0.60269123999999996</v>
      </c>
      <c r="J1258">
        <v>91.991493000000006</v>
      </c>
      <c r="K1258">
        <v>0.52935149000000004</v>
      </c>
      <c r="L1258">
        <v>641</v>
      </c>
      <c r="M1258" s="1">
        <v>3.6128300000000002</v>
      </c>
      <c r="N1258" s="1">
        <v>1.1557539999999999</v>
      </c>
      <c r="O1258">
        <v>0.48410938999999997</v>
      </c>
      <c r="P1258">
        <v>92.301788000000002</v>
      </c>
      <c r="Q1258">
        <v>0.42269944999999998</v>
      </c>
      <c r="R1258">
        <v>624</v>
      </c>
      <c r="S1258">
        <v>15</v>
      </c>
      <c r="T1258">
        <v>18</v>
      </c>
      <c r="U1258">
        <v>1.0481990000000001</v>
      </c>
      <c r="V1258">
        <v>0.63174019999999997</v>
      </c>
      <c r="W1258">
        <v>22395</v>
      </c>
      <c r="X1258">
        <v>0.1185818</v>
      </c>
      <c r="Y1258">
        <v>0.14763080000000001</v>
      </c>
      <c r="Z1258">
        <v>2.0908099999999999E-2</v>
      </c>
      <c r="AA1258">
        <v>1.6921499999999999E-2</v>
      </c>
      <c r="AB1258">
        <v>2.1915899999999999E-2</v>
      </c>
      <c r="AC1258">
        <v>2.68977E-2</v>
      </c>
      <c r="AD1258">
        <v>2.7688299999999999E-2</v>
      </c>
      <c r="AE1258">
        <v>8.4111000000000005E-2</v>
      </c>
      <c r="AF1258">
        <v>0.10447670000000001</v>
      </c>
      <c r="AG1258">
        <v>0.1185818</v>
      </c>
      <c r="AH1258">
        <v>0.132687</v>
      </c>
      <c r="AI1258">
        <v>0.15305270000000001</v>
      </c>
      <c r="AJ1258">
        <v>0.1121468</v>
      </c>
      <c r="AK1258">
        <v>0.13311100000000001</v>
      </c>
      <c r="AL1258">
        <v>0.14763080000000001</v>
      </c>
      <c r="AM1258">
        <v>0.1621505</v>
      </c>
      <c r="AN1258">
        <v>0.18311479999999999</v>
      </c>
    </row>
    <row r="1259" spans="1:40" x14ac:dyDescent="0.25">
      <c r="A1259" s="3" t="s">
        <v>65</v>
      </c>
      <c r="B1259" s="4">
        <v>50</v>
      </c>
      <c r="C1259" s="3">
        <v>41897</v>
      </c>
      <c r="D1259" t="s">
        <v>66</v>
      </c>
      <c r="E1259">
        <v>15</v>
      </c>
      <c r="F1259" t="str">
        <f t="shared" si="19"/>
        <v>Residential|50|41897|Per Device|15</v>
      </c>
      <c r="G1259">
        <v>3.4384359999999998</v>
      </c>
      <c r="H1259">
        <v>1.1300809999999999</v>
      </c>
      <c r="I1259">
        <v>2.4656102999999998</v>
      </c>
      <c r="J1259">
        <v>92.425353999999999</v>
      </c>
      <c r="K1259">
        <v>1.9080978</v>
      </c>
      <c r="L1259">
        <v>316</v>
      </c>
      <c r="M1259" s="1">
        <v>3.5885050000000001</v>
      </c>
      <c r="N1259" s="1">
        <v>1.138998</v>
      </c>
      <c r="O1259">
        <v>2.1276856999999998</v>
      </c>
      <c r="P1259">
        <v>93.304503999999994</v>
      </c>
      <c r="Q1259">
        <v>1.6974988</v>
      </c>
      <c r="R1259">
        <v>317</v>
      </c>
      <c r="S1259">
        <v>15</v>
      </c>
      <c r="T1259">
        <v>18</v>
      </c>
      <c r="U1259">
        <v>1.1209180000000001</v>
      </c>
      <c r="V1259">
        <v>2.7637480000000001</v>
      </c>
      <c r="W1259">
        <v>11772</v>
      </c>
      <c r="X1259">
        <v>0.33792460000000002</v>
      </c>
      <c r="Y1259">
        <v>0.63606200000000002</v>
      </c>
      <c r="Z1259">
        <v>0.1073389</v>
      </c>
      <c r="AA1259">
        <v>9.5340999999999995E-2</v>
      </c>
      <c r="AB1259">
        <v>0.1203181</v>
      </c>
      <c r="AC1259">
        <v>0.14356720000000001</v>
      </c>
      <c r="AD1259">
        <v>0.15351339999999999</v>
      </c>
      <c r="AE1259">
        <v>0.15393580000000001</v>
      </c>
      <c r="AF1259">
        <v>0.26263789999999998</v>
      </c>
      <c r="AG1259">
        <v>0.33792460000000002</v>
      </c>
      <c r="AH1259">
        <v>0.4132113</v>
      </c>
      <c r="AI1259">
        <v>0.52191339999999997</v>
      </c>
      <c r="AJ1259">
        <v>0.43932670000000001</v>
      </c>
      <c r="AK1259">
        <v>0.55555949999999998</v>
      </c>
      <c r="AL1259">
        <v>0.63606200000000002</v>
      </c>
      <c r="AM1259">
        <v>0.71656450000000005</v>
      </c>
      <c r="AN1259">
        <v>0.83279729999999996</v>
      </c>
    </row>
    <row r="1260" spans="1:40" x14ac:dyDescent="0.25">
      <c r="A1260" s="3" t="s">
        <v>65</v>
      </c>
      <c r="B1260" s="4">
        <v>50</v>
      </c>
      <c r="C1260" s="3">
        <v>41897</v>
      </c>
      <c r="D1260" t="s">
        <v>68</v>
      </c>
      <c r="E1260">
        <v>15</v>
      </c>
      <c r="F1260" t="str">
        <f t="shared" si="19"/>
        <v>Residential|50|41897|Per Ton|15</v>
      </c>
      <c r="G1260">
        <v>3.4384359999999998</v>
      </c>
      <c r="H1260">
        <v>1.1300809999999999</v>
      </c>
      <c r="I1260">
        <v>0.70169583999999996</v>
      </c>
      <c r="J1260">
        <v>92.425353999999999</v>
      </c>
      <c r="K1260">
        <v>0.54303159999999995</v>
      </c>
      <c r="L1260">
        <v>316</v>
      </c>
      <c r="M1260" s="1">
        <v>3.5885050000000001</v>
      </c>
      <c r="N1260" s="1">
        <v>1.138998</v>
      </c>
      <c r="O1260">
        <v>0.60552481000000002</v>
      </c>
      <c r="P1260">
        <v>93.304503999999994</v>
      </c>
      <c r="Q1260">
        <v>0.48309657</v>
      </c>
      <c r="R1260">
        <v>317</v>
      </c>
      <c r="S1260">
        <v>15</v>
      </c>
      <c r="T1260">
        <v>18</v>
      </c>
      <c r="U1260">
        <v>1.1209180000000001</v>
      </c>
      <c r="V1260">
        <v>0.78654369999999996</v>
      </c>
      <c r="W1260">
        <v>11772</v>
      </c>
      <c r="X1260">
        <v>9.6171000000000006E-2</v>
      </c>
      <c r="Y1260">
        <v>0.18101890000000001</v>
      </c>
      <c r="Z1260">
        <v>3.0547899999999999E-2</v>
      </c>
      <c r="AA1260">
        <v>2.7133399999999998E-2</v>
      </c>
      <c r="AB1260">
        <v>3.42417E-2</v>
      </c>
      <c r="AC1260">
        <v>4.08583E-2</v>
      </c>
      <c r="AD1260">
        <v>4.3688900000000003E-2</v>
      </c>
      <c r="AE1260">
        <v>4.3809099999999997E-2</v>
      </c>
      <c r="AF1260">
        <v>7.4744900000000003E-2</v>
      </c>
      <c r="AG1260">
        <v>9.6171000000000006E-2</v>
      </c>
      <c r="AH1260">
        <v>0.1175971</v>
      </c>
      <c r="AI1260">
        <v>0.148533</v>
      </c>
      <c r="AJ1260">
        <v>0.12502930000000001</v>
      </c>
      <c r="AK1260">
        <v>0.15810840000000001</v>
      </c>
      <c r="AL1260">
        <v>0.18101890000000001</v>
      </c>
      <c r="AM1260">
        <v>0.20392930000000001</v>
      </c>
      <c r="AN1260">
        <v>0.23700840000000001</v>
      </c>
    </row>
    <row r="1261" spans="1:40" x14ac:dyDescent="0.25">
      <c r="A1261" s="3" t="s">
        <v>65</v>
      </c>
      <c r="B1261" s="4">
        <v>100</v>
      </c>
      <c r="C1261" s="3">
        <v>41897</v>
      </c>
      <c r="D1261" t="s">
        <v>66</v>
      </c>
      <c r="E1261">
        <v>15</v>
      </c>
      <c r="F1261" t="str">
        <f t="shared" si="19"/>
        <v>Residential|100|41897|Per Device|15</v>
      </c>
      <c r="G1261">
        <v>3.7179579999999999</v>
      </c>
      <c r="H1261">
        <v>1.177875</v>
      </c>
      <c r="I1261">
        <v>1.8305186</v>
      </c>
      <c r="J1261">
        <v>91.525504999999995</v>
      </c>
      <c r="K1261">
        <v>1.8363932999999999</v>
      </c>
      <c r="L1261">
        <v>325</v>
      </c>
      <c r="M1261" s="1">
        <v>3.6405270000000001</v>
      </c>
      <c r="N1261" s="1">
        <v>1.1748339999999999</v>
      </c>
      <c r="O1261">
        <v>1.2989975</v>
      </c>
      <c r="P1261">
        <v>91.160072</v>
      </c>
      <c r="Q1261">
        <v>1.1805448000000001</v>
      </c>
      <c r="R1261">
        <v>307</v>
      </c>
      <c r="S1261">
        <v>15</v>
      </c>
      <c r="T1261">
        <v>18</v>
      </c>
      <c r="U1261">
        <v>0.94674270000000005</v>
      </c>
      <c r="V1261">
        <v>1.7330300000000001</v>
      </c>
      <c r="W1261">
        <v>10623</v>
      </c>
      <c r="X1261">
        <v>0.53152109999999997</v>
      </c>
      <c r="Y1261">
        <v>0.43403259999999999</v>
      </c>
      <c r="Z1261">
        <v>0.10186480000000001</v>
      </c>
      <c r="AA1261">
        <v>6.7377300000000001E-2</v>
      </c>
      <c r="AB1261">
        <v>9.6439700000000003E-2</v>
      </c>
      <c r="AC1261">
        <v>0.12213160000000001</v>
      </c>
      <c r="AD1261">
        <v>0.1176449</v>
      </c>
      <c r="AE1261">
        <v>0.37500319999999998</v>
      </c>
      <c r="AF1261">
        <v>0.46747529999999998</v>
      </c>
      <c r="AG1261">
        <v>0.53152109999999997</v>
      </c>
      <c r="AH1261">
        <v>0.59556699999999996</v>
      </c>
      <c r="AI1261">
        <v>0.68803910000000001</v>
      </c>
      <c r="AJ1261">
        <v>0.28326459999999998</v>
      </c>
      <c r="AK1261">
        <v>0.37233959999999999</v>
      </c>
      <c r="AL1261">
        <v>0.43403259999999999</v>
      </c>
      <c r="AM1261">
        <v>0.49572559999999999</v>
      </c>
      <c r="AN1261">
        <v>0.58480049999999995</v>
      </c>
    </row>
    <row r="1262" spans="1:40" x14ac:dyDescent="0.25">
      <c r="A1262" s="3" t="s">
        <v>65</v>
      </c>
      <c r="B1262" s="4">
        <v>100</v>
      </c>
      <c r="C1262" s="3">
        <v>41897</v>
      </c>
      <c r="D1262" t="s">
        <v>68</v>
      </c>
      <c r="E1262">
        <v>15</v>
      </c>
      <c r="F1262" t="str">
        <f t="shared" si="19"/>
        <v>Residential|100|41897|Per Ton|15</v>
      </c>
      <c r="G1262">
        <v>3.7179579999999999</v>
      </c>
      <c r="H1262">
        <v>1.177875</v>
      </c>
      <c r="I1262">
        <v>0.50437551000000003</v>
      </c>
      <c r="J1262">
        <v>91.525504999999995</v>
      </c>
      <c r="K1262">
        <v>0.50599419999999995</v>
      </c>
      <c r="L1262">
        <v>325</v>
      </c>
      <c r="M1262" s="1">
        <v>3.6405270000000001</v>
      </c>
      <c r="N1262" s="1">
        <v>1.1748339999999999</v>
      </c>
      <c r="O1262">
        <v>0.35792181000000001</v>
      </c>
      <c r="P1262">
        <v>91.160072</v>
      </c>
      <c r="Q1262">
        <v>0.32528372</v>
      </c>
      <c r="R1262">
        <v>307</v>
      </c>
      <c r="S1262">
        <v>15</v>
      </c>
      <c r="T1262">
        <v>18</v>
      </c>
      <c r="U1262">
        <v>0.94674270000000005</v>
      </c>
      <c r="V1262">
        <v>0.47751379999999999</v>
      </c>
      <c r="W1262">
        <v>10623</v>
      </c>
      <c r="X1262">
        <v>0.14645369999999999</v>
      </c>
      <c r="Y1262">
        <v>0.119592</v>
      </c>
      <c r="Z1262">
        <v>2.8067499999999999E-2</v>
      </c>
      <c r="AA1262">
        <v>1.8564899999999999E-2</v>
      </c>
      <c r="AB1262">
        <v>2.6572700000000001E-2</v>
      </c>
      <c r="AC1262">
        <v>3.3651800000000003E-2</v>
      </c>
      <c r="AD1262">
        <v>3.24155E-2</v>
      </c>
      <c r="AE1262">
        <v>0.10332719999999999</v>
      </c>
      <c r="AF1262">
        <v>0.1288067</v>
      </c>
      <c r="AG1262">
        <v>0.14645369999999999</v>
      </c>
      <c r="AH1262">
        <v>0.16410069999999999</v>
      </c>
      <c r="AI1262">
        <v>0.1895802</v>
      </c>
      <c r="AJ1262">
        <v>7.8049900000000005E-2</v>
      </c>
      <c r="AK1262">
        <v>0.1025933</v>
      </c>
      <c r="AL1262">
        <v>0.119592</v>
      </c>
      <c r="AM1262">
        <v>0.13659070000000001</v>
      </c>
      <c r="AN1262">
        <v>0.16113420000000001</v>
      </c>
    </row>
    <row r="1263" spans="1:40" x14ac:dyDescent="0.25">
      <c r="A1263" s="3" t="s">
        <v>24</v>
      </c>
      <c r="B1263" s="4" t="s">
        <v>24</v>
      </c>
      <c r="C1263" s="3">
        <v>41897</v>
      </c>
      <c r="D1263" t="s">
        <v>66</v>
      </c>
      <c r="E1263">
        <v>16</v>
      </c>
      <c r="F1263" t="str">
        <f t="shared" si="19"/>
        <v>All|All|41897|Per Device|16</v>
      </c>
      <c r="G1263">
        <v>3.5974029999999999</v>
      </c>
      <c r="H1263">
        <v>1.370878</v>
      </c>
      <c r="I1263">
        <v>2.8923253</v>
      </c>
      <c r="J1263">
        <v>89.639388999999994</v>
      </c>
      <c r="K1263">
        <v>5.9399902000000004</v>
      </c>
      <c r="L1263">
        <v>1340</v>
      </c>
      <c r="M1263" s="1">
        <v>3.6212420000000001</v>
      </c>
      <c r="N1263" s="1">
        <v>1.362252</v>
      </c>
      <c r="O1263">
        <v>2.2924514999999999</v>
      </c>
      <c r="P1263">
        <v>89.920051999999998</v>
      </c>
      <c r="Q1263">
        <v>5.5665696000000002</v>
      </c>
      <c r="R1263">
        <v>1323</v>
      </c>
      <c r="S1263">
        <v>15</v>
      </c>
      <c r="T1263">
        <v>18</v>
      </c>
      <c r="U1263">
        <v>0.99719860000000005</v>
      </c>
      <c r="V1263">
        <v>2.884223</v>
      </c>
      <c r="W1263">
        <v>27058</v>
      </c>
      <c r="X1263">
        <v>0.59987380000000001</v>
      </c>
      <c r="Y1263">
        <v>0.59177150000000001</v>
      </c>
      <c r="Z1263">
        <v>0.1622682</v>
      </c>
      <c r="AA1263">
        <v>0.15304100000000001</v>
      </c>
      <c r="AB1263">
        <v>0.1618136</v>
      </c>
      <c r="AC1263">
        <v>0.22305269999999999</v>
      </c>
      <c r="AD1263">
        <v>0.22272220000000001</v>
      </c>
      <c r="AE1263">
        <v>0.31402029999999997</v>
      </c>
      <c r="AF1263">
        <v>0.48290490000000003</v>
      </c>
      <c r="AG1263">
        <v>0.59987380000000001</v>
      </c>
      <c r="AH1263">
        <v>0.71684270000000005</v>
      </c>
      <c r="AI1263">
        <v>0.8857273</v>
      </c>
      <c r="AJ1263">
        <v>0.30634149999999999</v>
      </c>
      <c r="AK1263">
        <v>0.47497590000000001</v>
      </c>
      <c r="AL1263">
        <v>0.59177150000000001</v>
      </c>
      <c r="AM1263">
        <v>0.70856710000000001</v>
      </c>
      <c r="AN1263">
        <v>0.87720149999999997</v>
      </c>
    </row>
    <row r="1264" spans="1:40" x14ac:dyDescent="0.25">
      <c r="A1264" s="3" t="s">
        <v>24</v>
      </c>
      <c r="B1264" s="4" t="s">
        <v>24</v>
      </c>
      <c r="C1264" s="3">
        <v>41897</v>
      </c>
      <c r="D1264" t="s">
        <v>68</v>
      </c>
      <c r="E1264">
        <v>16</v>
      </c>
      <c r="F1264" t="str">
        <f t="shared" si="19"/>
        <v>All|All|41897|Per Ton|16</v>
      </c>
      <c r="G1264">
        <v>3.5974029999999999</v>
      </c>
      <c r="H1264">
        <v>1.370878</v>
      </c>
      <c r="I1264">
        <v>0.79003732000000004</v>
      </c>
      <c r="J1264">
        <v>89.639388999999994</v>
      </c>
      <c r="K1264">
        <v>1.6225056</v>
      </c>
      <c r="L1264">
        <v>1340</v>
      </c>
      <c r="M1264" s="1">
        <v>3.6212420000000001</v>
      </c>
      <c r="N1264" s="1">
        <v>1.362252</v>
      </c>
      <c r="O1264">
        <v>0.62618207999999997</v>
      </c>
      <c r="P1264">
        <v>89.920051999999998</v>
      </c>
      <c r="Q1264">
        <v>1.5205059000000001</v>
      </c>
      <c r="R1264">
        <v>1323</v>
      </c>
      <c r="S1264">
        <v>15</v>
      </c>
      <c r="T1264">
        <v>18</v>
      </c>
      <c r="U1264">
        <v>0.99719860000000005</v>
      </c>
      <c r="V1264">
        <v>0.78782419999999997</v>
      </c>
      <c r="W1264">
        <v>27058</v>
      </c>
      <c r="X1264">
        <v>0.16385520000000001</v>
      </c>
      <c r="Y1264" s="6">
        <v>0.16164210000000001</v>
      </c>
      <c r="Z1264">
        <v>4.4323500000000002E-2</v>
      </c>
      <c r="AA1264">
        <v>4.1803100000000003E-2</v>
      </c>
      <c r="AB1264">
        <v>4.4199299999999997E-2</v>
      </c>
      <c r="AC1264">
        <v>6.09267E-2</v>
      </c>
      <c r="AD1264">
        <v>6.0836500000000002E-2</v>
      </c>
      <c r="AE1264">
        <v>8.5774500000000004E-2</v>
      </c>
      <c r="AF1264">
        <v>0.1319052</v>
      </c>
      <c r="AG1264">
        <v>0.16385520000000001</v>
      </c>
      <c r="AH1264">
        <v>0.19580529999999999</v>
      </c>
      <c r="AI1264">
        <v>0.24193600000000001</v>
      </c>
      <c r="AJ1264">
        <v>8.3677000000000001E-2</v>
      </c>
      <c r="AK1264">
        <v>0.1297394</v>
      </c>
      <c r="AL1264" s="6">
        <v>0.16164210000000001</v>
      </c>
      <c r="AM1264">
        <v>0.19354469999999999</v>
      </c>
      <c r="AN1264">
        <v>0.23960709999999999</v>
      </c>
    </row>
    <row r="1265" spans="1:40" x14ac:dyDescent="0.25">
      <c r="A1265" s="3" t="s">
        <v>64</v>
      </c>
      <c r="B1265" s="4" t="s">
        <v>24</v>
      </c>
      <c r="C1265" s="3">
        <v>41897</v>
      </c>
      <c r="D1265" t="s">
        <v>66</v>
      </c>
      <c r="E1265">
        <v>16</v>
      </c>
      <c r="F1265" t="str">
        <f t="shared" si="19"/>
        <v>Non-Residential|All|41897|Per Device|16</v>
      </c>
      <c r="G1265">
        <v>3.7114729999999998</v>
      </c>
      <c r="H1265">
        <v>2.3975219999999999</v>
      </c>
      <c r="I1265">
        <v>4.4307122999999997</v>
      </c>
      <c r="J1265">
        <v>88.431572000000003</v>
      </c>
      <c r="K1265">
        <v>7.5292725000000003</v>
      </c>
      <c r="L1265">
        <v>699</v>
      </c>
      <c r="M1265" s="1">
        <v>3.6598290000000002</v>
      </c>
      <c r="N1265" s="1">
        <v>2.3077730000000001</v>
      </c>
      <c r="O1265">
        <v>3.8525048000000002</v>
      </c>
      <c r="P1265">
        <v>88.049576000000002</v>
      </c>
      <c r="Q1265">
        <v>7.0667673000000004</v>
      </c>
      <c r="R1265">
        <v>699</v>
      </c>
      <c r="S1265">
        <v>15</v>
      </c>
      <c r="T1265">
        <v>18</v>
      </c>
      <c r="U1265">
        <v>0.92790930000000005</v>
      </c>
      <c r="V1265">
        <v>4.1112989999999998</v>
      </c>
      <c r="W1265">
        <v>4663</v>
      </c>
      <c r="X1265">
        <v>0.57820760000000004</v>
      </c>
      <c r="Y1265" s="6">
        <v>0.25879419999999997</v>
      </c>
      <c r="Z1265">
        <v>0.28478320000000001</v>
      </c>
      <c r="AA1265">
        <v>0.26728970000000002</v>
      </c>
      <c r="AB1265">
        <v>0.26425300000000002</v>
      </c>
      <c r="AC1265">
        <v>0.39057049999999999</v>
      </c>
      <c r="AD1265">
        <v>0.37586360000000002</v>
      </c>
      <c r="AE1265">
        <v>7.7671400000000002E-2</v>
      </c>
      <c r="AF1265">
        <v>0.37339220000000001</v>
      </c>
      <c r="AG1265">
        <v>0.57820760000000004</v>
      </c>
      <c r="AH1265">
        <v>0.78302289999999997</v>
      </c>
      <c r="AI1265">
        <v>1.0787439999999999</v>
      </c>
      <c r="AJ1265">
        <v>-0.22289429999999999</v>
      </c>
      <c r="AK1265">
        <v>6.1691200000000002E-2</v>
      </c>
      <c r="AL1265" s="6">
        <v>0.25879419999999997</v>
      </c>
      <c r="AM1265">
        <v>0.45589730000000001</v>
      </c>
      <c r="AN1265">
        <v>0.7404828</v>
      </c>
    </row>
    <row r="1266" spans="1:40" x14ac:dyDescent="0.25">
      <c r="A1266" s="3" t="s">
        <v>64</v>
      </c>
      <c r="B1266" s="4" t="s">
        <v>24</v>
      </c>
      <c r="C1266" s="3">
        <v>41897</v>
      </c>
      <c r="D1266" t="s">
        <v>68</v>
      </c>
      <c r="E1266">
        <v>16</v>
      </c>
      <c r="F1266" t="str">
        <f t="shared" si="19"/>
        <v>Non-Residential|All|41897|Per Ton|16</v>
      </c>
      <c r="G1266">
        <v>3.7114729999999998</v>
      </c>
      <c r="H1266">
        <v>2.3975219999999999</v>
      </c>
      <c r="I1266">
        <v>1.1417382</v>
      </c>
      <c r="J1266">
        <v>88.431572000000003</v>
      </c>
      <c r="K1266">
        <v>1.9401978</v>
      </c>
      <c r="L1266">
        <v>699</v>
      </c>
      <c r="M1266" s="1">
        <v>3.6598290000000002</v>
      </c>
      <c r="N1266" s="1">
        <v>2.3077730000000001</v>
      </c>
      <c r="O1266">
        <v>0.99274150000000005</v>
      </c>
      <c r="P1266">
        <v>88.049576000000002</v>
      </c>
      <c r="Q1266">
        <v>1.8210161</v>
      </c>
      <c r="R1266">
        <v>699</v>
      </c>
      <c r="S1266">
        <v>15</v>
      </c>
      <c r="T1266">
        <v>18</v>
      </c>
      <c r="U1266">
        <v>0.92790930000000005</v>
      </c>
      <c r="V1266">
        <v>1.0594300000000001</v>
      </c>
      <c r="W1266">
        <v>4663</v>
      </c>
      <c r="X1266">
        <v>0.14899670000000001</v>
      </c>
      <c r="Y1266" s="6">
        <v>6.6687999999999997E-2</v>
      </c>
      <c r="Z1266">
        <v>7.3385000000000006E-2</v>
      </c>
      <c r="AA1266">
        <v>6.88772E-2</v>
      </c>
      <c r="AB1266">
        <v>6.8094600000000005E-2</v>
      </c>
      <c r="AC1266">
        <v>0.100645</v>
      </c>
      <c r="AD1266">
        <v>9.6855300000000005E-2</v>
      </c>
      <c r="AE1266">
        <v>2.0014899999999999E-2</v>
      </c>
      <c r="AF1266">
        <v>9.6218399999999996E-2</v>
      </c>
      <c r="AG1266">
        <v>0.14899670000000001</v>
      </c>
      <c r="AH1266">
        <v>0.20177500000000001</v>
      </c>
      <c r="AI1266">
        <v>0.27797850000000002</v>
      </c>
      <c r="AJ1266">
        <v>-5.7437000000000002E-2</v>
      </c>
      <c r="AK1266">
        <v>1.5897100000000001E-2</v>
      </c>
      <c r="AL1266" s="6">
        <v>6.6687999999999997E-2</v>
      </c>
      <c r="AM1266">
        <v>0.117479</v>
      </c>
      <c r="AN1266">
        <v>0.19081300000000001</v>
      </c>
    </row>
    <row r="1267" spans="1:40" x14ac:dyDescent="0.25">
      <c r="A1267" s="3" t="s">
        <v>64</v>
      </c>
      <c r="B1267" s="4">
        <v>30</v>
      </c>
      <c r="C1267" s="3">
        <v>41897</v>
      </c>
      <c r="D1267" t="s">
        <v>66</v>
      </c>
      <c r="E1267">
        <v>16</v>
      </c>
      <c r="F1267" t="str">
        <f t="shared" si="19"/>
        <v>Non-Residential|30|41897|Per Device|16</v>
      </c>
      <c r="G1267">
        <v>3.674366</v>
      </c>
      <c r="H1267">
        <v>2.5214059999999998</v>
      </c>
      <c r="I1267">
        <v>4.4753970000000001</v>
      </c>
      <c r="J1267">
        <v>89.289176999999995</v>
      </c>
      <c r="K1267">
        <v>7.3572715999999998</v>
      </c>
      <c r="L1267">
        <v>356</v>
      </c>
      <c r="M1267" s="1">
        <v>3.7978960000000002</v>
      </c>
      <c r="N1267" s="1">
        <v>2.6098349999999999</v>
      </c>
      <c r="O1267">
        <v>4.4044093000000002</v>
      </c>
      <c r="P1267">
        <v>88.835144</v>
      </c>
      <c r="Q1267">
        <v>8.5624558000000004</v>
      </c>
      <c r="R1267">
        <v>353</v>
      </c>
      <c r="S1267">
        <v>15</v>
      </c>
      <c r="T1267">
        <v>18</v>
      </c>
      <c r="U1267">
        <v>1.0324420000000001</v>
      </c>
      <c r="V1267">
        <v>4.6205889999999998</v>
      </c>
      <c r="W1267">
        <v>1336</v>
      </c>
      <c r="X1267">
        <v>7.0987599999999998E-2</v>
      </c>
      <c r="Y1267">
        <v>0.21617990000000001</v>
      </c>
      <c r="Z1267">
        <v>0.38993460000000002</v>
      </c>
      <c r="AA1267">
        <v>0.45573350000000001</v>
      </c>
      <c r="AB1267">
        <v>0.40258500000000003</v>
      </c>
      <c r="AC1267">
        <v>0.59978500000000001</v>
      </c>
      <c r="AD1267">
        <v>0.60808530000000005</v>
      </c>
      <c r="AE1267">
        <v>-0.69766779999999995</v>
      </c>
      <c r="AF1267">
        <v>-0.2435399</v>
      </c>
      <c r="AG1267">
        <v>7.0987599999999998E-2</v>
      </c>
      <c r="AH1267">
        <v>0.3855152</v>
      </c>
      <c r="AI1267">
        <v>0.83964309999999998</v>
      </c>
      <c r="AJ1267">
        <v>-0.56311279999999997</v>
      </c>
      <c r="AK1267">
        <v>-0.10270029999999999</v>
      </c>
      <c r="AL1267">
        <v>0.21617990000000001</v>
      </c>
      <c r="AM1267">
        <v>0.53506019999999999</v>
      </c>
      <c r="AN1267">
        <v>0.99547260000000004</v>
      </c>
    </row>
    <row r="1268" spans="1:40" x14ac:dyDescent="0.25">
      <c r="A1268" s="3" t="s">
        <v>64</v>
      </c>
      <c r="B1268" s="4">
        <v>30</v>
      </c>
      <c r="C1268" s="3">
        <v>41897</v>
      </c>
      <c r="D1268" t="s">
        <v>68</v>
      </c>
      <c r="E1268">
        <v>16</v>
      </c>
      <c r="F1268" t="str">
        <f t="shared" si="19"/>
        <v>Non-Residential|30|41897|Per Ton|16</v>
      </c>
      <c r="G1268">
        <v>3.674366</v>
      </c>
      <c r="H1268">
        <v>2.5214059999999998</v>
      </c>
      <c r="I1268">
        <v>1.1518261999999999</v>
      </c>
      <c r="J1268">
        <v>89.289176999999995</v>
      </c>
      <c r="K1268">
        <v>1.8935299000000001</v>
      </c>
      <c r="L1268">
        <v>356</v>
      </c>
      <c r="M1268" s="1">
        <v>3.7978960000000002</v>
      </c>
      <c r="N1268" s="1">
        <v>2.6098349999999999</v>
      </c>
      <c r="O1268">
        <v>1.1335561999999999</v>
      </c>
      <c r="P1268">
        <v>88.835144</v>
      </c>
      <c r="Q1268">
        <v>2.2037062999999999</v>
      </c>
      <c r="R1268">
        <v>353</v>
      </c>
      <c r="S1268">
        <v>15</v>
      </c>
      <c r="T1268">
        <v>18</v>
      </c>
      <c r="U1268">
        <v>1.0324420000000001</v>
      </c>
      <c r="V1268">
        <v>1.1891940000000001</v>
      </c>
      <c r="W1268">
        <v>1336</v>
      </c>
      <c r="X1268">
        <v>1.8270000000000002E-2</v>
      </c>
      <c r="Y1268">
        <v>5.5637899999999997E-2</v>
      </c>
      <c r="Z1268">
        <v>0.1003569</v>
      </c>
      <c r="AA1268">
        <v>0.11729150000000001</v>
      </c>
      <c r="AB1268">
        <v>0.1036127</v>
      </c>
      <c r="AC1268">
        <v>0.1543658</v>
      </c>
      <c r="AD1268">
        <v>0.156502</v>
      </c>
      <c r="AE1268">
        <v>-0.17955769999999999</v>
      </c>
      <c r="AF1268">
        <v>-6.2679499999999999E-2</v>
      </c>
      <c r="AG1268">
        <v>1.8270000000000002E-2</v>
      </c>
      <c r="AH1268">
        <v>9.9219500000000002E-2</v>
      </c>
      <c r="AI1268">
        <v>0.2160977</v>
      </c>
      <c r="AJ1268">
        <v>-0.14492749999999999</v>
      </c>
      <c r="AK1268">
        <v>-2.6431799999999998E-2</v>
      </c>
      <c r="AL1268">
        <v>5.5637899999999997E-2</v>
      </c>
      <c r="AM1268">
        <v>0.13770760000000001</v>
      </c>
      <c r="AN1268">
        <v>0.25620330000000002</v>
      </c>
    </row>
    <row r="1269" spans="1:40" x14ac:dyDescent="0.25">
      <c r="A1269" s="3" t="s">
        <v>64</v>
      </c>
      <c r="B1269" s="4">
        <v>50</v>
      </c>
      <c r="C1269" s="3">
        <v>41897</v>
      </c>
      <c r="D1269" t="s">
        <v>66</v>
      </c>
      <c r="E1269">
        <v>16</v>
      </c>
      <c r="F1269" t="str">
        <f t="shared" si="19"/>
        <v>Non-Residential|50|41897|Per Device|16</v>
      </c>
      <c r="G1269">
        <v>3.7275200000000002</v>
      </c>
      <c r="H1269">
        <v>2.3439489999999998</v>
      </c>
      <c r="I1269">
        <v>4.3860123</v>
      </c>
      <c r="J1269">
        <v>88.060699</v>
      </c>
      <c r="K1269">
        <v>7.5325841000000002</v>
      </c>
      <c r="L1269">
        <v>343</v>
      </c>
      <c r="M1269" s="1">
        <v>3.6010849999999999</v>
      </c>
      <c r="N1269" s="1">
        <v>2.1795939999999998</v>
      </c>
      <c r="O1269">
        <v>3.5539087</v>
      </c>
      <c r="P1269">
        <v>87.716217</v>
      </c>
      <c r="Q1269">
        <v>5.7717847000000004</v>
      </c>
      <c r="R1269">
        <v>346</v>
      </c>
      <c r="S1269">
        <v>15</v>
      </c>
      <c r="T1269">
        <v>18</v>
      </c>
      <c r="U1269">
        <v>0.87655590000000005</v>
      </c>
      <c r="V1269">
        <v>3.8445849999999999</v>
      </c>
      <c r="W1269">
        <v>3327</v>
      </c>
      <c r="X1269">
        <v>0.83210360000000005</v>
      </c>
      <c r="Y1269">
        <v>0.29067599999999999</v>
      </c>
      <c r="Z1269">
        <v>0.40672130000000001</v>
      </c>
      <c r="AA1269">
        <v>0.31029309999999999</v>
      </c>
      <c r="AB1269">
        <v>0.35651389999999999</v>
      </c>
      <c r="AC1269">
        <v>0.51157019999999997</v>
      </c>
      <c r="AD1269">
        <v>0.47263509999999997</v>
      </c>
      <c r="AE1269">
        <v>0.17649999999999999</v>
      </c>
      <c r="AF1269">
        <v>0.56383589999999995</v>
      </c>
      <c r="AG1269">
        <v>0.83210360000000005</v>
      </c>
      <c r="AH1269">
        <v>1.100371</v>
      </c>
      <c r="AI1269">
        <v>1.4877069999999999</v>
      </c>
      <c r="AJ1269">
        <v>-0.31503029999999999</v>
      </c>
      <c r="AK1269">
        <v>4.28259E-2</v>
      </c>
      <c r="AL1269">
        <v>0.29067599999999999</v>
      </c>
      <c r="AM1269">
        <v>0.53852610000000001</v>
      </c>
      <c r="AN1269">
        <v>0.89638229999999997</v>
      </c>
    </row>
    <row r="1270" spans="1:40" x14ac:dyDescent="0.25">
      <c r="A1270" s="3" t="s">
        <v>64</v>
      </c>
      <c r="B1270" s="4">
        <v>50</v>
      </c>
      <c r="C1270" s="3">
        <v>41897</v>
      </c>
      <c r="D1270" t="s">
        <v>68</v>
      </c>
      <c r="E1270">
        <v>16</v>
      </c>
      <c r="F1270" t="str">
        <f t="shared" si="19"/>
        <v>Non-Residential|50|41897|Per Ton|16</v>
      </c>
      <c r="G1270">
        <v>3.7275200000000002</v>
      </c>
      <c r="H1270">
        <v>2.3439489999999998</v>
      </c>
      <c r="I1270">
        <v>1.1309041</v>
      </c>
      <c r="J1270">
        <v>88.060699</v>
      </c>
      <c r="K1270">
        <v>1.9422265999999999</v>
      </c>
      <c r="L1270">
        <v>343</v>
      </c>
      <c r="M1270" s="1">
        <v>3.6010849999999999</v>
      </c>
      <c r="N1270" s="1">
        <v>2.1795939999999998</v>
      </c>
      <c r="O1270">
        <v>0.91635169999999999</v>
      </c>
      <c r="P1270">
        <v>87.716217</v>
      </c>
      <c r="Q1270">
        <v>1.4882162000000001</v>
      </c>
      <c r="R1270">
        <v>346</v>
      </c>
      <c r="S1270">
        <v>15</v>
      </c>
      <c r="T1270">
        <v>18</v>
      </c>
      <c r="U1270">
        <v>0.87655590000000005</v>
      </c>
      <c r="V1270">
        <v>0.99130050000000003</v>
      </c>
      <c r="W1270">
        <v>3327</v>
      </c>
      <c r="X1270">
        <v>0.2145524</v>
      </c>
      <c r="Y1270">
        <v>7.4948799999999996E-2</v>
      </c>
      <c r="Z1270">
        <v>0.1048704</v>
      </c>
      <c r="AA1270">
        <v>8.0006999999999995E-2</v>
      </c>
      <c r="AB1270">
        <v>9.1924699999999998E-2</v>
      </c>
      <c r="AC1270">
        <v>0.13190499999999999</v>
      </c>
      <c r="AD1270">
        <v>0.1218658</v>
      </c>
      <c r="AE1270">
        <v>4.5509399999999998E-2</v>
      </c>
      <c r="AF1270">
        <v>0.14538129999999999</v>
      </c>
      <c r="AG1270">
        <v>0.2145524</v>
      </c>
      <c r="AH1270">
        <v>0.28372340000000001</v>
      </c>
      <c r="AI1270">
        <v>0.38359539999999998</v>
      </c>
      <c r="AJ1270">
        <v>-8.1228499999999995E-2</v>
      </c>
      <c r="AK1270">
        <v>1.10423E-2</v>
      </c>
      <c r="AL1270">
        <v>7.4948799999999996E-2</v>
      </c>
      <c r="AM1270">
        <v>0.13885529999999999</v>
      </c>
      <c r="AN1270">
        <v>0.2311262</v>
      </c>
    </row>
    <row r="1271" spans="1:40" x14ac:dyDescent="0.25">
      <c r="A1271" s="3" t="s">
        <v>65</v>
      </c>
      <c r="B1271" s="4" t="s">
        <v>24</v>
      </c>
      <c r="C1271" s="3">
        <v>41897</v>
      </c>
      <c r="D1271" t="s">
        <v>66</v>
      </c>
      <c r="E1271">
        <v>16</v>
      </c>
      <c r="F1271" t="str">
        <f t="shared" si="19"/>
        <v>Residential|All|41897|Per Device|16</v>
      </c>
      <c r="G1271">
        <v>3.5732089999999999</v>
      </c>
      <c r="H1271">
        <v>1.153125</v>
      </c>
      <c r="I1271">
        <v>2.2349652</v>
      </c>
      <c r="J1271">
        <v>89.895568999999995</v>
      </c>
      <c r="K1271">
        <v>1.8920087999999999</v>
      </c>
      <c r="L1271">
        <v>641</v>
      </c>
      <c r="M1271" s="1">
        <v>3.6128300000000002</v>
      </c>
      <c r="N1271" s="1">
        <v>1.1557539999999999</v>
      </c>
      <c r="O1271">
        <v>1.5965776</v>
      </c>
      <c r="P1271">
        <v>90.328552000000002</v>
      </c>
      <c r="Q1271">
        <v>1.4470202999999999</v>
      </c>
      <c r="R1271">
        <v>624</v>
      </c>
      <c r="S1271">
        <v>15</v>
      </c>
      <c r="T1271">
        <v>18</v>
      </c>
      <c r="U1271">
        <v>1.0481990000000001</v>
      </c>
      <c r="V1271">
        <v>2.3426870000000002</v>
      </c>
      <c r="W1271">
        <v>22395</v>
      </c>
      <c r="X1271">
        <v>0.63838760000000006</v>
      </c>
      <c r="Y1271">
        <v>0.74610980000000005</v>
      </c>
      <c r="Z1271">
        <v>7.4729900000000002E-2</v>
      </c>
      <c r="AA1271">
        <v>5.7927199999999998E-2</v>
      </c>
      <c r="AB1271">
        <v>7.8331700000000004E-2</v>
      </c>
      <c r="AC1271">
        <v>9.45521E-2</v>
      </c>
      <c r="AD1271">
        <v>9.7423899999999994E-2</v>
      </c>
      <c r="AE1271">
        <v>0.51721419999999996</v>
      </c>
      <c r="AF1271">
        <v>0.58880440000000001</v>
      </c>
      <c r="AG1271">
        <v>0.63838760000000006</v>
      </c>
      <c r="AH1271">
        <v>0.68797079999999999</v>
      </c>
      <c r="AI1271">
        <v>0.75956109999999999</v>
      </c>
      <c r="AJ1271">
        <v>0.62125609999999998</v>
      </c>
      <c r="AK1271">
        <v>0.69502059999999999</v>
      </c>
      <c r="AL1271">
        <v>0.74610980000000005</v>
      </c>
      <c r="AM1271">
        <v>0.79719899999999999</v>
      </c>
      <c r="AN1271">
        <v>0.8709635</v>
      </c>
    </row>
    <row r="1272" spans="1:40" x14ac:dyDescent="0.25">
      <c r="A1272" s="3" t="s">
        <v>65</v>
      </c>
      <c r="B1272" s="4" t="s">
        <v>24</v>
      </c>
      <c r="C1272" s="3">
        <v>41897</v>
      </c>
      <c r="D1272" t="s">
        <v>68</v>
      </c>
      <c r="E1272">
        <v>16</v>
      </c>
      <c r="F1272" t="str">
        <f t="shared" si="19"/>
        <v>Residential|All|41897|Per Ton|16</v>
      </c>
      <c r="G1272">
        <v>3.5732089999999999</v>
      </c>
      <c r="H1272">
        <v>1.153125</v>
      </c>
      <c r="I1272">
        <v>0.62601682999999997</v>
      </c>
      <c r="J1272">
        <v>89.895568999999995</v>
      </c>
      <c r="K1272">
        <v>0.52995424999999996</v>
      </c>
      <c r="L1272">
        <v>641</v>
      </c>
      <c r="M1272" s="1">
        <v>3.6128300000000002</v>
      </c>
      <c r="N1272" s="1">
        <v>1.1557539999999999</v>
      </c>
      <c r="O1272">
        <v>0.44720357999999999</v>
      </c>
      <c r="P1272">
        <v>90.328552000000002</v>
      </c>
      <c r="Q1272">
        <v>0.40531235999999998</v>
      </c>
      <c r="R1272">
        <v>624</v>
      </c>
      <c r="S1272">
        <v>15</v>
      </c>
      <c r="T1272">
        <v>18</v>
      </c>
      <c r="U1272">
        <v>1.0481990000000001</v>
      </c>
      <c r="V1272">
        <v>0.65619000000000005</v>
      </c>
      <c r="W1272">
        <v>22395</v>
      </c>
      <c r="X1272">
        <v>0.17881320000000001</v>
      </c>
      <c r="Y1272">
        <v>0.20898639999999999</v>
      </c>
      <c r="Z1272">
        <v>2.09319E-2</v>
      </c>
      <c r="AA1272">
        <v>1.62255E-2</v>
      </c>
      <c r="AB1272">
        <v>2.19408E-2</v>
      </c>
      <c r="AC1272">
        <v>2.6484199999999999E-2</v>
      </c>
      <c r="AD1272">
        <v>2.72886E-2</v>
      </c>
      <c r="AE1272">
        <v>0.14487240000000001</v>
      </c>
      <c r="AF1272">
        <v>0.16492490000000001</v>
      </c>
      <c r="AG1272">
        <v>0.17881320000000001</v>
      </c>
      <c r="AH1272">
        <v>0.1927016</v>
      </c>
      <c r="AI1272">
        <v>0.2127541</v>
      </c>
      <c r="AJ1272">
        <v>0.17401469999999999</v>
      </c>
      <c r="AK1272">
        <v>0.1946763</v>
      </c>
      <c r="AL1272">
        <v>0.20898639999999999</v>
      </c>
      <c r="AM1272">
        <v>0.22329650000000001</v>
      </c>
      <c r="AN1272">
        <v>0.24395810000000001</v>
      </c>
    </row>
    <row r="1273" spans="1:40" x14ac:dyDescent="0.25">
      <c r="A1273" s="3" t="s">
        <v>65</v>
      </c>
      <c r="B1273" s="4">
        <v>50</v>
      </c>
      <c r="C1273" s="3">
        <v>41897</v>
      </c>
      <c r="D1273" t="s">
        <v>66</v>
      </c>
      <c r="E1273">
        <v>16</v>
      </c>
      <c r="F1273" t="str">
        <f t="shared" si="19"/>
        <v>Residential|50|41897|Per Device|16</v>
      </c>
      <c r="G1273">
        <v>3.4384359999999998</v>
      </c>
      <c r="H1273">
        <v>1.1300809999999999</v>
      </c>
      <c r="I1273">
        <v>2.5510717000000001</v>
      </c>
      <c r="J1273">
        <v>90.364127999999994</v>
      </c>
      <c r="K1273">
        <v>1.9405747</v>
      </c>
      <c r="L1273">
        <v>316</v>
      </c>
      <c r="M1273" s="1">
        <v>3.5885050000000001</v>
      </c>
      <c r="N1273" s="1">
        <v>1.138998</v>
      </c>
      <c r="O1273">
        <v>2.0889269000000001</v>
      </c>
      <c r="P1273">
        <v>91.330321999999995</v>
      </c>
      <c r="Q1273">
        <v>1.6086034</v>
      </c>
      <c r="R1273">
        <v>317</v>
      </c>
      <c r="S1273">
        <v>15</v>
      </c>
      <c r="T1273">
        <v>18</v>
      </c>
      <c r="U1273">
        <v>1.1209180000000001</v>
      </c>
      <c r="V1273">
        <v>2.8595429999999999</v>
      </c>
      <c r="W1273">
        <v>11772</v>
      </c>
      <c r="X1273">
        <v>0.46214490000000003</v>
      </c>
      <c r="Y1273">
        <v>0.77061619999999997</v>
      </c>
      <c r="Z1273">
        <v>0.1091659</v>
      </c>
      <c r="AA1273">
        <v>9.0348200000000004E-2</v>
      </c>
      <c r="AB1273">
        <v>0.122366</v>
      </c>
      <c r="AC1273">
        <v>0.14170379999999999</v>
      </c>
      <c r="AD1273">
        <v>0.15210599999999999</v>
      </c>
      <c r="AE1273">
        <v>0.28054410000000002</v>
      </c>
      <c r="AF1273">
        <v>0.38783529999999999</v>
      </c>
      <c r="AG1273">
        <v>0.46214490000000003</v>
      </c>
      <c r="AH1273">
        <v>0.5364544</v>
      </c>
      <c r="AI1273">
        <v>0.64374560000000003</v>
      </c>
      <c r="AJ1273">
        <v>0.57568450000000004</v>
      </c>
      <c r="AK1273">
        <v>0.69085169999999996</v>
      </c>
      <c r="AL1273">
        <v>0.77061619999999997</v>
      </c>
      <c r="AM1273">
        <v>0.85038069999999999</v>
      </c>
      <c r="AN1273">
        <v>0.96554790000000001</v>
      </c>
    </row>
    <row r="1274" spans="1:40" x14ac:dyDescent="0.25">
      <c r="A1274" s="3" t="s">
        <v>65</v>
      </c>
      <c r="B1274" s="4">
        <v>50</v>
      </c>
      <c r="C1274" s="3">
        <v>41897</v>
      </c>
      <c r="D1274" t="s">
        <v>68</v>
      </c>
      <c r="E1274">
        <v>16</v>
      </c>
      <c r="F1274" t="str">
        <f t="shared" si="19"/>
        <v>Residential|50|41897|Per Ton|16</v>
      </c>
      <c r="G1274">
        <v>3.4384359999999998</v>
      </c>
      <c r="H1274">
        <v>1.1300809999999999</v>
      </c>
      <c r="I1274">
        <v>0.72601758999999999</v>
      </c>
      <c r="J1274">
        <v>90.364127999999994</v>
      </c>
      <c r="K1274">
        <v>0.55227431999999999</v>
      </c>
      <c r="L1274">
        <v>316</v>
      </c>
      <c r="M1274" s="1">
        <v>3.5885050000000001</v>
      </c>
      <c r="N1274" s="1">
        <v>1.138998</v>
      </c>
      <c r="O1274">
        <v>0.59449432000000002</v>
      </c>
      <c r="P1274">
        <v>91.330321999999995</v>
      </c>
      <c r="Q1274">
        <v>0.45779753000000001</v>
      </c>
      <c r="R1274">
        <v>317</v>
      </c>
      <c r="S1274">
        <v>15</v>
      </c>
      <c r="T1274">
        <v>18</v>
      </c>
      <c r="U1274">
        <v>1.1209180000000001</v>
      </c>
      <c r="V1274">
        <v>0.81380640000000004</v>
      </c>
      <c r="W1274">
        <v>11772</v>
      </c>
      <c r="X1274">
        <v>0.13152330000000001</v>
      </c>
      <c r="Y1274">
        <v>0.21931210000000001</v>
      </c>
      <c r="Z1274">
        <v>3.1067899999999999E-2</v>
      </c>
      <c r="AA1274">
        <v>2.5712499999999999E-2</v>
      </c>
      <c r="AB1274">
        <v>3.4824500000000001E-2</v>
      </c>
      <c r="AC1274">
        <v>4.03279E-2</v>
      </c>
      <c r="AD1274">
        <v>4.3288300000000002E-2</v>
      </c>
      <c r="AE1274">
        <v>7.9840900000000006E-2</v>
      </c>
      <c r="AF1274">
        <v>0.1103753</v>
      </c>
      <c r="AG1274">
        <v>0.13152330000000001</v>
      </c>
      <c r="AH1274">
        <v>0.15267130000000001</v>
      </c>
      <c r="AI1274">
        <v>0.1832056</v>
      </c>
      <c r="AJ1274">
        <v>0.16383590000000001</v>
      </c>
      <c r="AK1274">
        <v>0.1966117</v>
      </c>
      <c r="AL1274">
        <v>0.21931210000000001</v>
      </c>
      <c r="AM1274">
        <v>0.24201249999999999</v>
      </c>
      <c r="AN1274">
        <v>0.27478829999999999</v>
      </c>
    </row>
    <row r="1275" spans="1:40" x14ac:dyDescent="0.25">
      <c r="A1275" s="3" t="s">
        <v>65</v>
      </c>
      <c r="B1275" s="4">
        <v>100</v>
      </c>
      <c r="C1275" s="3">
        <v>41897</v>
      </c>
      <c r="D1275" t="s">
        <v>66</v>
      </c>
      <c r="E1275">
        <v>16</v>
      </c>
      <c r="F1275" t="str">
        <f t="shared" si="19"/>
        <v>Residential|100|41897|Per Device|16</v>
      </c>
      <c r="G1275">
        <v>3.7179579999999999</v>
      </c>
      <c r="H1275">
        <v>1.177875</v>
      </c>
      <c r="I1275">
        <v>1.9114992</v>
      </c>
      <c r="J1275">
        <v>89.392325999999997</v>
      </c>
      <c r="K1275">
        <v>1.8077407000000001</v>
      </c>
      <c r="L1275">
        <v>325</v>
      </c>
      <c r="M1275" s="1">
        <v>3.6405270000000001</v>
      </c>
      <c r="N1275" s="1">
        <v>1.1748339999999999</v>
      </c>
      <c r="O1275">
        <v>1.0668466999999999</v>
      </c>
      <c r="P1275">
        <v>89.187920000000005</v>
      </c>
      <c r="Q1275">
        <v>1.0735129000000001</v>
      </c>
      <c r="R1275">
        <v>307</v>
      </c>
      <c r="S1275">
        <v>15</v>
      </c>
      <c r="T1275">
        <v>18</v>
      </c>
      <c r="U1275">
        <v>0.94674270000000005</v>
      </c>
      <c r="V1275">
        <v>1.809698</v>
      </c>
      <c r="W1275">
        <v>10623</v>
      </c>
      <c r="X1275">
        <v>0.84465250000000003</v>
      </c>
      <c r="Y1275">
        <v>0.74285109999999999</v>
      </c>
      <c r="Z1275">
        <v>0.1002754</v>
      </c>
      <c r="AA1275">
        <v>6.1268599999999999E-2</v>
      </c>
      <c r="AB1275">
        <v>9.4935000000000005E-2</v>
      </c>
      <c r="AC1275">
        <v>0.1175117</v>
      </c>
      <c r="AD1275">
        <v>0.1129889</v>
      </c>
      <c r="AE1275">
        <v>0.69405519999999998</v>
      </c>
      <c r="AF1275">
        <v>0.78302930000000004</v>
      </c>
      <c r="AG1275">
        <v>0.84465250000000003</v>
      </c>
      <c r="AH1275">
        <v>0.90627570000000002</v>
      </c>
      <c r="AI1275">
        <v>0.99524990000000002</v>
      </c>
      <c r="AJ1275">
        <v>0.59804990000000002</v>
      </c>
      <c r="AK1275">
        <v>0.68359970000000003</v>
      </c>
      <c r="AL1275">
        <v>0.74285109999999999</v>
      </c>
      <c r="AM1275">
        <v>0.80210250000000005</v>
      </c>
      <c r="AN1275">
        <v>0.8876522</v>
      </c>
    </row>
    <row r="1276" spans="1:40" x14ac:dyDescent="0.25">
      <c r="A1276" s="3" t="s">
        <v>65</v>
      </c>
      <c r="B1276" s="4">
        <v>100</v>
      </c>
      <c r="C1276" s="3">
        <v>41897</v>
      </c>
      <c r="D1276" t="s">
        <v>68</v>
      </c>
      <c r="E1276">
        <v>16</v>
      </c>
      <c r="F1276" t="str">
        <f t="shared" si="19"/>
        <v>Residential|100|41897|Per Ton|16</v>
      </c>
      <c r="G1276">
        <v>3.7179579999999999</v>
      </c>
      <c r="H1276">
        <v>1.177875</v>
      </c>
      <c r="I1276">
        <v>0.52668864999999998</v>
      </c>
      <c r="J1276">
        <v>89.392325999999997</v>
      </c>
      <c r="K1276">
        <v>0.49809935999999999</v>
      </c>
      <c r="L1276">
        <v>325</v>
      </c>
      <c r="M1276" s="1">
        <v>3.6405270000000001</v>
      </c>
      <c r="N1276" s="1">
        <v>1.1748339999999999</v>
      </c>
      <c r="O1276">
        <v>0.29395567</v>
      </c>
      <c r="P1276">
        <v>89.187920000000005</v>
      </c>
      <c r="Q1276">
        <v>0.29579246999999997</v>
      </c>
      <c r="R1276">
        <v>307</v>
      </c>
      <c r="S1276">
        <v>15</v>
      </c>
      <c r="T1276">
        <v>18</v>
      </c>
      <c r="U1276">
        <v>0.94674270000000005</v>
      </c>
      <c r="V1276">
        <v>0.49863859999999999</v>
      </c>
      <c r="W1276">
        <v>10623</v>
      </c>
      <c r="X1276">
        <v>0.232733</v>
      </c>
      <c r="Y1276">
        <v>0.2046829</v>
      </c>
      <c r="Z1276">
        <v>2.7629600000000001E-2</v>
      </c>
      <c r="AA1276">
        <v>1.6881799999999999E-2</v>
      </c>
      <c r="AB1276">
        <v>2.61581E-2</v>
      </c>
      <c r="AC1276">
        <v>3.2378799999999999E-2</v>
      </c>
      <c r="AD1276">
        <v>3.11326E-2</v>
      </c>
      <c r="AE1276">
        <v>0.19123789999999999</v>
      </c>
      <c r="AF1276">
        <v>0.21575349999999999</v>
      </c>
      <c r="AG1276">
        <v>0.232733</v>
      </c>
      <c r="AH1276">
        <v>0.2497125</v>
      </c>
      <c r="AI1276">
        <v>0.27422809999999997</v>
      </c>
      <c r="AJ1276">
        <v>0.16478490000000001</v>
      </c>
      <c r="AK1276">
        <v>0.188357</v>
      </c>
      <c r="AL1276">
        <v>0.2046829</v>
      </c>
      <c r="AM1276">
        <v>0.22100890000000001</v>
      </c>
      <c r="AN1276">
        <v>0.24458099999999999</v>
      </c>
    </row>
    <row r="1277" spans="1:40" x14ac:dyDescent="0.25">
      <c r="A1277" s="3" t="s">
        <v>24</v>
      </c>
      <c r="B1277" s="4" t="s">
        <v>24</v>
      </c>
      <c r="C1277" s="3">
        <v>41897</v>
      </c>
      <c r="D1277" t="s">
        <v>66</v>
      </c>
      <c r="E1277">
        <v>17</v>
      </c>
      <c r="F1277" t="str">
        <f t="shared" si="19"/>
        <v>All|All|41897|Per Device|17</v>
      </c>
      <c r="G1277">
        <v>3.5974029999999999</v>
      </c>
      <c r="H1277">
        <v>1.370878</v>
      </c>
      <c r="I1277">
        <v>2.8711671999999999</v>
      </c>
      <c r="J1277">
        <v>86.851189000000005</v>
      </c>
      <c r="K1277">
        <v>5.8393775000000003</v>
      </c>
      <c r="L1277">
        <v>1340</v>
      </c>
      <c r="M1277" s="1">
        <v>3.6212420000000001</v>
      </c>
      <c r="N1277" s="1">
        <v>1.362252</v>
      </c>
      <c r="O1277">
        <v>2.2998245000000002</v>
      </c>
      <c r="P1277">
        <v>87.160788999999994</v>
      </c>
      <c r="Q1277">
        <v>5.2767876999999999</v>
      </c>
      <c r="R1277">
        <v>1323</v>
      </c>
      <c r="S1277">
        <v>15</v>
      </c>
      <c r="T1277">
        <v>18</v>
      </c>
      <c r="U1277">
        <v>0.99719860000000005</v>
      </c>
      <c r="V1277">
        <v>2.863124</v>
      </c>
      <c r="W1277">
        <v>27058</v>
      </c>
      <c r="X1277">
        <v>0.57134269999999998</v>
      </c>
      <c r="Y1277">
        <v>0.56329960000000001</v>
      </c>
      <c r="Z1277">
        <v>0.15951960000000001</v>
      </c>
      <c r="AA1277">
        <v>0.14507400000000001</v>
      </c>
      <c r="AB1277">
        <v>0.15907279999999999</v>
      </c>
      <c r="AC1277">
        <v>0.21562229999999999</v>
      </c>
      <c r="AD1277">
        <v>0.21529190000000001</v>
      </c>
      <c r="AE1277">
        <v>0.29501159999999998</v>
      </c>
      <c r="AF1277">
        <v>0.45827030000000002</v>
      </c>
      <c r="AG1277">
        <v>0.57134269999999998</v>
      </c>
      <c r="AH1277">
        <v>0.6844152</v>
      </c>
      <c r="AI1277">
        <v>0.84767380000000003</v>
      </c>
      <c r="AJ1277">
        <v>0.28739189999999998</v>
      </c>
      <c r="AK1277">
        <v>0.45040039999999998</v>
      </c>
      <c r="AL1277">
        <v>0.56329960000000001</v>
      </c>
      <c r="AM1277">
        <v>0.67619879999999999</v>
      </c>
      <c r="AN1277">
        <v>0.83920740000000005</v>
      </c>
    </row>
    <row r="1278" spans="1:40" x14ac:dyDescent="0.25">
      <c r="A1278" s="3" t="s">
        <v>24</v>
      </c>
      <c r="B1278" s="4" t="s">
        <v>24</v>
      </c>
      <c r="C1278" s="3">
        <v>41897</v>
      </c>
      <c r="D1278" t="s">
        <v>68</v>
      </c>
      <c r="E1278">
        <v>17</v>
      </c>
      <c r="F1278" t="str">
        <f t="shared" si="19"/>
        <v>All|All|41897|Per Ton|17</v>
      </c>
      <c r="G1278">
        <v>3.5974029999999999</v>
      </c>
      <c r="H1278">
        <v>1.370878</v>
      </c>
      <c r="I1278">
        <v>0.78425800000000001</v>
      </c>
      <c r="J1278">
        <v>86.851189000000005</v>
      </c>
      <c r="K1278">
        <v>1.5950233</v>
      </c>
      <c r="L1278">
        <v>1340</v>
      </c>
      <c r="M1278" s="1">
        <v>3.6212420000000001</v>
      </c>
      <c r="N1278" s="1">
        <v>1.362252</v>
      </c>
      <c r="O1278">
        <v>0.62819601000000003</v>
      </c>
      <c r="P1278">
        <v>87.160788999999994</v>
      </c>
      <c r="Q1278">
        <v>1.4413521</v>
      </c>
      <c r="R1278">
        <v>1323</v>
      </c>
      <c r="S1278">
        <v>15</v>
      </c>
      <c r="T1278">
        <v>18</v>
      </c>
      <c r="U1278">
        <v>0.99719860000000005</v>
      </c>
      <c r="V1278">
        <v>0.78206100000000001</v>
      </c>
      <c r="W1278">
        <v>27058</v>
      </c>
      <c r="X1278">
        <v>0.15606200000000001</v>
      </c>
      <c r="Y1278">
        <v>0.153865</v>
      </c>
      <c r="Z1278">
        <v>4.3572699999999999E-2</v>
      </c>
      <c r="AA1278">
        <v>3.96269E-2</v>
      </c>
      <c r="AB1278">
        <v>4.3450700000000002E-2</v>
      </c>
      <c r="AC1278">
        <v>5.8897100000000001E-2</v>
      </c>
      <c r="AD1278">
        <v>5.8806900000000002E-2</v>
      </c>
      <c r="AE1278">
        <v>8.0582299999999996E-2</v>
      </c>
      <c r="AF1278" s="6">
        <v>0.12517629999999999</v>
      </c>
      <c r="AG1278">
        <v>0.15606200000000001</v>
      </c>
      <c r="AH1278">
        <v>0.18694769999999999</v>
      </c>
      <c r="AI1278">
        <v>0.23154169999999999</v>
      </c>
      <c r="AJ1278">
        <v>7.8501000000000001E-2</v>
      </c>
      <c r="AK1278">
        <v>0.1230267</v>
      </c>
      <c r="AL1278">
        <v>0.153865</v>
      </c>
      <c r="AM1278">
        <v>0.18470339999999999</v>
      </c>
      <c r="AN1278">
        <v>0.22922909999999999</v>
      </c>
    </row>
    <row r="1279" spans="1:40" x14ac:dyDescent="0.25">
      <c r="A1279" s="3" t="s">
        <v>64</v>
      </c>
      <c r="B1279" s="4" t="s">
        <v>24</v>
      </c>
      <c r="C1279" s="3">
        <v>41897</v>
      </c>
      <c r="D1279" t="s">
        <v>66</v>
      </c>
      <c r="E1279">
        <v>17</v>
      </c>
      <c r="F1279" t="str">
        <f t="shared" si="19"/>
        <v>Non-Residential|All|41897|Per Device|17</v>
      </c>
      <c r="G1279">
        <v>3.7114729999999998</v>
      </c>
      <c r="H1279">
        <v>2.3975219999999999</v>
      </c>
      <c r="I1279">
        <v>4.1332971000000001</v>
      </c>
      <c r="J1279">
        <v>85.728081000000003</v>
      </c>
      <c r="K1279">
        <v>7.4767681000000001</v>
      </c>
      <c r="L1279">
        <v>699</v>
      </c>
      <c r="M1279" s="1">
        <v>3.6598290000000002</v>
      </c>
      <c r="N1279" s="1">
        <v>2.3077730000000001</v>
      </c>
      <c r="O1279">
        <v>3.6236611999999999</v>
      </c>
      <c r="P1279">
        <v>85.374413000000004</v>
      </c>
      <c r="Q1279">
        <v>6.6996433</v>
      </c>
      <c r="R1279">
        <v>699</v>
      </c>
      <c r="S1279">
        <v>15</v>
      </c>
      <c r="T1279">
        <v>18</v>
      </c>
      <c r="U1279">
        <v>0.92790930000000005</v>
      </c>
      <c r="V1279">
        <v>3.8353250000000001</v>
      </c>
      <c r="W1279">
        <v>4663</v>
      </c>
      <c r="X1279">
        <v>0.50963590000000003</v>
      </c>
      <c r="Y1279">
        <v>0.21166380000000001</v>
      </c>
      <c r="Z1279">
        <v>0.28279729999999997</v>
      </c>
      <c r="AA1279">
        <v>0.25340380000000001</v>
      </c>
      <c r="AB1279">
        <v>0.26241029999999999</v>
      </c>
      <c r="AC1279">
        <v>0.37972070000000002</v>
      </c>
      <c r="AD1279">
        <v>0.36479119999999998</v>
      </c>
      <c r="AE1279">
        <v>2.3004299999999998E-2</v>
      </c>
      <c r="AF1279">
        <v>0.31051020000000001</v>
      </c>
      <c r="AG1279">
        <v>0.50963590000000003</v>
      </c>
      <c r="AH1279">
        <v>0.70876159999999999</v>
      </c>
      <c r="AI1279">
        <v>0.99626760000000003</v>
      </c>
      <c r="AJ1279">
        <v>-0.25583499999999998</v>
      </c>
      <c r="AK1279">
        <v>2.0367099999999999E-2</v>
      </c>
      <c r="AL1279">
        <v>0.21166380000000001</v>
      </c>
      <c r="AM1279">
        <v>0.4029605</v>
      </c>
      <c r="AN1279">
        <v>0.6791625</v>
      </c>
    </row>
    <row r="1280" spans="1:40" x14ac:dyDescent="0.25">
      <c r="A1280" s="3" t="s">
        <v>64</v>
      </c>
      <c r="B1280" s="4" t="s">
        <v>24</v>
      </c>
      <c r="C1280" s="3">
        <v>41897</v>
      </c>
      <c r="D1280" t="s">
        <v>68</v>
      </c>
      <c r="E1280">
        <v>17</v>
      </c>
      <c r="F1280" t="str">
        <f t="shared" si="19"/>
        <v>Non-Residential|All|41897|Per Ton|17</v>
      </c>
      <c r="G1280">
        <v>3.7114729999999998</v>
      </c>
      <c r="H1280">
        <v>2.3975219999999999</v>
      </c>
      <c r="I1280">
        <v>1.0650980999999999</v>
      </c>
      <c r="J1280">
        <v>85.728081000000003</v>
      </c>
      <c r="K1280">
        <v>1.9266681000000001</v>
      </c>
      <c r="L1280">
        <v>699</v>
      </c>
      <c r="M1280" s="1">
        <v>3.6598290000000002</v>
      </c>
      <c r="N1280" s="1">
        <v>2.3077730000000001</v>
      </c>
      <c r="O1280">
        <v>0.93377142000000002</v>
      </c>
      <c r="P1280">
        <v>85.374413000000004</v>
      </c>
      <c r="Q1280">
        <v>1.7264128999999999</v>
      </c>
      <c r="R1280">
        <v>699</v>
      </c>
      <c r="S1280">
        <v>15</v>
      </c>
      <c r="T1280">
        <v>18</v>
      </c>
      <c r="U1280">
        <v>0.92790930000000005</v>
      </c>
      <c r="V1280">
        <v>0.98831440000000004</v>
      </c>
      <c r="W1280">
        <v>4663</v>
      </c>
      <c r="X1280">
        <v>0.13132669999999999</v>
      </c>
      <c r="Y1280">
        <v>5.4543000000000001E-2</v>
      </c>
      <c r="Z1280">
        <v>7.2873300000000002E-2</v>
      </c>
      <c r="AA1280">
        <v>6.5298899999999993E-2</v>
      </c>
      <c r="AB1280">
        <v>6.7619799999999994E-2</v>
      </c>
      <c r="AC1280">
        <v>9.7849199999999997E-2</v>
      </c>
      <c r="AD1280">
        <v>9.4002100000000005E-2</v>
      </c>
      <c r="AE1280">
        <v>5.9278999999999998E-3</v>
      </c>
      <c r="AF1280">
        <v>8.0014500000000002E-2</v>
      </c>
      <c r="AG1280">
        <v>0.13132669999999999</v>
      </c>
      <c r="AH1280">
        <v>0.18263889999999999</v>
      </c>
      <c r="AI1280">
        <v>0.2567255</v>
      </c>
      <c r="AJ1280">
        <v>-6.5925399999999995E-2</v>
      </c>
      <c r="AK1280">
        <v>5.2483E-3</v>
      </c>
      <c r="AL1280">
        <v>5.4543000000000001E-2</v>
      </c>
      <c r="AM1280">
        <v>0.10383779999999999</v>
      </c>
      <c r="AN1280">
        <v>0.17501149999999999</v>
      </c>
    </row>
    <row r="1281" spans="1:40" x14ac:dyDescent="0.25">
      <c r="A1281" s="3" t="s">
        <v>64</v>
      </c>
      <c r="B1281" s="4">
        <v>30</v>
      </c>
      <c r="C1281" s="3">
        <v>41897</v>
      </c>
      <c r="D1281" t="s">
        <v>66</v>
      </c>
      <c r="E1281">
        <v>17</v>
      </c>
      <c r="F1281" t="str">
        <f t="shared" si="19"/>
        <v>Non-Residential|30|41897|Per Device|17</v>
      </c>
      <c r="G1281">
        <v>3.674366</v>
      </c>
      <c r="H1281">
        <v>2.5214059999999998</v>
      </c>
      <c r="I1281">
        <v>4.1512219000000004</v>
      </c>
      <c r="J1281">
        <v>86.643517000000003</v>
      </c>
      <c r="K1281">
        <v>6.9074431000000001</v>
      </c>
      <c r="L1281">
        <v>356</v>
      </c>
      <c r="M1281" s="1">
        <v>3.7978960000000002</v>
      </c>
      <c r="N1281" s="1">
        <v>2.6098349999999999</v>
      </c>
      <c r="O1281">
        <v>4.1627326</v>
      </c>
      <c r="P1281">
        <v>86.134720000000002</v>
      </c>
      <c r="Q1281">
        <v>8.2508479000000001</v>
      </c>
      <c r="R1281">
        <v>353</v>
      </c>
      <c r="S1281">
        <v>15</v>
      </c>
      <c r="T1281">
        <v>18</v>
      </c>
      <c r="U1281">
        <v>1.0324420000000001</v>
      </c>
      <c r="V1281">
        <v>4.2858970000000003</v>
      </c>
      <c r="W1281">
        <v>1336</v>
      </c>
      <c r="X1281">
        <v>-1.15107E-2</v>
      </c>
      <c r="Y1281">
        <v>0.1231647</v>
      </c>
      <c r="Z1281">
        <v>0.36609380000000002</v>
      </c>
      <c r="AA1281">
        <v>0.43914829999999999</v>
      </c>
      <c r="AB1281">
        <v>0.37797069999999999</v>
      </c>
      <c r="AC1281">
        <v>0.57173059999999998</v>
      </c>
      <c r="AD1281">
        <v>0.57940749999999996</v>
      </c>
      <c r="AE1281">
        <v>-0.74421300000000001</v>
      </c>
      <c r="AF1281">
        <v>-0.31132650000000001</v>
      </c>
      <c r="AG1281">
        <v>-1.15107E-2</v>
      </c>
      <c r="AH1281">
        <v>0.28830509999999998</v>
      </c>
      <c r="AI1281">
        <v>0.72119160000000004</v>
      </c>
      <c r="AJ1281">
        <v>-0.61937589999999998</v>
      </c>
      <c r="AK1281">
        <v>-0.1806769</v>
      </c>
      <c r="AL1281">
        <v>0.1231647</v>
      </c>
      <c r="AM1281">
        <v>0.42700630000000001</v>
      </c>
      <c r="AN1281">
        <v>0.86570530000000001</v>
      </c>
    </row>
    <row r="1282" spans="1:40" x14ac:dyDescent="0.25">
      <c r="A1282" s="3" t="s">
        <v>64</v>
      </c>
      <c r="B1282" s="4">
        <v>30</v>
      </c>
      <c r="C1282" s="3">
        <v>41897</v>
      </c>
      <c r="D1282" t="s">
        <v>68</v>
      </c>
      <c r="E1282">
        <v>17</v>
      </c>
      <c r="F1282" t="str">
        <f t="shared" si="19"/>
        <v>Non-Residential|30|41897|Per Ton|17</v>
      </c>
      <c r="G1282">
        <v>3.674366</v>
      </c>
      <c r="H1282">
        <v>2.5214059999999998</v>
      </c>
      <c r="I1282">
        <v>1.0683936999999999</v>
      </c>
      <c r="J1282">
        <v>86.643517000000003</v>
      </c>
      <c r="K1282">
        <v>1.7777582000000001</v>
      </c>
      <c r="L1282">
        <v>356</v>
      </c>
      <c r="M1282" s="1">
        <v>3.7978960000000002</v>
      </c>
      <c r="N1282" s="1">
        <v>2.6098349999999999</v>
      </c>
      <c r="O1282">
        <v>1.0713562000000001</v>
      </c>
      <c r="P1282">
        <v>86.134720000000002</v>
      </c>
      <c r="Q1282">
        <v>2.1235083000000001</v>
      </c>
      <c r="R1282">
        <v>353</v>
      </c>
      <c r="S1282">
        <v>15</v>
      </c>
      <c r="T1282">
        <v>18</v>
      </c>
      <c r="U1282">
        <v>1.0324420000000001</v>
      </c>
      <c r="V1282">
        <v>1.1030549999999999</v>
      </c>
      <c r="W1282">
        <v>1336</v>
      </c>
      <c r="X1282">
        <v>-2.9624999999999999E-3</v>
      </c>
      <c r="Y1282">
        <v>3.1698700000000003E-2</v>
      </c>
      <c r="Z1282">
        <v>9.4220999999999999E-2</v>
      </c>
      <c r="AA1282">
        <v>0.1130229</v>
      </c>
      <c r="AB1282">
        <v>9.7277699999999995E-2</v>
      </c>
      <c r="AC1282">
        <v>0.14714540000000001</v>
      </c>
      <c r="AD1282">
        <v>0.14912120000000001</v>
      </c>
      <c r="AE1282">
        <v>-0.19153690000000001</v>
      </c>
      <c r="AF1282">
        <v>-8.0125600000000005E-2</v>
      </c>
      <c r="AG1282">
        <v>-2.9624999999999999E-3</v>
      </c>
      <c r="AH1282">
        <v>7.4200699999999994E-2</v>
      </c>
      <c r="AI1282">
        <v>0.185612</v>
      </c>
      <c r="AJ1282">
        <v>-0.15940789999999999</v>
      </c>
      <c r="AK1282">
        <v>-4.6500600000000003E-2</v>
      </c>
      <c r="AL1282">
        <v>3.1698700000000003E-2</v>
      </c>
      <c r="AM1282">
        <v>0.10989790000000001</v>
      </c>
      <c r="AN1282">
        <v>0.22280520000000001</v>
      </c>
    </row>
    <row r="1283" spans="1:40" x14ac:dyDescent="0.25">
      <c r="A1283" s="3" t="s">
        <v>64</v>
      </c>
      <c r="B1283" s="4">
        <v>50</v>
      </c>
      <c r="C1283" s="3">
        <v>41897</v>
      </c>
      <c r="D1283" t="s">
        <v>66</v>
      </c>
      <c r="E1283">
        <v>17</v>
      </c>
      <c r="F1283" t="str">
        <f t="shared" si="19"/>
        <v>Non-Residential|50|41897|Per Device|17</v>
      </c>
      <c r="G1283">
        <v>3.7275200000000002</v>
      </c>
      <c r="H1283">
        <v>2.3439489999999998</v>
      </c>
      <c r="I1283">
        <v>4.1041021999999998</v>
      </c>
      <c r="J1283">
        <v>85.332199000000003</v>
      </c>
      <c r="K1283">
        <v>7.7228971</v>
      </c>
      <c r="L1283">
        <v>343</v>
      </c>
      <c r="M1283" s="1">
        <v>3.6010849999999999</v>
      </c>
      <c r="N1283" s="1">
        <v>2.1795939999999998</v>
      </c>
      <c r="O1283">
        <v>3.3324994000000001</v>
      </c>
      <c r="P1283">
        <v>85.051781000000005</v>
      </c>
      <c r="Q1283">
        <v>5.3432073999999998</v>
      </c>
      <c r="R1283">
        <v>346</v>
      </c>
      <c r="S1283">
        <v>15</v>
      </c>
      <c r="T1283">
        <v>18</v>
      </c>
      <c r="U1283">
        <v>0.87655590000000005</v>
      </c>
      <c r="V1283">
        <v>3.5974750000000002</v>
      </c>
      <c r="W1283">
        <v>3327</v>
      </c>
      <c r="X1283">
        <v>0.77160269999999997</v>
      </c>
      <c r="Y1283">
        <v>0.26497510000000002</v>
      </c>
      <c r="Z1283">
        <v>0.41699730000000002</v>
      </c>
      <c r="AA1283">
        <v>0.28725260000000002</v>
      </c>
      <c r="AB1283">
        <v>0.3655214</v>
      </c>
      <c r="AC1283">
        <v>0.50636029999999999</v>
      </c>
      <c r="AD1283">
        <v>0.46488699999999999</v>
      </c>
      <c r="AE1283">
        <v>0.1226759</v>
      </c>
      <c r="AF1283">
        <v>0.50606720000000005</v>
      </c>
      <c r="AG1283">
        <v>0.77160269999999997</v>
      </c>
      <c r="AH1283">
        <v>1.0371379999999999</v>
      </c>
      <c r="AI1283">
        <v>1.4205300000000001</v>
      </c>
      <c r="AJ1283">
        <v>-0.33080159999999997</v>
      </c>
      <c r="AK1283">
        <v>2.1188100000000001E-2</v>
      </c>
      <c r="AL1283">
        <v>0.26497510000000002</v>
      </c>
      <c r="AM1283">
        <v>0.50876209999999999</v>
      </c>
      <c r="AN1283">
        <v>0.86075179999999996</v>
      </c>
    </row>
    <row r="1284" spans="1:40" x14ac:dyDescent="0.25">
      <c r="A1284" s="3" t="s">
        <v>64</v>
      </c>
      <c r="B1284" s="4">
        <v>50</v>
      </c>
      <c r="C1284" s="3">
        <v>41897</v>
      </c>
      <c r="D1284" t="s">
        <v>68</v>
      </c>
      <c r="E1284">
        <v>17</v>
      </c>
      <c r="F1284" t="str">
        <f t="shared" ref="F1284:F1347" si="20">CONCATENATE(A1284,"|",B1284,"|",C1284,"|",D1284,"|",E1284)</f>
        <v>Non-Residential|50|41897|Per Ton|17</v>
      </c>
      <c r="G1284">
        <v>3.7275200000000002</v>
      </c>
      <c r="H1284">
        <v>2.3439489999999998</v>
      </c>
      <c r="I1284">
        <v>1.0582153999999999</v>
      </c>
      <c r="J1284">
        <v>85.332199000000003</v>
      </c>
      <c r="K1284">
        <v>1.9912976</v>
      </c>
      <c r="L1284">
        <v>343</v>
      </c>
      <c r="M1284" s="1">
        <v>3.6010849999999999</v>
      </c>
      <c r="N1284" s="1">
        <v>2.1795939999999998</v>
      </c>
      <c r="O1284">
        <v>0.85926279000000005</v>
      </c>
      <c r="P1284">
        <v>85.051781000000005</v>
      </c>
      <c r="Q1284">
        <v>1.3777104</v>
      </c>
      <c r="R1284">
        <v>346</v>
      </c>
      <c r="S1284">
        <v>15</v>
      </c>
      <c r="T1284">
        <v>18</v>
      </c>
      <c r="U1284">
        <v>0.87655590000000005</v>
      </c>
      <c r="V1284">
        <v>0.92758490000000005</v>
      </c>
      <c r="W1284">
        <v>3327</v>
      </c>
      <c r="X1284">
        <v>0.19895260000000001</v>
      </c>
      <c r="Y1284">
        <v>6.8322099999999997E-2</v>
      </c>
      <c r="Z1284">
        <v>0.10752</v>
      </c>
      <c r="AA1284">
        <v>7.4066199999999999E-2</v>
      </c>
      <c r="AB1284">
        <v>9.4247300000000006E-2</v>
      </c>
      <c r="AC1284">
        <v>0.1305616</v>
      </c>
      <c r="AD1284">
        <v>0.119868</v>
      </c>
      <c r="AE1284">
        <v>3.1631199999999998E-2</v>
      </c>
      <c r="AF1284">
        <v>0.13048599999999999</v>
      </c>
      <c r="AG1284">
        <v>0.19895260000000001</v>
      </c>
      <c r="AH1284">
        <v>0.26741920000000002</v>
      </c>
      <c r="AI1284">
        <v>0.36627409999999999</v>
      </c>
      <c r="AJ1284">
        <v>-8.5294900000000007E-2</v>
      </c>
      <c r="AK1284">
        <v>5.4631999999999997E-3</v>
      </c>
      <c r="AL1284">
        <v>6.8322099999999997E-2</v>
      </c>
      <c r="AM1284">
        <v>0.13118099999999999</v>
      </c>
      <c r="AN1284">
        <v>0.2219391</v>
      </c>
    </row>
    <row r="1285" spans="1:40" x14ac:dyDescent="0.25">
      <c r="A1285" s="3" t="s">
        <v>65</v>
      </c>
      <c r="B1285" s="4" t="s">
        <v>24</v>
      </c>
      <c r="C1285" s="3">
        <v>41897</v>
      </c>
      <c r="D1285" t="s">
        <v>66</v>
      </c>
      <c r="E1285">
        <v>17</v>
      </c>
      <c r="F1285" t="str">
        <f t="shared" si="20"/>
        <v>Residential|All|41897|Per Device|17</v>
      </c>
      <c r="G1285">
        <v>3.5732089999999999</v>
      </c>
      <c r="H1285">
        <v>1.153125</v>
      </c>
      <c r="I1285">
        <v>2.3302725999999998</v>
      </c>
      <c r="J1285">
        <v>87.089400999999995</v>
      </c>
      <c r="K1285">
        <v>1.9411141000000001</v>
      </c>
      <c r="L1285">
        <v>641</v>
      </c>
      <c r="M1285" s="1">
        <v>3.6128300000000002</v>
      </c>
      <c r="N1285" s="1">
        <v>1.1557539999999999</v>
      </c>
      <c r="O1285">
        <v>1.7063705</v>
      </c>
      <c r="P1285">
        <v>87.550926000000004</v>
      </c>
      <c r="Q1285">
        <v>1.5411747</v>
      </c>
      <c r="R1285">
        <v>624</v>
      </c>
      <c r="S1285">
        <v>15</v>
      </c>
      <c r="T1285">
        <v>18</v>
      </c>
      <c r="U1285">
        <v>1.0481990000000001</v>
      </c>
      <c r="V1285">
        <v>2.4425889999999999</v>
      </c>
      <c r="W1285">
        <v>22395</v>
      </c>
      <c r="X1285">
        <v>0.62390199999999996</v>
      </c>
      <c r="Y1285">
        <v>0.73621800000000004</v>
      </c>
      <c r="Z1285">
        <v>7.6669399999999999E-2</v>
      </c>
      <c r="AA1285">
        <v>6.1696399999999998E-2</v>
      </c>
      <c r="AB1285">
        <v>8.0364699999999997E-2</v>
      </c>
      <c r="AC1285">
        <v>9.8410600000000001E-2</v>
      </c>
      <c r="AD1285">
        <v>0.101316</v>
      </c>
      <c r="AE1285">
        <v>0.4977838</v>
      </c>
      <c r="AF1285">
        <v>0.57229549999999996</v>
      </c>
      <c r="AG1285">
        <v>0.62390199999999996</v>
      </c>
      <c r="AH1285">
        <v>0.67550860000000001</v>
      </c>
      <c r="AI1285">
        <v>0.75002020000000003</v>
      </c>
      <c r="AJ1285">
        <v>0.60637629999999998</v>
      </c>
      <c r="AK1285">
        <v>0.68308789999999997</v>
      </c>
      <c r="AL1285">
        <v>0.73621800000000004</v>
      </c>
      <c r="AM1285">
        <v>0.78934820000000006</v>
      </c>
      <c r="AN1285">
        <v>0.86605969999999999</v>
      </c>
    </row>
    <row r="1286" spans="1:40" x14ac:dyDescent="0.25">
      <c r="A1286" s="3" t="s">
        <v>65</v>
      </c>
      <c r="B1286" s="4" t="s">
        <v>24</v>
      </c>
      <c r="C1286" s="3">
        <v>41897</v>
      </c>
      <c r="D1286" t="s">
        <v>68</v>
      </c>
      <c r="E1286">
        <v>17</v>
      </c>
      <c r="F1286" t="str">
        <f t="shared" si="20"/>
        <v>Residential|All|41897|Per Ton|17</v>
      </c>
      <c r="G1286">
        <v>3.5732089999999999</v>
      </c>
      <c r="H1286">
        <v>1.153125</v>
      </c>
      <c r="I1286">
        <v>0.65271254000000001</v>
      </c>
      <c r="J1286">
        <v>87.089400999999995</v>
      </c>
      <c r="K1286">
        <v>0.54370872999999997</v>
      </c>
      <c r="L1286">
        <v>641</v>
      </c>
      <c r="M1286" s="1">
        <v>3.6128300000000002</v>
      </c>
      <c r="N1286" s="1">
        <v>1.1557539999999999</v>
      </c>
      <c r="O1286">
        <v>0.47795673</v>
      </c>
      <c r="P1286">
        <v>87.550926000000004</v>
      </c>
      <c r="Q1286">
        <v>0.43168516000000001</v>
      </c>
      <c r="R1286">
        <v>624</v>
      </c>
      <c r="S1286">
        <v>15</v>
      </c>
      <c r="T1286">
        <v>18</v>
      </c>
      <c r="U1286">
        <v>1.0481990000000001</v>
      </c>
      <c r="V1286">
        <v>0.68417240000000001</v>
      </c>
      <c r="W1286">
        <v>22395</v>
      </c>
      <c r="X1286">
        <v>0.17475579999999999</v>
      </c>
      <c r="Y1286">
        <v>0.2062157</v>
      </c>
      <c r="Z1286">
        <v>2.14752E-2</v>
      </c>
      <c r="AA1286">
        <v>1.72812E-2</v>
      </c>
      <c r="AB1286">
        <v>2.25103E-2</v>
      </c>
      <c r="AC1286">
        <v>2.75649E-2</v>
      </c>
      <c r="AD1286">
        <v>2.8378799999999999E-2</v>
      </c>
      <c r="AE1286">
        <v>0.1394299</v>
      </c>
      <c r="AF1286">
        <v>0.16030069999999999</v>
      </c>
      <c r="AG1286">
        <v>0.17475579999999999</v>
      </c>
      <c r="AH1286">
        <v>0.18921089999999999</v>
      </c>
      <c r="AI1286">
        <v>0.21008170000000001</v>
      </c>
      <c r="AJ1286">
        <v>0.16984679999999999</v>
      </c>
      <c r="AK1286">
        <v>0.1913338</v>
      </c>
      <c r="AL1286">
        <v>0.2062157</v>
      </c>
      <c r="AM1286">
        <v>0.2210975</v>
      </c>
      <c r="AN1286">
        <v>0.24258450000000001</v>
      </c>
    </row>
    <row r="1287" spans="1:40" x14ac:dyDescent="0.25">
      <c r="A1287" s="3" t="s">
        <v>65</v>
      </c>
      <c r="B1287" s="4">
        <v>50</v>
      </c>
      <c r="C1287" s="3">
        <v>41897</v>
      </c>
      <c r="D1287" t="s">
        <v>66</v>
      </c>
      <c r="E1287">
        <v>17</v>
      </c>
      <c r="F1287" t="str">
        <f t="shared" si="20"/>
        <v>Residential|50|41897|Per Device|17</v>
      </c>
      <c r="G1287">
        <v>3.4384359999999998</v>
      </c>
      <c r="H1287">
        <v>1.1300809999999999</v>
      </c>
      <c r="I1287">
        <v>2.6560054000000002</v>
      </c>
      <c r="J1287">
        <v>87.619086999999993</v>
      </c>
      <c r="K1287">
        <v>2.0212918000000002</v>
      </c>
      <c r="L1287">
        <v>316</v>
      </c>
      <c r="M1287" s="1">
        <v>3.5885050000000001</v>
      </c>
      <c r="N1287" s="1">
        <v>1.138998</v>
      </c>
      <c r="O1287">
        <v>2.2060553000000001</v>
      </c>
      <c r="P1287">
        <v>88.616553999999994</v>
      </c>
      <c r="Q1287">
        <v>1.7084014000000001</v>
      </c>
      <c r="R1287">
        <v>317</v>
      </c>
      <c r="S1287">
        <v>15</v>
      </c>
      <c r="T1287">
        <v>18</v>
      </c>
      <c r="U1287">
        <v>1.1209180000000001</v>
      </c>
      <c r="V1287">
        <v>2.9771649999999998</v>
      </c>
      <c r="W1287">
        <v>11772</v>
      </c>
      <c r="X1287">
        <v>0.44995010000000002</v>
      </c>
      <c r="Y1287">
        <v>0.77110959999999995</v>
      </c>
      <c r="Z1287">
        <v>0.1137065</v>
      </c>
      <c r="AA1287">
        <v>9.5953399999999994E-2</v>
      </c>
      <c r="AB1287">
        <v>0.12745570000000001</v>
      </c>
      <c r="AC1287">
        <v>0.14878250000000001</v>
      </c>
      <c r="AD1287">
        <v>0.15953690000000001</v>
      </c>
      <c r="AE1287">
        <v>0.2592777</v>
      </c>
      <c r="AF1287">
        <v>0.3719285</v>
      </c>
      <c r="AG1287">
        <v>0.44995010000000002</v>
      </c>
      <c r="AH1287">
        <v>0.52797170000000004</v>
      </c>
      <c r="AI1287">
        <v>0.64062260000000004</v>
      </c>
      <c r="AJ1287">
        <v>0.56665489999999996</v>
      </c>
      <c r="AK1287">
        <v>0.68744839999999996</v>
      </c>
      <c r="AL1287">
        <v>0.77110959999999995</v>
      </c>
      <c r="AM1287">
        <v>0.85477080000000005</v>
      </c>
      <c r="AN1287">
        <v>0.9755644</v>
      </c>
    </row>
    <row r="1288" spans="1:40" x14ac:dyDescent="0.25">
      <c r="A1288" s="3" t="s">
        <v>65</v>
      </c>
      <c r="B1288" s="4">
        <v>50</v>
      </c>
      <c r="C1288" s="3">
        <v>41897</v>
      </c>
      <c r="D1288" t="s">
        <v>68</v>
      </c>
      <c r="E1288">
        <v>17</v>
      </c>
      <c r="F1288" t="str">
        <f t="shared" si="20"/>
        <v>Residential|50|41897|Per Ton|17</v>
      </c>
      <c r="G1288">
        <v>3.4384359999999998</v>
      </c>
      <c r="H1288">
        <v>1.1300809999999999</v>
      </c>
      <c r="I1288">
        <v>0.75588100999999996</v>
      </c>
      <c r="J1288">
        <v>87.619086999999993</v>
      </c>
      <c r="K1288">
        <v>0.57524582999999996</v>
      </c>
      <c r="L1288">
        <v>316</v>
      </c>
      <c r="M1288" s="1">
        <v>3.5885050000000001</v>
      </c>
      <c r="N1288" s="1">
        <v>1.138998</v>
      </c>
      <c r="O1288">
        <v>0.62782828000000002</v>
      </c>
      <c r="P1288">
        <v>88.616553999999994</v>
      </c>
      <c r="Q1288">
        <v>0.48619938000000001</v>
      </c>
      <c r="R1288">
        <v>317</v>
      </c>
      <c r="S1288">
        <v>15</v>
      </c>
      <c r="T1288">
        <v>18</v>
      </c>
      <c r="U1288">
        <v>1.1209180000000001</v>
      </c>
      <c r="V1288">
        <v>0.84728079999999995</v>
      </c>
      <c r="W1288">
        <v>11772</v>
      </c>
      <c r="X1288">
        <v>0.12805269999999999</v>
      </c>
      <c r="Y1288" s="6">
        <v>0.21945249999999999</v>
      </c>
      <c r="Z1288">
        <v>3.2360100000000003E-2</v>
      </c>
      <c r="AA1288">
        <v>2.7307700000000001E-2</v>
      </c>
      <c r="AB1288">
        <v>3.6273E-2</v>
      </c>
      <c r="AC1288">
        <v>4.2342499999999998E-2</v>
      </c>
      <c r="AD1288">
        <v>4.5403100000000002E-2</v>
      </c>
      <c r="AE1288">
        <v>7.3788699999999999E-2</v>
      </c>
      <c r="AF1288">
        <v>0.10584830000000001</v>
      </c>
      <c r="AG1288">
        <v>0.12805269999999999</v>
      </c>
      <c r="AH1288">
        <v>0.1502571</v>
      </c>
      <c r="AI1288">
        <v>0.1823168</v>
      </c>
      <c r="AJ1288">
        <v>0.1612661</v>
      </c>
      <c r="AK1288">
        <v>0.19564309999999999</v>
      </c>
      <c r="AL1288" s="6">
        <v>0.21945249999999999</v>
      </c>
      <c r="AM1288">
        <v>0.2432619</v>
      </c>
      <c r="AN1288">
        <v>0.27763890000000002</v>
      </c>
    </row>
    <row r="1289" spans="1:40" x14ac:dyDescent="0.25">
      <c r="A1289" s="3" t="s">
        <v>65</v>
      </c>
      <c r="B1289" s="4">
        <v>100</v>
      </c>
      <c r="C1289" s="3">
        <v>41897</v>
      </c>
      <c r="D1289" t="s">
        <v>66</v>
      </c>
      <c r="E1289">
        <v>17</v>
      </c>
      <c r="F1289" t="str">
        <f t="shared" si="20"/>
        <v>Residential|100|41897|Per Device|17</v>
      </c>
      <c r="G1289">
        <v>3.7179579999999999</v>
      </c>
      <c r="H1289">
        <v>1.177875</v>
      </c>
      <c r="I1289">
        <v>1.9969326999999999</v>
      </c>
      <c r="J1289">
        <v>86.520499999999998</v>
      </c>
      <c r="K1289">
        <v>1.8226321999999999</v>
      </c>
      <c r="L1289">
        <v>325</v>
      </c>
      <c r="M1289" s="1">
        <v>3.6405270000000001</v>
      </c>
      <c r="N1289" s="1">
        <v>1.1748339999999999</v>
      </c>
      <c r="O1289">
        <v>1.1688128</v>
      </c>
      <c r="P1289">
        <v>86.337577999999993</v>
      </c>
      <c r="Q1289">
        <v>1.1726776000000001</v>
      </c>
      <c r="R1289">
        <v>307</v>
      </c>
      <c r="S1289">
        <v>15</v>
      </c>
      <c r="T1289">
        <v>18</v>
      </c>
      <c r="U1289">
        <v>0.94674270000000005</v>
      </c>
      <c r="V1289">
        <v>1.8905810000000001</v>
      </c>
      <c r="W1289">
        <v>10623</v>
      </c>
      <c r="X1289">
        <v>0.82811990000000002</v>
      </c>
      <c r="Y1289">
        <v>0.72176839999999998</v>
      </c>
      <c r="Z1289">
        <v>0.10110139999999999</v>
      </c>
      <c r="AA1289">
        <v>6.6928199999999993E-2</v>
      </c>
      <c r="AB1289">
        <v>9.5717099999999999E-2</v>
      </c>
      <c r="AC1289">
        <v>0.1212472</v>
      </c>
      <c r="AD1289">
        <v>0.1167953</v>
      </c>
      <c r="AE1289">
        <v>0.67273530000000004</v>
      </c>
      <c r="AF1289">
        <v>0.76453780000000005</v>
      </c>
      <c r="AG1289">
        <v>0.82811990000000002</v>
      </c>
      <c r="AH1289">
        <v>0.89170199999999999</v>
      </c>
      <c r="AI1289">
        <v>0.9835045</v>
      </c>
      <c r="AJ1289">
        <v>0.57208930000000002</v>
      </c>
      <c r="AK1289">
        <v>0.66052089999999997</v>
      </c>
      <c r="AL1289">
        <v>0.72176839999999998</v>
      </c>
      <c r="AM1289">
        <v>0.78301600000000005</v>
      </c>
      <c r="AN1289">
        <v>0.87144759999999999</v>
      </c>
    </row>
    <row r="1290" spans="1:40" x14ac:dyDescent="0.25">
      <c r="A1290" s="3" t="s">
        <v>65</v>
      </c>
      <c r="B1290" s="4">
        <v>100</v>
      </c>
      <c r="C1290" s="3">
        <v>41897</v>
      </c>
      <c r="D1290" t="s">
        <v>68</v>
      </c>
      <c r="E1290">
        <v>17</v>
      </c>
      <c r="F1290" t="str">
        <f t="shared" si="20"/>
        <v>Residential|100|41897|Per Ton|17</v>
      </c>
      <c r="G1290">
        <v>3.7179579999999999</v>
      </c>
      <c r="H1290">
        <v>1.177875</v>
      </c>
      <c r="I1290">
        <v>0.55022873999999999</v>
      </c>
      <c r="J1290">
        <v>86.520499999999998</v>
      </c>
      <c r="K1290">
        <v>0.50220251999999999</v>
      </c>
      <c r="L1290">
        <v>325</v>
      </c>
      <c r="M1290" s="1">
        <v>3.6405270000000001</v>
      </c>
      <c r="N1290" s="1">
        <v>1.1748339999999999</v>
      </c>
      <c r="O1290">
        <v>0.32205110999999997</v>
      </c>
      <c r="P1290">
        <v>86.337577999999993</v>
      </c>
      <c r="Q1290">
        <v>0.32311602</v>
      </c>
      <c r="R1290">
        <v>307</v>
      </c>
      <c r="S1290">
        <v>15</v>
      </c>
      <c r="T1290">
        <v>18</v>
      </c>
      <c r="U1290">
        <v>0.94674270000000005</v>
      </c>
      <c r="V1290">
        <v>0.52092499999999997</v>
      </c>
      <c r="W1290">
        <v>10623</v>
      </c>
      <c r="X1290">
        <v>0.22817760000000001</v>
      </c>
      <c r="Y1290">
        <v>0.19887389999999999</v>
      </c>
      <c r="Z1290">
        <v>2.7857199999999999E-2</v>
      </c>
      <c r="AA1290">
        <v>1.8441200000000001E-2</v>
      </c>
      <c r="AB1290">
        <v>2.6373600000000001E-2</v>
      </c>
      <c r="AC1290">
        <v>3.3408100000000003E-2</v>
      </c>
      <c r="AD1290">
        <v>3.2181399999999999E-2</v>
      </c>
      <c r="AE1290">
        <v>0.18536340000000001</v>
      </c>
      <c r="AF1290">
        <v>0.2106584</v>
      </c>
      <c r="AG1290">
        <v>0.22817760000000001</v>
      </c>
      <c r="AH1290">
        <v>0.24569679999999999</v>
      </c>
      <c r="AI1290">
        <v>0.2709918</v>
      </c>
      <c r="AJ1290">
        <v>0.15763170000000001</v>
      </c>
      <c r="AK1290">
        <v>0.18199789999999999</v>
      </c>
      <c r="AL1290">
        <v>0.19887389999999999</v>
      </c>
      <c r="AM1290">
        <v>0.21574979999999999</v>
      </c>
      <c r="AN1290">
        <v>0.240116</v>
      </c>
    </row>
    <row r="1291" spans="1:40" x14ac:dyDescent="0.25">
      <c r="A1291" s="3" t="s">
        <v>24</v>
      </c>
      <c r="B1291" s="4" t="s">
        <v>24</v>
      </c>
      <c r="C1291" s="3">
        <v>41897</v>
      </c>
      <c r="D1291" t="s">
        <v>66</v>
      </c>
      <c r="E1291">
        <v>18</v>
      </c>
      <c r="F1291" t="str">
        <f t="shared" si="20"/>
        <v>All|All|41897|Per Device|18</v>
      </c>
      <c r="G1291">
        <v>3.5974029999999999</v>
      </c>
      <c r="H1291">
        <v>1.370878</v>
      </c>
      <c r="I1291">
        <v>2.7042822000000002</v>
      </c>
      <c r="J1291">
        <v>82.763633999999996</v>
      </c>
      <c r="K1291">
        <v>5.5973895999999996</v>
      </c>
      <c r="L1291">
        <v>1340</v>
      </c>
      <c r="M1291" s="1">
        <v>3.6212420000000001</v>
      </c>
      <c r="N1291" s="1">
        <v>1.362252</v>
      </c>
      <c r="O1291">
        <v>2.1588623</v>
      </c>
      <c r="P1291">
        <v>83.041991999999993</v>
      </c>
      <c r="Q1291">
        <v>4.5687528000000004</v>
      </c>
      <c r="R1291">
        <v>1323</v>
      </c>
      <c r="S1291">
        <v>15</v>
      </c>
      <c r="T1291">
        <v>18</v>
      </c>
      <c r="U1291">
        <v>0.99719860000000005</v>
      </c>
      <c r="V1291">
        <v>2.696707</v>
      </c>
      <c r="W1291">
        <v>27058</v>
      </c>
      <c r="X1291">
        <v>0.54541989999999996</v>
      </c>
      <c r="Y1291" s="6">
        <v>0.53784419999999999</v>
      </c>
      <c r="Z1291">
        <v>0.15290899999999999</v>
      </c>
      <c r="AA1291">
        <v>0.1256081</v>
      </c>
      <c r="AB1291">
        <v>0.1524807</v>
      </c>
      <c r="AC1291">
        <v>0.19788520000000001</v>
      </c>
      <c r="AD1291">
        <v>0.19755449999999999</v>
      </c>
      <c r="AE1291">
        <v>0.29181970000000002</v>
      </c>
      <c r="AF1291">
        <v>0.44164880000000001</v>
      </c>
      <c r="AG1291">
        <v>0.54541989999999996</v>
      </c>
      <c r="AH1291">
        <v>0.64919099999999996</v>
      </c>
      <c r="AI1291">
        <v>0.79901999999999995</v>
      </c>
      <c r="AJ1291">
        <v>0.28466799999999998</v>
      </c>
      <c r="AK1291">
        <v>0.43424649999999998</v>
      </c>
      <c r="AL1291" s="6">
        <v>0.53784419999999999</v>
      </c>
      <c r="AM1291">
        <v>0.64144179999999995</v>
      </c>
      <c r="AN1291">
        <v>0.79102039999999996</v>
      </c>
    </row>
    <row r="1292" spans="1:40" x14ac:dyDescent="0.25">
      <c r="A1292" s="3" t="s">
        <v>24</v>
      </c>
      <c r="B1292" s="4" t="s">
        <v>24</v>
      </c>
      <c r="C1292" s="3">
        <v>41897</v>
      </c>
      <c r="D1292" t="s">
        <v>68</v>
      </c>
      <c r="E1292">
        <v>18</v>
      </c>
      <c r="F1292" t="str">
        <f t="shared" si="20"/>
        <v>All|All|41897|Per Ton|18</v>
      </c>
      <c r="G1292">
        <v>3.5974029999999999</v>
      </c>
      <c r="H1292">
        <v>1.370878</v>
      </c>
      <c r="I1292">
        <v>0.73867344000000001</v>
      </c>
      <c r="J1292">
        <v>82.763633999999996</v>
      </c>
      <c r="K1292">
        <v>1.5289244</v>
      </c>
      <c r="L1292">
        <v>1340</v>
      </c>
      <c r="M1292" s="1">
        <v>3.6212420000000001</v>
      </c>
      <c r="N1292" s="1">
        <v>1.362252</v>
      </c>
      <c r="O1292">
        <v>0.58969225000000003</v>
      </c>
      <c r="P1292">
        <v>83.041991999999993</v>
      </c>
      <c r="Q1292">
        <v>1.2479526999999999</v>
      </c>
      <c r="R1292">
        <v>1323</v>
      </c>
      <c r="S1292">
        <v>15</v>
      </c>
      <c r="T1292">
        <v>18</v>
      </c>
      <c r="U1292">
        <v>0.99719860000000005</v>
      </c>
      <c r="V1292">
        <v>0.73660420000000004</v>
      </c>
      <c r="W1292">
        <v>27058</v>
      </c>
      <c r="X1292">
        <v>0.14898120000000001</v>
      </c>
      <c r="Y1292">
        <v>0.14691190000000001</v>
      </c>
      <c r="Z1292">
        <v>4.1766999999999999E-2</v>
      </c>
      <c r="AA1292">
        <v>3.4309800000000001E-2</v>
      </c>
      <c r="AB1292">
        <v>4.165E-2</v>
      </c>
      <c r="AC1292">
        <v>5.4052299999999998E-2</v>
      </c>
      <c r="AD1292">
        <v>5.39619E-2</v>
      </c>
      <c r="AE1292">
        <v>7.9710400000000001E-2</v>
      </c>
      <c r="AF1292">
        <v>0.1206362</v>
      </c>
      <c r="AG1292">
        <v>0.14898120000000001</v>
      </c>
      <c r="AH1292">
        <v>0.17732619999999999</v>
      </c>
      <c r="AI1292">
        <v>0.2182519</v>
      </c>
      <c r="AJ1292">
        <v>7.7756900000000004E-2</v>
      </c>
      <c r="AK1292">
        <v>0.11861430000000001</v>
      </c>
      <c r="AL1292">
        <v>0.14691190000000001</v>
      </c>
      <c r="AM1292">
        <v>0.17520959999999999</v>
      </c>
      <c r="AN1292">
        <v>0.21606690000000001</v>
      </c>
    </row>
    <row r="1293" spans="1:40" x14ac:dyDescent="0.25">
      <c r="A1293" s="3" t="s">
        <v>64</v>
      </c>
      <c r="B1293" s="4" t="s">
        <v>24</v>
      </c>
      <c r="C1293" s="3">
        <v>41897</v>
      </c>
      <c r="D1293" t="s">
        <v>66</v>
      </c>
      <c r="E1293">
        <v>18</v>
      </c>
      <c r="F1293" t="str">
        <f t="shared" si="20"/>
        <v>Non-Residential|All|41897|Per Device|18</v>
      </c>
      <c r="G1293">
        <v>3.7114729999999998</v>
      </c>
      <c r="H1293">
        <v>2.3975219999999999</v>
      </c>
      <c r="I1293">
        <v>3.6504531999999998</v>
      </c>
      <c r="J1293">
        <v>82.283019999999993</v>
      </c>
      <c r="K1293">
        <v>7.2713561000000002</v>
      </c>
      <c r="L1293">
        <v>699</v>
      </c>
      <c r="M1293" s="1">
        <v>3.6598290000000002</v>
      </c>
      <c r="N1293" s="1">
        <v>2.3077730000000001</v>
      </c>
      <c r="O1293">
        <v>3.1551377999999999</v>
      </c>
      <c r="P1293">
        <v>82.046081999999998</v>
      </c>
      <c r="Q1293">
        <v>5.7928794000000003</v>
      </c>
      <c r="R1293">
        <v>699</v>
      </c>
      <c r="S1293">
        <v>15</v>
      </c>
      <c r="T1293">
        <v>18</v>
      </c>
      <c r="U1293">
        <v>0.92790930000000005</v>
      </c>
      <c r="V1293">
        <v>3.3872900000000001</v>
      </c>
      <c r="W1293">
        <v>4663</v>
      </c>
      <c r="X1293">
        <v>0.49531540000000002</v>
      </c>
      <c r="Y1293">
        <v>0.23215169999999999</v>
      </c>
      <c r="Z1293">
        <v>0.27502789999999999</v>
      </c>
      <c r="AA1293">
        <v>0.21910679999999999</v>
      </c>
      <c r="AB1293">
        <v>0.25520100000000001</v>
      </c>
      <c r="AC1293">
        <v>0.35163640000000002</v>
      </c>
      <c r="AD1293">
        <v>0.33635599999999999</v>
      </c>
      <c r="AE1293">
        <v>4.4675199999999998E-2</v>
      </c>
      <c r="AF1293">
        <v>0.310917</v>
      </c>
      <c r="AG1293">
        <v>0.49531540000000002</v>
      </c>
      <c r="AH1293">
        <v>0.67971369999999998</v>
      </c>
      <c r="AI1293">
        <v>0.94595560000000001</v>
      </c>
      <c r="AJ1293">
        <v>-0.19890579999999999</v>
      </c>
      <c r="AK1293">
        <v>5.5766499999999997E-2</v>
      </c>
      <c r="AL1293">
        <v>0.23215169999999999</v>
      </c>
      <c r="AM1293">
        <v>0.40853699999999998</v>
      </c>
      <c r="AN1293">
        <v>0.6632093</v>
      </c>
    </row>
    <row r="1294" spans="1:40" x14ac:dyDescent="0.25">
      <c r="A1294" s="3" t="s">
        <v>64</v>
      </c>
      <c r="B1294" s="4" t="s">
        <v>24</v>
      </c>
      <c r="C1294" s="3">
        <v>41897</v>
      </c>
      <c r="D1294" t="s">
        <v>68</v>
      </c>
      <c r="E1294">
        <v>18</v>
      </c>
      <c r="F1294" t="str">
        <f t="shared" si="20"/>
        <v>Non-Residential|All|41897|Per Ton|18</v>
      </c>
      <c r="G1294">
        <v>3.7114729999999998</v>
      </c>
      <c r="H1294">
        <v>2.3975219999999999</v>
      </c>
      <c r="I1294">
        <v>0.94067535999999996</v>
      </c>
      <c r="J1294">
        <v>82.283019999999993</v>
      </c>
      <c r="K1294">
        <v>1.8737360000000001</v>
      </c>
      <c r="L1294">
        <v>699</v>
      </c>
      <c r="M1294" s="1">
        <v>3.6598290000000002</v>
      </c>
      <c r="N1294" s="1">
        <v>2.3077730000000001</v>
      </c>
      <c r="O1294">
        <v>0.81303888999999996</v>
      </c>
      <c r="P1294">
        <v>82.046081999999998</v>
      </c>
      <c r="Q1294">
        <v>1.4927512999999999</v>
      </c>
      <c r="R1294">
        <v>699</v>
      </c>
      <c r="S1294">
        <v>15</v>
      </c>
      <c r="T1294">
        <v>18</v>
      </c>
      <c r="U1294">
        <v>0.92790930000000005</v>
      </c>
      <c r="V1294">
        <v>0.87286140000000001</v>
      </c>
      <c r="W1294">
        <v>4663</v>
      </c>
      <c r="X1294">
        <v>0.12763650000000001</v>
      </c>
      <c r="Y1294">
        <v>5.9822599999999997E-2</v>
      </c>
      <c r="Z1294">
        <v>7.0871199999999995E-2</v>
      </c>
      <c r="AA1294">
        <v>5.6460999999999997E-2</v>
      </c>
      <c r="AB1294">
        <v>6.5762100000000004E-2</v>
      </c>
      <c r="AC1294">
        <v>9.0612200000000004E-2</v>
      </c>
      <c r="AD1294">
        <v>8.6674699999999993E-2</v>
      </c>
      <c r="AE1294">
        <v>1.15122E-2</v>
      </c>
      <c r="AF1294">
        <v>8.0119399999999993E-2</v>
      </c>
      <c r="AG1294">
        <v>0.12763650000000001</v>
      </c>
      <c r="AH1294">
        <v>0.17515359999999999</v>
      </c>
      <c r="AI1294">
        <v>0.2437607</v>
      </c>
      <c r="AJ1294">
        <v>-5.1255500000000002E-2</v>
      </c>
      <c r="AK1294">
        <v>1.4370300000000001E-2</v>
      </c>
      <c r="AL1294">
        <v>5.9822599999999997E-2</v>
      </c>
      <c r="AM1294">
        <v>0.1052748</v>
      </c>
      <c r="AN1294">
        <v>0.17090060000000001</v>
      </c>
    </row>
    <row r="1295" spans="1:40" x14ac:dyDescent="0.25">
      <c r="A1295" s="3" t="s">
        <v>64</v>
      </c>
      <c r="B1295" s="4">
        <v>30</v>
      </c>
      <c r="C1295" s="3">
        <v>41897</v>
      </c>
      <c r="D1295" t="s">
        <v>66</v>
      </c>
      <c r="E1295">
        <v>18</v>
      </c>
      <c r="F1295" t="str">
        <f t="shared" si="20"/>
        <v>Non-Residential|30|41897|Per Device|18</v>
      </c>
      <c r="G1295">
        <v>3.674366</v>
      </c>
      <c r="H1295">
        <v>2.5214059999999998</v>
      </c>
      <c r="I1295">
        <v>3.5598112999999998</v>
      </c>
      <c r="J1295">
        <v>82.810524000000001</v>
      </c>
      <c r="K1295">
        <v>6.3234240000000002</v>
      </c>
      <c r="L1295">
        <v>356</v>
      </c>
      <c r="M1295" s="1">
        <v>3.7978960000000002</v>
      </c>
      <c r="N1295" s="1">
        <v>2.6098349999999999</v>
      </c>
      <c r="O1295">
        <v>3.6117222999999998</v>
      </c>
      <c r="P1295">
        <v>82.355034000000003</v>
      </c>
      <c r="Q1295">
        <v>7.3705448999999996</v>
      </c>
      <c r="R1295">
        <v>353</v>
      </c>
      <c r="S1295">
        <v>15</v>
      </c>
      <c r="T1295">
        <v>18</v>
      </c>
      <c r="U1295">
        <v>1.0324420000000001</v>
      </c>
      <c r="V1295">
        <v>3.6753</v>
      </c>
      <c r="W1295">
        <v>1336</v>
      </c>
      <c r="X1295">
        <v>-5.1910999999999999E-2</v>
      </c>
      <c r="Y1295">
        <v>6.3577300000000003E-2</v>
      </c>
      <c r="Z1295">
        <v>0.33514080000000002</v>
      </c>
      <c r="AA1295">
        <v>0.39229449999999999</v>
      </c>
      <c r="AB1295">
        <v>0.34601349999999997</v>
      </c>
      <c r="AC1295">
        <v>0.51595959999999996</v>
      </c>
      <c r="AD1295">
        <v>0.52308730000000003</v>
      </c>
      <c r="AE1295">
        <v>-0.71313979999999999</v>
      </c>
      <c r="AF1295">
        <v>-0.3224805</v>
      </c>
      <c r="AG1295">
        <v>-5.1910999999999999E-2</v>
      </c>
      <c r="AH1295">
        <v>0.21865850000000001</v>
      </c>
      <c r="AI1295">
        <v>0.60931780000000002</v>
      </c>
      <c r="AJ1295">
        <v>-0.60678600000000005</v>
      </c>
      <c r="AK1295">
        <v>-0.2107299</v>
      </c>
      <c r="AL1295">
        <v>6.3577300000000003E-2</v>
      </c>
      <c r="AM1295">
        <v>0.33788459999999998</v>
      </c>
      <c r="AN1295">
        <v>0.7339407</v>
      </c>
    </row>
    <row r="1296" spans="1:40" x14ac:dyDescent="0.25">
      <c r="A1296" s="3" t="s">
        <v>64</v>
      </c>
      <c r="B1296" s="4">
        <v>30</v>
      </c>
      <c r="C1296" s="3">
        <v>41897</v>
      </c>
      <c r="D1296" t="s">
        <v>68</v>
      </c>
      <c r="E1296">
        <v>18</v>
      </c>
      <c r="F1296" t="str">
        <f t="shared" si="20"/>
        <v>Non-Residential|30|41897|Per Ton|18</v>
      </c>
      <c r="G1296">
        <v>3.674366</v>
      </c>
      <c r="H1296">
        <v>2.5214059999999998</v>
      </c>
      <c r="I1296">
        <v>0.91618326000000005</v>
      </c>
      <c r="J1296">
        <v>82.810524000000001</v>
      </c>
      <c r="K1296">
        <v>1.6274500999999999</v>
      </c>
      <c r="L1296">
        <v>356</v>
      </c>
      <c r="M1296" s="1">
        <v>3.7978960000000002</v>
      </c>
      <c r="N1296" s="1">
        <v>2.6098349999999999</v>
      </c>
      <c r="O1296">
        <v>0.92954351999999996</v>
      </c>
      <c r="P1296">
        <v>82.355034000000003</v>
      </c>
      <c r="Q1296">
        <v>1.896946</v>
      </c>
      <c r="R1296">
        <v>353</v>
      </c>
      <c r="S1296">
        <v>15</v>
      </c>
      <c r="T1296">
        <v>18</v>
      </c>
      <c r="U1296">
        <v>1.0324420000000001</v>
      </c>
      <c r="V1296">
        <v>0.94590629999999998</v>
      </c>
      <c r="W1296">
        <v>1336</v>
      </c>
      <c r="X1296">
        <v>-1.33603E-2</v>
      </c>
      <c r="Y1296">
        <v>1.63628E-2</v>
      </c>
      <c r="Z1296">
        <v>8.6254700000000004E-2</v>
      </c>
      <c r="AA1296">
        <v>0.1009642</v>
      </c>
      <c r="AB1296">
        <v>8.9052999999999993E-2</v>
      </c>
      <c r="AC1296">
        <v>0.13279179999999999</v>
      </c>
      <c r="AD1296">
        <v>0.1346262</v>
      </c>
      <c r="AE1296">
        <v>-0.1835397</v>
      </c>
      <c r="AF1296">
        <v>-8.2996299999999995E-2</v>
      </c>
      <c r="AG1296">
        <v>-1.33603E-2</v>
      </c>
      <c r="AH1296">
        <v>5.6275800000000001E-2</v>
      </c>
      <c r="AI1296">
        <v>0.15681919999999999</v>
      </c>
      <c r="AJ1296">
        <v>-0.15616759999999999</v>
      </c>
      <c r="AK1296">
        <v>-5.4235199999999997E-2</v>
      </c>
      <c r="AL1296">
        <v>1.63628E-2</v>
      </c>
      <c r="AM1296">
        <v>8.6960899999999994E-2</v>
      </c>
      <c r="AN1296">
        <v>0.18889320000000001</v>
      </c>
    </row>
    <row r="1297" spans="1:40" x14ac:dyDescent="0.25">
      <c r="A1297" s="3" t="s">
        <v>64</v>
      </c>
      <c r="B1297" s="4">
        <v>50</v>
      </c>
      <c r="C1297" s="3">
        <v>41897</v>
      </c>
      <c r="D1297" t="s">
        <v>66</v>
      </c>
      <c r="E1297">
        <v>18</v>
      </c>
      <c r="F1297" t="str">
        <f t="shared" si="20"/>
        <v>Non-Residential|50|41897|Per Device|18</v>
      </c>
      <c r="G1297">
        <v>3.7275200000000002</v>
      </c>
      <c r="H1297">
        <v>2.3439489999999998</v>
      </c>
      <c r="I1297">
        <v>3.6807023999999999</v>
      </c>
      <c r="J1297">
        <v>82.054908999999995</v>
      </c>
      <c r="K1297">
        <v>7.7351735000000001</v>
      </c>
      <c r="L1297">
        <v>343</v>
      </c>
      <c r="M1297" s="1">
        <v>3.6010849999999999</v>
      </c>
      <c r="N1297" s="1">
        <v>2.1795939999999998</v>
      </c>
      <c r="O1297">
        <v>2.9082254000000001</v>
      </c>
      <c r="P1297">
        <v>81.914978000000005</v>
      </c>
      <c r="Q1297">
        <v>4.3817792999999998</v>
      </c>
      <c r="R1297">
        <v>346</v>
      </c>
      <c r="S1297">
        <v>15</v>
      </c>
      <c r="T1297">
        <v>18</v>
      </c>
      <c r="U1297">
        <v>0.87655590000000005</v>
      </c>
      <c r="V1297">
        <v>3.2263410000000001</v>
      </c>
      <c r="W1297">
        <v>3327</v>
      </c>
      <c r="X1297">
        <v>0.77247699999999997</v>
      </c>
      <c r="Y1297">
        <v>0.3181158</v>
      </c>
      <c r="Z1297">
        <v>0.41766009999999998</v>
      </c>
      <c r="AA1297">
        <v>0.23556589999999999</v>
      </c>
      <c r="AB1297">
        <v>0.36610239999999999</v>
      </c>
      <c r="AC1297">
        <v>0.47951149999999998</v>
      </c>
      <c r="AD1297">
        <v>0.4353416</v>
      </c>
      <c r="AE1297">
        <v>0.1579583</v>
      </c>
      <c r="AF1297">
        <v>0.52102090000000001</v>
      </c>
      <c r="AG1297">
        <v>0.77247699999999997</v>
      </c>
      <c r="AH1297">
        <v>1.023933</v>
      </c>
      <c r="AI1297">
        <v>1.3869959999999999</v>
      </c>
      <c r="AJ1297">
        <v>-0.2397968</v>
      </c>
      <c r="AK1297">
        <v>8.98225E-2</v>
      </c>
      <c r="AL1297">
        <v>0.3181158</v>
      </c>
      <c r="AM1297">
        <v>0.54640920000000004</v>
      </c>
      <c r="AN1297">
        <v>0.87602849999999999</v>
      </c>
    </row>
    <row r="1298" spans="1:40" x14ac:dyDescent="0.25">
      <c r="A1298" s="3" t="s">
        <v>64</v>
      </c>
      <c r="B1298" s="4">
        <v>50</v>
      </c>
      <c r="C1298" s="3">
        <v>41897</v>
      </c>
      <c r="D1298" t="s">
        <v>68</v>
      </c>
      <c r="E1298">
        <v>18</v>
      </c>
      <c r="F1298" t="str">
        <f t="shared" si="20"/>
        <v>Non-Residential|50|41897|Per Ton|18</v>
      </c>
      <c r="G1298">
        <v>3.7275200000000002</v>
      </c>
      <c r="H1298">
        <v>2.3439489999999998</v>
      </c>
      <c r="I1298">
        <v>0.94904460000000002</v>
      </c>
      <c r="J1298">
        <v>82.054908999999995</v>
      </c>
      <c r="K1298">
        <v>1.9944630000000001</v>
      </c>
      <c r="L1298">
        <v>343</v>
      </c>
      <c r="M1298" s="1">
        <v>3.6010849999999999</v>
      </c>
      <c r="N1298" s="1">
        <v>2.1795939999999998</v>
      </c>
      <c r="O1298">
        <v>0.74986655999999996</v>
      </c>
      <c r="P1298">
        <v>81.914978000000005</v>
      </c>
      <c r="Q1298">
        <v>1.1298125999999999</v>
      </c>
      <c r="R1298">
        <v>346</v>
      </c>
      <c r="S1298">
        <v>15</v>
      </c>
      <c r="T1298">
        <v>18</v>
      </c>
      <c r="U1298">
        <v>0.87655590000000005</v>
      </c>
      <c r="V1298">
        <v>0.83189060000000004</v>
      </c>
      <c r="W1298">
        <v>3327</v>
      </c>
      <c r="X1298">
        <v>0.19917799999999999</v>
      </c>
      <c r="Y1298">
        <v>8.2024100000000003E-2</v>
      </c>
      <c r="Z1298">
        <v>0.10769090000000001</v>
      </c>
      <c r="AA1298">
        <v>6.0739099999999997E-2</v>
      </c>
      <c r="AB1298">
        <v>9.4397099999999998E-2</v>
      </c>
      <c r="AC1298">
        <v>0.12363879999999999</v>
      </c>
      <c r="AD1298">
        <v>0.1122499</v>
      </c>
      <c r="AE1298">
        <v>4.0728500000000001E-2</v>
      </c>
      <c r="AF1298">
        <v>0.13434180000000001</v>
      </c>
      <c r="AG1298">
        <v>0.19917799999999999</v>
      </c>
      <c r="AH1298">
        <v>0.26401429999999998</v>
      </c>
      <c r="AI1298">
        <v>0.35762759999999999</v>
      </c>
      <c r="AJ1298">
        <v>-6.1830000000000003E-2</v>
      </c>
      <c r="AK1298">
        <v>2.3160199999999999E-2</v>
      </c>
      <c r="AL1298">
        <v>8.2024100000000003E-2</v>
      </c>
      <c r="AM1298">
        <v>0.14088800000000001</v>
      </c>
      <c r="AN1298">
        <v>0.2258781</v>
      </c>
    </row>
    <row r="1299" spans="1:40" x14ac:dyDescent="0.25">
      <c r="A1299" s="3" t="s">
        <v>65</v>
      </c>
      <c r="B1299" s="4" t="s">
        <v>24</v>
      </c>
      <c r="C1299" s="3">
        <v>41897</v>
      </c>
      <c r="D1299" t="s">
        <v>66</v>
      </c>
      <c r="E1299">
        <v>18</v>
      </c>
      <c r="F1299" t="str">
        <f t="shared" si="20"/>
        <v>Residential|All|41897|Per Device|18</v>
      </c>
      <c r="G1299">
        <v>3.5732089999999999</v>
      </c>
      <c r="H1299">
        <v>1.153125</v>
      </c>
      <c r="I1299">
        <v>2.2970432999999999</v>
      </c>
      <c r="J1299">
        <v>82.865577999999999</v>
      </c>
      <c r="K1299">
        <v>1.8618140000000001</v>
      </c>
      <c r="L1299">
        <v>641</v>
      </c>
      <c r="M1299">
        <v>3.6128300000000002</v>
      </c>
      <c r="N1299">
        <v>1.1557539999999999</v>
      </c>
      <c r="O1299">
        <v>1.7086904999999999</v>
      </c>
      <c r="P1299">
        <v>83.259499000000005</v>
      </c>
      <c r="Q1299">
        <v>1.4787167000000001</v>
      </c>
      <c r="R1299">
        <v>624</v>
      </c>
      <c r="S1299">
        <v>15</v>
      </c>
      <c r="T1299">
        <v>18</v>
      </c>
      <c r="U1299">
        <v>1.0481990000000001</v>
      </c>
      <c r="V1299">
        <v>2.4077579999999998</v>
      </c>
      <c r="W1299">
        <v>22395</v>
      </c>
      <c r="X1299">
        <v>0.58835280000000001</v>
      </c>
      <c r="Y1299">
        <v>0.69906699999999999</v>
      </c>
      <c r="Z1299">
        <v>7.3537199999999997E-2</v>
      </c>
      <c r="AA1299">
        <v>5.9195999999999999E-2</v>
      </c>
      <c r="AB1299">
        <v>7.70816E-2</v>
      </c>
      <c r="AC1299">
        <v>9.4402799999999995E-2</v>
      </c>
      <c r="AD1299">
        <v>9.7189200000000003E-2</v>
      </c>
      <c r="AE1299">
        <v>0.46737069999999997</v>
      </c>
      <c r="AF1299">
        <v>0.53884790000000005</v>
      </c>
      <c r="AG1299">
        <v>0.58835280000000001</v>
      </c>
      <c r="AH1299">
        <v>0.63785769999999997</v>
      </c>
      <c r="AI1299">
        <v>0.70933489999999999</v>
      </c>
      <c r="AJ1299">
        <v>0.57451399999999997</v>
      </c>
      <c r="AK1299">
        <v>0.64810089999999998</v>
      </c>
      <c r="AL1299">
        <v>0.69906699999999999</v>
      </c>
      <c r="AM1299">
        <v>0.75003310000000001</v>
      </c>
      <c r="AN1299">
        <v>0.82362000000000002</v>
      </c>
    </row>
    <row r="1300" spans="1:40" x14ac:dyDescent="0.25">
      <c r="A1300" s="3" t="s">
        <v>65</v>
      </c>
      <c r="B1300" s="4" t="s">
        <v>24</v>
      </c>
      <c r="C1300" s="3">
        <v>41897</v>
      </c>
      <c r="D1300" t="s">
        <v>68</v>
      </c>
      <c r="E1300">
        <v>18</v>
      </c>
      <c r="F1300" t="str">
        <f t="shared" si="20"/>
        <v>Residential|All|41897|Per Ton|18</v>
      </c>
      <c r="G1300">
        <v>3.5732089999999999</v>
      </c>
      <c r="H1300">
        <v>1.153125</v>
      </c>
      <c r="I1300">
        <v>0.64340498000000002</v>
      </c>
      <c r="J1300">
        <v>82.865577999999999</v>
      </c>
      <c r="K1300">
        <v>0.52149665999999995</v>
      </c>
      <c r="L1300">
        <v>641</v>
      </c>
      <c r="M1300">
        <v>3.6128300000000002</v>
      </c>
      <c r="N1300">
        <v>1.1557539999999999</v>
      </c>
      <c r="O1300">
        <v>0.47860656000000001</v>
      </c>
      <c r="P1300">
        <v>83.259499000000005</v>
      </c>
      <c r="Q1300">
        <v>0.41419056999999998</v>
      </c>
      <c r="R1300">
        <v>624</v>
      </c>
      <c r="S1300">
        <v>15</v>
      </c>
      <c r="T1300">
        <v>18</v>
      </c>
      <c r="U1300">
        <v>1.0481990000000001</v>
      </c>
      <c r="V1300">
        <v>0.67441620000000002</v>
      </c>
      <c r="W1300">
        <v>22395</v>
      </c>
      <c r="X1300">
        <v>0.16479840000000001</v>
      </c>
      <c r="Y1300">
        <v>0.1958096</v>
      </c>
      <c r="Z1300">
        <v>2.0597899999999999E-2</v>
      </c>
      <c r="AA1300">
        <v>1.6580899999999999E-2</v>
      </c>
      <c r="AB1300">
        <v>2.1590700000000001E-2</v>
      </c>
      <c r="AC1300">
        <v>2.6442400000000001E-2</v>
      </c>
      <c r="AD1300">
        <v>2.7222799999999998E-2</v>
      </c>
      <c r="AE1300">
        <v>0.13091120000000001</v>
      </c>
      <c r="AF1300">
        <v>0.15093200000000001</v>
      </c>
      <c r="AG1300">
        <v>0.16479840000000001</v>
      </c>
      <c r="AH1300">
        <v>0.17866480000000001</v>
      </c>
      <c r="AI1300">
        <v>0.19868569999999999</v>
      </c>
      <c r="AJ1300">
        <v>0.16092210000000001</v>
      </c>
      <c r="AK1300">
        <v>0.1815339</v>
      </c>
      <c r="AL1300">
        <v>0.1958096</v>
      </c>
      <c r="AM1300">
        <v>0.2100853</v>
      </c>
      <c r="AN1300">
        <v>0.23069709999999999</v>
      </c>
    </row>
    <row r="1301" spans="1:40" x14ac:dyDescent="0.25">
      <c r="A1301" s="3" t="s">
        <v>65</v>
      </c>
      <c r="B1301" s="4">
        <v>50</v>
      </c>
      <c r="C1301" s="3">
        <v>41897</v>
      </c>
      <c r="D1301" t="s">
        <v>66</v>
      </c>
      <c r="E1301">
        <v>18</v>
      </c>
      <c r="F1301" t="str">
        <f t="shared" si="20"/>
        <v>Residential|50|41897|Per Device|18</v>
      </c>
      <c r="G1301">
        <v>3.4384359999999998</v>
      </c>
      <c r="H1301">
        <v>1.1300809999999999</v>
      </c>
      <c r="I1301">
        <v>2.6129943</v>
      </c>
      <c r="J1301">
        <v>83.133117999999996</v>
      </c>
      <c r="K1301">
        <v>1.9356416000000001</v>
      </c>
      <c r="L1301">
        <v>316</v>
      </c>
      <c r="M1301">
        <v>3.5885050000000001</v>
      </c>
      <c r="N1301">
        <v>1.138998</v>
      </c>
      <c r="O1301">
        <v>2.2038063999999999</v>
      </c>
      <c r="P1301">
        <v>83.955093000000005</v>
      </c>
      <c r="Q1301">
        <v>1.6214541</v>
      </c>
      <c r="R1301">
        <v>317</v>
      </c>
      <c r="S1301">
        <v>15</v>
      </c>
      <c r="T1301">
        <v>18</v>
      </c>
      <c r="U1301">
        <v>1.1209180000000001</v>
      </c>
      <c r="V1301">
        <v>2.9289529999999999</v>
      </c>
      <c r="W1301">
        <v>11772</v>
      </c>
      <c r="X1301">
        <v>0.40918789999999999</v>
      </c>
      <c r="Y1301">
        <v>0.72514679999999998</v>
      </c>
      <c r="Z1301">
        <v>0.10888829999999999</v>
      </c>
      <c r="AA1301">
        <v>9.1069899999999995E-2</v>
      </c>
      <c r="AB1301">
        <v>0.12205489999999999</v>
      </c>
      <c r="AC1301">
        <v>0.1419521</v>
      </c>
      <c r="AD1301">
        <v>0.15228639999999999</v>
      </c>
      <c r="AE1301">
        <v>0.227269</v>
      </c>
      <c r="AF1301">
        <v>0.3347482</v>
      </c>
      <c r="AG1301">
        <v>0.40918789999999999</v>
      </c>
      <c r="AH1301">
        <v>0.48362769999999999</v>
      </c>
      <c r="AI1301">
        <v>0.59110689999999999</v>
      </c>
      <c r="AJ1301">
        <v>0.52998389999999995</v>
      </c>
      <c r="AK1301">
        <v>0.64528770000000002</v>
      </c>
      <c r="AL1301">
        <v>0.72514679999999998</v>
      </c>
      <c r="AM1301">
        <v>0.80500579999999999</v>
      </c>
      <c r="AN1301">
        <v>0.92030959999999995</v>
      </c>
    </row>
    <row r="1302" spans="1:40" x14ac:dyDescent="0.25">
      <c r="A1302" s="3" t="s">
        <v>65</v>
      </c>
      <c r="B1302" s="4">
        <v>50</v>
      </c>
      <c r="C1302" s="3">
        <v>41897</v>
      </c>
      <c r="D1302" t="s">
        <v>68</v>
      </c>
      <c r="E1302">
        <v>18</v>
      </c>
      <c r="F1302" t="str">
        <f t="shared" si="20"/>
        <v>Residential|50|41897|Per Ton|18</v>
      </c>
      <c r="G1302">
        <v>3.4384359999999998</v>
      </c>
      <c r="H1302">
        <v>1.1300809999999999</v>
      </c>
      <c r="I1302">
        <v>0.74364034000000001</v>
      </c>
      <c r="J1302">
        <v>83.133117999999996</v>
      </c>
      <c r="K1302">
        <v>0.55087037000000005</v>
      </c>
      <c r="L1302">
        <v>316</v>
      </c>
      <c r="M1302">
        <v>3.5885050000000001</v>
      </c>
      <c r="N1302">
        <v>1.138998</v>
      </c>
      <c r="O1302">
        <v>0.62718825</v>
      </c>
      <c r="P1302">
        <v>83.955093000000005</v>
      </c>
      <c r="Q1302">
        <v>0.46145476000000002</v>
      </c>
      <c r="R1302">
        <v>317</v>
      </c>
      <c r="S1302">
        <v>15</v>
      </c>
      <c r="T1302">
        <v>18</v>
      </c>
      <c r="U1302">
        <v>1.1209180000000001</v>
      </c>
      <c r="V1302">
        <v>0.83355999999999997</v>
      </c>
      <c r="W1302">
        <v>11772</v>
      </c>
      <c r="X1302">
        <v>0.1164521</v>
      </c>
      <c r="Y1302">
        <v>0.20637179999999999</v>
      </c>
      <c r="Z1302">
        <v>3.09889E-2</v>
      </c>
      <c r="AA1302">
        <v>2.5917900000000001E-2</v>
      </c>
      <c r="AB1302">
        <v>3.4736000000000003E-2</v>
      </c>
      <c r="AC1302">
        <v>4.03986E-2</v>
      </c>
      <c r="AD1302">
        <v>4.3339700000000002E-2</v>
      </c>
      <c r="AE1302">
        <v>6.4679200000000006E-2</v>
      </c>
      <c r="AF1302">
        <v>9.5267000000000004E-2</v>
      </c>
      <c r="AG1302">
        <v>0.1164521</v>
      </c>
      <c r="AH1302">
        <v>0.13763719999999999</v>
      </c>
      <c r="AI1302">
        <v>0.16822500000000001</v>
      </c>
      <c r="AJ1302">
        <v>0.15082980000000001</v>
      </c>
      <c r="AK1302">
        <v>0.18364449999999999</v>
      </c>
      <c r="AL1302">
        <v>0.20637179999999999</v>
      </c>
      <c r="AM1302">
        <v>0.2290991</v>
      </c>
      <c r="AN1302">
        <v>0.26191379999999997</v>
      </c>
    </row>
    <row r="1303" spans="1:40" x14ac:dyDescent="0.25">
      <c r="A1303" s="3" t="s">
        <v>65</v>
      </c>
      <c r="B1303" s="4">
        <v>100</v>
      </c>
      <c r="C1303" s="3">
        <v>41897</v>
      </c>
      <c r="D1303" t="s">
        <v>66</v>
      </c>
      <c r="E1303">
        <v>18</v>
      </c>
      <c r="F1303" t="str">
        <f t="shared" si="20"/>
        <v>Residential|100|41897|Per Device|18</v>
      </c>
      <c r="G1303">
        <v>3.7179579999999999</v>
      </c>
      <c r="H1303">
        <v>1.177875</v>
      </c>
      <c r="I1303">
        <v>1.9736822999999999</v>
      </c>
      <c r="J1303">
        <v>82.578224000000006</v>
      </c>
      <c r="K1303">
        <v>1.7509034000000001</v>
      </c>
      <c r="L1303">
        <v>325</v>
      </c>
      <c r="M1303">
        <v>3.6405270000000001</v>
      </c>
      <c r="N1303">
        <v>1.1748339999999999</v>
      </c>
      <c r="O1303">
        <v>1.1760617</v>
      </c>
      <c r="P1303">
        <v>82.467476000000005</v>
      </c>
      <c r="Q1303">
        <v>1.1393829</v>
      </c>
      <c r="R1303">
        <v>307</v>
      </c>
      <c r="S1303">
        <v>15</v>
      </c>
      <c r="T1303">
        <v>18</v>
      </c>
      <c r="U1303">
        <v>0.94674270000000005</v>
      </c>
      <c r="V1303">
        <v>1.8685689999999999</v>
      </c>
      <c r="W1303">
        <v>10623</v>
      </c>
      <c r="X1303">
        <v>0.79762049999999995</v>
      </c>
      <c r="Y1303">
        <v>0.6925076</v>
      </c>
      <c r="Z1303">
        <v>9.7122600000000003E-2</v>
      </c>
      <c r="AA1303">
        <v>6.5028000000000002E-2</v>
      </c>
      <c r="AB1303">
        <v>9.1950199999999996E-2</v>
      </c>
      <c r="AC1303">
        <v>0.11688220000000001</v>
      </c>
      <c r="AD1303">
        <v>0.1126209</v>
      </c>
      <c r="AE1303">
        <v>0.64782989999999996</v>
      </c>
      <c r="AF1303">
        <v>0.73632750000000002</v>
      </c>
      <c r="AG1303">
        <v>0.79762049999999995</v>
      </c>
      <c r="AH1303">
        <v>0.85891360000000005</v>
      </c>
      <c r="AI1303">
        <v>0.94741109999999995</v>
      </c>
      <c r="AJ1303">
        <v>0.54817800000000005</v>
      </c>
      <c r="AK1303">
        <v>0.63344909999999999</v>
      </c>
      <c r="AL1303">
        <v>0.6925076</v>
      </c>
      <c r="AM1303">
        <v>0.75156610000000001</v>
      </c>
      <c r="AN1303">
        <v>0.8368371</v>
      </c>
    </row>
    <row r="1304" spans="1:40" x14ac:dyDescent="0.25">
      <c r="A1304" s="3" t="s">
        <v>65</v>
      </c>
      <c r="B1304" s="4">
        <v>100</v>
      </c>
      <c r="C1304" s="3">
        <v>41897</v>
      </c>
      <c r="D1304" t="s">
        <v>68</v>
      </c>
      <c r="E1304">
        <v>18</v>
      </c>
      <c r="F1304" t="str">
        <f t="shared" si="20"/>
        <v>Residential|100|41897|Per Ton|18</v>
      </c>
      <c r="G1304">
        <v>3.7179579999999999</v>
      </c>
      <c r="H1304">
        <v>1.177875</v>
      </c>
      <c r="I1304">
        <v>0.54382238000000005</v>
      </c>
      <c r="J1304">
        <v>82.578224000000006</v>
      </c>
      <c r="K1304">
        <v>0.48243858000000001</v>
      </c>
      <c r="L1304">
        <v>325</v>
      </c>
      <c r="M1304">
        <v>3.6405270000000001</v>
      </c>
      <c r="N1304">
        <v>1.1748339999999999</v>
      </c>
      <c r="O1304">
        <v>0.32404844999999999</v>
      </c>
      <c r="P1304">
        <v>82.467476000000005</v>
      </c>
      <c r="Q1304">
        <v>0.31394208000000001</v>
      </c>
      <c r="R1304">
        <v>307</v>
      </c>
      <c r="S1304">
        <v>15</v>
      </c>
      <c r="T1304">
        <v>18</v>
      </c>
      <c r="U1304">
        <v>0.94674270000000005</v>
      </c>
      <c r="V1304">
        <v>0.51485990000000004</v>
      </c>
      <c r="W1304">
        <v>10623</v>
      </c>
      <c r="X1304">
        <v>0.21977389999999999</v>
      </c>
      <c r="Y1304">
        <v>0.19081139999999999</v>
      </c>
      <c r="Z1304">
        <v>2.6760900000000001E-2</v>
      </c>
      <c r="AA1304">
        <v>1.7917599999999999E-2</v>
      </c>
      <c r="AB1304">
        <v>2.5335699999999999E-2</v>
      </c>
      <c r="AC1304">
        <v>3.2205400000000002E-2</v>
      </c>
      <c r="AD1304">
        <v>3.1031199999999998E-2</v>
      </c>
      <c r="AE1304">
        <v>0.1785011</v>
      </c>
      <c r="AF1304">
        <v>0.20288539999999999</v>
      </c>
      <c r="AG1304">
        <v>0.21977389999999999</v>
      </c>
      <c r="AH1304">
        <v>0.23666239999999999</v>
      </c>
      <c r="AI1304">
        <v>0.26104680000000002</v>
      </c>
      <c r="AJ1304">
        <v>0.15104329999999999</v>
      </c>
      <c r="AK1304">
        <v>0.17453859999999999</v>
      </c>
      <c r="AL1304">
        <v>0.19081139999999999</v>
      </c>
      <c r="AM1304">
        <v>0.2070842</v>
      </c>
      <c r="AN1304">
        <v>0.23057949999999999</v>
      </c>
    </row>
    <row r="1305" spans="1:40" x14ac:dyDescent="0.25">
      <c r="A1305" s="3" t="s">
        <v>24</v>
      </c>
      <c r="B1305" s="4" t="s">
        <v>24</v>
      </c>
      <c r="C1305" s="3">
        <v>41897</v>
      </c>
      <c r="D1305" t="s">
        <v>66</v>
      </c>
      <c r="E1305">
        <v>19</v>
      </c>
      <c r="F1305" t="str">
        <f t="shared" si="20"/>
        <v>All|All|41897|Per Device|19</v>
      </c>
      <c r="G1305">
        <v>3.5974029999999999</v>
      </c>
      <c r="H1305">
        <v>1.370878</v>
      </c>
      <c r="I1305">
        <v>2.6189100000000001</v>
      </c>
      <c r="J1305">
        <v>80.152801999999994</v>
      </c>
      <c r="K1305">
        <v>5.4050155000000002</v>
      </c>
      <c r="L1305">
        <v>1340</v>
      </c>
      <c r="M1305">
        <v>3.6212420000000001</v>
      </c>
      <c r="N1305">
        <v>1.362252</v>
      </c>
      <c r="O1305">
        <v>2.8111842</v>
      </c>
      <c r="P1305">
        <v>80.450760000000002</v>
      </c>
      <c r="Q1305">
        <v>4.4381567999999998</v>
      </c>
      <c r="R1305">
        <v>1323</v>
      </c>
      <c r="S1305">
        <v>15</v>
      </c>
      <c r="T1305">
        <v>18</v>
      </c>
      <c r="U1305">
        <v>0.99719860000000005</v>
      </c>
      <c r="V1305">
        <v>2.6115729999999999</v>
      </c>
      <c r="W1305">
        <v>27058</v>
      </c>
      <c r="X1305">
        <v>-0.19227420000000001</v>
      </c>
      <c r="Y1305">
        <v>-0.1996108</v>
      </c>
      <c r="Z1305">
        <v>0.1476538</v>
      </c>
      <c r="AA1305">
        <v>0.12201770000000001</v>
      </c>
      <c r="AB1305">
        <v>0.14724010000000001</v>
      </c>
      <c r="AC1305">
        <v>0.1915462</v>
      </c>
      <c r="AD1305">
        <v>0.19122749999999999</v>
      </c>
      <c r="AE1305">
        <v>-0.43775049999999999</v>
      </c>
      <c r="AF1305">
        <v>-0.29272120000000001</v>
      </c>
      <c r="AG1305">
        <v>-0.19227420000000001</v>
      </c>
      <c r="AH1305">
        <v>-9.1827300000000001E-2</v>
      </c>
      <c r="AI1305">
        <v>5.3202100000000002E-2</v>
      </c>
      <c r="AJ1305">
        <v>-0.44467869999999998</v>
      </c>
      <c r="AK1305">
        <v>-0.29989060000000001</v>
      </c>
      <c r="AL1305">
        <v>-0.1996108</v>
      </c>
      <c r="AM1305">
        <v>-9.93309E-2</v>
      </c>
      <c r="AN1305">
        <v>4.5457200000000003E-2</v>
      </c>
    </row>
    <row r="1306" spans="1:40" x14ac:dyDescent="0.25">
      <c r="A1306" s="3" t="s">
        <v>24</v>
      </c>
      <c r="B1306" s="4" t="s">
        <v>24</v>
      </c>
      <c r="C1306" s="3">
        <v>41897</v>
      </c>
      <c r="D1306" t="s">
        <v>68</v>
      </c>
      <c r="E1306">
        <v>19</v>
      </c>
      <c r="F1306" t="str">
        <f t="shared" si="20"/>
        <v>All|All|41897|Per Ton|19</v>
      </c>
      <c r="G1306">
        <v>3.5974029999999999</v>
      </c>
      <c r="H1306">
        <v>1.370878</v>
      </c>
      <c r="I1306">
        <v>0.71535406000000001</v>
      </c>
      <c r="J1306">
        <v>80.152801999999994</v>
      </c>
      <c r="K1306">
        <v>1.4763774999999999</v>
      </c>
      <c r="L1306">
        <v>1340</v>
      </c>
      <c r="M1306">
        <v>3.6212420000000001</v>
      </c>
      <c r="N1306">
        <v>1.362252</v>
      </c>
      <c r="O1306">
        <v>0.76787368</v>
      </c>
      <c r="P1306">
        <v>80.450760000000002</v>
      </c>
      <c r="Q1306">
        <v>1.2122805000000001</v>
      </c>
      <c r="R1306">
        <v>1323</v>
      </c>
      <c r="S1306">
        <v>15</v>
      </c>
      <c r="T1306">
        <v>18</v>
      </c>
      <c r="U1306">
        <v>0.99719860000000005</v>
      </c>
      <c r="V1306">
        <v>0.71335009999999999</v>
      </c>
      <c r="W1306">
        <v>27058</v>
      </c>
      <c r="X1306">
        <v>-5.25196E-2</v>
      </c>
      <c r="Y1306">
        <v>-5.4523599999999998E-2</v>
      </c>
      <c r="Z1306">
        <v>4.0331600000000002E-2</v>
      </c>
      <c r="AA1306">
        <v>3.33291E-2</v>
      </c>
      <c r="AB1306">
        <v>4.02186E-2</v>
      </c>
      <c r="AC1306">
        <v>5.2320800000000001E-2</v>
      </c>
      <c r="AD1306">
        <v>5.2233700000000001E-2</v>
      </c>
      <c r="AE1306">
        <v>-0.11957139999999999</v>
      </c>
      <c r="AF1306">
        <v>-7.9956600000000003E-2</v>
      </c>
      <c r="AG1306">
        <v>-5.25196E-2</v>
      </c>
      <c r="AH1306">
        <v>-2.50826E-2</v>
      </c>
      <c r="AI1306">
        <v>1.4532099999999999E-2</v>
      </c>
      <c r="AJ1306">
        <v>-0.1214638</v>
      </c>
      <c r="AK1306">
        <v>-8.1915000000000002E-2</v>
      </c>
      <c r="AL1306">
        <v>-5.4523599999999998E-2</v>
      </c>
      <c r="AM1306">
        <v>-2.7132199999999999E-2</v>
      </c>
      <c r="AN1306">
        <v>1.24166E-2</v>
      </c>
    </row>
    <row r="1307" spans="1:40" x14ac:dyDescent="0.25">
      <c r="A1307" s="3" t="s">
        <v>64</v>
      </c>
      <c r="B1307" s="4" t="s">
        <v>24</v>
      </c>
      <c r="C1307" s="3">
        <v>41897</v>
      </c>
      <c r="D1307" t="s">
        <v>66</v>
      </c>
      <c r="E1307">
        <v>19</v>
      </c>
      <c r="F1307" t="str">
        <f t="shared" si="20"/>
        <v>Non-Residential|All|41897|Per Device|19</v>
      </c>
      <c r="G1307">
        <v>3.7114729999999998</v>
      </c>
      <c r="H1307">
        <v>2.3975219999999999</v>
      </c>
      <c r="I1307">
        <v>3.2315065000000001</v>
      </c>
      <c r="J1307">
        <v>80.148796000000004</v>
      </c>
      <c r="K1307">
        <v>7.1266284999999998</v>
      </c>
      <c r="L1307">
        <v>699</v>
      </c>
      <c r="M1307">
        <v>3.6598290000000002</v>
      </c>
      <c r="N1307">
        <v>2.3077730000000001</v>
      </c>
      <c r="O1307">
        <v>2.9753286000000001</v>
      </c>
      <c r="P1307">
        <v>79.973335000000006</v>
      </c>
      <c r="Q1307">
        <v>5.5738941000000004</v>
      </c>
      <c r="R1307">
        <v>699</v>
      </c>
      <c r="S1307">
        <v>15</v>
      </c>
      <c r="T1307">
        <v>18</v>
      </c>
      <c r="U1307">
        <v>0.92790930000000005</v>
      </c>
      <c r="V1307">
        <v>2.998545</v>
      </c>
      <c r="W1307">
        <v>4663</v>
      </c>
      <c r="X1307">
        <v>0.25617790000000001</v>
      </c>
      <c r="Y1307">
        <v>2.3216299999999999E-2</v>
      </c>
      <c r="Z1307">
        <v>0.26955380000000001</v>
      </c>
      <c r="AA1307">
        <v>0.21082400000000001</v>
      </c>
      <c r="AB1307">
        <v>0.2501215</v>
      </c>
      <c r="AC1307">
        <v>0.3422076</v>
      </c>
      <c r="AD1307">
        <v>0.32712010000000002</v>
      </c>
      <c r="AE1307">
        <v>-0.18237880000000001</v>
      </c>
      <c r="AF1307">
        <v>7.6724000000000001E-2</v>
      </c>
      <c r="AG1307">
        <v>0.25617790000000001</v>
      </c>
      <c r="AH1307">
        <v>0.43563170000000001</v>
      </c>
      <c r="AI1307">
        <v>0.69473459999999998</v>
      </c>
      <c r="AJ1307">
        <v>-0.39600489999999999</v>
      </c>
      <c r="AK1307">
        <v>-0.1483256</v>
      </c>
      <c r="AL1307">
        <v>2.3216299999999999E-2</v>
      </c>
      <c r="AM1307">
        <v>0.1947583</v>
      </c>
      <c r="AN1307">
        <v>0.44243759999999999</v>
      </c>
    </row>
    <row r="1308" spans="1:40" x14ac:dyDescent="0.25">
      <c r="A1308" s="3" t="s">
        <v>64</v>
      </c>
      <c r="B1308" s="4" t="s">
        <v>24</v>
      </c>
      <c r="C1308" s="3">
        <v>41897</v>
      </c>
      <c r="D1308" t="s">
        <v>68</v>
      </c>
      <c r="E1308">
        <v>19</v>
      </c>
      <c r="F1308" t="str">
        <f t="shared" si="20"/>
        <v>Non-Residential|All|41897|Per Ton|19</v>
      </c>
      <c r="G1308">
        <v>3.7114729999999998</v>
      </c>
      <c r="H1308">
        <v>2.3975219999999999</v>
      </c>
      <c r="I1308">
        <v>0.83271812999999995</v>
      </c>
      <c r="J1308">
        <v>80.148796000000004</v>
      </c>
      <c r="K1308">
        <v>1.8364415000000001</v>
      </c>
      <c r="L1308">
        <v>699</v>
      </c>
      <c r="M1308">
        <v>3.6598290000000002</v>
      </c>
      <c r="N1308">
        <v>2.3077730000000001</v>
      </c>
      <c r="O1308">
        <v>0.76670435000000003</v>
      </c>
      <c r="P1308">
        <v>79.973335000000006</v>
      </c>
      <c r="Q1308">
        <v>1.4363216000000001</v>
      </c>
      <c r="R1308">
        <v>699</v>
      </c>
      <c r="S1308">
        <v>15</v>
      </c>
      <c r="T1308">
        <v>18</v>
      </c>
      <c r="U1308">
        <v>0.92790930000000005</v>
      </c>
      <c r="V1308">
        <v>0.77268689999999995</v>
      </c>
      <c r="W1308">
        <v>4663</v>
      </c>
      <c r="X1308">
        <v>6.6013799999999997E-2</v>
      </c>
      <c r="Y1308">
        <v>5.9826000000000002E-3</v>
      </c>
      <c r="Z1308">
        <v>6.9460599999999997E-2</v>
      </c>
      <c r="AA1308">
        <v>5.4326699999999999E-2</v>
      </c>
      <c r="AB1308">
        <v>6.4453099999999999E-2</v>
      </c>
      <c r="AC1308">
        <v>8.81826E-2</v>
      </c>
      <c r="AD1308">
        <v>8.42947E-2</v>
      </c>
      <c r="AE1308">
        <v>-4.6996700000000002E-2</v>
      </c>
      <c r="AF1308">
        <v>1.9770800000000002E-2</v>
      </c>
      <c r="AG1308">
        <v>6.6013799999999997E-2</v>
      </c>
      <c r="AH1308">
        <v>0.1122568</v>
      </c>
      <c r="AI1308">
        <v>0.1790243</v>
      </c>
      <c r="AJ1308">
        <v>-0.10204539999999999</v>
      </c>
      <c r="AK1308">
        <v>-3.8221600000000001E-2</v>
      </c>
      <c r="AL1308">
        <v>5.9826000000000002E-3</v>
      </c>
      <c r="AM1308">
        <v>5.0186700000000001E-2</v>
      </c>
      <c r="AN1308">
        <v>0.1140105</v>
      </c>
    </row>
    <row r="1309" spans="1:40" x14ac:dyDescent="0.25">
      <c r="A1309" s="3" t="s">
        <v>64</v>
      </c>
      <c r="B1309" s="4">
        <v>30</v>
      </c>
      <c r="C1309" s="3">
        <v>41897</v>
      </c>
      <c r="D1309" t="s">
        <v>66</v>
      </c>
      <c r="E1309">
        <v>19</v>
      </c>
      <c r="F1309" t="str">
        <f t="shared" si="20"/>
        <v>Non-Residential|30|41897|Per Device|19</v>
      </c>
      <c r="G1309">
        <v>3.674366</v>
      </c>
      <c r="H1309">
        <v>2.5214059999999998</v>
      </c>
      <c r="I1309">
        <v>3.1025352000000002</v>
      </c>
      <c r="J1309">
        <v>80.435585000000003</v>
      </c>
      <c r="K1309">
        <v>5.9602857</v>
      </c>
      <c r="L1309">
        <v>356</v>
      </c>
      <c r="M1309">
        <v>3.7978960000000002</v>
      </c>
      <c r="N1309">
        <v>2.6098349999999999</v>
      </c>
      <c r="O1309">
        <v>3.3827188000000001</v>
      </c>
      <c r="P1309">
        <v>79.986671000000001</v>
      </c>
      <c r="Q1309">
        <v>6.8762369000000003</v>
      </c>
      <c r="R1309">
        <v>353</v>
      </c>
      <c r="S1309">
        <v>15</v>
      </c>
      <c r="T1309">
        <v>18</v>
      </c>
      <c r="U1309">
        <v>1.0324420000000001</v>
      </c>
      <c r="V1309">
        <v>3.2031890000000001</v>
      </c>
      <c r="W1309">
        <v>1336</v>
      </c>
      <c r="X1309">
        <v>-0.28018359999999998</v>
      </c>
      <c r="Y1309">
        <v>-0.1795301</v>
      </c>
      <c r="Z1309">
        <v>0.31589450000000002</v>
      </c>
      <c r="AA1309">
        <v>0.36598520000000001</v>
      </c>
      <c r="AB1309">
        <v>0.32614290000000001</v>
      </c>
      <c r="AC1309">
        <v>0.48346090000000003</v>
      </c>
      <c r="AD1309">
        <v>0.4902186</v>
      </c>
      <c r="AE1309">
        <v>-0.89976370000000006</v>
      </c>
      <c r="AF1309">
        <v>-0.53371069999999998</v>
      </c>
      <c r="AG1309">
        <v>-0.28018359999999998</v>
      </c>
      <c r="AH1309">
        <v>-2.66564E-2</v>
      </c>
      <c r="AI1309">
        <v>0.33939649999999999</v>
      </c>
      <c r="AJ1309">
        <v>-0.80777060000000001</v>
      </c>
      <c r="AK1309">
        <v>-0.43660100000000002</v>
      </c>
      <c r="AL1309">
        <v>-0.1795301</v>
      </c>
      <c r="AM1309">
        <v>7.7540799999999993E-2</v>
      </c>
      <c r="AN1309">
        <v>0.44871040000000001</v>
      </c>
    </row>
    <row r="1310" spans="1:40" x14ac:dyDescent="0.25">
      <c r="A1310" s="3" t="s">
        <v>64</v>
      </c>
      <c r="B1310" s="4">
        <v>30</v>
      </c>
      <c r="C1310" s="3">
        <v>41897</v>
      </c>
      <c r="D1310" t="s">
        <v>68</v>
      </c>
      <c r="E1310">
        <v>19</v>
      </c>
      <c r="F1310" t="str">
        <f t="shared" si="20"/>
        <v>Non-Residential|30|41897|Per Ton|19</v>
      </c>
      <c r="G1310">
        <v>3.674366</v>
      </c>
      <c r="H1310">
        <v>2.5214059999999998</v>
      </c>
      <c r="I1310">
        <v>0.79849479000000001</v>
      </c>
      <c r="J1310">
        <v>80.435585000000003</v>
      </c>
      <c r="K1310">
        <v>1.5339897</v>
      </c>
      <c r="L1310">
        <v>356</v>
      </c>
      <c r="M1310">
        <v>3.7978960000000002</v>
      </c>
      <c r="N1310">
        <v>2.6098349999999999</v>
      </c>
      <c r="O1310">
        <v>0.87060521999999996</v>
      </c>
      <c r="P1310">
        <v>79.986671000000001</v>
      </c>
      <c r="Q1310">
        <v>1.7697267000000001</v>
      </c>
      <c r="R1310">
        <v>353</v>
      </c>
      <c r="S1310">
        <v>15</v>
      </c>
      <c r="T1310">
        <v>18</v>
      </c>
      <c r="U1310">
        <v>1.0324420000000001</v>
      </c>
      <c r="V1310">
        <v>0.82439980000000002</v>
      </c>
      <c r="W1310">
        <v>1336</v>
      </c>
      <c r="X1310">
        <v>-7.2110400000000005E-2</v>
      </c>
      <c r="Y1310">
        <v>-4.6205400000000001E-2</v>
      </c>
      <c r="Z1310">
        <v>8.1301300000000007E-2</v>
      </c>
      <c r="AA1310">
        <v>9.4192999999999999E-2</v>
      </c>
      <c r="AB1310">
        <v>8.3938899999999997E-2</v>
      </c>
      <c r="AC1310">
        <v>0.1244276</v>
      </c>
      <c r="AD1310">
        <v>0.1261668</v>
      </c>
      <c r="AE1310">
        <v>-0.23157079999999999</v>
      </c>
      <c r="AF1310">
        <v>-0.13736029999999999</v>
      </c>
      <c r="AG1310">
        <v>-7.2110400000000005E-2</v>
      </c>
      <c r="AH1310">
        <v>-6.8605000000000003E-3</v>
      </c>
      <c r="AI1310">
        <v>8.7349999999999997E-2</v>
      </c>
      <c r="AJ1310">
        <v>-0.20789469999999999</v>
      </c>
      <c r="AK1310">
        <v>-0.1123673</v>
      </c>
      <c r="AL1310">
        <v>-4.6205400000000001E-2</v>
      </c>
      <c r="AM1310">
        <v>1.9956600000000001E-2</v>
      </c>
      <c r="AN1310">
        <v>0.1154839</v>
      </c>
    </row>
    <row r="1311" spans="1:40" x14ac:dyDescent="0.25">
      <c r="A1311" s="3" t="s">
        <v>64</v>
      </c>
      <c r="B1311" s="4">
        <v>50</v>
      </c>
      <c r="C1311" s="3">
        <v>41897</v>
      </c>
      <c r="D1311" t="s">
        <v>66</v>
      </c>
      <c r="E1311">
        <v>19</v>
      </c>
      <c r="F1311" t="str">
        <f t="shared" si="20"/>
        <v>Non-Residential|50|41897|Per Device|19</v>
      </c>
      <c r="G1311">
        <v>3.7275200000000002</v>
      </c>
      <c r="H1311">
        <v>2.3439489999999998</v>
      </c>
      <c r="I1311">
        <v>3.2839304999999999</v>
      </c>
      <c r="J1311">
        <v>80.024772999999996</v>
      </c>
      <c r="K1311">
        <v>7.7053748999999998</v>
      </c>
      <c r="L1311">
        <v>343</v>
      </c>
      <c r="M1311">
        <v>3.6010849999999999</v>
      </c>
      <c r="N1311">
        <v>2.1795939999999998</v>
      </c>
      <c r="O1311">
        <v>2.7544548999999998</v>
      </c>
      <c r="P1311">
        <v>79.967674000000002</v>
      </c>
      <c r="Q1311">
        <v>4.4414628</v>
      </c>
      <c r="R1311">
        <v>346</v>
      </c>
      <c r="S1311">
        <v>15</v>
      </c>
      <c r="T1311">
        <v>18</v>
      </c>
      <c r="U1311">
        <v>0.87655590000000005</v>
      </c>
      <c r="V1311">
        <v>2.878549</v>
      </c>
      <c r="W1311">
        <v>3327</v>
      </c>
      <c r="X1311">
        <v>0.52947560000000005</v>
      </c>
      <c r="Y1311">
        <v>0.1240938</v>
      </c>
      <c r="Z1311">
        <v>0.41605110000000001</v>
      </c>
      <c r="AA1311">
        <v>0.2387745</v>
      </c>
      <c r="AB1311">
        <v>0.36469210000000002</v>
      </c>
      <c r="AC1311">
        <v>0.47969970000000001</v>
      </c>
      <c r="AD1311">
        <v>0.4359055</v>
      </c>
      <c r="AE1311">
        <v>-8.5284299999999993E-2</v>
      </c>
      <c r="AF1311">
        <v>0.27792080000000002</v>
      </c>
      <c r="AG1311">
        <v>0.52947560000000005</v>
      </c>
      <c r="AH1311">
        <v>0.78103040000000001</v>
      </c>
      <c r="AI1311">
        <v>1.144236</v>
      </c>
      <c r="AJ1311">
        <v>-0.43454159999999997</v>
      </c>
      <c r="AK1311">
        <v>-0.1044953</v>
      </c>
      <c r="AL1311">
        <v>0.1240938</v>
      </c>
      <c r="AM1311">
        <v>0.35268280000000002</v>
      </c>
      <c r="AN1311">
        <v>0.68272909999999998</v>
      </c>
    </row>
    <row r="1312" spans="1:40" x14ac:dyDescent="0.25">
      <c r="A1312" s="3" t="s">
        <v>64</v>
      </c>
      <c r="B1312" s="4">
        <v>50</v>
      </c>
      <c r="C1312" s="3">
        <v>41897</v>
      </c>
      <c r="D1312" t="s">
        <v>68</v>
      </c>
      <c r="E1312">
        <v>19</v>
      </c>
      <c r="F1312" t="str">
        <f t="shared" si="20"/>
        <v>Non-Residential|50|41897|Per Ton|19</v>
      </c>
      <c r="G1312">
        <v>3.7275200000000002</v>
      </c>
      <c r="H1312">
        <v>2.3439489999999998</v>
      </c>
      <c r="I1312">
        <v>0.84673960999999998</v>
      </c>
      <c r="J1312">
        <v>80.024772999999996</v>
      </c>
      <c r="K1312">
        <v>1.9867796</v>
      </c>
      <c r="L1312">
        <v>343</v>
      </c>
      <c r="M1312">
        <v>3.6010849999999999</v>
      </c>
      <c r="N1312">
        <v>2.1795939999999998</v>
      </c>
      <c r="O1312">
        <v>0.71021783999999999</v>
      </c>
      <c r="P1312">
        <v>79.967674000000002</v>
      </c>
      <c r="Q1312">
        <v>1.1452016</v>
      </c>
      <c r="R1312">
        <v>346</v>
      </c>
      <c r="S1312">
        <v>15</v>
      </c>
      <c r="T1312">
        <v>18</v>
      </c>
      <c r="U1312">
        <v>0.87655590000000005</v>
      </c>
      <c r="V1312">
        <v>0.74221459999999995</v>
      </c>
      <c r="W1312">
        <v>3327</v>
      </c>
      <c r="X1312">
        <v>0.1365218</v>
      </c>
      <c r="Y1312" s="6">
        <v>3.1996700000000003E-2</v>
      </c>
      <c r="Z1312">
        <v>0.107276</v>
      </c>
      <c r="AA1312">
        <v>6.15664E-2</v>
      </c>
      <c r="AB1312">
        <v>9.4033400000000003E-2</v>
      </c>
      <c r="AC1312">
        <v>0.1236874</v>
      </c>
      <c r="AD1312">
        <v>0.1123953</v>
      </c>
      <c r="AE1312">
        <v>-2.1989999999999999E-2</v>
      </c>
      <c r="AF1312">
        <v>7.1660000000000001E-2</v>
      </c>
      <c r="AG1312">
        <v>0.1365218</v>
      </c>
      <c r="AH1312">
        <v>0.20138349999999999</v>
      </c>
      <c r="AI1312">
        <v>0.2950335</v>
      </c>
      <c r="AJ1312">
        <v>-0.1120437</v>
      </c>
      <c r="AK1312">
        <v>-2.6943399999999999E-2</v>
      </c>
      <c r="AL1312" s="6">
        <v>3.1996700000000003E-2</v>
      </c>
      <c r="AM1312">
        <v>9.0936900000000001E-2</v>
      </c>
      <c r="AN1312">
        <v>0.1760371</v>
      </c>
    </row>
    <row r="1313" spans="1:40" x14ac:dyDescent="0.25">
      <c r="A1313" s="3" t="s">
        <v>65</v>
      </c>
      <c r="B1313" s="4" t="s">
        <v>24</v>
      </c>
      <c r="C1313" s="3">
        <v>41897</v>
      </c>
      <c r="D1313" t="s">
        <v>66</v>
      </c>
      <c r="E1313">
        <v>19</v>
      </c>
      <c r="F1313" t="str">
        <f t="shared" si="20"/>
        <v>Residential|All|41897|Per Device|19</v>
      </c>
      <c r="G1313">
        <v>3.5732089999999999</v>
      </c>
      <c r="H1313">
        <v>1.153125</v>
      </c>
      <c r="I1313">
        <v>2.3524904000000002</v>
      </c>
      <c r="J1313">
        <v>80.153655999999998</v>
      </c>
      <c r="K1313">
        <v>1.7605099</v>
      </c>
      <c r="L1313">
        <v>641</v>
      </c>
      <c r="M1313">
        <v>3.6128300000000002</v>
      </c>
      <c r="N1313">
        <v>1.1557539999999999</v>
      </c>
      <c r="O1313">
        <v>2.7166058</v>
      </c>
      <c r="P1313">
        <v>80.555031</v>
      </c>
      <c r="Q1313">
        <v>2.0661081000000001</v>
      </c>
      <c r="R1313">
        <v>624</v>
      </c>
      <c r="S1313">
        <v>15</v>
      </c>
      <c r="T1313">
        <v>18</v>
      </c>
      <c r="U1313">
        <v>1.0481990000000001</v>
      </c>
      <c r="V1313">
        <v>2.4658769999999999</v>
      </c>
      <c r="W1313">
        <v>22395</v>
      </c>
      <c r="X1313">
        <v>-0.36411539999999998</v>
      </c>
      <c r="Y1313" s="6">
        <v>-0.25072879999999997</v>
      </c>
      <c r="Z1313">
        <v>6.9536000000000001E-2</v>
      </c>
      <c r="AA1313">
        <v>8.2710500000000006E-2</v>
      </c>
      <c r="AB1313">
        <v>7.2887499999999994E-2</v>
      </c>
      <c r="AC1313">
        <v>0.10805679999999999</v>
      </c>
      <c r="AD1313">
        <v>0.11024340000000001</v>
      </c>
      <c r="AE1313">
        <v>-0.50259580000000004</v>
      </c>
      <c r="AF1313">
        <v>-0.4207805</v>
      </c>
      <c r="AG1313">
        <v>-0.36411539999999998</v>
      </c>
      <c r="AH1313">
        <v>-0.30745040000000001</v>
      </c>
      <c r="AI1313">
        <v>-0.225635</v>
      </c>
      <c r="AJ1313">
        <v>-0.39201140000000001</v>
      </c>
      <c r="AK1313">
        <v>-0.3085405</v>
      </c>
      <c r="AL1313" s="6">
        <v>-0.25072879999999997</v>
      </c>
      <c r="AM1313">
        <v>-0.19291700000000001</v>
      </c>
      <c r="AN1313">
        <v>-0.1094461</v>
      </c>
    </row>
    <row r="1314" spans="1:40" x14ac:dyDescent="0.25">
      <c r="A1314" s="3" t="s">
        <v>65</v>
      </c>
      <c r="B1314" s="4" t="s">
        <v>24</v>
      </c>
      <c r="C1314" s="3">
        <v>41897</v>
      </c>
      <c r="D1314" t="s">
        <v>68</v>
      </c>
      <c r="E1314">
        <v>19</v>
      </c>
      <c r="F1314" t="str">
        <f t="shared" si="20"/>
        <v>Residential|All|41897|Per Ton|19</v>
      </c>
      <c r="G1314">
        <v>3.5732089999999999</v>
      </c>
      <c r="H1314">
        <v>1.153125</v>
      </c>
      <c r="I1314">
        <v>0.65893577999999997</v>
      </c>
      <c r="J1314">
        <v>80.153655999999998</v>
      </c>
      <c r="K1314">
        <v>0.49312123000000002</v>
      </c>
      <c r="L1314">
        <v>641</v>
      </c>
      <c r="M1314">
        <v>3.6128300000000002</v>
      </c>
      <c r="N1314">
        <v>1.1557539999999999</v>
      </c>
      <c r="O1314">
        <v>0.76092501999999995</v>
      </c>
      <c r="P1314">
        <v>80.555031</v>
      </c>
      <c r="Q1314">
        <v>0.57871972999999999</v>
      </c>
      <c r="R1314">
        <v>624</v>
      </c>
      <c r="S1314">
        <v>15</v>
      </c>
      <c r="T1314">
        <v>18</v>
      </c>
      <c r="U1314">
        <v>1.0481990000000001</v>
      </c>
      <c r="V1314">
        <v>0.69069550000000002</v>
      </c>
      <c r="W1314">
        <v>22395</v>
      </c>
      <c r="X1314">
        <v>-0.1019892</v>
      </c>
      <c r="Y1314">
        <v>-7.02295E-2</v>
      </c>
      <c r="Z1314">
        <v>1.9477100000000001E-2</v>
      </c>
      <c r="AA1314">
        <v>2.3167299999999998E-2</v>
      </c>
      <c r="AB1314">
        <v>2.0415900000000001E-2</v>
      </c>
      <c r="AC1314">
        <v>3.0266899999999999E-2</v>
      </c>
      <c r="AD1314">
        <v>3.0879299999999998E-2</v>
      </c>
      <c r="AE1314">
        <v>-0.14077780000000001</v>
      </c>
      <c r="AF1314">
        <v>-0.1178612</v>
      </c>
      <c r="AG1314">
        <v>-0.1019892</v>
      </c>
      <c r="AH1314">
        <v>-8.6117299999999994E-2</v>
      </c>
      <c r="AI1314">
        <v>-6.3200699999999999E-2</v>
      </c>
      <c r="AJ1314">
        <v>-0.109803</v>
      </c>
      <c r="AK1314">
        <v>-8.6422600000000002E-2</v>
      </c>
      <c r="AL1314">
        <v>-7.02295E-2</v>
      </c>
      <c r="AM1314">
        <v>-5.4036399999999998E-2</v>
      </c>
      <c r="AN1314">
        <v>-3.0655999999999999E-2</v>
      </c>
    </row>
    <row r="1315" spans="1:40" x14ac:dyDescent="0.25">
      <c r="A1315" s="3" t="s">
        <v>65</v>
      </c>
      <c r="B1315" s="4">
        <v>50</v>
      </c>
      <c r="C1315" s="3">
        <v>41897</v>
      </c>
      <c r="D1315" t="s">
        <v>66</v>
      </c>
      <c r="E1315">
        <v>19</v>
      </c>
      <c r="F1315" t="str">
        <f t="shared" si="20"/>
        <v>Residential|50|41897|Per Device|19</v>
      </c>
      <c r="G1315">
        <v>3.4384359999999998</v>
      </c>
      <c r="H1315">
        <v>1.1300809999999999</v>
      </c>
      <c r="I1315">
        <v>2.6169577999999998</v>
      </c>
      <c r="J1315">
        <v>80.261734000000004</v>
      </c>
      <c r="K1315">
        <v>1.8248123999999999</v>
      </c>
      <c r="L1315">
        <v>316</v>
      </c>
      <c r="M1315">
        <v>3.5885050000000001</v>
      </c>
      <c r="N1315">
        <v>1.138998</v>
      </c>
      <c r="O1315">
        <v>3.0515352</v>
      </c>
      <c r="P1315">
        <v>81.054130999999998</v>
      </c>
      <c r="Q1315">
        <v>2.036413</v>
      </c>
      <c r="R1315">
        <v>317</v>
      </c>
      <c r="S1315">
        <v>15</v>
      </c>
      <c r="T1315">
        <v>18</v>
      </c>
      <c r="U1315">
        <v>1.1209180000000001</v>
      </c>
      <c r="V1315">
        <v>2.9333960000000001</v>
      </c>
      <c r="W1315">
        <v>11772</v>
      </c>
      <c r="X1315">
        <v>-0.4345774</v>
      </c>
      <c r="Y1315">
        <v>-0.1181393</v>
      </c>
      <c r="Z1315">
        <v>0.1026537</v>
      </c>
      <c r="AA1315">
        <v>0.1143764</v>
      </c>
      <c r="AB1315">
        <v>0.1150664</v>
      </c>
      <c r="AC1315">
        <v>0.15368709999999999</v>
      </c>
      <c r="AD1315">
        <v>0.1622413</v>
      </c>
      <c r="AE1315">
        <v>-0.63153539999999997</v>
      </c>
      <c r="AF1315">
        <v>-0.51517100000000005</v>
      </c>
      <c r="AG1315">
        <v>-0.4345774</v>
      </c>
      <c r="AH1315">
        <v>-0.35398380000000002</v>
      </c>
      <c r="AI1315">
        <v>-0.23761940000000001</v>
      </c>
      <c r="AJ1315">
        <v>-0.32605990000000001</v>
      </c>
      <c r="AK1315">
        <v>-0.2032187</v>
      </c>
      <c r="AL1315">
        <v>-0.1181393</v>
      </c>
      <c r="AM1315">
        <v>-3.3059900000000003E-2</v>
      </c>
      <c r="AN1315">
        <v>8.9781200000000005E-2</v>
      </c>
    </row>
    <row r="1316" spans="1:40" x14ac:dyDescent="0.25">
      <c r="A1316" s="3" t="s">
        <v>65</v>
      </c>
      <c r="B1316" s="4">
        <v>50</v>
      </c>
      <c r="C1316" s="3">
        <v>41897</v>
      </c>
      <c r="D1316" t="s">
        <v>68</v>
      </c>
      <c r="E1316">
        <v>19</v>
      </c>
      <c r="F1316" t="str">
        <f t="shared" si="20"/>
        <v>Residential|50|41897|Per Ton|19</v>
      </c>
      <c r="G1316">
        <v>3.4384359999999998</v>
      </c>
      <c r="H1316">
        <v>1.1300809999999999</v>
      </c>
      <c r="I1316">
        <v>0.74476832999999998</v>
      </c>
      <c r="J1316">
        <v>80.261734000000004</v>
      </c>
      <c r="K1316">
        <v>0.51932913000000003</v>
      </c>
      <c r="L1316">
        <v>316</v>
      </c>
      <c r="M1316">
        <v>3.5885050000000001</v>
      </c>
      <c r="N1316">
        <v>1.138998</v>
      </c>
      <c r="O1316">
        <v>0.86844608000000001</v>
      </c>
      <c r="P1316">
        <v>81.054130999999998</v>
      </c>
      <c r="Q1316">
        <v>0.57954923000000003</v>
      </c>
      <c r="R1316">
        <v>317</v>
      </c>
      <c r="S1316">
        <v>15</v>
      </c>
      <c r="T1316">
        <v>18</v>
      </c>
      <c r="U1316">
        <v>1.1209180000000001</v>
      </c>
      <c r="V1316">
        <v>0.83482440000000002</v>
      </c>
      <c r="W1316">
        <v>11772</v>
      </c>
      <c r="X1316">
        <v>-0.1236777</v>
      </c>
      <c r="Y1316" s="6">
        <v>-3.3621699999999997E-2</v>
      </c>
      <c r="Z1316">
        <v>2.9214500000000001E-2</v>
      </c>
      <c r="AA1316">
        <v>3.2550700000000002E-2</v>
      </c>
      <c r="AB1316">
        <v>3.2747100000000001E-2</v>
      </c>
      <c r="AC1316">
        <v>4.3738300000000001E-2</v>
      </c>
      <c r="AD1316">
        <v>4.61728E-2</v>
      </c>
      <c r="AE1316">
        <v>-0.17973059999999999</v>
      </c>
      <c r="AF1316">
        <v>-0.1466141</v>
      </c>
      <c r="AG1316">
        <v>-0.1236777</v>
      </c>
      <c r="AH1316">
        <v>-0.10074139999999999</v>
      </c>
      <c r="AI1316">
        <v>-6.7624900000000002E-2</v>
      </c>
      <c r="AJ1316">
        <v>-9.2794500000000002E-2</v>
      </c>
      <c r="AK1316">
        <v>-5.7834700000000003E-2</v>
      </c>
      <c r="AL1316" s="6">
        <v>-3.3621699999999997E-2</v>
      </c>
      <c r="AM1316">
        <v>-9.4087000000000007E-3</v>
      </c>
      <c r="AN1316">
        <v>2.55511E-2</v>
      </c>
    </row>
    <row r="1317" spans="1:40" x14ac:dyDescent="0.25">
      <c r="A1317" s="3" t="s">
        <v>65</v>
      </c>
      <c r="B1317" s="4">
        <v>100</v>
      </c>
      <c r="C1317" s="3">
        <v>41897</v>
      </c>
      <c r="D1317" t="s">
        <v>66</v>
      </c>
      <c r="E1317">
        <v>19</v>
      </c>
      <c r="F1317" t="str">
        <f t="shared" si="20"/>
        <v>Residential|100|41897|Per Device|19</v>
      </c>
      <c r="G1317">
        <v>3.7179579999999999</v>
      </c>
      <c r="H1317">
        <v>1.177875</v>
      </c>
      <c r="I1317">
        <v>2.0814523999999999</v>
      </c>
      <c r="J1317">
        <v>80.037575000000004</v>
      </c>
      <c r="K1317">
        <v>1.6718976999999999</v>
      </c>
      <c r="L1317">
        <v>325</v>
      </c>
      <c r="M1317">
        <v>3.6405270000000001</v>
      </c>
      <c r="N1317">
        <v>1.1748339999999999</v>
      </c>
      <c r="O1317">
        <v>2.3574926</v>
      </c>
      <c r="P1317">
        <v>79.986739999999998</v>
      </c>
      <c r="Q1317">
        <v>2.0628981</v>
      </c>
      <c r="R1317">
        <v>307</v>
      </c>
      <c r="S1317">
        <v>15</v>
      </c>
      <c r="T1317">
        <v>18</v>
      </c>
      <c r="U1317">
        <v>0.94674270000000005</v>
      </c>
      <c r="V1317">
        <v>1.9705999999999999</v>
      </c>
      <c r="W1317">
        <v>10623</v>
      </c>
      <c r="X1317">
        <v>-0.27604020000000001</v>
      </c>
      <c r="Y1317">
        <v>-0.38689289999999998</v>
      </c>
      <c r="Z1317">
        <v>9.2740199999999995E-2</v>
      </c>
      <c r="AA1317">
        <v>0.1177358</v>
      </c>
      <c r="AB1317">
        <v>8.7801100000000007E-2</v>
      </c>
      <c r="AC1317">
        <v>0.1498748</v>
      </c>
      <c r="AD1317">
        <v>0.1468699</v>
      </c>
      <c r="AE1317">
        <v>-0.46811249999999999</v>
      </c>
      <c r="AF1317">
        <v>-0.35463460000000002</v>
      </c>
      <c r="AG1317">
        <v>-0.27604020000000001</v>
      </c>
      <c r="AH1317">
        <v>-0.1974458</v>
      </c>
      <c r="AI1317">
        <v>-8.3967899999999998E-2</v>
      </c>
      <c r="AJ1317">
        <v>-0.57511420000000002</v>
      </c>
      <c r="AK1317">
        <v>-0.46391149999999998</v>
      </c>
      <c r="AL1317">
        <v>-0.38689289999999998</v>
      </c>
      <c r="AM1317">
        <v>-0.30987429999999999</v>
      </c>
      <c r="AN1317">
        <v>-0.1986716</v>
      </c>
    </row>
    <row r="1318" spans="1:40" x14ac:dyDescent="0.25">
      <c r="A1318" s="3" t="s">
        <v>65</v>
      </c>
      <c r="B1318" s="4">
        <v>100</v>
      </c>
      <c r="C1318" s="3">
        <v>41897</v>
      </c>
      <c r="D1318" t="s">
        <v>68</v>
      </c>
      <c r="E1318">
        <v>19</v>
      </c>
      <c r="F1318" t="str">
        <f t="shared" si="20"/>
        <v>Residential|100|41897|Per Ton|19</v>
      </c>
      <c r="G1318">
        <v>3.7179579999999999</v>
      </c>
      <c r="H1318">
        <v>1.177875</v>
      </c>
      <c r="I1318">
        <v>0.57351702999999998</v>
      </c>
      <c r="J1318">
        <v>80.037575000000004</v>
      </c>
      <c r="K1318">
        <v>0.46066956999999997</v>
      </c>
      <c r="L1318">
        <v>325</v>
      </c>
      <c r="M1318">
        <v>3.6405270000000001</v>
      </c>
      <c r="N1318">
        <v>1.1748339999999999</v>
      </c>
      <c r="O1318">
        <v>0.6495763</v>
      </c>
      <c r="P1318">
        <v>79.986739999999998</v>
      </c>
      <c r="Q1318">
        <v>0.56840464999999996</v>
      </c>
      <c r="R1318">
        <v>307</v>
      </c>
      <c r="S1318">
        <v>15</v>
      </c>
      <c r="T1318">
        <v>18</v>
      </c>
      <c r="U1318">
        <v>0.94674270000000005</v>
      </c>
      <c r="V1318">
        <v>0.54297300000000004</v>
      </c>
      <c r="W1318">
        <v>10623</v>
      </c>
      <c r="X1318">
        <v>-7.6059299999999996E-2</v>
      </c>
      <c r="Y1318">
        <v>-0.1066033</v>
      </c>
      <c r="Z1318">
        <v>2.55534E-2</v>
      </c>
      <c r="AA1318">
        <v>3.24406E-2</v>
      </c>
      <c r="AB1318">
        <v>2.4192399999999999E-2</v>
      </c>
      <c r="AC1318">
        <v>4.1296100000000002E-2</v>
      </c>
      <c r="AD1318">
        <v>4.04681E-2</v>
      </c>
      <c r="AE1318">
        <v>-0.12898229999999999</v>
      </c>
      <c r="AF1318">
        <v>-9.7714899999999993E-2</v>
      </c>
      <c r="AG1318">
        <v>-7.6059299999999996E-2</v>
      </c>
      <c r="AH1318">
        <v>-5.4403600000000003E-2</v>
      </c>
      <c r="AI1318">
        <v>-2.3136199999999999E-2</v>
      </c>
      <c r="AJ1318">
        <v>-0.1584652</v>
      </c>
      <c r="AK1318">
        <v>-0.12782470000000001</v>
      </c>
      <c r="AL1318">
        <v>-0.1066033</v>
      </c>
      <c r="AM1318">
        <v>-8.5381799999999994E-2</v>
      </c>
      <c r="AN1318">
        <v>-5.47413E-2</v>
      </c>
    </row>
    <row r="1319" spans="1:40" x14ac:dyDescent="0.25">
      <c r="A1319" s="3" t="s">
        <v>24</v>
      </c>
      <c r="B1319" s="4" t="s">
        <v>24</v>
      </c>
      <c r="C1319" s="3">
        <v>41897</v>
      </c>
      <c r="D1319" t="s">
        <v>66</v>
      </c>
      <c r="E1319">
        <v>20</v>
      </c>
      <c r="F1319" t="str">
        <f t="shared" si="20"/>
        <v>All|All|41897|Per Device|20</v>
      </c>
      <c r="G1319">
        <v>3.5974029999999999</v>
      </c>
      <c r="H1319">
        <v>1.370878</v>
      </c>
      <c r="I1319">
        <v>2.5235690000000002</v>
      </c>
      <c r="J1319">
        <v>78.928802000000005</v>
      </c>
      <c r="K1319">
        <v>5.2837505</v>
      </c>
      <c r="L1319">
        <v>1340</v>
      </c>
      <c r="M1319">
        <v>3.6212420000000001</v>
      </c>
      <c r="N1319">
        <v>1.362252</v>
      </c>
      <c r="O1319">
        <v>2.6952600000000002</v>
      </c>
      <c r="P1319">
        <v>79.214706000000007</v>
      </c>
      <c r="Q1319">
        <v>4.1075945000000003</v>
      </c>
      <c r="R1319">
        <v>1323</v>
      </c>
      <c r="S1319">
        <v>15</v>
      </c>
      <c r="T1319">
        <v>18</v>
      </c>
      <c r="U1319">
        <v>0.99719860000000005</v>
      </c>
      <c r="V1319">
        <v>2.5165000000000002</v>
      </c>
      <c r="W1319">
        <v>27058</v>
      </c>
      <c r="X1319">
        <v>-0.17169100000000001</v>
      </c>
      <c r="Y1319">
        <v>-0.17876049999999999</v>
      </c>
      <c r="Z1319">
        <v>0.1443411</v>
      </c>
      <c r="AA1319">
        <v>0.1129296</v>
      </c>
      <c r="AB1319">
        <v>0.1439367</v>
      </c>
      <c r="AC1319">
        <v>0.18326870000000001</v>
      </c>
      <c r="AD1319">
        <v>0.18295040000000001</v>
      </c>
      <c r="AE1319">
        <v>-0.40655930000000001</v>
      </c>
      <c r="AF1319">
        <v>-0.26779720000000001</v>
      </c>
      <c r="AG1319">
        <v>-0.17169100000000001</v>
      </c>
      <c r="AH1319">
        <v>-7.5584799999999994E-2</v>
      </c>
      <c r="AI1319">
        <v>6.3177399999999995E-2</v>
      </c>
      <c r="AJ1319">
        <v>-0.4132209</v>
      </c>
      <c r="AK1319">
        <v>-0.27469969999999999</v>
      </c>
      <c r="AL1319">
        <v>-0.17876049999999999</v>
      </c>
      <c r="AM1319">
        <v>-8.2821199999999998E-2</v>
      </c>
      <c r="AN1319">
        <v>5.57E-2</v>
      </c>
    </row>
    <row r="1320" spans="1:40" x14ac:dyDescent="0.25">
      <c r="A1320" s="3" t="s">
        <v>24</v>
      </c>
      <c r="B1320" s="4" t="s">
        <v>24</v>
      </c>
      <c r="C1320" s="3">
        <v>41897</v>
      </c>
      <c r="D1320" t="s">
        <v>68</v>
      </c>
      <c r="E1320">
        <v>20</v>
      </c>
      <c r="F1320" t="str">
        <f t="shared" si="20"/>
        <v>All|All|41897|Per Ton|20</v>
      </c>
      <c r="G1320">
        <v>3.5974029999999999</v>
      </c>
      <c r="H1320">
        <v>1.370878</v>
      </c>
      <c r="I1320">
        <v>0.68931169999999997</v>
      </c>
      <c r="J1320">
        <v>78.928802000000005</v>
      </c>
      <c r="K1320">
        <v>1.443254</v>
      </c>
      <c r="L1320">
        <v>1340</v>
      </c>
      <c r="M1320">
        <v>3.6212420000000001</v>
      </c>
      <c r="N1320">
        <v>1.362252</v>
      </c>
      <c r="O1320">
        <v>0.73620901999999999</v>
      </c>
      <c r="P1320">
        <v>79.214706000000007</v>
      </c>
      <c r="Q1320">
        <v>1.1219876</v>
      </c>
      <c r="R1320">
        <v>1323</v>
      </c>
      <c r="S1320">
        <v>15</v>
      </c>
      <c r="T1320">
        <v>18</v>
      </c>
      <c r="U1320">
        <v>0.99719860000000005</v>
      </c>
      <c r="V1320">
        <v>0.68738069999999996</v>
      </c>
      <c r="W1320">
        <v>27058</v>
      </c>
      <c r="X1320">
        <v>-4.6897300000000003E-2</v>
      </c>
      <c r="Y1320">
        <v>-4.8828299999999998E-2</v>
      </c>
      <c r="Z1320">
        <v>3.9426700000000002E-2</v>
      </c>
      <c r="AA1320">
        <v>3.0846700000000001E-2</v>
      </c>
      <c r="AB1320">
        <v>3.9316200000000003E-2</v>
      </c>
      <c r="AC1320">
        <v>5.0059800000000002E-2</v>
      </c>
      <c r="AD1320">
        <v>4.9972799999999998E-2</v>
      </c>
      <c r="AE1320">
        <v>-0.1110515</v>
      </c>
      <c r="AF1320">
        <v>-7.3148699999999997E-2</v>
      </c>
      <c r="AG1320">
        <v>-4.6897300000000003E-2</v>
      </c>
      <c r="AH1320">
        <v>-2.0645899999999998E-2</v>
      </c>
      <c r="AI1320">
        <v>1.7256899999999999E-2</v>
      </c>
      <c r="AJ1320">
        <v>-0.1128711</v>
      </c>
      <c r="AK1320">
        <v>-7.5034100000000006E-2</v>
      </c>
      <c r="AL1320">
        <v>-4.8828299999999998E-2</v>
      </c>
      <c r="AM1320">
        <v>-2.26226E-2</v>
      </c>
      <c r="AN1320">
        <v>1.5214399999999999E-2</v>
      </c>
    </row>
    <row r="1321" spans="1:40" x14ac:dyDescent="0.25">
      <c r="A1321" s="3" t="s">
        <v>64</v>
      </c>
      <c r="B1321" s="4" t="s">
        <v>24</v>
      </c>
      <c r="C1321" s="3">
        <v>41897</v>
      </c>
      <c r="D1321" t="s">
        <v>66</v>
      </c>
      <c r="E1321">
        <v>20</v>
      </c>
      <c r="F1321" t="str">
        <f t="shared" si="20"/>
        <v>Non-Residential|All|41897|Per Device|20</v>
      </c>
      <c r="G1321">
        <v>3.7114729999999998</v>
      </c>
      <c r="H1321">
        <v>2.3975219999999999</v>
      </c>
      <c r="I1321">
        <v>3.0339705000000001</v>
      </c>
      <c r="J1321">
        <v>79.200835999999995</v>
      </c>
      <c r="K1321">
        <v>7.0271771999999997</v>
      </c>
      <c r="L1321">
        <v>699</v>
      </c>
      <c r="M1321">
        <v>3.6598290000000002</v>
      </c>
      <c r="N1321">
        <v>2.3077730000000001</v>
      </c>
      <c r="O1321">
        <v>2.7840959000000001</v>
      </c>
      <c r="P1321">
        <v>79.099472000000006</v>
      </c>
      <c r="Q1321">
        <v>5.1680605000000002</v>
      </c>
      <c r="R1321">
        <v>699</v>
      </c>
      <c r="S1321">
        <v>15</v>
      </c>
      <c r="T1321">
        <v>18</v>
      </c>
      <c r="U1321">
        <v>0.92790930000000005</v>
      </c>
      <c r="V1321">
        <v>2.8152490000000001</v>
      </c>
      <c r="W1321">
        <v>4663</v>
      </c>
      <c r="X1321">
        <v>0.2498746</v>
      </c>
      <c r="Y1321">
        <v>3.1153500000000001E-2</v>
      </c>
      <c r="Z1321">
        <v>0.26579229999999998</v>
      </c>
      <c r="AA1321">
        <v>0.19547400000000001</v>
      </c>
      <c r="AB1321">
        <v>0.24663109999999999</v>
      </c>
      <c r="AC1321">
        <v>0.32993270000000002</v>
      </c>
      <c r="AD1321">
        <v>0.31470140000000002</v>
      </c>
      <c r="AE1321">
        <v>-0.1729512</v>
      </c>
      <c r="AF1321">
        <v>7.6857700000000001E-2</v>
      </c>
      <c r="AG1321">
        <v>0.2498746</v>
      </c>
      <c r="AH1321">
        <v>0.42289149999999998</v>
      </c>
      <c r="AI1321">
        <v>0.67270039999999998</v>
      </c>
      <c r="AJ1321">
        <v>-0.3721525</v>
      </c>
      <c r="AK1321">
        <v>-0.133876</v>
      </c>
      <c r="AL1321">
        <v>3.1153500000000001E-2</v>
      </c>
      <c r="AM1321">
        <v>0.1961831</v>
      </c>
      <c r="AN1321">
        <v>0.4344596</v>
      </c>
    </row>
    <row r="1322" spans="1:40" x14ac:dyDescent="0.25">
      <c r="A1322" s="3" t="s">
        <v>64</v>
      </c>
      <c r="B1322" s="4" t="s">
        <v>24</v>
      </c>
      <c r="C1322" s="3">
        <v>41897</v>
      </c>
      <c r="D1322" t="s">
        <v>68</v>
      </c>
      <c r="E1322">
        <v>20</v>
      </c>
      <c r="F1322" t="str">
        <f t="shared" si="20"/>
        <v>Non-Residential|All|41897|Per Ton|20</v>
      </c>
      <c r="G1322">
        <v>3.7114729999999998</v>
      </c>
      <c r="H1322">
        <v>2.3975219999999999</v>
      </c>
      <c r="I1322">
        <v>0.78181562000000004</v>
      </c>
      <c r="J1322">
        <v>79.200835999999995</v>
      </c>
      <c r="K1322">
        <v>1.8108142</v>
      </c>
      <c r="L1322">
        <v>699</v>
      </c>
      <c r="M1322">
        <v>3.6598290000000002</v>
      </c>
      <c r="N1322">
        <v>2.3077730000000001</v>
      </c>
      <c r="O1322">
        <v>0.71742611000000001</v>
      </c>
      <c r="P1322">
        <v>79.099472000000006</v>
      </c>
      <c r="Q1322">
        <v>1.3317435</v>
      </c>
      <c r="R1322">
        <v>699</v>
      </c>
      <c r="S1322">
        <v>15</v>
      </c>
      <c r="T1322">
        <v>18</v>
      </c>
      <c r="U1322">
        <v>0.92790930000000005</v>
      </c>
      <c r="V1322">
        <v>0.72545400000000004</v>
      </c>
      <c r="W1322">
        <v>4663</v>
      </c>
      <c r="X1322">
        <v>6.4389500000000002E-2</v>
      </c>
      <c r="Y1322">
        <v>8.0278999999999993E-3</v>
      </c>
      <c r="Z1322">
        <v>6.8491300000000005E-2</v>
      </c>
      <c r="AA1322">
        <v>5.0371199999999998E-2</v>
      </c>
      <c r="AB1322">
        <v>6.3553700000000005E-2</v>
      </c>
      <c r="AC1322">
        <v>8.5019499999999998E-2</v>
      </c>
      <c r="AD1322">
        <v>8.1094600000000003E-2</v>
      </c>
      <c r="AE1322">
        <v>-4.4567299999999997E-2</v>
      </c>
      <c r="AF1322">
        <v>1.9805300000000001E-2</v>
      </c>
      <c r="AG1322">
        <v>6.4389500000000002E-2</v>
      </c>
      <c r="AH1322">
        <v>0.1089738</v>
      </c>
      <c r="AI1322">
        <v>0.17334630000000001</v>
      </c>
      <c r="AJ1322">
        <v>-9.5898999999999998E-2</v>
      </c>
      <c r="AK1322">
        <v>-3.44982E-2</v>
      </c>
      <c r="AL1322">
        <v>8.0278999999999993E-3</v>
      </c>
      <c r="AM1322">
        <v>5.0553899999999999E-2</v>
      </c>
      <c r="AN1322">
        <v>0.1119547</v>
      </c>
    </row>
    <row r="1323" spans="1:40" x14ac:dyDescent="0.25">
      <c r="A1323" s="3" t="s">
        <v>64</v>
      </c>
      <c r="B1323" s="4">
        <v>30</v>
      </c>
      <c r="C1323" s="3">
        <v>41897</v>
      </c>
      <c r="D1323" t="s">
        <v>66</v>
      </c>
      <c r="E1323">
        <v>20</v>
      </c>
      <c r="F1323" t="str">
        <f t="shared" si="20"/>
        <v>Non-Residential|30|41897|Per Device|20</v>
      </c>
      <c r="G1323">
        <v>3.674366</v>
      </c>
      <c r="H1323">
        <v>2.5214059999999998</v>
      </c>
      <c r="I1323">
        <v>2.8908410999999998</v>
      </c>
      <c r="J1323">
        <v>79.393921000000006</v>
      </c>
      <c r="K1323">
        <v>5.5324296999999998</v>
      </c>
      <c r="L1323">
        <v>356</v>
      </c>
      <c r="M1323">
        <v>3.7978960000000002</v>
      </c>
      <c r="N1323">
        <v>2.6098349999999999</v>
      </c>
      <c r="O1323">
        <v>3.1307653000000002</v>
      </c>
      <c r="P1323">
        <v>78.958259999999996</v>
      </c>
      <c r="Q1323">
        <v>5.9252165999999997</v>
      </c>
      <c r="R1323">
        <v>353</v>
      </c>
      <c r="S1323">
        <v>15</v>
      </c>
      <c r="T1323">
        <v>18</v>
      </c>
      <c r="U1323">
        <v>1.0324420000000001</v>
      </c>
      <c r="V1323">
        <v>2.9846270000000001</v>
      </c>
      <c r="W1323">
        <v>1336</v>
      </c>
      <c r="X1323">
        <v>-0.2399242</v>
      </c>
      <c r="Y1323">
        <v>-0.14613880000000001</v>
      </c>
      <c r="Z1323">
        <v>0.29321819999999998</v>
      </c>
      <c r="AA1323">
        <v>0.31536750000000002</v>
      </c>
      <c r="AB1323">
        <v>0.30273090000000002</v>
      </c>
      <c r="AC1323">
        <v>0.43062</v>
      </c>
      <c r="AD1323">
        <v>0.43715290000000001</v>
      </c>
      <c r="AE1323">
        <v>-0.79178579999999998</v>
      </c>
      <c r="AF1323">
        <v>-0.46574149999999997</v>
      </c>
      <c r="AG1323">
        <v>-0.2399242</v>
      </c>
      <c r="AH1323">
        <v>-1.41069E-2</v>
      </c>
      <c r="AI1323">
        <v>0.31193749999999998</v>
      </c>
      <c r="AJ1323">
        <v>-0.70637269999999996</v>
      </c>
      <c r="AK1323">
        <v>-0.37538189999999999</v>
      </c>
      <c r="AL1323">
        <v>-0.14613880000000001</v>
      </c>
      <c r="AM1323">
        <v>8.3104399999999995E-2</v>
      </c>
      <c r="AN1323">
        <v>0.4140952</v>
      </c>
    </row>
    <row r="1324" spans="1:40" x14ac:dyDescent="0.25">
      <c r="A1324" s="3" t="s">
        <v>64</v>
      </c>
      <c r="B1324" s="4">
        <v>30</v>
      </c>
      <c r="C1324" s="3">
        <v>41897</v>
      </c>
      <c r="D1324" t="s">
        <v>68</v>
      </c>
      <c r="E1324">
        <v>20</v>
      </c>
      <c r="F1324" t="str">
        <f t="shared" si="20"/>
        <v>Non-Residential|30|41897|Per Ton|20</v>
      </c>
      <c r="G1324">
        <v>3.674366</v>
      </c>
      <c r="H1324">
        <v>2.5214059999999998</v>
      </c>
      <c r="I1324">
        <v>0.74401141000000004</v>
      </c>
      <c r="J1324">
        <v>79.393921000000006</v>
      </c>
      <c r="K1324">
        <v>1.4238731</v>
      </c>
      <c r="L1324">
        <v>356</v>
      </c>
      <c r="M1324">
        <v>3.7978960000000002</v>
      </c>
      <c r="N1324">
        <v>2.6098349999999999</v>
      </c>
      <c r="O1324">
        <v>0.80576033999999996</v>
      </c>
      <c r="P1324">
        <v>78.958259999999996</v>
      </c>
      <c r="Q1324">
        <v>1.5249641</v>
      </c>
      <c r="R1324">
        <v>353</v>
      </c>
      <c r="S1324">
        <v>15</v>
      </c>
      <c r="T1324">
        <v>18</v>
      </c>
      <c r="U1324">
        <v>1.0324420000000001</v>
      </c>
      <c r="V1324">
        <v>0.76814879999999996</v>
      </c>
      <c r="W1324">
        <v>1336</v>
      </c>
      <c r="X1324">
        <v>-6.1748900000000002E-2</v>
      </c>
      <c r="Y1324">
        <v>-3.7611499999999999E-2</v>
      </c>
      <c r="Z1324">
        <v>7.5465099999999993E-2</v>
      </c>
      <c r="AA1324">
        <v>8.1165600000000004E-2</v>
      </c>
      <c r="AB1324">
        <v>7.7913399999999994E-2</v>
      </c>
      <c r="AC1324">
        <v>0.110828</v>
      </c>
      <c r="AD1324">
        <v>0.1125094</v>
      </c>
      <c r="AE1324">
        <v>-0.20378070000000001</v>
      </c>
      <c r="AF1324">
        <v>-0.11986719999999999</v>
      </c>
      <c r="AG1324">
        <v>-6.1748900000000002E-2</v>
      </c>
      <c r="AH1324">
        <v>-3.6307000000000002E-3</v>
      </c>
      <c r="AI1324">
        <v>8.0282900000000004E-2</v>
      </c>
      <c r="AJ1324">
        <v>-0.18179809999999999</v>
      </c>
      <c r="AK1324">
        <v>-9.6611500000000003E-2</v>
      </c>
      <c r="AL1324">
        <v>-3.7611499999999999E-2</v>
      </c>
      <c r="AM1324">
        <v>2.1388500000000001E-2</v>
      </c>
      <c r="AN1324">
        <v>0.10657510000000001</v>
      </c>
    </row>
    <row r="1325" spans="1:40" x14ac:dyDescent="0.25">
      <c r="A1325" s="3" t="s">
        <v>64</v>
      </c>
      <c r="B1325" s="4">
        <v>50</v>
      </c>
      <c r="C1325" s="3">
        <v>41897</v>
      </c>
      <c r="D1325" t="s">
        <v>66</v>
      </c>
      <c r="E1325">
        <v>20</v>
      </c>
      <c r="F1325" t="str">
        <f t="shared" si="20"/>
        <v>Non-Residential|50|41897|Per Device|20</v>
      </c>
      <c r="G1325">
        <v>3.7275200000000002</v>
      </c>
      <c r="H1325">
        <v>2.3439489999999998</v>
      </c>
      <c r="I1325">
        <v>3.0947900000000002</v>
      </c>
      <c r="J1325">
        <v>79.117339999999999</v>
      </c>
      <c r="K1325">
        <v>7.7629361000000001</v>
      </c>
      <c r="L1325">
        <v>343</v>
      </c>
      <c r="M1325">
        <v>3.6010849999999999</v>
      </c>
      <c r="N1325">
        <v>2.1795939999999998</v>
      </c>
      <c r="O1325">
        <v>2.5952533999999998</v>
      </c>
      <c r="P1325">
        <v>79.159401000000003</v>
      </c>
      <c r="Q1325">
        <v>4.5250439</v>
      </c>
      <c r="R1325">
        <v>346</v>
      </c>
      <c r="S1325">
        <v>15</v>
      </c>
      <c r="T1325">
        <v>18</v>
      </c>
      <c r="U1325">
        <v>0.87655590000000005</v>
      </c>
      <c r="V1325">
        <v>2.7127560000000002</v>
      </c>
      <c r="W1325">
        <v>3327</v>
      </c>
      <c r="X1325">
        <v>0.49953649999999999</v>
      </c>
      <c r="Y1325">
        <v>0.1175027</v>
      </c>
      <c r="Z1325">
        <v>0.41915910000000001</v>
      </c>
      <c r="AA1325">
        <v>0.24326790000000001</v>
      </c>
      <c r="AB1325">
        <v>0.36741639999999998</v>
      </c>
      <c r="AC1325">
        <v>0.4846376</v>
      </c>
      <c r="AD1325">
        <v>0.44065189999999999</v>
      </c>
      <c r="AE1325">
        <v>-0.1215516</v>
      </c>
      <c r="AF1325">
        <v>0.24539230000000001</v>
      </c>
      <c r="AG1325">
        <v>0.49953649999999999</v>
      </c>
      <c r="AH1325">
        <v>0.75368080000000004</v>
      </c>
      <c r="AI1325">
        <v>1.120625</v>
      </c>
      <c r="AJ1325">
        <v>-0.44721539999999999</v>
      </c>
      <c r="AK1325">
        <v>-0.11357540000000001</v>
      </c>
      <c r="AL1325">
        <v>0.1175027</v>
      </c>
      <c r="AM1325">
        <v>0.34858080000000002</v>
      </c>
      <c r="AN1325">
        <v>0.68222079999999996</v>
      </c>
    </row>
    <row r="1326" spans="1:40" x14ac:dyDescent="0.25">
      <c r="A1326" s="3" t="s">
        <v>64</v>
      </c>
      <c r="B1326" s="4">
        <v>50</v>
      </c>
      <c r="C1326" s="3">
        <v>41897</v>
      </c>
      <c r="D1326" t="s">
        <v>68</v>
      </c>
      <c r="E1326">
        <v>20</v>
      </c>
      <c r="F1326" t="str">
        <f t="shared" si="20"/>
        <v>Non-Residential|50|41897|Per Ton|20</v>
      </c>
      <c r="G1326">
        <v>3.7275200000000002</v>
      </c>
      <c r="H1326">
        <v>2.3439489999999998</v>
      </c>
      <c r="I1326">
        <v>0.79797099000000005</v>
      </c>
      <c r="J1326">
        <v>79.117339999999999</v>
      </c>
      <c r="K1326">
        <v>2.0016213999999999</v>
      </c>
      <c r="L1326">
        <v>343</v>
      </c>
      <c r="M1326">
        <v>3.6010849999999999</v>
      </c>
      <c r="N1326">
        <v>2.1795939999999998</v>
      </c>
      <c r="O1326">
        <v>0.66916882</v>
      </c>
      <c r="P1326">
        <v>79.159401000000003</v>
      </c>
      <c r="Q1326">
        <v>1.1667524</v>
      </c>
      <c r="R1326">
        <v>346</v>
      </c>
      <c r="S1326">
        <v>15</v>
      </c>
      <c r="T1326">
        <v>18</v>
      </c>
      <c r="U1326">
        <v>0.87655590000000005</v>
      </c>
      <c r="V1326">
        <v>0.69946609999999998</v>
      </c>
      <c r="W1326">
        <v>3327</v>
      </c>
      <c r="X1326">
        <v>0.12880220000000001</v>
      </c>
      <c r="Y1326">
        <v>3.0297299999999999E-2</v>
      </c>
      <c r="Z1326">
        <v>0.1080774</v>
      </c>
      <c r="AA1326">
        <v>6.2725000000000003E-2</v>
      </c>
      <c r="AB1326">
        <v>9.4735899999999998E-2</v>
      </c>
      <c r="AC1326">
        <v>0.12496060000000001</v>
      </c>
      <c r="AD1326">
        <v>0.1136191</v>
      </c>
      <c r="AE1326">
        <v>-3.1341300000000002E-2</v>
      </c>
      <c r="AF1326">
        <v>6.3272800000000004E-2</v>
      </c>
      <c r="AG1326">
        <v>0.12880220000000001</v>
      </c>
      <c r="AH1326">
        <v>0.19433159999999999</v>
      </c>
      <c r="AI1326">
        <v>0.28894560000000002</v>
      </c>
      <c r="AJ1326">
        <v>-0.1153115</v>
      </c>
      <c r="AK1326">
        <v>-2.9284600000000001E-2</v>
      </c>
      <c r="AL1326">
        <v>3.0297299999999999E-2</v>
      </c>
      <c r="AM1326">
        <v>8.9879200000000006E-2</v>
      </c>
      <c r="AN1326">
        <v>0.17590610000000001</v>
      </c>
    </row>
    <row r="1327" spans="1:40" x14ac:dyDescent="0.25">
      <c r="A1327" s="3" t="s">
        <v>65</v>
      </c>
      <c r="B1327" s="4" t="s">
        <v>24</v>
      </c>
      <c r="C1327" s="3">
        <v>41897</v>
      </c>
      <c r="D1327" t="s">
        <v>66</v>
      </c>
      <c r="E1327">
        <v>20</v>
      </c>
      <c r="F1327" t="str">
        <f t="shared" si="20"/>
        <v>Residential|All|41897|Per Device|20</v>
      </c>
      <c r="G1327">
        <v>3.5732089999999999</v>
      </c>
      <c r="H1327">
        <v>1.153125</v>
      </c>
      <c r="I1327">
        <v>2.3005106999999998</v>
      </c>
      <c r="J1327">
        <v>78.871100999999996</v>
      </c>
      <c r="K1327">
        <v>1.6094225</v>
      </c>
      <c r="L1327">
        <v>641</v>
      </c>
      <c r="M1327">
        <v>3.6128300000000002</v>
      </c>
      <c r="N1327">
        <v>1.1557539999999999</v>
      </c>
      <c r="O1327">
        <v>2.6343171999999999</v>
      </c>
      <c r="P1327">
        <v>79.239875999999995</v>
      </c>
      <c r="Q1327">
        <v>1.9069233000000001</v>
      </c>
      <c r="R1327">
        <v>624</v>
      </c>
      <c r="S1327">
        <v>15</v>
      </c>
      <c r="T1327">
        <v>18</v>
      </c>
      <c r="U1327">
        <v>1.0481990000000001</v>
      </c>
      <c r="V1327">
        <v>2.4113920000000002</v>
      </c>
      <c r="W1327">
        <v>22395</v>
      </c>
      <c r="X1327">
        <v>-0.33380650000000001</v>
      </c>
      <c r="Y1327">
        <v>-0.22292519999999999</v>
      </c>
      <c r="Z1327">
        <v>6.3568399999999997E-2</v>
      </c>
      <c r="AA1327">
        <v>7.6338000000000003E-2</v>
      </c>
      <c r="AB1327">
        <v>6.6632300000000005E-2</v>
      </c>
      <c r="AC1327">
        <v>9.9339999999999998E-2</v>
      </c>
      <c r="AD1327">
        <v>0.1013279</v>
      </c>
      <c r="AE1327">
        <v>-0.46111580000000002</v>
      </c>
      <c r="AF1327">
        <v>-0.38590049999999998</v>
      </c>
      <c r="AG1327">
        <v>-0.33380650000000001</v>
      </c>
      <c r="AH1327">
        <v>-0.28171259999999998</v>
      </c>
      <c r="AI1327">
        <v>-0.20649719999999999</v>
      </c>
      <c r="AJ1327">
        <v>-0.35278219999999999</v>
      </c>
      <c r="AK1327">
        <v>-0.27606170000000002</v>
      </c>
      <c r="AL1327">
        <v>-0.22292519999999999</v>
      </c>
      <c r="AM1327">
        <v>-0.16978879999999999</v>
      </c>
      <c r="AN1327">
        <v>-9.3068200000000004E-2</v>
      </c>
    </row>
    <row r="1328" spans="1:40" x14ac:dyDescent="0.25">
      <c r="A1328" s="3" t="s">
        <v>65</v>
      </c>
      <c r="B1328" s="4" t="s">
        <v>24</v>
      </c>
      <c r="C1328" s="3">
        <v>41897</v>
      </c>
      <c r="D1328" t="s">
        <v>68</v>
      </c>
      <c r="E1328">
        <v>20</v>
      </c>
      <c r="F1328" t="str">
        <f t="shared" si="20"/>
        <v>Residential|All|41897|Per Ton|20</v>
      </c>
      <c r="G1328">
        <v>3.5732089999999999</v>
      </c>
      <c r="H1328">
        <v>1.153125</v>
      </c>
      <c r="I1328">
        <v>0.64437619999999995</v>
      </c>
      <c r="J1328">
        <v>78.871100999999996</v>
      </c>
      <c r="K1328">
        <v>0.45080144999999999</v>
      </c>
      <c r="L1328">
        <v>641</v>
      </c>
      <c r="M1328">
        <v>3.6128300000000002</v>
      </c>
      <c r="N1328">
        <v>1.1557539999999999</v>
      </c>
      <c r="O1328">
        <v>0.73787586999999999</v>
      </c>
      <c r="P1328">
        <v>79.239875999999995</v>
      </c>
      <c r="Q1328">
        <v>0.53413182000000003</v>
      </c>
      <c r="R1328">
        <v>624</v>
      </c>
      <c r="S1328">
        <v>15</v>
      </c>
      <c r="T1328">
        <v>18</v>
      </c>
      <c r="U1328">
        <v>1.0481990000000001</v>
      </c>
      <c r="V1328">
        <v>0.67543419999999998</v>
      </c>
      <c r="W1328">
        <v>22395</v>
      </c>
      <c r="X1328">
        <v>-9.3499700000000005E-2</v>
      </c>
      <c r="Y1328">
        <v>-6.2441700000000003E-2</v>
      </c>
      <c r="Z1328">
        <v>1.7805600000000001E-2</v>
      </c>
      <c r="AA1328">
        <v>2.1382399999999999E-2</v>
      </c>
      <c r="AB1328">
        <v>1.8663800000000001E-2</v>
      </c>
      <c r="AC1328">
        <v>2.7825300000000001E-2</v>
      </c>
      <c r="AD1328">
        <v>2.83821E-2</v>
      </c>
      <c r="AE1328">
        <v>-0.1291592</v>
      </c>
      <c r="AF1328">
        <v>-0.1080913</v>
      </c>
      <c r="AG1328">
        <v>-9.3499700000000005E-2</v>
      </c>
      <c r="AH1328">
        <v>-7.8908099999999995E-2</v>
      </c>
      <c r="AI1328">
        <v>-5.7840200000000001E-2</v>
      </c>
      <c r="AJ1328">
        <v>-9.8814799999999994E-2</v>
      </c>
      <c r="AK1328">
        <v>-7.73253E-2</v>
      </c>
      <c r="AL1328">
        <v>-6.2441700000000003E-2</v>
      </c>
      <c r="AM1328">
        <v>-4.7558099999999999E-2</v>
      </c>
      <c r="AN1328">
        <v>-2.6068600000000001E-2</v>
      </c>
    </row>
    <row r="1329" spans="1:40" x14ac:dyDescent="0.25">
      <c r="A1329" s="3" t="s">
        <v>65</v>
      </c>
      <c r="B1329" s="4">
        <v>50</v>
      </c>
      <c r="C1329" s="3">
        <v>41897</v>
      </c>
      <c r="D1329" t="s">
        <v>66</v>
      </c>
      <c r="E1329">
        <v>20</v>
      </c>
      <c r="F1329" t="str">
        <f t="shared" si="20"/>
        <v>Residential|50|41897|Per Device|20</v>
      </c>
      <c r="G1329">
        <v>3.4384359999999998</v>
      </c>
      <c r="H1329">
        <v>1.1300809999999999</v>
      </c>
      <c r="I1329">
        <v>2.5629868</v>
      </c>
      <c r="J1329">
        <v>78.937279000000004</v>
      </c>
      <c r="K1329">
        <v>1.6699827</v>
      </c>
      <c r="L1329">
        <v>316</v>
      </c>
      <c r="M1329">
        <v>3.5885050000000001</v>
      </c>
      <c r="N1329">
        <v>1.138998</v>
      </c>
      <c r="O1329">
        <v>2.8760449000000001</v>
      </c>
      <c r="P1329">
        <v>79.626960999999994</v>
      </c>
      <c r="Q1329">
        <v>1.8944254</v>
      </c>
      <c r="R1329">
        <v>317</v>
      </c>
      <c r="S1329">
        <v>15</v>
      </c>
      <c r="T1329">
        <v>18</v>
      </c>
      <c r="U1329">
        <v>1.1209180000000001</v>
      </c>
      <c r="V1329">
        <v>2.8728989999999999</v>
      </c>
      <c r="W1329">
        <v>11772</v>
      </c>
      <c r="X1329">
        <v>-0.31305810000000001</v>
      </c>
      <c r="Y1329">
        <v>-3.1462999999999999E-3</v>
      </c>
      <c r="Z1329">
        <v>9.3943899999999997E-2</v>
      </c>
      <c r="AA1329">
        <v>0.1064015</v>
      </c>
      <c r="AB1329">
        <v>0.10530340000000001</v>
      </c>
      <c r="AC1329">
        <v>0.14193919999999999</v>
      </c>
      <c r="AD1329">
        <v>0.1497</v>
      </c>
      <c r="AE1329">
        <v>-0.49496050000000003</v>
      </c>
      <c r="AF1329">
        <v>-0.38749109999999998</v>
      </c>
      <c r="AG1329">
        <v>-0.31305810000000001</v>
      </c>
      <c r="AH1329">
        <v>-0.23862510000000001</v>
      </c>
      <c r="AI1329">
        <v>-0.13115569999999999</v>
      </c>
      <c r="AJ1329">
        <v>-0.19499459999999999</v>
      </c>
      <c r="AK1329">
        <v>-8.1648999999999999E-2</v>
      </c>
      <c r="AL1329">
        <v>-3.1462999999999999E-3</v>
      </c>
      <c r="AM1329">
        <v>7.5356500000000007E-2</v>
      </c>
      <c r="AN1329">
        <v>0.18870200000000001</v>
      </c>
    </row>
    <row r="1330" spans="1:40" x14ac:dyDescent="0.25">
      <c r="A1330" s="3" t="s">
        <v>65</v>
      </c>
      <c r="B1330" s="4">
        <v>50</v>
      </c>
      <c r="C1330" s="3">
        <v>41897</v>
      </c>
      <c r="D1330" t="s">
        <v>68</v>
      </c>
      <c r="E1330">
        <v>20</v>
      </c>
      <c r="F1330" t="str">
        <f t="shared" si="20"/>
        <v>Residential|50|41897|Per Ton|20</v>
      </c>
      <c r="G1330">
        <v>3.4384359999999998</v>
      </c>
      <c r="H1330">
        <v>1.1300809999999999</v>
      </c>
      <c r="I1330">
        <v>0.72940853000000005</v>
      </c>
      <c r="J1330">
        <v>78.937279000000004</v>
      </c>
      <c r="K1330">
        <v>0.47526566999999997</v>
      </c>
      <c r="L1330">
        <v>316</v>
      </c>
      <c r="M1330">
        <v>3.5885050000000001</v>
      </c>
      <c r="N1330">
        <v>1.138998</v>
      </c>
      <c r="O1330">
        <v>0.81850272999999996</v>
      </c>
      <c r="P1330">
        <v>79.626960999999994</v>
      </c>
      <c r="Q1330">
        <v>0.53914054</v>
      </c>
      <c r="R1330">
        <v>317</v>
      </c>
      <c r="S1330">
        <v>15</v>
      </c>
      <c r="T1330">
        <v>18</v>
      </c>
      <c r="U1330">
        <v>1.1209180000000001</v>
      </c>
      <c r="V1330">
        <v>0.81760730000000004</v>
      </c>
      <c r="W1330">
        <v>11772</v>
      </c>
      <c r="X1330">
        <v>-8.9094199999999998E-2</v>
      </c>
      <c r="Y1330">
        <v>-8.9539999999999997E-4</v>
      </c>
      <c r="Z1330">
        <v>2.6735800000000001E-2</v>
      </c>
      <c r="AA1330">
        <v>3.0281099999999998E-2</v>
      </c>
      <c r="AB1330">
        <v>2.9968600000000001E-2</v>
      </c>
      <c r="AC1330">
        <v>4.0394899999999997E-2</v>
      </c>
      <c r="AD1330">
        <v>4.2603599999999998E-2</v>
      </c>
      <c r="AE1330">
        <v>-0.1408624</v>
      </c>
      <c r="AF1330">
        <v>-0.11027729999999999</v>
      </c>
      <c r="AG1330">
        <v>-8.9094199999999998E-2</v>
      </c>
      <c r="AH1330">
        <v>-6.7911100000000002E-2</v>
      </c>
      <c r="AI1330">
        <v>-3.7325999999999998E-2</v>
      </c>
      <c r="AJ1330">
        <v>-5.5494099999999998E-2</v>
      </c>
      <c r="AK1330">
        <v>-2.3236699999999999E-2</v>
      </c>
      <c r="AL1330">
        <v>-8.9539999999999997E-4</v>
      </c>
      <c r="AM1330">
        <v>2.1446E-2</v>
      </c>
      <c r="AN1330">
        <v>5.3703300000000002E-2</v>
      </c>
    </row>
    <row r="1331" spans="1:40" x14ac:dyDescent="0.25">
      <c r="A1331" s="3" t="s">
        <v>65</v>
      </c>
      <c r="B1331" s="4">
        <v>100</v>
      </c>
      <c r="C1331" s="3">
        <v>41897</v>
      </c>
      <c r="D1331" t="s">
        <v>66</v>
      </c>
      <c r="E1331">
        <v>20</v>
      </c>
      <c r="F1331" t="str">
        <f t="shared" si="20"/>
        <v>Residential|100|41897|Per Device|20</v>
      </c>
      <c r="G1331">
        <v>3.7179579999999999</v>
      </c>
      <c r="H1331">
        <v>1.177875</v>
      </c>
      <c r="I1331">
        <v>2.0315428</v>
      </c>
      <c r="J1331">
        <v>78.800017999999994</v>
      </c>
      <c r="K1331">
        <v>1.5222947</v>
      </c>
      <c r="L1331">
        <v>325</v>
      </c>
      <c r="M1331">
        <v>3.6405270000000001</v>
      </c>
      <c r="N1331">
        <v>1.1748339999999999</v>
      </c>
      <c r="O1331">
        <v>2.3756499999999998</v>
      </c>
      <c r="P1331">
        <v>78.799132999999998</v>
      </c>
      <c r="Q1331">
        <v>1.9057526</v>
      </c>
      <c r="R1331">
        <v>307</v>
      </c>
      <c r="S1331">
        <v>15</v>
      </c>
      <c r="T1331">
        <v>18</v>
      </c>
      <c r="U1331">
        <v>0.94674270000000005</v>
      </c>
      <c r="V1331">
        <v>1.9233480000000001</v>
      </c>
      <c r="W1331">
        <v>10623</v>
      </c>
      <c r="X1331">
        <v>-0.3441072</v>
      </c>
      <c r="Y1331">
        <v>-0.45230169999999997</v>
      </c>
      <c r="Z1331">
        <v>8.4441699999999995E-2</v>
      </c>
      <c r="AA1331">
        <v>0.108767</v>
      </c>
      <c r="AB1331">
        <v>7.9944600000000005E-2</v>
      </c>
      <c r="AC1331">
        <v>0.13769780000000001</v>
      </c>
      <c r="AD1331">
        <v>0.13498669999999999</v>
      </c>
      <c r="AE1331">
        <v>-0.52057399999999998</v>
      </c>
      <c r="AF1331">
        <v>-0.41631600000000002</v>
      </c>
      <c r="AG1331">
        <v>-0.3441072</v>
      </c>
      <c r="AH1331">
        <v>-0.27189839999999998</v>
      </c>
      <c r="AI1331">
        <v>-0.16764039999999999</v>
      </c>
      <c r="AJ1331">
        <v>-0.62529409999999996</v>
      </c>
      <c r="AK1331">
        <v>-0.52308880000000002</v>
      </c>
      <c r="AL1331">
        <v>-0.45230169999999997</v>
      </c>
      <c r="AM1331">
        <v>-0.38151469999999998</v>
      </c>
      <c r="AN1331">
        <v>-0.27930929999999998</v>
      </c>
    </row>
    <row r="1332" spans="1:40" x14ac:dyDescent="0.25">
      <c r="A1332" s="3" t="s">
        <v>65</v>
      </c>
      <c r="B1332" s="4">
        <v>100</v>
      </c>
      <c r="C1332" s="3">
        <v>41897</v>
      </c>
      <c r="D1332" t="s">
        <v>68</v>
      </c>
      <c r="E1332">
        <v>20</v>
      </c>
      <c r="F1332" t="str">
        <f t="shared" si="20"/>
        <v>Residential|100|41897|Per Ton|20</v>
      </c>
      <c r="G1332">
        <v>3.7179579999999999</v>
      </c>
      <c r="H1332">
        <v>1.177875</v>
      </c>
      <c r="I1332">
        <v>0.55976510999999995</v>
      </c>
      <c r="J1332">
        <v>78.800017999999994</v>
      </c>
      <c r="K1332">
        <v>0.41944844999999997</v>
      </c>
      <c r="L1332">
        <v>325</v>
      </c>
      <c r="M1332">
        <v>3.6405270000000001</v>
      </c>
      <c r="N1332">
        <v>1.1748339999999999</v>
      </c>
      <c r="O1332">
        <v>0.65457936000000005</v>
      </c>
      <c r="P1332">
        <v>78.799132999999998</v>
      </c>
      <c r="Q1332">
        <v>0.52510526000000002</v>
      </c>
      <c r="R1332">
        <v>307</v>
      </c>
      <c r="S1332">
        <v>15</v>
      </c>
      <c r="T1332">
        <v>18</v>
      </c>
      <c r="U1332">
        <v>0.94674270000000005</v>
      </c>
      <c r="V1332">
        <v>0.52995349999999997</v>
      </c>
      <c r="W1332">
        <v>10623</v>
      </c>
      <c r="X1332">
        <v>-9.4814200000000001E-2</v>
      </c>
      <c r="Y1332">
        <v>-0.12462579999999999</v>
      </c>
      <c r="Z1332">
        <v>2.3266800000000001E-2</v>
      </c>
      <c r="AA1332">
        <v>2.9969300000000001E-2</v>
      </c>
      <c r="AB1332">
        <v>2.2027700000000001E-2</v>
      </c>
      <c r="AC1332">
        <v>3.7940799999999997E-2</v>
      </c>
      <c r="AD1332">
        <v>3.7193799999999999E-2</v>
      </c>
      <c r="AE1332">
        <v>-0.14343739999999999</v>
      </c>
      <c r="AF1332">
        <v>-0.1147104</v>
      </c>
      <c r="AG1332">
        <v>-9.4814200000000001E-2</v>
      </c>
      <c r="AH1332">
        <v>-7.4918100000000001E-2</v>
      </c>
      <c r="AI1332">
        <v>-4.6191099999999999E-2</v>
      </c>
      <c r="AJ1332">
        <v>-0.17229159999999999</v>
      </c>
      <c r="AK1332">
        <v>-0.14413029999999999</v>
      </c>
      <c r="AL1332">
        <v>-0.12462579999999999</v>
      </c>
      <c r="AM1332">
        <v>-0.1051214</v>
      </c>
      <c r="AN1332">
        <v>-7.6960000000000001E-2</v>
      </c>
    </row>
    <row r="1333" spans="1:40" x14ac:dyDescent="0.25">
      <c r="A1333" s="3" t="s">
        <v>24</v>
      </c>
      <c r="B1333" s="4" t="s">
        <v>24</v>
      </c>
      <c r="C1333" s="3">
        <v>41897</v>
      </c>
      <c r="D1333" t="s">
        <v>66</v>
      </c>
      <c r="E1333">
        <v>21</v>
      </c>
      <c r="F1333" t="str">
        <f t="shared" si="20"/>
        <v>All|All|41897|Per Device|21</v>
      </c>
      <c r="G1333">
        <v>3.5974029999999999</v>
      </c>
      <c r="H1333">
        <v>1.370878</v>
      </c>
      <c r="I1333">
        <v>2.3294546</v>
      </c>
      <c r="J1333">
        <v>78.575042999999994</v>
      </c>
      <c r="K1333">
        <v>4.2942996000000004</v>
      </c>
      <c r="L1333">
        <v>1340</v>
      </c>
      <c r="M1333">
        <v>3.6212420000000001</v>
      </c>
      <c r="N1333">
        <v>1.362252</v>
      </c>
      <c r="O1333">
        <v>2.4284724</v>
      </c>
      <c r="P1333">
        <v>78.817322000000004</v>
      </c>
      <c r="Q1333">
        <v>3.6538976000000001</v>
      </c>
      <c r="R1333">
        <v>1323</v>
      </c>
      <c r="S1333">
        <v>15</v>
      </c>
      <c r="T1333">
        <v>18</v>
      </c>
      <c r="U1333">
        <v>0.99719860000000005</v>
      </c>
      <c r="V1333">
        <v>2.3229289999999998</v>
      </c>
      <c r="W1333">
        <v>27058</v>
      </c>
      <c r="X1333">
        <v>-9.9017800000000003E-2</v>
      </c>
      <c r="Y1333">
        <v>-0.1055435</v>
      </c>
      <c r="Z1333">
        <v>0.11731129999999999</v>
      </c>
      <c r="AA1333">
        <v>0.10045610000000001</v>
      </c>
      <c r="AB1333">
        <v>0.1169827</v>
      </c>
      <c r="AC1333">
        <v>0.15444540000000001</v>
      </c>
      <c r="AD1333">
        <v>0.1541959</v>
      </c>
      <c r="AE1333">
        <v>-0.29694749999999998</v>
      </c>
      <c r="AF1333">
        <v>-0.180009</v>
      </c>
      <c r="AG1333">
        <v>-9.9017800000000003E-2</v>
      </c>
      <c r="AH1333">
        <v>-1.8026500000000001E-2</v>
      </c>
      <c r="AI1333">
        <v>9.8912E-2</v>
      </c>
      <c r="AJ1333">
        <v>-0.30315360000000002</v>
      </c>
      <c r="AK1333">
        <v>-0.18640399999999999</v>
      </c>
      <c r="AL1333">
        <v>-0.1055435</v>
      </c>
      <c r="AM1333">
        <v>-2.4683099999999999E-2</v>
      </c>
      <c r="AN1333">
        <v>9.2066499999999996E-2</v>
      </c>
    </row>
    <row r="1334" spans="1:40" x14ac:dyDescent="0.25">
      <c r="A1334" s="3" t="s">
        <v>24</v>
      </c>
      <c r="B1334" s="4" t="s">
        <v>24</v>
      </c>
      <c r="C1334" s="3">
        <v>41897</v>
      </c>
      <c r="D1334" t="s">
        <v>68</v>
      </c>
      <c r="E1334">
        <v>21</v>
      </c>
      <c r="F1334" t="str">
        <f t="shared" si="20"/>
        <v>All|All|41897|Per Ton|21</v>
      </c>
      <c r="G1334">
        <v>3.5974029999999999</v>
      </c>
      <c r="H1334">
        <v>1.370878</v>
      </c>
      <c r="I1334">
        <v>0.63628945999999997</v>
      </c>
      <c r="J1334">
        <v>78.575042999999994</v>
      </c>
      <c r="K1334">
        <v>1.1729860000000001</v>
      </c>
      <c r="L1334">
        <v>1340</v>
      </c>
      <c r="M1334">
        <v>3.6212420000000001</v>
      </c>
      <c r="N1334">
        <v>1.362252</v>
      </c>
      <c r="O1334">
        <v>0.66333611999999997</v>
      </c>
      <c r="P1334">
        <v>78.817322000000004</v>
      </c>
      <c r="Q1334">
        <v>0.99806044999999999</v>
      </c>
      <c r="R1334">
        <v>1323</v>
      </c>
      <c r="S1334">
        <v>15</v>
      </c>
      <c r="T1334">
        <v>18</v>
      </c>
      <c r="U1334">
        <v>0.99719860000000005</v>
      </c>
      <c r="V1334">
        <v>0.63450700000000004</v>
      </c>
      <c r="W1334">
        <v>27058</v>
      </c>
      <c r="X1334">
        <v>-2.70467E-2</v>
      </c>
      <c r="Y1334">
        <v>-2.88291E-2</v>
      </c>
      <c r="Z1334">
        <v>3.2043500000000003E-2</v>
      </c>
      <c r="AA1334">
        <v>2.7439499999999999E-2</v>
      </c>
      <c r="AB1334">
        <v>3.1953799999999997E-2</v>
      </c>
      <c r="AC1334">
        <v>4.2186700000000001E-2</v>
      </c>
      <c r="AD1334">
        <v>4.2118500000000003E-2</v>
      </c>
      <c r="AE1334">
        <v>-8.1111100000000005E-2</v>
      </c>
      <c r="AF1334">
        <v>-4.9169400000000002E-2</v>
      </c>
      <c r="AG1334">
        <v>-2.70467E-2</v>
      </c>
      <c r="AH1334">
        <v>-4.9239000000000002E-3</v>
      </c>
      <c r="AI1334">
        <v>2.7017800000000002E-2</v>
      </c>
      <c r="AJ1334">
        <v>-8.2806199999999996E-2</v>
      </c>
      <c r="AK1334">
        <v>-5.0916099999999999E-2</v>
      </c>
      <c r="AL1334">
        <v>-2.88291E-2</v>
      </c>
      <c r="AM1334">
        <v>-6.7421E-3</v>
      </c>
      <c r="AN1334">
        <v>2.5148E-2</v>
      </c>
    </row>
    <row r="1335" spans="1:40" x14ac:dyDescent="0.25">
      <c r="A1335" s="3" t="s">
        <v>64</v>
      </c>
      <c r="B1335" s="4" t="s">
        <v>24</v>
      </c>
      <c r="C1335" s="3">
        <v>41897</v>
      </c>
      <c r="D1335" t="s">
        <v>66</v>
      </c>
      <c r="E1335">
        <v>21</v>
      </c>
      <c r="F1335" t="str">
        <f t="shared" si="20"/>
        <v>Non-Residential|All|41897|Per Device|21</v>
      </c>
      <c r="G1335">
        <v>3.7114729999999998</v>
      </c>
      <c r="H1335">
        <v>2.3975219999999999</v>
      </c>
      <c r="I1335">
        <v>2.6380607</v>
      </c>
      <c r="J1335">
        <v>78.567618999999993</v>
      </c>
      <c r="K1335">
        <v>5.6435205000000002</v>
      </c>
      <c r="L1335">
        <v>699</v>
      </c>
      <c r="M1335">
        <v>3.6598290000000002</v>
      </c>
      <c r="N1335">
        <v>2.3077730000000001</v>
      </c>
      <c r="O1335">
        <v>2.4161372999999999</v>
      </c>
      <c r="P1335">
        <v>78.539008999999993</v>
      </c>
      <c r="Q1335">
        <v>4.6017367</v>
      </c>
      <c r="R1335">
        <v>699</v>
      </c>
      <c r="S1335">
        <v>15</v>
      </c>
      <c r="T1335">
        <v>18</v>
      </c>
      <c r="U1335">
        <v>0.92790930000000005</v>
      </c>
      <c r="V1335">
        <v>2.4478810000000002</v>
      </c>
      <c r="W1335">
        <v>4663</v>
      </c>
      <c r="X1335">
        <v>0.22192339999999999</v>
      </c>
      <c r="Y1335">
        <v>3.1743899999999999E-2</v>
      </c>
      <c r="Z1335">
        <v>0.2134576</v>
      </c>
      <c r="AA1335">
        <v>0.17405370000000001</v>
      </c>
      <c r="AB1335">
        <v>0.1980693</v>
      </c>
      <c r="AC1335">
        <v>0.27542480000000003</v>
      </c>
      <c r="AD1335">
        <v>0.26367800000000002</v>
      </c>
      <c r="AE1335">
        <v>-0.13104769999999999</v>
      </c>
      <c r="AF1335">
        <v>7.7490500000000004E-2</v>
      </c>
      <c r="AG1335">
        <v>0.22192339999999999</v>
      </c>
      <c r="AH1335">
        <v>0.36635630000000002</v>
      </c>
      <c r="AI1335">
        <v>0.57489449999999997</v>
      </c>
      <c r="AJ1335">
        <v>-0.30617309999999998</v>
      </c>
      <c r="AK1335">
        <v>-0.106529</v>
      </c>
      <c r="AL1335">
        <v>3.1743899999999999E-2</v>
      </c>
      <c r="AM1335">
        <v>0.1700168</v>
      </c>
      <c r="AN1335">
        <v>0.36966090000000001</v>
      </c>
    </row>
    <row r="1336" spans="1:40" x14ac:dyDescent="0.25">
      <c r="A1336" s="3" t="s">
        <v>64</v>
      </c>
      <c r="B1336" s="4" t="s">
        <v>24</v>
      </c>
      <c r="C1336" s="3">
        <v>41897</v>
      </c>
      <c r="D1336" t="s">
        <v>68</v>
      </c>
      <c r="E1336">
        <v>21</v>
      </c>
      <c r="F1336" t="str">
        <f t="shared" si="20"/>
        <v>Non-Residential|All|41897|Per Ton|21</v>
      </c>
      <c r="G1336">
        <v>3.7114729999999998</v>
      </c>
      <c r="H1336">
        <v>2.3975219999999999</v>
      </c>
      <c r="I1336">
        <v>0.67979469999999997</v>
      </c>
      <c r="J1336">
        <v>78.567618999999993</v>
      </c>
      <c r="K1336">
        <v>1.4542634999999999</v>
      </c>
      <c r="L1336">
        <v>699</v>
      </c>
      <c r="M1336">
        <v>3.6598290000000002</v>
      </c>
      <c r="N1336">
        <v>2.3077730000000001</v>
      </c>
      <c r="O1336">
        <v>0.62260786000000001</v>
      </c>
      <c r="P1336">
        <v>78.539008999999993</v>
      </c>
      <c r="Q1336">
        <v>1.1858089999999999</v>
      </c>
      <c r="R1336">
        <v>699</v>
      </c>
      <c r="S1336">
        <v>15</v>
      </c>
      <c r="T1336">
        <v>18</v>
      </c>
      <c r="U1336">
        <v>0.92790930000000005</v>
      </c>
      <c r="V1336">
        <v>0.63078780000000001</v>
      </c>
      <c r="W1336">
        <v>4663</v>
      </c>
      <c r="X1336">
        <v>5.7186800000000003E-2</v>
      </c>
      <c r="Y1336">
        <v>8.1799999999999998E-3</v>
      </c>
      <c r="Z1336">
        <v>5.50053E-2</v>
      </c>
      <c r="AA1336">
        <v>4.48514E-2</v>
      </c>
      <c r="AB1336">
        <v>5.1039899999999999E-2</v>
      </c>
      <c r="AC1336">
        <v>7.0973499999999995E-2</v>
      </c>
      <c r="AD1336">
        <v>6.7946500000000007E-2</v>
      </c>
      <c r="AE1336">
        <v>-3.3769300000000002E-2</v>
      </c>
      <c r="AF1336">
        <v>1.9968300000000001E-2</v>
      </c>
      <c r="AG1336">
        <v>5.7186800000000003E-2</v>
      </c>
      <c r="AH1336">
        <v>9.44054E-2</v>
      </c>
      <c r="AI1336">
        <v>0.148143</v>
      </c>
      <c r="AJ1336">
        <v>-7.8896900000000006E-2</v>
      </c>
      <c r="AK1336">
        <v>-2.7451199999999999E-2</v>
      </c>
      <c r="AL1336">
        <v>8.1799999999999998E-3</v>
      </c>
      <c r="AM1336">
        <v>4.3811200000000002E-2</v>
      </c>
      <c r="AN1336">
        <v>9.5256900000000005E-2</v>
      </c>
    </row>
    <row r="1337" spans="1:40" x14ac:dyDescent="0.25">
      <c r="A1337" s="3" t="s">
        <v>64</v>
      </c>
      <c r="B1337" s="4">
        <v>30</v>
      </c>
      <c r="C1337" s="3">
        <v>41897</v>
      </c>
      <c r="D1337" t="s">
        <v>66</v>
      </c>
      <c r="E1337">
        <v>21</v>
      </c>
      <c r="F1337" t="str">
        <f t="shared" si="20"/>
        <v>Non-Residential|30|41897|Per Device|21</v>
      </c>
      <c r="G1337">
        <v>3.674366</v>
      </c>
      <c r="H1337">
        <v>2.5214059999999998</v>
      </c>
      <c r="I1337">
        <v>2.5056642</v>
      </c>
      <c r="J1337">
        <v>78.695457000000005</v>
      </c>
      <c r="K1337">
        <v>4.7542093999999997</v>
      </c>
      <c r="L1337">
        <v>356</v>
      </c>
      <c r="M1337">
        <v>3.7978960000000002</v>
      </c>
      <c r="N1337">
        <v>2.6098349999999999</v>
      </c>
      <c r="O1337">
        <v>2.8043936999999999</v>
      </c>
      <c r="P1337">
        <v>78.493683000000004</v>
      </c>
      <c r="Q1337">
        <v>5.3793214000000003</v>
      </c>
      <c r="R1337">
        <v>353</v>
      </c>
      <c r="S1337">
        <v>15</v>
      </c>
      <c r="T1337">
        <v>18</v>
      </c>
      <c r="U1337">
        <v>1.0324420000000001</v>
      </c>
      <c r="V1337">
        <v>2.586954</v>
      </c>
      <c r="W1337">
        <v>1336</v>
      </c>
      <c r="X1337">
        <v>-0.29872949999999998</v>
      </c>
      <c r="Y1337" s="6">
        <v>-0.21743979999999999</v>
      </c>
      <c r="Z1337">
        <v>0.25197259999999999</v>
      </c>
      <c r="AA1337">
        <v>0.28631240000000002</v>
      </c>
      <c r="AB1337">
        <v>0.26014720000000002</v>
      </c>
      <c r="AC1337">
        <v>0.38139869999999998</v>
      </c>
      <c r="AD1337">
        <v>0.38684790000000002</v>
      </c>
      <c r="AE1337">
        <v>-0.78751159999999998</v>
      </c>
      <c r="AF1337">
        <v>-0.49873519999999999</v>
      </c>
      <c r="AG1337">
        <v>-0.29872949999999998</v>
      </c>
      <c r="AH1337">
        <v>-9.87238E-2</v>
      </c>
      <c r="AI1337">
        <v>0.19005259999999999</v>
      </c>
      <c r="AJ1337">
        <v>-0.71320539999999999</v>
      </c>
      <c r="AK1337">
        <v>-0.42030299999999998</v>
      </c>
      <c r="AL1337" s="6">
        <v>-0.21743979999999999</v>
      </c>
      <c r="AM1337">
        <v>-1.4576499999999999E-2</v>
      </c>
      <c r="AN1337">
        <v>0.27832580000000001</v>
      </c>
    </row>
    <row r="1338" spans="1:40" x14ac:dyDescent="0.25">
      <c r="A1338" s="3" t="s">
        <v>64</v>
      </c>
      <c r="B1338" s="4">
        <v>30</v>
      </c>
      <c r="C1338" s="3">
        <v>41897</v>
      </c>
      <c r="D1338" t="s">
        <v>68</v>
      </c>
      <c r="E1338">
        <v>21</v>
      </c>
      <c r="F1338" t="str">
        <f t="shared" si="20"/>
        <v>Non-Residential|30|41897|Per Ton|21</v>
      </c>
      <c r="G1338">
        <v>3.674366</v>
      </c>
      <c r="H1338">
        <v>2.5214059999999998</v>
      </c>
      <c r="I1338">
        <v>0.64487901000000003</v>
      </c>
      <c r="J1338">
        <v>78.695457000000005</v>
      </c>
      <c r="K1338">
        <v>1.2235837000000001</v>
      </c>
      <c r="L1338">
        <v>356</v>
      </c>
      <c r="M1338">
        <v>3.7978960000000002</v>
      </c>
      <c r="N1338">
        <v>2.6098349999999999</v>
      </c>
      <c r="O1338">
        <v>0.72176256999999999</v>
      </c>
      <c r="P1338">
        <v>78.493683000000004</v>
      </c>
      <c r="Q1338">
        <v>1.3844677999999999</v>
      </c>
      <c r="R1338">
        <v>353</v>
      </c>
      <c r="S1338">
        <v>15</v>
      </c>
      <c r="T1338">
        <v>18</v>
      </c>
      <c r="U1338">
        <v>1.0324420000000001</v>
      </c>
      <c r="V1338">
        <v>0.66580039999999996</v>
      </c>
      <c r="W1338">
        <v>1336</v>
      </c>
      <c r="X1338">
        <v>-7.6883599999999996E-2</v>
      </c>
      <c r="Y1338" s="6">
        <v>-5.5962199999999997E-2</v>
      </c>
      <c r="Z1338">
        <v>6.4849799999999999E-2</v>
      </c>
      <c r="AA1338">
        <v>7.3687799999999998E-2</v>
      </c>
      <c r="AB1338">
        <v>6.6953700000000005E-2</v>
      </c>
      <c r="AC1338">
        <v>9.8159999999999997E-2</v>
      </c>
      <c r="AD1338">
        <v>9.9562499999999998E-2</v>
      </c>
      <c r="AE1338">
        <v>-0.20268069999999999</v>
      </c>
      <c r="AF1338">
        <v>-0.12835869999999999</v>
      </c>
      <c r="AG1338">
        <v>-7.6883599999999996E-2</v>
      </c>
      <c r="AH1338">
        <v>-2.5408400000000001E-2</v>
      </c>
      <c r="AI1338">
        <v>4.8913600000000002E-2</v>
      </c>
      <c r="AJ1338">
        <v>-0.18355659999999999</v>
      </c>
      <c r="AK1338">
        <v>-0.1081728</v>
      </c>
      <c r="AL1338" s="6">
        <v>-5.5962199999999997E-2</v>
      </c>
      <c r="AM1338">
        <v>-3.7515999999999999E-3</v>
      </c>
      <c r="AN1338">
        <v>7.1632299999999996E-2</v>
      </c>
    </row>
    <row r="1339" spans="1:40" x14ac:dyDescent="0.25">
      <c r="A1339" s="3" t="s">
        <v>64</v>
      </c>
      <c r="B1339" s="4">
        <v>50</v>
      </c>
      <c r="C1339" s="3">
        <v>41897</v>
      </c>
      <c r="D1339" t="s">
        <v>66</v>
      </c>
      <c r="E1339">
        <v>21</v>
      </c>
      <c r="F1339" t="str">
        <f t="shared" si="20"/>
        <v>Non-Residential|50|41897|Per Device|21</v>
      </c>
      <c r="G1339">
        <v>3.7275200000000002</v>
      </c>
      <c r="H1339">
        <v>2.3439489999999998</v>
      </c>
      <c r="I1339">
        <v>2.6951247</v>
      </c>
      <c r="J1339">
        <v>78.512337000000002</v>
      </c>
      <c r="K1339">
        <v>6.0853937</v>
      </c>
      <c r="L1339">
        <v>343</v>
      </c>
      <c r="M1339">
        <v>3.6010849999999999</v>
      </c>
      <c r="N1339">
        <v>2.1795939999999998</v>
      </c>
      <c r="O1339">
        <v>2.2071166</v>
      </c>
      <c r="P1339">
        <v>78.558243000000004</v>
      </c>
      <c r="Q1339">
        <v>3.9315503000000001</v>
      </c>
      <c r="R1339">
        <v>346</v>
      </c>
      <c r="S1339">
        <v>15</v>
      </c>
      <c r="T1339">
        <v>18</v>
      </c>
      <c r="U1339">
        <v>0.87655590000000005</v>
      </c>
      <c r="V1339">
        <v>2.3624269999999998</v>
      </c>
      <c r="W1339">
        <v>3327</v>
      </c>
      <c r="X1339">
        <v>0.4880081</v>
      </c>
      <c r="Y1339">
        <v>0.1553109</v>
      </c>
      <c r="Z1339">
        <v>0.32858039999999999</v>
      </c>
      <c r="AA1339">
        <v>0.21136150000000001</v>
      </c>
      <c r="AB1339">
        <v>0.28801909999999997</v>
      </c>
      <c r="AC1339">
        <v>0.39069009999999998</v>
      </c>
      <c r="AD1339">
        <v>0.3572515</v>
      </c>
      <c r="AE1339">
        <v>-1.26813E-2</v>
      </c>
      <c r="AF1339">
        <v>0.2831301</v>
      </c>
      <c r="AG1339">
        <v>0.4880081</v>
      </c>
      <c r="AH1339">
        <v>0.69288620000000001</v>
      </c>
      <c r="AI1339">
        <v>0.98869759999999995</v>
      </c>
      <c r="AJ1339">
        <v>-0.3025253</v>
      </c>
      <c r="AK1339">
        <v>-3.2031999999999998E-2</v>
      </c>
      <c r="AL1339">
        <v>0.1553109</v>
      </c>
      <c r="AM1339">
        <v>0.34265380000000001</v>
      </c>
      <c r="AN1339">
        <v>0.61314709999999994</v>
      </c>
    </row>
    <row r="1340" spans="1:40" x14ac:dyDescent="0.25">
      <c r="A1340" s="3" t="s">
        <v>64</v>
      </c>
      <c r="B1340" s="4">
        <v>50</v>
      </c>
      <c r="C1340" s="3">
        <v>41897</v>
      </c>
      <c r="D1340" t="s">
        <v>68</v>
      </c>
      <c r="E1340">
        <v>21</v>
      </c>
      <c r="F1340" t="str">
        <f t="shared" si="20"/>
        <v>Non-Residential|50|41897|Per Ton|21</v>
      </c>
      <c r="G1340">
        <v>3.7275200000000002</v>
      </c>
      <c r="H1340">
        <v>2.3439489999999998</v>
      </c>
      <c r="I1340">
        <v>0.69491994999999995</v>
      </c>
      <c r="J1340">
        <v>78.512337000000002</v>
      </c>
      <c r="K1340">
        <v>1.5690782000000001</v>
      </c>
      <c r="L1340">
        <v>343</v>
      </c>
      <c r="M1340">
        <v>3.6010849999999999</v>
      </c>
      <c r="N1340">
        <v>2.1795939999999998</v>
      </c>
      <c r="O1340">
        <v>0.56909030000000005</v>
      </c>
      <c r="P1340">
        <v>78.558243000000004</v>
      </c>
      <c r="Q1340">
        <v>1.0137240999999999</v>
      </c>
      <c r="R1340">
        <v>346</v>
      </c>
      <c r="S1340">
        <v>15</v>
      </c>
      <c r="T1340">
        <v>18</v>
      </c>
      <c r="U1340">
        <v>0.87655590000000005</v>
      </c>
      <c r="V1340">
        <v>0.60913620000000002</v>
      </c>
      <c r="W1340">
        <v>3327</v>
      </c>
      <c r="X1340">
        <v>0.12582969999999999</v>
      </c>
      <c r="Y1340">
        <v>4.0045900000000002E-2</v>
      </c>
      <c r="Z1340">
        <v>8.47223E-2</v>
      </c>
      <c r="AA1340">
        <v>5.4498100000000001E-2</v>
      </c>
      <c r="AB1340">
        <v>7.4263800000000005E-2</v>
      </c>
      <c r="AC1340">
        <v>0.1007368</v>
      </c>
      <c r="AD1340">
        <v>9.21149E-2</v>
      </c>
      <c r="AE1340">
        <v>-3.2697999999999998E-3</v>
      </c>
      <c r="AF1340">
        <v>7.3003200000000004E-2</v>
      </c>
      <c r="AG1340">
        <v>0.12582969999999999</v>
      </c>
      <c r="AH1340">
        <v>0.17865610000000001</v>
      </c>
      <c r="AI1340">
        <v>0.25492910000000002</v>
      </c>
      <c r="AJ1340">
        <v>-7.8004199999999996E-2</v>
      </c>
      <c r="AK1340">
        <v>-8.2591999999999995E-3</v>
      </c>
      <c r="AL1340">
        <v>4.0045900000000002E-2</v>
      </c>
      <c r="AM1340">
        <v>8.8350999999999999E-2</v>
      </c>
      <c r="AN1340">
        <v>0.15809590000000001</v>
      </c>
    </row>
    <row r="1341" spans="1:40" x14ac:dyDescent="0.25">
      <c r="A1341" s="3" t="s">
        <v>65</v>
      </c>
      <c r="B1341" s="4" t="s">
        <v>24</v>
      </c>
      <c r="C1341" s="3">
        <v>41897</v>
      </c>
      <c r="D1341" t="s">
        <v>66</v>
      </c>
      <c r="E1341">
        <v>21</v>
      </c>
      <c r="F1341" t="str">
        <f t="shared" si="20"/>
        <v>Residential|All|41897|Per Device|21</v>
      </c>
      <c r="G1341">
        <v>3.5732089999999999</v>
      </c>
      <c r="H1341">
        <v>1.153125</v>
      </c>
      <c r="I1341">
        <v>2.1920367000000001</v>
      </c>
      <c r="J1341">
        <v>78.576622</v>
      </c>
      <c r="K1341">
        <v>1.5276091999999999</v>
      </c>
      <c r="L1341">
        <v>641</v>
      </c>
      <c r="M1341">
        <v>3.6128300000000002</v>
      </c>
      <c r="N1341">
        <v>1.1557539999999999</v>
      </c>
      <c r="O1341">
        <v>2.4136394999999999</v>
      </c>
      <c r="P1341">
        <v>78.878105000000005</v>
      </c>
      <c r="Q1341">
        <v>1.7353125</v>
      </c>
      <c r="R1341">
        <v>624</v>
      </c>
      <c r="S1341">
        <v>15</v>
      </c>
      <c r="T1341">
        <v>18</v>
      </c>
      <c r="U1341">
        <v>1.0481990000000001</v>
      </c>
      <c r="V1341">
        <v>2.2976899999999998</v>
      </c>
      <c r="W1341">
        <v>22395</v>
      </c>
      <c r="X1341">
        <v>-0.22160289999999999</v>
      </c>
      <c r="Y1341" s="6">
        <v>-0.11594989999999999</v>
      </c>
      <c r="Z1341">
        <v>6.0336899999999999E-2</v>
      </c>
      <c r="AA1341">
        <v>6.9468100000000005E-2</v>
      </c>
      <c r="AB1341">
        <v>6.3245099999999999E-2</v>
      </c>
      <c r="AC1341">
        <v>9.2012800000000006E-2</v>
      </c>
      <c r="AD1341">
        <v>9.3945500000000001E-2</v>
      </c>
      <c r="AE1341">
        <v>-0.33952209999999999</v>
      </c>
      <c r="AF1341">
        <v>-0.26985439999999999</v>
      </c>
      <c r="AG1341">
        <v>-0.22160289999999999</v>
      </c>
      <c r="AH1341">
        <v>-0.17335130000000001</v>
      </c>
      <c r="AI1341">
        <v>-0.1036837</v>
      </c>
      <c r="AJ1341">
        <v>-0.2363459</v>
      </c>
      <c r="AK1341">
        <v>-0.1652149</v>
      </c>
      <c r="AL1341" s="6">
        <v>-0.11594989999999999</v>
      </c>
      <c r="AM1341">
        <v>-6.6684800000000002E-2</v>
      </c>
      <c r="AN1341">
        <v>4.4460999999999997E-3</v>
      </c>
    </row>
    <row r="1342" spans="1:40" x14ac:dyDescent="0.25">
      <c r="A1342" s="3" t="s">
        <v>65</v>
      </c>
      <c r="B1342" s="4" t="s">
        <v>24</v>
      </c>
      <c r="C1342" s="3">
        <v>41897</v>
      </c>
      <c r="D1342" t="s">
        <v>68</v>
      </c>
      <c r="E1342">
        <v>21</v>
      </c>
      <c r="F1342" t="str">
        <f t="shared" si="20"/>
        <v>Residential|All|41897|Per Ton|21</v>
      </c>
      <c r="G1342">
        <v>3.5732089999999999</v>
      </c>
      <c r="H1342">
        <v>1.153125</v>
      </c>
      <c r="I1342">
        <v>0.61399249</v>
      </c>
      <c r="J1342">
        <v>78.576622</v>
      </c>
      <c r="K1342">
        <v>0.42788543000000001</v>
      </c>
      <c r="L1342">
        <v>641</v>
      </c>
      <c r="M1342">
        <v>3.6128300000000002</v>
      </c>
      <c r="N1342">
        <v>1.1557539999999999</v>
      </c>
      <c r="O1342">
        <v>0.67606374999999996</v>
      </c>
      <c r="P1342">
        <v>78.878105000000005</v>
      </c>
      <c r="Q1342">
        <v>0.48606342000000002</v>
      </c>
      <c r="R1342">
        <v>624</v>
      </c>
      <c r="S1342">
        <v>15</v>
      </c>
      <c r="T1342">
        <v>18</v>
      </c>
      <c r="U1342">
        <v>1.0481990000000001</v>
      </c>
      <c r="V1342">
        <v>0.64358599999999999</v>
      </c>
      <c r="W1342">
        <v>22395</v>
      </c>
      <c r="X1342">
        <v>-6.2071300000000003E-2</v>
      </c>
      <c r="Y1342">
        <v>-3.2477699999999998E-2</v>
      </c>
      <c r="Z1342">
        <v>1.6900499999999999E-2</v>
      </c>
      <c r="AA1342">
        <v>1.9458099999999999E-2</v>
      </c>
      <c r="AB1342">
        <v>1.7715000000000002E-2</v>
      </c>
      <c r="AC1342">
        <v>2.5772900000000001E-2</v>
      </c>
      <c r="AD1342">
        <v>2.6314299999999999E-2</v>
      </c>
      <c r="AE1342">
        <v>-9.5100599999999993E-2</v>
      </c>
      <c r="AF1342">
        <v>-7.5586600000000004E-2</v>
      </c>
      <c r="AG1342">
        <v>-6.2071300000000003E-2</v>
      </c>
      <c r="AH1342">
        <v>-4.8555899999999999E-2</v>
      </c>
      <c r="AI1342">
        <v>-2.9041899999999999E-2</v>
      </c>
      <c r="AJ1342">
        <v>-6.6200800000000004E-2</v>
      </c>
      <c r="AK1342">
        <v>-4.6276900000000003E-2</v>
      </c>
      <c r="AL1342">
        <v>-3.2477699999999998E-2</v>
      </c>
      <c r="AM1342">
        <v>-1.8678500000000001E-2</v>
      </c>
      <c r="AN1342">
        <v>1.2454E-3</v>
      </c>
    </row>
    <row r="1343" spans="1:40" x14ac:dyDescent="0.25">
      <c r="A1343" s="3" t="s">
        <v>65</v>
      </c>
      <c r="B1343" s="4">
        <v>50</v>
      </c>
      <c r="C1343" s="3">
        <v>41897</v>
      </c>
      <c r="D1343" t="s">
        <v>66</v>
      </c>
      <c r="E1343">
        <v>21</v>
      </c>
      <c r="F1343" t="str">
        <f t="shared" si="20"/>
        <v>Residential|50|41897|Per Device|21</v>
      </c>
      <c r="G1343">
        <v>3.4384359999999998</v>
      </c>
      <c r="H1343">
        <v>1.1300809999999999</v>
      </c>
      <c r="I1343">
        <v>2.4107938999999998</v>
      </c>
      <c r="J1343">
        <v>78.699477999999999</v>
      </c>
      <c r="K1343">
        <v>1.5881485</v>
      </c>
      <c r="L1343">
        <v>316</v>
      </c>
      <c r="M1343">
        <v>3.5885050000000001</v>
      </c>
      <c r="N1343">
        <v>1.138998</v>
      </c>
      <c r="O1343">
        <v>2.6330398000000002</v>
      </c>
      <c r="P1343">
        <v>79.133994999999999</v>
      </c>
      <c r="Q1343">
        <v>1.7632988000000001</v>
      </c>
      <c r="R1343">
        <v>317</v>
      </c>
      <c r="S1343">
        <v>15</v>
      </c>
      <c r="T1343">
        <v>18</v>
      </c>
      <c r="U1343">
        <v>1.1209180000000001</v>
      </c>
      <c r="V1343">
        <v>2.7023030000000001</v>
      </c>
      <c r="W1343">
        <v>11772</v>
      </c>
      <c r="X1343">
        <v>-0.2222459</v>
      </c>
      <c r="Y1343">
        <v>6.9263099999999994E-2</v>
      </c>
      <c r="Z1343">
        <v>8.9340299999999997E-2</v>
      </c>
      <c r="AA1343">
        <v>9.9036700000000005E-2</v>
      </c>
      <c r="AB1343">
        <v>0.1001432</v>
      </c>
      <c r="AC1343">
        <v>0.133379</v>
      </c>
      <c r="AD1343">
        <v>0.14084369999999999</v>
      </c>
      <c r="AE1343">
        <v>-0.39317800000000003</v>
      </c>
      <c r="AF1343">
        <v>-0.29219000000000001</v>
      </c>
      <c r="AG1343">
        <v>-0.2222459</v>
      </c>
      <c r="AH1343">
        <v>-0.15230189999999999</v>
      </c>
      <c r="AI1343">
        <v>-5.13138E-2</v>
      </c>
      <c r="AJ1343">
        <v>-0.1112353</v>
      </c>
      <c r="AK1343">
        <v>-4.5953000000000001E-3</v>
      </c>
      <c r="AL1343">
        <v>6.9263099999999994E-2</v>
      </c>
      <c r="AM1343">
        <v>0.14312159999999999</v>
      </c>
      <c r="AN1343">
        <v>0.2497616</v>
      </c>
    </row>
    <row r="1344" spans="1:40" x14ac:dyDescent="0.25">
      <c r="A1344" s="3" t="s">
        <v>65</v>
      </c>
      <c r="B1344" s="4">
        <v>50</v>
      </c>
      <c r="C1344" s="3">
        <v>41897</v>
      </c>
      <c r="D1344" t="s">
        <v>68</v>
      </c>
      <c r="E1344">
        <v>21</v>
      </c>
      <c r="F1344" t="str">
        <f t="shared" si="20"/>
        <v>Residential|50|41897|Per Ton|21</v>
      </c>
      <c r="G1344">
        <v>3.4384359999999998</v>
      </c>
      <c r="H1344">
        <v>1.1300809999999999</v>
      </c>
      <c r="I1344">
        <v>0.68609547000000004</v>
      </c>
      <c r="J1344">
        <v>78.699477999999999</v>
      </c>
      <c r="K1344">
        <v>0.45197622999999998</v>
      </c>
      <c r="L1344">
        <v>316</v>
      </c>
      <c r="M1344">
        <v>3.5885050000000001</v>
      </c>
      <c r="N1344">
        <v>1.138998</v>
      </c>
      <c r="O1344">
        <v>0.74934513999999997</v>
      </c>
      <c r="P1344">
        <v>79.133994999999999</v>
      </c>
      <c r="Q1344">
        <v>0.50182280000000001</v>
      </c>
      <c r="R1344">
        <v>317</v>
      </c>
      <c r="S1344">
        <v>15</v>
      </c>
      <c r="T1344">
        <v>18</v>
      </c>
      <c r="U1344">
        <v>1.1209180000000001</v>
      </c>
      <c r="V1344">
        <v>0.76905699999999999</v>
      </c>
      <c r="W1344">
        <v>11772</v>
      </c>
      <c r="X1344">
        <v>-6.3249700000000006E-2</v>
      </c>
      <c r="Y1344">
        <v>1.9711800000000002E-2</v>
      </c>
      <c r="Z1344">
        <v>2.54256E-2</v>
      </c>
      <c r="AA1344">
        <v>2.8185200000000001E-2</v>
      </c>
      <c r="AB1344">
        <v>2.85001E-2</v>
      </c>
      <c r="AC1344">
        <v>3.7958800000000001E-2</v>
      </c>
      <c r="AD1344">
        <v>4.0083100000000003E-2</v>
      </c>
      <c r="AE1344">
        <v>-0.1118958</v>
      </c>
      <c r="AF1344">
        <v>-8.3155300000000001E-2</v>
      </c>
      <c r="AG1344">
        <v>-6.3249700000000006E-2</v>
      </c>
      <c r="AH1344">
        <v>-4.3344100000000003E-2</v>
      </c>
      <c r="AI1344">
        <v>-1.46036E-2</v>
      </c>
      <c r="AJ1344">
        <v>-3.1656799999999999E-2</v>
      </c>
      <c r="AK1344">
        <v>-1.3078E-3</v>
      </c>
      <c r="AL1344">
        <v>1.9711800000000002E-2</v>
      </c>
      <c r="AM1344">
        <v>4.0731499999999997E-2</v>
      </c>
      <c r="AN1344">
        <v>7.1080400000000002E-2</v>
      </c>
    </row>
    <row r="1345" spans="1:40" x14ac:dyDescent="0.25">
      <c r="A1345" s="3" t="s">
        <v>65</v>
      </c>
      <c r="B1345" s="4">
        <v>100</v>
      </c>
      <c r="C1345" s="3">
        <v>41897</v>
      </c>
      <c r="D1345" t="s">
        <v>66</v>
      </c>
      <c r="E1345">
        <v>21</v>
      </c>
      <c r="F1345" t="str">
        <f t="shared" si="20"/>
        <v>Residential|100|41897|Per Device|21</v>
      </c>
      <c r="G1345">
        <v>3.7179579999999999</v>
      </c>
      <c r="H1345">
        <v>1.177875</v>
      </c>
      <c r="I1345">
        <v>1.9676339</v>
      </c>
      <c r="J1345">
        <v>78.444664000000003</v>
      </c>
      <c r="K1345">
        <v>1.4491407000000001</v>
      </c>
      <c r="L1345">
        <v>325</v>
      </c>
      <c r="M1345">
        <v>3.6405270000000001</v>
      </c>
      <c r="N1345">
        <v>1.1748339999999999</v>
      </c>
      <c r="O1345">
        <v>2.1788816999999998</v>
      </c>
      <c r="P1345">
        <v>78.586746000000005</v>
      </c>
      <c r="Q1345">
        <v>1.6935462999999999</v>
      </c>
      <c r="R1345">
        <v>307</v>
      </c>
      <c r="S1345">
        <v>15</v>
      </c>
      <c r="T1345">
        <v>18</v>
      </c>
      <c r="U1345">
        <v>0.94674270000000005</v>
      </c>
      <c r="V1345">
        <v>1.862843</v>
      </c>
      <c r="W1345">
        <v>10623</v>
      </c>
      <c r="X1345">
        <v>-0.21124789999999999</v>
      </c>
      <c r="Y1345">
        <v>-0.31603890000000001</v>
      </c>
      <c r="Z1345">
        <v>8.0383899999999994E-2</v>
      </c>
      <c r="AA1345">
        <v>9.66558E-2</v>
      </c>
      <c r="AB1345">
        <v>7.6102799999999998E-2</v>
      </c>
      <c r="AC1345">
        <v>0.12571360000000001</v>
      </c>
      <c r="AD1345">
        <v>0.1230203</v>
      </c>
      <c r="AE1345">
        <v>-0.37235629999999997</v>
      </c>
      <c r="AF1345">
        <v>-0.27717209999999998</v>
      </c>
      <c r="AG1345">
        <v>-0.21124789999999999</v>
      </c>
      <c r="AH1345">
        <v>-0.1453236</v>
      </c>
      <c r="AI1345">
        <v>-5.0139400000000001E-2</v>
      </c>
      <c r="AJ1345">
        <v>-0.4736957</v>
      </c>
      <c r="AK1345">
        <v>-0.38055080000000002</v>
      </c>
      <c r="AL1345">
        <v>-0.31603890000000001</v>
      </c>
      <c r="AM1345">
        <v>-0.251527</v>
      </c>
      <c r="AN1345">
        <v>-0.1583821</v>
      </c>
    </row>
    <row r="1346" spans="1:40" x14ac:dyDescent="0.25">
      <c r="A1346" s="3" t="s">
        <v>65</v>
      </c>
      <c r="B1346" s="4">
        <v>100</v>
      </c>
      <c r="C1346" s="3">
        <v>41897</v>
      </c>
      <c r="D1346" t="s">
        <v>68</v>
      </c>
      <c r="E1346">
        <v>21</v>
      </c>
      <c r="F1346" t="str">
        <f t="shared" si="20"/>
        <v>Residential|100|41897|Per Ton|21</v>
      </c>
      <c r="G1346">
        <v>3.7179579999999999</v>
      </c>
      <c r="H1346">
        <v>1.177875</v>
      </c>
      <c r="I1346">
        <v>0.54215583000000001</v>
      </c>
      <c r="J1346">
        <v>78.444664000000003</v>
      </c>
      <c r="K1346">
        <v>0.39929179999999997</v>
      </c>
      <c r="L1346">
        <v>325</v>
      </c>
      <c r="M1346">
        <v>3.6405270000000001</v>
      </c>
      <c r="N1346">
        <v>1.1748339999999999</v>
      </c>
      <c r="O1346">
        <v>0.60036241999999995</v>
      </c>
      <c r="P1346">
        <v>78.586746000000005</v>
      </c>
      <c r="Q1346">
        <v>0.46663455999999998</v>
      </c>
      <c r="R1346">
        <v>307</v>
      </c>
      <c r="S1346">
        <v>15</v>
      </c>
      <c r="T1346">
        <v>18</v>
      </c>
      <c r="U1346">
        <v>0.94674270000000005</v>
      </c>
      <c r="V1346">
        <v>0.51328200000000002</v>
      </c>
      <c r="W1346">
        <v>10623</v>
      </c>
      <c r="X1346">
        <v>-5.8206599999999997E-2</v>
      </c>
      <c r="Y1346">
        <v>-8.7080400000000002E-2</v>
      </c>
      <c r="Z1346">
        <v>2.21487E-2</v>
      </c>
      <c r="AA1346">
        <v>2.6632200000000002E-2</v>
      </c>
      <c r="AB1346">
        <v>2.0969100000000001E-2</v>
      </c>
      <c r="AC1346">
        <v>3.4638700000000001E-2</v>
      </c>
      <c r="AD1346">
        <v>3.3896599999999999E-2</v>
      </c>
      <c r="AE1346">
        <v>-0.10259790000000001</v>
      </c>
      <c r="AF1346">
        <v>-7.63712E-2</v>
      </c>
      <c r="AG1346">
        <v>-5.8206599999999997E-2</v>
      </c>
      <c r="AH1346">
        <v>-4.0042000000000001E-2</v>
      </c>
      <c r="AI1346">
        <v>-1.3815300000000001E-2</v>
      </c>
      <c r="AJ1346">
        <v>-0.13052069999999999</v>
      </c>
      <c r="AK1346">
        <v>-0.1048558</v>
      </c>
      <c r="AL1346">
        <v>-8.7080400000000002E-2</v>
      </c>
      <c r="AM1346">
        <v>-6.9305000000000005E-2</v>
      </c>
      <c r="AN1346">
        <v>-4.3640100000000001E-2</v>
      </c>
    </row>
    <row r="1347" spans="1:40" x14ac:dyDescent="0.25">
      <c r="A1347" s="3" t="s">
        <v>24</v>
      </c>
      <c r="B1347" s="4" t="s">
        <v>24</v>
      </c>
      <c r="C1347" s="3">
        <v>41897</v>
      </c>
      <c r="D1347" t="s">
        <v>66</v>
      </c>
      <c r="E1347">
        <v>22</v>
      </c>
      <c r="F1347" t="str">
        <f t="shared" si="20"/>
        <v>All|All|41897|Per Device|22</v>
      </c>
      <c r="G1347">
        <v>3.5974029999999999</v>
      </c>
      <c r="H1347">
        <v>1.370878</v>
      </c>
      <c r="I1347">
        <v>1.9666218</v>
      </c>
      <c r="J1347">
        <v>77.339698999999996</v>
      </c>
      <c r="K1347">
        <v>3.6379776000000001</v>
      </c>
      <c r="L1347">
        <v>1340</v>
      </c>
      <c r="M1347">
        <v>3.6212420000000001</v>
      </c>
      <c r="N1347">
        <v>1.362252</v>
      </c>
      <c r="O1347">
        <v>2.0951091000000002</v>
      </c>
      <c r="P1347">
        <v>77.510627999999997</v>
      </c>
      <c r="Q1347">
        <v>3.2696092999999999</v>
      </c>
      <c r="R1347">
        <v>1323</v>
      </c>
      <c r="S1347">
        <v>15</v>
      </c>
      <c r="T1347">
        <v>18</v>
      </c>
      <c r="U1347">
        <v>0.99719860000000005</v>
      </c>
      <c r="V1347">
        <v>1.9611130000000001</v>
      </c>
      <c r="W1347">
        <v>27058</v>
      </c>
      <c r="X1347">
        <v>-0.1284873</v>
      </c>
      <c r="Y1347">
        <v>-0.13399649999999999</v>
      </c>
      <c r="Z1347">
        <v>9.9381999999999998E-2</v>
      </c>
      <c r="AA1347">
        <v>8.9890899999999996E-2</v>
      </c>
      <c r="AB1347">
        <v>9.91036E-2</v>
      </c>
      <c r="AC1347">
        <v>0.13400429999999999</v>
      </c>
      <c r="AD1347">
        <v>0.133798</v>
      </c>
      <c r="AE1347">
        <v>-0.30022070000000001</v>
      </c>
      <c r="AF1347">
        <v>-0.1987592</v>
      </c>
      <c r="AG1347">
        <v>-0.1284873</v>
      </c>
      <c r="AH1347">
        <v>-5.82154E-2</v>
      </c>
      <c r="AI1347">
        <v>4.3246199999999999E-2</v>
      </c>
      <c r="AJ1347">
        <v>-0.3054655</v>
      </c>
      <c r="AK1347">
        <v>-0.20416019999999999</v>
      </c>
      <c r="AL1347">
        <v>-0.13399649999999999</v>
      </c>
      <c r="AM1347">
        <v>-6.3832700000000006E-2</v>
      </c>
      <c r="AN1347">
        <v>3.7472499999999999E-2</v>
      </c>
    </row>
    <row r="1348" spans="1:40" x14ac:dyDescent="0.25">
      <c r="A1348" s="3" t="s">
        <v>24</v>
      </c>
      <c r="B1348" s="4" t="s">
        <v>24</v>
      </c>
      <c r="C1348" s="3">
        <v>41897</v>
      </c>
      <c r="D1348" t="s">
        <v>68</v>
      </c>
      <c r="E1348">
        <v>22</v>
      </c>
      <c r="F1348" t="str">
        <f t="shared" ref="F1348:F1411" si="21">CONCATENATE(A1348,"|",B1348,"|",C1348,"|",D1348,"|",E1348)</f>
        <v>All|All|41897|Per Ton|22</v>
      </c>
      <c r="G1348">
        <v>3.5974029999999999</v>
      </c>
      <c r="H1348">
        <v>1.370878</v>
      </c>
      <c r="I1348">
        <v>0.53718184000000002</v>
      </c>
      <c r="J1348">
        <v>77.339698999999996</v>
      </c>
      <c r="K1348">
        <v>0.99371189000000004</v>
      </c>
      <c r="L1348">
        <v>1340</v>
      </c>
      <c r="M1348">
        <v>3.6212420000000001</v>
      </c>
      <c r="N1348">
        <v>1.362252</v>
      </c>
      <c r="O1348">
        <v>0.57227808000000002</v>
      </c>
      <c r="P1348">
        <v>77.510627999999997</v>
      </c>
      <c r="Q1348">
        <v>0.89309227999999996</v>
      </c>
      <c r="R1348">
        <v>1323</v>
      </c>
      <c r="S1348">
        <v>15</v>
      </c>
      <c r="T1348">
        <v>18</v>
      </c>
      <c r="U1348">
        <v>0.99719860000000005</v>
      </c>
      <c r="V1348">
        <v>0.53567699999999996</v>
      </c>
      <c r="W1348">
        <v>27058</v>
      </c>
      <c r="X1348">
        <v>-3.5096200000000001E-2</v>
      </c>
      <c r="Y1348">
        <v>-3.6601099999999998E-2</v>
      </c>
      <c r="Z1348">
        <v>2.7146099999999999E-2</v>
      </c>
      <c r="AA1348">
        <v>2.4553700000000001E-2</v>
      </c>
      <c r="AB1348">
        <v>2.70701E-2</v>
      </c>
      <c r="AC1348">
        <v>3.6603200000000002E-2</v>
      </c>
      <c r="AD1348">
        <v>3.65469E-2</v>
      </c>
      <c r="AE1348">
        <v>-8.20052E-2</v>
      </c>
      <c r="AF1348">
        <v>-5.4290999999999999E-2</v>
      </c>
      <c r="AG1348">
        <v>-3.5096200000000001E-2</v>
      </c>
      <c r="AH1348">
        <v>-1.5901499999999999E-2</v>
      </c>
      <c r="AI1348">
        <v>1.1812700000000001E-2</v>
      </c>
      <c r="AJ1348">
        <v>-8.3437700000000004E-2</v>
      </c>
      <c r="AK1348">
        <v>-5.5766299999999998E-2</v>
      </c>
      <c r="AL1348">
        <v>-3.6601099999999998E-2</v>
      </c>
      <c r="AM1348">
        <v>-1.7435900000000001E-2</v>
      </c>
      <c r="AN1348">
        <v>1.0235599999999999E-2</v>
      </c>
    </row>
    <row r="1349" spans="1:40" x14ac:dyDescent="0.25">
      <c r="A1349" s="3" t="s">
        <v>64</v>
      </c>
      <c r="B1349" s="4" t="s">
        <v>24</v>
      </c>
      <c r="C1349" s="3">
        <v>41897</v>
      </c>
      <c r="D1349" t="s">
        <v>66</v>
      </c>
      <c r="E1349">
        <v>22</v>
      </c>
      <c r="F1349" t="str">
        <f t="shared" si="21"/>
        <v>Non-Residential|All|41897|Per Device|22</v>
      </c>
      <c r="G1349">
        <v>3.7114729999999998</v>
      </c>
      <c r="H1349">
        <v>2.3975219999999999</v>
      </c>
      <c r="I1349">
        <v>2.2389648000000002</v>
      </c>
      <c r="J1349">
        <v>77.352180000000004</v>
      </c>
      <c r="K1349">
        <v>4.7440087000000002</v>
      </c>
      <c r="L1349">
        <v>699</v>
      </c>
      <c r="M1349">
        <v>3.6598290000000002</v>
      </c>
      <c r="N1349">
        <v>2.3077730000000001</v>
      </c>
      <c r="O1349">
        <v>2.0496620000000001</v>
      </c>
      <c r="P1349">
        <v>77.382964999999999</v>
      </c>
      <c r="Q1349">
        <v>4.1130180000000003</v>
      </c>
      <c r="R1349">
        <v>699</v>
      </c>
      <c r="S1349">
        <v>15</v>
      </c>
      <c r="T1349">
        <v>18</v>
      </c>
      <c r="U1349">
        <v>0.92790930000000005</v>
      </c>
      <c r="V1349">
        <v>2.077556</v>
      </c>
      <c r="W1349">
        <v>4663</v>
      </c>
      <c r="X1349">
        <v>0.18930279999999999</v>
      </c>
      <c r="Y1349">
        <v>2.78944E-2</v>
      </c>
      <c r="Z1349">
        <v>0.17943490000000001</v>
      </c>
      <c r="AA1349">
        <v>0.1555686</v>
      </c>
      <c r="AB1349">
        <v>0.16649929999999999</v>
      </c>
      <c r="AC1349">
        <v>0.23748359999999999</v>
      </c>
      <c r="AD1349">
        <v>0.2278675</v>
      </c>
      <c r="AE1349">
        <v>-0.1150448</v>
      </c>
      <c r="AF1349">
        <v>6.4766199999999996E-2</v>
      </c>
      <c r="AG1349">
        <v>0.18930279999999999</v>
      </c>
      <c r="AH1349">
        <v>0.31383929999999999</v>
      </c>
      <c r="AI1349">
        <v>0.49365029999999999</v>
      </c>
      <c r="AJ1349">
        <v>-0.26412960000000002</v>
      </c>
      <c r="AK1349">
        <v>-9.15995E-2</v>
      </c>
      <c r="AL1349">
        <v>2.78944E-2</v>
      </c>
      <c r="AM1349">
        <v>0.1473882</v>
      </c>
      <c r="AN1349">
        <v>0.31991839999999999</v>
      </c>
    </row>
    <row r="1350" spans="1:40" x14ac:dyDescent="0.25">
      <c r="A1350" s="3" t="s">
        <v>64</v>
      </c>
      <c r="B1350" s="4" t="s">
        <v>24</v>
      </c>
      <c r="C1350" s="3">
        <v>41897</v>
      </c>
      <c r="D1350" t="s">
        <v>68</v>
      </c>
      <c r="E1350">
        <v>22</v>
      </c>
      <c r="F1350" t="str">
        <f t="shared" si="21"/>
        <v>Non-Residential|All|41897|Per Ton|22</v>
      </c>
      <c r="G1350">
        <v>3.7114729999999998</v>
      </c>
      <c r="H1350">
        <v>2.3975219999999999</v>
      </c>
      <c r="I1350">
        <v>0.57695275000000001</v>
      </c>
      <c r="J1350">
        <v>77.352180000000004</v>
      </c>
      <c r="K1350">
        <v>1.2224706999999999</v>
      </c>
      <c r="L1350">
        <v>699</v>
      </c>
      <c r="M1350">
        <v>3.6598290000000002</v>
      </c>
      <c r="N1350">
        <v>2.3077730000000001</v>
      </c>
      <c r="O1350">
        <v>0.52817183000000001</v>
      </c>
      <c r="P1350">
        <v>77.382964999999999</v>
      </c>
      <c r="Q1350">
        <v>1.0598723999999999</v>
      </c>
      <c r="R1350">
        <v>699</v>
      </c>
      <c r="S1350">
        <v>15</v>
      </c>
      <c r="T1350">
        <v>18</v>
      </c>
      <c r="U1350">
        <v>0.92790930000000005</v>
      </c>
      <c r="V1350">
        <v>0.5353599</v>
      </c>
      <c r="W1350">
        <v>4663</v>
      </c>
      <c r="X1350">
        <v>4.8780900000000002E-2</v>
      </c>
      <c r="Y1350">
        <v>7.1879999999999999E-3</v>
      </c>
      <c r="Z1350">
        <v>4.6238099999999997E-2</v>
      </c>
      <c r="AA1350">
        <v>4.0088100000000002E-2</v>
      </c>
      <c r="AB1350">
        <v>4.29048E-2</v>
      </c>
      <c r="AC1350">
        <v>6.1196500000000001E-2</v>
      </c>
      <c r="AD1350">
        <v>5.8718600000000003E-2</v>
      </c>
      <c r="AE1350">
        <v>-2.9645600000000001E-2</v>
      </c>
      <c r="AF1350">
        <v>1.66894E-2</v>
      </c>
      <c r="AG1350">
        <v>4.8780900000000002E-2</v>
      </c>
      <c r="AH1350">
        <v>8.0872399999999997E-2</v>
      </c>
      <c r="AI1350">
        <v>0.1272074</v>
      </c>
      <c r="AJ1350">
        <v>-6.8062800000000007E-2</v>
      </c>
      <c r="AK1350">
        <v>-2.3604E-2</v>
      </c>
      <c r="AL1350">
        <v>7.1879999999999999E-3</v>
      </c>
      <c r="AM1350">
        <v>3.7980100000000003E-2</v>
      </c>
      <c r="AN1350">
        <v>8.2438899999999996E-2</v>
      </c>
    </row>
    <row r="1351" spans="1:40" x14ac:dyDescent="0.25">
      <c r="A1351" s="3" t="s">
        <v>64</v>
      </c>
      <c r="B1351" s="4">
        <v>30</v>
      </c>
      <c r="C1351" s="3">
        <v>41897</v>
      </c>
      <c r="D1351" t="s">
        <v>66</v>
      </c>
      <c r="E1351">
        <v>22</v>
      </c>
      <c r="F1351" t="str">
        <f t="shared" si="21"/>
        <v>Non-Residential|30|41897|Per Device|22</v>
      </c>
      <c r="G1351">
        <v>3.674366</v>
      </c>
      <c r="H1351">
        <v>2.5214059999999998</v>
      </c>
      <c r="I1351">
        <v>2.1196590999999998</v>
      </c>
      <c r="J1351">
        <v>77.654944999999998</v>
      </c>
      <c r="K1351">
        <v>4.2119967000000003</v>
      </c>
      <c r="L1351">
        <v>356</v>
      </c>
      <c r="M1351">
        <v>3.7978960000000002</v>
      </c>
      <c r="N1351">
        <v>2.6098349999999999</v>
      </c>
      <c r="O1351">
        <v>2.4239316999999998</v>
      </c>
      <c r="P1351">
        <v>77.486457999999999</v>
      </c>
      <c r="Q1351">
        <v>4.8782449000000003</v>
      </c>
      <c r="R1351">
        <v>353</v>
      </c>
      <c r="S1351">
        <v>15</v>
      </c>
      <c r="T1351">
        <v>18</v>
      </c>
      <c r="U1351">
        <v>1.0324420000000001</v>
      </c>
      <c r="V1351">
        <v>2.1884260000000002</v>
      </c>
      <c r="W1351">
        <v>1336</v>
      </c>
      <c r="X1351">
        <v>-0.3042726</v>
      </c>
      <c r="Y1351">
        <v>-0.23550589999999999</v>
      </c>
      <c r="Z1351">
        <v>0.2232354</v>
      </c>
      <c r="AA1351">
        <v>0.25964280000000001</v>
      </c>
      <c r="AB1351">
        <v>0.23047770000000001</v>
      </c>
      <c r="AC1351">
        <v>0.34241549999999998</v>
      </c>
      <c r="AD1351">
        <v>0.3471805</v>
      </c>
      <c r="AE1351">
        <v>-0.74309579999999997</v>
      </c>
      <c r="AF1351">
        <v>-0.48383549999999997</v>
      </c>
      <c r="AG1351">
        <v>-0.3042726</v>
      </c>
      <c r="AH1351">
        <v>-0.12470970000000001</v>
      </c>
      <c r="AI1351">
        <v>0.13455059999999999</v>
      </c>
      <c r="AJ1351">
        <v>-0.68043569999999998</v>
      </c>
      <c r="AK1351">
        <v>-0.41756759999999998</v>
      </c>
      <c r="AL1351">
        <v>-0.23550589999999999</v>
      </c>
      <c r="AM1351">
        <v>-5.34443E-2</v>
      </c>
      <c r="AN1351">
        <v>0.2094239</v>
      </c>
    </row>
    <row r="1352" spans="1:40" x14ac:dyDescent="0.25">
      <c r="A1352" s="3" t="s">
        <v>64</v>
      </c>
      <c r="B1352" s="4">
        <v>30</v>
      </c>
      <c r="C1352" s="3">
        <v>41897</v>
      </c>
      <c r="D1352" t="s">
        <v>68</v>
      </c>
      <c r="E1352">
        <v>22</v>
      </c>
      <c r="F1352" t="str">
        <f t="shared" si="21"/>
        <v>Non-Residential|30|41897|Per Ton|22</v>
      </c>
      <c r="G1352">
        <v>3.674366</v>
      </c>
      <c r="H1352">
        <v>2.5214059999999998</v>
      </c>
      <c r="I1352">
        <v>0.54553346999999996</v>
      </c>
      <c r="J1352">
        <v>77.654944999999998</v>
      </c>
      <c r="K1352">
        <v>1.0840352</v>
      </c>
      <c r="L1352">
        <v>356</v>
      </c>
      <c r="M1352">
        <v>3.7978960000000002</v>
      </c>
      <c r="N1352">
        <v>2.6098349999999999</v>
      </c>
      <c r="O1352">
        <v>0.62384364000000003</v>
      </c>
      <c r="P1352">
        <v>77.486457999999999</v>
      </c>
      <c r="Q1352">
        <v>1.2555065000000001</v>
      </c>
      <c r="R1352">
        <v>353</v>
      </c>
      <c r="S1352">
        <v>15</v>
      </c>
      <c r="T1352">
        <v>18</v>
      </c>
      <c r="U1352">
        <v>1.0324420000000001</v>
      </c>
      <c r="V1352">
        <v>0.56323179999999995</v>
      </c>
      <c r="W1352">
        <v>1336</v>
      </c>
      <c r="X1352">
        <v>-7.8310199999999996E-2</v>
      </c>
      <c r="Y1352">
        <v>-6.06118E-2</v>
      </c>
      <c r="Z1352">
        <v>5.7453799999999999E-2</v>
      </c>
      <c r="AA1352">
        <v>6.6823900000000006E-2</v>
      </c>
      <c r="AB1352">
        <v>5.9317700000000001E-2</v>
      </c>
      <c r="AC1352">
        <v>8.8126999999999997E-2</v>
      </c>
      <c r="AD1352">
        <v>8.9353299999999997E-2</v>
      </c>
      <c r="AE1352">
        <v>-0.19124940000000001</v>
      </c>
      <c r="AF1352">
        <v>-0.124524</v>
      </c>
      <c r="AG1352">
        <v>-7.8310199999999996E-2</v>
      </c>
      <c r="AH1352">
        <v>-3.2096300000000001E-2</v>
      </c>
      <c r="AI1352">
        <v>3.4629100000000003E-2</v>
      </c>
      <c r="AJ1352">
        <v>-0.17512269999999999</v>
      </c>
      <c r="AK1352">
        <v>-0.1074687</v>
      </c>
      <c r="AL1352">
        <v>-6.06118E-2</v>
      </c>
      <c r="AM1352">
        <v>-1.37549E-2</v>
      </c>
      <c r="AN1352">
        <v>5.3899099999999998E-2</v>
      </c>
    </row>
    <row r="1353" spans="1:40" x14ac:dyDescent="0.25">
      <c r="A1353" s="3" t="s">
        <v>64</v>
      </c>
      <c r="B1353" s="4">
        <v>50</v>
      </c>
      <c r="C1353" s="3">
        <v>41897</v>
      </c>
      <c r="D1353" t="s">
        <v>66</v>
      </c>
      <c r="E1353">
        <v>22</v>
      </c>
      <c r="F1353" t="str">
        <f t="shared" si="21"/>
        <v>Non-Residential|50|41897|Per Device|22</v>
      </c>
      <c r="G1353">
        <v>3.7275200000000002</v>
      </c>
      <c r="H1353">
        <v>2.3439489999999998</v>
      </c>
      <c r="I1353">
        <v>2.2910474000000001</v>
      </c>
      <c r="J1353">
        <v>77.221252000000007</v>
      </c>
      <c r="K1353">
        <v>5.0036164999999997</v>
      </c>
      <c r="L1353">
        <v>343</v>
      </c>
      <c r="M1353">
        <v>3.6010849999999999</v>
      </c>
      <c r="N1353">
        <v>2.1795939999999998</v>
      </c>
      <c r="O1353">
        <v>1.8491565000000001</v>
      </c>
      <c r="P1353">
        <v>77.339043000000004</v>
      </c>
      <c r="Q1353">
        <v>3.4504743000000002</v>
      </c>
      <c r="R1353">
        <v>346</v>
      </c>
      <c r="S1353">
        <v>15</v>
      </c>
      <c r="T1353">
        <v>18</v>
      </c>
      <c r="U1353">
        <v>0.87655590000000005</v>
      </c>
      <c r="V1353">
        <v>2.0082309999999999</v>
      </c>
      <c r="W1353">
        <v>3327</v>
      </c>
      <c r="X1353">
        <v>0.44189089999999998</v>
      </c>
      <c r="Y1353">
        <v>0.15907460000000001</v>
      </c>
      <c r="Z1353">
        <v>0.27016990000000002</v>
      </c>
      <c r="AA1353">
        <v>0.18549869999999999</v>
      </c>
      <c r="AB1353">
        <v>0.236819</v>
      </c>
      <c r="AC1353">
        <v>0.3277217</v>
      </c>
      <c r="AD1353">
        <v>0.30082049999999999</v>
      </c>
      <c r="AE1353">
        <v>2.1898600000000001E-2</v>
      </c>
      <c r="AF1353">
        <v>0.27003349999999998</v>
      </c>
      <c r="AG1353">
        <v>0.44189089999999998</v>
      </c>
      <c r="AH1353">
        <v>0.61374839999999997</v>
      </c>
      <c r="AI1353">
        <v>0.86188319999999996</v>
      </c>
      <c r="AJ1353">
        <v>-0.22644239999999999</v>
      </c>
      <c r="AK1353">
        <v>1.3242E-3</v>
      </c>
      <c r="AL1353">
        <v>0.15907460000000001</v>
      </c>
      <c r="AM1353">
        <v>0.31682510000000003</v>
      </c>
      <c r="AN1353">
        <v>0.54459170000000001</v>
      </c>
    </row>
    <row r="1354" spans="1:40" x14ac:dyDescent="0.25">
      <c r="A1354" s="3" t="s">
        <v>64</v>
      </c>
      <c r="B1354" s="4">
        <v>50</v>
      </c>
      <c r="C1354" s="3">
        <v>41897</v>
      </c>
      <c r="D1354" t="s">
        <v>68</v>
      </c>
      <c r="E1354">
        <v>22</v>
      </c>
      <c r="F1354" t="str">
        <f t="shared" si="21"/>
        <v>Non-Residential|50|41897|Per Ton|22</v>
      </c>
      <c r="G1354">
        <v>3.7275200000000002</v>
      </c>
      <c r="H1354">
        <v>2.3439489999999998</v>
      </c>
      <c r="I1354">
        <v>0.59073131999999995</v>
      </c>
      <c r="J1354">
        <v>77.221252000000007</v>
      </c>
      <c r="K1354">
        <v>1.2901492000000001</v>
      </c>
      <c r="L1354">
        <v>343</v>
      </c>
      <c r="M1354">
        <v>3.6010849999999999</v>
      </c>
      <c r="N1354">
        <v>2.1795939999999998</v>
      </c>
      <c r="O1354">
        <v>0.47679269000000002</v>
      </c>
      <c r="P1354">
        <v>77.339043000000004</v>
      </c>
      <c r="Q1354">
        <v>0.88968183000000001</v>
      </c>
      <c r="R1354">
        <v>346</v>
      </c>
      <c r="S1354">
        <v>15</v>
      </c>
      <c r="T1354">
        <v>18</v>
      </c>
      <c r="U1354">
        <v>0.87655590000000005</v>
      </c>
      <c r="V1354">
        <v>0.51780899999999996</v>
      </c>
      <c r="W1354">
        <v>3327</v>
      </c>
      <c r="X1354">
        <v>0.1139386</v>
      </c>
      <c r="Y1354">
        <v>4.1016299999999999E-2</v>
      </c>
      <c r="Z1354">
        <v>6.9661500000000001E-2</v>
      </c>
      <c r="AA1354">
        <v>4.78296E-2</v>
      </c>
      <c r="AB1354">
        <v>6.1062199999999997E-2</v>
      </c>
      <c r="AC1354">
        <v>8.4500900000000004E-2</v>
      </c>
      <c r="AD1354">
        <v>7.7564599999999997E-2</v>
      </c>
      <c r="AE1354">
        <v>5.6464000000000002E-3</v>
      </c>
      <c r="AF1354">
        <v>6.9626300000000002E-2</v>
      </c>
      <c r="AG1354">
        <v>0.1139386</v>
      </c>
      <c r="AH1354">
        <v>0.1582509</v>
      </c>
      <c r="AI1354">
        <v>0.22223080000000001</v>
      </c>
      <c r="AJ1354">
        <v>-5.8386599999999997E-2</v>
      </c>
      <c r="AK1354">
        <v>3.414E-4</v>
      </c>
      <c r="AL1354">
        <v>4.1016299999999999E-2</v>
      </c>
      <c r="AM1354">
        <v>8.1691200000000005E-2</v>
      </c>
      <c r="AN1354">
        <v>0.1404193</v>
      </c>
    </row>
    <row r="1355" spans="1:40" x14ac:dyDescent="0.25">
      <c r="A1355" s="3" t="s">
        <v>65</v>
      </c>
      <c r="B1355" s="4" t="s">
        <v>24</v>
      </c>
      <c r="C1355" s="3">
        <v>41897</v>
      </c>
      <c r="D1355" t="s">
        <v>66</v>
      </c>
      <c r="E1355">
        <v>22</v>
      </c>
      <c r="F1355" t="str">
        <f t="shared" si="21"/>
        <v>Residential|All|41897|Per Device|22</v>
      </c>
      <c r="G1355">
        <v>3.5732089999999999</v>
      </c>
      <c r="H1355">
        <v>1.153125</v>
      </c>
      <c r="I1355">
        <v>1.845634</v>
      </c>
      <c r="J1355">
        <v>77.337051000000002</v>
      </c>
      <c r="K1355">
        <v>1.3971111000000001</v>
      </c>
      <c r="L1355">
        <v>641</v>
      </c>
      <c r="M1355">
        <v>3.6128300000000002</v>
      </c>
      <c r="N1355">
        <v>1.1557539999999999</v>
      </c>
      <c r="O1355">
        <v>2.0974124000000001</v>
      </c>
      <c r="P1355">
        <v>77.538505999999998</v>
      </c>
      <c r="Q1355">
        <v>1.6011010000000001</v>
      </c>
      <c r="R1355">
        <v>624</v>
      </c>
      <c r="S1355">
        <v>15</v>
      </c>
      <c r="T1355">
        <v>18</v>
      </c>
      <c r="U1355">
        <v>1.0481990000000001</v>
      </c>
      <c r="V1355">
        <v>1.9345909999999999</v>
      </c>
      <c r="W1355">
        <v>22395</v>
      </c>
      <c r="X1355">
        <v>-0.25177840000000001</v>
      </c>
      <c r="Y1355">
        <v>-0.16282140000000001</v>
      </c>
      <c r="Z1355">
        <v>5.5182599999999998E-2</v>
      </c>
      <c r="AA1355">
        <v>6.4095299999999994E-2</v>
      </c>
      <c r="AB1355">
        <v>5.7842299999999999E-2</v>
      </c>
      <c r="AC1355">
        <v>8.4577399999999997E-2</v>
      </c>
      <c r="AD1355">
        <v>8.6336200000000002E-2</v>
      </c>
      <c r="AE1355">
        <v>-0.36016870000000001</v>
      </c>
      <c r="AF1355">
        <v>-0.29613080000000003</v>
      </c>
      <c r="AG1355">
        <v>-0.25177840000000001</v>
      </c>
      <c r="AH1355">
        <v>-0.207426</v>
      </c>
      <c r="AI1355">
        <v>-0.14338819999999999</v>
      </c>
      <c r="AJ1355">
        <v>-0.27346569999999998</v>
      </c>
      <c r="AK1355">
        <v>-0.20809610000000001</v>
      </c>
      <c r="AL1355">
        <v>-0.16282140000000001</v>
      </c>
      <c r="AM1355">
        <v>-0.1175466</v>
      </c>
      <c r="AN1355">
        <v>-5.2177000000000001E-2</v>
      </c>
    </row>
    <row r="1356" spans="1:40" x14ac:dyDescent="0.25">
      <c r="A1356" s="3" t="s">
        <v>65</v>
      </c>
      <c r="B1356" s="4" t="s">
        <v>24</v>
      </c>
      <c r="C1356" s="3">
        <v>41897</v>
      </c>
      <c r="D1356" t="s">
        <v>68</v>
      </c>
      <c r="E1356">
        <v>22</v>
      </c>
      <c r="F1356" t="str">
        <f t="shared" si="21"/>
        <v>Residential|All|41897|Per Ton|22</v>
      </c>
      <c r="G1356">
        <v>3.5732089999999999</v>
      </c>
      <c r="H1356">
        <v>1.153125</v>
      </c>
      <c r="I1356">
        <v>0.51696461000000005</v>
      </c>
      <c r="J1356">
        <v>77.337051000000002</v>
      </c>
      <c r="K1356">
        <v>0.39133274000000001</v>
      </c>
      <c r="L1356">
        <v>641</v>
      </c>
      <c r="M1356">
        <v>3.6128300000000002</v>
      </c>
      <c r="N1356">
        <v>1.1557539999999999</v>
      </c>
      <c r="O1356">
        <v>0.58748809999999996</v>
      </c>
      <c r="P1356">
        <v>77.538505999999998</v>
      </c>
      <c r="Q1356">
        <v>0.4484706</v>
      </c>
      <c r="R1356">
        <v>624</v>
      </c>
      <c r="S1356">
        <v>15</v>
      </c>
      <c r="T1356">
        <v>18</v>
      </c>
      <c r="U1356">
        <v>1.0481990000000001</v>
      </c>
      <c r="V1356">
        <v>0.54188159999999996</v>
      </c>
      <c r="W1356">
        <v>22395</v>
      </c>
      <c r="X1356">
        <v>-7.0523500000000003E-2</v>
      </c>
      <c r="Y1356">
        <v>-4.5606500000000001E-2</v>
      </c>
      <c r="Z1356">
        <v>1.54567E-2</v>
      </c>
      <c r="AA1356">
        <v>1.7953199999999999E-2</v>
      </c>
      <c r="AB1356">
        <v>1.6201699999999999E-2</v>
      </c>
      <c r="AC1356">
        <v>2.3690200000000002E-2</v>
      </c>
      <c r="AD1356">
        <v>2.41829E-2</v>
      </c>
      <c r="AE1356">
        <v>-0.10088370000000001</v>
      </c>
      <c r="AF1356">
        <v>-8.2946699999999998E-2</v>
      </c>
      <c r="AG1356">
        <v>-7.0523500000000003E-2</v>
      </c>
      <c r="AH1356">
        <v>-5.8100300000000001E-2</v>
      </c>
      <c r="AI1356">
        <v>-4.0163200000000003E-2</v>
      </c>
      <c r="AJ1356">
        <v>-7.6598100000000002E-2</v>
      </c>
      <c r="AK1356">
        <v>-5.8288E-2</v>
      </c>
      <c r="AL1356">
        <v>-4.5606500000000001E-2</v>
      </c>
      <c r="AM1356">
        <v>-3.2925000000000003E-2</v>
      </c>
      <c r="AN1356">
        <v>-1.46149E-2</v>
      </c>
    </row>
    <row r="1357" spans="1:40" x14ac:dyDescent="0.25">
      <c r="A1357" s="3" t="s">
        <v>65</v>
      </c>
      <c r="B1357" s="4">
        <v>50</v>
      </c>
      <c r="C1357" s="3">
        <v>41897</v>
      </c>
      <c r="D1357" t="s">
        <v>66</v>
      </c>
      <c r="E1357">
        <v>22</v>
      </c>
      <c r="F1357" t="str">
        <f t="shared" si="21"/>
        <v>Residential|50|41897|Per Device|22</v>
      </c>
      <c r="G1357">
        <v>3.4384359999999998</v>
      </c>
      <c r="H1357">
        <v>1.1300809999999999</v>
      </c>
      <c r="I1357">
        <v>2.0325863000000002</v>
      </c>
      <c r="J1357">
        <v>77.594161999999997</v>
      </c>
      <c r="K1357">
        <v>1.4581659</v>
      </c>
      <c r="L1357">
        <v>316</v>
      </c>
      <c r="M1357">
        <v>3.5885050000000001</v>
      </c>
      <c r="N1357">
        <v>1.138998</v>
      </c>
      <c r="O1357">
        <v>2.2750406999999999</v>
      </c>
      <c r="P1357">
        <v>77.819159999999997</v>
      </c>
      <c r="Q1357">
        <v>1.6178138</v>
      </c>
      <c r="R1357">
        <v>317</v>
      </c>
      <c r="S1357">
        <v>15</v>
      </c>
      <c r="T1357">
        <v>18</v>
      </c>
      <c r="U1357">
        <v>1.1209180000000001</v>
      </c>
      <c r="V1357">
        <v>2.2783630000000001</v>
      </c>
      <c r="W1357">
        <v>11772</v>
      </c>
      <c r="X1357">
        <v>-0.24245430000000001</v>
      </c>
      <c r="Y1357">
        <v>3.3226000000000002E-3</v>
      </c>
      <c r="Z1357">
        <v>8.2028199999999996E-2</v>
      </c>
      <c r="AA1357">
        <v>9.0865500000000002E-2</v>
      </c>
      <c r="AB1357">
        <v>9.1947000000000001E-2</v>
      </c>
      <c r="AC1357">
        <v>0.12241390000000001</v>
      </c>
      <c r="AD1357">
        <v>0.1292702</v>
      </c>
      <c r="AE1357">
        <v>-0.39933410000000003</v>
      </c>
      <c r="AF1357">
        <v>-0.30664829999999998</v>
      </c>
      <c r="AG1357">
        <v>-0.24245430000000001</v>
      </c>
      <c r="AH1357">
        <v>-0.17826040000000001</v>
      </c>
      <c r="AI1357">
        <v>-8.5574600000000001E-2</v>
      </c>
      <c r="AJ1357">
        <v>-0.16234380000000001</v>
      </c>
      <c r="AK1357">
        <v>-6.4466800000000005E-2</v>
      </c>
      <c r="AL1357">
        <v>3.3226000000000002E-3</v>
      </c>
      <c r="AM1357">
        <v>7.1111900000000006E-2</v>
      </c>
      <c r="AN1357">
        <v>0.1689889</v>
      </c>
    </row>
    <row r="1358" spans="1:40" x14ac:dyDescent="0.25">
      <c r="A1358" s="3" t="s">
        <v>65</v>
      </c>
      <c r="B1358" s="4">
        <v>50</v>
      </c>
      <c r="C1358" s="3">
        <v>41897</v>
      </c>
      <c r="D1358" t="s">
        <v>68</v>
      </c>
      <c r="E1358">
        <v>22</v>
      </c>
      <c r="F1358" t="str">
        <f t="shared" si="21"/>
        <v>Residential|50|41897|Per Ton|22</v>
      </c>
      <c r="G1358">
        <v>3.4384359999999998</v>
      </c>
      <c r="H1358">
        <v>1.1300809999999999</v>
      </c>
      <c r="I1358">
        <v>0.57846019000000004</v>
      </c>
      <c r="J1358">
        <v>77.594161999999997</v>
      </c>
      <c r="K1358">
        <v>0.41498404999999999</v>
      </c>
      <c r="L1358">
        <v>316</v>
      </c>
      <c r="M1358">
        <v>3.5885050000000001</v>
      </c>
      <c r="N1358">
        <v>1.138998</v>
      </c>
      <c r="O1358">
        <v>0.64746104000000004</v>
      </c>
      <c r="P1358">
        <v>77.819159999999997</v>
      </c>
      <c r="Q1358">
        <v>0.46041876999999998</v>
      </c>
      <c r="R1358">
        <v>317</v>
      </c>
      <c r="S1358">
        <v>15</v>
      </c>
      <c r="T1358">
        <v>18</v>
      </c>
      <c r="U1358">
        <v>1.1209180000000001</v>
      </c>
      <c r="V1358">
        <v>0.64840660000000006</v>
      </c>
      <c r="W1358">
        <v>11772</v>
      </c>
      <c r="X1358">
        <v>-6.9000800000000001E-2</v>
      </c>
      <c r="Y1358">
        <v>9.456E-4</v>
      </c>
      <c r="Z1358">
        <v>2.3344699999999999E-2</v>
      </c>
      <c r="AA1358">
        <v>2.5859699999999999E-2</v>
      </c>
      <c r="AB1358">
        <v>2.61675E-2</v>
      </c>
      <c r="AC1358">
        <v>3.48382E-2</v>
      </c>
      <c r="AD1358">
        <v>3.67894E-2</v>
      </c>
      <c r="AE1358">
        <v>-0.11364779999999999</v>
      </c>
      <c r="AF1358">
        <v>-8.727E-2</v>
      </c>
      <c r="AG1358">
        <v>-6.9000800000000001E-2</v>
      </c>
      <c r="AH1358">
        <v>-5.0731699999999998E-2</v>
      </c>
      <c r="AI1358">
        <v>-2.4353900000000001E-2</v>
      </c>
      <c r="AJ1358">
        <v>-4.6201899999999997E-2</v>
      </c>
      <c r="AK1358">
        <v>-1.83468E-2</v>
      </c>
      <c r="AL1358">
        <v>9.456E-4</v>
      </c>
      <c r="AM1358">
        <v>2.0237999999999999E-2</v>
      </c>
      <c r="AN1358">
        <v>4.80931E-2</v>
      </c>
    </row>
    <row r="1359" spans="1:40" x14ac:dyDescent="0.25">
      <c r="A1359" s="3" t="s">
        <v>65</v>
      </c>
      <c r="B1359" s="4">
        <v>100</v>
      </c>
      <c r="C1359" s="3">
        <v>41897</v>
      </c>
      <c r="D1359" t="s">
        <v>66</v>
      </c>
      <c r="E1359">
        <v>22</v>
      </c>
      <c r="F1359" t="str">
        <f t="shared" si="21"/>
        <v>Residential|100|41897|Per Device|22</v>
      </c>
      <c r="G1359">
        <v>3.7179579999999999</v>
      </c>
      <c r="H1359">
        <v>1.177875</v>
      </c>
      <c r="I1359">
        <v>1.6538805000000001</v>
      </c>
      <c r="J1359">
        <v>77.060912999999999</v>
      </c>
      <c r="K1359">
        <v>1.3212424</v>
      </c>
      <c r="L1359">
        <v>325</v>
      </c>
      <c r="M1359">
        <v>3.6405270000000001</v>
      </c>
      <c r="N1359">
        <v>1.1748339999999999</v>
      </c>
      <c r="O1359">
        <v>1.9074599999999999</v>
      </c>
      <c r="P1359">
        <v>77.218956000000006</v>
      </c>
      <c r="Q1359">
        <v>1.5761461000000001</v>
      </c>
      <c r="R1359">
        <v>307</v>
      </c>
      <c r="S1359">
        <v>15</v>
      </c>
      <c r="T1359">
        <v>18</v>
      </c>
      <c r="U1359">
        <v>0.94674270000000005</v>
      </c>
      <c r="V1359">
        <v>1.5657989999999999</v>
      </c>
      <c r="W1359">
        <v>10623</v>
      </c>
      <c r="X1359">
        <v>-0.25357950000000001</v>
      </c>
      <c r="Y1359">
        <v>-0.34166079999999999</v>
      </c>
      <c r="Z1359">
        <v>7.3289300000000002E-2</v>
      </c>
      <c r="AA1359">
        <v>8.9955400000000005E-2</v>
      </c>
      <c r="AB1359">
        <v>6.9386100000000006E-2</v>
      </c>
      <c r="AC1359">
        <v>0.1160315</v>
      </c>
      <c r="AD1359">
        <v>0.1136064</v>
      </c>
      <c r="AE1359">
        <v>-0.40227990000000002</v>
      </c>
      <c r="AF1359">
        <v>-0.3144265</v>
      </c>
      <c r="AG1359">
        <v>-0.25357950000000001</v>
      </c>
      <c r="AH1359">
        <v>-0.1927326</v>
      </c>
      <c r="AI1359">
        <v>-0.10487920000000001</v>
      </c>
      <c r="AJ1359">
        <v>-0.4872532</v>
      </c>
      <c r="AK1359">
        <v>-0.40123609999999998</v>
      </c>
      <c r="AL1359">
        <v>-0.34166079999999999</v>
      </c>
      <c r="AM1359">
        <v>-0.28208549999999999</v>
      </c>
      <c r="AN1359">
        <v>-0.1960683</v>
      </c>
    </row>
    <row r="1360" spans="1:40" x14ac:dyDescent="0.25">
      <c r="A1360" s="3" t="s">
        <v>65</v>
      </c>
      <c r="B1360" s="4">
        <v>100</v>
      </c>
      <c r="C1360" s="3">
        <v>41897</v>
      </c>
      <c r="D1360" t="s">
        <v>68</v>
      </c>
      <c r="E1360">
        <v>22</v>
      </c>
      <c r="F1360" t="str">
        <f t="shared" si="21"/>
        <v>Residential|100|41897|Per Ton|22</v>
      </c>
      <c r="G1360">
        <v>3.7179579999999999</v>
      </c>
      <c r="H1360">
        <v>1.177875</v>
      </c>
      <c r="I1360">
        <v>0.45570518999999998</v>
      </c>
      <c r="J1360">
        <v>77.060912999999999</v>
      </c>
      <c r="K1360">
        <v>0.36405108000000003</v>
      </c>
      <c r="L1360">
        <v>325</v>
      </c>
      <c r="M1360">
        <v>3.6405270000000001</v>
      </c>
      <c r="N1360">
        <v>1.1748339999999999</v>
      </c>
      <c r="O1360">
        <v>0.52557571999999997</v>
      </c>
      <c r="P1360">
        <v>77.218956000000006</v>
      </c>
      <c r="Q1360">
        <v>0.43428649000000003</v>
      </c>
      <c r="R1360">
        <v>307</v>
      </c>
      <c r="S1360">
        <v>15</v>
      </c>
      <c r="T1360">
        <v>18</v>
      </c>
      <c r="U1360">
        <v>0.94674270000000005</v>
      </c>
      <c r="V1360">
        <v>0.43143559999999997</v>
      </c>
      <c r="W1360">
        <v>10623</v>
      </c>
      <c r="X1360">
        <v>-6.9870500000000002E-2</v>
      </c>
      <c r="Y1360">
        <v>-9.4140199999999993E-2</v>
      </c>
      <c r="Z1360">
        <v>2.0193900000000001E-2</v>
      </c>
      <c r="AA1360">
        <v>2.4785999999999999E-2</v>
      </c>
      <c r="AB1360">
        <v>1.9118400000000001E-2</v>
      </c>
      <c r="AC1360">
        <v>3.1970999999999999E-2</v>
      </c>
      <c r="AD1360">
        <v>3.1302799999999999E-2</v>
      </c>
      <c r="AE1360">
        <v>-0.110843</v>
      </c>
      <c r="AF1360">
        <v>-8.6636099999999994E-2</v>
      </c>
      <c r="AG1360">
        <v>-6.9870500000000002E-2</v>
      </c>
      <c r="AH1360">
        <v>-5.3104899999999997E-2</v>
      </c>
      <c r="AI1360">
        <v>-2.8898099999999999E-2</v>
      </c>
      <c r="AJ1360">
        <v>-0.1342563</v>
      </c>
      <c r="AK1360">
        <v>-0.1105553</v>
      </c>
      <c r="AL1360">
        <v>-9.4140199999999993E-2</v>
      </c>
      <c r="AM1360">
        <v>-7.7725000000000002E-2</v>
      </c>
      <c r="AN1360">
        <v>-5.4024099999999999E-2</v>
      </c>
    </row>
    <row r="1361" spans="1:40" x14ac:dyDescent="0.25">
      <c r="A1361" s="3" t="s">
        <v>24</v>
      </c>
      <c r="B1361" s="4" t="s">
        <v>24</v>
      </c>
      <c r="C1361" s="3">
        <v>41897</v>
      </c>
      <c r="D1361" t="s">
        <v>66</v>
      </c>
      <c r="E1361">
        <v>23</v>
      </c>
      <c r="F1361" t="str">
        <f t="shared" si="21"/>
        <v>All|All|41897|Per Device|23</v>
      </c>
      <c r="G1361">
        <v>3.5974029999999999</v>
      </c>
      <c r="H1361">
        <v>1.370878</v>
      </c>
      <c r="I1361">
        <v>1.6664658000000001</v>
      </c>
      <c r="J1361">
        <v>76.522521999999995</v>
      </c>
      <c r="K1361">
        <v>3.4932739000000002</v>
      </c>
      <c r="L1361">
        <v>1340</v>
      </c>
      <c r="M1361">
        <v>3.6212420000000001</v>
      </c>
      <c r="N1361">
        <v>1.362252</v>
      </c>
      <c r="O1361">
        <v>1.7234315</v>
      </c>
      <c r="P1361">
        <v>76.677070999999998</v>
      </c>
      <c r="Q1361">
        <v>3.0124686999999999</v>
      </c>
      <c r="R1361">
        <v>1323</v>
      </c>
      <c r="S1361">
        <v>15</v>
      </c>
      <c r="T1361">
        <v>18</v>
      </c>
      <c r="U1361">
        <v>0.99719860000000005</v>
      </c>
      <c r="V1361">
        <v>1.661797</v>
      </c>
      <c r="W1361">
        <v>27058</v>
      </c>
      <c r="X1361">
        <v>-5.6965700000000001E-2</v>
      </c>
      <c r="Y1361" s="6">
        <v>-6.1634099999999997E-2</v>
      </c>
      <c r="Z1361">
        <v>9.5429E-2</v>
      </c>
      <c r="AA1361">
        <v>8.2821400000000003E-2</v>
      </c>
      <c r="AB1361">
        <v>9.5161599999999999E-2</v>
      </c>
      <c r="AC1361">
        <v>0.12635689999999999</v>
      </c>
      <c r="AD1361">
        <v>0.1261552</v>
      </c>
      <c r="AE1361">
        <v>-0.2188987</v>
      </c>
      <c r="AF1361">
        <v>-0.1232274</v>
      </c>
      <c r="AG1361">
        <v>-5.6965700000000001E-2</v>
      </c>
      <c r="AH1361">
        <v>9.2958999999999993E-3</v>
      </c>
      <c r="AI1361">
        <v>0.1049672</v>
      </c>
      <c r="AJ1361">
        <v>-0.22330839999999999</v>
      </c>
      <c r="AK1361">
        <v>-0.12778990000000001</v>
      </c>
      <c r="AL1361" s="6">
        <v>-6.1634099999999997E-2</v>
      </c>
      <c r="AM1361">
        <v>4.5217E-3</v>
      </c>
      <c r="AN1361">
        <v>0.1000402</v>
      </c>
    </row>
    <row r="1362" spans="1:40" x14ac:dyDescent="0.25">
      <c r="A1362" s="3" t="s">
        <v>24</v>
      </c>
      <c r="B1362" s="4" t="s">
        <v>24</v>
      </c>
      <c r="C1362" s="3">
        <v>41897</v>
      </c>
      <c r="D1362" t="s">
        <v>68</v>
      </c>
      <c r="E1362">
        <v>23</v>
      </c>
      <c r="F1362" t="str">
        <f t="shared" si="21"/>
        <v>All|All|41897|Per Ton|23</v>
      </c>
      <c r="G1362">
        <v>3.5974029999999999</v>
      </c>
      <c r="H1362">
        <v>1.370878</v>
      </c>
      <c r="I1362">
        <v>0.45519436000000002</v>
      </c>
      <c r="J1362">
        <v>76.522521999999995</v>
      </c>
      <c r="K1362">
        <v>0.95418616000000001</v>
      </c>
      <c r="L1362">
        <v>1340</v>
      </c>
      <c r="M1362">
        <v>3.6212420000000001</v>
      </c>
      <c r="N1362">
        <v>1.362252</v>
      </c>
      <c r="O1362">
        <v>0.47075452000000001</v>
      </c>
      <c r="P1362">
        <v>76.677070999999998</v>
      </c>
      <c r="Q1362">
        <v>0.82285443999999996</v>
      </c>
      <c r="R1362">
        <v>1323</v>
      </c>
      <c r="S1362">
        <v>15</v>
      </c>
      <c r="T1362">
        <v>18</v>
      </c>
      <c r="U1362">
        <v>0.99719860000000005</v>
      </c>
      <c r="V1362">
        <v>0.45391920000000002</v>
      </c>
      <c r="W1362">
        <v>27058</v>
      </c>
      <c r="X1362">
        <v>-1.55602E-2</v>
      </c>
      <c r="Y1362" s="6">
        <v>-1.6835300000000001E-2</v>
      </c>
      <c r="Z1362">
        <v>2.60664E-2</v>
      </c>
      <c r="AA1362">
        <v>2.26226E-2</v>
      </c>
      <c r="AB1362">
        <v>2.59934E-2</v>
      </c>
      <c r="AC1362">
        <v>3.4514299999999998E-2</v>
      </c>
      <c r="AD1362">
        <v>3.4459200000000002E-2</v>
      </c>
      <c r="AE1362">
        <v>-5.9792100000000001E-2</v>
      </c>
      <c r="AF1362">
        <v>-3.3659500000000002E-2</v>
      </c>
      <c r="AG1362">
        <v>-1.55602E-2</v>
      </c>
      <c r="AH1362">
        <v>2.5392000000000001E-3</v>
      </c>
      <c r="AI1362">
        <v>2.8671700000000001E-2</v>
      </c>
      <c r="AJ1362">
        <v>-6.0996599999999998E-2</v>
      </c>
      <c r="AK1362">
        <v>-3.4905800000000001E-2</v>
      </c>
      <c r="AL1362" s="6">
        <v>-1.6835300000000001E-2</v>
      </c>
      <c r="AM1362">
        <v>1.2351E-3</v>
      </c>
      <c r="AN1362">
        <v>2.73259E-2</v>
      </c>
    </row>
    <row r="1363" spans="1:40" x14ac:dyDescent="0.25">
      <c r="A1363" s="3" t="s">
        <v>64</v>
      </c>
      <c r="B1363" s="4" t="s">
        <v>24</v>
      </c>
      <c r="C1363" s="3">
        <v>41897</v>
      </c>
      <c r="D1363" t="s">
        <v>66</v>
      </c>
      <c r="E1363">
        <v>23</v>
      </c>
      <c r="F1363" t="str">
        <f t="shared" si="21"/>
        <v>Non-Residential|All|41897|Per Device|23</v>
      </c>
      <c r="G1363">
        <v>3.7114729999999998</v>
      </c>
      <c r="H1363">
        <v>2.3975219999999999</v>
      </c>
      <c r="I1363">
        <v>2.0248872000000002</v>
      </c>
      <c r="J1363">
        <v>76.291809000000001</v>
      </c>
      <c r="K1363">
        <v>4.5846653999999996</v>
      </c>
      <c r="L1363">
        <v>699</v>
      </c>
      <c r="M1363">
        <v>3.6598290000000002</v>
      </c>
      <c r="N1363">
        <v>2.3077730000000001</v>
      </c>
      <c r="O1363">
        <v>1.7708381</v>
      </c>
      <c r="P1363">
        <v>76.248512000000005</v>
      </c>
      <c r="Q1363">
        <v>3.7955397999999998</v>
      </c>
      <c r="R1363">
        <v>699</v>
      </c>
      <c r="S1363">
        <v>15</v>
      </c>
      <c r="T1363">
        <v>18</v>
      </c>
      <c r="U1363">
        <v>0.92790930000000005</v>
      </c>
      <c r="V1363">
        <v>1.8789119999999999</v>
      </c>
      <c r="W1363">
        <v>4663</v>
      </c>
      <c r="X1363">
        <v>0.25404910000000003</v>
      </c>
      <c r="Y1363">
        <v>0.1080735</v>
      </c>
      <c r="Z1363">
        <v>0.17340800000000001</v>
      </c>
      <c r="AA1363">
        <v>0.14356050000000001</v>
      </c>
      <c r="AB1363">
        <v>0.16090689999999999</v>
      </c>
      <c r="AC1363">
        <v>0.22512209999999999</v>
      </c>
      <c r="AD1363">
        <v>0.2156401</v>
      </c>
      <c r="AE1363">
        <v>-3.4456399999999998E-2</v>
      </c>
      <c r="AF1363">
        <v>0.135995</v>
      </c>
      <c r="AG1363">
        <v>0.25404910000000003</v>
      </c>
      <c r="AH1363">
        <v>0.37210320000000002</v>
      </c>
      <c r="AI1363">
        <v>0.54255469999999995</v>
      </c>
      <c r="AJ1363">
        <v>-0.16828029999999999</v>
      </c>
      <c r="AK1363">
        <v>-5.0082E-3</v>
      </c>
      <c r="AL1363">
        <v>0.1080735</v>
      </c>
      <c r="AM1363">
        <v>0.2211553</v>
      </c>
      <c r="AN1363">
        <v>0.38442739999999997</v>
      </c>
    </row>
    <row r="1364" spans="1:40" x14ac:dyDescent="0.25">
      <c r="A1364" s="3" t="s">
        <v>64</v>
      </c>
      <c r="B1364" s="4" t="s">
        <v>24</v>
      </c>
      <c r="C1364" s="3">
        <v>41897</v>
      </c>
      <c r="D1364" t="s">
        <v>68</v>
      </c>
      <c r="E1364">
        <v>23</v>
      </c>
      <c r="F1364" t="str">
        <f t="shared" si="21"/>
        <v>Non-Residential|All|41897|Per Ton|23</v>
      </c>
      <c r="G1364">
        <v>3.7114729999999998</v>
      </c>
      <c r="H1364">
        <v>2.3975219999999999</v>
      </c>
      <c r="I1364">
        <v>0.52178769000000003</v>
      </c>
      <c r="J1364">
        <v>76.291809000000001</v>
      </c>
      <c r="K1364">
        <v>1.1814100000000001</v>
      </c>
      <c r="L1364">
        <v>699</v>
      </c>
      <c r="M1364">
        <v>3.6598290000000002</v>
      </c>
      <c r="N1364">
        <v>2.3077730000000001</v>
      </c>
      <c r="O1364">
        <v>0.45632245999999999</v>
      </c>
      <c r="P1364">
        <v>76.248512000000005</v>
      </c>
      <c r="Q1364">
        <v>0.97806234999999997</v>
      </c>
      <c r="R1364">
        <v>699</v>
      </c>
      <c r="S1364">
        <v>15</v>
      </c>
      <c r="T1364">
        <v>18</v>
      </c>
      <c r="U1364">
        <v>0.92790930000000005</v>
      </c>
      <c r="V1364">
        <v>0.48417159999999998</v>
      </c>
      <c r="W1364">
        <v>4663</v>
      </c>
      <c r="X1364">
        <v>6.5465200000000001E-2</v>
      </c>
      <c r="Y1364">
        <v>2.7849200000000001E-2</v>
      </c>
      <c r="Z1364">
        <v>4.4685000000000002E-2</v>
      </c>
      <c r="AA1364">
        <v>3.6993699999999997E-2</v>
      </c>
      <c r="AB1364">
        <v>4.1463699999999999E-2</v>
      </c>
      <c r="AC1364">
        <v>5.8011100000000003E-2</v>
      </c>
      <c r="AD1364">
        <v>5.5567699999999998E-2</v>
      </c>
      <c r="AE1364">
        <v>-8.8789999999999997E-3</v>
      </c>
      <c r="AF1364">
        <v>3.5044199999999998E-2</v>
      </c>
      <c r="AG1364">
        <v>6.5465200000000001E-2</v>
      </c>
      <c r="AH1364">
        <v>9.5886299999999994E-2</v>
      </c>
      <c r="AI1364">
        <v>0.1398094</v>
      </c>
      <c r="AJ1364">
        <v>-4.3363699999999998E-2</v>
      </c>
      <c r="AK1364">
        <v>-1.2906E-3</v>
      </c>
      <c r="AL1364">
        <v>2.7849200000000001E-2</v>
      </c>
      <c r="AM1364">
        <v>5.6988900000000002E-2</v>
      </c>
      <c r="AN1364">
        <v>9.9061999999999997E-2</v>
      </c>
    </row>
    <row r="1365" spans="1:40" x14ac:dyDescent="0.25">
      <c r="A1365" s="3" t="s">
        <v>64</v>
      </c>
      <c r="B1365" s="4">
        <v>30</v>
      </c>
      <c r="C1365" s="3">
        <v>41897</v>
      </c>
      <c r="D1365" t="s">
        <v>66</v>
      </c>
      <c r="E1365">
        <v>23</v>
      </c>
      <c r="F1365" t="str">
        <f t="shared" si="21"/>
        <v>Non-Residential|30|41897|Per Device|23</v>
      </c>
      <c r="G1365">
        <v>3.674366</v>
      </c>
      <c r="H1365">
        <v>2.5214059999999998</v>
      </c>
      <c r="I1365">
        <v>1.8360538</v>
      </c>
      <c r="J1365">
        <v>76.431725</v>
      </c>
      <c r="K1365">
        <v>3.8214711000000001</v>
      </c>
      <c r="L1365">
        <v>356</v>
      </c>
      <c r="M1365">
        <v>3.7978960000000002</v>
      </c>
      <c r="N1365">
        <v>2.6098349999999999</v>
      </c>
      <c r="O1365">
        <v>2.1142175000000001</v>
      </c>
      <c r="P1365">
        <v>76.328125</v>
      </c>
      <c r="Q1365">
        <v>4.6004699999999996</v>
      </c>
      <c r="R1365">
        <v>353</v>
      </c>
      <c r="S1365">
        <v>15</v>
      </c>
      <c r="T1365">
        <v>18</v>
      </c>
      <c r="U1365">
        <v>1.0324420000000001</v>
      </c>
      <c r="V1365">
        <v>1.8956200000000001</v>
      </c>
      <c r="W1365">
        <v>1336</v>
      </c>
      <c r="X1365">
        <v>-0.27816370000000001</v>
      </c>
      <c r="Y1365">
        <v>-0.21859790000000001</v>
      </c>
      <c r="Z1365">
        <v>0.20253760000000001</v>
      </c>
      <c r="AA1365">
        <v>0.2448583</v>
      </c>
      <c r="AB1365">
        <v>0.2091084</v>
      </c>
      <c r="AC1365">
        <v>0.31776890000000002</v>
      </c>
      <c r="AD1365">
        <v>0.32199670000000002</v>
      </c>
      <c r="AE1365">
        <v>-0.68540080000000003</v>
      </c>
      <c r="AF1365">
        <v>-0.44480180000000002</v>
      </c>
      <c r="AG1365">
        <v>-0.27816370000000001</v>
      </c>
      <c r="AH1365">
        <v>-0.1115255</v>
      </c>
      <c r="AI1365">
        <v>0.12907350000000001</v>
      </c>
      <c r="AJ1365">
        <v>-0.63125339999999996</v>
      </c>
      <c r="AK1365">
        <v>-0.3874532</v>
      </c>
      <c r="AL1365">
        <v>-0.21859790000000001</v>
      </c>
      <c r="AM1365">
        <v>-4.9742700000000001E-2</v>
      </c>
      <c r="AN1365">
        <v>0.19405739999999999</v>
      </c>
    </row>
    <row r="1366" spans="1:40" x14ac:dyDescent="0.25">
      <c r="A1366" s="3" t="s">
        <v>64</v>
      </c>
      <c r="B1366" s="4">
        <v>30</v>
      </c>
      <c r="C1366" s="3">
        <v>41897</v>
      </c>
      <c r="D1366" t="s">
        <v>68</v>
      </c>
      <c r="E1366">
        <v>23</v>
      </c>
      <c r="F1366" t="str">
        <f t="shared" si="21"/>
        <v>Non-Residential|30|41897|Per Ton|23</v>
      </c>
      <c r="G1366">
        <v>3.674366</v>
      </c>
      <c r="H1366">
        <v>2.5214059999999998</v>
      </c>
      <c r="I1366">
        <v>0.47254238999999998</v>
      </c>
      <c r="J1366">
        <v>76.431725</v>
      </c>
      <c r="K1366">
        <v>0.98352625000000005</v>
      </c>
      <c r="L1366">
        <v>356</v>
      </c>
      <c r="M1366">
        <v>3.7978960000000002</v>
      </c>
      <c r="N1366">
        <v>2.6098349999999999</v>
      </c>
      <c r="O1366">
        <v>0.54413296</v>
      </c>
      <c r="P1366">
        <v>76.328125</v>
      </c>
      <c r="Q1366">
        <v>1.184016</v>
      </c>
      <c r="R1366">
        <v>353</v>
      </c>
      <c r="S1366">
        <v>15</v>
      </c>
      <c r="T1366">
        <v>18</v>
      </c>
      <c r="U1366">
        <v>1.0324420000000001</v>
      </c>
      <c r="V1366">
        <v>0.48787269999999999</v>
      </c>
      <c r="W1366">
        <v>1336</v>
      </c>
      <c r="X1366">
        <v>-7.1590600000000004E-2</v>
      </c>
      <c r="Y1366">
        <v>-5.6260200000000003E-2</v>
      </c>
      <c r="Z1366">
        <v>5.2126800000000001E-2</v>
      </c>
      <c r="AA1366">
        <v>6.30188E-2</v>
      </c>
      <c r="AB1366">
        <v>5.3817900000000002E-2</v>
      </c>
      <c r="AC1366">
        <v>8.1783700000000001E-2</v>
      </c>
      <c r="AD1366">
        <v>8.2871799999999995E-2</v>
      </c>
      <c r="AE1366">
        <v>-0.17640059999999999</v>
      </c>
      <c r="AF1366">
        <v>-0.114478</v>
      </c>
      <c r="AG1366">
        <v>-7.1590600000000004E-2</v>
      </c>
      <c r="AH1366">
        <v>-2.8703200000000002E-2</v>
      </c>
      <c r="AI1366">
        <v>3.3219499999999999E-2</v>
      </c>
      <c r="AJ1366">
        <v>-0.16246469999999999</v>
      </c>
      <c r="AK1366">
        <v>-9.9718200000000007E-2</v>
      </c>
      <c r="AL1366">
        <v>-5.6260200000000003E-2</v>
      </c>
      <c r="AM1366">
        <v>-1.28022E-2</v>
      </c>
      <c r="AN1366">
        <v>4.9944299999999997E-2</v>
      </c>
    </row>
    <row r="1367" spans="1:40" x14ac:dyDescent="0.25">
      <c r="A1367" s="3" t="s">
        <v>64</v>
      </c>
      <c r="B1367" s="4">
        <v>50</v>
      </c>
      <c r="C1367" s="3">
        <v>41897</v>
      </c>
      <c r="D1367" t="s">
        <v>66</v>
      </c>
      <c r="E1367">
        <v>23</v>
      </c>
      <c r="F1367" t="str">
        <f t="shared" si="21"/>
        <v>Non-Residential|50|41897|Per Device|23</v>
      </c>
      <c r="G1367">
        <v>3.7275200000000002</v>
      </c>
      <c r="H1367">
        <v>2.3439489999999998</v>
      </c>
      <c r="I1367">
        <v>2.1145841000000001</v>
      </c>
      <c r="J1367">
        <v>76.231300000000005</v>
      </c>
      <c r="K1367">
        <v>4.9659563999999996</v>
      </c>
      <c r="L1367">
        <v>343</v>
      </c>
      <c r="M1367">
        <v>3.6010849999999999</v>
      </c>
      <c r="N1367">
        <v>2.1795939999999998</v>
      </c>
      <c r="O1367">
        <v>1.5872679999999999</v>
      </c>
      <c r="P1367">
        <v>76.214729000000005</v>
      </c>
      <c r="Q1367">
        <v>3.0970437</v>
      </c>
      <c r="R1367">
        <v>346</v>
      </c>
      <c r="S1367">
        <v>15</v>
      </c>
      <c r="T1367">
        <v>18</v>
      </c>
      <c r="U1367">
        <v>0.87655590000000005</v>
      </c>
      <c r="V1367">
        <v>1.8535509999999999</v>
      </c>
      <c r="W1367">
        <v>3327</v>
      </c>
      <c r="X1367">
        <v>0.52731600000000001</v>
      </c>
      <c r="Y1367" s="6">
        <v>0.26628299999999999</v>
      </c>
      <c r="Z1367">
        <v>0.2681364</v>
      </c>
      <c r="AA1367">
        <v>0.16649810000000001</v>
      </c>
      <c r="AB1367">
        <v>0.23503660000000001</v>
      </c>
      <c r="AC1367">
        <v>0.31562440000000003</v>
      </c>
      <c r="AD1367">
        <v>0.28803440000000002</v>
      </c>
      <c r="AE1367">
        <v>0.12282709999999999</v>
      </c>
      <c r="AF1367">
        <v>0.36180240000000002</v>
      </c>
      <c r="AG1367">
        <v>0.52731600000000001</v>
      </c>
      <c r="AH1367">
        <v>0.69282969999999999</v>
      </c>
      <c r="AI1367">
        <v>0.93180499999999999</v>
      </c>
      <c r="AJ1367">
        <v>-0.10284790000000001</v>
      </c>
      <c r="AK1367">
        <v>0.1152376</v>
      </c>
      <c r="AL1367" s="6">
        <v>0.26628299999999999</v>
      </c>
      <c r="AM1367">
        <v>0.41732839999999999</v>
      </c>
      <c r="AN1367">
        <v>0.63541389999999998</v>
      </c>
    </row>
    <row r="1368" spans="1:40" x14ac:dyDescent="0.25">
      <c r="A1368" s="3" t="s">
        <v>64</v>
      </c>
      <c r="B1368" s="4">
        <v>50</v>
      </c>
      <c r="C1368" s="3">
        <v>41897</v>
      </c>
      <c r="D1368" t="s">
        <v>68</v>
      </c>
      <c r="E1368">
        <v>23</v>
      </c>
      <c r="F1368" t="str">
        <f t="shared" si="21"/>
        <v>Non-Residential|50|41897|Per Ton|23</v>
      </c>
      <c r="G1368">
        <v>3.7275200000000002</v>
      </c>
      <c r="H1368">
        <v>2.3439489999999998</v>
      </c>
      <c r="I1368">
        <v>0.54523142000000002</v>
      </c>
      <c r="J1368">
        <v>76.231300000000005</v>
      </c>
      <c r="K1368">
        <v>1.2804388</v>
      </c>
      <c r="L1368">
        <v>343</v>
      </c>
      <c r="M1368">
        <v>3.6010849999999999</v>
      </c>
      <c r="N1368">
        <v>2.1795939999999998</v>
      </c>
      <c r="O1368">
        <v>0.40926649999999998</v>
      </c>
      <c r="P1368">
        <v>76.214729000000005</v>
      </c>
      <c r="Q1368">
        <v>0.79855209000000005</v>
      </c>
      <c r="R1368">
        <v>346</v>
      </c>
      <c r="S1368">
        <v>15</v>
      </c>
      <c r="T1368">
        <v>18</v>
      </c>
      <c r="U1368">
        <v>0.87655590000000005</v>
      </c>
      <c r="V1368">
        <v>0.47792580000000001</v>
      </c>
      <c r="W1368">
        <v>3327</v>
      </c>
      <c r="X1368">
        <v>0.1359649</v>
      </c>
      <c r="Y1368">
        <v>6.8659300000000006E-2</v>
      </c>
      <c r="Z1368">
        <v>6.9137199999999996E-2</v>
      </c>
      <c r="AA1368">
        <v>4.2930400000000001E-2</v>
      </c>
      <c r="AB1368">
        <v>6.06026E-2</v>
      </c>
      <c r="AC1368">
        <v>8.1381599999999998E-2</v>
      </c>
      <c r="AD1368">
        <v>7.4267700000000006E-2</v>
      </c>
      <c r="AE1368">
        <v>3.16701E-2</v>
      </c>
      <c r="AF1368">
        <v>9.3288399999999994E-2</v>
      </c>
      <c r="AG1368">
        <v>0.1359649</v>
      </c>
      <c r="AH1368">
        <v>0.17864150000000001</v>
      </c>
      <c r="AI1368">
        <v>0.24025969999999999</v>
      </c>
      <c r="AJ1368">
        <v>-2.65186E-2</v>
      </c>
      <c r="AK1368">
        <v>2.9713300000000002E-2</v>
      </c>
      <c r="AL1368">
        <v>6.8659300000000006E-2</v>
      </c>
      <c r="AM1368">
        <v>0.1076054</v>
      </c>
      <c r="AN1368">
        <v>0.16383729999999999</v>
      </c>
    </row>
    <row r="1369" spans="1:40" x14ac:dyDescent="0.25">
      <c r="A1369" s="3" t="s">
        <v>65</v>
      </c>
      <c r="B1369" s="4" t="s">
        <v>24</v>
      </c>
      <c r="C1369" s="3">
        <v>41897</v>
      </c>
      <c r="D1369" t="s">
        <v>66</v>
      </c>
      <c r="E1369">
        <v>23</v>
      </c>
      <c r="F1369" t="str">
        <f t="shared" si="21"/>
        <v>Residential|All|41897|Per Device|23</v>
      </c>
      <c r="G1369">
        <v>3.5732089999999999</v>
      </c>
      <c r="H1369">
        <v>1.153125</v>
      </c>
      <c r="I1369">
        <v>1.5101618000000001</v>
      </c>
      <c r="J1369">
        <v>76.571456999999995</v>
      </c>
      <c r="K1369">
        <v>1.2502415</v>
      </c>
      <c r="L1369">
        <v>641</v>
      </c>
      <c r="M1369">
        <v>3.6128300000000002</v>
      </c>
      <c r="N1369">
        <v>1.1557539999999999</v>
      </c>
      <c r="O1369">
        <v>1.6885399999999999</v>
      </c>
      <c r="P1369">
        <v>76.770668000000001</v>
      </c>
      <c r="Q1369">
        <v>1.4595415</v>
      </c>
      <c r="R1369">
        <v>624</v>
      </c>
      <c r="S1369">
        <v>15</v>
      </c>
      <c r="T1369">
        <v>18</v>
      </c>
      <c r="U1369">
        <v>1.0481990000000001</v>
      </c>
      <c r="V1369">
        <v>1.5829489999999999</v>
      </c>
      <c r="W1369">
        <v>22395</v>
      </c>
      <c r="X1369">
        <v>-0.17837819999999999</v>
      </c>
      <c r="Y1369">
        <v>-0.10559060000000001</v>
      </c>
      <c r="Z1369">
        <v>4.9381599999999998E-2</v>
      </c>
      <c r="AA1369">
        <v>5.8428399999999998E-2</v>
      </c>
      <c r="AB1369">
        <v>5.1761700000000001E-2</v>
      </c>
      <c r="AC1369">
        <v>7.6501100000000002E-2</v>
      </c>
      <c r="AD1369">
        <v>7.8058699999999995E-2</v>
      </c>
      <c r="AE1369">
        <v>-0.27641840000000001</v>
      </c>
      <c r="AF1369">
        <v>-0.21849550000000001</v>
      </c>
      <c r="AG1369">
        <v>-0.17837819999999999</v>
      </c>
      <c r="AH1369">
        <v>-0.138261</v>
      </c>
      <c r="AI1369">
        <v>-8.0338099999999996E-2</v>
      </c>
      <c r="AJ1369">
        <v>-0.2056268</v>
      </c>
      <c r="AK1369">
        <v>-0.1465246</v>
      </c>
      <c r="AL1369">
        <v>-0.10559060000000001</v>
      </c>
      <c r="AM1369">
        <v>-6.4656599999999995E-2</v>
      </c>
      <c r="AN1369">
        <v>-5.5544000000000001E-3</v>
      </c>
    </row>
    <row r="1370" spans="1:40" x14ac:dyDescent="0.25">
      <c r="A1370" s="3" t="s">
        <v>65</v>
      </c>
      <c r="B1370" s="4" t="s">
        <v>24</v>
      </c>
      <c r="C1370" s="3">
        <v>41897</v>
      </c>
      <c r="D1370" t="s">
        <v>68</v>
      </c>
      <c r="E1370">
        <v>23</v>
      </c>
      <c r="F1370" t="str">
        <f t="shared" si="21"/>
        <v>Residential|All|41897|Per Ton|23</v>
      </c>
      <c r="G1370">
        <v>3.5732089999999999</v>
      </c>
      <c r="H1370">
        <v>1.153125</v>
      </c>
      <c r="I1370">
        <v>0.42299839</v>
      </c>
      <c r="J1370">
        <v>76.571456999999995</v>
      </c>
      <c r="K1370">
        <v>0.35019434999999999</v>
      </c>
      <c r="L1370">
        <v>641</v>
      </c>
      <c r="M1370">
        <v>3.6128300000000002</v>
      </c>
      <c r="N1370">
        <v>1.1557539999999999</v>
      </c>
      <c r="O1370">
        <v>0.47296238000000002</v>
      </c>
      <c r="P1370">
        <v>76.770668000000001</v>
      </c>
      <c r="Q1370">
        <v>0.40881957000000002</v>
      </c>
      <c r="R1370">
        <v>624</v>
      </c>
      <c r="S1370">
        <v>15</v>
      </c>
      <c r="T1370">
        <v>18</v>
      </c>
      <c r="U1370">
        <v>1.0481990000000001</v>
      </c>
      <c r="V1370">
        <v>0.44338630000000001</v>
      </c>
      <c r="W1370">
        <v>22395</v>
      </c>
      <c r="X1370">
        <v>-4.9964000000000001E-2</v>
      </c>
      <c r="Y1370">
        <v>-2.9576100000000001E-2</v>
      </c>
      <c r="Z1370">
        <v>1.38318E-2</v>
      </c>
      <c r="AA1370">
        <v>1.6365899999999999E-2</v>
      </c>
      <c r="AB1370">
        <v>1.4498499999999999E-2</v>
      </c>
      <c r="AC1370">
        <v>2.1428099999999999E-2</v>
      </c>
      <c r="AD1370">
        <v>2.18643E-2</v>
      </c>
      <c r="AE1370">
        <v>-7.74252E-2</v>
      </c>
      <c r="AF1370">
        <v>-6.1200900000000003E-2</v>
      </c>
      <c r="AG1370">
        <v>-4.9964000000000001E-2</v>
      </c>
      <c r="AH1370">
        <v>-3.87271E-2</v>
      </c>
      <c r="AI1370">
        <v>-2.25028E-2</v>
      </c>
      <c r="AJ1370">
        <v>-5.7596300000000003E-2</v>
      </c>
      <c r="AK1370">
        <v>-4.10417E-2</v>
      </c>
      <c r="AL1370">
        <v>-2.9576100000000001E-2</v>
      </c>
      <c r="AM1370">
        <v>-1.8110399999999999E-2</v>
      </c>
      <c r="AN1370">
        <v>-1.5558E-3</v>
      </c>
    </row>
    <row r="1371" spans="1:40" x14ac:dyDescent="0.25">
      <c r="A1371" s="3" t="s">
        <v>65</v>
      </c>
      <c r="B1371" s="4">
        <v>50</v>
      </c>
      <c r="C1371" s="3">
        <v>41897</v>
      </c>
      <c r="D1371" t="s">
        <v>66</v>
      </c>
      <c r="E1371">
        <v>23</v>
      </c>
      <c r="F1371" t="str">
        <f t="shared" si="21"/>
        <v>Residential|50|41897|Per Device|23</v>
      </c>
      <c r="G1371">
        <v>3.4384359999999998</v>
      </c>
      <c r="H1371">
        <v>1.1300809999999999</v>
      </c>
      <c r="I1371">
        <v>1.6476314999999999</v>
      </c>
      <c r="J1371">
        <v>76.698081999999999</v>
      </c>
      <c r="K1371">
        <v>1.2796443</v>
      </c>
      <c r="L1371">
        <v>316</v>
      </c>
      <c r="M1371">
        <v>3.5885050000000001</v>
      </c>
      <c r="N1371">
        <v>1.138998</v>
      </c>
      <c r="O1371">
        <v>1.8080495999999999</v>
      </c>
      <c r="P1371">
        <v>76.988051999999996</v>
      </c>
      <c r="Q1371">
        <v>1.5200956000000001</v>
      </c>
      <c r="R1371">
        <v>317</v>
      </c>
      <c r="S1371">
        <v>15</v>
      </c>
      <c r="T1371">
        <v>18</v>
      </c>
      <c r="U1371">
        <v>1.1209180000000001</v>
      </c>
      <c r="V1371">
        <v>1.8468599999999999</v>
      </c>
      <c r="W1371">
        <v>11772</v>
      </c>
      <c r="X1371">
        <v>-0.16041820000000001</v>
      </c>
      <c r="Y1371">
        <v>3.8810600000000001E-2</v>
      </c>
      <c r="Z1371">
        <v>7.1985599999999997E-2</v>
      </c>
      <c r="AA1371">
        <v>8.5377099999999997E-2</v>
      </c>
      <c r="AB1371">
        <v>8.0689999999999998E-2</v>
      </c>
      <c r="AC1371">
        <v>0.11167439999999999</v>
      </c>
      <c r="AD1371">
        <v>0.11747390000000001</v>
      </c>
      <c r="AE1371">
        <v>-0.30353469999999999</v>
      </c>
      <c r="AF1371">
        <v>-0.21898029999999999</v>
      </c>
      <c r="AG1371">
        <v>-0.16041820000000001</v>
      </c>
      <c r="AH1371">
        <v>-0.1018561</v>
      </c>
      <c r="AI1371">
        <v>-1.73017E-2</v>
      </c>
      <c r="AJ1371">
        <v>-0.1117382</v>
      </c>
      <c r="AK1371">
        <v>-2.2792699999999999E-2</v>
      </c>
      <c r="AL1371">
        <v>3.8810600000000001E-2</v>
      </c>
      <c r="AM1371">
        <v>0.100414</v>
      </c>
      <c r="AN1371">
        <v>0.18935949999999999</v>
      </c>
    </row>
    <row r="1372" spans="1:40" x14ac:dyDescent="0.25">
      <c r="A1372" s="3" t="s">
        <v>65</v>
      </c>
      <c r="B1372" s="4">
        <v>50</v>
      </c>
      <c r="C1372" s="3">
        <v>41897</v>
      </c>
      <c r="D1372" t="s">
        <v>68</v>
      </c>
      <c r="E1372">
        <v>23</v>
      </c>
      <c r="F1372" t="str">
        <f t="shared" si="21"/>
        <v>Residential|50|41897|Per Ton|23</v>
      </c>
      <c r="G1372">
        <v>3.4384359999999998</v>
      </c>
      <c r="H1372">
        <v>1.1300809999999999</v>
      </c>
      <c r="I1372">
        <v>0.46890465999999997</v>
      </c>
      <c r="J1372">
        <v>76.698081999999999</v>
      </c>
      <c r="K1372">
        <v>0.36417801999999999</v>
      </c>
      <c r="L1372">
        <v>316</v>
      </c>
      <c r="M1372">
        <v>3.5885050000000001</v>
      </c>
      <c r="N1372">
        <v>1.138998</v>
      </c>
      <c r="O1372">
        <v>0.51455857999999999</v>
      </c>
      <c r="P1372">
        <v>76.988051999999996</v>
      </c>
      <c r="Q1372">
        <v>0.43260882000000001</v>
      </c>
      <c r="R1372">
        <v>317</v>
      </c>
      <c r="S1372">
        <v>15</v>
      </c>
      <c r="T1372">
        <v>18</v>
      </c>
      <c r="U1372">
        <v>1.1209180000000001</v>
      </c>
      <c r="V1372">
        <v>0.52560379999999995</v>
      </c>
      <c r="W1372">
        <v>11772</v>
      </c>
      <c r="X1372">
        <v>-4.5653899999999997E-2</v>
      </c>
      <c r="Y1372">
        <v>1.1045299999999999E-2</v>
      </c>
      <c r="Z1372">
        <v>2.0486600000000001E-2</v>
      </c>
      <c r="AA1372">
        <v>2.4297699999999998E-2</v>
      </c>
      <c r="AB1372">
        <v>2.2963799999999999E-2</v>
      </c>
      <c r="AC1372">
        <v>3.1781799999999999E-2</v>
      </c>
      <c r="AD1372">
        <v>3.3432299999999998E-2</v>
      </c>
      <c r="AE1372">
        <v>-8.63839E-2</v>
      </c>
      <c r="AF1372">
        <v>-6.2320300000000002E-2</v>
      </c>
      <c r="AG1372">
        <v>-4.5653899999999997E-2</v>
      </c>
      <c r="AH1372">
        <v>-2.8987499999999999E-2</v>
      </c>
      <c r="AI1372">
        <v>-4.9239000000000002E-3</v>
      </c>
      <c r="AJ1372">
        <v>-3.1799899999999999E-2</v>
      </c>
      <c r="AK1372">
        <v>-6.4866999999999998E-3</v>
      </c>
      <c r="AL1372">
        <v>1.1045299999999999E-2</v>
      </c>
      <c r="AM1372">
        <v>2.8577200000000001E-2</v>
      </c>
      <c r="AN1372">
        <v>5.3890399999999998E-2</v>
      </c>
    </row>
    <row r="1373" spans="1:40" x14ac:dyDescent="0.25">
      <c r="A1373" s="3" t="s">
        <v>65</v>
      </c>
      <c r="B1373" s="4">
        <v>100</v>
      </c>
      <c r="C1373" s="3">
        <v>41897</v>
      </c>
      <c r="D1373" t="s">
        <v>66</v>
      </c>
      <c r="E1373">
        <v>23</v>
      </c>
      <c r="F1373" t="str">
        <f t="shared" si="21"/>
        <v>Residential|100|41897|Per Device|23</v>
      </c>
      <c r="G1373">
        <v>3.7179579999999999</v>
      </c>
      <c r="H1373">
        <v>1.177875</v>
      </c>
      <c r="I1373">
        <v>1.3690306999999999</v>
      </c>
      <c r="J1373">
        <v>76.435462999999999</v>
      </c>
      <c r="K1373">
        <v>1.2133958</v>
      </c>
      <c r="L1373">
        <v>325</v>
      </c>
      <c r="M1373">
        <v>3.6405270000000001</v>
      </c>
      <c r="N1373">
        <v>1.1748339999999999</v>
      </c>
      <c r="O1373">
        <v>1.5609506</v>
      </c>
      <c r="P1373">
        <v>76.523148000000006</v>
      </c>
      <c r="Q1373">
        <v>1.39306</v>
      </c>
      <c r="R1373">
        <v>307</v>
      </c>
      <c r="S1373">
        <v>15</v>
      </c>
      <c r="T1373">
        <v>18</v>
      </c>
      <c r="U1373">
        <v>0.94674270000000005</v>
      </c>
      <c r="V1373">
        <v>1.2961199999999999</v>
      </c>
      <c r="W1373">
        <v>10623</v>
      </c>
      <c r="X1373">
        <v>-0.1919198</v>
      </c>
      <c r="Y1373">
        <v>-0.26483089999999998</v>
      </c>
      <c r="Z1373">
        <v>6.7307099999999995E-2</v>
      </c>
      <c r="AA1373">
        <v>7.9506099999999996E-2</v>
      </c>
      <c r="AB1373">
        <v>6.3722500000000001E-2</v>
      </c>
      <c r="AC1373">
        <v>0.1041704</v>
      </c>
      <c r="AD1373">
        <v>0.101891</v>
      </c>
      <c r="AE1373">
        <v>-0.32541959999999998</v>
      </c>
      <c r="AF1373">
        <v>-0.24654680000000001</v>
      </c>
      <c r="AG1373">
        <v>-0.1919198</v>
      </c>
      <c r="AH1373">
        <v>-0.13729279999999999</v>
      </c>
      <c r="AI1373">
        <v>-5.8420100000000003E-2</v>
      </c>
      <c r="AJ1373">
        <v>-0.39540950000000002</v>
      </c>
      <c r="AK1373">
        <v>-0.31826260000000001</v>
      </c>
      <c r="AL1373">
        <v>-0.26483089999999998</v>
      </c>
      <c r="AM1373">
        <v>-0.21139920000000001</v>
      </c>
      <c r="AN1373">
        <v>-0.13425229999999999</v>
      </c>
    </row>
    <row r="1374" spans="1:40" x14ac:dyDescent="0.25">
      <c r="A1374" s="3" t="s">
        <v>65</v>
      </c>
      <c r="B1374" s="4">
        <v>100</v>
      </c>
      <c r="C1374" s="3">
        <v>41897</v>
      </c>
      <c r="D1374" t="s">
        <v>68</v>
      </c>
      <c r="E1374">
        <v>23</v>
      </c>
      <c r="F1374" t="str">
        <f t="shared" si="21"/>
        <v>Residential|100|41897|Per Ton|23</v>
      </c>
      <c r="G1374">
        <v>3.7179579999999999</v>
      </c>
      <c r="H1374">
        <v>1.177875</v>
      </c>
      <c r="I1374">
        <v>0.37721854999999999</v>
      </c>
      <c r="J1374">
        <v>76.435462999999999</v>
      </c>
      <c r="K1374">
        <v>0.33433538000000002</v>
      </c>
      <c r="L1374">
        <v>325</v>
      </c>
      <c r="M1374">
        <v>3.6405270000000001</v>
      </c>
      <c r="N1374">
        <v>1.1748339999999999</v>
      </c>
      <c r="O1374">
        <v>0.43009955</v>
      </c>
      <c r="P1374">
        <v>76.523148000000006</v>
      </c>
      <c r="Q1374">
        <v>0.38383949000000001</v>
      </c>
      <c r="R1374">
        <v>307</v>
      </c>
      <c r="S1374">
        <v>15</v>
      </c>
      <c r="T1374">
        <v>18</v>
      </c>
      <c r="U1374">
        <v>0.94674270000000005</v>
      </c>
      <c r="V1374">
        <v>0.35712890000000003</v>
      </c>
      <c r="W1374">
        <v>10623</v>
      </c>
      <c r="X1374">
        <v>-5.2880999999999997E-2</v>
      </c>
      <c r="Y1374">
        <v>-7.2970699999999999E-2</v>
      </c>
      <c r="Z1374">
        <v>1.8545599999999999E-2</v>
      </c>
      <c r="AA1374">
        <v>2.19069E-2</v>
      </c>
      <c r="AB1374">
        <v>1.7557900000000001E-2</v>
      </c>
      <c r="AC1374">
        <v>2.8702800000000001E-2</v>
      </c>
      <c r="AD1374">
        <v>2.8074700000000001E-2</v>
      </c>
      <c r="AE1374">
        <v>-8.9665099999999998E-2</v>
      </c>
      <c r="AF1374">
        <v>-6.7932800000000002E-2</v>
      </c>
      <c r="AG1374">
        <v>-5.2880999999999997E-2</v>
      </c>
      <c r="AH1374">
        <v>-3.7829300000000003E-2</v>
      </c>
      <c r="AI1374">
        <v>-1.6096900000000001E-2</v>
      </c>
      <c r="AJ1374">
        <v>-0.1089499</v>
      </c>
      <c r="AK1374">
        <v>-8.7693099999999996E-2</v>
      </c>
      <c r="AL1374">
        <v>-7.2970699999999999E-2</v>
      </c>
      <c r="AM1374">
        <v>-5.8248300000000003E-2</v>
      </c>
      <c r="AN1374">
        <v>-3.6991400000000001E-2</v>
      </c>
    </row>
    <row r="1375" spans="1:40" x14ac:dyDescent="0.25">
      <c r="A1375" s="3" t="s">
        <v>24</v>
      </c>
      <c r="B1375" s="4" t="s">
        <v>24</v>
      </c>
      <c r="C1375" s="3">
        <v>41897</v>
      </c>
      <c r="D1375" t="s">
        <v>66</v>
      </c>
      <c r="E1375">
        <v>24</v>
      </c>
      <c r="F1375" t="str">
        <f t="shared" si="21"/>
        <v>All|All|41897|Per Device|24</v>
      </c>
      <c r="G1375">
        <v>3.5974029999999999</v>
      </c>
      <c r="H1375">
        <v>1.370878</v>
      </c>
      <c r="I1375">
        <v>1.3841859999999999</v>
      </c>
      <c r="J1375">
        <v>75.085814999999997</v>
      </c>
      <c r="K1375">
        <v>3.0730224000000002</v>
      </c>
      <c r="L1375">
        <v>1340</v>
      </c>
      <c r="M1375">
        <v>3.6212420000000001</v>
      </c>
      <c r="N1375">
        <v>1.362252</v>
      </c>
      <c r="O1375">
        <v>1.4394674000000001</v>
      </c>
      <c r="P1375">
        <v>75.215508</v>
      </c>
      <c r="Q1375">
        <v>2.7452314000000002</v>
      </c>
      <c r="R1375">
        <v>1323</v>
      </c>
      <c r="S1375">
        <v>15</v>
      </c>
      <c r="T1375">
        <v>18</v>
      </c>
      <c r="U1375">
        <v>0.99719860000000005</v>
      </c>
      <c r="V1375">
        <v>1.3803080000000001</v>
      </c>
      <c r="W1375">
        <v>27058</v>
      </c>
      <c r="X1375">
        <v>-5.5281499999999997E-2</v>
      </c>
      <c r="Y1375">
        <v>-5.9159000000000003E-2</v>
      </c>
      <c r="Z1375">
        <v>8.3948599999999998E-2</v>
      </c>
      <c r="AA1375">
        <v>7.5474299999999994E-2</v>
      </c>
      <c r="AB1375">
        <v>8.3713399999999993E-2</v>
      </c>
      <c r="AC1375">
        <v>0.11288810000000001</v>
      </c>
      <c r="AD1375">
        <v>0.11271340000000001</v>
      </c>
      <c r="AE1375">
        <v>-0.1999534</v>
      </c>
      <c r="AF1375">
        <v>-0.1144801</v>
      </c>
      <c r="AG1375">
        <v>-5.5281499999999997E-2</v>
      </c>
      <c r="AH1375">
        <v>3.9170999999999997E-3</v>
      </c>
      <c r="AI1375">
        <v>8.9390499999999998E-2</v>
      </c>
      <c r="AJ1375">
        <v>-0.20360700000000001</v>
      </c>
      <c r="AK1375">
        <v>-0.118266</v>
      </c>
      <c r="AL1375">
        <v>-5.9159000000000003E-2</v>
      </c>
      <c r="AM1375">
        <v>-5.2099999999999999E-5</v>
      </c>
      <c r="AN1375">
        <v>8.5289000000000004E-2</v>
      </c>
    </row>
    <row r="1376" spans="1:40" x14ac:dyDescent="0.25">
      <c r="A1376" s="3" t="s">
        <v>24</v>
      </c>
      <c r="B1376" s="4" t="s">
        <v>24</v>
      </c>
      <c r="C1376" s="3">
        <v>41897</v>
      </c>
      <c r="D1376" t="s">
        <v>68</v>
      </c>
      <c r="E1376">
        <v>24</v>
      </c>
      <c r="F1376" t="str">
        <f t="shared" si="21"/>
        <v>All|All|41897|Per Ton|24</v>
      </c>
      <c r="G1376">
        <v>3.5974029999999999</v>
      </c>
      <c r="H1376">
        <v>1.370878</v>
      </c>
      <c r="I1376">
        <v>0.37808976</v>
      </c>
      <c r="J1376">
        <v>75.085814999999997</v>
      </c>
      <c r="K1376">
        <v>0.83939465999999996</v>
      </c>
      <c r="L1376">
        <v>1340</v>
      </c>
      <c r="M1376">
        <v>3.6212420000000001</v>
      </c>
      <c r="N1376">
        <v>1.362252</v>
      </c>
      <c r="O1376">
        <v>0.39318986</v>
      </c>
      <c r="P1376">
        <v>75.215508</v>
      </c>
      <c r="Q1376">
        <v>0.74985869999999999</v>
      </c>
      <c r="R1376">
        <v>1323</v>
      </c>
      <c r="S1376">
        <v>15</v>
      </c>
      <c r="T1376">
        <v>18</v>
      </c>
      <c r="U1376">
        <v>0.99719860000000005</v>
      </c>
      <c r="V1376">
        <v>0.37703059999999999</v>
      </c>
      <c r="W1376">
        <v>27058</v>
      </c>
      <c r="X1376">
        <v>-1.51001E-2</v>
      </c>
      <c r="Y1376">
        <v>-1.6159199999999999E-2</v>
      </c>
      <c r="Z1376">
        <v>2.2930499999999999E-2</v>
      </c>
      <c r="AA1376">
        <v>2.06158E-2</v>
      </c>
      <c r="AB1376">
        <v>2.2866299999999999E-2</v>
      </c>
      <c r="AC1376">
        <v>3.08353E-2</v>
      </c>
      <c r="AD1376">
        <v>3.0787599999999998E-2</v>
      </c>
      <c r="AE1376">
        <v>-5.4617199999999998E-2</v>
      </c>
      <c r="AF1376">
        <v>-3.1270199999999998E-2</v>
      </c>
      <c r="AG1376">
        <v>-1.51001E-2</v>
      </c>
      <c r="AH1376">
        <v>1.07E-3</v>
      </c>
      <c r="AI1376">
        <v>2.4417000000000001E-2</v>
      </c>
      <c r="AJ1376">
        <v>-5.5615199999999997E-2</v>
      </c>
      <c r="AK1376">
        <v>-3.2304300000000001E-2</v>
      </c>
      <c r="AL1376">
        <v>-1.6159199999999999E-2</v>
      </c>
      <c r="AM1376">
        <v>-1.42E-5</v>
      </c>
      <c r="AN1376">
        <v>2.32967E-2</v>
      </c>
    </row>
    <row r="1377" spans="1:40" x14ac:dyDescent="0.25">
      <c r="A1377" s="3" t="s">
        <v>64</v>
      </c>
      <c r="B1377" s="4" t="s">
        <v>24</v>
      </c>
      <c r="C1377" s="3">
        <v>41897</v>
      </c>
      <c r="D1377" t="s">
        <v>66</v>
      </c>
      <c r="E1377">
        <v>24</v>
      </c>
      <c r="F1377" t="str">
        <f t="shared" si="21"/>
        <v>Non-Residential|All|41897|Per Device|24</v>
      </c>
      <c r="G1377">
        <v>3.7114729999999998</v>
      </c>
      <c r="H1377">
        <v>2.3975219999999999</v>
      </c>
      <c r="I1377">
        <v>1.7908881000000001</v>
      </c>
      <c r="J1377">
        <v>74.936310000000006</v>
      </c>
      <c r="K1377">
        <v>4.0079813</v>
      </c>
      <c r="L1377">
        <v>699</v>
      </c>
      <c r="M1377">
        <v>3.6598290000000002</v>
      </c>
      <c r="N1377">
        <v>2.3077730000000001</v>
      </c>
      <c r="O1377">
        <v>1.58013</v>
      </c>
      <c r="P1377">
        <v>74.940017999999995</v>
      </c>
      <c r="Q1377">
        <v>3.4640642000000001</v>
      </c>
      <c r="R1377">
        <v>699</v>
      </c>
      <c r="S1377">
        <v>15</v>
      </c>
      <c r="T1377">
        <v>18</v>
      </c>
      <c r="U1377">
        <v>0.92790930000000005</v>
      </c>
      <c r="V1377">
        <v>1.6617820000000001</v>
      </c>
      <c r="W1377">
        <v>4663</v>
      </c>
      <c r="X1377">
        <v>0.2107581</v>
      </c>
      <c r="Y1377">
        <v>8.1651799999999997E-2</v>
      </c>
      <c r="Z1377">
        <v>0.1515958</v>
      </c>
      <c r="AA1377">
        <v>0.1310229</v>
      </c>
      <c r="AB1377">
        <v>0.14066709999999999</v>
      </c>
      <c r="AC1377">
        <v>0.2003704</v>
      </c>
      <c r="AD1377">
        <v>0.19223489999999999</v>
      </c>
      <c r="AE1377">
        <v>-4.6026900000000003E-2</v>
      </c>
      <c r="AF1377">
        <v>0.10568379999999999</v>
      </c>
      <c r="AG1377">
        <v>0.2107581</v>
      </c>
      <c r="AH1377">
        <v>0.31583240000000001</v>
      </c>
      <c r="AI1377">
        <v>0.46754309999999999</v>
      </c>
      <c r="AJ1377">
        <v>-0.1647071</v>
      </c>
      <c r="AK1377">
        <v>-1.9156300000000001E-2</v>
      </c>
      <c r="AL1377">
        <v>8.1651799999999997E-2</v>
      </c>
      <c r="AM1377">
        <v>0.18245980000000001</v>
      </c>
      <c r="AN1377">
        <v>0.32801069999999999</v>
      </c>
    </row>
    <row r="1378" spans="1:40" x14ac:dyDescent="0.25">
      <c r="A1378" s="3" t="s">
        <v>64</v>
      </c>
      <c r="B1378" s="4" t="s">
        <v>24</v>
      </c>
      <c r="C1378" s="3">
        <v>41897</v>
      </c>
      <c r="D1378" t="s">
        <v>68</v>
      </c>
      <c r="E1378">
        <v>24</v>
      </c>
      <c r="F1378" t="str">
        <f t="shared" si="21"/>
        <v>Non-Residential|All|41897|Per Ton|24</v>
      </c>
      <c r="G1378">
        <v>3.7114729999999998</v>
      </c>
      <c r="H1378">
        <v>2.3975219999999999</v>
      </c>
      <c r="I1378">
        <v>0.46148908999999999</v>
      </c>
      <c r="J1378">
        <v>74.936310000000006</v>
      </c>
      <c r="K1378">
        <v>1.0328058</v>
      </c>
      <c r="L1378">
        <v>699</v>
      </c>
      <c r="M1378">
        <v>3.6598290000000002</v>
      </c>
      <c r="N1378">
        <v>2.3077730000000001</v>
      </c>
      <c r="O1378">
        <v>0.40717941000000002</v>
      </c>
      <c r="P1378">
        <v>74.940017999999995</v>
      </c>
      <c r="Q1378">
        <v>0.89264529000000004</v>
      </c>
      <c r="R1378">
        <v>699</v>
      </c>
      <c r="S1378">
        <v>15</v>
      </c>
      <c r="T1378">
        <v>18</v>
      </c>
      <c r="U1378">
        <v>0.92790930000000005</v>
      </c>
      <c r="V1378">
        <v>0.42821999999999999</v>
      </c>
      <c r="W1378">
        <v>4663</v>
      </c>
      <c r="X1378">
        <v>5.4309700000000002E-2</v>
      </c>
      <c r="Y1378">
        <v>2.10406E-2</v>
      </c>
      <c r="Z1378">
        <v>3.9064300000000003E-2</v>
      </c>
      <c r="AA1378">
        <v>3.3762899999999998E-2</v>
      </c>
      <c r="AB1378">
        <v>3.6248099999999998E-2</v>
      </c>
      <c r="AC1378">
        <v>5.1632900000000002E-2</v>
      </c>
      <c r="AD1378">
        <v>4.9536499999999997E-2</v>
      </c>
      <c r="AE1378">
        <v>-1.18605E-2</v>
      </c>
      <c r="AF1378">
        <v>2.7233400000000001E-2</v>
      </c>
      <c r="AG1378">
        <v>5.4309700000000002E-2</v>
      </c>
      <c r="AH1378">
        <v>8.1386E-2</v>
      </c>
      <c r="AI1378">
        <v>0.1204799</v>
      </c>
      <c r="AJ1378">
        <v>-4.2442899999999999E-2</v>
      </c>
      <c r="AK1378">
        <v>-4.9363000000000002E-3</v>
      </c>
      <c r="AL1378">
        <v>2.10406E-2</v>
      </c>
      <c r="AM1378">
        <v>4.70176E-2</v>
      </c>
      <c r="AN1378">
        <v>8.4524199999999994E-2</v>
      </c>
    </row>
    <row r="1379" spans="1:40" x14ac:dyDescent="0.25">
      <c r="A1379" s="3" t="s">
        <v>64</v>
      </c>
      <c r="B1379" s="4">
        <v>30</v>
      </c>
      <c r="C1379" s="3">
        <v>41897</v>
      </c>
      <c r="D1379" t="s">
        <v>66</v>
      </c>
      <c r="E1379">
        <v>24</v>
      </c>
      <c r="F1379" t="str">
        <f t="shared" si="21"/>
        <v>Non-Residential|30|41897|Per Device|24</v>
      </c>
      <c r="G1379">
        <v>3.674366</v>
      </c>
      <c r="H1379">
        <v>2.5214059999999998</v>
      </c>
      <c r="I1379">
        <v>1.6740431</v>
      </c>
      <c r="J1379">
        <v>75.045249999999996</v>
      </c>
      <c r="K1379">
        <v>3.6055858000000001</v>
      </c>
      <c r="L1379">
        <v>356</v>
      </c>
      <c r="M1379">
        <v>3.7978960000000002</v>
      </c>
      <c r="N1379">
        <v>2.6098349999999999</v>
      </c>
      <c r="O1379">
        <v>1.8677538</v>
      </c>
      <c r="P1379">
        <v>74.977622999999994</v>
      </c>
      <c r="Q1379">
        <v>4.0856655999999996</v>
      </c>
      <c r="R1379">
        <v>353</v>
      </c>
      <c r="S1379">
        <v>15</v>
      </c>
      <c r="T1379">
        <v>18</v>
      </c>
      <c r="U1379">
        <v>1.0324420000000001</v>
      </c>
      <c r="V1379">
        <v>1.728353</v>
      </c>
      <c r="W1379">
        <v>1336</v>
      </c>
      <c r="X1379">
        <v>-0.19371070000000001</v>
      </c>
      <c r="Y1379">
        <v>-0.13940079999999999</v>
      </c>
      <c r="Z1379">
        <v>0.19109570000000001</v>
      </c>
      <c r="AA1379">
        <v>0.21745800000000001</v>
      </c>
      <c r="AB1379">
        <v>0.1972952</v>
      </c>
      <c r="AC1379">
        <v>0.28949190000000002</v>
      </c>
      <c r="AD1379">
        <v>0.29362120000000003</v>
      </c>
      <c r="AE1379">
        <v>-0.56470949999999998</v>
      </c>
      <c r="AF1379">
        <v>-0.34552040000000001</v>
      </c>
      <c r="AG1379">
        <v>-0.19371070000000001</v>
      </c>
      <c r="AH1379">
        <v>-4.1901000000000001E-2</v>
      </c>
      <c r="AI1379">
        <v>0.177288</v>
      </c>
      <c r="AJ1379">
        <v>-0.51569149999999997</v>
      </c>
      <c r="AK1379">
        <v>-0.29337590000000002</v>
      </c>
      <c r="AL1379">
        <v>-0.13940079999999999</v>
      </c>
      <c r="AM1379">
        <v>1.45743E-2</v>
      </c>
      <c r="AN1379">
        <v>0.23688989999999999</v>
      </c>
    </row>
    <row r="1380" spans="1:40" x14ac:dyDescent="0.25">
      <c r="A1380" s="3" t="s">
        <v>64</v>
      </c>
      <c r="B1380" s="4">
        <v>30</v>
      </c>
      <c r="C1380" s="3">
        <v>41897</v>
      </c>
      <c r="D1380" t="s">
        <v>68</v>
      </c>
      <c r="E1380">
        <v>24</v>
      </c>
      <c r="F1380" t="str">
        <f t="shared" si="21"/>
        <v>Non-Residential|30|41897|Per Ton|24</v>
      </c>
      <c r="G1380">
        <v>3.674366</v>
      </c>
      <c r="H1380">
        <v>2.5214059999999998</v>
      </c>
      <c r="I1380">
        <v>0.43084593999999998</v>
      </c>
      <c r="J1380">
        <v>75.045249999999996</v>
      </c>
      <c r="K1380">
        <v>0.92796418999999997</v>
      </c>
      <c r="L1380">
        <v>356</v>
      </c>
      <c r="M1380">
        <v>3.7978960000000002</v>
      </c>
      <c r="N1380">
        <v>2.6098349999999999</v>
      </c>
      <c r="O1380">
        <v>0.48070098</v>
      </c>
      <c r="P1380">
        <v>74.977622999999994</v>
      </c>
      <c r="Q1380">
        <v>1.0515216000000001</v>
      </c>
      <c r="R1380">
        <v>353</v>
      </c>
      <c r="S1380">
        <v>15</v>
      </c>
      <c r="T1380">
        <v>18</v>
      </c>
      <c r="U1380">
        <v>1.0324420000000001</v>
      </c>
      <c r="V1380">
        <v>0.44482359999999999</v>
      </c>
      <c r="W1380">
        <v>1336</v>
      </c>
      <c r="X1380">
        <v>-4.9854999999999997E-2</v>
      </c>
      <c r="Y1380">
        <v>-3.5877399999999997E-2</v>
      </c>
      <c r="Z1380">
        <v>4.9181999999999997E-2</v>
      </c>
      <c r="AA1380">
        <v>5.5966799999999997E-2</v>
      </c>
      <c r="AB1380">
        <v>5.0777599999999999E-2</v>
      </c>
      <c r="AC1380">
        <v>7.4506100000000006E-2</v>
      </c>
      <c r="AD1380">
        <v>7.5568800000000005E-2</v>
      </c>
      <c r="AE1380">
        <v>-0.14533840000000001</v>
      </c>
      <c r="AF1380">
        <v>-8.8926099999999994E-2</v>
      </c>
      <c r="AG1380">
        <v>-4.9854999999999997E-2</v>
      </c>
      <c r="AH1380">
        <v>-1.0784E-2</v>
      </c>
      <c r="AI1380">
        <v>4.56284E-2</v>
      </c>
      <c r="AJ1380">
        <v>-0.1327228</v>
      </c>
      <c r="AK1380">
        <v>-7.5505699999999995E-2</v>
      </c>
      <c r="AL1380">
        <v>-3.5877399999999997E-2</v>
      </c>
      <c r="AM1380">
        <v>3.751E-3</v>
      </c>
      <c r="AN1380">
        <v>6.0968000000000001E-2</v>
      </c>
    </row>
    <row r="1381" spans="1:40" x14ac:dyDescent="0.25">
      <c r="A1381" s="3" t="s">
        <v>64</v>
      </c>
      <c r="B1381" s="4">
        <v>50</v>
      </c>
      <c r="C1381" s="3">
        <v>41897</v>
      </c>
      <c r="D1381" t="s">
        <v>66</v>
      </c>
      <c r="E1381">
        <v>24</v>
      </c>
      <c r="F1381" t="str">
        <f t="shared" si="21"/>
        <v>Non-Residential|50|41897|Per Device|24</v>
      </c>
      <c r="G1381">
        <v>3.7275200000000002</v>
      </c>
      <c r="H1381">
        <v>2.3439489999999998</v>
      </c>
      <c r="I1381">
        <v>1.8438181</v>
      </c>
      <c r="J1381">
        <v>74.889197999999993</v>
      </c>
      <c r="K1381">
        <v>4.2024755999999996</v>
      </c>
      <c r="L1381">
        <v>343</v>
      </c>
      <c r="M1381">
        <v>3.6010849999999999</v>
      </c>
      <c r="N1381">
        <v>2.1795939999999998</v>
      </c>
      <c r="O1381">
        <v>1.4260253000000001</v>
      </c>
      <c r="P1381">
        <v>74.924064999999999</v>
      </c>
      <c r="Q1381">
        <v>2.9335076999999998</v>
      </c>
      <c r="R1381">
        <v>346</v>
      </c>
      <c r="S1381">
        <v>15</v>
      </c>
      <c r="T1381">
        <v>18</v>
      </c>
      <c r="U1381">
        <v>0.87655590000000005</v>
      </c>
      <c r="V1381">
        <v>1.6162099999999999</v>
      </c>
      <c r="W1381">
        <v>3327</v>
      </c>
      <c r="X1381">
        <v>0.41779280000000002</v>
      </c>
      <c r="Y1381">
        <v>0.1901843</v>
      </c>
      <c r="Z1381">
        <v>0.22691230000000001</v>
      </c>
      <c r="AA1381">
        <v>0.1577064</v>
      </c>
      <c r="AB1381">
        <v>0.19890140000000001</v>
      </c>
      <c r="AC1381">
        <v>0.27633400000000002</v>
      </c>
      <c r="AD1381">
        <v>0.25383660000000002</v>
      </c>
      <c r="AE1381">
        <v>6.3656500000000005E-2</v>
      </c>
      <c r="AF1381">
        <v>0.27288309999999999</v>
      </c>
      <c r="AG1381">
        <v>0.41779280000000002</v>
      </c>
      <c r="AH1381">
        <v>0.56270249999999999</v>
      </c>
      <c r="AI1381">
        <v>0.77192910000000003</v>
      </c>
      <c r="AJ1381">
        <v>-0.1351204</v>
      </c>
      <c r="AK1381">
        <v>5.7072299999999999E-2</v>
      </c>
      <c r="AL1381">
        <v>0.1901843</v>
      </c>
      <c r="AM1381">
        <v>0.32329639999999998</v>
      </c>
      <c r="AN1381">
        <v>0.51548899999999998</v>
      </c>
    </row>
    <row r="1382" spans="1:40" x14ac:dyDescent="0.25">
      <c r="A1382" s="3" t="s">
        <v>64</v>
      </c>
      <c r="B1382" s="4">
        <v>50</v>
      </c>
      <c r="C1382" s="3">
        <v>41897</v>
      </c>
      <c r="D1382" t="s">
        <v>68</v>
      </c>
      <c r="E1382">
        <v>24</v>
      </c>
      <c r="F1382" t="str">
        <f t="shared" si="21"/>
        <v>Non-Residential|50|41897|Per Ton|24</v>
      </c>
      <c r="G1382">
        <v>3.7275200000000002</v>
      </c>
      <c r="H1382">
        <v>2.3439489999999998</v>
      </c>
      <c r="I1382">
        <v>0.47541623</v>
      </c>
      <c r="J1382">
        <v>74.889197999999993</v>
      </c>
      <c r="K1382">
        <v>1.0835802999999999</v>
      </c>
      <c r="L1382">
        <v>343</v>
      </c>
      <c r="M1382">
        <v>3.6010849999999999</v>
      </c>
      <c r="N1382">
        <v>2.1795939999999998</v>
      </c>
      <c r="O1382">
        <v>0.36769112999999998</v>
      </c>
      <c r="P1382">
        <v>74.924064999999999</v>
      </c>
      <c r="Q1382">
        <v>0.75638543000000003</v>
      </c>
      <c r="R1382">
        <v>346</v>
      </c>
      <c r="S1382">
        <v>15</v>
      </c>
      <c r="T1382">
        <v>18</v>
      </c>
      <c r="U1382">
        <v>0.87655590000000005</v>
      </c>
      <c r="V1382">
        <v>0.41672890000000001</v>
      </c>
      <c r="W1382">
        <v>3327</v>
      </c>
      <c r="X1382">
        <v>0.1077251</v>
      </c>
      <c r="Y1382" s="6">
        <v>4.9037799999999999E-2</v>
      </c>
      <c r="Z1382">
        <v>5.8507799999999999E-2</v>
      </c>
      <c r="AA1382">
        <v>4.0663499999999998E-2</v>
      </c>
      <c r="AB1382">
        <v>5.1285400000000002E-2</v>
      </c>
      <c r="AC1382">
        <v>7.1250900000000006E-2</v>
      </c>
      <c r="AD1382">
        <v>6.5450099999999997E-2</v>
      </c>
      <c r="AE1382">
        <v>1.6413400000000002E-2</v>
      </c>
      <c r="AF1382">
        <v>7.0361099999999996E-2</v>
      </c>
      <c r="AG1382">
        <v>0.1077251</v>
      </c>
      <c r="AH1382">
        <v>0.1450891</v>
      </c>
      <c r="AI1382">
        <v>0.19903680000000001</v>
      </c>
      <c r="AJ1382">
        <v>-3.48399E-2</v>
      </c>
      <c r="AK1382">
        <v>1.47157E-2</v>
      </c>
      <c r="AL1382" s="6">
        <v>4.9037799999999999E-2</v>
      </c>
      <c r="AM1382">
        <v>8.3359799999999998E-2</v>
      </c>
      <c r="AN1382">
        <v>0.13291539999999999</v>
      </c>
    </row>
    <row r="1383" spans="1:40" x14ac:dyDescent="0.25">
      <c r="A1383" s="3" t="s">
        <v>65</v>
      </c>
      <c r="B1383" s="4" t="s">
        <v>24</v>
      </c>
      <c r="C1383" s="3">
        <v>41897</v>
      </c>
      <c r="D1383" t="s">
        <v>66</v>
      </c>
      <c r="E1383">
        <v>24</v>
      </c>
      <c r="F1383" t="str">
        <f t="shared" si="21"/>
        <v>Residential|All|41897|Per Device|24</v>
      </c>
      <c r="G1383">
        <v>3.5732089999999999</v>
      </c>
      <c r="H1383">
        <v>1.153125</v>
      </c>
      <c r="I1383">
        <v>1.2084348</v>
      </c>
      <c r="J1383">
        <v>75.117531</v>
      </c>
      <c r="K1383">
        <v>1.1259030000000001</v>
      </c>
      <c r="L1383">
        <v>641</v>
      </c>
      <c r="M1383">
        <v>3.6128300000000002</v>
      </c>
      <c r="N1383">
        <v>1.1557539999999999</v>
      </c>
      <c r="O1383">
        <v>1.3664775</v>
      </c>
      <c r="P1383">
        <v>75.275672999999998</v>
      </c>
      <c r="Q1383">
        <v>1.2933414999999999</v>
      </c>
      <c r="R1383">
        <v>624</v>
      </c>
      <c r="S1383">
        <v>15</v>
      </c>
      <c r="T1383">
        <v>18</v>
      </c>
      <c r="U1383">
        <v>1.0481990000000001</v>
      </c>
      <c r="V1383">
        <v>1.26668</v>
      </c>
      <c r="W1383">
        <v>22395</v>
      </c>
      <c r="X1383">
        <v>-0.15804270000000001</v>
      </c>
      <c r="Y1383">
        <v>-9.9797899999999995E-2</v>
      </c>
      <c r="Z1383">
        <v>4.4470500000000003E-2</v>
      </c>
      <c r="AA1383">
        <v>5.1775099999999998E-2</v>
      </c>
      <c r="AB1383">
        <v>4.66139E-2</v>
      </c>
      <c r="AC1383">
        <v>6.8251599999999996E-2</v>
      </c>
      <c r="AD1383">
        <v>6.9667199999999999E-2</v>
      </c>
      <c r="AE1383">
        <v>-0.2455107</v>
      </c>
      <c r="AF1383">
        <v>-0.1938339</v>
      </c>
      <c r="AG1383">
        <v>-0.15804270000000001</v>
      </c>
      <c r="AH1383">
        <v>-0.1222515</v>
      </c>
      <c r="AI1383">
        <v>-7.0574700000000004E-2</v>
      </c>
      <c r="AJ1383">
        <v>-0.18908</v>
      </c>
      <c r="AK1383">
        <v>-0.13633139999999999</v>
      </c>
      <c r="AL1383">
        <v>-9.9797899999999995E-2</v>
      </c>
      <c r="AM1383">
        <v>-6.3264399999999998E-2</v>
      </c>
      <c r="AN1383">
        <v>-1.05158E-2</v>
      </c>
    </row>
    <row r="1384" spans="1:40" x14ac:dyDescent="0.25">
      <c r="A1384" s="3" t="s">
        <v>65</v>
      </c>
      <c r="B1384" s="4" t="s">
        <v>24</v>
      </c>
      <c r="C1384" s="3">
        <v>41897</v>
      </c>
      <c r="D1384" t="s">
        <v>68</v>
      </c>
      <c r="E1384">
        <v>24</v>
      </c>
      <c r="F1384" t="str">
        <f t="shared" si="21"/>
        <v>Residential|All|41897|Per Ton|24</v>
      </c>
      <c r="G1384">
        <v>3.5732089999999999</v>
      </c>
      <c r="H1384">
        <v>1.153125</v>
      </c>
      <c r="I1384">
        <v>0.33848424999999999</v>
      </c>
      <c r="J1384">
        <v>75.117531</v>
      </c>
      <c r="K1384">
        <v>0.31536699000000001</v>
      </c>
      <c r="L1384">
        <v>641</v>
      </c>
      <c r="M1384">
        <v>3.6128300000000002</v>
      </c>
      <c r="N1384">
        <v>1.1557539999999999</v>
      </c>
      <c r="O1384">
        <v>0.38275224000000002</v>
      </c>
      <c r="P1384">
        <v>75.275672999999998</v>
      </c>
      <c r="Q1384">
        <v>0.36226672999999998</v>
      </c>
      <c r="R1384">
        <v>624</v>
      </c>
      <c r="S1384">
        <v>15</v>
      </c>
      <c r="T1384">
        <v>18</v>
      </c>
      <c r="U1384">
        <v>1.0481990000000001</v>
      </c>
      <c r="V1384">
        <v>0.35479870000000002</v>
      </c>
      <c r="W1384">
        <v>22395</v>
      </c>
      <c r="X1384">
        <v>-4.4268000000000002E-2</v>
      </c>
      <c r="Y1384" s="6">
        <v>-2.7953499999999999E-2</v>
      </c>
      <c r="Z1384">
        <v>1.2456200000000001E-2</v>
      </c>
      <c r="AA1384">
        <v>1.4502299999999999E-2</v>
      </c>
      <c r="AB1384">
        <v>1.30566E-2</v>
      </c>
      <c r="AC1384">
        <v>1.91174E-2</v>
      </c>
      <c r="AD1384">
        <v>1.9513900000000001E-2</v>
      </c>
      <c r="AE1384">
        <v>-6.8767900000000007E-2</v>
      </c>
      <c r="AF1384">
        <v>-5.4293099999999997E-2</v>
      </c>
      <c r="AG1384">
        <v>-4.4268000000000002E-2</v>
      </c>
      <c r="AH1384">
        <v>-3.4242799999999997E-2</v>
      </c>
      <c r="AI1384">
        <v>-1.97681E-2</v>
      </c>
      <c r="AJ1384">
        <v>-5.2961500000000002E-2</v>
      </c>
      <c r="AK1384">
        <v>-3.8186600000000001E-2</v>
      </c>
      <c r="AL1384" s="6">
        <v>-2.7953499999999999E-2</v>
      </c>
      <c r="AM1384">
        <v>-1.7720400000000001E-2</v>
      </c>
      <c r="AN1384">
        <v>-2.9455000000000002E-3</v>
      </c>
    </row>
    <row r="1385" spans="1:40" x14ac:dyDescent="0.25">
      <c r="A1385" s="3" t="s">
        <v>65</v>
      </c>
      <c r="B1385" s="4">
        <v>50</v>
      </c>
      <c r="C1385" s="3">
        <v>41897</v>
      </c>
      <c r="D1385" t="s">
        <v>66</v>
      </c>
      <c r="E1385">
        <v>24</v>
      </c>
      <c r="F1385" t="str">
        <f t="shared" si="21"/>
        <v>Residential|50|41897|Per Device|24</v>
      </c>
      <c r="G1385">
        <v>3.4384359999999998</v>
      </c>
      <c r="H1385">
        <v>1.1300809999999999</v>
      </c>
      <c r="I1385">
        <v>1.32169</v>
      </c>
      <c r="J1385">
        <v>75.242531</v>
      </c>
      <c r="K1385">
        <v>1.1443862</v>
      </c>
      <c r="L1385">
        <v>316</v>
      </c>
      <c r="M1385">
        <v>3.5885050000000001</v>
      </c>
      <c r="N1385">
        <v>1.138998</v>
      </c>
      <c r="O1385">
        <v>1.4543900000000001</v>
      </c>
      <c r="P1385">
        <v>75.427070999999998</v>
      </c>
      <c r="Q1385">
        <v>1.3225003</v>
      </c>
      <c r="R1385">
        <v>317</v>
      </c>
      <c r="S1385">
        <v>15</v>
      </c>
      <c r="T1385">
        <v>18</v>
      </c>
      <c r="U1385">
        <v>1.1209180000000001</v>
      </c>
      <c r="V1385">
        <v>1.481506</v>
      </c>
      <c r="W1385">
        <v>11772</v>
      </c>
      <c r="X1385">
        <v>-0.13270000000000001</v>
      </c>
      <c r="Y1385">
        <v>2.7116500000000002E-2</v>
      </c>
      <c r="Z1385">
        <v>6.4376799999999998E-2</v>
      </c>
      <c r="AA1385">
        <v>7.4278999999999998E-2</v>
      </c>
      <c r="AB1385">
        <v>7.2161100000000006E-2</v>
      </c>
      <c r="AC1385">
        <v>9.8294099999999995E-2</v>
      </c>
      <c r="AD1385">
        <v>0.1035596</v>
      </c>
      <c r="AE1385">
        <v>-0.25866899999999998</v>
      </c>
      <c r="AF1385">
        <v>-0.18424550000000001</v>
      </c>
      <c r="AG1385">
        <v>-0.13270000000000001</v>
      </c>
      <c r="AH1385">
        <v>-8.1154500000000004E-2</v>
      </c>
      <c r="AI1385">
        <v>-6.731E-3</v>
      </c>
      <c r="AJ1385">
        <v>-0.1056005</v>
      </c>
      <c r="AK1385">
        <v>-2.7190200000000001E-2</v>
      </c>
      <c r="AL1385">
        <v>2.7116500000000002E-2</v>
      </c>
      <c r="AM1385">
        <v>8.1423200000000001E-2</v>
      </c>
      <c r="AN1385">
        <v>0.15983349999999999</v>
      </c>
    </row>
    <row r="1386" spans="1:40" x14ac:dyDescent="0.25">
      <c r="A1386" s="3" t="s">
        <v>65</v>
      </c>
      <c r="B1386" s="4">
        <v>50</v>
      </c>
      <c r="C1386" s="3">
        <v>41897</v>
      </c>
      <c r="D1386" t="s">
        <v>68</v>
      </c>
      <c r="E1386">
        <v>24</v>
      </c>
      <c r="F1386" t="str">
        <f t="shared" si="21"/>
        <v>Residential|50|41897|Per Ton|24</v>
      </c>
      <c r="G1386">
        <v>3.4384359999999998</v>
      </c>
      <c r="H1386">
        <v>1.1300809999999999</v>
      </c>
      <c r="I1386">
        <v>0.37614394000000001</v>
      </c>
      <c r="J1386">
        <v>75.242531</v>
      </c>
      <c r="K1386">
        <v>0.32568449999999999</v>
      </c>
      <c r="L1386">
        <v>316</v>
      </c>
      <c r="M1386">
        <v>3.5885050000000001</v>
      </c>
      <c r="N1386">
        <v>1.138998</v>
      </c>
      <c r="O1386">
        <v>0.41390946000000001</v>
      </c>
      <c r="P1386">
        <v>75.427070999999998</v>
      </c>
      <c r="Q1386">
        <v>0.37637454999999997</v>
      </c>
      <c r="R1386">
        <v>317</v>
      </c>
      <c r="S1386">
        <v>15</v>
      </c>
      <c r="T1386">
        <v>18</v>
      </c>
      <c r="U1386">
        <v>1.1209180000000001</v>
      </c>
      <c r="V1386">
        <v>0.42162660000000002</v>
      </c>
      <c r="W1386">
        <v>11772</v>
      </c>
      <c r="X1386">
        <v>-3.77655E-2</v>
      </c>
      <c r="Y1386">
        <v>7.7171999999999996E-3</v>
      </c>
      <c r="Z1386">
        <v>1.8321199999999999E-2</v>
      </c>
      <c r="AA1386">
        <v>2.11393E-2</v>
      </c>
      <c r="AB1386">
        <v>2.0536599999999999E-2</v>
      </c>
      <c r="AC1386">
        <v>2.79738E-2</v>
      </c>
      <c r="AD1386">
        <v>2.9472399999999999E-2</v>
      </c>
      <c r="AE1386">
        <v>-7.3615399999999998E-2</v>
      </c>
      <c r="AF1386">
        <v>-5.2435000000000002E-2</v>
      </c>
      <c r="AG1386">
        <v>-3.77655E-2</v>
      </c>
      <c r="AH1386">
        <v>-2.3095999999999998E-2</v>
      </c>
      <c r="AI1386">
        <v>-1.9155999999999999E-3</v>
      </c>
      <c r="AJ1386">
        <v>-3.0053199999999999E-2</v>
      </c>
      <c r="AK1386">
        <v>-7.7381999999999998E-3</v>
      </c>
      <c r="AL1386">
        <v>7.7171999999999996E-3</v>
      </c>
      <c r="AM1386">
        <v>2.3172499999999999E-2</v>
      </c>
      <c r="AN1386">
        <v>4.54875E-2</v>
      </c>
    </row>
    <row r="1387" spans="1:40" x14ac:dyDescent="0.25">
      <c r="A1387" s="3" t="s">
        <v>65</v>
      </c>
      <c r="B1387" s="4">
        <v>100</v>
      </c>
      <c r="C1387" s="3">
        <v>41897</v>
      </c>
      <c r="D1387" t="s">
        <v>66</v>
      </c>
      <c r="E1387">
        <v>24</v>
      </c>
      <c r="F1387" t="str">
        <f t="shared" si="21"/>
        <v>Residential|100|41897|Per Device|24</v>
      </c>
      <c r="G1387">
        <v>3.7179579999999999</v>
      </c>
      <c r="H1387">
        <v>1.177875</v>
      </c>
      <c r="I1387">
        <v>1.0921938</v>
      </c>
      <c r="J1387">
        <v>74.983276000000004</v>
      </c>
      <c r="K1387">
        <v>1.101791</v>
      </c>
      <c r="L1387">
        <v>325</v>
      </c>
      <c r="M1387">
        <v>3.6405270000000001</v>
      </c>
      <c r="N1387">
        <v>1.1748339999999999</v>
      </c>
      <c r="O1387">
        <v>1.2727165</v>
      </c>
      <c r="P1387">
        <v>75.103286999999995</v>
      </c>
      <c r="Q1387">
        <v>1.2626907999999999</v>
      </c>
      <c r="R1387">
        <v>307</v>
      </c>
      <c r="S1387">
        <v>15</v>
      </c>
      <c r="T1387">
        <v>18</v>
      </c>
      <c r="U1387">
        <v>0.94674270000000005</v>
      </c>
      <c r="V1387">
        <v>1.0340259999999999</v>
      </c>
      <c r="W1387">
        <v>10623</v>
      </c>
      <c r="X1387">
        <v>-0.18052270000000001</v>
      </c>
      <c r="Y1387">
        <v>-0.23869009999999999</v>
      </c>
      <c r="Z1387">
        <v>6.1116400000000001E-2</v>
      </c>
      <c r="AA1387">
        <v>7.2065599999999994E-2</v>
      </c>
      <c r="AB1387">
        <v>5.7861500000000003E-2</v>
      </c>
      <c r="AC1387">
        <v>9.4491599999999995E-2</v>
      </c>
      <c r="AD1387">
        <v>9.2419699999999994E-2</v>
      </c>
      <c r="AE1387">
        <v>-0.30161850000000001</v>
      </c>
      <c r="AF1387">
        <v>-0.2300741</v>
      </c>
      <c r="AG1387">
        <v>-0.18052270000000001</v>
      </c>
      <c r="AH1387">
        <v>-0.13097130000000001</v>
      </c>
      <c r="AI1387">
        <v>-5.9426899999999998E-2</v>
      </c>
      <c r="AJ1387">
        <v>-0.35713070000000002</v>
      </c>
      <c r="AK1387">
        <v>-0.28715499999999999</v>
      </c>
      <c r="AL1387">
        <v>-0.23869009999999999</v>
      </c>
      <c r="AM1387">
        <v>-0.19022520000000001</v>
      </c>
      <c r="AN1387">
        <v>-0.1202495</v>
      </c>
    </row>
    <row r="1388" spans="1:40" x14ac:dyDescent="0.25">
      <c r="A1388" s="3" t="s">
        <v>65</v>
      </c>
      <c r="B1388" s="4">
        <v>100</v>
      </c>
      <c r="C1388" s="3">
        <v>41897</v>
      </c>
      <c r="D1388" t="s">
        <v>68</v>
      </c>
      <c r="E1388">
        <v>24</v>
      </c>
      <c r="F1388" t="str">
        <f t="shared" si="21"/>
        <v>Residential|100|41897|Per Ton|24</v>
      </c>
      <c r="G1388">
        <v>3.7179579999999999</v>
      </c>
      <c r="H1388">
        <v>1.177875</v>
      </c>
      <c r="I1388">
        <v>0.30093974000000001</v>
      </c>
      <c r="J1388">
        <v>74.983276000000004</v>
      </c>
      <c r="K1388">
        <v>0.30358414</v>
      </c>
      <c r="L1388">
        <v>325</v>
      </c>
      <c r="M1388">
        <v>3.6405270000000001</v>
      </c>
      <c r="N1388">
        <v>1.1748339999999999</v>
      </c>
      <c r="O1388">
        <v>0.35068041999999999</v>
      </c>
      <c r="P1388">
        <v>75.103286999999995</v>
      </c>
      <c r="Q1388">
        <v>0.34791797000000002</v>
      </c>
      <c r="R1388">
        <v>307</v>
      </c>
      <c r="S1388">
        <v>15</v>
      </c>
      <c r="T1388">
        <v>18</v>
      </c>
      <c r="U1388">
        <v>0.94674270000000005</v>
      </c>
      <c r="V1388">
        <v>0.28491250000000001</v>
      </c>
      <c r="W1388">
        <v>10623</v>
      </c>
      <c r="X1388">
        <v>-4.9740699999999999E-2</v>
      </c>
      <c r="Y1388">
        <v>-6.5767900000000004E-2</v>
      </c>
      <c r="Z1388">
        <v>1.6839799999999999E-2</v>
      </c>
      <c r="AA1388">
        <v>1.9856700000000001E-2</v>
      </c>
      <c r="AB1388">
        <v>1.5942999999999999E-2</v>
      </c>
      <c r="AC1388">
        <v>2.6035900000000001E-2</v>
      </c>
      <c r="AD1388">
        <v>2.5465000000000002E-2</v>
      </c>
      <c r="AE1388">
        <v>-8.3107E-2</v>
      </c>
      <c r="AF1388">
        <v>-6.3393900000000003E-2</v>
      </c>
      <c r="AG1388">
        <v>-4.9740699999999999E-2</v>
      </c>
      <c r="AH1388">
        <v>-3.6087399999999999E-2</v>
      </c>
      <c r="AI1388">
        <v>-1.6374300000000001E-2</v>
      </c>
      <c r="AJ1388">
        <v>-9.8402699999999996E-2</v>
      </c>
      <c r="AK1388">
        <v>-7.9121800000000006E-2</v>
      </c>
      <c r="AL1388">
        <v>-6.5767900000000004E-2</v>
      </c>
      <c r="AM1388">
        <v>-5.2414000000000002E-2</v>
      </c>
      <c r="AN1388">
        <v>-3.3133200000000002E-2</v>
      </c>
    </row>
    <row r="1389" spans="1:40" x14ac:dyDescent="0.25">
      <c r="A1389" s="3" t="s">
        <v>24</v>
      </c>
      <c r="B1389" s="4" t="s">
        <v>24</v>
      </c>
      <c r="C1389" s="3">
        <v>41897</v>
      </c>
      <c r="D1389" t="s">
        <v>66</v>
      </c>
      <c r="E1389">
        <v>100</v>
      </c>
      <c r="F1389" t="str">
        <f t="shared" si="21"/>
        <v>All|All|41897|Per Device|100</v>
      </c>
      <c r="G1389">
        <v>3.5974029999999999</v>
      </c>
      <c r="H1389">
        <v>1.370878</v>
      </c>
      <c r="I1389">
        <v>2.8384895000000001</v>
      </c>
      <c r="J1389">
        <v>87.738463999999993</v>
      </c>
      <c r="K1389">
        <v>5.8384979000000001</v>
      </c>
      <c r="L1389">
        <v>5360</v>
      </c>
      <c r="M1389">
        <v>3.6212420000000001</v>
      </c>
      <c r="N1389">
        <v>1.362252</v>
      </c>
      <c r="O1389">
        <v>2.2975414000000001</v>
      </c>
      <c r="P1389">
        <v>87.998962000000006</v>
      </c>
      <c r="Q1389">
        <v>5.3264972999999998</v>
      </c>
      <c r="R1389">
        <v>5292</v>
      </c>
      <c r="S1389">
        <v>15</v>
      </c>
      <c r="T1389">
        <v>18</v>
      </c>
      <c r="U1389">
        <v>0.99719860000000005</v>
      </c>
      <c r="V1389">
        <v>2.8305380000000002</v>
      </c>
      <c r="W1389">
        <v>27058</v>
      </c>
      <c r="X1389">
        <v>0.54094799999999998</v>
      </c>
      <c r="Y1389">
        <v>0.53299640000000004</v>
      </c>
      <c r="Z1389">
        <v>7.9747799999999994E-2</v>
      </c>
      <c r="AA1389">
        <v>7.3220300000000002E-2</v>
      </c>
      <c r="AB1389">
        <v>7.9524399999999995E-2</v>
      </c>
      <c r="AC1389">
        <v>0.10826330000000001</v>
      </c>
      <c r="AD1389">
        <v>0.10809879999999999</v>
      </c>
      <c r="AE1389">
        <v>0.40220309999999998</v>
      </c>
      <c r="AF1389">
        <v>0.48417470000000001</v>
      </c>
      <c r="AG1389">
        <v>0.54094799999999998</v>
      </c>
      <c r="AH1389">
        <v>0.59772130000000001</v>
      </c>
      <c r="AI1389">
        <v>0.67969299999999999</v>
      </c>
      <c r="AJ1389">
        <v>0.39446219999999999</v>
      </c>
      <c r="AK1389">
        <v>0.47630929999999999</v>
      </c>
      <c r="AL1389">
        <v>0.53299640000000004</v>
      </c>
      <c r="AM1389">
        <v>0.58968339999999997</v>
      </c>
      <c r="AN1389">
        <v>0.67153050000000003</v>
      </c>
    </row>
    <row r="1390" spans="1:40" x14ac:dyDescent="0.25">
      <c r="A1390" s="3" t="s">
        <v>24</v>
      </c>
      <c r="B1390" s="4" t="s">
        <v>24</v>
      </c>
      <c r="C1390" s="3">
        <v>41897</v>
      </c>
      <c r="D1390" t="s">
        <v>68</v>
      </c>
      <c r="E1390">
        <v>100</v>
      </c>
      <c r="F1390" t="str">
        <f t="shared" si="21"/>
        <v>All|All|41897|Per Ton|100</v>
      </c>
      <c r="G1390">
        <v>3.5974029999999999</v>
      </c>
      <c r="H1390">
        <v>1.370878</v>
      </c>
      <c r="I1390">
        <v>0.77533209999999997</v>
      </c>
      <c r="J1390">
        <v>87.738463999999993</v>
      </c>
      <c r="K1390">
        <v>1.5947830000000001</v>
      </c>
      <c r="L1390">
        <v>5360</v>
      </c>
      <c r="M1390">
        <v>3.6212420000000001</v>
      </c>
      <c r="N1390">
        <v>1.362252</v>
      </c>
      <c r="O1390">
        <v>0.62757238999999998</v>
      </c>
      <c r="P1390">
        <v>87.998962000000006</v>
      </c>
      <c r="Q1390">
        <v>1.4549303</v>
      </c>
      <c r="R1390">
        <v>5292</v>
      </c>
      <c r="S1390">
        <v>15</v>
      </c>
      <c r="T1390">
        <v>18</v>
      </c>
      <c r="U1390">
        <v>0.99719860000000005</v>
      </c>
      <c r="V1390">
        <v>0.77316010000000002</v>
      </c>
      <c r="W1390">
        <v>27058</v>
      </c>
      <c r="X1390">
        <v>0.14775969999999999</v>
      </c>
      <c r="Y1390">
        <v>0.14558769999999999</v>
      </c>
      <c r="Z1390">
        <v>2.17831E-2</v>
      </c>
      <c r="AA1390">
        <v>2.00001E-2</v>
      </c>
      <c r="AB1390">
        <v>2.1722100000000001E-2</v>
      </c>
      <c r="AC1390">
        <v>2.95721E-2</v>
      </c>
      <c r="AD1390">
        <v>2.9527100000000001E-2</v>
      </c>
      <c r="AE1390">
        <v>0.1098616</v>
      </c>
      <c r="AF1390">
        <v>0.13225210000000001</v>
      </c>
      <c r="AG1390">
        <v>0.14775969999999999</v>
      </c>
      <c r="AH1390">
        <v>0.1632673</v>
      </c>
      <c r="AI1390">
        <v>0.18565780000000001</v>
      </c>
      <c r="AJ1390">
        <v>0.1077472</v>
      </c>
      <c r="AK1390">
        <v>0.13010369999999999</v>
      </c>
      <c r="AL1390">
        <v>0.14558769999999999</v>
      </c>
      <c r="AM1390">
        <v>0.16107179999999999</v>
      </c>
      <c r="AN1390">
        <v>0.18342829999999999</v>
      </c>
    </row>
    <row r="1391" spans="1:40" x14ac:dyDescent="0.25">
      <c r="A1391" s="3" t="s">
        <v>64</v>
      </c>
      <c r="B1391" s="4" t="s">
        <v>24</v>
      </c>
      <c r="C1391" s="3">
        <v>41897</v>
      </c>
      <c r="D1391" t="s">
        <v>66</v>
      </c>
      <c r="E1391">
        <v>100</v>
      </c>
      <c r="F1391" t="str">
        <f t="shared" si="21"/>
        <v>Non-Residential|All|41897|Per Device|100</v>
      </c>
      <c r="G1391">
        <v>3.7114729999999998</v>
      </c>
      <c r="H1391">
        <v>2.3975219999999999</v>
      </c>
      <c r="I1391">
        <v>4.2055365</v>
      </c>
      <c r="J1391">
        <v>86.691597000000002</v>
      </c>
      <c r="K1391">
        <v>7.4502839999999999</v>
      </c>
      <c r="L1391">
        <v>2796</v>
      </c>
      <c r="M1391">
        <v>3.6598290000000002</v>
      </c>
      <c r="N1391">
        <v>2.3077730000000001</v>
      </c>
      <c r="O1391">
        <v>3.6654323999999998</v>
      </c>
      <c r="P1391">
        <v>86.344971000000001</v>
      </c>
      <c r="Q1391">
        <v>6.7681956999999997</v>
      </c>
      <c r="R1391">
        <v>2796</v>
      </c>
      <c r="S1391">
        <v>15</v>
      </c>
      <c r="T1391">
        <v>18</v>
      </c>
      <c r="U1391">
        <v>0.92790930000000005</v>
      </c>
      <c r="V1391">
        <v>3.9023560000000002</v>
      </c>
      <c r="W1391">
        <v>4663</v>
      </c>
      <c r="X1391">
        <v>0.54010420000000003</v>
      </c>
      <c r="Y1391">
        <v>0.236924</v>
      </c>
      <c r="Z1391">
        <v>0.14089779999999999</v>
      </c>
      <c r="AA1391">
        <v>0.12799830000000001</v>
      </c>
      <c r="AB1391">
        <v>0.13074040000000001</v>
      </c>
      <c r="AC1391">
        <v>0.1903569</v>
      </c>
      <c r="AD1391">
        <v>0.1829662</v>
      </c>
      <c r="AE1391">
        <v>0.29615190000000002</v>
      </c>
      <c r="AF1391">
        <v>0.44028089999999998</v>
      </c>
      <c r="AG1391">
        <v>0.54010420000000003</v>
      </c>
      <c r="AH1391">
        <v>0.63992740000000004</v>
      </c>
      <c r="AI1391">
        <v>0.78405639999999999</v>
      </c>
      <c r="AJ1391">
        <v>2.4434000000000001E-3</v>
      </c>
      <c r="AK1391">
        <v>0.1409765</v>
      </c>
      <c r="AL1391">
        <v>0.236924</v>
      </c>
      <c r="AM1391">
        <v>0.33287159999999999</v>
      </c>
      <c r="AN1391">
        <v>0.47140460000000001</v>
      </c>
    </row>
    <row r="1392" spans="1:40" x14ac:dyDescent="0.25">
      <c r="A1392" s="3" t="s">
        <v>64</v>
      </c>
      <c r="B1392" s="4" t="s">
        <v>24</v>
      </c>
      <c r="C1392" s="3">
        <v>41897</v>
      </c>
      <c r="D1392" t="s">
        <v>68</v>
      </c>
      <c r="E1392">
        <v>100</v>
      </c>
      <c r="F1392" t="str">
        <f t="shared" si="21"/>
        <v>Non-Residential|All|41897|Per Ton|100</v>
      </c>
      <c r="G1392">
        <v>3.7114729999999998</v>
      </c>
      <c r="H1392">
        <v>2.3975219999999999</v>
      </c>
      <c r="I1392">
        <v>1.0837133000000001</v>
      </c>
      <c r="J1392">
        <v>86.691597000000002</v>
      </c>
      <c r="K1392">
        <v>1.9198435</v>
      </c>
      <c r="L1392">
        <v>2796</v>
      </c>
      <c r="M1392">
        <v>3.6598290000000002</v>
      </c>
      <c r="N1392">
        <v>2.3077730000000001</v>
      </c>
      <c r="O1392">
        <v>0.94453531000000002</v>
      </c>
      <c r="P1392">
        <v>86.344971000000001</v>
      </c>
      <c r="Q1392">
        <v>1.744078</v>
      </c>
      <c r="R1392">
        <v>2796</v>
      </c>
      <c r="S1392">
        <v>15</v>
      </c>
      <c r="T1392">
        <v>18</v>
      </c>
      <c r="U1392">
        <v>0.92790930000000005</v>
      </c>
      <c r="V1392">
        <v>1.0055879999999999</v>
      </c>
      <c r="W1392">
        <v>4663</v>
      </c>
      <c r="X1392">
        <v>0.139178</v>
      </c>
      <c r="Y1392" s="6">
        <v>6.10524E-2</v>
      </c>
      <c r="Z1392">
        <v>3.6307600000000002E-2</v>
      </c>
      <c r="AA1392">
        <v>3.2983499999999999E-2</v>
      </c>
      <c r="AB1392">
        <v>3.3690100000000001E-2</v>
      </c>
      <c r="AC1392">
        <v>4.9052600000000002E-2</v>
      </c>
      <c r="AD1392">
        <v>4.7148099999999998E-2</v>
      </c>
      <c r="AE1392">
        <v>7.6314599999999996E-2</v>
      </c>
      <c r="AF1392">
        <v>0.11345479999999999</v>
      </c>
      <c r="AG1392">
        <v>0.139178</v>
      </c>
      <c r="AH1392">
        <v>0.1649012</v>
      </c>
      <c r="AI1392">
        <v>0.20204140000000001</v>
      </c>
      <c r="AJ1392">
        <v>6.2969999999999996E-4</v>
      </c>
      <c r="AK1392">
        <v>3.6327900000000003E-2</v>
      </c>
      <c r="AL1392" s="6">
        <v>6.10524E-2</v>
      </c>
      <c r="AM1392">
        <v>8.5776900000000003E-2</v>
      </c>
      <c r="AN1392">
        <v>0.1214751</v>
      </c>
    </row>
    <row r="1393" spans="1:40" x14ac:dyDescent="0.25">
      <c r="A1393" s="3" t="s">
        <v>64</v>
      </c>
      <c r="B1393" s="4">
        <v>30</v>
      </c>
      <c r="C1393" s="3">
        <v>41897</v>
      </c>
      <c r="D1393" t="s">
        <v>66</v>
      </c>
      <c r="E1393">
        <v>100</v>
      </c>
      <c r="F1393" t="str">
        <f t="shared" si="21"/>
        <v>Non-Residential|30|41897|Per Device|100</v>
      </c>
      <c r="G1393">
        <v>3.674366</v>
      </c>
      <c r="H1393">
        <v>2.5214059999999998</v>
      </c>
      <c r="I1393">
        <v>4.1920044000000001</v>
      </c>
      <c r="J1393">
        <v>87.469536000000005</v>
      </c>
      <c r="K1393">
        <v>7.0345464</v>
      </c>
      <c r="L1393">
        <v>1424</v>
      </c>
      <c r="M1393">
        <v>3.7978960000000002</v>
      </c>
      <c r="N1393">
        <v>2.6098349999999999</v>
      </c>
      <c r="O1393">
        <v>4.1566625999999998</v>
      </c>
      <c r="P1393">
        <v>87.014694000000006</v>
      </c>
      <c r="Q1393">
        <v>8.1997242999999997</v>
      </c>
      <c r="R1393">
        <v>1412</v>
      </c>
      <c r="S1393">
        <v>15</v>
      </c>
      <c r="T1393">
        <v>18</v>
      </c>
      <c r="U1393">
        <v>1.0324420000000001</v>
      </c>
      <c r="V1393">
        <v>4.3280019999999997</v>
      </c>
      <c r="W1393">
        <v>1336</v>
      </c>
      <c r="X1393">
        <v>3.53418E-2</v>
      </c>
      <c r="Y1393">
        <v>0.17133989999999999</v>
      </c>
      <c r="Z1393">
        <v>0.1864151</v>
      </c>
      <c r="AA1393">
        <v>0.21821360000000001</v>
      </c>
      <c r="AB1393">
        <v>0.19246279999999999</v>
      </c>
      <c r="AC1393">
        <v>0.28699789999999997</v>
      </c>
      <c r="AD1393">
        <v>0.29096250000000001</v>
      </c>
      <c r="AE1393">
        <v>-0.3324608</v>
      </c>
      <c r="AF1393">
        <v>-0.11516</v>
      </c>
      <c r="AG1393">
        <v>3.53418E-2</v>
      </c>
      <c r="AH1393">
        <v>0.1858437</v>
      </c>
      <c r="AI1393">
        <v>0.40314440000000001</v>
      </c>
      <c r="AJ1393">
        <v>-0.20154349999999999</v>
      </c>
      <c r="AK1393">
        <v>1.8759000000000001E-2</v>
      </c>
      <c r="AL1393">
        <v>0.17133989999999999</v>
      </c>
      <c r="AM1393">
        <v>0.32392070000000001</v>
      </c>
      <c r="AN1393">
        <v>0.54422320000000002</v>
      </c>
    </row>
    <row r="1394" spans="1:40" x14ac:dyDescent="0.25">
      <c r="A1394" s="3" t="s">
        <v>64</v>
      </c>
      <c r="B1394" s="4">
        <v>30</v>
      </c>
      <c r="C1394" s="3">
        <v>41897</v>
      </c>
      <c r="D1394" t="s">
        <v>68</v>
      </c>
      <c r="E1394">
        <v>100</v>
      </c>
      <c r="F1394" t="str">
        <f t="shared" si="21"/>
        <v>Non-Residential|30|41897|Per Ton|100</v>
      </c>
      <c r="G1394">
        <v>3.674366</v>
      </c>
      <c r="H1394">
        <v>2.5214059999999998</v>
      </c>
      <c r="I1394">
        <v>1.0788898</v>
      </c>
      <c r="J1394">
        <v>87.469536000000005</v>
      </c>
      <c r="K1394">
        <v>1.8104705999999999</v>
      </c>
      <c r="L1394">
        <v>1424</v>
      </c>
      <c r="M1394">
        <v>3.7978960000000002</v>
      </c>
      <c r="N1394">
        <v>2.6098349999999999</v>
      </c>
      <c r="O1394">
        <v>1.0697939999999999</v>
      </c>
      <c r="P1394">
        <v>87.014694000000006</v>
      </c>
      <c r="Q1394">
        <v>2.1103507000000001</v>
      </c>
      <c r="R1394">
        <v>1412</v>
      </c>
      <c r="S1394">
        <v>15</v>
      </c>
      <c r="T1394">
        <v>18</v>
      </c>
      <c r="U1394">
        <v>1.0324420000000001</v>
      </c>
      <c r="V1394">
        <v>1.113891</v>
      </c>
      <c r="W1394">
        <v>1336</v>
      </c>
      <c r="X1394">
        <v>9.0959000000000005E-3</v>
      </c>
      <c r="Y1394">
        <v>4.4097499999999998E-2</v>
      </c>
      <c r="Z1394">
        <v>4.7977400000000003E-2</v>
      </c>
      <c r="AA1394">
        <v>5.6161299999999997E-2</v>
      </c>
      <c r="AB1394">
        <v>4.9533899999999999E-2</v>
      </c>
      <c r="AC1394">
        <v>7.3864200000000005E-2</v>
      </c>
      <c r="AD1394">
        <v>7.4884599999999996E-2</v>
      </c>
      <c r="AE1394">
        <v>-8.5564899999999999E-2</v>
      </c>
      <c r="AF1394">
        <v>-2.9638600000000001E-2</v>
      </c>
      <c r="AG1394">
        <v>9.0959000000000005E-3</v>
      </c>
      <c r="AH1394">
        <v>4.7830299999999999E-2</v>
      </c>
      <c r="AI1394">
        <v>0.10375669999999999</v>
      </c>
      <c r="AJ1394">
        <v>-5.1870899999999998E-2</v>
      </c>
      <c r="AK1394">
        <v>4.8279999999999998E-3</v>
      </c>
      <c r="AL1394">
        <v>4.4097499999999998E-2</v>
      </c>
      <c r="AM1394">
        <v>8.3366999999999997E-2</v>
      </c>
      <c r="AN1394">
        <v>0.14006589999999999</v>
      </c>
    </row>
    <row r="1395" spans="1:40" x14ac:dyDescent="0.25">
      <c r="A1395" s="3" t="s">
        <v>64</v>
      </c>
      <c r="B1395" s="4">
        <v>50</v>
      </c>
      <c r="C1395" s="3">
        <v>41897</v>
      </c>
      <c r="D1395" t="s">
        <v>66</v>
      </c>
      <c r="E1395">
        <v>100</v>
      </c>
      <c r="F1395" t="str">
        <f t="shared" si="21"/>
        <v>Non-Residential|50|41897|Per Device|100</v>
      </c>
      <c r="G1395">
        <v>3.7275200000000002</v>
      </c>
      <c r="H1395">
        <v>2.3439489999999998</v>
      </c>
      <c r="I1395">
        <v>4.1925509999999999</v>
      </c>
      <c r="J1395">
        <v>86.355179000000007</v>
      </c>
      <c r="K1395">
        <v>7.6021644999999998</v>
      </c>
      <c r="L1395">
        <v>1372</v>
      </c>
      <c r="M1395" s="1">
        <v>3.6010849999999999</v>
      </c>
      <c r="N1395" s="1">
        <v>2.1795939999999998</v>
      </c>
      <c r="O1395">
        <v>3.3988288999999998</v>
      </c>
      <c r="P1395">
        <v>86.060776000000004</v>
      </c>
      <c r="Q1395">
        <v>5.5282615000000002</v>
      </c>
      <c r="R1395">
        <v>1384</v>
      </c>
      <c r="S1395">
        <v>15</v>
      </c>
      <c r="T1395">
        <v>18</v>
      </c>
      <c r="U1395">
        <v>0.87655590000000005</v>
      </c>
      <c r="V1395">
        <v>3.6750050000000001</v>
      </c>
      <c r="W1395">
        <v>3327</v>
      </c>
      <c r="X1395">
        <v>0.79372209999999999</v>
      </c>
      <c r="Y1395">
        <v>0.27617629999999999</v>
      </c>
      <c r="Z1395">
        <v>0.20523910000000001</v>
      </c>
      <c r="AA1395">
        <v>0.1486006</v>
      </c>
      <c r="AB1395">
        <v>0.1799036</v>
      </c>
      <c r="AC1395">
        <v>0.25338749999999999</v>
      </c>
      <c r="AD1395">
        <v>0.23333970000000001</v>
      </c>
      <c r="AE1395">
        <v>0.46899289999999999</v>
      </c>
      <c r="AF1395">
        <v>0.66084549999999997</v>
      </c>
      <c r="AG1395">
        <v>0.79372209999999999</v>
      </c>
      <c r="AH1395">
        <v>0.9265987</v>
      </c>
      <c r="AI1395">
        <v>1.1184510000000001</v>
      </c>
      <c r="AJ1395">
        <v>-2.2860599999999998E-2</v>
      </c>
      <c r="AK1395">
        <v>0.1538128</v>
      </c>
      <c r="AL1395">
        <v>0.27617629999999999</v>
      </c>
      <c r="AM1395">
        <v>0.3985398</v>
      </c>
      <c r="AN1395">
        <v>0.57521319999999998</v>
      </c>
    </row>
    <row r="1396" spans="1:40" x14ac:dyDescent="0.25">
      <c r="A1396" s="3" t="s">
        <v>64</v>
      </c>
      <c r="B1396" s="4">
        <v>50</v>
      </c>
      <c r="C1396" s="3">
        <v>41897</v>
      </c>
      <c r="D1396" t="s">
        <v>68</v>
      </c>
      <c r="E1396">
        <v>100</v>
      </c>
      <c r="F1396" t="str">
        <f t="shared" si="21"/>
        <v>Non-Residential|50|41897|Per Ton|100</v>
      </c>
      <c r="G1396">
        <v>3.7275200000000002</v>
      </c>
      <c r="H1396">
        <v>2.3439489999999998</v>
      </c>
      <c r="I1396">
        <v>1.0810214</v>
      </c>
      <c r="J1396">
        <v>86.355179000000007</v>
      </c>
      <c r="K1396">
        <v>1.9601675000000001</v>
      </c>
      <c r="L1396">
        <v>1372</v>
      </c>
      <c r="M1396" s="1">
        <v>3.6010849999999999</v>
      </c>
      <c r="N1396" s="1">
        <v>2.1795939999999998</v>
      </c>
      <c r="O1396">
        <v>0.87636539999999996</v>
      </c>
      <c r="P1396">
        <v>86.060776000000004</v>
      </c>
      <c r="Q1396">
        <v>1.4254254</v>
      </c>
      <c r="R1396">
        <v>1384</v>
      </c>
      <c r="S1396">
        <v>15</v>
      </c>
      <c r="T1396">
        <v>18</v>
      </c>
      <c r="U1396">
        <v>0.87655590000000005</v>
      </c>
      <c r="V1396">
        <v>0.94757559999999996</v>
      </c>
      <c r="W1396">
        <v>3327</v>
      </c>
      <c r="X1396">
        <v>0.204656</v>
      </c>
      <c r="Y1396">
        <v>7.1210200000000001E-2</v>
      </c>
      <c r="Z1396">
        <v>5.2919500000000001E-2</v>
      </c>
      <c r="AA1396">
        <v>3.8315700000000001E-2</v>
      </c>
      <c r="AB1396">
        <v>4.6386900000000002E-2</v>
      </c>
      <c r="AC1396">
        <v>6.5334299999999998E-2</v>
      </c>
      <c r="AD1396">
        <v>6.0165099999999999E-2</v>
      </c>
      <c r="AE1396">
        <v>0.1209267</v>
      </c>
      <c r="AF1396">
        <v>0.17039460000000001</v>
      </c>
      <c r="AG1396">
        <v>0.204656</v>
      </c>
      <c r="AH1396">
        <v>0.2389173</v>
      </c>
      <c r="AI1396">
        <v>0.28838520000000001</v>
      </c>
      <c r="AJ1396">
        <v>-5.8945000000000004E-3</v>
      </c>
      <c r="AK1396">
        <v>3.9659600000000003E-2</v>
      </c>
      <c r="AL1396">
        <v>7.1210200000000001E-2</v>
      </c>
      <c r="AM1396">
        <v>0.1027608</v>
      </c>
      <c r="AN1396">
        <v>0.1483148</v>
      </c>
    </row>
    <row r="1397" spans="1:40" x14ac:dyDescent="0.25">
      <c r="A1397" s="3" t="s">
        <v>65</v>
      </c>
      <c r="B1397" s="4" t="s">
        <v>24</v>
      </c>
      <c r="C1397" s="3">
        <v>41897</v>
      </c>
      <c r="D1397" t="s">
        <v>66</v>
      </c>
      <c r="E1397">
        <v>100</v>
      </c>
      <c r="F1397" t="str">
        <f t="shared" si="21"/>
        <v>Residential|All|41897|Per Device|100</v>
      </c>
      <c r="G1397">
        <v>3.5732089999999999</v>
      </c>
      <c r="H1397">
        <v>1.153125</v>
      </c>
      <c r="I1397">
        <v>2.2534926999999998</v>
      </c>
      <c r="J1397">
        <v>87.960509999999999</v>
      </c>
      <c r="K1397">
        <v>1.8965231</v>
      </c>
      <c r="L1397">
        <v>2564</v>
      </c>
      <c r="M1397" s="1">
        <v>3.6128300000000002</v>
      </c>
      <c r="N1397" s="1">
        <v>1.1557539999999999</v>
      </c>
      <c r="O1397">
        <v>1.6849938</v>
      </c>
      <c r="P1397">
        <v>88.360191</v>
      </c>
      <c r="Q1397">
        <v>1.4944090999999999</v>
      </c>
      <c r="R1397">
        <v>2496</v>
      </c>
      <c r="S1397">
        <v>15</v>
      </c>
      <c r="T1397">
        <v>18</v>
      </c>
      <c r="U1397">
        <v>1.0481990000000001</v>
      </c>
      <c r="V1397">
        <v>2.3621080000000001</v>
      </c>
      <c r="W1397">
        <v>22395</v>
      </c>
      <c r="X1397">
        <v>0.56849890000000003</v>
      </c>
      <c r="Y1397">
        <v>0.67711399999999999</v>
      </c>
      <c r="Z1397">
        <v>3.7454099999999997E-2</v>
      </c>
      <c r="AA1397">
        <v>2.99121E-2</v>
      </c>
      <c r="AB1397">
        <v>3.9259299999999997E-2</v>
      </c>
      <c r="AC1397">
        <v>4.7932700000000002E-2</v>
      </c>
      <c r="AD1397">
        <v>4.93561E-2</v>
      </c>
      <c r="AE1397">
        <v>0.50707069999999999</v>
      </c>
      <c r="AF1397">
        <v>0.54336300000000004</v>
      </c>
      <c r="AG1397">
        <v>0.56849890000000003</v>
      </c>
      <c r="AH1397">
        <v>0.59363480000000002</v>
      </c>
      <c r="AI1397">
        <v>0.62992709999999996</v>
      </c>
      <c r="AJ1397">
        <v>0.61386160000000001</v>
      </c>
      <c r="AK1397">
        <v>0.65123160000000002</v>
      </c>
      <c r="AL1397">
        <v>0.67711399999999999</v>
      </c>
      <c r="AM1397">
        <v>0.70299639999999997</v>
      </c>
      <c r="AN1397">
        <v>0.74036650000000004</v>
      </c>
    </row>
    <row r="1398" spans="1:40" x14ac:dyDescent="0.25">
      <c r="A1398" s="3" t="s">
        <v>65</v>
      </c>
      <c r="B1398" s="4" t="s">
        <v>24</v>
      </c>
      <c r="C1398" s="3">
        <v>41897</v>
      </c>
      <c r="D1398" t="s">
        <v>68</v>
      </c>
      <c r="E1398">
        <v>100</v>
      </c>
      <c r="F1398" t="str">
        <f t="shared" si="21"/>
        <v>Residential|All|41897|Per Ton|100</v>
      </c>
      <c r="G1398">
        <v>3.5732089999999999</v>
      </c>
      <c r="H1398">
        <v>1.153125</v>
      </c>
      <c r="I1398">
        <v>0.63120639999999995</v>
      </c>
      <c r="J1398">
        <v>87.960509999999999</v>
      </c>
      <c r="K1398">
        <v>0.53121872000000003</v>
      </c>
      <c r="L1398">
        <v>2564</v>
      </c>
      <c r="M1398" s="1">
        <v>3.6128300000000002</v>
      </c>
      <c r="N1398" s="1">
        <v>1.1557539999999999</v>
      </c>
      <c r="O1398">
        <v>0.47196906999999999</v>
      </c>
      <c r="P1398">
        <v>88.360191</v>
      </c>
      <c r="Q1398">
        <v>0.41858603999999999</v>
      </c>
      <c r="R1398">
        <v>2496</v>
      </c>
      <c r="S1398">
        <v>15</v>
      </c>
      <c r="T1398">
        <v>18</v>
      </c>
      <c r="U1398">
        <v>1.0481990000000001</v>
      </c>
      <c r="V1398">
        <v>0.66162960000000004</v>
      </c>
      <c r="W1398">
        <v>22395</v>
      </c>
      <c r="X1398">
        <v>0.1592373</v>
      </c>
      <c r="Y1398">
        <v>0.18966050000000001</v>
      </c>
      <c r="Z1398">
        <v>1.0490899999999999E-2</v>
      </c>
      <c r="AA1398">
        <v>8.3783999999999994E-3</v>
      </c>
      <c r="AB1398">
        <v>1.09966E-2</v>
      </c>
      <c r="AC1398">
        <v>1.3426E-2</v>
      </c>
      <c r="AD1398">
        <v>1.3824700000000001E-2</v>
      </c>
      <c r="AE1398">
        <v>0.1420312</v>
      </c>
      <c r="AF1398">
        <v>0.15219669999999999</v>
      </c>
      <c r="AG1398">
        <v>0.1592373</v>
      </c>
      <c r="AH1398">
        <v>0.16627790000000001</v>
      </c>
      <c r="AI1398">
        <v>0.1764435</v>
      </c>
      <c r="AJ1398">
        <v>0.1719435</v>
      </c>
      <c r="AK1398">
        <v>0.18241089999999999</v>
      </c>
      <c r="AL1398">
        <v>0.18966050000000001</v>
      </c>
      <c r="AM1398">
        <v>0.19691020000000001</v>
      </c>
      <c r="AN1398">
        <v>0.2073776</v>
      </c>
    </row>
    <row r="1399" spans="1:40" x14ac:dyDescent="0.25">
      <c r="A1399" s="3" t="s">
        <v>65</v>
      </c>
      <c r="B1399" s="4">
        <v>50</v>
      </c>
      <c r="C1399" s="3">
        <v>41897</v>
      </c>
      <c r="D1399" t="s">
        <v>66</v>
      </c>
      <c r="E1399">
        <v>100</v>
      </c>
      <c r="F1399" t="str">
        <f t="shared" si="21"/>
        <v>Residential|50|41897|Per Device|100</v>
      </c>
      <c r="G1399">
        <v>3.4384359999999998</v>
      </c>
      <c r="H1399">
        <v>1.1300809999999999</v>
      </c>
      <c r="I1399">
        <v>2.5714204000000001</v>
      </c>
      <c r="J1399">
        <v>88.385422000000005</v>
      </c>
      <c r="K1399">
        <v>1.9508528999999999</v>
      </c>
      <c r="L1399">
        <v>1264</v>
      </c>
      <c r="M1399" s="1">
        <v>3.5885050000000001</v>
      </c>
      <c r="N1399" s="1">
        <v>1.138998</v>
      </c>
      <c r="O1399">
        <v>2.1566185999999998</v>
      </c>
      <c r="P1399">
        <v>89.30162</v>
      </c>
      <c r="Q1399">
        <v>1.6583778</v>
      </c>
      <c r="R1399">
        <v>1268</v>
      </c>
      <c r="S1399">
        <v>15</v>
      </c>
      <c r="T1399">
        <v>18</v>
      </c>
      <c r="U1399">
        <v>1.1209180000000001</v>
      </c>
      <c r="V1399">
        <v>2.882352</v>
      </c>
      <c r="W1399">
        <v>11772</v>
      </c>
      <c r="X1399">
        <v>0.4148019</v>
      </c>
      <c r="Y1399">
        <v>0.72573359999999998</v>
      </c>
      <c r="Z1399">
        <v>5.4871999999999997E-2</v>
      </c>
      <c r="AA1399">
        <v>4.6571899999999999E-2</v>
      </c>
      <c r="AB1399">
        <v>6.1507100000000002E-2</v>
      </c>
      <c r="AC1399">
        <v>7.1971400000000005E-2</v>
      </c>
      <c r="AD1399">
        <v>7.7149599999999999E-2</v>
      </c>
      <c r="AE1399">
        <v>0.32256679999999999</v>
      </c>
      <c r="AF1399">
        <v>0.37706000000000001</v>
      </c>
      <c r="AG1399">
        <v>0.4148019</v>
      </c>
      <c r="AH1399">
        <v>0.45254369999999999</v>
      </c>
      <c r="AI1399">
        <v>0.50703690000000001</v>
      </c>
      <c r="AJ1399">
        <v>0.62686240000000004</v>
      </c>
      <c r="AK1399">
        <v>0.68527629999999995</v>
      </c>
      <c r="AL1399">
        <v>0.72573359999999998</v>
      </c>
      <c r="AM1399">
        <v>0.76619090000000001</v>
      </c>
      <c r="AN1399">
        <v>0.82460469999999997</v>
      </c>
    </row>
    <row r="1400" spans="1:40" x14ac:dyDescent="0.25">
      <c r="A1400" s="3" t="s">
        <v>65</v>
      </c>
      <c r="B1400" s="4">
        <v>50</v>
      </c>
      <c r="C1400" s="3">
        <v>41897</v>
      </c>
      <c r="D1400" t="s">
        <v>68</v>
      </c>
      <c r="E1400">
        <v>100</v>
      </c>
      <c r="F1400" t="str">
        <f t="shared" si="21"/>
        <v>Residential|50|41897|Per Ton|100</v>
      </c>
      <c r="G1400">
        <v>3.4384359999999998</v>
      </c>
      <c r="H1400">
        <v>1.1300809999999999</v>
      </c>
      <c r="I1400">
        <v>0.73180869999999998</v>
      </c>
      <c r="J1400">
        <v>88.385422000000005</v>
      </c>
      <c r="K1400">
        <v>0.55519940999999995</v>
      </c>
      <c r="L1400">
        <v>1264</v>
      </c>
      <c r="M1400" s="1">
        <v>3.5885050000000001</v>
      </c>
      <c r="N1400" s="1">
        <v>1.138998</v>
      </c>
      <c r="O1400">
        <v>0.61375891000000005</v>
      </c>
      <c r="P1400">
        <v>89.30162</v>
      </c>
      <c r="Q1400">
        <v>0.47196300000000002</v>
      </c>
      <c r="R1400">
        <v>1268</v>
      </c>
      <c r="S1400">
        <v>15</v>
      </c>
      <c r="T1400">
        <v>18</v>
      </c>
      <c r="U1400">
        <v>1.1209180000000001</v>
      </c>
      <c r="V1400">
        <v>0.82029770000000002</v>
      </c>
      <c r="W1400">
        <v>11772</v>
      </c>
      <c r="X1400">
        <v>0.1180498</v>
      </c>
      <c r="Y1400">
        <v>0.20653879999999999</v>
      </c>
      <c r="Z1400">
        <v>1.56162E-2</v>
      </c>
      <c r="AA1400">
        <v>1.3254E-2</v>
      </c>
      <c r="AB1400">
        <v>1.7504499999999999E-2</v>
      </c>
      <c r="AC1400">
        <v>2.04826E-2</v>
      </c>
      <c r="AD1400">
        <v>2.1956199999999999E-2</v>
      </c>
      <c r="AE1400">
        <v>9.1800300000000001E-2</v>
      </c>
      <c r="AF1400">
        <v>0.10730870000000001</v>
      </c>
      <c r="AG1400">
        <v>0.1180498</v>
      </c>
      <c r="AH1400">
        <v>0.12879080000000001</v>
      </c>
      <c r="AI1400">
        <v>0.14429919999999999</v>
      </c>
      <c r="AJ1400">
        <v>0.1784007</v>
      </c>
      <c r="AK1400">
        <v>0.1950249</v>
      </c>
      <c r="AL1400">
        <v>0.20653879999999999</v>
      </c>
      <c r="AM1400">
        <v>0.21805269999999999</v>
      </c>
      <c r="AN1400">
        <v>0.23467689999999999</v>
      </c>
    </row>
    <row r="1401" spans="1:40" x14ac:dyDescent="0.25">
      <c r="A1401" s="3" t="s">
        <v>65</v>
      </c>
      <c r="B1401" s="4">
        <v>100</v>
      </c>
      <c r="C1401" s="3">
        <v>41897</v>
      </c>
      <c r="D1401" t="s">
        <v>66</v>
      </c>
      <c r="E1401">
        <v>100</v>
      </c>
      <c r="F1401" t="str">
        <f t="shared" si="21"/>
        <v>Residential|100|41897|Per Device|100</v>
      </c>
      <c r="G1401">
        <v>3.7179579999999999</v>
      </c>
      <c r="H1401">
        <v>1.177875</v>
      </c>
      <c r="I1401">
        <v>1.9281581999999999</v>
      </c>
      <c r="J1401">
        <v>87.504142999999999</v>
      </c>
      <c r="K1401">
        <v>1.8037776999999999</v>
      </c>
      <c r="L1401">
        <v>1300</v>
      </c>
      <c r="M1401" s="1">
        <v>3.6405270000000001</v>
      </c>
      <c r="N1401" s="1">
        <v>1.1748339999999999</v>
      </c>
      <c r="O1401">
        <v>1.1776797000000001</v>
      </c>
      <c r="P1401">
        <v>87.288261000000006</v>
      </c>
      <c r="Q1401">
        <v>1.1438778000000001</v>
      </c>
      <c r="R1401">
        <v>1228</v>
      </c>
      <c r="S1401">
        <v>15</v>
      </c>
      <c r="T1401">
        <v>18</v>
      </c>
      <c r="U1401">
        <v>0.94674270000000005</v>
      </c>
      <c r="V1401">
        <v>1.825469</v>
      </c>
      <c r="W1401">
        <v>10623</v>
      </c>
      <c r="X1401">
        <v>0.75047850000000005</v>
      </c>
      <c r="Y1401">
        <v>0.64778979999999997</v>
      </c>
      <c r="Z1401">
        <v>5.0027799999999997E-2</v>
      </c>
      <c r="AA1401">
        <v>3.2642299999999999E-2</v>
      </c>
      <c r="AB1401">
        <v>4.73634E-2</v>
      </c>
      <c r="AC1401">
        <v>5.9735200000000002E-2</v>
      </c>
      <c r="AD1401">
        <v>5.7522299999999998E-2</v>
      </c>
      <c r="AE1401">
        <v>0.67392470000000004</v>
      </c>
      <c r="AF1401">
        <v>0.7191533</v>
      </c>
      <c r="AG1401">
        <v>0.75047850000000005</v>
      </c>
      <c r="AH1401">
        <v>0.78180369999999999</v>
      </c>
      <c r="AI1401">
        <v>0.82703230000000005</v>
      </c>
      <c r="AJ1401">
        <v>0.57407209999999997</v>
      </c>
      <c r="AK1401">
        <v>0.61762510000000004</v>
      </c>
      <c r="AL1401">
        <v>0.64778979999999997</v>
      </c>
      <c r="AM1401">
        <v>0.67795459999999996</v>
      </c>
      <c r="AN1401">
        <v>0.72150760000000003</v>
      </c>
    </row>
    <row r="1402" spans="1:40" x14ac:dyDescent="0.25">
      <c r="A1402" s="3" t="s">
        <v>65</v>
      </c>
      <c r="B1402" s="4">
        <v>100</v>
      </c>
      <c r="C1402" s="3">
        <v>41897</v>
      </c>
      <c r="D1402" t="s">
        <v>68</v>
      </c>
      <c r="E1402">
        <v>100</v>
      </c>
      <c r="F1402" t="str">
        <f t="shared" si="21"/>
        <v>Residential|100|41897|Per Ton|100</v>
      </c>
      <c r="G1402">
        <v>3.7179579999999999</v>
      </c>
      <c r="H1402">
        <v>1.177875</v>
      </c>
      <c r="I1402">
        <v>0.53127882000000004</v>
      </c>
      <c r="J1402">
        <v>87.504142999999999</v>
      </c>
      <c r="K1402">
        <v>0.49700740999999998</v>
      </c>
      <c r="L1402">
        <v>1300</v>
      </c>
      <c r="M1402" s="1">
        <v>3.6405270000000001</v>
      </c>
      <c r="N1402" s="1">
        <v>1.1748339999999999</v>
      </c>
      <c r="O1402">
        <v>0.32449425999999998</v>
      </c>
      <c r="P1402">
        <v>87.288261000000006</v>
      </c>
      <c r="Q1402">
        <v>0.31518061000000003</v>
      </c>
      <c r="R1402">
        <v>1228</v>
      </c>
      <c r="S1402">
        <v>15</v>
      </c>
      <c r="T1402">
        <v>18</v>
      </c>
      <c r="U1402">
        <v>0.94674270000000005</v>
      </c>
      <c r="V1402">
        <v>0.50298430000000005</v>
      </c>
      <c r="W1402">
        <v>10623</v>
      </c>
      <c r="X1402">
        <v>0.20678460000000001</v>
      </c>
      <c r="Y1402">
        <v>0.17849000000000001</v>
      </c>
      <c r="Z1402">
        <v>1.37845E-2</v>
      </c>
      <c r="AA1402">
        <v>8.9942000000000008E-3</v>
      </c>
      <c r="AB1402">
        <v>1.30504E-2</v>
      </c>
      <c r="AC1402">
        <v>1.64593E-2</v>
      </c>
      <c r="AD1402">
        <v>1.5849499999999999E-2</v>
      </c>
      <c r="AE1402">
        <v>0.1856912</v>
      </c>
      <c r="AF1402">
        <v>0.1981533</v>
      </c>
      <c r="AG1402">
        <v>0.20678460000000001</v>
      </c>
      <c r="AH1402">
        <v>0.21541579999999999</v>
      </c>
      <c r="AI1402">
        <v>0.227878</v>
      </c>
      <c r="AJ1402">
        <v>0.15817800000000001</v>
      </c>
      <c r="AK1402">
        <v>0.17017850000000001</v>
      </c>
      <c r="AL1402">
        <v>0.17849000000000001</v>
      </c>
      <c r="AM1402">
        <v>0.18680150000000001</v>
      </c>
      <c r="AN1402">
        <v>0.19880200000000001</v>
      </c>
    </row>
    <row r="1403" spans="1:40" x14ac:dyDescent="0.25">
      <c r="A1403" s="3" t="s">
        <v>24</v>
      </c>
      <c r="B1403" s="4" t="s">
        <v>24</v>
      </c>
      <c r="C1403" s="3">
        <v>41898</v>
      </c>
      <c r="D1403" t="s">
        <v>66</v>
      </c>
      <c r="E1403">
        <v>1</v>
      </c>
      <c r="F1403" t="str">
        <f t="shared" si="21"/>
        <v>All|All|41898|Per Device|1</v>
      </c>
      <c r="G1403">
        <v>3.6187659999999999</v>
      </c>
      <c r="H1403">
        <v>1.362433</v>
      </c>
      <c r="I1403">
        <v>1.2365856</v>
      </c>
      <c r="J1403">
        <v>74.146445999999997</v>
      </c>
      <c r="K1403">
        <v>2.5679387999999999</v>
      </c>
      <c r="L1403">
        <v>1321</v>
      </c>
      <c r="M1403" s="1">
        <v>3.595424</v>
      </c>
      <c r="N1403" s="1">
        <v>1.3704320000000001</v>
      </c>
      <c r="O1403">
        <v>1.1842984999999999</v>
      </c>
      <c r="P1403">
        <v>74.016898999999995</v>
      </c>
      <c r="Q1403">
        <v>2.8604579000000001</v>
      </c>
      <c r="R1403">
        <v>1337</v>
      </c>
      <c r="S1403">
        <v>16</v>
      </c>
      <c r="T1403">
        <v>19</v>
      </c>
      <c r="U1403">
        <v>1.046143</v>
      </c>
      <c r="V1403">
        <v>1.2936460000000001</v>
      </c>
      <c r="W1403">
        <v>27058</v>
      </c>
      <c r="X1403">
        <v>5.2287199999999999E-2</v>
      </c>
      <c r="Y1403">
        <v>0.1093475</v>
      </c>
      <c r="Z1403">
        <v>7.0653400000000005E-2</v>
      </c>
      <c r="AA1403">
        <v>7.8229400000000004E-2</v>
      </c>
      <c r="AB1403">
        <v>7.3913599999999996E-2</v>
      </c>
      <c r="AC1403">
        <v>0.1054123</v>
      </c>
      <c r="AD1403">
        <v>0.1076246</v>
      </c>
      <c r="AE1403">
        <v>-8.2804100000000005E-2</v>
      </c>
      <c r="AF1403">
        <v>-2.9911E-3</v>
      </c>
      <c r="AG1403">
        <v>5.2287199999999999E-2</v>
      </c>
      <c r="AH1403">
        <v>0.10756540000000001</v>
      </c>
      <c r="AI1403">
        <v>0.1873784</v>
      </c>
      <c r="AJ1403">
        <v>-2.8579E-2</v>
      </c>
      <c r="AK1403">
        <v>5.2909100000000001E-2</v>
      </c>
      <c r="AL1403">
        <v>0.1093475</v>
      </c>
      <c r="AM1403">
        <v>0.16578590000000001</v>
      </c>
      <c r="AN1403">
        <v>0.24727399999999999</v>
      </c>
    </row>
    <row r="1404" spans="1:40" x14ac:dyDescent="0.25">
      <c r="A1404" s="3" t="s">
        <v>24</v>
      </c>
      <c r="B1404" s="4" t="s">
        <v>24</v>
      </c>
      <c r="C1404" s="3">
        <v>41898</v>
      </c>
      <c r="D1404" t="s">
        <v>68</v>
      </c>
      <c r="E1404">
        <v>1</v>
      </c>
      <c r="F1404" t="str">
        <f t="shared" si="21"/>
        <v>All|All|41898|Per Ton|1</v>
      </c>
      <c r="G1404">
        <v>3.6187659999999999</v>
      </c>
      <c r="H1404">
        <v>1.362433</v>
      </c>
      <c r="I1404">
        <v>0.33777278999999999</v>
      </c>
      <c r="J1404">
        <v>74.146445999999997</v>
      </c>
      <c r="K1404">
        <v>0.70143129000000004</v>
      </c>
      <c r="L1404">
        <v>1321</v>
      </c>
      <c r="M1404" s="1">
        <v>3.595424</v>
      </c>
      <c r="N1404" s="1">
        <v>1.3704320000000001</v>
      </c>
      <c r="O1404">
        <v>0.32349058000000003</v>
      </c>
      <c r="P1404">
        <v>74.016898999999995</v>
      </c>
      <c r="Q1404">
        <v>0.78133275000000002</v>
      </c>
      <c r="R1404">
        <v>1337</v>
      </c>
      <c r="S1404">
        <v>16</v>
      </c>
      <c r="T1404">
        <v>19</v>
      </c>
      <c r="U1404">
        <v>1.046143</v>
      </c>
      <c r="V1404">
        <v>0.35335879999999997</v>
      </c>
      <c r="W1404">
        <v>27058</v>
      </c>
      <c r="X1404">
        <v>1.42822E-2</v>
      </c>
      <c r="Y1404">
        <v>2.9868200000000001E-2</v>
      </c>
      <c r="Z1404">
        <v>1.9299E-2</v>
      </c>
      <c r="AA1404">
        <v>2.13683E-2</v>
      </c>
      <c r="AB1404">
        <v>2.0189499999999999E-2</v>
      </c>
      <c r="AC1404">
        <v>2.8793300000000001E-2</v>
      </c>
      <c r="AD1404">
        <v>2.9397599999999999E-2</v>
      </c>
      <c r="AE1404">
        <v>-2.26179E-2</v>
      </c>
      <c r="AF1404">
        <v>-8.1700000000000002E-4</v>
      </c>
      <c r="AG1404">
        <v>1.42822E-2</v>
      </c>
      <c r="AH1404">
        <v>2.9381399999999998E-2</v>
      </c>
      <c r="AI1404">
        <v>5.11823E-2</v>
      </c>
      <c r="AJ1404">
        <v>-7.8063999999999998E-3</v>
      </c>
      <c r="AK1404">
        <v>1.4452100000000001E-2</v>
      </c>
      <c r="AL1404">
        <v>2.9868200000000001E-2</v>
      </c>
      <c r="AM1404">
        <v>4.52843E-2</v>
      </c>
      <c r="AN1404">
        <v>6.75428E-2</v>
      </c>
    </row>
    <row r="1405" spans="1:40" x14ac:dyDescent="0.25">
      <c r="A1405" s="3" t="s">
        <v>64</v>
      </c>
      <c r="B1405" s="4" t="s">
        <v>24</v>
      </c>
      <c r="C1405" s="3">
        <v>41898</v>
      </c>
      <c r="D1405" t="s">
        <v>66</v>
      </c>
      <c r="E1405">
        <v>1</v>
      </c>
      <c r="F1405" t="str">
        <f t="shared" si="21"/>
        <v>Non-Residential|All|41898|Per Device|1</v>
      </c>
      <c r="G1405">
        <v>3.6590859999999998</v>
      </c>
      <c r="H1405">
        <v>2.3084440000000002</v>
      </c>
      <c r="I1405">
        <v>1.5037796000000001</v>
      </c>
      <c r="J1405">
        <v>74.359145999999996</v>
      </c>
      <c r="K1405">
        <v>3.2619216999999998</v>
      </c>
      <c r="L1405">
        <v>698</v>
      </c>
      <c r="M1405" s="1">
        <v>3.7103459999999999</v>
      </c>
      <c r="N1405" s="1">
        <v>2.3978700000000002</v>
      </c>
      <c r="O1405">
        <v>1.6559223999999999</v>
      </c>
      <c r="P1405">
        <v>74.269317999999998</v>
      </c>
      <c r="Q1405">
        <v>3.7421229</v>
      </c>
      <c r="R1405">
        <v>698</v>
      </c>
      <c r="S1405">
        <v>16</v>
      </c>
      <c r="T1405">
        <v>19</v>
      </c>
      <c r="U1405">
        <v>1.1293629999999999</v>
      </c>
      <c r="V1405">
        <v>1.698313</v>
      </c>
      <c r="W1405">
        <v>4663</v>
      </c>
      <c r="X1405">
        <v>-0.15214279999999999</v>
      </c>
      <c r="Y1405">
        <v>4.2390200000000003E-2</v>
      </c>
      <c r="Z1405">
        <v>0.12346559999999999</v>
      </c>
      <c r="AA1405">
        <v>0.1416414</v>
      </c>
      <c r="AB1405">
        <v>0.13943739999999999</v>
      </c>
      <c r="AC1405">
        <v>0.18789900000000001</v>
      </c>
      <c r="AD1405">
        <v>0.19875889999999999</v>
      </c>
      <c r="AE1405">
        <v>-0.39294509999999999</v>
      </c>
      <c r="AF1405">
        <v>-0.25067709999999999</v>
      </c>
      <c r="AG1405">
        <v>-0.15214279999999999</v>
      </c>
      <c r="AH1405">
        <v>-5.3608500000000003E-2</v>
      </c>
      <c r="AI1405">
        <v>8.8659500000000002E-2</v>
      </c>
      <c r="AJ1405">
        <v>-0.2123295</v>
      </c>
      <c r="AK1405">
        <v>-6.1839100000000001E-2</v>
      </c>
      <c r="AL1405">
        <v>4.2390200000000003E-2</v>
      </c>
      <c r="AM1405">
        <v>0.14661940000000001</v>
      </c>
      <c r="AN1405">
        <v>0.29710989999999998</v>
      </c>
    </row>
    <row r="1406" spans="1:40" x14ac:dyDescent="0.25">
      <c r="A1406" s="3" t="s">
        <v>64</v>
      </c>
      <c r="B1406" s="4" t="s">
        <v>24</v>
      </c>
      <c r="C1406" s="3">
        <v>41898</v>
      </c>
      <c r="D1406" t="s">
        <v>68</v>
      </c>
      <c r="E1406">
        <v>1</v>
      </c>
      <c r="F1406" t="str">
        <f t="shared" si="21"/>
        <v>Non-Residential|All|41898|Per Ton|1</v>
      </c>
      <c r="G1406">
        <v>3.6590859999999998</v>
      </c>
      <c r="H1406">
        <v>2.3084440000000002</v>
      </c>
      <c r="I1406">
        <v>0.38750488999999999</v>
      </c>
      <c r="J1406">
        <v>74.359145999999996</v>
      </c>
      <c r="K1406">
        <v>0.84055572999999995</v>
      </c>
      <c r="L1406">
        <v>698</v>
      </c>
      <c r="M1406" s="1">
        <v>3.7103459999999999</v>
      </c>
      <c r="N1406" s="1">
        <v>2.3978700000000002</v>
      </c>
      <c r="O1406">
        <v>0.42671016000000001</v>
      </c>
      <c r="P1406">
        <v>74.269317999999998</v>
      </c>
      <c r="Q1406">
        <v>0.96429748999999998</v>
      </c>
      <c r="R1406">
        <v>698</v>
      </c>
      <c r="S1406">
        <v>16</v>
      </c>
      <c r="T1406">
        <v>19</v>
      </c>
      <c r="U1406">
        <v>1.1293629999999999</v>
      </c>
      <c r="V1406">
        <v>0.43763360000000001</v>
      </c>
      <c r="W1406">
        <v>4663</v>
      </c>
      <c r="X1406">
        <v>-3.9205299999999998E-2</v>
      </c>
      <c r="Y1406">
        <v>1.09234E-2</v>
      </c>
      <c r="Z1406">
        <v>3.1815499999999997E-2</v>
      </c>
      <c r="AA1406">
        <v>3.6499200000000002E-2</v>
      </c>
      <c r="AB1406">
        <v>3.5931200000000003E-2</v>
      </c>
      <c r="AC1406">
        <v>4.8419200000000003E-2</v>
      </c>
      <c r="AD1406">
        <v>5.1217600000000002E-2</v>
      </c>
      <c r="AE1406">
        <v>-0.101257</v>
      </c>
      <c r="AF1406">
        <v>-6.4596299999999995E-2</v>
      </c>
      <c r="AG1406">
        <v>-3.9205299999999998E-2</v>
      </c>
      <c r="AH1406">
        <v>-1.38142E-2</v>
      </c>
      <c r="AI1406">
        <v>2.2846399999999999E-2</v>
      </c>
      <c r="AJ1406">
        <v>-5.4714600000000002E-2</v>
      </c>
      <c r="AK1406">
        <v>-1.5935100000000001E-2</v>
      </c>
      <c r="AL1406">
        <v>1.09234E-2</v>
      </c>
      <c r="AM1406">
        <v>3.7782000000000003E-2</v>
      </c>
      <c r="AN1406">
        <v>7.6561500000000005E-2</v>
      </c>
    </row>
    <row r="1407" spans="1:40" x14ac:dyDescent="0.25">
      <c r="A1407" s="3" t="s">
        <v>64</v>
      </c>
      <c r="B1407" s="4">
        <v>30</v>
      </c>
      <c r="C1407" s="3">
        <v>41898</v>
      </c>
      <c r="D1407" t="s">
        <v>66</v>
      </c>
      <c r="E1407">
        <v>1</v>
      </c>
      <c r="F1407" t="str">
        <f t="shared" si="21"/>
        <v>Non-Residential|30|41898|Per Device|1</v>
      </c>
      <c r="G1407">
        <v>3.7978960000000002</v>
      </c>
      <c r="H1407">
        <v>2.6098349999999999</v>
      </c>
      <c r="I1407">
        <v>1.7538800000000001</v>
      </c>
      <c r="J1407">
        <v>74.159576000000001</v>
      </c>
      <c r="K1407">
        <v>3.8696910999999998</v>
      </c>
      <c r="L1407">
        <v>353</v>
      </c>
      <c r="M1407" s="1">
        <v>3.6705169999999998</v>
      </c>
      <c r="N1407" s="1">
        <v>2.5229200000000001</v>
      </c>
      <c r="O1407">
        <v>1.5747751999999999</v>
      </c>
      <c r="P1407">
        <v>74.226624000000001</v>
      </c>
      <c r="Q1407">
        <v>3.3843184000000002</v>
      </c>
      <c r="R1407">
        <v>355</v>
      </c>
      <c r="S1407">
        <v>16</v>
      </c>
      <c r="T1407">
        <v>19</v>
      </c>
      <c r="U1407">
        <v>0.99888259999999995</v>
      </c>
      <c r="V1407">
        <v>1.7519199999999999</v>
      </c>
      <c r="W1407">
        <v>1336</v>
      </c>
      <c r="X1407">
        <v>0.17910480000000001</v>
      </c>
      <c r="Y1407">
        <v>0.17714489999999999</v>
      </c>
      <c r="Z1407">
        <v>0.2059629</v>
      </c>
      <c r="AA1407">
        <v>0.179621</v>
      </c>
      <c r="AB1407">
        <v>0.20573269999999999</v>
      </c>
      <c r="AC1407">
        <v>0.27328449999999999</v>
      </c>
      <c r="AD1407">
        <v>0.27311099999999999</v>
      </c>
      <c r="AE1407">
        <v>-0.17112330000000001</v>
      </c>
      <c r="AF1407">
        <v>3.5794300000000001E-2</v>
      </c>
      <c r="AG1407">
        <v>0.17910480000000001</v>
      </c>
      <c r="AH1407">
        <v>0.32241530000000002</v>
      </c>
      <c r="AI1407">
        <v>0.5293329</v>
      </c>
      <c r="AJ1407">
        <v>-0.17286099999999999</v>
      </c>
      <c r="AK1407">
        <v>3.3925299999999999E-2</v>
      </c>
      <c r="AL1407">
        <v>0.17714489999999999</v>
      </c>
      <c r="AM1407">
        <v>0.3203645</v>
      </c>
      <c r="AN1407">
        <v>0.52715080000000003</v>
      </c>
    </row>
    <row r="1408" spans="1:40" x14ac:dyDescent="0.25">
      <c r="A1408" s="3" t="s">
        <v>64</v>
      </c>
      <c r="B1408" s="4">
        <v>30</v>
      </c>
      <c r="C1408" s="3">
        <v>41898</v>
      </c>
      <c r="D1408" t="s">
        <v>68</v>
      </c>
      <c r="E1408">
        <v>1</v>
      </c>
      <c r="F1408" t="str">
        <f t="shared" si="21"/>
        <v>Non-Residential|30|41898|Per Ton|1</v>
      </c>
      <c r="G1408">
        <v>3.7978960000000002</v>
      </c>
      <c r="H1408">
        <v>2.6098349999999999</v>
      </c>
      <c r="I1408">
        <v>0.45139343999999998</v>
      </c>
      <c r="J1408">
        <v>74.159576000000001</v>
      </c>
      <c r="K1408">
        <v>0.99593655000000003</v>
      </c>
      <c r="L1408">
        <v>353</v>
      </c>
      <c r="M1408" s="1">
        <v>3.6705169999999998</v>
      </c>
      <c r="N1408" s="1">
        <v>2.5229200000000001</v>
      </c>
      <c r="O1408">
        <v>0.40529752000000002</v>
      </c>
      <c r="P1408">
        <v>74.226624000000001</v>
      </c>
      <c r="Q1408">
        <v>0.87101691000000003</v>
      </c>
      <c r="R1408">
        <v>355</v>
      </c>
      <c r="S1408">
        <v>16</v>
      </c>
      <c r="T1408">
        <v>19</v>
      </c>
      <c r="U1408">
        <v>0.99888259999999995</v>
      </c>
      <c r="V1408">
        <v>0.45088909999999999</v>
      </c>
      <c r="W1408">
        <v>1336</v>
      </c>
      <c r="X1408">
        <v>4.6095900000000002E-2</v>
      </c>
      <c r="Y1408" s="6">
        <v>4.55915E-2</v>
      </c>
      <c r="Z1408">
        <v>5.3008399999999997E-2</v>
      </c>
      <c r="AA1408">
        <v>4.62288E-2</v>
      </c>
      <c r="AB1408">
        <v>5.2949099999999999E-2</v>
      </c>
      <c r="AC1408">
        <v>7.0334800000000003E-2</v>
      </c>
      <c r="AD1408">
        <v>7.0290199999999997E-2</v>
      </c>
      <c r="AE1408">
        <v>-4.4041799999999999E-2</v>
      </c>
      <c r="AF1408">
        <v>9.2122999999999997E-3</v>
      </c>
      <c r="AG1408">
        <v>4.6095900000000002E-2</v>
      </c>
      <c r="AH1408">
        <v>8.2979499999999998E-2</v>
      </c>
      <c r="AI1408">
        <v>0.13623360000000001</v>
      </c>
      <c r="AJ1408">
        <v>-4.4489000000000001E-2</v>
      </c>
      <c r="AK1408">
        <v>8.7313000000000009E-3</v>
      </c>
      <c r="AL1408" s="6">
        <v>4.55915E-2</v>
      </c>
      <c r="AM1408">
        <v>8.2451700000000003E-2</v>
      </c>
      <c r="AN1408">
        <v>0.13567199999999999</v>
      </c>
    </row>
    <row r="1409" spans="1:40" x14ac:dyDescent="0.25">
      <c r="A1409" s="3" t="s">
        <v>64</v>
      </c>
      <c r="B1409" s="4">
        <v>50</v>
      </c>
      <c r="C1409" s="3">
        <v>41898</v>
      </c>
      <c r="D1409" t="s">
        <v>66</v>
      </c>
      <c r="E1409">
        <v>1</v>
      </c>
      <c r="F1409" t="str">
        <f t="shared" si="21"/>
        <v>Non-Residential|50|41898|Per Device|1</v>
      </c>
      <c r="G1409">
        <v>3.5998410000000001</v>
      </c>
      <c r="H1409">
        <v>2.1801529999999998</v>
      </c>
      <c r="I1409">
        <v>1.3686128</v>
      </c>
      <c r="J1409">
        <v>74.444091999999998</v>
      </c>
      <c r="K1409">
        <v>2.7427486999999999</v>
      </c>
      <c r="L1409">
        <v>345</v>
      </c>
      <c r="M1409" s="1">
        <v>3.7275200000000002</v>
      </c>
      <c r="N1409" s="1">
        <v>2.3439489999999998</v>
      </c>
      <c r="O1409">
        <v>1.6909083</v>
      </c>
      <c r="P1409">
        <v>74.287727000000004</v>
      </c>
      <c r="Q1409">
        <v>3.9133233000000001</v>
      </c>
      <c r="R1409">
        <v>343</v>
      </c>
      <c r="S1409">
        <v>16</v>
      </c>
      <c r="T1409">
        <v>19</v>
      </c>
      <c r="U1409">
        <v>1.2057230000000001</v>
      </c>
      <c r="V1409">
        <v>1.6501680000000001</v>
      </c>
      <c r="W1409">
        <v>3327</v>
      </c>
      <c r="X1409">
        <v>-0.32229550000000001</v>
      </c>
      <c r="Y1409" s="6">
        <v>-4.0740699999999998E-2</v>
      </c>
      <c r="Z1409">
        <v>0.14766460000000001</v>
      </c>
      <c r="AA1409">
        <v>0.2112996</v>
      </c>
      <c r="AB1409">
        <v>0.1780426</v>
      </c>
      <c r="AC1409">
        <v>0.2577836</v>
      </c>
      <c r="AD1409">
        <v>0.27630900000000003</v>
      </c>
      <c r="AE1409">
        <v>-0.65265839999999997</v>
      </c>
      <c r="AF1409">
        <v>-0.45747729999999998</v>
      </c>
      <c r="AG1409">
        <v>-0.32229550000000001</v>
      </c>
      <c r="AH1409">
        <v>-0.18711359999999999</v>
      </c>
      <c r="AI1409">
        <v>8.0675E-3</v>
      </c>
      <c r="AJ1409">
        <v>-0.394845</v>
      </c>
      <c r="AK1409">
        <v>-0.18563730000000001</v>
      </c>
      <c r="AL1409" s="6">
        <v>-4.0740699999999998E-2</v>
      </c>
      <c r="AM1409">
        <v>0.1041559</v>
      </c>
      <c r="AN1409">
        <v>0.31336360000000002</v>
      </c>
    </row>
    <row r="1410" spans="1:40" x14ac:dyDescent="0.25">
      <c r="A1410" s="3" t="s">
        <v>64</v>
      </c>
      <c r="B1410" s="4">
        <v>50</v>
      </c>
      <c r="C1410" s="3">
        <v>41898</v>
      </c>
      <c r="D1410" t="s">
        <v>68</v>
      </c>
      <c r="E1410">
        <v>1</v>
      </c>
      <c r="F1410" t="str">
        <f t="shared" si="21"/>
        <v>Non-Residential|50|41898|Per Ton|1</v>
      </c>
      <c r="G1410">
        <v>3.5998410000000001</v>
      </c>
      <c r="H1410">
        <v>2.1801529999999998</v>
      </c>
      <c r="I1410">
        <v>0.35288770000000003</v>
      </c>
      <c r="J1410">
        <v>74.444091999999998</v>
      </c>
      <c r="K1410">
        <v>0.70719949000000004</v>
      </c>
      <c r="L1410">
        <v>345</v>
      </c>
      <c r="M1410" s="1">
        <v>3.7275200000000002</v>
      </c>
      <c r="N1410" s="1">
        <v>2.3439489999999998</v>
      </c>
      <c r="O1410">
        <v>0.43598943000000001</v>
      </c>
      <c r="P1410">
        <v>74.287727000000004</v>
      </c>
      <c r="Q1410">
        <v>1.0090243000000001</v>
      </c>
      <c r="R1410">
        <v>343</v>
      </c>
      <c r="S1410">
        <v>16</v>
      </c>
      <c r="T1410">
        <v>19</v>
      </c>
      <c r="U1410">
        <v>1.2057230000000001</v>
      </c>
      <c r="V1410">
        <v>0.42548469999999999</v>
      </c>
      <c r="W1410">
        <v>3327</v>
      </c>
      <c r="X1410">
        <v>-8.3101700000000001E-2</v>
      </c>
      <c r="Y1410">
        <v>-1.05047E-2</v>
      </c>
      <c r="Z1410">
        <v>3.8074299999999998E-2</v>
      </c>
      <c r="AA1410">
        <v>5.4482200000000001E-2</v>
      </c>
      <c r="AB1410">
        <v>4.5907099999999999E-2</v>
      </c>
      <c r="AC1410">
        <v>6.6467799999999994E-2</v>
      </c>
      <c r="AD1410">
        <v>7.1244399999999999E-2</v>
      </c>
      <c r="AE1410">
        <v>-0.16828360000000001</v>
      </c>
      <c r="AF1410">
        <v>-0.11795750000000001</v>
      </c>
      <c r="AG1410">
        <v>-8.3101700000000001E-2</v>
      </c>
      <c r="AH1410">
        <v>-4.8245999999999997E-2</v>
      </c>
      <c r="AI1410">
        <v>2.0801000000000001E-3</v>
      </c>
      <c r="AJ1410">
        <v>-0.1018081</v>
      </c>
      <c r="AK1410">
        <v>-4.78653E-2</v>
      </c>
      <c r="AL1410">
        <v>-1.05047E-2</v>
      </c>
      <c r="AM1410">
        <v>2.6855899999999999E-2</v>
      </c>
      <c r="AN1410">
        <v>8.0798700000000001E-2</v>
      </c>
    </row>
    <row r="1411" spans="1:40" x14ac:dyDescent="0.25">
      <c r="A1411" s="3" t="s">
        <v>65</v>
      </c>
      <c r="B1411" s="4" t="s">
        <v>24</v>
      </c>
      <c r="C1411" s="3">
        <v>41898</v>
      </c>
      <c r="D1411" t="s">
        <v>66</v>
      </c>
      <c r="E1411">
        <v>1</v>
      </c>
      <c r="F1411" t="str">
        <f t="shared" si="21"/>
        <v>Residential|All|41898|Per Device|1</v>
      </c>
      <c r="G1411">
        <v>3.6099839999999999</v>
      </c>
      <c r="H1411">
        <v>1.15598</v>
      </c>
      <c r="I1411">
        <v>1.1106336000000001</v>
      </c>
      <c r="J1411">
        <v>74.100029000000006</v>
      </c>
      <c r="K1411">
        <v>1.0998412</v>
      </c>
      <c r="L1411">
        <v>623</v>
      </c>
      <c r="M1411" s="1">
        <v>3.5709900000000001</v>
      </c>
      <c r="N1411" s="1">
        <v>1.151988</v>
      </c>
      <c r="O1411">
        <v>0.98085769</v>
      </c>
      <c r="P1411">
        <v>73.963234</v>
      </c>
      <c r="Q1411">
        <v>0.95226361000000004</v>
      </c>
      <c r="R1411">
        <v>639</v>
      </c>
      <c r="S1411">
        <v>16</v>
      </c>
      <c r="T1411">
        <v>19</v>
      </c>
      <c r="U1411">
        <v>0.9888285</v>
      </c>
      <c r="V1411">
        <v>1.0982259999999999</v>
      </c>
      <c r="W1411">
        <v>22395</v>
      </c>
      <c r="X1411">
        <v>0.129776</v>
      </c>
      <c r="Y1411">
        <v>0.1173685</v>
      </c>
      <c r="Z1411">
        <v>4.4064199999999998E-2</v>
      </c>
      <c r="AA1411">
        <v>3.7671000000000003E-2</v>
      </c>
      <c r="AB1411">
        <v>4.3571899999999997E-2</v>
      </c>
      <c r="AC1411">
        <v>5.7972000000000003E-2</v>
      </c>
      <c r="AD1411">
        <v>5.7598799999999999E-2</v>
      </c>
      <c r="AE1411">
        <v>5.5481799999999998E-2</v>
      </c>
      <c r="AF1411">
        <v>9.9375400000000003E-2</v>
      </c>
      <c r="AG1411">
        <v>0.129776</v>
      </c>
      <c r="AH1411">
        <v>0.1601765</v>
      </c>
      <c r="AI1411">
        <v>0.2040701</v>
      </c>
      <c r="AJ1411">
        <v>4.35527E-2</v>
      </c>
      <c r="AK1411">
        <v>8.7163699999999997E-2</v>
      </c>
      <c r="AL1411">
        <v>0.1173685</v>
      </c>
      <c r="AM1411">
        <v>0.14757329999999999</v>
      </c>
      <c r="AN1411">
        <v>0.1911843</v>
      </c>
    </row>
    <row r="1412" spans="1:40" x14ac:dyDescent="0.25">
      <c r="A1412" s="3" t="s">
        <v>65</v>
      </c>
      <c r="B1412" s="4" t="s">
        <v>24</v>
      </c>
      <c r="C1412" s="3">
        <v>41898</v>
      </c>
      <c r="D1412" t="s">
        <v>68</v>
      </c>
      <c r="E1412">
        <v>1</v>
      </c>
      <c r="F1412" t="str">
        <f t="shared" ref="F1412:F1475" si="22">CONCATENATE(A1412,"|",B1412,"|",C1412,"|",D1412,"|",E1412)</f>
        <v>Residential|All|41898|Per Ton|1</v>
      </c>
      <c r="G1412">
        <v>3.6099839999999999</v>
      </c>
      <c r="H1412">
        <v>1.15598</v>
      </c>
      <c r="I1412">
        <v>0.31109000999999997</v>
      </c>
      <c r="J1412">
        <v>74.100029000000006</v>
      </c>
      <c r="K1412">
        <v>0.30806702000000002</v>
      </c>
      <c r="L1412">
        <v>623</v>
      </c>
      <c r="M1412" s="1">
        <v>3.5709900000000001</v>
      </c>
      <c r="N1412" s="1">
        <v>1.151988</v>
      </c>
      <c r="O1412">
        <v>0.27473958999999998</v>
      </c>
      <c r="P1412">
        <v>73.963234</v>
      </c>
      <c r="Q1412">
        <v>0.26673035</v>
      </c>
      <c r="R1412">
        <v>639</v>
      </c>
      <c r="S1412">
        <v>16</v>
      </c>
      <c r="T1412">
        <v>19</v>
      </c>
      <c r="U1412">
        <v>0.9888285</v>
      </c>
      <c r="V1412">
        <v>0.30761470000000002</v>
      </c>
      <c r="W1412">
        <v>22395</v>
      </c>
      <c r="X1412">
        <v>3.6350399999999998E-2</v>
      </c>
      <c r="Y1412">
        <v>3.2875099999999997E-2</v>
      </c>
      <c r="Z1412">
        <v>1.23424E-2</v>
      </c>
      <c r="AA1412">
        <v>1.0551700000000001E-2</v>
      </c>
      <c r="AB1412">
        <v>1.2204599999999999E-2</v>
      </c>
      <c r="AC1412">
        <v>1.6237999999999999E-2</v>
      </c>
      <c r="AD1412">
        <v>1.6133499999999999E-2</v>
      </c>
      <c r="AE1412">
        <v>1.55405E-2</v>
      </c>
      <c r="AF1412">
        <v>2.7835200000000001E-2</v>
      </c>
      <c r="AG1412">
        <v>3.6350399999999998E-2</v>
      </c>
      <c r="AH1412">
        <v>4.4865700000000001E-2</v>
      </c>
      <c r="AI1412">
        <v>5.7160299999999997E-2</v>
      </c>
      <c r="AJ1412">
        <v>1.21992E-2</v>
      </c>
      <c r="AK1412">
        <v>2.4414700000000001E-2</v>
      </c>
      <c r="AL1412">
        <v>3.2875099999999997E-2</v>
      </c>
      <c r="AM1412">
        <v>4.1335499999999997E-2</v>
      </c>
      <c r="AN1412">
        <v>5.3551000000000001E-2</v>
      </c>
    </row>
    <row r="1413" spans="1:40" x14ac:dyDescent="0.25">
      <c r="A1413" s="3" t="s">
        <v>65</v>
      </c>
      <c r="B1413" s="4">
        <v>50</v>
      </c>
      <c r="C1413" s="3">
        <v>41898</v>
      </c>
      <c r="D1413" t="s">
        <v>66</v>
      </c>
      <c r="E1413">
        <v>1</v>
      </c>
      <c r="F1413" t="str">
        <f t="shared" si="22"/>
        <v>Residential|50|41898|Per Device|1</v>
      </c>
      <c r="G1413">
        <v>3.586932</v>
      </c>
      <c r="H1413">
        <v>1.138998</v>
      </c>
      <c r="I1413">
        <v>1.2022618</v>
      </c>
      <c r="J1413">
        <v>74.136039999999994</v>
      </c>
      <c r="K1413">
        <v>1.1457747</v>
      </c>
      <c r="L1413">
        <v>317</v>
      </c>
      <c r="M1413" s="1">
        <v>3.4332829999999999</v>
      </c>
      <c r="N1413" s="1">
        <v>1.127732</v>
      </c>
      <c r="O1413">
        <v>1.0464846999999999</v>
      </c>
      <c r="P1413">
        <v>74.023064000000005</v>
      </c>
      <c r="Q1413">
        <v>0.96964870999999997</v>
      </c>
      <c r="R1413">
        <v>314</v>
      </c>
      <c r="S1413">
        <v>16</v>
      </c>
      <c r="T1413">
        <v>19</v>
      </c>
      <c r="U1413">
        <v>0.96515700000000004</v>
      </c>
      <c r="V1413">
        <v>1.160371</v>
      </c>
      <c r="W1413">
        <v>11772</v>
      </c>
      <c r="X1413">
        <v>0.1557771</v>
      </c>
      <c r="Y1413">
        <v>0.1138866</v>
      </c>
      <c r="Z1413">
        <v>6.4353099999999996E-2</v>
      </c>
      <c r="AA1413">
        <v>5.4720400000000002E-2</v>
      </c>
      <c r="AB1413">
        <v>6.2110899999999997E-2</v>
      </c>
      <c r="AC1413">
        <v>8.4472800000000001E-2</v>
      </c>
      <c r="AD1413">
        <v>8.2777299999999998E-2</v>
      </c>
      <c r="AE1413">
        <v>4.7520899999999998E-2</v>
      </c>
      <c r="AF1413">
        <v>0.1114795</v>
      </c>
      <c r="AG1413">
        <v>0.1557771</v>
      </c>
      <c r="AH1413">
        <v>0.20007459999999999</v>
      </c>
      <c r="AI1413">
        <v>0.26403330000000003</v>
      </c>
      <c r="AJ1413">
        <v>7.8031999999999997E-3</v>
      </c>
      <c r="AK1413">
        <v>7.0478100000000002E-2</v>
      </c>
      <c r="AL1413">
        <v>0.1138866</v>
      </c>
      <c r="AM1413">
        <v>0.15729509999999999</v>
      </c>
      <c r="AN1413">
        <v>0.21997</v>
      </c>
    </row>
    <row r="1414" spans="1:40" x14ac:dyDescent="0.25">
      <c r="A1414" s="3" t="s">
        <v>65</v>
      </c>
      <c r="B1414" s="4">
        <v>50</v>
      </c>
      <c r="C1414" s="3">
        <v>41898</v>
      </c>
      <c r="D1414" t="s">
        <v>68</v>
      </c>
      <c r="E1414">
        <v>1</v>
      </c>
      <c r="F1414" t="str">
        <f t="shared" si="22"/>
        <v>Residential|50|41898|Per Ton|1</v>
      </c>
      <c r="G1414">
        <v>3.586932</v>
      </c>
      <c r="H1414">
        <v>1.138998</v>
      </c>
      <c r="I1414">
        <v>0.34215549000000001</v>
      </c>
      <c r="J1414">
        <v>74.136039999999994</v>
      </c>
      <c r="K1414">
        <v>0.32607964</v>
      </c>
      <c r="L1414">
        <v>317</v>
      </c>
      <c r="M1414" s="1">
        <v>3.4332829999999999</v>
      </c>
      <c r="N1414" s="1">
        <v>1.127732</v>
      </c>
      <c r="O1414">
        <v>0.29782238999999999</v>
      </c>
      <c r="P1414">
        <v>74.023064000000005</v>
      </c>
      <c r="Q1414">
        <v>0.27595540000000002</v>
      </c>
      <c r="R1414">
        <v>314</v>
      </c>
      <c r="S1414">
        <v>16</v>
      </c>
      <c r="T1414">
        <v>19</v>
      </c>
      <c r="U1414">
        <v>0.96515700000000004</v>
      </c>
      <c r="V1414">
        <v>0.33023380000000002</v>
      </c>
      <c r="W1414">
        <v>11772</v>
      </c>
      <c r="X1414">
        <v>4.43331E-2</v>
      </c>
      <c r="Y1414">
        <v>3.24114E-2</v>
      </c>
      <c r="Z1414">
        <v>1.8314500000000001E-2</v>
      </c>
      <c r="AA1414">
        <v>1.5573099999999999E-2</v>
      </c>
      <c r="AB1414">
        <v>1.7676299999999999E-2</v>
      </c>
      <c r="AC1414">
        <v>2.40404E-2</v>
      </c>
      <c r="AD1414">
        <v>2.35579E-2</v>
      </c>
      <c r="AE1414">
        <v>1.3524100000000001E-2</v>
      </c>
      <c r="AF1414">
        <v>3.1726299999999999E-2</v>
      </c>
      <c r="AG1414">
        <v>4.43331E-2</v>
      </c>
      <c r="AH1414">
        <v>5.6939900000000002E-2</v>
      </c>
      <c r="AI1414">
        <v>7.5142100000000003E-2</v>
      </c>
      <c r="AJ1414">
        <v>2.2206999999999999E-3</v>
      </c>
      <c r="AK1414">
        <v>2.0057599999999998E-2</v>
      </c>
      <c r="AL1414">
        <v>3.24114E-2</v>
      </c>
      <c r="AM1414">
        <v>4.4765100000000002E-2</v>
      </c>
      <c r="AN1414">
        <v>6.2602000000000005E-2</v>
      </c>
    </row>
    <row r="1415" spans="1:40" x14ac:dyDescent="0.25">
      <c r="A1415" s="3" t="s">
        <v>65</v>
      </c>
      <c r="B1415" s="4">
        <v>100</v>
      </c>
      <c r="C1415" s="3">
        <v>41898</v>
      </c>
      <c r="D1415" t="s">
        <v>66</v>
      </c>
      <c r="E1415">
        <v>1</v>
      </c>
      <c r="F1415" t="str">
        <f t="shared" si="22"/>
        <v>Residential|100|41898|Per Device|1</v>
      </c>
      <c r="G1415">
        <v>3.6363120000000002</v>
      </c>
      <c r="H1415">
        <v>1.175376</v>
      </c>
      <c r="I1415">
        <v>1.0124622000000001</v>
      </c>
      <c r="J1415">
        <v>74.058907000000005</v>
      </c>
      <c r="K1415">
        <v>1.0486097000000001</v>
      </c>
      <c r="L1415">
        <v>306</v>
      </c>
      <c r="M1415" s="1">
        <v>3.7179579999999999</v>
      </c>
      <c r="N1415" s="1">
        <v>1.177875</v>
      </c>
      <c r="O1415">
        <v>0.91351466000000003</v>
      </c>
      <c r="P1415">
        <v>73.899376000000004</v>
      </c>
      <c r="Q1415">
        <v>0.93346819000000003</v>
      </c>
      <c r="R1415">
        <v>325</v>
      </c>
      <c r="S1415">
        <v>16</v>
      </c>
      <c r="T1415">
        <v>19</v>
      </c>
      <c r="U1415">
        <v>1.0266789999999999</v>
      </c>
      <c r="V1415">
        <v>1.039474</v>
      </c>
      <c r="W1415">
        <v>10623</v>
      </c>
      <c r="X1415">
        <v>9.8947499999999994E-2</v>
      </c>
      <c r="Y1415">
        <v>0.12595909999999999</v>
      </c>
      <c r="Z1415">
        <v>5.9944999999999998E-2</v>
      </c>
      <c r="AA1415">
        <v>5.1779499999999999E-2</v>
      </c>
      <c r="AB1415">
        <v>6.1544300000000003E-2</v>
      </c>
      <c r="AC1415">
        <v>7.9211900000000002E-2</v>
      </c>
      <c r="AD1415">
        <v>8.0429E-2</v>
      </c>
      <c r="AE1415">
        <v>-2.5666E-3</v>
      </c>
      <c r="AF1415">
        <v>5.7408800000000003E-2</v>
      </c>
      <c r="AG1415">
        <v>9.8947499999999994E-2</v>
      </c>
      <c r="AH1415">
        <v>0.14048630000000001</v>
      </c>
      <c r="AI1415">
        <v>0.20046159999999999</v>
      </c>
      <c r="AJ1415">
        <v>2.2885300000000001E-2</v>
      </c>
      <c r="AK1415">
        <v>8.3782099999999998E-2</v>
      </c>
      <c r="AL1415">
        <v>0.12595909999999999</v>
      </c>
      <c r="AM1415">
        <v>0.16813610000000001</v>
      </c>
      <c r="AN1415">
        <v>0.22903299999999999</v>
      </c>
    </row>
    <row r="1416" spans="1:40" x14ac:dyDescent="0.25">
      <c r="A1416" s="3" t="s">
        <v>65</v>
      </c>
      <c r="B1416" s="4">
        <v>100</v>
      </c>
      <c r="C1416" s="3">
        <v>41898</v>
      </c>
      <c r="D1416" t="s">
        <v>68</v>
      </c>
      <c r="E1416">
        <v>1</v>
      </c>
      <c r="F1416" t="str">
        <f t="shared" si="22"/>
        <v>Residential|100|41898|Per Ton|1</v>
      </c>
      <c r="G1416">
        <v>3.6363120000000002</v>
      </c>
      <c r="H1416">
        <v>1.175376</v>
      </c>
      <c r="I1416">
        <v>0.27897073999999999</v>
      </c>
      <c r="J1416">
        <v>74.058907000000005</v>
      </c>
      <c r="K1416">
        <v>0.28893070999999998</v>
      </c>
      <c r="L1416">
        <v>306</v>
      </c>
      <c r="M1416" s="1">
        <v>3.7179579999999999</v>
      </c>
      <c r="N1416" s="1">
        <v>1.177875</v>
      </c>
      <c r="O1416">
        <v>0.25170703999999999</v>
      </c>
      <c r="P1416">
        <v>73.899376000000004</v>
      </c>
      <c r="Q1416">
        <v>0.25720496999999998</v>
      </c>
      <c r="R1416">
        <v>325</v>
      </c>
      <c r="S1416">
        <v>16</v>
      </c>
      <c r="T1416">
        <v>19</v>
      </c>
      <c r="U1416">
        <v>1.0266789999999999</v>
      </c>
      <c r="V1416">
        <v>0.28641339999999998</v>
      </c>
      <c r="W1416">
        <v>10623</v>
      </c>
      <c r="X1416">
        <v>2.7263699999999998E-2</v>
      </c>
      <c r="Y1416">
        <v>3.4706399999999998E-2</v>
      </c>
      <c r="Z1416">
        <v>1.65171E-2</v>
      </c>
      <c r="AA1416">
        <v>1.4267200000000001E-2</v>
      </c>
      <c r="AB1416">
        <v>1.6957699999999999E-2</v>
      </c>
      <c r="AC1416">
        <v>2.1825799999999999E-2</v>
      </c>
      <c r="AD1416">
        <v>2.2161199999999999E-2</v>
      </c>
      <c r="AE1416">
        <v>-7.0719999999999995E-4</v>
      </c>
      <c r="AF1416">
        <v>1.5818200000000001E-2</v>
      </c>
      <c r="AG1416">
        <v>2.7263699999999998E-2</v>
      </c>
      <c r="AH1416">
        <v>3.8709199999999999E-2</v>
      </c>
      <c r="AI1416">
        <v>5.5234600000000002E-2</v>
      </c>
      <c r="AJ1416">
        <v>6.3057E-3</v>
      </c>
      <c r="AK1416">
        <v>2.3085100000000001E-2</v>
      </c>
      <c r="AL1416">
        <v>3.4706399999999998E-2</v>
      </c>
      <c r="AM1416">
        <v>4.6327699999999999E-2</v>
      </c>
      <c r="AN1416">
        <v>6.3107099999999999E-2</v>
      </c>
    </row>
    <row r="1417" spans="1:40" x14ac:dyDescent="0.25">
      <c r="A1417" s="3" t="s">
        <v>24</v>
      </c>
      <c r="B1417" s="4" t="s">
        <v>24</v>
      </c>
      <c r="C1417" s="3">
        <v>41898</v>
      </c>
      <c r="D1417" t="s">
        <v>66</v>
      </c>
      <c r="E1417">
        <v>2</v>
      </c>
      <c r="F1417" t="str">
        <f t="shared" si="22"/>
        <v>All|All|41898|Per Device|2</v>
      </c>
      <c r="G1417">
        <v>3.6187659999999999</v>
      </c>
      <c r="H1417">
        <v>1.362433</v>
      </c>
      <c r="I1417">
        <v>1.0642674999999999</v>
      </c>
      <c r="J1417">
        <v>73.834412</v>
      </c>
      <c r="K1417">
        <v>2.4029886999999999</v>
      </c>
      <c r="L1417">
        <v>1321</v>
      </c>
      <c r="M1417" s="1">
        <v>3.595424</v>
      </c>
      <c r="N1417" s="1">
        <v>1.3704320000000001</v>
      </c>
      <c r="O1417">
        <v>1.0436816</v>
      </c>
      <c r="P1417">
        <v>73.666663999999997</v>
      </c>
      <c r="Q1417">
        <v>2.6626935</v>
      </c>
      <c r="R1417">
        <v>1337</v>
      </c>
      <c r="S1417">
        <v>16</v>
      </c>
      <c r="T1417">
        <v>19</v>
      </c>
      <c r="U1417">
        <v>1.046143</v>
      </c>
      <c r="V1417">
        <v>1.1133759999999999</v>
      </c>
      <c r="W1417">
        <v>27058</v>
      </c>
      <c r="X1417">
        <v>2.0585900000000001E-2</v>
      </c>
      <c r="Y1417" s="6">
        <v>6.9694800000000001E-2</v>
      </c>
      <c r="Z1417">
        <v>6.6115099999999996E-2</v>
      </c>
      <c r="AA1417">
        <v>7.2820800000000005E-2</v>
      </c>
      <c r="AB1417">
        <v>6.91658E-2</v>
      </c>
      <c r="AC1417">
        <v>9.8356899999999997E-2</v>
      </c>
      <c r="AD1417">
        <v>0.10043299999999999</v>
      </c>
      <c r="AE1417">
        <v>-0.1054635</v>
      </c>
      <c r="AF1417">
        <v>-3.0992499999999999E-2</v>
      </c>
      <c r="AG1417">
        <v>2.0585900000000001E-2</v>
      </c>
      <c r="AH1417">
        <v>7.2164300000000001E-2</v>
      </c>
      <c r="AI1417">
        <v>0.1466353</v>
      </c>
      <c r="AJ1417">
        <v>-5.9015199999999997E-2</v>
      </c>
      <c r="AK1417">
        <v>1.70277E-2</v>
      </c>
      <c r="AL1417" s="6">
        <v>6.9694800000000001E-2</v>
      </c>
      <c r="AM1417">
        <v>0.1223619</v>
      </c>
      <c r="AN1417">
        <v>0.19840479999999999</v>
      </c>
    </row>
    <row r="1418" spans="1:40" x14ac:dyDescent="0.25">
      <c r="A1418" s="3" t="s">
        <v>24</v>
      </c>
      <c r="B1418" s="4" t="s">
        <v>24</v>
      </c>
      <c r="C1418" s="3">
        <v>41898</v>
      </c>
      <c r="D1418" t="s">
        <v>68</v>
      </c>
      <c r="E1418">
        <v>2</v>
      </c>
      <c r="F1418" t="str">
        <f t="shared" si="22"/>
        <v>All|All|41898|Per Ton|2</v>
      </c>
      <c r="G1418">
        <v>3.6187659999999999</v>
      </c>
      <c r="H1418">
        <v>1.362433</v>
      </c>
      <c r="I1418">
        <v>0.29070416999999998</v>
      </c>
      <c r="J1418">
        <v>73.834412</v>
      </c>
      <c r="K1418">
        <v>0.65637524999999997</v>
      </c>
      <c r="L1418">
        <v>1321</v>
      </c>
      <c r="M1418" s="1">
        <v>3.595424</v>
      </c>
      <c r="N1418" s="1">
        <v>1.3704320000000001</v>
      </c>
      <c r="O1418">
        <v>0.28508114000000001</v>
      </c>
      <c r="P1418">
        <v>73.666663999999997</v>
      </c>
      <c r="Q1418">
        <v>0.72731351</v>
      </c>
      <c r="R1418">
        <v>1337</v>
      </c>
      <c r="S1418">
        <v>16</v>
      </c>
      <c r="T1418">
        <v>19</v>
      </c>
      <c r="U1418">
        <v>1.046143</v>
      </c>
      <c r="V1418">
        <v>0.30411820000000001</v>
      </c>
      <c r="W1418">
        <v>27058</v>
      </c>
      <c r="X1418">
        <v>5.6230000000000004E-3</v>
      </c>
      <c r="Y1418">
        <v>1.9037100000000001E-2</v>
      </c>
      <c r="Z1418">
        <v>1.80593E-2</v>
      </c>
      <c r="AA1418">
        <v>1.9890999999999999E-2</v>
      </c>
      <c r="AB1418">
        <v>1.8892599999999999E-2</v>
      </c>
      <c r="AC1418">
        <v>2.68661E-2</v>
      </c>
      <c r="AD1418">
        <v>2.7433200000000001E-2</v>
      </c>
      <c r="AE1418">
        <v>-2.8807300000000001E-2</v>
      </c>
      <c r="AF1418">
        <v>-8.4656000000000002E-3</v>
      </c>
      <c r="AG1418">
        <v>5.6230000000000004E-3</v>
      </c>
      <c r="AH1418">
        <v>1.9711599999999999E-2</v>
      </c>
      <c r="AI1418">
        <v>4.0053400000000003E-2</v>
      </c>
      <c r="AJ1418">
        <v>-1.6119999999999999E-2</v>
      </c>
      <c r="AK1418">
        <v>4.6511E-3</v>
      </c>
      <c r="AL1418">
        <v>1.9037100000000001E-2</v>
      </c>
      <c r="AM1418">
        <v>3.3423099999999997E-2</v>
      </c>
      <c r="AN1418">
        <v>5.4194199999999998E-2</v>
      </c>
    </row>
    <row r="1419" spans="1:40" x14ac:dyDescent="0.25">
      <c r="A1419" s="3" t="s">
        <v>64</v>
      </c>
      <c r="B1419" s="4" t="s">
        <v>24</v>
      </c>
      <c r="C1419" s="3">
        <v>41898</v>
      </c>
      <c r="D1419" t="s">
        <v>66</v>
      </c>
      <c r="E1419">
        <v>2</v>
      </c>
      <c r="F1419" t="str">
        <f t="shared" si="22"/>
        <v>Non-Residential|All|41898|Per Device|2</v>
      </c>
      <c r="G1419">
        <v>3.6590859999999998</v>
      </c>
      <c r="H1419">
        <v>2.3084440000000002</v>
      </c>
      <c r="I1419">
        <v>1.4331529000000001</v>
      </c>
      <c r="J1419">
        <v>74.101707000000005</v>
      </c>
      <c r="K1419">
        <v>3.072327</v>
      </c>
      <c r="L1419">
        <v>698</v>
      </c>
      <c r="M1419" s="1">
        <v>3.7103459999999999</v>
      </c>
      <c r="N1419" s="1">
        <v>2.3978700000000002</v>
      </c>
      <c r="O1419">
        <v>1.56172</v>
      </c>
      <c r="P1419">
        <v>74.032143000000005</v>
      </c>
      <c r="Q1419">
        <v>3.4882792999999999</v>
      </c>
      <c r="R1419">
        <v>698</v>
      </c>
      <c r="S1419">
        <v>16</v>
      </c>
      <c r="T1419">
        <v>19</v>
      </c>
      <c r="U1419">
        <v>1.1293629999999999</v>
      </c>
      <c r="V1419">
        <v>1.618549</v>
      </c>
      <c r="W1419">
        <v>4663</v>
      </c>
      <c r="X1419">
        <v>-0.12856719999999999</v>
      </c>
      <c r="Y1419">
        <v>5.6829299999999999E-2</v>
      </c>
      <c r="Z1419">
        <v>0.1162893</v>
      </c>
      <c r="AA1419">
        <v>0.13203329999999999</v>
      </c>
      <c r="AB1419">
        <v>0.1313328</v>
      </c>
      <c r="AC1419">
        <v>0.17594319999999999</v>
      </c>
      <c r="AD1419">
        <v>0.18622859999999999</v>
      </c>
      <c r="AE1419">
        <v>-0.35404740000000001</v>
      </c>
      <c r="AF1419">
        <v>-0.2208319</v>
      </c>
      <c r="AG1419">
        <v>-0.12856719999999999</v>
      </c>
      <c r="AH1419">
        <v>-3.6302500000000001E-2</v>
      </c>
      <c r="AI1419">
        <v>9.6913100000000002E-2</v>
      </c>
      <c r="AJ1419">
        <v>-0.1818323</v>
      </c>
      <c r="AK1419">
        <v>-4.08291E-2</v>
      </c>
      <c r="AL1419">
        <v>5.6829299999999999E-2</v>
      </c>
      <c r="AM1419">
        <v>0.15448770000000001</v>
      </c>
      <c r="AN1419">
        <v>0.2954909</v>
      </c>
    </row>
    <row r="1420" spans="1:40" x14ac:dyDescent="0.25">
      <c r="A1420" s="3" t="s">
        <v>64</v>
      </c>
      <c r="B1420" s="4" t="s">
        <v>24</v>
      </c>
      <c r="C1420" s="3">
        <v>41898</v>
      </c>
      <c r="D1420" t="s">
        <v>68</v>
      </c>
      <c r="E1420">
        <v>2</v>
      </c>
      <c r="F1420" t="str">
        <f t="shared" si="22"/>
        <v>Non-Residential|All|41898|Per Ton|2</v>
      </c>
      <c r="G1420">
        <v>3.6590859999999998</v>
      </c>
      <c r="H1420">
        <v>2.3084440000000002</v>
      </c>
      <c r="I1420">
        <v>0.36930527000000002</v>
      </c>
      <c r="J1420">
        <v>74.101707000000005</v>
      </c>
      <c r="K1420">
        <v>0.79169961</v>
      </c>
      <c r="L1420">
        <v>698</v>
      </c>
      <c r="M1420" s="1">
        <v>3.7103459999999999</v>
      </c>
      <c r="N1420" s="1">
        <v>2.3978700000000002</v>
      </c>
      <c r="O1420">
        <v>0.4024354</v>
      </c>
      <c r="P1420">
        <v>74.032143000000005</v>
      </c>
      <c r="Q1420">
        <v>0.89888522000000004</v>
      </c>
      <c r="R1420">
        <v>698</v>
      </c>
      <c r="S1420">
        <v>16</v>
      </c>
      <c r="T1420">
        <v>19</v>
      </c>
      <c r="U1420">
        <v>1.1293629999999999</v>
      </c>
      <c r="V1420">
        <v>0.41707959999999999</v>
      </c>
      <c r="W1420">
        <v>4663</v>
      </c>
      <c r="X1420">
        <v>-3.3130100000000003E-2</v>
      </c>
      <c r="Y1420">
        <v>1.46442E-2</v>
      </c>
      <c r="Z1420">
        <v>2.9966300000000001E-2</v>
      </c>
      <c r="AA1420">
        <v>3.4023299999999999E-2</v>
      </c>
      <c r="AB1420">
        <v>3.3842799999999999E-2</v>
      </c>
      <c r="AC1420">
        <v>4.5338299999999998E-2</v>
      </c>
      <c r="AD1420">
        <v>4.7988700000000002E-2</v>
      </c>
      <c r="AE1420">
        <v>-9.1233499999999995E-2</v>
      </c>
      <c r="AF1420">
        <v>-5.6905600000000001E-2</v>
      </c>
      <c r="AG1420">
        <v>-3.3130100000000003E-2</v>
      </c>
      <c r="AH1420">
        <v>-9.3547000000000005E-3</v>
      </c>
      <c r="AI1420">
        <v>2.49733E-2</v>
      </c>
      <c r="AJ1420">
        <v>-4.6855899999999999E-2</v>
      </c>
      <c r="AK1420">
        <v>-1.05211E-2</v>
      </c>
      <c r="AL1420">
        <v>1.46442E-2</v>
      </c>
      <c r="AM1420">
        <v>3.9809499999999998E-2</v>
      </c>
      <c r="AN1420">
        <v>7.6144299999999998E-2</v>
      </c>
    </row>
    <row r="1421" spans="1:40" x14ac:dyDescent="0.25">
      <c r="A1421" s="3" t="s">
        <v>64</v>
      </c>
      <c r="B1421" s="4">
        <v>30</v>
      </c>
      <c r="C1421" s="3">
        <v>41898</v>
      </c>
      <c r="D1421" t="s">
        <v>66</v>
      </c>
      <c r="E1421">
        <v>2</v>
      </c>
      <c r="F1421" t="str">
        <f t="shared" si="22"/>
        <v>Non-Residential|30|41898|Per Device|2</v>
      </c>
      <c r="G1421">
        <v>3.7978960000000002</v>
      </c>
      <c r="H1421">
        <v>2.6098349999999999</v>
      </c>
      <c r="I1421">
        <v>1.6438060999999999</v>
      </c>
      <c r="J1421">
        <v>73.832168999999993</v>
      </c>
      <c r="K1421">
        <v>3.5576336999999998</v>
      </c>
      <c r="L1421">
        <v>353</v>
      </c>
      <c r="M1421" s="1">
        <v>3.6705169999999998</v>
      </c>
      <c r="N1421" s="1">
        <v>2.5229200000000001</v>
      </c>
      <c r="O1421">
        <v>1.4390974000000001</v>
      </c>
      <c r="P1421">
        <v>73.957115000000002</v>
      </c>
      <c r="Q1421">
        <v>2.9006965999999998</v>
      </c>
      <c r="R1421">
        <v>355</v>
      </c>
      <c r="S1421">
        <v>16</v>
      </c>
      <c r="T1421">
        <v>19</v>
      </c>
      <c r="U1421">
        <v>0.99888259999999995</v>
      </c>
      <c r="V1421">
        <v>1.641969</v>
      </c>
      <c r="W1421">
        <v>1336</v>
      </c>
      <c r="X1421">
        <v>0.20470869999999999</v>
      </c>
      <c r="Y1421">
        <v>0.20287179999999999</v>
      </c>
      <c r="Z1421">
        <v>0.18935370000000001</v>
      </c>
      <c r="AA1421">
        <v>0.15395300000000001</v>
      </c>
      <c r="AB1421">
        <v>0.18914220000000001</v>
      </c>
      <c r="AC1421">
        <v>0.2440417</v>
      </c>
      <c r="AD1421">
        <v>0.2438776</v>
      </c>
      <c r="AE1421">
        <v>-0.10804329999999999</v>
      </c>
      <c r="AF1421">
        <v>7.6733099999999999E-2</v>
      </c>
      <c r="AG1421">
        <v>0.20470869999999999</v>
      </c>
      <c r="AH1421">
        <v>0.33268429999999999</v>
      </c>
      <c r="AI1421">
        <v>0.51746080000000005</v>
      </c>
      <c r="AJ1421">
        <v>-0.1096699</v>
      </c>
      <c r="AK1421">
        <v>7.4982300000000002E-2</v>
      </c>
      <c r="AL1421">
        <v>0.20287179999999999</v>
      </c>
      <c r="AM1421">
        <v>0.33076139999999998</v>
      </c>
      <c r="AN1421">
        <v>0.51541349999999997</v>
      </c>
    </row>
    <row r="1422" spans="1:40" x14ac:dyDescent="0.25">
      <c r="A1422" s="3" t="s">
        <v>64</v>
      </c>
      <c r="B1422" s="4">
        <v>30</v>
      </c>
      <c r="C1422" s="3">
        <v>41898</v>
      </c>
      <c r="D1422" t="s">
        <v>68</v>
      </c>
      <c r="E1422">
        <v>2</v>
      </c>
      <c r="F1422" t="str">
        <f t="shared" si="22"/>
        <v>Non-Residential|30|41898|Per Ton|2</v>
      </c>
      <c r="G1422">
        <v>3.7978960000000002</v>
      </c>
      <c r="H1422">
        <v>2.6098349999999999</v>
      </c>
      <c r="I1422">
        <v>0.42306389</v>
      </c>
      <c r="J1422">
        <v>73.832168999999993</v>
      </c>
      <c r="K1422">
        <v>0.91562283</v>
      </c>
      <c r="L1422">
        <v>353</v>
      </c>
      <c r="M1422" s="1">
        <v>3.6705169999999998</v>
      </c>
      <c r="N1422" s="1">
        <v>2.5229200000000001</v>
      </c>
      <c r="O1422">
        <v>0.37037830999999999</v>
      </c>
      <c r="P1422">
        <v>73.957115000000002</v>
      </c>
      <c r="Q1422">
        <v>0.74654790999999998</v>
      </c>
      <c r="R1422">
        <v>355</v>
      </c>
      <c r="S1422">
        <v>16</v>
      </c>
      <c r="T1422">
        <v>19</v>
      </c>
      <c r="U1422">
        <v>0.99888259999999995</v>
      </c>
      <c r="V1422">
        <v>0.4225911</v>
      </c>
      <c r="W1422">
        <v>1336</v>
      </c>
      <c r="X1422">
        <v>5.2685599999999999E-2</v>
      </c>
      <c r="Y1422">
        <v>5.2212799999999997E-2</v>
      </c>
      <c r="Z1422">
        <v>4.8733699999999998E-2</v>
      </c>
      <c r="AA1422">
        <v>3.9622600000000001E-2</v>
      </c>
      <c r="AB1422">
        <v>4.8679199999999999E-2</v>
      </c>
      <c r="AC1422">
        <v>6.2808600000000006E-2</v>
      </c>
      <c r="AD1422">
        <v>6.27664E-2</v>
      </c>
      <c r="AE1422">
        <v>-2.7806899999999999E-2</v>
      </c>
      <c r="AF1422">
        <v>1.9748700000000001E-2</v>
      </c>
      <c r="AG1422">
        <v>5.2685599999999999E-2</v>
      </c>
      <c r="AH1422">
        <v>8.5622500000000004E-2</v>
      </c>
      <c r="AI1422">
        <v>0.13317809999999999</v>
      </c>
      <c r="AJ1422">
        <v>-2.8225500000000001E-2</v>
      </c>
      <c r="AK1422">
        <v>1.9298099999999999E-2</v>
      </c>
      <c r="AL1422">
        <v>5.2212799999999997E-2</v>
      </c>
      <c r="AM1422">
        <v>8.5127599999999998E-2</v>
      </c>
      <c r="AN1422">
        <v>0.1326512</v>
      </c>
    </row>
    <row r="1423" spans="1:40" x14ac:dyDescent="0.25">
      <c r="A1423" s="3" t="s">
        <v>64</v>
      </c>
      <c r="B1423" s="4">
        <v>50</v>
      </c>
      <c r="C1423" s="3">
        <v>41898</v>
      </c>
      <c r="D1423" t="s">
        <v>66</v>
      </c>
      <c r="E1423">
        <v>2</v>
      </c>
      <c r="F1423" t="str">
        <f t="shared" si="22"/>
        <v>Non-Residential|50|41898|Per Device|2</v>
      </c>
      <c r="G1423">
        <v>3.5998410000000001</v>
      </c>
      <c r="H1423">
        <v>2.1801529999999998</v>
      </c>
      <c r="I1423">
        <v>1.3186838000000001</v>
      </c>
      <c r="J1423">
        <v>74.216446000000005</v>
      </c>
      <c r="K1423">
        <v>2.6619286</v>
      </c>
      <c r="L1423">
        <v>345</v>
      </c>
      <c r="M1423" s="1">
        <v>3.7275200000000002</v>
      </c>
      <c r="N1423" s="1">
        <v>2.3439489999999998</v>
      </c>
      <c r="O1423">
        <v>1.6189022</v>
      </c>
      <c r="P1423">
        <v>74.064491000000004</v>
      </c>
      <c r="Q1423">
        <v>3.7812027000000001</v>
      </c>
      <c r="R1423">
        <v>343</v>
      </c>
      <c r="S1423">
        <v>16</v>
      </c>
      <c r="T1423">
        <v>19</v>
      </c>
      <c r="U1423">
        <v>1.2057230000000001</v>
      </c>
      <c r="V1423">
        <v>1.5899669999999999</v>
      </c>
      <c r="W1423">
        <v>3327</v>
      </c>
      <c r="X1423">
        <v>-0.3002184</v>
      </c>
      <c r="Y1423">
        <v>-2.8935200000000001E-2</v>
      </c>
      <c r="Z1423">
        <v>0.14331340000000001</v>
      </c>
      <c r="AA1423">
        <v>0.20416580000000001</v>
      </c>
      <c r="AB1423">
        <v>0.17279620000000001</v>
      </c>
      <c r="AC1423">
        <v>0.2494442</v>
      </c>
      <c r="AD1423">
        <v>0.26747369999999998</v>
      </c>
      <c r="AE1423">
        <v>-0.61989399999999995</v>
      </c>
      <c r="AF1423">
        <v>-0.4310271</v>
      </c>
      <c r="AG1423">
        <v>-0.3002184</v>
      </c>
      <c r="AH1423">
        <v>-0.1694098</v>
      </c>
      <c r="AI1423">
        <v>1.9457200000000001E-2</v>
      </c>
      <c r="AJ1423">
        <v>-0.37171660000000001</v>
      </c>
      <c r="AK1423">
        <v>-0.1691986</v>
      </c>
      <c r="AL1423">
        <v>-2.8935200000000001E-2</v>
      </c>
      <c r="AM1423">
        <v>0.1113281</v>
      </c>
      <c r="AN1423">
        <v>0.31384620000000002</v>
      </c>
    </row>
    <row r="1424" spans="1:40" x14ac:dyDescent="0.25">
      <c r="A1424" s="3" t="s">
        <v>64</v>
      </c>
      <c r="B1424" s="4">
        <v>50</v>
      </c>
      <c r="C1424" s="3">
        <v>41898</v>
      </c>
      <c r="D1424" t="s">
        <v>68</v>
      </c>
      <c r="E1424">
        <v>2</v>
      </c>
      <c r="F1424" t="str">
        <f t="shared" si="22"/>
        <v>Non-Residential|50|41898|Per Ton|2</v>
      </c>
      <c r="G1424">
        <v>3.5998410000000001</v>
      </c>
      <c r="H1424">
        <v>2.1801529999999998</v>
      </c>
      <c r="I1424">
        <v>0.34001384000000001</v>
      </c>
      <c r="J1424">
        <v>74.216446000000005</v>
      </c>
      <c r="K1424">
        <v>0.68636056999999995</v>
      </c>
      <c r="L1424">
        <v>345</v>
      </c>
      <c r="M1424" s="1">
        <v>3.7275200000000002</v>
      </c>
      <c r="N1424" s="1">
        <v>2.3439489999999998</v>
      </c>
      <c r="O1424">
        <v>0.41742316000000002</v>
      </c>
      <c r="P1424">
        <v>74.064491000000004</v>
      </c>
      <c r="Q1424">
        <v>0.97495792999999997</v>
      </c>
      <c r="R1424">
        <v>343</v>
      </c>
      <c r="S1424">
        <v>16</v>
      </c>
      <c r="T1424">
        <v>19</v>
      </c>
      <c r="U1424">
        <v>1.2057230000000001</v>
      </c>
      <c r="V1424">
        <v>0.4099624</v>
      </c>
      <c r="W1424">
        <v>3327</v>
      </c>
      <c r="X1424">
        <v>-7.74093E-2</v>
      </c>
      <c r="Y1424">
        <v>-7.4606999999999998E-3</v>
      </c>
      <c r="Z1424">
        <v>3.6952400000000003E-2</v>
      </c>
      <c r="AA1424">
        <v>5.2642799999999997E-2</v>
      </c>
      <c r="AB1424">
        <v>4.4554400000000001E-2</v>
      </c>
      <c r="AC1424">
        <v>6.43175E-2</v>
      </c>
      <c r="AD1424">
        <v>6.8966299999999994E-2</v>
      </c>
      <c r="AE1424">
        <v>-0.15983549999999999</v>
      </c>
      <c r="AF1424">
        <v>-0.1111374</v>
      </c>
      <c r="AG1424">
        <v>-7.74093E-2</v>
      </c>
      <c r="AH1424">
        <v>-4.3681200000000003E-2</v>
      </c>
      <c r="AI1424">
        <v>5.0169000000000004E-3</v>
      </c>
      <c r="AJ1424">
        <v>-9.5844600000000002E-2</v>
      </c>
      <c r="AK1424">
        <v>-4.3626699999999997E-2</v>
      </c>
      <c r="AL1424">
        <v>-7.4606999999999998E-3</v>
      </c>
      <c r="AM1424">
        <v>2.87052E-2</v>
      </c>
      <c r="AN1424">
        <v>8.0923200000000001E-2</v>
      </c>
    </row>
    <row r="1425" spans="1:40" x14ac:dyDescent="0.25">
      <c r="A1425" s="3" t="s">
        <v>65</v>
      </c>
      <c r="B1425" s="4" t="s">
        <v>24</v>
      </c>
      <c r="C1425" s="3">
        <v>41898</v>
      </c>
      <c r="D1425" t="s">
        <v>66</v>
      </c>
      <c r="E1425">
        <v>2</v>
      </c>
      <c r="F1425" t="str">
        <f t="shared" si="22"/>
        <v>Residential|All|41898|Per Device|2</v>
      </c>
      <c r="G1425">
        <v>3.6099839999999999</v>
      </c>
      <c r="H1425">
        <v>1.15598</v>
      </c>
      <c r="I1425">
        <v>0.89563936</v>
      </c>
      <c r="J1425">
        <v>73.776077000000001</v>
      </c>
      <c r="K1425">
        <v>0.90785786999999996</v>
      </c>
      <c r="L1425">
        <v>623</v>
      </c>
      <c r="M1425" s="1">
        <v>3.5709900000000001</v>
      </c>
      <c r="N1425" s="1">
        <v>1.151988</v>
      </c>
      <c r="O1425">
        <v>0.82114209000000005</v>
      </c>
      <c r="P1425">
        <v>73.588959000000003</v>
      </c>
      <c r="Q1425">
        <v>0.80893607999999995</v>
      </c>
      <c r="R1425">
        <v>639</v>
      </c>
      <c r="S1425">
        <v>16</v>
      </c>
      <c r="T1425">
        <v>19</v>
      </c>
      <c r="U1425">
        <v>0.9888285</v>
      </c>
      <c r="V1425">
        <v>0.88563380000000003</v>
      </c>
      <c r="W1425">
        <v>22395</v>
      </c>
      <c r="X1425">
        <v>7.4497300000000002E-2</v>
      </c>
      <c r="Y1425">
        <v>6.4491699999999999E-2</v>
      </c>
      <c r="Z1425">
        <v>3.6372599999999998E-2</v>
      </c>
      <c r="AA1425">
        <v>3.2001000000000002E-2</v>
      </c>
      <c r="AB1425">
        <v>3.5966199999999997E-2</v>
      </c>
      <c r="AC1425">
        <v>4.8446099999999999E-2</v>
      </c>
      <c r="AD1425">
        <v>4.8141799999999998E-2</v>
      </c>
      <c r="AE1425">
        <v>1.24111E-2</v>
      </c>
      <c r="AF1425">
        <v>4.90921E-2</v>
      </c>
      <c r="AG1425">
        <v>7.4497300000000002E-2</v>
      </c>
      <c r="AH1425">
        <v>9.9902500000000005E-2</v>
      </c>
      <c r="AI1425">
        <v>0.1365835</v>
      </c>
      <c r="AJ1425">
        <v>2.7954999999999998E-3</v>
      </c>
      <c r="AK1425">
        <v>3.9246099999999999E-2</v>
      </c>
      <c r="AL1425">
        <v>6.4491699999999999E-2</v>
      </c>
      <c r="AM1425">
        <v>8.9737300000000006E-2</v>
      </c>
      <c r="AN1425">
        <v>0.12618789999999999</v>
      </c>
    </row>
    <row r="1426" spans="1:40" x14ac:dyDescent="0.25">
      <c r="A1426" s="3" t="s">
        <v>65</v>
      </c>
      <c r="B1426" s="4" t="s">
        <v>24</v>
      </c>
      <c r="C1426" s="3">
        <v>41898</v>
      </c>
      <c r="D1426" t="s">
        <v>68</v>
      </c>
      <c r="E1426">
        <v>2</v>
      </c>
      <c r="F1426" t="str">
        <f t="shared" si="22"/>
        <v>Residential|All|41898|Per Ton|2</v>
      </c>
      <c r="G1426">
        <v>3.6099839999999999</v>
      </c>
      <c r="H1426">
        <v>1.15598</v>
      </c>
      <c r="I1426">
        <v>0.25086982000000002</v>
      </c>
      <c r="J1426">
        <v>73.776077000000001</v>
      </c>
      <c r="K1426">
        <v>0.25429224</v>
      </c>
      <c r="L1426">
        <v>623</v>
      </c>
      <c r="M1426" s="1">
        <v>3.5709900000000001</v>
      </c>
      <c r="N1426" s="1">
        <v>1.151988</v>
      </c>
      <c r="O1426">
        <v>0.23000303</v>
      </c>
      <c r="P1426">
        <v>73.588959000000003</v>
      </c>
      <c r="Q1426">
        <v>0.22658411000000001</v>
      </c>
      <c r="R1426">
        <v>639</v>
      </c>
      <c r="S1426">
        <v>16</v>
      </c>
      <c r="T1426">
        <v>19</v>
      </c>
      <c r="U1426">
        <v>0.9888285</v>
      </c>
      <c r="V1426">
        <v>0.24806719999999999</v>
      </c>
      <c r="W1426">
        <v>22395</v>
      </c>
      <c r="X1426">
        <v>2.0866800000000001E-2</v>
      </c>
      <c r="Y1426">
        <v>1.8064199999999999E-2</v>
      </c>
      <c r="Z1426">
        <v>1.0187999999999999E-2</v>
      </c>
      <c r="AA1426">
        <v>8.9634999999999992E-3</v>
      </c>
      <c r="AB1426">
        <v>1.00742E-2</v>
      </c>
      <c r="AC1426">
        <v>1.35698E-2</v>
      </c>
      <c r="AD1426">
        <v>1.3484599999999999E-2</v>
      </c>
      <c r="AE1426">
        <v>3.4764000000000001E-3</v>
      </c>
      <c r="AF1426">
        <v>1.3750800000000001E-2</v>
      </c>
      <c r="AG1426">
        <v>2.0866800000000001E-2</v>
      </c>
      <c r="AH1426">
        <v>2.7982799999999999E-2</v>
      </c>
      <c r="AI1426">
        <v>3.8257199999999998E-2</v>
      </c>
      <c r="AJ1426">
        <v>7.8299999999999995E-4</v>
      </c>
      <c r="AK1426">
        <v>1.09929E-2</v>
      </c>
      <c r="AL1426">
        <v>1.8064199999999999E-2</v>
      </c>
      <c r="AM1426">
        <v>2.5135500000000002E-2</v>
      </c>
      <c r="AN1426">
        <v>3.5345399999999999E-2</v>
      </c>
    </row>
    <row r="1427" spans="1:40" x14ac:dyDescent="0.25">
      <c r="A1427" s="3" t="s">
        <v>65</v>
      </c>
      <c r="B1427" s="4">
        <v>50</v>
      </c>
      <c r="C1427" s="3">
        <v>41898</v>
      </c>
      <c r="D1427" t="s">
        <v>66</v>
      </c>
      <c r="E1427">
        <v>2</v>
      </c>
      <c r="F1427" t="str">
        <f t="shared" si="22"/>
        <v>Residential|50|41898|Per Device|2</v>
      </c>
      <c r="G1427">
        <v>3.586932</v>
      </c>
      <c r="H1427">
        <v>1.138998</v>
      </c>
      <c r="I1427">
        <v>0.98418037999999997</v>
      </c>
      <c r="J1427">
        <v>73.833984000000001</v>
      </c>
      <c r="K1427">
        <v>0.99510865999999998</v>
      </c>
      <c r="L1427">
        <v>317</v>
      </c>
      <c r="M1427" s="1">
        <v>3.4332829999999999</v>
      </c>
      <c r="N1427" s="1">
        <v>1.127732</v>
      </c>
      <c r="O1427">
        <v>0.86604133000000005</v>
      </c>
      <c r="P1427">
        <v>73.610275000000001</v>
      </c>
      <c r="Q1427">
        <v>0.82922673999999996</v>
      </c>
      <c r="R1427">
        <v>314</v>
      </c>
      <c r="S1427">
        <v>16</v>
      </c>
      <c r="T1427">
        <v>19</v>
      </c>
      <c r="U1427">
        <v>0.96515700000000004</v>
      </c>
      <c r="V1427">
        <v>0.94988859999999997</v>
      </c>
      <c r="W1427">
        <v>11772</v>
      </c>
      <c r="X1427">
        <v>0.1181391</v>
      </c>
      <c r="Y1427">
        <v>8.38473E-2</v>
      </c>
      <c r="Z1427">
        <v>5.58909E-2</v>
      </c>
      <c r="AA1427">
        <v>4.6795999999999997E-2</v>
      </c>
      <c r="AB1427">
        <v>5.3943499999999998E-2</v>
      </c>
      <c r="AC1427">
        <v>7.2894799999999996E-2</v>
      </c>
      <c r="AD1427">
        <v>7.1412600000000007E-2</v>
      </c>
      <c r="AE1427">
        <v>2.4720599999999999E-2</v>
      </c>
      <c r="AF1427">
        <v>7.9912999999999998E-2</v>
      </c>
      <c r="AG1427">
        <v>0.1181391</v>
      </c>
      <c r="AH1427">
        <v>0.15636510000000001</v>
      </c>
      <c r="AI1427">
        <v>0.21155750000000001</v>
      </c>
      <c r="AJ1427">
        <v>-7.6715999999999998E-3</v>
      </c>
      <c r="AK1427">
        <v>4.6398500000000002E-2</v>
      </c>
      <c r="AL1427">
        <v>8.38473E-2</v>
      </c>
      <c r="AM1427">
        <v>0.1212961</v>
      </c>
      <c r="AN1427">
        <v>0.1753663</v>
      </c>
    </row>
    <row r="1428" spans="1:40" x14ac:dyDescent="0.25">
      <c r="A1428" s="3" t="s">
        <v>65</v>
      </c>
      <c r="B1428" s="4">
        <v>50</v>
      </c>
      <c r="C1428" s="3">
        <v>41898</v>
      </c>
      <c r="D1428" t="s">
        <v>68</v>
      </c>
      <c r="E1428">
        <v>2</v>
      </c>
      <c r="F1428" t="str">
        <f t="shared" si="22"/>
        <v>Residential|50|41898|Per Ton|2</v>
      </c>
      <c r="G1428">
        <v>3.586932</v>
      </c>
      <c r="H1428">
        <v>1.138998</v>
      </c>
      <c r="I1428">
        <v>0.28009100999999997</v>
      </c>
      <c r="J1428">
        <v>73.833984000000001</v>
      </c>
      <c r="K1428">
        <v>0.28320113000000002</v>
      </c>
      <c r="L1428">
        <v>317</v>
      </c>
      <c r="M1428" s="1">
        <v>3.4332829999999999</v>
      </c>
      <c r="N1428" s="1">
        <v>1.127732</v>
      </c>
      <c r="O1428">
        <v>0.24646945000000001</v>
      </c>
      <c r="P1428">
        <v>73.610275000000001</v>
      </c>
      <c r="Q1428">
        <v>0.23599227</v>
      </c>
      <c r="R1428">
        <v>314</v>
      </c>
      <c r="S1428">
        <v>16</v>
      </c>
      <c r="T1428">
        <v>19</v>
      </c>
      <c r="U1428">
        <v>0.96515700000000004</v>
      </c>
      <c r="V1428">
        <v>0.27033180000000001</v>
      </c>
      <c r="W1428">
        <v>11772</v>
      </c>
      <c r="X1428">
        <v>3.3621600000000001E-2</v>
      </c>
      <c r="Y1428">
        <v>2.3862399999999999E-2</v>
      </c>
      <c r="Z1428">
        <v>1.5906199999999999E-2</v>
      </c>
      <c r="AA1428">
        <v>1.3317799999999999E-2</v>
      </c>
      <c r="AB1428">
        <v>1.53519E-2</v>
      </c>
      <c r="AC1428">
        <v>2.0745400000000001E-2</v>
      </c>
      <c r="AD1428">
        <v>2.0323500000000001E-2</v>
      </c>
      <c r="AE1428">
        <v>7.0353000000000004E-3</v>
      </c>
      <c r="AF1428">
        <v>2.2742700000000001E-2</v>
      </c>
      <c r="AG1428">
        <v>3.3621600000000001E-2</v>
      </c>
      <c r="AH1428">
        <v>4.4500400000000002E-2</v>
      </c>
      <c r="AI1428">
        <v>6.0207799999999999E-2</v>
      </c>
      <c r="AJ1428">
        <v>-2.1833E-3</v>
      </c>
      <c r="AK1428">
        <v>1.32047E-2</v>
      </c>
      <c r="AL1428">
        <v>2.3862399999999999E-2</v>
      </c>
      <c r="AM1428">
        <v>3.4520000000000002E-2</v>
      </c>
      <c r="AN1428">
        <v>4.9908000000000001E-2</v>
      </c>
    </row>
    <row r="1429" spans="1:40" x14ac:dyDescent="0.25">
      <c r="A1429" s="3" t="s">
        <v>65</v>
      </c>
      <c r="B1429" s="4">
        <v>100</v>
      </c>
      <c r="C1429" s="3">
        <v>41898</v>
      </c>
      <c r="D1429" t="s">
        <v>66</v>
      </c>
      <c r="E1429">
        <v>2</v>
      </c>
      <c r="F1429" t="str">
        <f t="shared" si="22"/>
        <v>Residential|100|41898|Per Device|2</v>
      </c>
      <c r="G1429">
        <v>3.6363120000000002</v>
      </c>
      <c r="H1429">
        <v>1.175376</v>
      </c>
      <c r="I1429">
        <v>0.80062405999999997</v>
      </c>
      <c r="J1429">
        <v>73.709946000000002</v>
      </c>
      <c r="K1429">
        <v>0.80476731000000001</v>
      </c>
      <c r="L1429">
        <v>306</v>
      </c>
      <c r="M1429" s="1">
        <v>3.7179579999999999</v>
      </c>
      <c r="N1429" s="1">
        <v>1.177875</v>
      </c>
      <c r="O1429">
        <v>0.77491476999999997</v>
      </c>
      <c r="P1429">
        <v>73.566199999999995</v>
      </c>
      <c r="Q1429">
        <v>0.78819485</v>
      </c>
      <c r="R1429">
        <v>325</v>
      </c>
      <c r="S1429">
        <v>16</v>
      </c>
      <c r="T1429">
        <v>19</v>
      </c>
      <c r="U1429">
        <v>1.0266789999999999</v>
      </c>
      <c r="V1429">
        <v>0.82198400000000005</v>
      </c>
      <c r="W1429">
        <v>10623</v>
      </c>
      <c r="X1429">
        <v>2.5709300000000001E-2</v>
      </c>
      <c r="Y1429">
        <v>4.7069199999999999E-2</v>
      </c>
      <c r="Z1429">
        <v>4.6005499999999998E-2</v>
      </c>
      <c r="AA1429">
        <v>4.3721200000000002E-2</v>
      </c>
      <c r="AB1429">
        <v>4.7232900000000001E-2</v>
      </c>
      <c r="AC1429">
        <v>6.3466900000000007E-2</v>
      </c>
      <c r="AD1429">
        <v>6.4362100000000005E-2</v>
      </c>
      <c r="AE1429">
        <v>-5.5626799999999997E-2</v>
      </c>
      <c r="AF1429">
        <v>-7.5728000000000002E-3</v>
      </c>
      <c r="AG1429">
        <v>2.5709300000000001E-2</v>
      </c>
      <c r="AH1429">
        <v>5.8991399999999999E-2</v>
      </c>
      <c r="AI1429">
        <v>0.1070454</v>
      </c>
      <c r="AJ1429">
        <v>-3.54142E-2</v>
      </c>
      <c r="AK1429">
        <v>1.33177E-2</v>
      </c>
      <c r="AL1429">
        <v>4.7069199999999999E-2</v>
      </c>
      <c r="AM1429">
        <v>8.0820799999999998E-2</v>
      </c>
      <c r="AN1429">
        <v>0.12955259999999999</v>
      </c>
    </row>
    <row r="1430" spans="1:40" x14ac:dyDescent="0.25">
      <c r="A1430" s="3" t="s">
        <v>65</v>
      </c>
      <c r="B1430" s="4">
        <v>100</v>
      </c>
      <c r="C1430" s="3">
        <v>41898</v>
      </c>
      <c r="D1430" t="s">
        <v>68</v>
      </c>
      <c r="E1430">
        <v>2</v>
      </c>
      <c r="F1430" t="str">
        <f t="shared" si="22"/>
        <v>Residential|100|41898|Per Ton|2</v>
      </c>
      <c r="G1430">
        <v>3.6363120000000002</v>
      </c>
      <c r="H1430">
        <v>1.175376</v>
      </c>
      <c r="I1430">
        <v>0.22060151</v>
      </c>
      <c r="J1430">
        <v>73.709946000000002</v>
      </c>
      <c r="K1430">
        <v>0.22174313000000001</v>
      </c>
      <c r="L1430">
        <v>306</v>
      </c>
      <c r="M1430" s="1">
        <v>3.7179579999999999</v>
      </c>
      <c r="N1430" s="1">
        <v>1.177875</v>
      </c>
      <c r="O1430">
        <v>0.21351765</v>
      </c>
      <c r="P1430">
        <v>73.566199999999995</v>
      </c>
      <c r="Q1430">
        <v>0.2171768</v>
      </c>
      <c r="R1430">
        <v>325</v>
      </c>
      <c r="S1430">
        <v>16</v>
      </c>
      <c r="T1430">
        <v>19</v>
      </c>
      <c r="U1430">
        <v>1.0266789999999999</v>
      </c>
      <c r="V1430">
        <v>0.22648699999999999</v>
      </c>
      <c r="W1430">
        <v>10623</v>
      </c>
      <c r="X1430">
        <v>7.0838999999999997E-3</v>
      </c>
      <c r="Y1430">
        <v>1.29693E-2</v>
      </c>
      <c r="Z1430">
        <v>1.26762E-2</v>
      </c>
      <c r="AA1430">
        <v>1.20468E-2</v>
      </c>
      <c r="AB1430">
        <v>1.3014400000000001E-2</v>
      </c>
      <c r="AC1430">
        <v>1.74875E-2</v>
      </c>
      <c r="AD1430">
        <v>1.7734099999999999E-2</v>
      </c>
      <c r="AE1430">
        <v>-1.5327199999999999E-2</v>
      </c>
      <c r="AF1430">
        <v>-2.0866000000000001E-3</v>
      </c>
      <c r="AG1430">
        <v>7.0838999999999997E-3</v>
      </c>
      <c r="AH1430">
        <v>1.6254299999999999E-2</v>
      </c>
      <c r="AI1430">
        <v>2.9495E-2</v>
      </c>
      <c r="AJ1430">
        <v>-9.7578999999999999E-3</v>
      </c>
      <c r="AK1430">
        <v>3.6695E-3</v>
      </c>
      <c r="AL1430">
        <v>1.29693E-2</v>
      </c>
      <c r="AM1430">
        <v>2.22691E-2</v>
      </c>
      <c r="AN1430">
        <v>3.5696499999999999E-2</v>
      </c>
    </row>
    <row r="1431" spans="1:40" x14ac:dyDescent="0.25">
      <c r="A1431" s="3" t="s">
        <v>24</v>
      </c>
      <c r="B1431" s="4" t="s">
        <v>24</v>
      </c>
      <c r="C1431" s="3">
        <v>41898</v>
      </c>
      <c r="D1431" t="s">
        <v>66</v>
      </c>
      <c r="E1431">
        <v>3</v>
      </c>
      <c r="F1431" t="str">
        <f t="shared" si="22"/>
        <v>All|All|41898|Per Device|3</v>
      </c>
      <c r="G1431">
        <v>3.6187659999999999</v>
      </c>
      <c r="H1431">
        <v>1.362433</v>
      </c>
      <c r="I1431">
        <v>0.95660420999999995</v>
      </c>
      <c r="J1431">
        <v>72.921608000000006</v>
      </c>
      <c r="K1431">
        <v>2.1413624000000002</v>
      </c>
      <c r="L1431">
        <v>1321</v>
      </c>
      <c r="M1431" s="1">
        <v>3.595424</v>
      </c>
      <c r="N1431" s="1">
        <v>1.3704320000000001</v>
      </c>
      <c r="O1431">
        <v>0.95856101999999999</v>
      </c>
      <c r="P1431">
        <v>72.643615999999994</v>
      </c>
      <c r="Q1431">
        <v>2.6664579000000002</v>
      </c>
      <c r="R1431">
        <v>1337</v>
      </c>
      <c r="S1431">
        <v>16</v>
      </c>
      <c r="T1431">
        <v>19</v>
      </c>
      <c r="U1431">
        <v>1.046143</v>
      </c>
      <c r="V1431">
        <v>1.000745</v>
      </c>
      <c r="W1431">
        <v>27058</v>
      </c>
      <c r="X1431">
        <v>-1.9567999999999999E-3</v>
      </c>
      <c r="Y1431">
        <v>4.2184199999999998E-2</v>
      </c>
      <c r="Z1431">
        <v>5.8916700000000002E-2</v>
      </c>
      <c r="AA1431">
        <v>7.2923799999999997E-2</v>
      </c>
      <c r="AB1431">
        <v>6.16354E-2</v>
      </c>
      <c r="AC1431">
        <v>9.375E-2</v>
      </c>
      <c r="AD1431">
        <v>9.5481899999999995E-2</v>
      </c>
      <c r="AE1431">
        <v>-0.12210219999999999</v>
      </c>
      <c r="AF1431">
        <v>-5.1119299999999999E-2</v>
      </c>
      <c r="AG1431">
        <v>-1.9567999999999999E-3</v>
      </c>
      <c r="AH1431">
        <v>4.7205700000000003E-2</v>
      </c>
      <c r="AI1431">
        <v>0.1181886</v>
      </c>
      <c r="AJ1431">
        <v>-8.0180799999999997E-2</v>
      </c>
      <c r="AK1431">
        <v>-7.8866000000000006E-3</v>
      </c>
      <c r="AL1431">
        <v>4.2184199999999998E-2</v>
      </c>
      <c r="AM1431">
        <v>9.2254900000000001E-2</v>
      </c>
      <c r="AN1431">
        <v>0.1645491</v>
      </c>
    </row>
    <row r="1432" spans="1:40" x14ac:dyDescent="0.25">
      <c r="A1432" s="3" t="s">
        <v>24</v>
      </c>
      <c r="B1432" s="4" t="s">
        <v>24</v>
      </c>
      <c r="C1432" s="3">
        <v>41898</v>
      </c>
      <c r="D1432" t="s">
        <v>68</v>
      </c>
      <c r="E1432">
        <v>3</v>
      </c>
      <c r="F1432" t="str">
        <f t="shared" si="22"/>
        <v>All|All|41898|Per Ton|3</v>
      </c>
      <c r="G1432">
        <v>3.6187659999999999</v>
      </c>
      <c r="H1432">
        <v>1.362433</v>
      </c>
      <c r="I1432">
        <v>0.26129599999999997</v>
      </c>
      <c r="J1432">
        <v>72.921608000000006</v>
      </c>
      <c r="K1432">
        <v>0.58491214000000002</v>
      </c>
      <c r="L1432">
        <v>1321</v>
      </c>
      <c r="M1432" s="1">
        <v>3.595424</v>
      </c>
      <c r="N1432" s="1">
        <v>1.3704320000000001</v>
      </c>
      <c r="O1432">
        <v>0.26183050000000002</v>
      </c>
      <c r="P1432">
        <v>72.643615999999994</v>
      </c>
      <c r="Q1432">
        <v>0.72834175999999995</v>
      </c>
      <c r="R1432">
        <v>1337</v>
      </c>
      <c r="S1432">
        <v>16</v>
      </c>
      <c r="T1432">
        <v>19</v>
      </c>
      <c r="U1432">
        <v>1.046143</v>
      </c>
      <c r="V1432">
        <v>0.27335310000000002</v>
      </c>
      <c r="W1432">
        <v>27058</v>
      </c>
      <c r="X1432">
        <v>-5.3450000000000004E-4</v>
      </c>
      <c r="Y1432" s="6">
        <v>1.1522599999999999E-2</v>
      </c>
      <c r="Z1432">
        <v>1.6093099999999999E-2</v>
      </c>
      <c r="AA1432">
        <v>1.9919099999999999E-2</v>
      </c>
      <c r="AB1432">
        <v>1.6835699999999999E-2</v>
      </c>
      <c r="AC1432">
        <v>2.56078E-2</v>
      </c>
      <c r="AD1432">
        <v>2.6080800000000001E-2</v>
      </c>
      <c r="AE1432">
        <v>-3.3352199999999999E-2</v>
      </c>
      <c r="AF1432">
        <v>-1.39632E-2</v>
      </c>
      <c r="AG1432">
        <v>-5.3450000000000004E-4</v>
      </c>
      <c r="AH1432">
        <v>1.28942E-2</v>
      </c>
      <c r="AI1432">
        <v>3.2283199999999998E-2</v>
      </c>
      <c r="AJ1432">
        <v>-2.1901400000000001E-2</v>
      </c>
      <c r="AK1432">
        <v>-2.1542000000000002E-3</v>
      </c>
      <c r="AL1432" s="6">
        <v>1.1522599999999999E-2</v>
      </c>
      <c r="AM1432">
        <v>2.51994E-2</v>
      </c>
      <c r="AN1432">
        <v>4.49465E-2</v>
      </c>
    </row>
    <row r="1433" spans="1:40" x14ac:dyDescent="0.25">
      <c r="A1433" s="3" t="s">
        <v>64</v>
      </c>
      <c r="B1433" s="4" t="s">
        <v>24</v>
      </c>
      <c r="C1433" s="3">
        <v>41898</v>
      </c>
      <c r="D1433" t="s">
        <v>66</v>
      </c>
      <c r="E1433">
        <v>3</v>
      </c>
      <c r="F1433" t="str">
        <f t="shared" si="22"/>
        <v>Non-Residential|All|41898|Per Device|3</v>
      </c>
      <c r="G1433">
        <v>3.6590859999999998</v>
      </c>
      <c r="H1433">
        <v>2.3084440000000002</v>
      </c>
      <c r="I1433">
        <v>1.3312035</v>
      </c>
      <c r="J1433">
        <v>73.328856999999999</v>
      </c>
      <c r="K1433">
        <v>2.7245039000000002</v>
      </c>
      <c r="L1433">
        <v>698</v>
      </c>
      <c r="M1433" s="1">
        <v>3.7103459999999999</v>
      </c>
      <c r="N1433" s="1">
        <v>2.3978700000000002</v>
      </c>
      <c r="O1433">
        <v>1.5295516</v>
      </c>
      <c r="P1433">
        <v>73.207649000000004</v>
      </c>
      <c r="Q1433">
        <v>3.5147602</v>
      </c>
      <c r="R1433">
        <v>698</v>
      </c>
      <c r="S1433">
        <v>16</v>
      </c>
      <c r="T1433">
        <v>19</v>
      </c>
      <c r="U1433">
        <v>1.1293629999999999</v>
      </c>
      <c r="V1433">
        <v>1.503412</v>
      </c>
      <c r="W1433">
        <v>4663</v>
      </c>
      <c r="X1433">
        <v>-0.1983481</v>
      </c>
      <c r="Y1433">
        <v>-2.6140099999999999E-2</v>
      </c>
      <c r="Z1433">
        <v>0.10312399999999999</v>
      </c>
      <c r="AA1433">
        <v>0.1330356</v>
      </c>
      <c r="AB1433">
        <v>0.1164644</v>
      </c>
      <c r="AC1433">
        <v>0.16832420000000001</v>
      </c>
      <c r="AD1433">
        <v>0.17681189999999999</v>
      </c>
      <c r="AE1433">
        <v>-0.4140643</v>
      </c>
      <c r="AF1433">
        <v>-0.28661750000000003</v>
      </c>
      <c r="AG1433">
        <v>-0.1983481</v>
      </c>
      <c r="AH1433">
        <v>-0.1100788</v>
      </c>
      <c r="AI1433">
        <v>1.7368000000000001E-2</v>
      </c>
      <c r="AJ1433">
        <v>-0.2527336</v>
      </c>
      <c r="AK1433">
        <v>-0.1188603</v>
      </c>
      <c r="AL1433">
        <v>-2.6140099999999999E-2</v>
      </c>
      <c r="AM1433">
        <v>6.6580200000000006E-2</v>
      </c>
      <c r="AN1433">
        <v>0.2004534</v>
      </c>
    </row>
    <row r="1434" spans="1:40" x14ac:dyDescent="0.25">
      <c r="A1434" s="3" t="s">
        <v>64</v>
      </c>
      <c r="B1434" s="4" t="s">
        <v>24</v>
      </c>
      <c r="C1434" s="3">
        <v>41898</v>
      </c>
      <c r="D1434" t="s">
        <v>68</v>
      </c>
      <c r="E1434">
        <v>3</v>
      </c>
      <c r="F1434" t="str">
        <f t="shared" si="22"/>
        <v>Non-Residential|All|41898|Per Ton|3</v>
      </c>
      <c r="G1434">
        <v>3.6590859999999998</v>
      </c>
      <c r="H1434">
        <v>2.3084440000000002</v>
      </c>
      <c r="I1434">
        <v>0.34303420000000001</v>
      </c>
      <c r="J1434">
        <v>73.328856999999999</v>
      </c>
      <c r="K1434">
        <v>0.70207001000000002</v>
      </c>
      <c r="L1434">
        <v>698</v>
      </c>
      <c r="M1434" s="1">
        <v>3.7103459999999999</v>
      </c>
      <c r="N1434" s="1">
        <v>2.3978700000000002</v>
      </c>
      <c r="O1434">
        <v>0.394146</v>
      </c>
      <c r="P1434">
        <v>73.207649000000004</v>
      </c>
      <c r="Q1434">
        <v>0.90570901999999998</v>
      </c>
      <c r="R1434">
        <v>698</v>
      </c>
      <c r="S1434">
        <v>16</v>
      </c>
      <c r="T1434">
        <v>19</v>
      </c>
      <c r="U1434">
        <v>1.1293629999999999</v>
      </c>
      <c r="V1434">
        <v>0.38740999999999998</v>
      </c>
      <c r="W1434">
        <v>4663</v>
      </c>
      <c r="X1434">
        <v>-5.1111799999999999E-2</v>
      </c>
      <c r="Y1434">
        <v>-6.7359999999999998E-3</v>
      </c>
      <c r="Z1434">
        <v>2.6573699999999999E-2</v>
      </c>
      <c r="AA1434">
        <v>3.4281600000000002E-2</v>
      </c>
      <c r="AB1434">
        <v>3.0011400000000001E-2</v>
      </c>
      <c r="AC1434">
        <v>4.3374999999999997E-2</v>
      </c>
      <c r="AD1434">
        <v>4.5562199999999997E-2</v>
      </c>
      <c r="AE1434">
        <v>-0.10669910000000001</v>
      </c>
      <c r="AF1434">
        <v>-7.3857699999999998E-2</v>
      </c>
      <c r="AG1434">
        <v>-5.1111799999999999E-2</v>
      </c>
      <c r="AH1434">
        <v>-2.8365899999999999E-2</v>
      </c>
      <c r="AI1434">
        <v>4.4755000000000003E-3</v>
      </c>
      <c r="AJ1434">
        <v>-6.5126199999999995E-2</v>
      </c>
      <c r="AK1434">
        <v>-3.0628800000000001E-2</v>
      </c>
      <c r="AL1434">
        <v>-6.7359999999999998E-3</v>
      </c>
      <c r="AM1434">
        <v>1.7156899999999999E-2</v>
      </c>
      <c r="AN1434">
        <v>5.16543E-2</v>
      </c>
    </row>
    <row r="1435" spans="1:40" x14ac:dyDescent="0.25">
      <c r="A1435" s="3" t="s">
        <v>64</v>
      </c>
      <c r="B1435" s="4">
        <v>30</v>
      </c>
      <c r="C1435" s="3">
        <v>41898</v>
      </c>
      <c r="D1435" t="s">
        <v>66</v>
      </c>
      <c r="E1435">
        <v>3</v>
      </c>
      <c r="F1435" t="str">
        <f t="shared" si="22"/>
        <v>Non-Residential|30|41898|Per Device|3</v>
      </c>
      <c r="G1435">
        <v>3.7978960000000002</v>
      </c>
      <c r="H1435">
        <v>2.6098349999999999</v>
      </c>
      <c r="I1435">
        <v>1.5453146</v>
      </c>
      <c r="J1435">
        <v>72.934837000000002</v>
      </c>
      <c r="K1435">
        <v>3.1717051999999999</v>
      </c>
      <c r="L1435">
        <v>353</v>
      </c>
      <c r="M1435" s="1">
        <v>3.6705169999999998</v>
      </c>
      <c r="N1435" s="1">
        <v>2.5229200000000001</v>
      </c>
      <c r="O1435">
        <v>1.4039862999999999</v>
      </c>
      <c r="P1435">
        <v>73.133262999999999</v>
      </c>
      <c r="Q1435">
        <v>2.9393853999999999</v>
      </c>
      <c r="R1435">
        <v>355</v>
      </c>
      <c r="S1435">
        <v>16</v>
      </c>
      <c r="T1435">
        <v>19</v>
      </c>
      <c r="U1435">
        <v>0.99888259999999995</v>
      </c>
      <c r="V1435">
        <v>1.543588</v>
      </c>
      <c r="W1435">
        <v>1336</v>
      </c>
      <c r="X1435">
        <v>0.14132819999999999</v>
      </c>
      <c r="Y1435">
        <v>0.13960149999999999</v>
      </c>
      <c r="Z1435">
        <v>0.16881280000000001</v>
      </c>
      <c r="AA1435">
        <v>0.15600639999999999</v>
      </c>
      <c r="AB1435">
        <v>0.1686242</v>
      </c>
      <c r="AC1435">
        <v>0.22986029999999999</v>
      </c>
      <c r="AD1435">
        <v>0.2297218</v>
      </c>
      <c r="AE1435">
        <v>-0.15324960000000001</v>
      </c>
      <c r="AF1435">
        <v>2.07894E-2</v>
      </c>
      <c r="AG1435">
        <v>0.14132819999999999</v>
      </c>
      <c r="AH1435">
        <v>0.26186710000000002</v>
      </c>
      <c r="AI1435">
        <v>0.43590610000000002</v>
      </c>
      <c r="AJ1435">
        <v>-0.15479889999999999</v>
      </c>
      <c r="AK1435">
        <v>1.9135200000000002E-2</v>
      </c>
      <c r="AL1435">
        <v>0.13960149999999999</v>
      </c>
      <c r="AM1435">
        <v>0.26006770000000001</v>
      </c>
      <c r="AN1435">
        <v>0.43400179999999999</v>
      </c>
    </row>
    <row r="1436" spans="1:40" x14ac:dyDescent="0.25">
      <c r="A1436" s="3" t="s">
        <v>64</v>
      </c>
      <c r="B1436" s="4">
        <v>30</v>
      </c>
      <c r="C1436" s="3">
        <v>41898</v>
      </c>
      <c r="D1436" t="s">
        <v>68</v>
      </c>
      <c r="E1436">
        <v>3</v>
      </c>
      <c r="F1436" t="str">
        <f t="shared" si="22"/>
        <v>Non-Residential|30|41898|Per Ton|3</v>
      </c>
      <c r="G1436">
        <v>3.7978960000000002</v>
      </c>
      <c r="H1436">
        <v>2.6098349999999999</v>
      </c>
      <c r="I1436">
        <v>0.39771528</v>
      </c>
      <c r="J1436">
        <v>72.934837000000002</v>
      </c>
      <c r="K1436">
        <v>0.81629697999999995</v>
      </c>
      <c r="L1436">
        <v>353</v>
      </c>
      <c r="M1436" s="1">
        <v>3.6705169999999998</v>
      </c>
      <c r="N1436" s="1">
        <v>2.5229200000000001</v>
      </c>
      <c r="O1436">
        <v>0.36134184000000003</v>
      </c>
      <c r="P1436">
        <v>73.133262999999999</v>
      </c>
      <c r="Q1436">
        <v>0.75650519000000005</v>
      </c>
      <c r="R1436">
        <v>355</v>
      </c>
      <c r="S1436">
        <v>16</v>
      </c>
      <c r="T1436">
        <v>19</v>
      </c>
      <c r="U1436">
        <v>0.99888259999999995</v>
      </c>
      <c r="V1436">
        <v>0.39727089999999998</v>
      </c>
      <c r="W1436">
        <v>1336</v>
      </c>
      <c r="X1436">
        <v>3.63734E-2</v>
      </c>
      <c r="Y1436">
        <v>3.5929000000000003E-2</v>
      </c>
      <c r="Z1436">
        <v>4.3447100000000002E-2</v>
      </c>
      <c r="AA1436">
        <v>4.0151100000000002E-2</v>
      </c>
      <c r="AB1436">
        <v>4.3398600000000002E-2</v>
      </c>
      <c r="AC1436">
        <v>5.9158799999999997E-2</v>
      </c>
      <c r="AD1436">
        <v>5.9123200000000001E-2</v>
      </c>
      <c r="AE1436">
        <v>-3.94416E-2</v>
      </c>
      <c r="AF1436">
        <v>5.3505000000000002E-3</v>
      </c>
      <c r="AG1436">
        <v>3.63734E-2</v>
      </c>
      <c r="AH1436">
        <v>6.7396300000000006E-2</v>
      </c>
      <c r="AI1436">
        <v>0.1121885</v>
      </c>
      <c r="AJ1436">
        <v>-3.9840399999999998E-2</v>
      </c>
      <c r="AK1436">
        <v>4.9248E-3</v>
      </c>
      <c r="AL1436">
        <v>3.5929000000000003E-2</v>
      </c>
      <c r="AM1436">
        <v>6.6933199999999998E-2</v>
      </c>
      <c r="AN1436">
        <v>0.1116984</v>
      </c>
    </row>
    <row r="1437" spans="1:40" x14ac:dyDescent="0.25">
      <c r="A1437" s="3" t="s">
        <v>64</v>
      </c>
      <c r="B1437" s="4">
        <v>50</v>
      </c>
      <c r="C1437" s="3">
        <v>41898</v>
      </c>
      <c r="D1437" t="s">
        <v>66</v>
      </c>
      <c r="E1437">
        <v>3</v>
      </c>
      <c r="F1437" t="str">
        <f t="shared" si="22"/>
        <v>Non-Residential|50|41898|Per Device|3</v>
      </c>
      <c r="G1437">
        <v>3.5998410000000001</v>
      </c>
      <c r="H1437">
        <v>2.1801529999999998</v>
      </c>
      <c r="I1437">
        <v>1.2153235</v>
      </c>
      <c r="J1437">
        <v>73.496573999999995</v>
      </c>
      <c r="K1437">
        <v>2.3413773999999998</v>
      </c>
      <c r="L1437">
        <v>345</v>
      </c>
      <c r="M1437" s="1">
        <v>3.7275200000000002</v>
      </c>
      <c r="N1437" s="1">
        <v>2.3439489999999998</v>
      </c>
      <c r="O1437">
        <v>1.5884255</v>
      </c>
      <c r="P1437">
        <v>73.239722999999998</v>
      </c>
      <c r="Q1437">
        <v>3.8018421999999998</v>
      </c>
      <c r="R1437">
        <v>343</v>
      </c>
      <c r="S1437">
        <v>16</v>
      </c>
      <c r="T1437">
        <v>19</v>
      </c>
      <c r="U1437">
        <v>1.2057230000000001</v>
      </c>
      <c r="V1437">
        <v>1.4653430000000001</v>
      </c>
      <c r="W1437">
        <v>3327</v>
      </c>
      <c r="X1437">
        <v>-0.37310189999999999</v>
      </c>
      <c r="Y1437">
        <v>-0.12308230000000001</v>
      </c>
      <c r="Z1437">
        <v>0.12605549999999999</v>
      </c>
      <c r="AA1437">
        <v>0.2052802</v>
      </c>
      <c r="AB1437">
        <v>0.15198800000000001</v>
      </c>
      <c r="AC1437">
        <v>0.2408941</v>
      </c>
      <c r="AD1437">
        <v>0.25542179999999998</v>
      </c>
      <c r="AE1437">
        <v>-0.68182010000000004</v>
      </c>
      <c r="AF1437">
        <v>-0.49942690000000001</v>
      </c>
      <c r="AG1437">
        <v>-0.37310189999999999</v>
      </c>
      <c r="AH1437">
        <v>-0.246777</v>
      </c>
      <c r="AI1437">
        <v>-6.4383800000000005E-2</v>
      </c>
      <c r="AJ1437">
        <v>-0.4504186</v>
      </c>
      <c r="AK1437">
        <v>-0.25702570000000002</v>
      </c>
      <c r="AL1437">
        <v>-0.12308230000000001</v>
      </c>
      <c r="AM1437">
        <v>1.0861000000000001E-2</v>
      </c>
      <c r="AN1437">
        <v>0.20425389999999999</v>
      </c>
    </row>
    <row r="1438" spans="1:40" x14ac:dyDescent="0.25">
      <c r="A1438" s="3" t="s">
        <v>64</v>
      </c>
      <c r="B1438" s="4">
        <v>50</v>
      </c>
      <c r="C1438" s="3">
        <v>41898</v>
      </c>
      <c r="D1438" t="s">
        <v>68</v>
      </c>
      <c r="E1438">
        <v>3</v>
      </c>
      <c r="F1438" t="str">
        <f t="shared" si="22"/>
        <v>Non-Residential|50|41898|Per Ton|3</v>
      </c>
      <c r="G1438">
        <v>3.5998410000000001</v>
      </c>
      <c r="H1438">
        <v>2.1801529999999998</v>
      </c>
      <c r="I1438">
        <v>0.31336308000000002</v>
      </c>
      <c r="J1438">
        <v>73.496573999999995</v>
      </c>
      <c r="K1438">
        <v>0.60370858000000005</v>
      </c>
      <c r="L1438">
        <v>345</v>
      </c>
      <c r="M1438" s="1">
        <v>3.7275200000000002</v>
      </c>
      <c r="N1438" s="1">
        <v>2.3439489999999998</v>
      </c>
      <c r="O1438">
        <v>0.40956492999999999</v>
      </c>
      <c r="P1438">
        <v>73.239722999999998</v>
      </c>
      <c r="Q1438">
        <v>0.98027969999999998</v>
      </c>
      <c r="R1438">
        <v>343</v>
      </c>
      <c r="S1438">
        <v>16</v>
      </c>
      <c r="T1438">
        <v>19</v>
      </c>
      <c r="U1438">
        <v>1.2057230000000001</v>
      </c>
      <c r="V1438">
        <v>0.37782900000000003</v>
      </c>
      <c r="W1438">
        <v>3327</v>
      </c>
      <c r="X1438">
        <v>-9.6201800000000004E-2</v>
      </c>
      <c r="Y1438">
        <v>-3.1735899999999997E-2</v>
      </c>
      <c r="Z1438">
        <v>3.25026E-2</v>
      </c>
      <c r="AA1438">
        <v>5.2930100000000001E-2</v>
      </c>
      <c r="AB1438">
        <v>3.9189099999999998E-2</v>
      </c>
      <c r="AC1438">
        <v>6.2112899999999999E-2</v>
      </c>
      <c r="AD1438">
        <v>6.5858799999999995E-2</v>
      </c>
      <c r="AE1438">
        <v>-0.17580280000000001</v>
      </c>
      <c r="AF1438">
        <v>-0.1287739</v>
      </c>
      <c r="AG1438">
        <v>-9.6201800000000004E-2</v>
      </c>
      <c r="AH1438">
        <v>-6.36298E-2</v>
      </c>
      <c r="AI1438">
        <v>-1.6600899999999998E-2</v>
      </c>
      <c r="AJ1438">
        <v>-0.1161374</v>
      </c>
      <c r="AK1438">
        <v>-6.6272300000000006E-2</v>
      </c>
      <c r="AL1438">
        <v>-3.1735899999999997E-2</v>
      </c>
      <c r="AM1438">
        <v>2.8005E-3</v>
      </c>
      <c r="AN1438">
        <v>5.2665499999999997E-2</v>
      </c>
    </row>
    <row r="1439" spans="1:40" x14ac:dyDescent="0.25">
      <c r="A1439" s="3" t="s">
        <v>65</v>
      </c>
      <c r="B1439" s="4" t="s">
        <v>24</v>
      </c>
      <c r="C1439" s="3">
        <v>41898</v>
      </c>
      <c r="D1439" t="s">
        <v>66</v>
      </c>
      <c r="E1439">
        <v>3</v>
      </c>
      <c r="F1439" t="str">
        <f t="shared" si="22"/>
        <v>Residential|All|41898|Per Device|3</v>
      </c>
      <c r="G1439">
        <v>3.6099839999999999</v>
      </c>
      <c r="H1439">
        <v>1.15598</v>
      </c>
      <c r="I1439">
        <v>0.78637973999999999</v>
      </c>
      <c r="J1439">
        <v>72.832733000000005</v>
      </c>
      <c r="K1439">
        <v>0.80016403999999997</v>
      </c>
      <c r="L1439">
        <v>623</v>
      </c>
      <c r="M1439" s="1">
        <v>3.5709900000000001</v>
      </c>
      <c r="N1439" s="1">
        <v>1.151988</v>
      </c>
      <c r="O1439">
        <v>0.71396252000000004</v>
      </c>
      <c r="P1439">
        <v>72.523689000000005</v>
      </c>
      <c r="Q1439">
        <v>0.70504725000000001</v>
      </c>
      <c r="R1439">
        <v>639</v>
      </c>
      <c r="S1439">
        <v>16</v>
      </c>
      <c r="T1439">
        <v>19</v>
      </c>
      <c r="U1439">
        <v>0.9888285</v>
      </c>
      <c r="V1439">
        <v>0.77759469999999997</v>
      </c>
      <c r="W1439">
        <v>22395</v>
      </c>
      <c r="X1439">
        <v>7.2417200000000001E-2</v>
      </c>
      <c r="Y1439">
        <v>6.36322E-2</v>
      </c>
      <c r="Z1439">
        <v>3.20579E-2</v>
      </c>
      <c r="AA1439">
        <v>2.7891200000000001E-2</v>
      </c>
      <c r="AB1439">
        <v>3.16998E-2</v>
      </c>
      <c r="AC1439">
        <v>4.2492700000000001E-2</v>
      </c>
      <c r="AD1439">
        <v>4.2223200000000002E-2</v>
      </c>
      <c r="AE1439">
        <v>1.79606E-2</v>
      </c>
      <c r="AF1439">
        <v>5.0133999999999998E-2</v>
      </c>
      <c r="AG1439">
        <v>7.2417200000000001E-2</v>
      </c>
      <c r="AH1439">
        <v>9.4700400000000004E-2</v>
      </c>
      <c r="AI1439">
        <v>0.12687380000000001</v>
      </c>
      <c r="AJ1439">
        <v>9.5210999999999994E-3</v>
      </c>
      <c r="AK1439">
        <v>4.1490399999999997E-2</v>
      </c>
      <c r="AL1439">
        <v>6.36322E-2</v>
      </c>
      <c r="AM1439">
        <v>8.5774100000000006E-2</v>
      </c>
      <c r="AN1439">
        <v>0.1177434</v>
      </c>
    </row>
    <row r="1440" spans="1:40" x14ac:dyDescent="0.25">
      <c r="A1440" s="3" t="s">
        <v>65</v>
      </c>
      <c r="B1440" s="4" t="s">
        <v>24</v>
      </c>
      <c r="C1440" s="3">
        <v>41898</v>
      </c>
      <c r="D1440" t="s">
        <v>68</v>
      </c>
      <c r="E1440">
        <v>3</v>
      </c>
      <c r="F1440" t="str">
        <f t="shared" si="22"/>
        <v>Residential|All|41898|Per Ton|3</v>
      </c>
      <c r="G1440">
        <v>3.6099839999999999</v>
      </c>
      <c r="H1440">
        <v>1.15598</v>
      </c>
      <c r="I1440">
        <v>0.22026604</v>
      </c>
      <c r="J1440">
        <v>72.832733000000005</v>
      </c>
      <c r="K1440">
        <v>0.22412704999999999</v>
      </c>
      <c r="L1440">
        <v>623</v>
      </c>
      <c r="M1440" s="1">
        <v>3.5709900000000001</v>
      </c>
      <c r="N1440" s="1">
        <v>1.151988</v>
      </c>
      <c r="O1440">
        <v>0.19998188</v>
      </c>
      <c r="P1440">
        <v>72.523689000000005</v>
      </c>
      <c r="Q1440">
        <v>0.19748470000000001</v>
      </c>
      <c r="R1440">
        <v>639</v>
      </c>
      <c r="S1440">
        <v>16</v>
      </c>
      <c r="T1440">
        <v>19</v>
      </c>
      <c r="U1440">
        <v>0.9888285</v>
      </c>
      <c r="V1440">
        <v>0.21780540000000001</v>
      </c>
      <c r="W1440">
        <v>22395</v>
      </c>
      <c r="X1440">
        <v>2.0284199999999999E-2</v>
      </c>
      <c r="Y1440">
        <v>1.7823499999999999E-2</v>
      </c>
      <c r="Z1440">
        <v>8.9794999999999996E-3</v>
      </c>
      <c r="AA1440">
        <v>7.8123999999999997E-3</v>
      </c>
      <c r="AB1440">
        <v>8.8790999999999991E-3</v>
      </c>
      <c r="AC1440">
        <v>1.1902299999999999E-2</v>
      </c>
      <c r="AD1440">
        <v>1.18268E-2</v>
      </c>
      <c r="AE1440">
        <v>5.0308000000000002E-3</v>
      </c>
      <c r="AF1440">
        <v>1.4042600000000001E-2</v>
      </c>
      <c r="AG1440">
        <v>2.0284199999999999E-2</v>
      </c>
      <c r="AH1440">
        <v>2.6525699999999999E-2</v>
      </c>
      <c r="AI1440">
        <v>3.55375E-2</v>
      </c>
      <c r="AJ1440">
        <v>2.6668999999999998E-3</v>
      </c>
      <c r="AK1440">
        <v>1.16215E-2</v>
      </c>
      <c r="AL1440">
        <v>1.7823499999999999E-2</v>
      </c>
      <c r="AM1440">
        <v>2.4025399999999999E-2</v>
      </c>
      <c r="AN1440">
        <v>3.2980099999999998E-2</v>
      </c>
    </row>
    <row r="1441" spans="1:40" x14ac:dyDescent="0.25">
      <c r="A1441" s="3" t="s">
        <v>65</v>
      </c>
      <c r="B1441" s="4">
        <v>50</v>
      </c>
      <c r="C1441" s="3">
        <v>41898</v>
      </c>
      <c r="D1441" t="s">
        <v>66</v>
      </c>
      <c r="E1441">
        <v>3</v>
      </c>
      <c r="F1441" t="str">
        <f t="shared" si="22"/>
        <v>Residential|50|41898|Per Device|3</v>
      </c>
      <c r="G1441">
        <v>3.586932</v>
      </c>
      <c r="H1441">
        <v>1.138998</v>
      </c>
      <c r="I1441">
        <v>0.85351805999999997</v>
      </c>
      <c r="J1441">
        <v>72.919678000000005</v>
      </c>
      <c r="K1441">
        <v>0.82504697000000005</v>
      </c>
      <c r="L1441">
        <v>317</v>
      </c>
      <c r="M1441" s="1">
        <v>3.4332829999999999</v>
      </c>
      <c r="N1441" s="1">
        <v>1.127732</v>
      </c>
      <c r="O1441">
        <v>0.74511821</v>
      </c>
      <c r="P1441">
        <v>72.582831999999996</v>
      </c>
      <c r="Q1441">
        <v>0.70590136999999997</v>
      </c>
      <c r="R1441">
        <v>314</v>
      </c>
      <c r="S1441">
        <v>16</v>
      </c>
      <c r="T1441">
        <v>19</v>
      </c>
      <c r="U1441">
        <v>0.96515700000000004</v>
      </c>
      <c r="V1441">
        <v>0.82377889999999998</v>
      </c>
      <c r="W1441">
        <v>11772</v>
      </c>
      <c r="X1441">
        <v>0.10839989999999999</v>
      </c>
      <c r="Y1441" s="6">
        <v>7.86607E-2</v>
      </c>
      <c r="Z1441">
        <v>4.63393E-2</v>
      </c>
      <c r="AA1441">
        <v>3.9836299999999998E-2</v>
      </c>
      <c r="AB1441">
        <v>4.4724699999999999E-2</v>
      </c>
      <c r="AC1441">
        <v>6.1108599999999999E-2</v>
      </c>
      <c r="AD1441">
        <v>5.9893500000000002E-2</v>
      </c>
      <c r="AE1441">
        <v>3.0086100000000001E-2</v>
      </c>
      <c r="AF1441">
        <v>7.6354500000000006E-2</v>
      </c>
      <c r="AG1441">
        <v>0.10839989999999999</v>
      </c>
      <c r="AH1441">
        <v>0.14044519999999999</v>
      </c>
      <c r="AI1441">
        <v>0.18671370000000001</v>
      </c>
      <c r="AJ1441">
        <v>1.9042E-3</v>
      </c>
      <c r="AK1441">
        <v>4.7252599999999999E-2</v>
      </c>
      <c r="AL1441" s="6">
        <v>7.86607E-2</v>
      </c>
      <c r="AM1441">
        <v>0.1100689</v>
      </c>
      <c r="AN1441">
        <v>0.15541730000000001</v>
      </c>
    </row>
    <row r="1442" spans="1:40" x14ac:dyDescent="0.25">
      <c r="A1442" s="3" t="s">
        <v>65</v>
      </c>
      <c r="B1442" s="4">
        <v>50</v>
      </c>
      <c r="C1442" s="3">
        <v>41898</v>
      </c>
      <c r="D1442" t="s">
        <v>68</v>
      </c>
      <c r="E1442">
        <v>3</v>
      </c>
      <c r="F1442" t="str">
        <f t="shared" si="22"/>
        <v>Residential|50|41898|Per Ton|3</v>
      </c>
      <c r="G1442">
        <v>3.586932</v>
      </c>
      <c r="H1442">
        <v>1.138998</v>
      </c>
      <c r="I1442">
        <v>0.24290540999999999</v>
      </c>
      <c r="J1442">
        <v>72.919678000000005</v>
      </c>
      <c r="K1442">
        <v>0.23480272999999999</v>
      </c>
      <c r="L1442">
        <v>317</v>
      </c>
      <c r="M1442" s="1">
        <v>3.4332829999999999</v>
      </c>
      <c r="N1442" s="1">
        <v>1.127732</v>
      </c>
      <c r="O1442">
        <v>0.21205555000000001</v>
      </c>
      <c r="P1442">
        <v>72.582831999999996</v>
      </c>
      <c r="Q1442">
        <v>0.20089471</v>
      </c>
      <c r="R1442">
        <v>314</v>
      </c>
      <c r="S1442">
        <v>16</v>
      </c>
      <c r="T1442">
        <v>19</v>
      </c>
      <c r="U1442">
        <v>0.96515700000000004</v>
      </c>
      <c r="V1442">
        <v>0.23444190000000001</v>
      </c>
      <c r="W1442">
        <v>11772</v>
      </c>
      <c r="X1442">
        <v>3.08499E-2</v>
      </c>
      <c r="Y1442">
        <v>2.2386300000000001E-2</v>
      </c>
      <c r="Z1442">
        <v>1.31878E-2</v>
      </c>
      <c r="AA1442">
        <v>1.1337099999999999E-2</v>
      </c>
      <c r="AB1442">
        <v>1.27283E-2</v>
      </c>
      <c r="AC1442">
        <v>1.73911E-2</v>
      </c>
      <c r="AD1442">
        <v>1.7045299999999999E-2</v>
      </c>
      <c r="AE1442">
        <v>8.5623000000000001E-3</v>
      </c>
      <c r="AF1442">
        <v>2.1729999999999999E-2</v>
      </c>
      <c r="AG1442">
        <v>3.08499E-2</v>
      </c>
      <c r="AH1442">
        <v>3.9969699999999997E-2</v>
      </c>
      <c r="AI1442">
        <v>5.3137400000000001E-2</v>
      </c>
      <c r="AJ1442">
        <v>5.419E-4</v>
      </c>
      <c r="AK1442">
        <v>1.3447799999999999E-2</v>
      </c>
      <c r="AL1442">
        <v>2.2386300000000001E-2</v>
      </c>
      <c r="AM1442">
        <v>3.1324900000000003E-2</v>
      </c>
      <c r="AN1442">
        <v>4.4230699999999998E-2</v>
      </c>
    </row>
    <row r="1443" spans="1:40" x14ac:dyDescent="0.25">
      <c r="A1443" s="3" t="s">
        <v>65</v>
      </c>
      <c r="B1443" s="4">
        <v>100</v>
      </c>
      <c r="C1443" s="3">
        <v>41898</v>
      </c>
      <c r="D1443" t="s">
        <v>66</v>
      </c>
      <c r="E1443">
        <v>3</v>
      </c>
      <c r="F1443" t="str">
        <f t="shared" si="22"/>
        <v>Residential|100|41898|Per Device|3</v>
      </c>
      <c r="G1443">
        <v>3.6363120000000002</v>
      </c>
      <c r="H1443">
        <v>1.175376</v>
      </c>
      <c r="I1443">
        <v>0.71442355999999996</v>
      </c>
      <c r="J1443">
        <v>72.733429000000001</v>
      </c>
      <c r="K1443">
        <v>0.77220305</v>
      </c>
      <c r="L1443">
        <v>306</v>
      </c>
      <c r="M1443" s="1">
        <v>3.7179579999999999</v>
      </c>
      <c r="N1443" s="1">
        <v>1.177875</v>
      </c>
      <c r="O1443">
        <v>0.68173731999999998</v>
      </c>
      <c r="P1443">
        <v>72.460578999999996</v>
      </c>
      <c r="Q1443">
        <v>0.70388561000000005</v>
      </c>
      <c r="R1443">
        <v>325</v>
      </c>
      <c r="S1443">
        <v>16</v>
      </c>
      <c r="T1443">
        <v>19</v>
      </c>
      <c r="U1443">
        <v>1.0266789999999999</v>
      </c>
      <c r="V1443">
        <v>0.73348369999999996</v>
      </c>
      <c r="W1443">
        <v>10623</v>
      </c>
      <c r="X1443">
        <v>3.2686199999999999E-2</v>
      </c>
      <c r="Y1443">
        <v>5.1746399999999998E-2</v>
      </c>
      <c r="Z1443">
        <v>4.41439E-2</v>
      </c>
      <c r="AA1443">
        <v>3.9044500000000003E-2</v>
      </c>
      <c r="AB1443">
        <v>4.5321599999999997E-2</v>
      </c>
      <c r="AC1443">
        <v>5.89335E-2</v>
      </c>
      <c r="AD1443">
        <v>5.98208E-2</v>
      </c>
      <c r="AE1443">
        <v>-4.2840099999999999E-2</v>
      </c>
      <c r="AF1443">
        <v>1.7815000000000001E-3</v>
      </c>
      <c r="AG1443">
        <v>3.2686199999999999E-2</v>
      </c>
      <c r="AH1443">
        <v>6.3590999999999995E-2</v>
      </c>
      <c r="AI1443">
        <v>0.10821260000000001</v>
      </c>
      <c r="AJ1443">
        <v>-2.4917100000000001E-2</v>
      </c>
      <c r="AK1443">
        <v>2.03763E-2</v>
      </c>
      <c r="AL1443">
        <v>5.1746399999999998E-2</v>
      </c>
      <c r="AM1443">
        <v>8.3116399999999993E-2</v>
      </c>
      <c r="AN1443">
        <v>0.12840979999999999</v>
      </c>
    </row>
    <row r="1444" spans="1:40" x14ac:dyDescent="0.25">
      <c r="A1444" s="3" t="s">
        <v>65</v>
      </c>
      <c r="B1444" s="4">
        <v>100</v>
      </c>
      <c r="C1444" s="3">
        <v>41898</v>
      </c>
      <c r="D1444" t="s">
        <v>68</v>
      </c>
      <c r="E1444">
        <v>3</v>
      </c>
      <c r="F1444" t="str">
        <f t="shared" si="22"/>
        <v>Residential|100|41898|Per Ton|3</v>
      </c>
      <c r="G1444">
        <v>3.6363120000000002</v>
      </c>
      <c r="H1444">
        <v>1.175376</v>
      </c>
      <c r="I1444">
        <v>0.19685009000000001</v>
      </c>
      <c r="J1444">
        <v>72.733429000000001</v>
      </c>
      <c r="K1444">
        <v>0.21277046999999999</v>
      </c>
      <c r="L1444">
        <v>306</v>
      </c>
      <c r="M1444" s="1">
        <v>3.7179579999999999</v>
      </c>
      <c r="N1444" s="1">
        <v>1.177875</v>
      </c>
      <c r="O1444">
        <v>0.18784381999999999</v>
      </c>
      <c r="P1444">
        <v>72.460578999999996</v>
      </c>
      <c r="Q1444">
        <v>0.19394649</v>
      </c>
      <c r="R1444">
        <v>325</v>
      </c>
      <c r="S1444">
        <v>16</v>
      </c>
      <c r="T1444">
        <v>19</v>
      </c>
      <c r="U1444">
        <v>1.0266789999999999</v>
      </c>
      <c r="V1444">
        <v>0.2021019</v>
      </c>
      <c r="W1444">
        <v>10623</v>
      </c>
      <c r="X1444">
        <v>9.0063000000000001E-3</v>
      </c>
      <c r="Y1444">
        <v>1.4258E-2</v>
      </c>
      <c r="Z1444">
        <v>1.21633E-2</v>
      </c>
      <c r="AA1444">
        <v>1.0758200000000001E-2</v>
      </c>
      <c r="AB1444">
        <v>1.24878E-2</v>
      </c>
      <c r="AC1444">
        <v>1.62384E-2</v>
      </c>
      <c r="AD1444">
        <v>1.6482799999999999E-2</v>
      </c>
      <c r="AE1444">
        <v>-1.1804E-2</v>
      </c>
      <c r="AF1444">
        <v>4.9089999999999995E-4</v>
      </c>
      <c r="AG1444">
        <v>9.0063000000000001E-3</v>
      </c>
      <c r="AH1444">
        <v>1.7521700000000001E-2</v>
      </c>
      <c r="AI1444">
        <v>2.9816599999999999E-2</v>
      </c>
      <c r="AJ1444">
        <v>-6.8656000000000003E-3</v>
      </c>
      <c r="AK1444">
        <v>5.6144000000000003E-3</v>
      </c>
      <c r="AL1444">
        <v>1.4258E-2</v>
      </c>
      <c r="AM1444">
        <v>2.2901600000000001E-2</v>
      </c>
      <c r="AN1444">
        <v>3.5381599999999999E-2</v>
      </c>
    </row>
    <row r="1445" spans="1:40" x14ac:dyDescent="0.25">
      <c r="A1445" s="3" t="s">
        <v>24</v>
      </c>
      <c r="B1445" s="4" t="s">
        <v>24</v>
      </c>
      <c r="C1445" s="3">
        <v>41898</v>
      </c>
      <c r="D1445" t="s">
        <v>66</v>
      </c>
      <c r="E1445">
        <v>4</v>
      </c>
      <c r="F1445" t="str">
        <f t="shared" si="22"/>
        <v>All|All|41898|Per Device|4</v>
      </c>
      <c r="G1445">
        <v>3.6187659999999999</v>
      </c>
      <c r="H1445">
        <v>1.362433</v>
      </c>
      <c r="I1445">
        <v>0.91013697999999998</v>
      </c>
      <c r="J1445">
        <v>72.971137999999996</v>
      </c>
      <c r="K1445">
        <v>2.1232901000000002</v>
      </c>
      <c r="L1445">
        <v>1321</v>
      </c>
      <c r="M1445" s="1">
        <v>3.595424</v>
      </c>
      <c r="N1445" s="1">
        <v>1.3704320000000001</v>
      </c>
      <c r="O1445">
        <v>0.91948441000000003</v>
      </c>
      <c r="P1445">
        <v>72.832565000000002</v>
      </c>
      <c r="Q1445">
        <v>2.6575394999999999</v>
      </c>
      <c r="R1445">
        <v>1337</v>
      </c>
      <c r="S1445">
        <v>16</v>
      </c>
      <c r="T1445">
        <v>19</v>
      </c>
      <c r="U1445">
        <v>1.046143</v>
      </c>
      <c r="V1445">
        <v>0.95213380000000003</v>
      </c>
      <c r="W1445">
        <v>27058</v>
      </c>
      <c r="X1445">
        <v>-9.3474000000000005E-3</v>
      </c>
      <c r="Y1445">
        <v>3.2649400000000002E-2</v>
      </c>
      <c r="Z1445">
        <v>5.8419499999999999E-2</v>
      </c>
      <c r="AA1445">
        <v>7.2679800000000003E-2</v>
      </c>
      <c r="AB1445">
        <v>6.1115200000000001E-2</v>
      </c>
      <c r="AC1445">
        <v>9.32481E-2</v>
      </c>
      <c r="AD1445">
        <v>9.4960100000000006E-2</v>
      </c>
      <c r="AE1445">
        <v>-0.12884960000000001</v>
      </c>
      <c r="AF1445">
        <v>-5.8246800000000001E-2</v>
      </c>
      <c r="AG1445">
        <v>-9.3474000000000005E-3</v>
      </c>
      <c r="AH1445">
        <v>3.9551900000000001E-2</v>
      </c>
      <c r="AI1445">
        <v>0.1101548</v>
      </c>
      <c r="AJ1445">
        <v>-8.9046899999999998E-2</v>
      </c>
      <c r="AK1445">
        <v>-1.7147800000000001E-2</v>
      </c>
      <c r="AL1445">
        <v>3.2649400000000002E-2</v>
      </c>
      <c r="AM1445">
        <v>8.2446500000000006E-2</v>
      </c>
      <c r="AN1445">
        <v>0.1543457</v>
      </c>
    </row>
    <row r="1446" spans="1:40" x14ac:dyDescent="0.25">
      <c r="A1446" s="3" t="s">
        <v>24</v>
      </c>
      <c r="B1446" s="4" t="s">
        <v>24</v>
      </c>
      <c r="C1446" s="3">
        <v>41898</v>
      </c>
      <c r="D1446" t="s">
        <v>68</v>
      </c>
      <c r="E1446">
        <v>4</v>
      </c>
      <c r="F1446" t="str">
        <f t="shared" si="22"/>
        <v>All|All|41898|Per Ton|4</v>
      </c>
      <c r="G1446">
        <v>3.6187659999999999</v>
      </c>
      <c r="H1446">
        <v>1.362433</v>
      </c>
      <c r="I1446">
        <v>0.24860350000000001</v>
      </c>
      <c r="J1446">
        <v>72.971137999999996</v>
      </c>
      <c r="K1446">
        <v>0.57997569999999998</v>
      </c>
      <c r="L1446">
        <v>1321</v>
      </c>
      <c r="M1446" s="1">
        <v>3.595424</v>
      </c>
      <c r="N1446" s="1">
        <v>1.3704320000000001</v>
      </c>
      <c r="O1446">
        <v>0.25115673999999999</v>
      </c>
      <c r="P1446">
        <v>72.832565000000002</v>
      </c>
      <c r="Q1446">
        <v>0.72590568</v>
      </c>
      <c r="R1446">
        <v>1337</v>
      </c>
      <c r="S1446">
        <v>16</v>
      </c>
      <c r="T1446">
        <v>19</v>
      </c>
      <c r="U1446">
        <v>1.046143</v>
      </c>
      <c r="V1446">
        <v>0.2600749</v>
      </c>
      <c r="W1446">
        <v>27058</v>
      </c>
      <c r="X1446">
        <v>-2.5531999999999998E-3</v>
      </c>
      <c r="Y1446">
        <v>8.9181999999999994E-3</v>
      </c>
      <c r="Z1446">
        <v>1.5957300000000001E-2</v>
      </c>
      <c r="AA1446">
        <v>1.9852499999999999E-2</v>
      </c>
      <c r="AB1446">
        <v>1.6693599999999999E-2</v>
      </c>
      <c r="AC1446">
        <v>2.5470699999999999E-2</v>
      </c>
      <c r="AD1446">
        <v>2.5938300000000001E-2</v>
      </c>
      <c r="AE1446">
        <v>-3.5195200000000003E-2</v>
      </c>
      <c r="AF1446">
        <v>-1.59101E-2</v>
      </c>
      <c r="AG1446">
        <v>-2.5531999999999998E-3</v>
      </c>
      <c r="AH1446">
        <v>1.08036E-2</v>
      </c>
      <c r="AI1446">
        <v>3.0088699999999999E-2</v>
      </c>
      <c r="AJ1446">
        <v>-2.43231E-2</v>
      </c>
      <c r="AK1446">
        <v>-4.6839000000000004E-3</v>
      </c>
      <c r="AL1446">
        <v>8.9181999999999994E-3</v>
      </c>
      <c r="AM1446">
        <v>2.2520200000000001E-2</v>
      </c>
      <c r="AN1446">
        <v>4.2159500000000003E-2</v>
      </c>
    </row>
    <row r="1447" spans="1:40" x14ac:dyDescent="0.25">
      <c r="A1447" s="3" t="s">
        <v>64</v>
      </c>
      <c r="B1447" s="4" t="s">
        <v>24</v>
      </c>
      <c r="C1447" s="3">
        <v>41898</v>
      </c>
      <c r="D1447" t="s">
        <v>66</v>
      </c>
      <c r="E1447">
        <v>4</v>
      </c>
      <c r="F1447" t="str">
        <f t="shared" si="22"/>
        <v>Non-Residential|All|41898|Per Device|4</v>
      </c>
      <c r="G1447">
        <v>3.6590859999999998</v>
      </c>
      <c r="H1447">
        <v>2.3084440000000002</v>
      </c>
      <c r="I1447">
        <v>1.3218981000000001</v>
      </c>
      <c r="J1447">
        <v>73.371178</v>
      </c>
      <c r="K1447">
        <v>2.7269131999999998</v>
      </c>
      <c r="L1447">
        <v>698</v>
      </c>
      <c r="M1447" s="1">
        <v>3.7103459999999999</v>
      </c>
      <c r="N1447" s="1">
        <v>2.3978700000000002</v>
      </c>
      <c r="O1447">
        <v>1.4922648999999999</v>
      </c>
      <c r="P1447">
        <v>73.223656000000005</v>
      </c>
      <c r="Q1447">
        <v>3.5182785000000001</v>
      </c>
      <c r="R1447">
        <v>698</v>
      </c>
      <c r="S1447">
        <v>16</v>
      </c>
      <c r="T1447">
        <v>19</v>
      </c>
      <c r="U1447">
        <v>1.1293629999999999</v>
      </c>
      <c r="V1447">
        <v>1.4929030000000001</v>
      </c>
      <c r="W1447">
        <v>4663</v>
      </c>
      <c r="X1447">
        <v>-0.17036680000000001</v>
      </c>
      <c r="Y1447">
        <v>6.3759999999999999E-4</v>
      </c>
      <c r="Z1447">
        <v>0.10321519999999999</v>
      </c>
      <c r="AA1447">
        <v>0.1331688</v>
      </c>
      <c r="AB1447">
        <v>0.1165674</v>
      </c>
      <c r="AC1447">
        <v>0.1684853</v>
      </c>
      <c r="AD1447">
        <v>0.1769799</v>
      </c>
      <c r="AE1447">
        <v>-0.3862894</v>
      </c>
      <c r="AF1447">
        <v>-0.25872050000000002</v>
      </c>
      <c r="AG1447">
        <v>-0.17036680000000001</v>
      </c>
      <c r="AH1447">
        <v>-8.2013000000000003E-2</v>
      </c>
      <c r="AI1447">
        <v>4.5555900000000003E-2</v>
      </c>
      <c r="AJ1447">
        <v>-0.22617129999999999</v>
      </c>
      <c r="AK1447">
        <v>-9.2170699999999994E-2</v>
      </c>
      <c r="AL1447">
        <v>6.3759999999999999E-4</v>
      </c>
      <c r="AM1447">
        <v>9.3446000000000001E-2</v>
      </c>
      <c r="AN1447">
        <v>0.2274465</v>
      </c>
    </row>
    <row r="1448" spans="1:40" x14ac:dyDescent="0.25">
      <c r="A1448" s="3" t="s">
        <v>64</v>
      </c>
      <c r="B1448" s="4" t="s">
        <v>24</v>
      </c>
      <c r="C1448" s="3">
        <v>41898</v>
      </c>
      <c r="D1448" t="s">
        <v>68</v>
      </c>
      <c r="E1448">
        <v>4</v>
      </c>
      <c r="F1448" t="str">
        <f t="shared" si="22"/>
        <v>Non-Residential|All|41898|Per Ton|4</v>
      </c>
      <c r="G1448">
        <v>3.6590859999999998</v>
      </c>
      <c r="H1448">
        <v>2.3084440000000002</v>
      </c>
      <c r="I1448">
        <v>0.34063633999999998</v>
      </c>
      <c r="J1448">
        <v>73.371178</v>
      </c>
      <c r="K1448">
        <v>0.70269084999999998</v>
      </c>
      <c r="L1448">
        <v>698</v>
      </c>
      <c r="M1448" s="1">
        <v>3.7103459999999999</v>
      </c>
      <c r="N1448" s="1">
        <v>2.3978700000000002</v>
      </c>
      <c r="O1448">
        <v>0.38453768999999999</v>
      </c>
      <c r="P1448">
        <v>73.223656000000005</v>
      </c>
      <c r="Q1448">
        <v>0.90661563000000001</v>
      </c>
      <c r="R1448">
        <v>698</v>
      </c>
      <c r="S1448">
        <v>16</v>
      </c>
      <c r="T1448">
        <v>19</v>
      </c>
      <c r="U1448">
        <v>1.1293629999999999</v>
      </c>
      <c r="V1448">
        <v>0.38470199999999999</v>
      </c>
      <c r="W1448">
        <v>4663</v>
      </c>
      <c r="X1448">
        <v>-4.3901299999999997E-2</v>
      </c>
      <c r="Y1448">
        <v>1.6430000000000001E-4</v>
      </c>
      <c r="Z1448">
        <v>2.6597200000000001E-2</v>
      </c>
      <c r="AA1448">
        <v>3.4315900000000003E-2</v>
      </c>
      <c r="AB1448">
        <v>3.0037899999999999E-2</v>
      </c>
      <c r="AC1448">
        <v>4.3416499999999997E-2</v>
      </c>
      <c r="AD1448">
        <v>4.56055E-2</v>
      </c>
      <c r="AE1448">
        <v>-9.9541900000000003E-2</v>
      </c>
      <c r="AF1448">
        <v>-6.6669000000000006E-2</v>
      </c>
      <c r="AG1448">
        <v>-4.3901299999999997E-2</v>
      </c>
      <c r="AH1448">
        <v>-2.1133699999999998E-2</v>
      </c>
      <c r="AI1448">
        <v>1.17392E-2</v>
      </c>
      <c r="AJ1448">
        <v>-5.82815E-2</v>
      </c>
      <c r="AK1448">
        <v>-2.37512E-2</v>
      </c>
      <c r="AL1448">
        <v>1.6430000000000001E-4</v>
      </c>
      <c r="AM1448">
        <v>2.4079799999999998E-2</v>
      </c>
      <c r="AN1448">
        <v>5.8610099999999998E-2</v>
      </c>
    </row>
    <row r="1449" spans="1:40" x14ac:dyDescent="0.25">
      <c r="A1449" s="3" t="s">
        <v>64</v>
      </c>
      <c r="B1449" s="4">
        <v>30</v>
      </c>
      <c r="C1449" s="3">
        <v>41898</v>
      </c>
      <c r="D1449" t="s">
        <v>66</v>
      </c>
      <c r="E1449">
        <v>4</v>
      </c>
      <c r="F1449" t="str">
        <f t="shared" si="22"/>
        <v>Non-Residential|30|41898|Per Device|4</v>
      </c>
      <c r="G1449">
        <v>3.7978960000000002</v>
      </c>
      <c r="H1449">
        <v>2.6098349999999999</v>
      </c>
      <c r="I1449">
        <v>1.5584256999999999</v>
      </c>
      <c r="J1449">
        <v>73.066063</v>
      </c>
      <c r="K1449">
        <v>3.2488570000000001</v>
      </c>
      <c r="L1449">
        <v>353</v>
      </c>
      <c r="M1449" s="1">
        <v>3.6705169999999998</v>
      </c>
      <c r="N1449" s="1">
        <v>2.5229200000000001</v>
      </c>
      <c r="O1449">
        <v>1.3620312000000001</v>
      </c>
      <c r="P1449">
        <v>73.062752000000003</v>
      </c>
      <c r="Q1449">
        <v>2.7597005999999999</v>
      </c>
      <c r="R1449">
        <v>355</v>
      </c>
      <c r="S1449">
        <v>16</v>
      </c>
      <c r="T1449">
        <v>19</v>
      </c>
      <c r="U1449">
        <v>0.99888259999999995</v>
      </c>
      <c r="V1449">
        <v>1.556684</v>
      </c>
      <c r="W1449">
        <v>1336</v>
      </c>
      <c r="X1449">
        <v>0.1963945</v>
      </c>
      <c r="Y1449">
        <v>0.19465299999999999</v>
      </c>
      <c r="Z1449">
        <v>0.1729192</v>
      </c>
      <c r="AA1449">
        <v>0.14646970000000001</v>
      </c>
      <c r="AB1449">
        <v>0.17272599999999999</v>
      </c>
      <c r="AC1449">
        <v>0.22661510000000001</v>
      </c>
      <c r="AD1449">
        <v>0.22646769999999999</v>
      </c>
      <c r="AE1449">
        <v>-9.4024499999999997E-2</v>
      </c>
      <c r="AF1449">
        <v>7.7557399999999999E-2</v>
      </c>
      <c r="AG1449">
        <v>0.1963945</v>
      </c>
      <c r="AH1449">
        <v>0.3152316</v>
      </c>
      <c r="AI1449">
        <v>0.48681350000000001</v>
      </c>
      <c r="AJ1449">
        <v>-9.5577099999999998E-2</v>
      </c>
      <c r="AK1449">
        <v>7.5893199999999994E-2</v>
      </c>
      <c r="AL1449">
        <v>0.19465299999999999</v>
      </c>
      <c r="AM1449">
        <v>0.31341279999999999</v>
      </c>
      <c r="AN1449">
        <v>0.48488310000000001</v>
      </c>
    </row>
    <row r="1450" spans="1:40" x14ac:dyDescent="0.25">
      <c r="A1450" s="3" t="s">
        <v>64</v>
      </c>
      <c r="B1450" s="4">
        <v>30</v>
      </c>
      <c r="C1450" s="3">
        <v>41898</v>
      </c>
      <c r="D1450" t="s">
        <v>68</v>
      </c>
      <c r="E1450">
        <v>4</v>
      </c>
      <c r="F1450" t="str">
        <f t="shared" si="22"/>
        <v>Non-Residential|30|41898|Per Ton|4</v>
      </c>
      <c r="G1450">
        <v>3.7978960000000002</v>
      </c>
      <c r="H1450">
        <v>2.6098349999999999</v>
      </c>
      <c r="I1450">
        <v>0.40108967000000001</v>
      </c>
      <c r="J1450">
        <v>73.066063</v>
      </c>
      <c r="K1450">
        <v>0.83615342999999998</v>
      </c>
      <c r="L1450">
        <v>353</v>
      </c>
      <c r="M1450" s="1">
        <v>3.6705169999999998</v>
      </c>
      <c r="N1450" s="1">
        <v>2.5229200000000001</v>
      </c>
      <c r="O1450">
        <v>0.35054392000000001</v>
      </c>
      <c r="P1450">
        <v>73.062752000000003</v>
      </c>
      <c r="Q1450">
        <v>0.71025996999999996</v>
      </c>
      <c r="R1450">
        <v>355</v>
      </c>
      <c r="S1450">
        <v>16</v>
      </c>
      <c r="T1450">
        <v>19</v>
      </c>
      <c r="U1450">
        <v>0.99888259999999995</v>
      </c>
      <c r="V1450">
        <v>0.40064149999999998</v>
      </c>
      <c r="W1450">
        <v>1336</v>
      </c>
      <c r="X1450">
        <v>5.0545699999999999E-2</v>
      </c>
      <c r="Y1450">
        <v>5.0097599999999999E-2</v>
      </c>
      <c r="Z1450">
        <v>4.4504000000000002E-2</v>
      </c>
      <c r="AA1450">
        <v>3.76967E-2</v>
      </c>
      <c r="AB1450">
        <v>4.4454199999999999E-2</v>
      </c>
      <c r="AC1450">
        <v>5.8323600000000003E-2</v>
      </c>
      <c r="AD1450">
        <v>5.8285700000000003E-2</v>
      </c>
      <c r="AE1450">
        <v>-2.4198999999999998E-2</v>
      </c>
      <c r="AF1450">
        <v>1.9960800000000001E-2</v>
      </c>
      <c r="AG1450">
        <v>5.0545699999999999E-2</v>
      </c>
      <c r="AH1450">
        <v>8.11307E-2</v>
      </c>
      <c r="AI1450">
        <v>0.1252904</v>
      </c>
      <c r="AJ1450">
        <v>-2.4598499999999999E-2</v>
      </c>
      <c r="AK1450">
        <v>1.9532500000000001E-2</v>
      </c>
      <c r="AL1450">
        <v>5.0097599999999999E-2</v>
      </c>
      <c r="AM1450">
        <v>8.0662600000000001E-2</v>
      </c>
      <c r="AN1450">
        <v>0.1247936</v>
      </c>
    </row>
    <row r="1451" spans="1:40" x14ac:dyDescent="0.25">
      <c r="A1451" s="3" t="s">
        <v>64</v>
      </c>
      <c r="B1451" s="4">
        <v>50</v>
      </c>
      <c r="C1451" s="3">
        <v>41898</v>
      </c>
      <c r="D1451" t="s">
        <v>66</v>
      </c>
      <c r="E1451">
        <v>4</v>
      </c>
      <c r="F1451" t="str">
        <f t="shared" si="22"/>
        <v>Non-Residential|50|41898|Per Device|4</v>
      </c>
      <c r="G1451">
        <v>3.5998410000000001</v>
      </c>
      <c r="H1451">
        <v>2.1801529999999998</v>
      </c>
      <c r="I1451">
        <v>1.1944409</v>
      </c>
      <c r="J1451">
        <v>73.501059999999995</v>
      </c>
      <c r="K1451">
        <v>2.2750436000000001</v>
      </c>
      <c r="L1451">
        <v>345</v>
      </c>
      <c r="M1451" s="1">
        <v>3.7275200000000002</v>
      </c>
      <c r="N1451" s="1">
        <v>2.3439489999999998</v>
      </c>
      <c r="O1451">
        <v>1.5537596</v>
      </c>
      <c r="P1451">
        <v>73.293036999999998</v>
      </c>
      <c r="Q1451">
        <v>3.8921899</v>
      </c>
      <c r="R1451">
        <v>343</v>
      </c>
      <c r="S1451">
        <v>16</v>
      </c>
      <c r="T1451">
        <v>19</v>
      </c>
      <c r="U1451">
        <v>1.2057230000000001</v>
      </c>
      <c r="V1451">
        <v>1.440164</v>
      </c>
      <c r="W1451">
        <v>3327</v>
      </c>
      <c r="X1451">
        <v>-0.35931869999999999</v>
      </c>
      <c r="Y1451">
        <v>-0.1135951</v>
      </c>
      <c r="Z1451">
        <v>0.1224842</v>
      </c>
      <c r="AA1451">
        <v>0.2101585</v>
      </c>
      <c r="AB1451">
        <v>0.14768200000000001</v>
      </c>
      <c r="AC1451">
        <v>0.24324670000000001</v>
      </c>
      <c r="AD1451">
        <v>0.256859</v>
      </c>
      <c r="AE1451">
        <v>-0.67105199999999998</v>
      </c>
      <c r="AF1451">
        <v>-0.48687740000000002</v>
      </c>
      <c r="AG1451">
        <v>-0.35931869999999999</v>
      </c>
      <c r="AH1451">
        <v>-0.23175999999999999</v>
      </c>
      <c r="AI1451">
        <v>-4.7585500000000003E-2</v>
      </c>
      <c r="AJ1451">
        <v>-0.44277319999999998</v>
      </c>
      <c r="AK1451">
        <v>-0.24829209999999999</v>
      </c>
      <c r="AL1451">
        <v>-0.1135951</v>
      </c>
      <c r="AM1451">
        <v>2.11019E-2</v>
      </c>
      <c r="AN1451">
        <v>0.215583</v>
      </c>
    </row>
    <row r="1452" spans="1:40" x14ac:dyDescent="0.25">
      <c r="A1452" s="3" t="s">
        <v>64</v>
      </c>
      <c r="B1452" s="4">
        <v>50</v>
      </c>
      <c r="C1452" s="3">
        <v>41898</v>
      </c>
      <c r="D1452" t="s">
        <v>68</v>
      </c>
      <c r="E1452">
        <v>4</v>
      </c>
      <c r="F1452" t="str">
        <f t="shared" si="22"/>
        <v>Non-Residential|50|41898|Per Ton|4</v>
      </c>
      <c r="G1452">
        <v>3.5998410000000001</v>
      </c>
      <c r="H1452">
        <v>2.1801529999999998</v>
      </c>
      <c r="I1452">
        <v>0.30797861999999998</v>
      </c>
      <c r="J1452">
        <v>73.501059999999995</v>
      </c>
      <c r="K1452">
        <v>0.58660482999999997</v>
      </c>
      <c r="L1452">
        <v>345</v>
      </c>
      <c r="M1452" s="1">
        <v>3.7275200000000002</v>
      </c>
      <c r="N1452" s="1">
        <v>2.3439489999999998</v>
      </c>
      <c r="O1452">
        <v>0.40062656000000002</v>
      </c>
      <c r="P1452">
        <v>73.293036999999998</v>
      </c>
      <c r="Q1452">
        <v>1.0035753000000001</v>
      </c>
      <c r="R1452">
        <v>343</v>
      </c>
      <c r="S1452">
        <v>16</v>
      </c>
      <c r="T1452">
        <v>19</v>
      </c>
      <c r="U1452">
        <v>1.2057230000000001</v>
      </c>
      <c r="V1452">
        <v>0.37133680000000002</v>
      </c>
      <c r="W1452">
        <v>3327</v>
      </c>
      <c r="X1452">
        <v>-9.2647900000000005E-2</v>
      </c>
      <c r="Y1452">
        <v>-2.9289699999999998E-2</v>
      </c>
      <c r="Z1452">
        <v>3.1581699999999997E-2</v>
      </c>
      <c r="AA1452">
        <v>5.4188E-2</v>
      </c>
      <c r="AB1452">
        <v>3.8078800000000003E-2</v>
      </c>
      <c r="AC1452">
        <v>6.27196E-2</v>
      </c>
      <c r="AD1452">
        <v>6.6229399999999994E-2</v>
      </c>
      <c r="AE1452">
        <v>-0.17302629999999999</v>
      </c>
      <c r="AF1452">
        <v>-0.12553810000000001</v>
      </c>
      <c r="AG1452">
        <v>-9.2647900000000005E-2</v>
      </c>
      <c r="AH1452">
        <v>-5.97578E-2</v>
      </c>
      <c r="AI1452">
        <v>-1.22696E-2</v>
      </c>
      <c r="AJ1452">
        <v>-0.11416610000000001</v>
      </c>
      <c r="AK1452">
        <v>-6.4020499999999994E-2</v>
      </c>
      <c r="AL1452">
        <v>-2.9289699999999998E-2</v>
      </c>
      <c r="AM1452">
        <v>5.4409999999999997E-3</v>
      </c>
      <c r="AN1452">
        <v>5.55866E-2</v>
      </c>
    </row>
    <row r="1453" spans="1:40" x14ac:dyDescent="0.25">
      <c r="A1453" s="3" t="s">
        <v>65</v>
      </c>
      <c r="B1453" s="4" t="s">
        <v>24</v>
      </c>
      <c r="C1453" s="3">
        <v>41898</v>
      </c>
      <c r="D1453" t="s">
        <v>66</v>
      </c>
      <c r="E1453">
        <v>4</v>
      </c>
      <c r="F1453" t="str">
        <f t="shared" si="22"/>
        <v>Residential|All|41898|Per Device|4</v>
      </c>
      <c r="G1453">
        <v>3.6099839999999999</v>
      </c>
      <c r="H1453">
        <v>1.15598</v>
      </c>
      <c r="I1453">
        <v>0.72418199000000005</v>
      </c>
      <c r="J1453">
        <v>72.883835000000005</v>
      </c>
      <c r="K1453">
        <v>0.68616341999999997</v>
      </c>
      <c r="L1453">
        <v>623</v>
      </c>
      <c r="M1453" s="1">
        <v>3.5709900000000001</v>
      </c>
      <c r="N1453" s="1">
        <v>1.151988</v>
      </c>
      <c r="O1453">
        <v>0.67427013999999996</v>
      </c>
      <c r="P1453">
        <v>72.749413000000004</v>
      </c>
      <c r="Q1453">
        <v>0.65215350999999999</v>
      </c>
      <c r="R1453">
        <v>639</v>
      </c>
      <c r="S1453">
        <v>16</v>
      </c>
      <c r="T1453">
        <v>19</v>
      </c>
      <c r="U1453">
        <v>0.9888285</v>
      </c>
      <c r="V1453">
        <v>0.71609179999999995</v>
      </c>
      <c r="W1453">
        <v>22395</v>
      </c>
      <c r="X1453">
        <v>4.9911799999999999E-2</v>
      </c>
      <c r="Y1453">
        <v>4.1821700000000003E-2</v>
      </c>
      <c r="Z1453">
        <v>2.74906E-2</v>
      </c>
      <c r="AA1453">
        <v>2.57988E-2</v>
      </c>
      <c r="AB1453">
        <v>2.71834E-2</v>
      </c>
      <c r="AC1453">
        <v>3.7700200000000003E-2</v>
      </c>
      <c r="AD1453">
        <v>3.74769E-2</v>
      </c>
      <c r="AE1453">
        <v>1.5969999999999999E-3</v>
      </c>
      <c r="AF1453">
        <v>3.01418E-2</v>
      </c>
      <c r="AG1453">
        <v>4.9911799999999999E-2</v>
      </c>
      <c r="AH1453">
        <v>6.9681900000000005E-2</v>
      </c>
      <c r="AI1453">
        <v>9.8226599999999997E-2</v>
      </c>
      <c r="AJ1453">
        <v>-6.2068999999999996E-3</v>
      </c>
      <c r="AK1453">
        <v>2.2168799999999999E-2</v>
      </c>
      <c r="AL1453">
        <v>4.1821700000000003E-2</v>
      </c>
      <c r="AM1453">
        <v>6.1474599999999997E-2</v>
      </c>
      <c r="AN1453">
        <v>8.9850200000000005E-2</v>
      </c>
    </row>
    <row r="1454" spans="1:40" x14ac:dyDescent="0.25">
      <c r="A1454" s="3" t="s">
        <v>65</v>
      </c>
      <c r="B1454" s="4" t="s">
        <v>24</v>
      </c>
      <c r="C1454" s="3">
        <v>41898</v>
      </c>
      <c r="D1454" t="s">
        <v>68</v>
      </c>
      <c r="E1454">
        <v>4</v>
      </c>
      <c r="F1454" t="str">
        <f t="shared" si="22"/>
        <v>Residential|All|41898|Per Ton|4</v>
      </c>
      <c r="G1454">
        <v>3.6099839999999999</v>
      </c>
      <c r="H1454">
        <v>1.15598</v>
      </c>
      <c r="I1454">
        <v>0.20284437</v>
      </c>
      <c r="J1454">
        <v>72.883835000000005</v>
      </c>
      <c r="K1454">
        <v>0.19219532</v>
      </c>
      <c r="L1454">
        <v>623</v>
      </c>
      <c r="M1454" s="1">
        <v>3.5709900000000001</v>
      </c>
      <c r="N1454" s="1">
        <v>1.151988</v>
      </c>
      <c r="O1454">
        <v>0.18886399000000001</v>
      </c>
      <c r="P1454">
        <v>72.749413000000004</v>
      </c>
      <c r="Q1454">
        <v>0.18266909000000001</v>
      </c>
      <c r="R1454">
        <v>639</v>
      </c>
      <c r="S1454">
        <v>16</v>
      </c>
      <c r="T1454">
        <v>19</v>
      </c>
      <c r="U1454">
        <v>0.9888285</v>
      </c>
      <c r="V1454">
        <v>0.20057829999999999</v>
      </c>
      <c r="W1454">
        <v>22395</v>
      </c>
      <c r="X1454">
        <v>1.39804E-2</v>
      </c>
      <c r="Y1454">
        <v>1.17143E-2</v>
      </c>
      <c r="Z1454">
        <v>7.7000999999999997E-3</v>
      </c>
      <c r="AA1454">
        <v>7.2262999999999997E-3</v>
      </c>
      <c r="AB1454">
        <v>7.6141000000000004E-3</v>
      </c>
      <c r="AC1454">
        <v>1.0559900000000001E-2</v>
      </c>
      <c r="AD1454">
        <v>1.0497299999999999E-2</v>
      </c>
      <c r="AE1454">
        <v>4.4729999999999998E-4</v>
      </c>
      <c r="AF1454">
        <v>8.4428000000000003E-3</v>
      </c>
      <c r="AG1454">
        <v>1.39804E-2</v>
      </c>
      <c r="AH1454">
        <v>1.9518000000000001E-2</v>
      </c>
      <c r="AI1454">
        <v>2.75134E-2</v>
      </c>
      <c r="AJ1454">
        <v>-1.7386000000000001E-3</v>
      </c>
      <c r="AK1454">
        <v>6.2094999999999997E-3</v>
      </c>
      <c r="AL1454">
        <v>1.17143E-2</v>
      </c>
      <c r="AM1454">
        <v>1.7219100000000001E-2</v>
      </c>
      <c r="AN1454">
        <v>2.5167200000000001E-2</v>
      </c>
    </row>
    <row r="1455" spans="1:40" x14ac:dyDescent="0.25">
      <c r="A1455" s="3" t="s">
        <v>65</v>
      </c>
      <c r="B1455" s="4">
        <v>50</v>
      </c>
      <c r="C1455" s="3">
        <v>41898</v>
      </c>
      <c r="D1455" t="s">
        <v>66</v>
      </c>
      <c r="E1455">
        <v>4</v>
      </c>
      <c r="F1455" t="str">
        <f t="shared" si="22"/>
        <v>Residential|50|41898|Per Device|4</v>
      </c>
      <c r="G1455">
        <v>3.586932</v>
      </c>
      <c r="H1455">
        <v>1.138998</v>
      </c>
      <c r="I1455">
        <v>0.78604786000000004</v>
      </c>
      <c r="J1455">
        <v>72.846480999999997</v>
      </c>
      <c r="K1455">
        <v>0.73096605000000003</v>
      </c>
      <c r="L1455">
        <v>317</v>
      </c>
      <c r="M1455" s="1">
        <v>3.4332829999999999</v>
      </c>
      <c r="N1455" s="1">
        <v>1.127732</v>
      </c>
      <c r="O1455">
        <v>0.69476190000000004</v>
      </c>
      <c r="P1455">
        <v>72.797859000000003</v>
      </c>
      <c r="Q1455">
        <v>0.66110937999999997</v>
      </c>
      <c r="R1455">
        <v>314</v>
      </c>
      <c r="S1455">
        <v>16</v>
      </c>
      <c r="T1455">
        <v>19</v>
      </c>
      <c r="U1455">
        <v>0.96515700000000004</v>
      </c>
      <c r="V1455">
        <v>0.75865970000000005</v>
      </c>
      <c r="W1455">
        <v>11772</v>
      </c>
      <c r="X1455">
        <v>9.1286000000000006E-2</v>
      </c>
      <c r="Y1455">
        <v>6.3897800000000005E-2</v>
      </c>
      <c r="Z1455">
        <v>4.1055099999999997E-2</v>
      </c>
      <c r="AA1455">
        <v>3.7308599999999997E-2</v>
      </c>
      <c r="AB1455">
        <v>3.9624699999999999E-2</v>
      </c>
      <c r="AC1455">
        <v>5.5474799999999998E-2</v>
      </c>
      <c r="AD1455">
        <v>5.4424699999999999E-2</v>
      </c>
      <c r="AE1455">
        <v>2.0192100000000001E-2</v>
      </c>
      <c r="AF1455">
        <v>6.2194899999999997E-2</v>
      </c>
      <c r="AG1455">
        <v>9.1286000000000006E-2</v>
      </c>
      <c r="AH1455">
        <v>0.120377</v>
      </c>
      <c r="AI1455">
        <v>0.16237979999999999</v>
      </c>
      <c r="AJ1455">
        <v>-5.8501999999999998E-3</v>
      </c>
      <c r="AK1455">
        <v>3.5357399999999997E-2</v>
      </c>
      <c r="AL1455">
        <v>6.3897800000000005E-2</v>
      </c>
      <c r="AM1455">
        <v>9.2438099999999995E-2</v>
      </c>
      <c r="AN1455">
        <v>0.13364580000000001</v>
      </c>
    </row>
    <row r="1456" spans="1:40" x14ac:dyDescent="0.25">
      <c r="A1456" s="3" t="s">
        <v>65</v>
      </c>
      <c r="B1456" s="4">
        <v>50</v>
      </c>
      <c r="C1456" s="3">
        <v>41898</v>
      </c>
      <c r="D1456" t="s">
        <v>68</v>
      </c>
      <c r="E1456">
        <v>4</v>
      </c>
      <c r="F1456" t="str">
        <f t="shared" si="22"/>
        <v>Residential|50|41898|Per Ton|4</v>
      </c>
      <c r="G1456">
        <v>3.586932</v>
      </c>
      <c r="H1456">
        <v>1.138998</v>
      </c>
      <c r="I1456">
        <v>0.22370385000000001</v>
      </c>
      <c r="J1456">
        <v>72.846480999999997</v>
      </c>
      <c r="K1456">
        <v>0.20802794999999999</v>
      </c>
      <c r="L1456">
        <v>317</v>
      </c>
      <c r="M1456" s="1">
        <v>3.4332829999999999</v>
      </c>
      <c r="N1456" s="1">
        <v>1.127732</v>
      </c>
      <c r="O1456">
        <v>0.19772449</v>
      </c>
      <c r="P1456">
        <v>72.797859000000003</v>
      </c>
      <c r="Q1456">
        <v>0.18814722</v>
      </c>
      <c r="R1456">
        <v>314</v>
      </c>
      <c r="S1456">
        <v>16</v>
      </c>
      <c r="T1456">
        <v>19</v>
      </c>
      <c r="U1456">
        <v>0.96515700000000004</v>
      </c>
      <c r="V1456">
        <v>0.2159093</v>
      </c>
      <c r="W1456">
        <v>11772</v>
      </c>
      <c r="X1456">
        <v>2.59794E-2</v>
      </c>
      <c r="Y1456" s="6">
        <v>1.81849E-2</v>
      </c>
      <c r="Z1456">
        <v>1.1684E-2</v>
      </c>
      <c r="AA1456">
        <v>1.06178E-2</v>
      </c>
      <c r="AB1456">
        <v>1.1276899999999999E-2</v>
      </c>
      <c r="AC1456">
        <v>1.5787800000000001E-2</v>
      </c>
      <c r="AD1456">
        <v>1.54889E-2</v>
      </c>
      <c r="AE1456">
        <v>5.7464999999999999E-3</v>
      </c>
      <c r="AF1456">
        <v>1.7700299999999999E-2</v>
      </c>
      <c r="AG1456">
        <v>2.59794E-2</v>
      </c>
      <c r="AH1456">
        <v>3.4258499999999997E-2</v>
      </c>
      <c r="AI1456">
        <v>4.6212200000000002E-2</v>
      </c>
      <c r="AJ1456">
        <v>-1.665E-3</v>
      </c>
      <c r="AK1456">
        <v>1.00625E-2</v>
      </c>
      <c r="AL1456" s="6">
        <v>1.81849E-2</v>
      </c>
      <c r="AM1456">
        <v>2.6307199999999999E-2</v>
      </c>
      <c r="AN1456">
        <v>3.8034699999999998E-2</v>
      </c>
    </row>
    <row r="1457" spans="1:40" x14ac:dyDescent="0.25">
      <c r="A1457" s="3" t="s">
        <v>65</v>
      </c>
      <c r="B1457" s="4">
        <v>100</v>
      </c>
      <c r="C1457" s="3">
        <v>41898</v>
      </c>
      <c r="D1457" t="s">
        <v>66</v>
      </c>
      <c r="E1457">
        <v>4</v>
      </c>
      <c r="F1457" t="str">
        <f t="shared" si="22"/>
        <v>Residential|100|41898|Per Device|4</v>
      </c>
      <c r="G1457">
        <v>3.6363120000000002</v>
      </c>
      <c r="H1457">
        <v>1.175376</v>
      </c>
      <c r="I1457">
        <v>0.65787622999999995</v>
      </c>
      <c r="J1457">
        <v>72.926497999999995</v>
      </c>
      <c r="K1457">
        <v>0.63511059999999997</v>
      </c>
      <c r="L1457">
        <v>306</v>
      </c>
      <c r="M1457" s="1">
        <v>3.7179579999999999</v>
      </c>
      <c r="N1457" s="1">
        <v>1.177875</v>
      </c>
      <c r="O1457">
        <v>0.65286489000000003</v>
      </c>
      <c r="P1457">
        <v>72.697708000000006</v>
      </c>
      <c r="Q1457">
        <v>0.64332977000000002</v>
      </c>
      <c r="R1457">
        <v>325</v>
      </c>
      <c r="S1457">
        <v>16</v>
      </c>
      <c r="T1457">
        <v>19</v>
      </c>
      <c r="U1457">
        <v>1.0266789999999999</v>
      </c>
      <c r="V1457">
        <v>0.67542769999999996</v>
      </c>
      <c r="W1457">
        <v>10623</v>
      </c>
      <c r="X1457">
        <v>5.0112999999999998E-3</v>
      </c>
      <c r="Y1457">
        <v>2.25629E-2</v>
      </c>
      <c r="Z1457">
        <v>3.6306900000000003E-2</v>
      </c>
      <c r="AA1457">
        <v>3.5685500000000002E-2</v>
      </c>
      <c r="AB1457">
        <v>3.7275500000000003E-2</v>
      </c>
      <c r="AC1457">
        <v>5.0908200000000001E-2</v>
      </c>
      <c r="AD1457">
        <v>5.1603499999999997E-2</v>
      </c>
      <c r="AE1457">
        <v>-6.0230100000000002E-2</v>
      </c>
      <c r="AF1457">
        <v>-2.16849E-2</v>
      </c>
      <c r="AG1457">
        <v>5.0112999999999998E-3</v>
      </c>
      <c r="AH1457">
        <v>3.1707600000000002E-2</v>
      </c>
      <c r="AI1457">
        <v>7.0252800000000004E-2</v>
      </c>
      <c r="AJ1457">
        <v>-4.3569700000000003E-2</v>
      </c>
      <c r="AK1457">
        <v>-4.4980000000000003E-3</v>
      </c>
      <c r="AL1457">
        <v>2.25629E-2</v>
      </c>
      <c r="AM1457">
        <v>4.96237E-2</v>
      </c>
      <c r="AN1457">
        <v>8.8695399999999994E-2</v>
      </c>
    </row>
    <row r="1458" spans="1:40" x14ac:dyDescent="0.25">
      <c r="A1458" s="3" t="s">
        <v>65</v>
      </c>
      <c r="B1458" s="4">
        <v>100</v>
      </c>
      <c r="C1458" s="3">
        <v>41898</v>
      </c>
      <c r="D1458" t="s">
        <v>68</v>
      </c>
      <c r="E1458">
        <v>4</v>
      </c>
      <c r="F1458" t="str">
        <f t="shared" si="22"/>
        <v>Residential|100|41898|Per Ton|4</v>
      </c>
      <c r="G1458">
        <v>3.6363120000000002</v>
      </c>
      <c r="H1458">
        <v>1.175376</v>
      </c>
      <c r="I1458">
        <v>0.18126920999999999</v>
      </c>
      <c r="J1458">
        <v>72.926497999999995</v>
      </c>
      <c r="K1458">
        <v>0.17499644</v>
      </c>
      <c r="L1458">
        <v>306</v>
      </c>
      <c r="M1458" s="1">
        <v>3.7179579999999999</v>
      </c>
      <c r="N1458" s="1">
        <v>1.177875</v>
      </c>
      <c r="O1458">
        <v>0.1798884</v>
      </c>
      <c r="P1458">
        <v>72.697708000000006</v>
      </c>
      <c r="Q1458">
        <v>0.17726111999999999</v>
      </c>
      <c r="R1458">
        <v>325</v>
      </c>
      <c r="S1458">
        <v>16</v>
      </c>
      <c r="T1458">
        <v>19</v>
      </c>
      <c r="U1458">
        <v>1.0266789999999999</v>
      </c>
      <c r="V1458">
        <v>0.1861053</v>
      </c>
      <c r="W1458">
        <v>10623</v>
      </c>
      <c r="X1458">
        <v>1.3808E-3</v>
      </c>
      <c r="Y1458">
        <v>6.2169E-3</v>
      </c>
      <c r="Z1458">
        <v>1.00039E-2</v>
      </c>
      <c r="AA1458">
        <v>9.8326999999999998E-3</v>
      </c>
      <c r="AB1458">
        <v>1.02708E-2</v>
      </c>
      <c r="AC1458">
        <v>1.4027100000000001E-2</v>
      </c>
      <c r="AD1458">
        <v>1.4218700000000001E-2</v>
      </c>
      <c r="AE1458">
        <v>-1.6595599999999999E-2</v>
      </c>
      <c r="AF1458">
        <v>-5.9750000000000003E-3</v>
      </c>
      <c r="AG1458">
        <v>1.3808E-3</v>
      </c>
      <c r="AH1458">
        <v>8.7366000000000006E-3</v>
      </c>
      <c r="AI1458">
        <v>1.9357200000000001E-2</v>
      </c>
      <c r="AJ1458">
        <v>-1.2005E-2</v>
      </c>
      <c r="AK1458">
        <v>-1.2394000000000001E-3</v>
      </c>
      <c r="AL1458">
        <v>6.2169E-3</v>
      </c>
      <c r="AM1458">
        <v>1.36732E-2</v>
      </c>
      <c r="AN1458">
        <v>2.44388E-2</v>
      </c>
    </row>
    <row r="1459" spans="1:40" x14ac:dyDescent="0.25">
      <c r="A1459" s="3" t="s">
        <v>24</v>
      </c>
      <c r="B1459" s="4" t="s">
        <v>24</v>
      </c>
      <c r="C1459" s="3">
        <v>41898</v>
      </c>
      <c r="D1459" t="s">
        <v>66</v>
      </c>
      <c r="E1459">
        <v>5</v>
      </c>
      <c r="F1459" t="str">
        <f t="shared" si="22"/>
        <v>All|All|41898|Per Device|5</v>
      </c>
      <c r="G1459">
        <v>3.6187659999999999</v>
      </c>
      <c r="H1459">
        <v>1.362433</v>
      </c>
      <c r="I1459">
        <v>0.887382</v>
      </c>
      <c r="J1459">
        <v>72.681258999999997</v>
      </c>
      <c r="K1459">
        <v>2.2130380000000001</v>
      </c>
      <c r="L1459">
        <v>1321</v>
      </c>
      <c r="M1459" s="1">
        <v>3.595424</v>
      </c>
      <c r="N1459" s="1">
        <v>1.3704320000000001</v>
      </c>
      <c r="O1459">
        <v>0.91840107000000004</v>
      </c>
      <c r="P1459">
        <v>72.549355000000006</v>
      </c>
      <c r="Q1459">
        <v>2.8322227</v>
      </c>
      <c r="R1459">
        <v>1337</v>
      </c>
      <c r="S1459">
        <v>16</v>
      </c>
      <c r="T1459">
        <v>19</v>
      </c>
      <c r="U1459">
        <v>1.046143</v>
      </c>
      <c r="V1459">
        <v>0.92832879999999995</v>
      </c>
      <c r="W1459">
        <v>27058</v>
      </c>
      <c r="X1459">
        <v>-3.1019100000000001E-2</v>
      </c>
      <c r="Y1459">
        <v>9.9276999999999994E-3</v>
      </c>
      <c r="Z1459">
        <v>6.08888E-2</v>
      </c>
      <c r="AA1459">
        <v>7.7457200000000004E-2</v>
      </c>
      <c r="AB1459">
        <v>6.3698400000000002E-2</v>
      </c>
      <c r="AC1459">
        <v>9.8524399999999998E-2</v>
      </c>
      <c r="AD1459">
        <v>0.1002851</v>
      </c>
      <c r="AE1459">
        <v>-0.15728320000000001</v>
      </c>
      <c r="AF1459">
        <v>-8.2685300000000003E-2</v>
      </c>
      <c r="AG1459">
        <v>-3.1019100000000001E-2</v>
      </c>
      <c r="AH1459">
        <v>2.0647200000000001E-2</v>
      </c>
      <c r="AI1459">
        <v>9.5245099999999999E-2</v>
      </c>
      <c r="AJ1459">
        <v>-0.1185928</v>
      </c>
      <c r="AK1459">
        <v>-4.26618E-2</v>
      </c>
      <c r="AL1459">
        <v>9.9276999999999994E-3</v>
      </c>
      <c r="AM1459">
        <v>6.2517299999999998E-2</v>
      </c>
      <c r="AN1459">
        <v>0.1384483</v>
      </c>
    </row>
    <row r="1460" spans="1:40" x14ac:dyDescent="0.25">
      <c r="A1460" s="3" t="s">
        <v>24</v>
      </c>
      <c r="B1460" s="4" t="s">
        <v>24</v>
      </c>
      <c r="C1460" s="3">
        <v>41898</v>
      </c>
      <c r="D1460" t="s">
        <v>68</v>
      </c>
      <c r="E1460">
        <v>5</v>
      </c>
      <c r="F1460" t="str">
        <f t="shared" si="22"/>
        <v>All|All|41898|Per Ton|5</v>
      </c>
      <c r="G1460">
        <v>3.6187659999999999</v>
      </c>
      <c r="H1460">
        <v>1.362433</v>
      </c>
      <c r="I1460">
        <v>0.24238798</v>
      </c>
      <c r="J1460">
        <v>72.681258999999997</v>
      </c>
      <c r="K1460">
        <v>0.60449030000000004</v>
      </c>
      <c r="L1460">
        <v>1321</v>
      </c>
      <c r="M1460" s="1">
        <v>3.595424</v>
      </c>
      <c r="N1460" s="1">
        <v>1.3704320000000001</v>
      </c>
      <c r="O1460">
        <v>0.25086082999999998</v>
      </c>
      <c r="P1460">
        <v>72.549355000000006</v>
      </c>
      <c r="Q1460">
        <v>0.77362032000000003</v>
      </c>
      <c r="R1460">
        <v>1337</v>
      </c>
      <c r="S1460">
        <v>16</v>
      </c>
      <c r="T1460">
        <v>19</v>
      </c>
      <c r="U1460">
        <v>1.046143</v>
      </c>
      <c r="V1460">
        <v>0.25357259999999998</v>
      </c>
      <c r="W1460">
        <v>27058</v>
      </c>
      <c r="X1460">
        <v>-8.4728000000000008E-3</v>
      </c>
      <c r="Y1460">
        <v>2.7117999999999999E-3</v>
      </c>
      <c r="Z1460">
        <v>1.6631699999999999E-2</v>
      </c>
      <c r="AA1460">
        <v>2.11574E-2</v>
      </c>
      <c r="AB1460">
        <v>1.73992E-2</v>
      </c>
      <c r="AC1460">
        <v>2.6911899999999999E-2</v>
      </c>
      <c r="AD1460">
        <v>2.7392799999999998E-2</v>
      </c>
      <c r="AE1460">
        <v>-4.2961800000000001E-2</v>
      </c>
      <c r="AF1460">
        <v>-2.2585500000000001E-2</v>
      </c>
      <c r="AG1460">
        <v>-8.4728000000000008E-3</v>
      </c>
      <c r="AH1460">
        <v>5.6398000000000004E-3</v>
      </c>
      <c r="AI1460">
        <v>2.60161E-2</v>
      </c>
      <c r="AJ1460">
        <v>-3.2393600000000002E-2</v>
      </c>
      <c r="AK1460">
        <v>-1.16531E-2</v>
      </c>
      <c r="AL1460">
        <v>2.7117999999999999E-3</v>
      </c>
      <c r="AM1460">
        <v>1.7076600000000001E-2</v>
      </c>
      <c r="AN1460">
        <v>3.7817099999999999E-2</v>
      </c>
    </row>
    <row r="1461" spans="1:40" x14ac:dyDescent="0.25">
      <c r="A1461" s="3" t="s">
        <v>64</v>
      </c>
      <c r="B1461" s="4" t="s">
        <v>24</v>
      </c>
      <c r="C1461" s="3">
        <v>41898</v>
      </c>
      <c r="D1461" t="s">
        <v>66</v>
      </c>
      <c r="E1461">
        <v>5</v>
      </c>
      <c r="F1461" t="str">
        <f t="shared" si="22"/>
        <v>Non-Residential|All|41898|Per Device|5</v>
      </c>
      <c r="G1461">
        <v>3.6590859999999998</v>
      </c>
      <c r="H1461">
        <v>2.3084440000000002</v>
      </c>
      <c r="I1461">
        <v>1.3561669999999999</v>
      </c>
      <c r="J1461">
        <v>73.214043000000004</v>
      </c>
      <c r="K1461">
        <v>2.8623588</v>
      </c>
      <c r="L1461">
        <v>698</v>
      </c>
      <c r="M1461" s="1">
        <v>3.7103459999999999</v>
      </c>
      <c r="N1461" s="1">
        <v>2.3978700000000002</v>
      </c>
      <c r="O1461">
        <v>1.5586648000000001</v>
      </c>
      <c r="P1461">
        <v>73.032272000000006</v>
      </c>
      <c r="Q1461">
        <v>3.7594565000000002</v>
      </c>
      <c r="R1461">
        <v>698</v>
      </c>
      <c r="S1461">
        <v>16</v>
      </c>
      <c r="T1461">
        <v>19</v>
      </c>
      <c r="U1461">
        <v>1.1293629999999999</v>
      </c>
      <c r="V1461">
        <v>1.531604</v>
      </c>
      <c r="W1461">
        <v>4663</v>
      </c>
      <c r="X1461">
        <v>-0.20249780000000001</v>
      </c>
      <c r="Y1461">
        <v>-2.7060399999999998E-2</v>
      </c>
      <c r="Z1461">
        <v>0.1083419</v>
      </c>
      <c r="AA1461">
        <v>0.14229749999999999</v>
      </c>
      <c r="AB1461">
        <v>0.1223573</v>
      </c>
      <c r="AC1461">
        <v>0.1788478</v>
      </c>
      <c r="AD1461">
        <v>0.18766959999999999</v>
      </c>
      <c r="AE1461">
        <v>-0.43170049999999999</v>
      </c>
      <c r="AF1461">
        <v>-0.29628569999999999</v>
      </c>
      <c r="AG1461">
        <v>-0.20249780000000001</v>
      </c>
      <c r="AH1461">
        <v>-0.1087099</v>
      </c>
      <c r="AI1461">
        <v>2.67049E-2</v>
      </c>
      <c r="AJ1461">
        <v>-0.26756869999999999</v>
      </c>
      <c r="AK1461">
        <v>-0.12547449999999999</v>
      </c>
      <c r="AL1461">
        <v>-2.7060399999999998E-2</v>
      </c>
      <c r="AM1461">
        <v>7.1353600000000003E-2</v>
      </c>
      <c r="AN1461">
        <v>0.2134479</v>
      </c>
    </row>
    <row r="1462" spans="1:40" x14ac:dyDescent="0.25">
      <c r="A1462" s="3" t="s">
        <v>64</v>
      </c>
      <c r="B1462" s="4" t="s">
        <v>24</v>
      </c>
      <c r="C1462" s="3">
        <v>41898</v>
      </c>
      <c r="D1462" t="s">
        <v>68</v>
      </c>
      <c r="E1462">
        <v>5</v>
      </c>
      <c r="F1462" t="str">
        <f t="shared" si="22"/>
        <v>Non-Residential|All|41898|Per Ton|5</v>
      </c>
      <c r="G1462">
        <v>3.6590859999999998</v>
      </c>
      <c r="H1462">
        <v>2.3084440000000002</v>
      </c>
      <c r="I1462">
        <v>0.34946700000000003</v>
      </c>
      <c r="J1462">
        <v>73.214043000000004</v>
      </c>
      <c r="K1462">
        <v>0.73759346999999997</v>
      </c>
      <c r="L1462">
        <v>698</v>
      </c>
      <c r="M1462" s="1">
        <v>3.7103459999999999</v>
      </c>
      <c r="N1462" s="1">
        <v>2.3978700000000002</v>
      </c>
      <c r="O1462">
        <v>0.40164810000000001</v>
      </c>
      <c r="P1462">
        <v>73.032272000000006</v>
      </c>
      <c r="Q1462">
        <v>0.96876412999999995</v>
      </c>
      <c r="R1462">
        <v>698</v>
      </c>
      <c r="S1462">
        <v>16</v>
      </c>
      <c r="T1462">
        <v>19</v>
      </c>
      <c r="U1462">
        <v>1.1293629999999999</v>
      </c>
      <c r="V1462">
        <v>0.394675</v>
      </c>
      <c r="W1462">
        <v>4663</v>
      </c>
      <c r="X1462">
        <v>-5.2181100000000001E-2</v>
      </c>
      <c r="Y1462">
        <v>-6.9731000000000003E-3</v>
      </c>
      <c r="Z1462">
        <v>2.79183E-2</v>
      </c>
      <c r="AA1462">
        <v>3.6668300000000001E-2</v>
      </c>
      <c r="AB1462">
        <v>3.15299E-2</v>
      </c>
      <c r="AC1462">
        <v>4.6086799999999997E-2</v>
      </c>
      <c r="AD1462">
        <v>4.8360100000000003E-2</v>
      </c>
      <c r="AE1462">
        <v>-0.1112437</v>
      </c>
      <c r="AF1462">
        <v>-7.6349100000000003E-2</v>
      </c>
      <c r="AG1462">
        <v>-5.2181100000000001E-2</v>
      </c>
      <c r="AH1462">
        <v>-2.8013199999999999E-2</v>
      </c>
      <c r="AI1462">
        <v>6.8814999999999996E-3</v>
      </c>
      <c r="AJ1462">
        <v>-6.8948999999999996E-2</v>
      </c>
      <c r="AK1462">
        <v>-3.2333199999999999E-2</v>
      </c>
      <c r="AL1462">
        <v>-6.9731000000000003E-3</v>
      </c>
      <c r="AM1462">
        <v>1.8386900000000001E-2</v>
      </c>
      <c r="AN1462">
        <v>5.5002799999999998E-2</v>
      </c>
    </row>
    <row r="1463" spans="1:40" x14ac:dyDescent="0.25">
      <c r="A1463" s="3" t="s">
        <v>64</v>
      </c>
      <c r="B1463" s="4">
        <v>30</v>
      </c>
      <c r="C1463" s="3">
        <v>41898</v>
      </c>
      <c r="D1463" t="s">
        <v>66</v>
      </c>
      <c r="E1463">
        <v>5</v>
      </c>
      <c r="F1463" t="str">
        <f t="shared" si="22"/>
        <v>Non-Residential|30|41898|Per Device|5</v>
      </c>
      <c r="G1463">
        <v>3.7978960000000002</v>
      </c>
      <c r="H1463">
        <v>2.6098349999999999</v>
      </c>
      <c r="I1463">
        <v>1.5674471999999999</v>
      </c>
      <c r="J1463">
        <v>72.937072999999998</v>
      </c>
      <c r="K1463">
        <v>3.3982302999999998</v>
      </c>
      <c r="L1463">
        <v>353</v>
      </c>
      <c r="M1463" s="1">
        <v>3.6705169999999998</v>
      </c>
      <c r="N1463" s="1">
        <v>2.5229200000000001</v>
      </c>
      <c r="O1463">
        <v>1.423357</v>
      </c>
      <c r="P1463">
        <v>72.947295999999994</v>
      </c>
      <c r="Q1463">
        <v>2.8869601</v>
      </c>
      <c r="R1463">
        <v>355</v>
      </c>
      <c r="S1463">
        <v>16</v>
      </c>
      <c r="T1463">
        <v>19</v>
      </c>
      <c r="U1463">
        <v>0.99888259999999995</v>
      </c>
      <c r="V1463">
        <v>1.565696</v>
      </c>
      <c r="W1463">
        <v>1336</v>
      </c>
      <c r="X1463">
        <v>0.1440902</v>
      </c>
      <c r="Y1463">
        <v>0.14233860000000001</v>
      </c>
      <c r="Z1463">
        <v>0.18086949999999999</v>
      </c>
      <c r="AA1463">
        <v>0.1532239</v>
      </c>
      <c r="AB1463">
        <v>0.18066740000000001</v>
      </c>
      <c r="AC1463">
        <v>0.23704720000000001</v>
      </c>
      <c r="AD1463">
        <v>0.23689299999999999</v>
      </c>
      <c r="AE1463">
        <v>-0.15969800000000001</v>
      </c>
      <c r="AF1463">
        <v>1.9782600000000001E-2</v>
      </c>
      <c r="AG1463">
        <v>0.1440902</v>
      </c>
      <c r="AH1463">
        <v>0.26839790000000002</v>
      </c>
      <c r="AI1463">
        <v>0.44787840000000001</v>
      </c>
      <c r="AJ1463">
        <v>-0.16125200000000001</v>
      </c>
      <c r="AK1463">
        <v>1.8111800000000001E-2</v>
      </c>
      <c r="AL1463">
        <v>0.14233860000000001</v>
      </c>
      <c r="AM1463">
        <v>0.26656540000000001</v>
      </c>
      <c r="AN1463">
        <v>0.44592920000000003</v>
      </c>
    </row>
    <row r="1464" spans="1:40" x14ac:dyDescent="0.25">
      <c r="A1464" s="3" t="s">
        <v>64</v>
      </c>
      <c r="B1464" s="4">
        <v>30</v>
      </c>
      <c r="C1464" s="3">
        <v>41898</v>
      </c>
      <c r="D1464" t="s">
        <v>68</v>
      </c>
      <c r="E1464">
        <v>5</v>
      </c>
      <c r="F1464" t="str">
        <f t="shared" si="22"/>
        <v>Non-Residential|30|41898|Per Ton|5</v>
      </c>
      <c r="G1464">
        <v>3.7978960000000002</v>
      </c>
      <c r="H1464">
        <v>2.6098349999999999</v>
      </c>
      <c r="I1464">
        <v>0.40341153000000002</v>
      </c>
      <c r="J1464">
        <v>72.937072999999998</v>
      </c>
      <c r="K1464">
        <v>0.87459741000000002</v>
      </c>
      <c r="L1464">
        <v>353</v>
      </c>
      <c r="M1464" s="1">
        <v>3.6705169999999998</v>
      </c>
      <c r="N1464" s="1">
        <v>2.5229200000000001</v>
      </c>
      <c r="O1464">
        <v>0.36632724999999999</v>
      </c>
      <c r="P1464">
        <v>72.947295999999994</v>
      </c>
      <c r="Q1464">
        <v>0.74301256000000004</v>
      </c>
      <c r="R1464">
        <v>355</v>
      </c>
      <c r="S1464">
        <v>16</v>
      </c>
      <c r="T1464">
        <v>19</v>
      </c>
      <c r="U1464">
        <v>0.99888259999999995</v>
      </c>
      <c r="V1464">
        <v>0.4029607</v>
      </c>
      <c r="W1464">
        <v>1336</v>
      </c>
      <c r="X1464">
        <v>3.7084300000000001E-2</v>
      </c>
      <c r="Y1464">
        <v>3.6633499999999999E-2</v>
      </c>
      <c r="Z1464">
        <v>4.6550099999999997E-2</v>
      </c>
      <c r="AA1464">
        <v>3.9434999999999998E-2</v>
      </c>
      <c r="AB1464">
        <v>4.6498100000000001E-2</v>
      </c>
      <c r="AC1464">
        <v>6.10085E-2</v>
      </c>
      <c r="AD1464">
        <v>6.0968799999999997E-2</v>
      </c>
      <c r="AE1464">
        <v>-4.1101199999999997E-2</v>
      </c>
      <c r="AF1464">
        <v>5.0914000000000003E-3</v>
      </c>
      <c r="AG1464">
        <v>3.7084300000000001E-2</v>
      </c>
      <c r="AH1464">
        <v>6.9077200000000005E-2</v>
      </c>
      <c r="AI1464">
        <v>0.11526980000000001</v>
      </c>
      <c r="AJ1464">
        <v>-4.1501200000000002E-2</v>
      </c>
      <c r="AK1464">
        <v>4.6613999999999996E-3</v>
      </c>
      <c r="AL1464">
        <v>3.6633499999999999E-2</v>
      </c>
      <c r="AM1464">
        <v>6.8605600000000003E-2</v>
      </c>
      <c r="AN1464">
        <v>0.1147682</v>
      </c>
    </row>
    <row r="1465" spans="1:40" x14ac:dyDescent="0.25">
      <c r="A1465" s="3" t="s">
        <v>64</v>
      </c>
      <c r="B1465" s="4">
        <v>50</v>
      </c>
      <c r="C1465" s="3">
        <v>41898</v>
      </c>
      <c r="D1465" t="s">
        <v>66</v>
      </c>
      <c r="E1465">
        <v>5</v>
      </c>
      <c r="F1465" t="str">
        <f t="shared" si="22"/>
        <v>Non-Residential|50|41898|Per Device|5</v>
      </c>
      <c r="G1465">
        <v>3.5998410000000001</v>
      </c>
      <c r="H1465">
        <v>2.1801529999999998</v>
      </c>
      <c r="I1465">
        <v>1.2416604</v>
      </c>
      <c r="J1465">
        <v>73.331931999999995</v>
      </c>
      <c r="K1465">
        <v>2.4050213</v>
      </c>
      <c r="L1465">
        <v>345</v>
      </c>
      <c r="M1465" s="1">
        <v>3.7275200000000002</v>
      </c>
      <c r="N1465" s="1">
        <v>2.3439489999999998</v>
      </c>
      <c r="O1465">
        <v>1.6225175000000001</v>
      </c>
      <c r="P1465">
        <v>73.068916000000002</v>
      </c>
      <c r="Q1465">
        <v>4.1866618000000004</v>
      </c>
      <c r="R1465">
        <v>343</v>
      </c>
      <c r="S1465">
        <v>16</v>
      </c>
      <c r="T1465">
        <v>19</v>
      </c>
      <c r="U1465">
        <v>1.2057230000000001</v>
      </c>
      <c r="V1465">
        <v>1.497098</v>
      </c>
      <c r="W1465">
        <v>3327</v>
      </c>
      <c r="X1465">
        <v>-0.3808571</v>
      </c>
      <c r="Y1465">
        <v>-0.12541939999999999</v>
      </c>
      <c r="Z1465">
        <v>0.12948200000000001</v>
      </c>
      <c r="AA1465">
        <v>0.2260585</v>
      </c>
      <c r="AB1465">
        <v>0.15611939999999999</v>
      </c>
      <c r="AC1465">
        <v>0.26051489999999999</v>
      </c>
      <c r="AD1465">
        <v>0.27472839999999998</v>
      </c>
      <c r="AE1465">
        <v>-0.71472040000000003</v>
      </c>
      <c r="AF1465">
        <v>-0.51747129999999997</v>
      </c>
      <c r="AG1465">
        <v>-0.3808571</v>
      </c>
      <c r="AH1465">
        <v>-0.24424290000000001</v>
      </c>
      <c r="AI1465">
        <v>-4.6993800000000002E-2</v>
      </c>
      <c r="AJ1465">
        <v>-0.47749809999999998</v>
      </c>
      <c r="AK1465">
        <v>-0.26948709999999998</v>
      </c>
      <c r="AL1465">
        <v>-0.12541939999999999</v>
      </c>
      <c r="AM1465">
        <v>1.86483E-2</v>
      </c>
      <c r="AN1465">
        <v>0.22665920000000001</v>
      </c>
    </row>
    <row r="1466" spans="1:40" x14ac:dyDescent="0.25">
      <c r="A1466" s="3" t="s">
        <v>64</v>
      </c>
      <c r="B1466" s="4">
        <v>50</v>
      </c>
      <c r="C1466" s="3">
        <v>41898</v>
      </c>
      <c r="D1466" t="s">
        <v>68</v>
      </c>
      <c r="E1466">
        <v>5</v>
      </c>
      <c r="F1466" t="str">
        <f t="shared" si="22"/>
        <v>Non-Residential|50|41898|Per Ton|5</v>
      </c>
      <c r="G1466">
        <v>3.5998410000000001</v>
      </c>
      <c r="H1466">
        <v>2.1801529999999998</v>
      </c>
      <c r="I1466">
        <v>0.32015387000000001</v>
      </c>
      <c r="J1466">
        <v>73.331931999999995</v>
      </c>
      <c r="K1466">
        <v>0.62011874</v>
      </c>
      <c r="L1466">
        <v>345</v>
      </c>
      <c r="M1466" s="1">
        <v>3.7275200000000002</v>
      </c>
      <c r="N1466" s="1">
        <v>2.3439489999999998</v>
      </c>
      <c r="O1466">
        <v>0.41835533000000003</v>
      </c>
      <c r="P1466">
        <v>73.068916000000002</v>
      </c>
      <c r="Q1466">
        <v>1.0795029</v>
      </c>
      <c r="R1466">
        <v>343</v>
      </c>
      <c r="S1466">
        <v>16</v>
      </c>
      <c r="T1466">
        <v>19</v>
      </c>
      <c r="U1466">
        <v>1.2057230000000001</v>
      </c>
      <c r="V1466">
        <v>0.38601679999999999</v>
      </c>
      <c r="W1466">
        <v>3327</v>
      </c>
      <c r="X1466">
        <v>-9.8201499999999997E-2</v>
      </c>
      <c r="Y1466" s="6">
        <v>-3.2338499999999999E-2</v>
      </c>
      <c r="Z1466">
        <v>3.3386100000000002E-2</v>
      </c>
      <c r="AA1466">
        <v>5.8287699999999998E-2</v>
      </c>
      <c r="AB1466">
        <v>4.02543E-2</v>
      </c>
      <c r="AC1466">
        <v>6.7171999999999996E-2</v>
      </c>
      <c r="AD1466">
        <v>7.0836899999999994E-2</v>
      </c>
      <c r="AE1466">
        <v>-0.1842859</v>
      </c>
      <c r="AF1466">
        <v>-0.1334265</v>
      </c>
      <c r="AG1466">
        <v>-9.8201499999999997E-2</v>
      </c>
      <c r="AH1466">
        <v>-6.2976400000000002E-2</v>
      </c>
      <c r="AI1466">
        <v>-1.2116999999999999E-2</v>
      </c>
      <c r="AJ1466">
        <v>-0.1231197</v>
      </c>
      <c r="AK1466">
        <v>-6.9485500000000006E-2</v>
      </c>
      <c r="AL1466" s="6">
        <v>-3.2338499999999999E-2</v>
      </c>
      <c r="AM1466">
        <v>4.8084E-3</v>
      </c>
      <c r="AN1466">
        <v>5.8442599999999997E-2</v>
      </c>
    </row>
    <row r="1467" spans="1:40" x14ac:dyDescent="0.25">
      <c r="A1467" s="3" t="s">
        <v>65</v>
      </c>
      <c r="B1467" s="4" t="s">
        <v>24</v>
      </c>
      <c r="C1467" s="3">
        <v>41898</v>
      </c>
      <c r="D1467" t="s">
        <v>66</v>
      </c>
      <c r="E1467">
        <v>5</v>
      </c>
      <c r="F1467" t="str">
        <f t="shared" si="22"/>
        <v>Residential|All|41898|Per Device|5</v>
      </c>
      <c r="G1467">
        <v>3.6099839999999999</v>
      </c>
      <c r="H1467">
        <v>1.15598</v>
      </c>
      <c r="I1467">
        <v>0.67689182999999997</v>
      </c>
      <c r="J1467">
        <v>72.564980000000006</v>
      </c>
      <c r="K1467">
        <v>0.62224362</v>
      </c>
      <c r="L1467">
        <v>623</v>
      </c>
      <c r="M1467" s="1">
        <v>3.5709900000000001</v>
      </c>
      <c r="N1467" s="1">
        <v>1.151988</v>
      </c>
      <c r="O1467">
        <v>0.64468899999999996</v>
      </c>
      <c r="P1467">
        <v>72.446678000000006</v>
      </c>
      <c r="Q1467">
        <v>0.64121368999999995</v>
      </c>
      <c r="R1467">
        <v>639</v>
      </c>
      <c r="S1467">
        <v>16</v>
      </c>
      <c r="T1467">
        <v>19</v>
      </c>
      <c r="U1467">
        <v>0.9888285</v>
      </c>
      <c r="V1467">
        <v>0.66932990000000003</v>
      </c>
      <c r="W1467">
        <v>22395</v>
      </c>
      <c r="X1467">
        <v>3.2202799999999997E-2</v>
      </c>
      <c r="Y1467">
        <v>2.46409E-2</v>
      </c>
      <c r="Z1467">
        <v>2.4929699999999999E-2</v>
      </c>
      <c r="AA1467">
        <v>2.5366E-2</v>
      </c>
      <c r="AB1467">
        <v>2.4651200000000002E-2</v>
      </c>
      <c r="AC1467">
        <v>3.5565800000000002E-2</v>
      </c>
      <c r="AD1467">
        <v>3.5371100000000003E-2</v>
      </c>
      <c r="AE1467">
        <v>-1.33765E-2</v>
      </c>
      <c r="AF1467">
        <v>1.3552099999999999E-2</v>
      </c>
      <c r="AG1467">
        <v>3.2202799999999997E-2</v>
      </c>
      <c r="AH1467">
        <v>5.0853500000000003E-2</v>
      </c>
      <c r="AI1467">
        <v>7.7782199999999996E-2</v>
      </c>
      <c r="AJ1467">
        <v>-2.06889E-2</v>
      </c>
      <c r="AK1467">
        <v>6.0923000000000001E-3</v>
      </c>
      <c r="AL1467">
        <v>2.46409E-2</v>
      </c>
      <c r="AM1467">
        <v>4.3189600000000002E-2</v>
      </c>
      <c r="AN1467">
        <v>6.99708E-2</v>
      </c>
    </row>
    <row r="1468" spans="1:40" x14ac:dyDescent="0.25">
      <c r="A1468" s="3" t="s">
        <v>65</v>
      </c>
      <c r="B1468" s="4" t="s">
        <v>24</v>
      </c>
      <c r="C1468" s="3">
        <v>41898</v>
      </c>
      <c r="D1468" t="s">
        <v>68</v>
      </c>
      <c r="E1468">
        <v>5</v>
      </c>
      <c r="F1468" t="str">
        <f t="shared" si="22"/>
        <v>Residential|All|41898|Per Ton|5</v>
      </c>
      <c r="G1468">
        <v>3.6099839999999999</v>
      </c>
      <c r="H1468">
        <v>1.15598</v>
      </c>
      <c r="I1468">
        <v>0.18959833000000001</v>
      </c>
      <c r="J1468">
        <v>72.564980000000006</v>
      </c>
      <c r="K1468">
        <v>0.17429128999999999</v>
      </c>
      <c r="L1468">
        <v>623</v>
      </c>
      <c r="M1468" s="1">
        <v>3.5709900000000001</v>
      </c>
      <c r="N1468" s="1">
        <v>1.151988</v>
      </c>
      <c r="O1468">
        <v>0.18057827000000001</v>
      </c>
      <c r="P1468">
        <v>72.446678000000006</v>
      </c>
      <c r="Q1468">
        <v>0.17960483999999999</v>
      </c>
      <c r="R1468">
        <v>639</v>
      </c>
      <c r="S1468">
        <v>16</v>
      </c>
      <c r="T1468">
        <v>19</v>
      </c>
      <c r="U1468">
        <v>0.9888285</v>
      </c>
      <c r="V1468">
        <v>0.18748020000000001</v>
      </c>
      <c r="W1468">
        <v>22395</v>
      </c>
      <c r="X1468">
        <v>9.0200999999999996E-3</v>
      </c>
      <c r="Y1468">
        <v>6.9020000000000001E-3</v>
      </c>
      <c r="Z1468">
        <v>6.9827999999999999E-3</v>
      </c>
      <c r="AA1468">
        <v>7.1050999999999996E-3</v>
      </c>
      <c r="AB1468">
        <v>6.9048E-3</v>
      </c>
      <c r="AC1468">
        <v>9.9620000000000004E-3</v>
      </c>
      <c r="AD1468">
        <v>9.9074999999999996E-3</v>
      </c>
      <c r="AE1468">
        <v>-3.7467999999999998E-3</v>
      </c>
      <c r="AF1468">
        <v>3.7959999999999999E-3</v>
      </c>
      <c r="AG1468">
        <v>9.0200999999999996E-3</v>
      </c>
      <c r="AH1468">
        <v>1.4244100000000001E-2</v>
      </c>
      <c r="AI1468">
        <v>2.1786900000000001E-2</v>
      </c>
      <c r="AJ1468">
        <v>-5.7949999999999998E-3</v>
      </c>
      <c r="AK1468">
        <v>1.7064999999999999E-3</v>
      </c>
      <c r="AL1468">
        <v>6.9020000000000001E-3</v>
      </c>
      <c r="AM1468">
        <v>1.2097500000000001E-2</v>
      </c>
      <c r="AN1468">
        <v>1.9598899999999999E-2</v>
      </c>
    </row>
    <row r="1469" spans="1:40" x14ac:dyDescent="0.25">
      <c r="A1469" s="3" t="s">
        <v>65</v>
      </c>
      <c r="B1469" s="4">
        <v>50</v>
      </c>
      <c r="C1469" s="3">
        <v>41898</v>
      </c>
      <c r="D1469" t="s">
        <v>66</v>
      </c>
      <c r="E1469">
        <v>5</v>
      </c>
      <c r="F1469" t="str">
        <f t="shared" si="22"/>
        <v>Residential|50|41898|Per Device|5</v>
      </c>
      <c r="G1469">
        <v>3.586932</v>
      </c>
      <c r="H1469">
        <v>1.138998</v>
      </c>
      <c r="I1469">
        <v>0.73763184000000004</v>
      </c>
      <c r="J1469">
        <v>72.530356999999995</v>
      </c>
      <c r="K1469">
        <v>0.66431580000000001</v>
      </c>
      <c r="L1469">
        <v>317</v>
      </c>
      <c r="M1469" s="1">
        <v>3.4332829999999999</v>
      </c>
      <c r="N1469" s="1">
        <v>1.127732</v>
      </c>
      <c r="O1469">
        <v>0.65802044000000004</v>
      </c>
      <c r="P1469">
        <v>72.545197000000002</v>
      </c>
      <c r="Q1469">
        <v>0.66089076000000002</v>
      </c>
      <c r="R1469">
        <v>314</v>
      </c>
      <c r="S1469">
        <v>16</v>
      </c>
      <c r="T1469">
        <v>19</v>
      </c>
      <c r="U1469">
        <v>0.96515700000000004</v>
      </c>
      <c r="V1469">
        <v>0.71193059999999997</v>
      </c>
      <c r="W1469">
        <v>11772</v>
      </c>
      <c r="X1469">
        <v>7.9611399999999999E-2</v>
      </c>
      <c r="Y1469">
        <v>5.3910100000000002E-2</v>
      </c>
      <c r="Z1469">
        <v>3.7311700000000003E-2</v>
      </c>
      <c r="AA1469">
        <v>3.7296200000000002E-2</v>
      </c>
      <c r="AB1469">
        <v>3.6011599999999998E-2</v>
      </c>
      <c r="AC1469">
        <v>5.2755799999999999E-2</v>
      </c>
      <c r="AD1469">
        <v>5.1844399999999999E-2</v>
      </c>
      <c r="AE1469">
        <v>1.2002199999999999E-2</v>
      </c>
      <c r="AF1469">
        <v>5.1946199999999998E-2</v>
      </c>
      <c r="AG1469">
        <v>7.9611399999999999E-2</v>
      </c>
      <c r="AH1469">
        <v>0.1072766</v>
      </c>
      <c r="AI1469">
        <v>0.14722060000000001</v>
      </c>
      <c r="AJ1469">
        <v>-1.2531199999999999E-2</v>
      </c>
      <c r="AK1469">
        <v>2.6722900000000001E-2</v>
      </c>
      <c r="AL1469">
        <v>5.3910100000000002E-2</v>
      </c>
      <c r="AM1469">
        <v>8.10974E-2</v>
      </c>
      <c r="AN1469">
        <v>0.1203515</v>
      </c>
    </row>
    <row r="1470" spans="1:40" x14ac:dyDescent="0.25">
      <c r="A1470" s="3" t="s">
        <v>65</v>
      </c>
      <c r="B1470" s="4">
        <v>50</v>
      </c>
      <c r="C1470" s="3">
        <v>41898</v>
      </c>
      <c r="D1470" t="s">
        <v>68</v>
      </c>
      <c r="E1470">
        <v>5</v>
      </c>
      <c r="F1470" t="str">
        <f t="shared" si="22"/>
        <v>Residential|50|41898|Per Ton|5</v>
      </c>
      <c r="G1470">
        <v>3.586932</v>
      </c>
      <c r="H1470">
        <v>1.138998</v>
      </c>
      <c r="I1470">
        <v>0.20992498000000001</v>
      </c>
      <c r="J1470">
        <v>72.530356999999995</v>
      </c>
      <c r="K1470">
        <v>0.18905974</v>
      </c>
      <c r="L1470">
        <v>317</v>
      </c>
      <c r="M1470" s="1">
        <v>3.4332829999999999</v>
      </c>
      <c r="N1470" s="1">
        <v>1.127732</v>
      </c>
      <c r="O1470">
        <v>0.18726812000000001</v>
      </c>
      <c r="P1470">
        <v>72.545197000000002</v>
      </c>
      <c r="Q1470">
        <v>0.188085</v>
      </c>
      <c r="R1470">
        <v>314</v>
      </c>
      <c r="S1470">
        <v>16</v>
      </c>
      <c r="T1470">
        <v>19</v>
      </c>
      <c r="U1470">
        <v>0.96515700000000004</v>
      </c>
      <c r="V1470">
        <v>0.2026106</v>
      </c>
      <c r="W1470">
        <v>11772</v>
      </c>
      <c r="X1470">
        <v>2.2656900000000001E-2</v>
      </c>
      <c r="Y1470">
        <v>1.5342400000000001E-2</v>
      </c>
      <c r="Z1470">
        <v>1.06187E-2</v>
      </c>
      <c r="AA1470">
        <v>1.06143E-2</v>
      </c>
      <c r="AB1470">
        <v>1.0248699999999999E-2</v>
      </c>
      <c r="AC1470">
        <v>1.50139E-2</v>
      </c>
      <c r="AD1470">
        <v>1.47546E-2</v>
      </c>
      <c r="AE1470">
        <v>3.4156999999999998E-3</v>
      </c>
      <c r="AF1470">
        <v>1.47835E-2</v>
      </c>
      <c r="AG1470">
        <v>2.2656900000000001E-2</v>
      </c>
      <c r="AH1470">
        <v>3.05302E-2</v>
      </c>
      <c r="AI1470">
        <v>4.1897999999999998E-2</v>
      </c>
      <c r="AJ1470">
        <v>-3.5663000000000001E-3</v>
      </c>
      <c r="AK1470">
        <v>7.6051000000000001E-3</v>
      </c>
      <c r="AL1470">
        <v>1.5342400000000001E-2</v>
      </c>
      <c r="AM1470">
        <v>2.3079800000000001E-2</v>
      </c>
      <c r="AN1470">
        <v>3.4251200000000002E-2</v>
      </c>
    </row>
    <row r="1471" spans="1:40" x14ac:dyDescent="0.25">
      <c r="A1471" s="3" t="s">
        <v>65</v>
      </c>
      <c r="B1471" s="4">
        <v>100</v>
      </c>
      <c r="C1471" s="3">
        <v>41898</v>
      </c>
      <c r="D1471" t="s">
        <v>66</v>
      </c>
      <c r="E1471">
        <v>5</v>
      </c>
      <c r="F1471" t="str">
        <f t="shared" si="22"/>
        <v>Residential|100|41898|Per Device|5</v>
      </c>
      <c r="G1471">
        <v>3.6363120000000002</v>
      </c>
      <c r="H1471">
        <v>1.175376</v>
      </c>
      <c r="I1471">
        <v>0.61176366000000004</v>
      </c>
      <c r="J1471">
        <v>72.604529999999997</v>
      </c>
      <c r="K1471">
        <v>0.57359870999999996</v>
      </c>
      <c r="L1471">
        <v>306</v>
      </c>
      <c r="M1471" s="1">
        <v>3.7179579999999999</v>
      </c>
      <c r="N1471" s="1">
        <v>1.177875</v>
      </c>
      <c r="O1471">
        <v>0.63055181000000005</v>
      </c>
      <c r="P1471">
        <v>72.341544999999996</v>
      </c>
      <c r="Q1471">
        <v>0.62164905000000004</v>
      </c>
      <c r="R1471">
        <v>325</v>
      </c>
      <c r="S1471">
        <v>16</v>
      </c>
      <c r="T1471">
        <v>19</v>
      </c>
      <c r="U1471">
        <v>1.0266789999999999</v>
      </c>
      <c r="V1471">
        <v>0.62808489999999995</v>
      </c>
      <c r="W1471">
        <v>10623</v>
      </c>
      <c r="X1471">
        <v>-1.8788099999999999E-2</v>
      </c>
      <c r="Y1471">
        <v>-2.4669000000000002E-3</v>
      </c>
      <c r="Z1471">
        <v>3.27905E-2</v>
      </c>
      <c r="AA1471">
        <v>3.4482899999999997E-2</v>
      </c>
      <c r="AB1471">
        <v>3.3665300000000002E-2</v>
      </c>
      <c r="AC1471">
        <v>4.7584500000000002E-2</v>
      </c>
      <c r="AD1471">
        <v>4.8191499999999998E-2</v>
      </c>
      <c r="AE1471">
        <v>-7.9770099999999997E-2</v>
      </c>
      <c r="AF1471">
        <v>-4.3741500000000003E-2</v>
      </c>
      <c r="AG1471">
        <v>-1.8788099999999999E-2</v>
      </c>
      <c r="AH1471">
        <v>6.1652E-3</v>
      </c>
      <c r="AI1471">
        <v>4.2193799999999997E-2</v>
      </c>
      <c r="AJ1471">
        <v>-6.4226800000000001E-2</v>
      </c>
      <c r="AK1471">
        <v>-2.7738599999999999E-2</v>
      </c>
      <c r="AL1471">
        <v>-2.4669000000000002E-3</v>
      </c>
      <c r="AM1471">
        <v>2.2804700000000001E-2</v>
      </c>
      <c r="AN1471">
        <v>5.9292999999999998E-2</v>
      </c>
    </row>
    <row r="1472" spans="1:40" x14ac:dyDescent="0.25">
      <c r="A1472" s="3" t="s">
        <v>65</v>
      </c>
      <c r="B1472" s="4">
        <v>100</v>
      </c>
      <c r="C1472" s="3">
        <v>41898</v>
      </c>
      <c r="D1472" t="s">
        <v>68</v>
      </c>
      <c r="E1472">
        <v>5</v>
      </c>
      <c r="F1472" t="str">
        <f t="shared" si="22"/>
        <v>Residential|100|41898|Per Ton|5</v>
      </c>
      <c r="G1472">
        <v>3.6363120000000002</v>
      </c>
      <c r="H1472">
        <v>1.175376</v>
      </c>
      <c r="I1472">
        <v>0.16856349000000001</v>
      </c>
      <c r="J1472">
        <v>72.604529999999997</v>
      </c>
      <c r="K1472">
        <v>0.15804763999999999</v>
      </c>
      <c r="L1472">
        <v>306</v>
      </c>
      <c r="M1472" s="1">
        <v>3.7179579999999999</v>
      </c>
      <c r="N1472" s="1">
        <v>1.177875</v>
      </c>
      <c r="O1472">
        <v>0.17374032</v>
      </c>
      <c r="P1472">
        <v>72.341544999999996</v>
      </c>
      <c r="Q1472">
        <v>0.17128727999999999</v>
      </c>
      <c r="R1472">
        <v>325</v>
      </c>
      <c r="S1472">
        <v>16</v>
      </c>
      <c r="T1472">
        <v>19</v>
      </c>
      <c r="U1472">
        <v>1.0266789999999999</v>
      </c>
      <c r="V1472">
        <v>0.17306060000000001</v>
      </c>
      <c r="W1472">
        <v>10623</v>
      </c>
      <c r="X1472">
        <v>-5.1767999999999996E-3</v>
      </c>
      <c r="Y1472">
        <v>-6.7969999999999999E-4</v>
      </c>
      <c r="Z1472">
        <v>9.0349999999999996E-3</v>
      </c>
      <c r="AA1472">
        <v>9.5013000000000007E-3</v>
      </c>
      <c r="AB1472">
        <v>9.2759999999999995E-3</v>
      </c>
      <c r="AC1472">
        <v>1.3111299999999999E-2</v>
      </c>
      <c r="AD1472">
        <v>1.32785E-2</v>
      </c>
      <c r="AE1472">
        <v>-2.1979599999999998E-2</v>
      </c>
      <c r="AF1472">
        <v>-1.20524E-2</v>
      </c>
      <c r="AG1472">
        <v>-5.1767999999999996E-3</v>
      </c>
      <c r="AH1472">
        <v>1.6987E-3</v>
      </c>
      <c r="AI1472">
        <v>1.1625999999999999E-2</v>
      </c>
      <c r="AJ1472">
        <v>-1.7696900000000002E-2</v>
      </c>
      <c r="AK1472">
        <v>-7.6429999999999996E-3</v>
      </c>
      <c r="AL1472">
        <v>-6.7969999999999999E-4</v>
      </c>
      <c r="AM1472">
        <v>6.2835E-3</v>
      </c>
      <c r="AN1472">
        <v>1.6337399999999998E-2</v>
      </c>
    </row>
    <row r="1473" spans="1:40" x14ac:dyDescent="0.25">
      <c r="A1473" s="3" t="s">
        <v>24</v>
      </c>
      <c r="B1473" s="4" t="s">
        <v>24</v>
      </c>
      <c r="C1473" s="3">
        <v>41898</v>
      </c>
      <c r="D1473" t="s">
        <v>66</v>
      </c>
      <c r="E1473">
        <v>6</v>
      </c>
      <c r="F1473" t="str">
        <f t="shared" si="22"/>
        <v>All|All|41898|Per Device|6</v>
      </c>
      <c r="G1473">
        <v>3.6187659999999999</v>
      </c>
      <c r="H1473">
        <v>1.362433</v>
      </c>
      <c r="I1473">
        <v>0.94367787999999997</v>
      </c>
      <c r="J1473">
        <v>73.739693000000003</v>
      </c>
      <c r="K1473">
        <v>2.5906359000000001</v>
      </c>
      <c r="L1473">
        <v>1321</v>
      </c>
      <c r="M1473" s="1">
        <v>3.595424</v>
      </c>
      <c r="N1473" s="1">
        <v>1.3704320000000001</v>
      </c>
      <c r="O1473">
        <v>1.0165687000000001</v>
      </c>
      <c r="P1473">
        <v>73.660927000000001</v>
      </c>
      <c r="Q1473">
        <v>3.1920020999999998</v>
      </c>
      <c r="R1473">
        <v>1337</v>
      </c>
      <c r="S1473">
        <v>16</v>
      </c>
      <c r="T1473">
        <v>19</v>
      </c>
      <c r="U1473">
        <v>1.046143</v>
      </c>
      <c r="V1473">
        <v>0.98722240000000006</v>
      </c>
      <c r="W1473">
        <v>27058</v>
      </c>
      <c r="X1473">
        <v>-7.2890800000000006E-2</v>
      </c>
      <c r="Y1473">
        <v>-2.9346299999999999E-2</v>
      </c>
      <c r="Z1473">
        <v>7.1277900000000005E-2</v>
      </c>
      <c r="AA1473">
        <v>8.7296600000000002E-2</v>
      </c>
      <c r="AB1473">
        <v>7.4566900000000005E-2</v>
      </c>
      <c r="AC1473">
        <v>0.1126998</v>
      </c>
      <c r="AD1473">
        <v>0.1148082</v>
      </c>
      <c r="AE1473">
        <v>-0.2173214</v>
      </c>
      <c r="AF1473">
        <v>-0.13199060000000001</v>
      </c>
      <c r="AG1473">
        <v>-7.2890800000000006E-2</v>
      </c>
      <c r="AH1473">
        <v>-1.3790999999999999E-2</v>
      </c>
      <c r="AI1473">
        <v>7.1539800000000001E-2</v>
      </c>
      <c r="AJ1473">
        <v>-0.17647889999999999</v>
      </c>
      <c r="AK1473">
        <v>-8.9551699999999998E-2</v>
      </c>
      <c r="AL1473">
        <v>-2.9346299999999999E-2</v>
      </c>
      <c r="AM1473">
        <v>3.08592E-2</v>
      </c>
      <c r="AN1473">
        <v>0.1177864</v>
      </c>
    </row>
    <row r="1474" spans="1:40" x14ac:dyDescent="0.25">
      <c r="A1474" s="3" t="s">
        <v>24</v>
      </c>
      <c r="B1474" s="4" t="s">
        <v>24</v>
      </c>
      <c r="C1474" s="3">
        <v>41898</v>
      </c>
      <c r="D1474" t="s">
        <v>68</v>
      </c>
      <c r="E1474">
        <v>6</v>
      </c>
      <c r="F1474" t="str">
        <f t="shared" si="22"/>
        <v>All|All|41898|Per Ton|6</v>
      </c>
      <c r="G1474">
        <v>3.6187659999999999</v>
      </c>
      <c r="H1474">
        <v>1.362433</v>
      </c>
      <c r="I1474">
        <v>0.25776517999999998</v>
      </c>
      <c r="J1474">
        <v>73.739693000000003</v>
      </c>
      <c r="K1474">
        <v>0.70763100999999995</v>
      </c>
      <c r="L1474">
        <v>1321</v>
      </c>
      <c r="M1474" s="1">
        <v>3.595424</v>
      </c>
      <c r="N1474" s="1">
        <v>1.3704320000000001</v>
      </c>
      <c r="O1474">
        <v>0.27767526999999997</v>
      </c>
      <c r="P1474">
        <v>73.660927000000001</v>
      </c>
      <c r="Q1474">
        <v>0.8718939</v>
      </c>
      <c r="R1474">
        <v>1337</v>
      </c>
      <c r="S1474">
        <v>16</v>
      </c>
      <c r="T1474">
        <v>19</v>
      </c>
      <c r="U1474">
        <v>1.046143</v>
      </c>
      <c r="V1474">
        <v>0.26965929999999999</v>
      </c>
      <c r="W1474">
        <v>27058</v>
      </c>
      <c r="X1474">
        <v>-1.99101E-2</v>
      </c>
      <c r="Y1474">
        <v>-8.0158999999999994E-3</v>
      </c>
      <c r="Z1474">
        <v>1.9469500000000001E-2</v>
      </c>
      <c r="AA1474">
        <v>2.3845000000000002E-2</v>
      </c>
      <c r="AB1474">
        <v>2.0367900000000001E-2</v>
      </c>
      <c r="AC1474">
        <v>3.0783899999999999E-2</v>
      </c>
      <c r="AD1474">
        <v>3.13598E-2</v>
      </c>
      <c r="AE1474">
        <v>-5.9361200000000003E-2</v>
      </c>
      <c r="AF1474">
        <v>-3.6053200000000001E-2</v>
      </c>
      <c r="AG1474">
        <v>-1.99101E-2</v>
      </c>
      <c r="AH1474">
        <v>-3.7669999999999999E-3</v>
      </c>
      <c r="AI1474">
        <v>1.9541099999999999E-2</v>
      </c>
      <c r="AJ1474">
        <v>-4.8205100000000001E-2</v>
      </c>
      <c r="AK1474">
        <v>-2.4461E-2</v>
      </c>
      <c r="AL1474">
        <v>-8.0158999999999994E-3</v>
      </c>
      <c r="AM1474">
        <v>8.4291999999999995E-3</v>
      </c>
      <c r="AN1474">
        <v>3.2173300000000002E-2</v>
      </c>
    </row>
    <row r="1475" spans="1:40" x14ac:dyDescent="0.25">
      <c r="A1475" s="3" t="s">
        <v>64</v>
      </c>
      <c r="B1475" s="4" t="s">
        <v>24</v>
      </c>
      <c r="C1475" s="3">
        <v>41898</v>
      </c>
      <c r="D1475" t="s">
        <v>66</v>
      </c>
      <c r="E1475">
        <v>6</v>
      </c>
      <c r="F1475" t="str">
        <f t="shared" si="22"/>
        <v>Non-Residential|All|41898|Per Device|6</v>
      </c>
      <c r="G1475">
        <v>3.6590859999999998</v>
      </c>
      <c r="H1475">
        <v>2.3084440000000002</v>
      </c>
      <c r="I1475">
        <v>1.4529771</v>
      </c>
      <c r="J1475">
        <v>73.891036999999997</v>
      </c>
      <c r="K1475">
        <v>3.3861707999999999</v>
      </c>
      <c r="L1475">
        <v>698</v>
      </c>
      <c r="M1475" s="1">
        <v>3.7103459999999999</v>
      </c>
      <c r="N1475" s="1">
        <v>2.3978700000000002</v>
      </c>
      <c r="O1475">
        <v>1.8028831999999999</v>
      </c>
      <c r="P1475">
        <v>73.879302999999993</v>
      </c>
      <c r="Q1475">
        <v>4.2344781999999999</v>
      </c>
      <c r="R1475">
        <v>698</v>
      </c>
      <c r="S1475">
        <v>16</v>
      </c>
      <c r="T1475">
        <v>19</v>
      </c>
      <c r="U1475">
        <v>1.1293629999999999</v>
      </c>
      <c r="V1475">
        <v>1.640938</v>
      </c>
      <c r="W1475">
        <v>4663</v>
      </c>
      <c r="X1475">
        <v>-0.3499061</v>
      </c>
      <c r="Y1475">
        <v>-0.16194510000000001</v>
      </c>
      <c r="Z1475">
        <v>0.12816839999999999</v>
      </c>
      <c r="AA1475">
        <v>0.16027739999999999</v>
      </c>
      <c r="AB1475">
        <v>0.14474870000000001</v>
      </c>
      <c r="AC1475">
        <v>0.20522180000000001</v>
      </c>
      <c r="AD1475">
        <v>0.2159653</v>
      </c>
      <c r="AE1475">
        <v>-0.61290849999999997</v>
      </c>
      <c r="AF1475">
        <v>-0.4575246</v>
      </c>
      <c r="AG1475">
        <v>-0.3499061</v>
      </c>
      <c r="AH1475">
        <v>-0.24228769999999999</v>
      </c>
      <c r="AI1475">
        <v>-8.6903800000000003E-2</v>
      </c>
      <c r="AJ1475">
        <v>-0.43871569999999999</v>
      </c>
      <c r="AK1475">
        <v>-0.27519739999999998</v>
      </c>
      <c r="AL1475">
        <v>-0.16194510000000001</v>
      </c>
      <c r="AM1475">
        <v>-4.8692699999999998E-2</v>
      </c>
      <c r="AN1475">
        <v>0.1148256</v>
      </c>
    </row>
    <row r="1476" spans="1:40" x14ac:dyDescent="0.25">
      <c r="A1476" s="3" t="s">
        <v>64</v>
      </c>
      <c r="B1476" s="4" t="s">
        <v>24</v>
      </c>
      <c r="C1476" s="3">
        <v>41898</v>
      </c>
      <c r="D1476" t="s">
        <v>68</v>
      </c>
      <c r="E1476">
        <v>6</v>
      </c>
      <c r="F1476" t="str">
        <f t="shared" ref="F1476:F1539" si="23">CONCATENATE(A1476,"|",B1476,"|",C1476,"|",D1476,"|",E1476)</f>
        <v>Non-Residential|All|41898|Per Ton|6</v>
      </c>
      <c r="G1476">
        <v>3.6590859999999998</v>
      </c>
      <c r="H1476">
        <v>2.3084440000000002</v>
      </c>
      <c r="I1476">
        <v>0.37441372000000001</v>
      </c>
      <c r="J1476">
        <v>73.891036999999997</v>
      </c>
      <c r="K1476">
        <v>0.87257315999999996</v>
      </c>
      <c r="L1476">
        <v>698</v>
      </c>
      <c r="M1476" s="1">
        <v>3.7103459999999999</v>
      </c>
      <c r="N1476" s="1">
        <v>2.3978700000000002</v>
      </c>
      <c r="O1476">
        <v>0.46458008000000001</v>
      </c>
      <c r="P1476">
        <v>73.879302999999993</v>
      </c>
      <c r="Q1476">
        <v>1.0911712</v>
      </c>
      <c r="R1476">
        <v>698</v>
      </c>
      <c r="S1476">
        <v>16</v>
      </c>
      <c r="T1476">
        <v>19</v>
      </c>
      <c r="U1476">
        <v>1.1293629999999999</v>
      </c>
      <c r="V1476">
        <v>0.42284890000000003</v>
      </c>
      <c r="W1476">
        <v>4663</v>
      </c>
      <c r="X1476">
        <v>-9.0166399999999994E-2</v>
      </c>
      <c r="Y1476">
        <v>-4.1731200000000003E-2</v>
      </c>
      <c r="Z1476">
        <v>3.3027399999999998E-2</v>
      </c>
      <c r="AA1476">
        <v>4.1301400000000002E-2</v>
      </c>
      <c r="AB1476">
        <v>3.7299899999999997E-2</v>
      </c>
      <c r="AC1476">
        <v>5.2882999999999999E-2</v>
      </c>
      <c r="AD1476">
        <v>5.56515E-2</v>
      </c>
      <c r="AE1476">
        <v>-0.15793869999999999</v>
      </c>
      <c r="AF1476">
        <v>-0.1178983</v>
      </c>
      <c r="AG1476">
        <v>-9.0166399999999994E-2</v>
      </c>
      <c r="AH1476">
        <v>-6.2434499999999997E-2</v>
      </c>
      <c r="AI1476">
        <v>-2.2394000000000001E-2</v>
      </c>
      <c r="AJ1476">
        <v>-0.1130515</v>
      </c>
      <c r="AK1476">
        <v>-7.09148E-2</v>
      </c>
      <c r="AL1476">
        <v>-4.1731200000000003E-2</v>
      </c>
      <c r="AM1476">
        <v>-1.25475E-2</v>
      </c>
      <c r="AN1476">
        <v>2.95891E-2</v>
      </c>
    </row>
    <row r="1477" spans="1:40" x14ac:dyDescent="0.25">
      <c r="A1477" s="3" t="s">
        <v>64</v>
      </c>
      <c r="B1477" s="4">
        <v>30</v>
      </c>
      <c r="C1477" s="3">
        <v>41898</v>
      </c>
      <c r="D1477" t="s">
        <v>66</v>
      </c>
      <c r="E1477">
        <v>6</v>
      </c>
      <c r="F1477" t="str">
        <f t="shared" si="23"/>
        <v>Non-Residential|30|41898|Per Device|6</v>
      </c>
      <c r="G1477">
        <v>3.7978960000000002</v>
      </c>
      <c r="H1477">
        <v>2.6098349999999999</v>
      </c>
      <c r="I1477">
        <v>1.7256522999999999</v>
      </c>
      <c r="J1477">
        <v>73.717110000000005</v>
      </c>
      <c r="K1477">
        <v>4.1736025999999997</v>
      </c>
      <c r="L1477">
        <v>353</v>
      </c>
      <c r="M1477" s="1">
        <v>3.6705169999999998</v>
      </c>
      <c r="N1477" s="1">
        <v>2.5229200000000001</v>
      </c>
      <c r="O1477">
        <v>1.6215274</v>
      </c>
      <c r="P1477">
        <v>73.642692999999994</v>
      </c>
      <c r="Q1477">
        <v>3.1605737</v>
      </c>
      <c r="R1477">
        <v>355</v>
      </c>
      <c r="S1477">
        <v>16</v>
      </c>
      <c r="T1477">
        <v>19</v>
      </c>
      <c r="U1477">
        <v>0.99888259999999995</v>
      </c>
      <c r="V1477">
        <v>1.723724</v>
      </c>
      <c r="W1477">
        <v>1336</v>
      </c>
      <c r="X1477">
        <v>0.10412490000000001</v>
      </c>
      <c r="Y1477">
        <v>0.1021967</v>
      </c>
      <c r="Z1477">
        <v>0.22213840000000001</v>
      </c>
      <c r="AA1477">
        <v>0.1677458</v>
      </c>
      <c r="AB1477">
        <v>0.22189020000000001</v>
      </c>
      <c r="AC1477">
        <v>0.27835979999999999</v>
      </c>
      <c r="AD1477">
        <v>0.27816170000000001</v>
      </c>
      <c r="AE1477">
        <v>-0.25260749999999998</v>
      </c>
      <c r="AF1477">
        <v>-4.1847099999999998E-2</v>
      </c>
      <c r="AG1477">
        <v>0.10412490000000001</v>
      </c>
      <c r="AH1477">
        <v>0.25009690000000001</v>
      </c>
      <c r="AI1477">
        <v>0.46085730000000003</v>
      </c>
      <c r="AJ1477">
        <v>-0.2542818</v>
      </c>
      <c r="AK1477">
        <v>-4.3671399999999999E-2</v>
      </c>
      <c r="AL1477">
        <v>0.1021967</v>
      </c>
      <c r="AM1477">
        <v>0.2480649</v>
      </c>
      <c r="AN1477">
        <v>0.45867530000000001</v>
      </c>
    </row>
    <row r="1478" spans="1:40" x14ac:dyDescent="0.25">
      <c r="A1478" s="3" t="s">
        <v>64</v>
      </c>
      <c r="B1478" s="4">
        <v>30</v>
      </c>
      <c r="C1478" s="3">
        <v>41898</v>
      </c>
      <c r="D1478" t="s">
        <v>68</v>
      </c>
      <c r="E1478">
        <v>6</v>
      </c>
      <c r="F1478" t="str">
        <f t="shared" si="23"/>
        <v>Non-Residential|30|41898|Per Ton|6</v>
      </c>
      <c r="G1478">
        <v>3.7978960000000002</v>
      </c>
      <c r="H1478">
        <v>2.6098349999999999</v>
      </c>
      <c r="I1478">
        <v>0.44412853000000002</v>
      </c>
      <c r="J1478">
        <v>73.717110000000005</v>
      </c>
      <c r="K1478">
        <v>1.0741537999999999</v>
      </c>
      <c r="L1478">
        <v>353</v>
      </c>
      <c r="M1478" s="1">
        <v>3.6705169999999998</v>
      </c>
      <c r="N1478" s="1">
        <v>2.5229200000000001</v>
      </c>
      <c r="O1478">
        <v>0.41733006</v>
      </c>
      <c r="P1478">
        <v>73.642692999999994</v>
      </c>
      <c r="Q1478">
        <v>0.81343208</v>
      </c>
      <c r="R1478">
        <v>355</v>
      </c>
      <c r="S1478">
        <v>16</v>
      </c>
      <c r="T1478">
        <v>19</v>
      </c>
      <c r="U1478">
        <v>0.99888259999999995</v>
      </c>
      <c r="V1478">
        <v>0.44363229999999998</v>
      </c>
      <c r="W1478">
        <v>1336</v>
      </c>
      <c r="X1478">
        <v>2.6798499999999999E-2</v>
      </c>
      <c r="Y1478">
        <v>2.6302200000000001E-2</v>
      </c>
      <c r="Z1478">
        <v>5.7171399999999997E-2</v>
      </c>
      <c r="AA1478">
        <v>4.3172500000000003E-2</v>
      </c>
      <c r="AB1478">
        <v>5.7107600000000001E-2</v>
      </c>
      <c r="AC1478">
        <v>7.1640999999999996E-2</v>
      </c>
      <c r="AD1478">
        <v>7.1590100000000004E-2</v>
      </c>
      <c r="AE1478">
        <v>-6.5013199999999993E-2</v>
      </c>
      <c r="AF1478">
        <v>-1.0770099999999999E-2</v>
      </c>
      <c r="AG1478">
        <v>2.6798499999999999E-2</v>
      </c>
      <c r="AH1478">
        <v>6.4367099999999997E-2</v>
      </c>
      <c r="AI1478">
        <v>0.1186102</v>
      </c>
      <c r="AJ1478">
        <v>-6.5444100000000005E-2</v>
      </c>
      <c r="AK1478">
        <v>-1.1239600000000001E-2</v>
      </c>
      <c r="AL1478">
        <v>2.6302200000000001E-2</v>
      </c>
      <c r="AM1478">
        <v>6.3844100000000001E-2</v>
      </c>
      <c r="AN1478">
        <v>0.1180486</v>
      </c>
    </row>
    <row r="1479" spans="1:40" x14ac:dyDescent="0.25">
      <c r="A1479" s="3" t="s">
        <v>64</v>
      </c>
      <c r="B1479" s="4">
        <v>50</v>
      </c>
      <c r="C1479" s="3">
        <v>41898</v>
      </c>
      <c r="D1479" t="s">
        <v>66</v>
      </c>
      <c r="E1479">
        <v>6</v>
      </c>
      <c r="F1479" t="str">
        <f t="shared" si="23"/>
        <v>Non-Residential|50|41898|Per Device|6</v>
      </c>
      <c r="G1479">
        <v>3.5998410000000001</v>
      </c>
      <c r="H1479">
        <v>2.1801529999999998</v>
      </c>
      <c r="I1479">
        <v>1.3063056</v>
      </c>
      <c r="J1479">
        <v>73.965064999999996</v>
      </c>
      <c r="K1479">
        <v>2.701676</v>
      </c>
      <c r="L1479">
        <v>345</v>
      </c>
      <c r="M1479" s="1">
        <v>3.7275200000000002</v>
      </c>
      <c r="N1479" s="1">
        <v>2.3439489999999998</v>
      </c>
      <c r="O1479">
        <v>1.8897793000000001</v>
      </c>
      <c r="P1479">
        <v>73.981339000000006</v>
      </c>
      <c r="Q1479">
        <v>4.7553464999999999</v>
      </c>
      <c r="R1479">
        <v>343</v>
      </c>
      <c r="S1479">
        <v>16</v>
      </c>
      <c r="T1479">
        <v>19</v>
      </c>
      <c r="U1479">
        <v>1.2057230000000001</v>
      </c>
      <c r="V1479">
        <v>1.5750420000000001</v>
      </c>
      <c r="W1479">
        <v>3327</v>
      </c>
      <c r="X1479">
        <v>-0.58347369999999998</v>
      </c>
      <c r="Y1479">
        <v>-0.31473689999999999</v>
      </c>
      <c r="Z1479">
        <v>0.14545330000000001</v>
      </c>
      <c r="AA1479">
        <v>0.25676460000000001</v>
      </c>
      <c r="AB1479">
        <v>0.17537639999999999</v>
      </c>
      <c r="AC1479">
        <v>0.29510120000000001</v>
      </c>
      <c r="AD1479">
        <v>0.310942</v>
      </c>
      <c r="AE1479">
        <v>-0.96166110000000005</v>
      </c>
      <c r="AF1479">
        <v>-0.73822489999999996</v>
      </c>
      <c r="AG1479">
        <v>-0.58347369999999998</v>
      </c>
      <c r="AH1479">
        <v>-0.4287224</v>
      </c>
      <c r="AI1479">
        <v>-0.2052862</v>
      </c>
      <c r="AJ1479">
        <v>-0.7132252</v>
      </c>
      <c r="AK1479">
        <v>-0.47779509999999997</v>
      </c>
      <c r="AL1479">
        <v>-0.31473689999999999</v>
      </c>
      <c r="AM1479">
        <v>-0.1516788</v>
      </c>
      <c r="AN1479">
        <v>8.3751300000000001E-2</v>
      </c>
    </row>
    <row r="1480" spans="1:40" x14ac:dyDescent="0.25">
      <c r="A1480" s="3" t="s">
        <v>64</v>
      </c>
      <c r="B1480" s="4">
        <v>50</v>
      </c>
      <c r="C1480" s="3">
        <v>41898</v>
      </c>
      <c r="D1480" t="s">
        <v>68</v>
      </c>
      <c r="E1480">
        <v>6</v>
      </c>
      <c r="F1480" t="str">
        <f t="shared" si="23"/>
        <v>Non-Residential|50|41898|Per Ton|6</v>
      </c>
      <c r="G1480">
        <v>3.5998410000000001</v>
      </c>
      <c r="H1480">
        <v>2.1801529999999998</v>
      </c>
      <c r="I1480">
        <v>0.33682220000000002</v>
      </c>
      <c r="J1480">
        <v>73.965064999999996</v>
      </c>
      <c r="K1480">
        <v>0.69660917</v>
      </c>
      <c r="L1480">
        <v>345</v>
      </c>
      <c r="M1480" s="1">
        <v>3.7275200000000002</v>
      </c>
      <c r="N1480" s="1">
        <v>2.3439489999999998</v>
      </c>
      <c r="O1480">
        <v>0.48726701</v>
      </c>
      <c r="P1480">
        <v>73.981339000000006</v>
      </c>
      <c r="Q1480">
        <v>1.2261344000000001</v>
      </c>
      <c r="R1480">
        <v>343</v>
      </c>
      <c r="S1480">
        <v>16</v>
      </c>
      <c r="T1480">
        <v>19</v>
      </c>
      <c r="U1480">
        <v>1.2057230000000001</v>
      </c>
      <c r="V1480">
        <v>0.40611419999999998</v>
      </c>
      <c r="W1480">
        <v>3327</v>
      </c>
      <c r="X1480">
        <v>-0.15044479999999999</v>
      </c>
      <c r="Y1480" s="6">
        <v>-8.1152799999999997E-2</v>
      </c>
      <c r="Z1480">
        <v>3.7504200000000001E-2</v>
      </c>
      <c r="AA1480">
        <v>6.6205E-2</v>
      </c>
      <c r="AB1480">
        <v>4.5219599999999999E-2</v>
      </c>
      <c r="AC1480">
        <v>7.6089900000000002E-2</v>
      </c>
      <c r="AD1480">
        <v>8.0174300000000004E-2</v>
      </c>
      <c r="AE1480">
        <v>-0.24795790000000001</v>
      </c>
      <c r="AF1480">
        <v>-0.1903464</v>
      </c>
      <c r="AG1480">
        <v>-0.15044479999999999</v>
      </c>
      <c r="AH1480">
        <v>-0.11054319999999999</v>
      </c>
      <c r="AI1480">
        <v>-5.2931699999999998E-2</v>
      </c>
      <c r="AJ1480">
        <v>-0.18390039999999999</v>
      </c>
      <c r="AK1480">
        <v>-0.12319629999999999</v>
      </c>
      <c r="AL1480" s="6">
        <v>-8.1152799999999997E-2</v>
      </c>
      <c r="AM1480">
        <v>-3.9109400000000002E-2</v>
      </c>
      <c r="AN1480">
        <v>2.1594700000000001E-2</v>
      </c>
    </row>
    <row r="1481" spans="1:40" x14ac:dyDescent="0.25">
      <c r="A1481" s="3" t="s">
        <v>65</v>
      </c>
      <c r="B1481" s="4" t="s">
        <v>24</v>
      </c>
      <c r="C1481" s="3">
        <v>41898</v>
      </c>
      <c r="D1481" t="s">
        <v>66</v>
      </c>
      <c r="E1481">
        <v>6</v>
      </c>
      <c r="F1481" t="str">
        <f t="shared" si="23"/>
        <v>Residential|All|41898|Per Device|6</v>
      </c>
      <c r="G1481">
        <v>3.6099839999999999</v>
      </c>
      <c r="H1481">
        <v>1.15598</v>
      </c>
      <c r="I1481">
        <v>0.7151632</v>
      </c>
      <c r="J1481">
        <v>73.706665000000001</v>
      </c>
      <c r="K1481">
        <v>0.69256852000000002</v>
      </c>
      <c r="L1481">
        <v>623</v>
      </c>
      <c r="M1481" s="1">
        <v>3.5709900000000001</v>
      </c>
      <c r="N1481" s="1">
        <v>1.151988</v>
      </c>
      <c r="O1481">
        <v>0.68081952000000001</v>
      </c>
      <c r="P1481">
        <v>73.614493999999993</v>
      </c>
      <c r="Q1481">
        <v>0.63521952000000004</v>
      </c>
      <c r="R1481">
        <v>639</v>
      </c>
      <c r="S1481">
        <v>16</v>
      </c>
      <c r="T1481">
        <v>19</v>
      </c>
      <c r="U1481">
        <v>0.9888285</v>
      </c>
      <c r="V1481">
        <v>0.70717379999999996</v>
      </c>
      <c r="W1481">
        <v>22395</v>
      </c>
      <c r="X1481">
        <v>3.4343699999999998E-2</v>
      </c>
      <c r="Y1481" s="6">
        <v>2.6354200000000001E-2</v>
      </c>
      <c r="Z1481">
        <v>2.77472E-2</v>
      </c>
      <c r="AA1481">
        <v>2.5128899999999999E-2</v>
      </c>
      <c r="AB1481">
        <v>2.7437199999999998E-2</v>
      </c>
      <c r="AC1481">
        <v>3.7434799999999997E-2</v>
      </c>
      <c r="AD1481">
        <v>3.7205700000000001E-2</v>
      </c>
      <c r="AE1481">
        <v>-1.3631000000000001E-2</v>
      </c>
      <c r="AF1481">
        <v>1.47128E-2</v>
      </c>
      <c r="AG1481">
        <v>3.4343699999999998E-2</v>
      </c>
      <c r="AH1481">
        <v>5.3974500000000002E-2</v>
      </c>
      <c r="AI1481">
        <v>8.23184E-2</v>
      </c>
      <c r="AJ1481">
        <v>-2.1326700000000001E-2</v>
      </c>
      <c r="AK1481">
        <v>6.8436E-3</v>
      </c>
      <c r="AL1481" s="6">
        <v>2.6354200000000001E-2</v>
      </c>
      <c r="AM1481">
        <v>4.58649E-2</v>
      </c>
      <c r="AN1481">
        <v>7.4035199999999995E-2</v>
      </c>
    </row>
    <row r="1482" spans="1:40" x14ac:dyDescent="0.25">
      <c r="A1482" s="3" t="s">
        <v>65</v>
      </c>
      <c r="B1482" s="4" t="s">
        <v>24</v>
      </c>
      <c r="C1482" s="3">
        <v>41898</v>
      </c>
      <c r="D1482" t="s">
        <v>68</v>
      </c>
      <c r="E1482">
        <v>6</v>
      </c>
      <c r="F1482" t="str">
        <f t="shared" si="23"/>
        <v>Residential|All|41898|Per Ton|6</v>
      </c>
      <c r="G1482">
        <v>3.6099839999999999</v>
      </c>
      <c r="H1482">
        <v>1.15598</v>
      </c>
      <c r="I1482">
        <v>0.20031819000000001</v>
      </c>
      <c r="J1482">
        <v>73.706665000000001</v>
      </c>
      <c r="K1482">
        <v>0.19398939000000001</v>
      </c>
      <c r="L1482">
        <v>623</v>
      </c>
      <c r="M1482" s="1">
        <v>3.5709900000000001</v>
      </c>
      <c r="N1482" s="1">
        <v>1.151988</v>
      </c>
      <c r="O1482">
        <v>0.19069848</v>
      </c>
      <c r="P1482">
        <v>73.614493999999993</v>
      </c>
      <c r="Q1482">
        <v>0.17792585999999999</v>
      </c>
      <c r="R1482">
        <v>639</v>
      </c>
      <c r="S1482">
        <v>16</v>
      </c>
      <c r="T1482">
        <v>19</v>
      </c>
      <c r="U1482">
        <v>0.9888285</v>
      </c>
      <c r="V1482">
        <v>0.19808029999999999</v>
      </c>
      <c r="W1482">
        <v>22395</v>
      </c>
      <c r="X1482">
        <v>9.6197000000000001E-3</v>
      </c>
      <c r="Y1482">
        <v>7.3819000000000003E-3</v>
      </c>
      <c r="Z1482">
        <v>7.7720000000000003E-3</v>
      </c>
      <c r="AA1482">
        <v>7.0385999999999999E-3</v>
      </c>
      <c r="AB1482">
        <v>7.6851999999999997E-3</v>
      </c>
      <c r="AC1482">
        <v>1.04855E-2</v>
      </c>
      <c r="AD1482">
        <v>1.0421400000000001E-2</v>
      </c>
      <c r="AE1482">
        <v>-3.8181000000000001E-3</v>
      </c>
      <c r="AF1482">
        <v>4.1210999999999999E-3</v>
      </c>
      <c r="AG1482">
        <v>9.6197000000000001E-3</v>
      </c>
      <c r="AH1482">
        <v>1.5118299999999999E-2</v>
      </c>
      <c r="AI1482">
        <v>2.3057500000000002E-2</v>
      </c>
      <c r="AJ1482">
        <v>-5.9735999999999999E-3</v>
      </c>
      <c r="AK1482">
        <v>1.9169E-3</v>
      </c>
      <c r="AL1482">
        <v>7.3819000000000003E-3</v>
      </c>
      <c r="AM1482">
        <v>1.28468E-2</v>
      </c>
      <c r="AN1482">
        <v>2.07374E-2</v>
      </c>
    </row>
    <row r="1483" spans="1:40" x14ac:dyDescent="0.25">
      <c r="A1483" s="3" t="s">
        <v>65</v>
      </c>
      <c r="B1483" s="4">
        <v>50</v>
      </c>
      <c r="C1483" s="3">
        <v>41898</v>
      </c>
      <c r="D1483" t="s">
        <v>66</v>
      </c>
      <c r="E1483">
        <v>6</v>
      </c>
      <c r="F1483" t="str">
        <f t="shared" si="23"/>
        <v>Residential|50|41898|Per Device|6</v>
      </c>
      <c r="G1483">
        <v>3.586932</v>
      </c>
      <c r="H1483">
        <v>1.138998</v>
      </c>
      <c r="I1483">
        <v>0.76277264</v>
      </c>
      <c r="J1483">
        <v>73.713120000000004</v>
      </c>
      <c r="K1483">
        <v>0.66090130000000002</v>
      </c>
      <c r="L1483">
        <v>317</v>
      </c>
      <c r="M1483" s="1">
        <v>3.4332829999999999</v>
      </c>
      <c r="N1483" s="1">
        <v>1.127732</v>
      </c>
      <c r="O1483">
        <v>0.71118627000000001</v>
      </c>
      <c r="P1483">
        <v>73.574889999999996</v>
      </c>
      <c r="Q1483">
        <v>0.66894105999999998</v>
      </c>
      <c r="R1483">
        <v>314</v>
      </c>
      <c r="S1483">
        <v>16</v>
      </c>
      <c r="T1483">
        <v>19</v>
      </c>
      <c r="U1483">
        <v>0.96515700000000004</v>
      </c>
      <c r="V1483">
        <v>0.73619540000000006</v>
      </c>
      <c r="W1483">
        <v>11772</v>
      </c>
      <c r="X1483">
        <v>5.1586399999999998E-2</v>
      </c>
      <c r="Y1483">
        <v>2.5009099999999999E-2</v>
      </c>
      <c r="Z1483">
        <v>3.7119899999999997E-2</v>
      </c>
      <c r="AA1483">
        <v>3.7750499999999999E-2</v>
      </c>
      <c r="AB1483">
        <v>3.5826499999999997E-2</v>
      </c>
      <c r="AC1483">
        <v>5.2943299999999999E-2</v>
      </c>
      <c r="AD1483">
        <v>5.2044600000000003E-2</v>
      </c>
      <c r="AE1483">
        <v>-1.6263199999999998E-2</v>
      </c>
      <c r="AF1483">
        <v>2.3822900000000001E-2</v>
      </c>
      <c r="AG1483">
        <v>5.1586399999999998E-2</v>
      </c>
      <c r="AH1483">
        <v>7.9349900000000001E-2</v>
      </c>
      <c r="AI1483">
        <v>0.1194359</v>
      </c>
      <c r="AJ1483">
        <v>-4.1688799999999998E-2</v>
      </c>
      <c r="AK1483">
        <v>-2.2831000000000001E-3</v>
      </c>
      <c r="AL1483">
        <v>2.5009099999999999E-2</v>
      </c>
      <c r="AM1483">
        <v>5.2301300000000002E-2</v>
      </c>
      <c r="AN1483">
        <v>9.1706999999999997E-2</v>
      </c>
    </row>
    <row r="1484" spans="1:40" x14ac:dyDescent="0.25">
      <c r="A1484" s="3" t="s">
        <v>65</v>
      </c>
      <c r="B1484" s="4">
        <v>50</v>
      </c>
      <c r="C1484" s="3">
        <v>41898</v>
      </c>
      <c r="D1484" t="s">
        <v>68</v>
      </c>
      <c r="E1484">
        <v>6</v>
      </c>
      <c r="F1484" t="str">
        <f t="shared" si="23"/>
        <v>Residential|50|41898|Per Ton|6</v>
      </c>
      <c r="G1484">
        <v>3.586932</v>
      </c>
      <c r="H1484">
        <v>1.138998</v>
      </c>
      <c r="I1484">
        <v>0.21707988</v>
      </c>
      <c r="J1484">
        <v>73.713120000000004</v>
      </c>
      <c r="K1484">
        <v>0.18808800000000001</v>
      </c>
      <c r="L1484">
        <v>317</v>
      </c>
      <c r="M1484" s="1">
        <v>3.4332829999999999</v>
      </c>
      <c r="N1484" s="1">
        <v>1.127732</v>
      </c>
      <c r="O1484">
        <v>0.20239876000000001</v>
      </c>
      <c r="P1484">
        <v>73.574889999999996</v>
      </c>
      <c r="Q1484">
        <v>0.19037606000000001</v>
      </c>
      <c r="R1484">
        <v>314</v>
      </c>
      <c r="S1484">
        <v>16</v>
      </c>
      <c r="T1484">
        <v>19</v>
      </c>
      <c r="U1484">
        <v>0.96515700000000004</v>
      </c>
      <c r="V1484">
        <v>0.20951620000000001</v>
      </c>
      <c r="W1484">
        <v>11772</v>
      </c>
      <c r="X1484">
        <v>1.4681100000000001E-2</v>
      </c>
      <c r="Y1484">
        <v>7.1174000000000003E-3</v>
      </c>
      <c r="Z1484">
        <v>1.05641E-2</v>
      </c>
      <c r="AA1484">
        <v>1.07435E-2</v>
      </c>
      <c r="AB1484">
        <v>1.0196E-2</v>
      </c>
      <c r="AC1484">
        <v>1.50673E-2</v>
      </c>
      <c r="AD1484">
        <v>1.48115E-2</v>
      </c>
      <c r="AE1484">
        <v>-4.6284000000000004E-3</v>
      </c>
      <c r="AF1484">
        <v>6.7797999999999999E-3</v>
      </c>
      <c r="AG1484">
        <v>1.4681100000000001E-2</v>
      </c>
      <c r="AH1484">
        <v>2.2582399999999999E-2</v>
      </c>
      <c r="AI1484">
        <v>3.3990600000000003E-2</v>
      </c>
      <c r="AJ1484">
        <v>-1.1864299999999999E-2</v>
      </c>
      <c r="AK1484">
        <v>-6.4979999999999997E-4</v>
      </c>
      <c r="AL1484">
        <v>7.1174000000000003E-3</v>
      </c>
      <c r="AM1484">
        <v>1.48846E-2</v>
      </c>
      <c r="AN1484">
        <v>2.6099199999999999E-2</v>
      </c>
    </row>
    <row r="1485" spans="1:40" x14ac:dyDescent="0.25">
      <c r="A1485" s="3" t="s">
        <v>65</v>
      </c>
      <c r="B1485" s="4">
        <v>100</v>
      </c>
      <c r="C1485" s="3">
        <v>41898</v>
      </c>
      <c r="D1485" t="s">
        <v>66</v>
      </c>
      <c r="E1485">
        <v>6</v>
      </c>
      <c r="F1485" t="str">
        <f t="shared" si="23"/>
        <v>Residential|100|41898|Per Device|6</v>
      </c>
      <c r="G1485">
        <v>3.6363120000000002</v>
      </c>
      <c r="H1485">
        <v>1.175376</v>
      </c>
      <c r="I1485">
        <v>0.66427159000000002</v>
      </c>
      <c r="J1485">
        <v>73.699295000000006</v>
      </c>
      <c r="K1485">
        <v>0.72346588000000001</v>
      </c>
      <c r="L1485">
        <v>306</v>
      </c>
      <c r="M1485" s="1">
        <v>3.7179579999999999</v>
      </c>
      <c r="N1485" s="1">
        <v>1.177875</v>
      </c>
      <c r="O1485">
        <v>0.64942579</v>
      </c>
      <c r="P1485">
        <v>73.656768999999997</v>
      </c>
      <c r="Q1485">
        <v>0.60079368</v>
      </c>
      <c r="R1485">
        <v>325</v>
      </c>
      <c r="S1485">
        <v>16</v>
      </c>
      <c r="T1485">
        <v>19</v>
      </c>
      <c r="U1485">
        <v>1.0266789999999999</v>
      </c>
      <c r="V1485">
        <v>0.68199370000000004</v>
      </c>
      <c r="W1485">
        <v>10623</v>
      </c>
      <c r="X1485">
        <v>1.4845799999999999E-2</v>
      </c>
      <c r="Y1485">
        <v>3.2567899999999997E-2</v>
      </c>
      <c r="Z1485">
        <v>4.13578E-2</v>
      </c>
      <c r="AA1485">
        <v>3.3326000000000001E-2</v>
      </c>
      <c r="AB1485">
        <v>4.2461199999999998E-2</v>
      </c>
      <c r="AC1485">
        <v>5.3114000000000001E-2</v>
      </c>
      <c r="AD1485">
        <v>5.3977600000000001E-2</v>
      </c>
      <c r="AE1485">
        <v>-5.3222499999999999E-2</v>
      </c>
      <c r="AF1485">
        <v>-1.30072E-2</v>
      </c>
      <c r="AG1485">
        <v>1.4845799999999999E-2</v>
      </c>
      <c r="AH1485">
        <v>4.2698800000000002E-2</v>
      </c>
      <c r="AI1485">
        <v>8.2914100000000004E-2</v>
      </c>
      <c r="AJ1485">
        <v>-3.6607099999999997E-2</v>
      </c>
      <c r="AK1485">
        <v>4.2620999999999996E-3</v>
      </c>
      <c r="AL1485">
        <v>3.2567899999999997E-2</v>
      </c>
      <c r="AM1485">
        <v>6.0873799999999999E-2</v>
      </c>
      <c r="AN1485">
        <v>0.101743</v>
      </c>
    </row>
    <row r="1486" spans="1:40" x14ac:dyDescent="0.25">
      <c r="A1486" s="3" t="s">
        <v>65</v>
      </c>
      <c r="B1486" s="4">
        <v>100</v>
      </c>
      <c r="C1486" s="3">
        <v>41898</v>
      </c>
      <c r="D1486" t="s">
        <v>68</v>
      </c>
      <c r="E1486">
        <v>6</v>
      </c>
      <c r="F1486" t="str">
        <f t="shared" si="23"/>
        <v>Residential|100|41898|Per Ton|6</v>
      </c>
      <c r="G1486">
        <v>3.6363120000000002</v>
      </c>
      <c r="H1486">
        <v>1.175376</v>
      </c>
      <c r="I1486">
        <v>0.18303137</v>
      </c>
      <c r="J1486">
        <v>73.699295000000006</v>
      </c>
      <c r="K1486">
        <v>0.19934157999999999</v>
      </c>
      <c r="L1486">
        <v>306</v>
      </c>
      <c r="M1486" s="1">
        <v>3.7179579999999999</v>
      </c>
      <c r="N1486" s="1">
        <v>1.177875</v>
      </c>
      <c r="O1486">
        <v>0.17894080000000001</v>
      </c>
      <c r="P1486">
        <v>73.656768999999997</v>
      </c>
      <c r="Q1486">
        <v>0.16554086000000001</v>
      </c>
      <c r="R1486">
        <v>325</v>
      </c>
      <c r="S1486">
        <v>16</v>
      </c>
      <c r="T1486">
        <v>19</v>
      </c>
      <c r="U1486">
        <v>1.0266789999999999</v>
      </c>
      <c r="V1486">
        <v>0.18791450000000001</v>
      </c>
      <c r="W1486">
        <v>10623</v>
      </c>
      <c r="X1486">
        <v>4.0905999999999998E-3</v>
      </c>
      <c r="Y1486">
        <v>8.9736999999999994E-3</v>
      </c>
      <c r="Z1486">
        <v>1.1395600000000001E-2</v>
      </c>
      <c r="AA1486">
        <v>9.1826000000000008E-3</v>
      </c>
      <c r="AB1486">
        <v>1.1699599999999999E-2</v>
      </c>
      <c r="AC1486">
        <v>1.4634899999999999E-2</v>
      </c>
      <c r="AD1486">
        <v>1.48728E-2</v>
      </c>
      <c r="AE1486">
        <v>-1.46648E-2</v>
      </c>
      <c r="AF1486">
        <v>-3.5839999999999999E-3</v>
      </c>
      <c r="AG1486">
        <v>4.0905999999999998E-3</v>
      </c>
      <c r="AH1486">
        <v>1.1765100000000001E-2</v>
      </c>
      <c r="AI1486">
        <v>2.2845899999999999E-2</v>
      </c>
      <c r="AJ1486">
        <v>-1.0086599999999999E-2</v>
      </c>
      <c r="AK1486">
        <v>1.1743999999999999E-3</v>
      </c>
      <c r="AL1486">
        <v>8.9736999999999994E-3</v>
      </c>
      <c r="AM1486">
        <v>1.6773E-2</v>
      </c>
      <c r="AN1486">
        <v>2.80339E-2</v>
      </c>
    </row>
    <row r="1487" spans="1:40" x14ac:dyDescent="0.25">
      <c r="A1487" s="3" t="s">
        <v>24</v>
      </c>
      <c r="B1487" s="4" t="s">
        <v>24</v>
      </c>
      <c r="C1487" s="3">
        <v>41898</v>
      </c>
      <c r="D1487" t="s">
        <v>66</v>
      </c>
      <c r="E1487">
        <v>7</v>
      </c>
      <c r="F1487" t="str">
        <f t="shared" si="23"/>
        <v>All|All|41898|Per Device|7</v>
      </c>
      <c r="G1487">
        <v>3.6187659999999999</v>
      </c>
      <c r="H1487">
        <v>1.362433</v>
      </c>
      <c r="I1487">
        <v>1.0747690999999999</v>
      </c>
      <c r="J1487">
        <v>79.862121999999999</v>
      </c>
      <c r="K1487">
        <v>3.0485776000000002</v>
      </c>
      <c r="L1487">
        <v>1321</v>
      </c>
      <c r="M1487" s="1">
        <v>3.595424</v>
      </c>
      <c r="N1487" s="1">
        <v>1.3704320000000001</v>
      </c>
      <c r="O1487">
        <v>1.1813771</v>
      </c>
      <c r="P1487">
        <v>79.886520000000004</v>
      </c>
      <c r="Q1487">
        <v>3.6736688000000002</v>
      </c>
      <c r="R1487">
        <v>1337</v>
      </c>
      <c r="S1487">
        <v>16</v>
      </c>
      <c r="T1487">
        <v>19</v>
      </c>
      <c r="U1487">
        <v>1.046143</v>
      </c>
      <c r="V1487">
        <v>1.124363</v>
      </c>
      <c r="W1487">
        <v>27058</v>
      </c>
      <c r="X1487">
        <v>-0.10660799999999999</v>
      </c>
      <c r="Y1487">
        <v>-5.7014599999999999E-2</v>
      </c>
      <c r="Z1487">
        <v>8.3877599999999997E-2</v>
      </c>
      <c r="AA1487">
        <v>0.1004695</v>
      </c>
      <c r="AB1487">
        <v>8.7748000000000007E-2</v>
      </c>
      <c r="AC1487">
        <v>0.13088</v>
      </c>
      <c r="AD1487">
        <v>0.1333935</v>
      </c>
      <c r="AE1487">
        <v>-0.27433750000000001</v>
      </c>
      <c r="AF1487">
        <v>-0.17524149999999999</v>
      </c>
      <c r="AG1487">
        <v>-0.10660799999999999</v>
      </c>
      <c r="AH1487">
        <v>-3.7974500000000001E-2</v>
      </c>
      <c r="AI1487">
        <v>6.1121399999999999E-2</v>
      </c>
      <c r="AJ1487">
        <v>-0.22796520000000001</v>
      </c>
      <c r="AK1487">
        <v>-0.1269662</v>
      </c>
      <c r="AL1487">
        <v>-5.7014599999999999E-2</v>
      </c>
      <c r="AM1487">
        <v>1.29371E-2</v>
      </c>
      <c r="AN1487">
        <v>0.1139361</v>
      </c>
    </row>
    <row r="1488" spans="1:40" x14ac:dyDescent="0.25">
      <c r="A1488" s="3" t="s">
        <v>24</v>
      </c>
      <c r="B1488" s="4" t="s">
        <v>24</v>
      </c>
      <c r="C1488" s="3">
        <v>41898</v>
      </c>
      <c r="D1488" t="s">
        <v>68</v>
      </c>
      <c r="E1488">
        <v>7</v>
      </c>
      <c r="F1488" t="str">
        <f t="shared" si="23"/>
        <v>All|All|41898|Per Ton|7</v>
      </c>
      <c r="G1488">
        <v>3.6187659999999999</v>
      </c>
      <c r="H1488">
        <v>1.362433</v>
      </c>
      <c r="I1488">
        <v>0.29357269000000003</v>
      </c>
      <c r="J1488">
        <v>79.862121999999999</v>
      </c>
      <c r="K1488">
        <v>0.83271755000000003</v>
      </c>
      <c r="L1488">
        <v>1321</v>
      </c>
      <c r="M1488" s="1">
        <v>3.595424</v>
      </c>
      <c r="N1488" s="1">
        <v>1.3704320000000001</v>
      </c>
      <c r="O1488">
        <v>0.32269261999999999</v>
      </c>
      <c r="P1488">
        <v>79.886520000000004</v>
      </c>
      <c r="Q1488">
        <v>1.0034609000000001</v>
      </c>
      <c r="R1488">
        <v>1337</v>
      </c>
      <c r="S1488">
        <v>16</v>
      </c>
      <c r="T1488">
        <v>19</v>
      </c>
      <c r="U1488">
        <v>1.046143</v>
      </c>
      <c r="V1488">
        <v>0.30711909999999998</v>
      </c>
      <c r="W1488">
        <v>27058</v>
      </c>
      <c r="X1488">
        <v>-2.9119900000000001E-2</v>
      </c>
      <c r="Y1488">
        <v>-1.5573500000000001E-2</v>
      </c>
      <c r="Z1488">
        <v>2.29111E-2</v>
      </c>
      <c r="AA1488">
        <v>2.7443200000000001E-2</v>
      </c>
      <c r="AB1488">
        <v>2.3968300000000001E-2</v>
      </c>
      <c r="AC1488">
        <v>3.5749799999999998E-2</v>
      </c>
      <c r="AD1488">
        <v>3.6436400000000001E-2</v>
      </c>
      <c r="AE1488">
        <v>-7.4935199999999993E-2</v>
      </c>
      <c r="AF1488">
        <v>-4.7867100000000003E-2</v>
      </c>
      <c r="AG1488">
        <v>-2.9119900000000001E-2</v>
      </c>
      <c r="AH1488">
        <v>-1.03727E-2</v>
      </c>
      <c r="AI1488">
        <v>1.66953E-2</v>
      </c>
      <c r="AJ1488">
        <v>-6.22686E-2</v>
      </c>
      <c r="AK1488">
        <v>-3.4680700000000002E-2</v>
      </c>
      <c r="AL1488">
        <v>-1.5573500000000001E-2</v>
      </c>
      <c r="AM1488">
        <v>3.5338000000000001E-3</v>
      </c>
      <c r="AN1488">
        <v>3.1121599999999999E-2</v>
      </c>
    </row>
    <row r="1489" spans="1:40" x14ac:dyDescent="0.25">
      <c r="A1489" s="3" t="s">
        <v>64</v>
      </c>
      <c r="B1489" s="4" t="s">
        <v>24</v>
      </c>
      <c r="C1489" s="3">
        <v>41898</v>
      </c>
      <c r="D1489" t="s">
        <v>66</v>
      </c>
      <c r="E1489">
        <v>7</v>
      </c>
      <c r="F1489" t="str">
        <f t="shared" si="23"/>
        <v>Non-Residential|All|41898|Per Device|7</v>
      </c>
      <c r="G1489">
        <v>3.6590859999999998</v>
      </c>
      <c r="H1489">
        <v>2.3084440000000002</v>
      </c>
      <c r="I1489">
        <v>1.6606639000000001</v>
      </c>
      <c r="J1489">
        <v>79.533957999999998</v>
      </c>
      <c r="K1489">
        <v>4.0154496000000002</v>
      </c>
      <c r="L1489">
        <v>698</v>
      </c>
      <c r="M1489" s="1">
        <v>3.7103459999999999</v>
      </c>
      <c r="N1489" s="1">
        <v>2.3978700000000002</v>
      </c>
      <c r="O1489">
        <v>2.1334499</v>
      </c>
      <c r="P1489">
        <v>79.643776000000003</v>
      </c>
      <c r="Q1489">
        <v>4.8658220999999999</v>
      </c>
      <c r="R1489">
        <v>698</v>
      </c>
      <c r="S1489">
        <v>16</v>
      </c>
      <c r="T1489">
        <v>19</v>
      </c>
      <c r="U1489">
        <v>1.1293629999999999</v>
      </c>
      <c r="V1489">
        <v>1.8754919999999999</v>
      </c>
      <c r="W1489">
        <v>4663</v>
      </c>
      <c r="X1489">
        <v>-0.47278589999999998</v>
      </c>
      <c r="Y1489">
        <v>-0.25795790000000002</v>
      </c>
      <c r="Z1489">
        <v>0.15198700000000001</v>
      </c>
      <c r="AA1489">
        <v>0.18417410000000001</v>
      </c>
      <c r="AB1489">
        <v>0.17164850000000001</v>
      </c>
      <c r="AC1489">
        <v>0.2387889</v>
      </c>
      <c r="AD1489">
        <v>0.2517604</v>
      </c>
      <c r="AE1489">
        <v>-0.77880629999999995</v>
      </c>
      <c r="AF1489">
        <v>-0.59800699999999996</v>
      </c>
      <c r="AG1489">
        <v>-0.47278589999999998</v>
      </c>
      <c r="AH1489">
        <v>-0.34756490000000001</v>
      </c>
      <c r="AI1489">
        <v>-0.16676560000000001</v>
      </c>
      <c r="AJ1489">
        <v>-0.58060179999999995</v>
      </c>
      <c r="AK1489">
        <v>-0.38998119999999997</v>
      </c>
      <c r="AL1489">
        <v>-0.25795790000000002</v>
      </c>
      <c r="AM1489">
        <v>-0.12593460000000001</v>
      </c>
      <c r="AN1489">
        <v>6.4685999999999994E-2</v>
      </c>
    </row>
    <row r="1490" spans="1:40" x14ac:dyDescent="0.25">
      <c r="A1490" s="3" t="s">
        <v>64</v>
      </c>
      <c r="B1490" s="4" t="s">
        <v>24</v>
      </c>
      <c r="C1490" s="3">
        <v>41898</v>
      </c>
      <c r="D1490" t="s">
        <v>68</v>
      </c>
      <c r="E1490">
        <v>7</v>
      </c>
      <c r="F1490" t="str">
        <f t="shared" si="23"/>
        <v>Non-Residential|All|41898|Per Ton|7</v>
      </c>
      <c r="G1490">
        <v>3.6590859999999998</v>
      </c>
      <c r="H1490">
        <v>2.3084440000000002</v>
      </c>
      <c r="I1490">
        <v>0.42793197999999999</v>
      </c>
      <c r="J1490">
        <v>79.533957999999998</v>
      </c>
      <c r="K1490">
        <v>1.0347303000000001</v>
      </c>
      <c r="L1490">
        <v>698</v>
      </c>
      <c r="M1490" s="1">
        <v>3.7103459999999999</v>
      </c>
      <c r="N1490" s="1">
        <v>2.3978700000000002</v>
      </c>
      <c r="O1490">
        <v>0.54976290000000005</v>
      </c>
      <c r="P1490">
        <v>79.643776000000003</v>
      </c>
      <c r="Q1490">
        <v>1.2538605</v>
      </c>
      <c r="R1490">
        <v>698</v>
      </c>
      <c r="S1490">
        <v>16</v>
      </c>
      <c r="T1490">
        <v>19</v>
      </c>
      <c r="U1490">
        <v>1.1293629999999999</v>
      </c>
      <c r="V1490">
        <v>0.48329040000000001</v>
      </c>
      <c r="W1490">
        <v>4663</v>
      </c>
      <c r="X1490">
        <v>-0.12183090000000001</v>
      </c>
      <c r="Y1490">
        <v>-6.6472500000000004E-2</v>
      </c>
      <c r="Z1490">
        <v>3.9165100000000001E-2</v>
      </c>
      <c r="AA1490">
        <v>4.7459300000000003E-2</v>
      </c>
      <c r="AB1490">
        <v>4.4231600000000003E-2</v>
      </c>
      <c r="AC1490">
        <v>6.1532900000000001E-2</v>
      </c>
      <c r="AD1490">
        <v>6.48754E-2</v>
      </c>
      <c r="AE1490">
        <v>-0.20068849999999999</v>
      </c>
      <c r="AF1490">
        <v>-0.15409880000000001</v>
      </c>
      <c r="AG1490">
        <v>-0.12183090000000001</v>
      </c>
      <c r="AH1490">
        <v>-8.9563100000000007E-2</v>
      </c>
      <c r="AI1490">
        <v>-4.2973400000000002E-2</v>
      </c>
      <c r="AJ1490">
        <v>-0.14961369999999999</v>
      </c>
      <c r="AK1490">
        <v>-0.1004932</v>
      </c>
      <c r="AL1490">
        <v>-6.6472500000000004E-2</v>
      </c>
      <c r="AM1490">
        <v>-3.2451800000000003E-2</v>
      </c>
      <c r="AN1490">
        <v>1.6668800000000001E-2</v>
      </c>
    </row>
    <row r="1491" spans="1:40" x14ac:dyDescent="0.25">
      <c r="A1491" s="3" t="s">
        <v>64</v>
      </c>
      <c r="B1491" s="4">
        <v>30</v>
      </c>
      <c r="C1491" s="3">
        <v>41898</v>
      </c>
      <c r="D1491" t="s">
        <v>66</v>
      </c>
      <c r="E1491">
        <v>7</v>
      </c>
      <c r="F1491" t="str">
        <f t="shared" si="23"/>
        <v>Non-Residential|30|41898|Per Device|7</v>
      </c>
      <c r="G1491">
        <v>3.7978960000000002</v>
      </c>
      <c r="H1491">
        <v>2.6098349999999999</v>
      </c>
      <c r="I1491">
        <v>2.0068179000000002</v>
      </c>
      <c r="J1491">
        <v>79.669837999999999</v>
      </c>
      <c r="K1491">
        <v>5.2544418999999998</v>
      </c>
      <c r="L1491">
        <v>353</v>
      </c>
      <c r="M1491" s="1">
        <v>3.6705169999999998</v>
      </c>
      <c r="N1491" s="1">
        <v>2.5229200000000001</v>
      </c>
      <c r="O1491">
        <v>1.9777031</v>
      </c>
      <c r="P1491">
        <v>79.544539999999998</v>
      </c>
      <c r="Q1491">
        <v>4.0139848000000002</v>
      </c>
      <c r="R1491">
        <v>355</v>
      </c>
      <c r="S1491">
        <v>16</v>
      </c>
      <c r="T1491">
        <v>19</v>
      </c>
      <c r="U1491">
        <v>0.99888259999999995</v>
      </c>
      <c r="V1491">
        <v>2.004575</v>
      </c>
      <c r="W1491">
        <v>1336</v>
      </c>
      <c r="X1491">
        <v>2.91148E-2</v>
      </c>
      <c r="Y1491" s="6">
        <v>2.6872400000000001E-2</v>
      </c>
      <c r="Z1491">
        <v>0.27966570000000002</v>
      </c>
      <c r="AA1491">
        <v>0.21304020000000001</v>
      </c>
      <c r="AB1491">
        <v>0.27935320000000002</v>
      </c>
      <c r="AC1491">
        <v>0.35156660000000001</v>
      </c>
      <c r="AD1491">
        <v>0.35131800000000002</v>
      </c>
      <c r="AE1491">
        <v>-0.42143589999999997</v>
      </c>
      <c r="AF1491">
        <v>-0.15524689999999999</v>
      </c>
      <c r="AG1491">
        <v>2.91148E-2</v>
      </c>
      <c r="AH1491">
        <v>0.21347640000000001</v>
      </c>
      <c r="AI1491">
        <v>0.47966540000000002</v>
      </c>
      <c r="AJ1491">
        <v>-0.42335980000000001</v>
      </c>
      <c r="AK1491">
        <v>-0.157359</v>
      </c>
      <c r="AL1491" s="6">
        <v>2.6872400000000001E-2</v>
      </c>
      <c r="AM1491">
        <v>0.21110380000000001</v>
      </c>
      <c r="AN1491">
        <v>0.47710459999999999</v>
      </c>
    </row>
    <row r="1492" spans="1:40" x14ac:dyDescent="0.25">
      <c r="A1492" s="3" t="s">
        <v>64</v>
      </c>
      <c r="B1492" s="4">
        <v>30</v>
      </c>
      <c r="C1492" s="3">
        <v>41898</v>
      </c>
      <c r="D1492" t="s">
        <v>68</v>
      </c>
      <c r="E1492">
        <v>7</v>
      </c>
      <c r="F1492" t="str">
        <f t="shared" si="23"/>
        <v>Non-Residential|30|41898|Per Ton|7</v>
      </c>
      <c r="G1492">
        <v>3.7978960000000002</v>
      </c>
      <c r="H1492">
        <v>2.6098349999999999</v>
      </c>
      <c r="I1492">
        <v>0.51649168000000001</v>
      </c>
      <c r="J1492">
        <v>79.669837999999999</v>
      </c>
      <c r="K1492">
        <v>1.3523278000000001</v>
      </c>
      <c r="L1492">
        <v>353</v>
      </c>
      <c r="M1492" s="1">
        <v>3.6705169999999998</v>
      </c>
      <c r="N1492" s="1">
        <v>2.5229200000000001</v>
      </c>
      <c r="O1492">
        <v>0.50899846000000004</v>
      </c>
      <c r="P1492">
        <v>79.544539999999998</v>
      </c>
      <c r="Q1492">
        <v>1.0330732</v>
      </c>
      <c r="R1492">
        <v>355</v>
      </c>
      <c r="S1492">
        <v>16</v>
      </c>
      <c r="T1492">
        <v>19</v>
      </c>
      <c r="U1492">
        <v>0.99888259999999995</v>
      </c>
      <c r="V1492">
        <v>0.5159146</v>
      </c>
      <c r="W1492">
        <v>1336</v>
      </c>
      <c r="X1492">
        <v>7.4932000000000002E-3</v>
      </c>
      <c r="Y1492">
        <v>6.9160999999999997E-3</v>
      </c>
      <c r="Z1492">
        <v>7.1977100000000002E-2</v>
      </c>
      <c r="AA1492">
        <v>5.4829799999999998E-2</v>
      </c>
      <c r="AB1492">
        <v>7.1896699999999994E-2</v>
      </c>
      <c r="AC1492">
        <v>9.0482199999999999E-2</v>
      </c>
      <c r="AD1492">
        <v>9.0418200000000004E-2</v>
      </c>
      <c r="AE1492">
        <v>-0.1084643</v>
      </c>
      <c r="AF1492">
        <v>-3.9955699999999997E-2</v>
      </c>
      <c r="AG1492">
        <v>7.4932000000000002E-3</v>
      </c>
      <c r="AH1492">
        <v>5.4942100000000001E-2</v>
      </c>
      <c r="AI1492">
        <v>0.1234508</v>
      </c>
      <c r="AJ1492">
        <v>-0.1089595</v>
      </c>
      <c r="AK1492">
        <v>-4.0499199999999999E-2</v>
      </c>
      <c r="AL1492">
        <v>6.9160999999999997E-3</v>
      </c>
      <c r="AM1492">
        <v>5.4331400000000002E-2</v>
      </c>
      <c r="AN1492">
        <v>0.1227917</v>
      </c>
    </row>
    <row r="1493" spans="1:40" x14ac:dyDescent="0.25">
      <c r="A1493" s="3" t="s">
        <v>64</v>
      </c>
      <c r="B1493" s="4">
        <v>50</v>
      </c>
      <c r="C1493" s="3">
        <v>41898</v>
      </c>
      <c r="D1493" t="s">
        <v>66</v>
      </c>
      <c r="E1493">
        <v>7</v>
      </c>
      <c r="F1493" t="str">
        <f t="shared" si="23"/>
        <v>Non-Residential|50|41898|Per Device|7</v>
      </c>
      <c r="G1493">
        <v>3.5998410000000001</v>
      </c>
      <c r="H1493">
        <v>2.1801529999999998</v>
      </c>
      <c r="I1493">
        <v>1.4751544000000001</v>
      </c>
      <c r="J1493">
        <v>79.476119999999995</v>
      </c>
      <c r="K1493">
        <v>2.8785034</v>
      </c>
      <c r="L1493">
        <v>345</v>
      </c>
      <c r="M1493" s="1">
        <v>3.7275200000000002</v>
      </c>
      <c r="N1493" s="1">
        <v>2.3439489999999998</v>
      </c>
      <c r="O1493">
        <v>2.2053912000000002</v>
      </c>
      <c r="P1493">
        <v>79.686569000000006</v>
      </c>
      <c r="Q1493">
        <v>5.2899358999999997</v>
      </c>
      <c r="R1493">
        <v>343</v>
      </c>
      <c r="S1493">
        <v>16</v>
      </c>
      <c r="T1493">
        <v>19</v>
      </c>
      <c r="U1493">
        <v>1.2057230000000001</v>
      </c>
      <c r="V1493">
        <v>1.778627</v>
      </c>
      <c r="W1493">
        <v>3327</v>
      </c>
      <c r="X1493">
        <v>-0.73023689999999997</v>
      </c>
      <c r="Y1493">
        <v>-0.42676409999999998</v>
      </c>
      <c r="Z1493">
        <v>0.15497340000000001</v>
      </c>
      <c r="AA1493">
        <v>0.28562969999999999</v>
      </c>
      <c r="AB1493">
        <v>0.18685499999999999</v>
      </c>
      <c r="AC1493">
        <v>0.32496320000000001</v>
      </c>
      <c r="AD1493">
        <v>0.3413197</v>
      </c>
      <c r="AE1493">
        <v>-1.1466940000000001</v>
      </c>
      <c r="AF1493">
        <v>-0.9006478</v>
      </c>
      <c r="AG1493">
        <v>-0.73023689999999997</v>
      </c>
      <c r="AH1493">
        <v>-0.55982600000000005</v>
      </c>
      <c r="AI1493">
        <v>-0.3137798</v>
      </c>
      <c r="AJ1493">
        <v>-0.86418280000000003</v>
      </c>
      <c r="AK1493">
        <v>-0.60575230000000002</v>
      </c>
      <c r="AL1493">
        <v>-0.42676409999999998</v>
      </c>
      <c r="AM1493">
        <v>-0.24777589999999999</v>
      </c>
      <c r="AN1493">
        <v>1.06547E-2</v>
      </c>
    </row>
    <row r="1494" spans="1:40" x14ac:dyDescent="0.25">
      <c r="A1494" s="3" t="s">
        <v>64</v>
      </c>
      <c r="B1494" s="4">
        <v>50</v>
      </c>
      <c r="C1494" s="3">
        <v>41898</v>
      </c>
      <c r="D1494" t="s">
        <v>68</v>
      </c>
      <c r="E1494">
        <v>7</v>
      </c>
      <c r="F1494" t="str">
        <f t="shared" si="23"/>
        <v>Non-Residential|50|41898|Per Ton|7</v>
      </c>
      <c r="G1494">
        <v>3.5998410000000001</v>
      </c>
      <c r="H1494">
        <v>2.1801529999999998</v>
      </c>
      <c r="I1494">
        <v>0.38035872999999998</v>
      </c>
      <c r="J1494">
        <v>79.476119999999995</v>
      </c>
      <c r="K1494">
        <v>0.74220293999999998</v>
      </c>
      <c r="L1494">
        <v>345</v>
      </c>
      <c r="M1494" s="1">
        <v>3.7275200000000002</v>
      </c>
      <c r="N1494" s="1">
        <v>2.3439489999999998</v>
      </c>
      <c r="O1494">
        <v>0.56864543999999995</v>
      </c>
      <c r="P1494">
        <v>79.686569000000006</v>
      </c>
      <c r="Q1494">
        <v>1.3639748</v>
      </c>
      <c r="R1494">
        <v>343</v>
      </c>
      <c r="S1494">
        <v>16</v>
      </c>
      <c r="T1494">
        <v>19</v>
      </c>
      <c r="U1494">
        <v>1.2057230000000001</v>
      </c>
      <c r="V1494">
        <v>0.45860719999999999</v>
      </c>
      <c r="W1494">
        <v>3327</v>
      </c>
      <c r="X1494">
        <v>-0.1882867</v>
      </c>
      <c r="Y1494">
        <v>-0.11003830000000001</v>
      </c>
      <c r="Z1494">
        <v>3.9958899999999999E-2</v>
      </c>
      <c r="AA1494">
        <v>7.3647699999999997E-2</v>
      </c>
      <c r="AB1494">
        <v>4.8179300000000001E-2</v>
      </c>
      <c r="AC1494">
        <v>8.3789600000000006E-2</v>
      </c>
      <c r="AD1494">
        <v>8.8007000000000002E-2</v>
      </c>
      <c r="AE1494">
        <v>-0.29566740000000002</v>
      </c>
      <c r="AF1494">
        <v>-0.23222599999999999</v>
      </c>
      <c r="AG1494">
        <v>-0.1882867</v>
      </c>
      <c r="AH1494">
        <v>-0.14434739999999999</v>
      </c>
      <c r="AI1494">
        <v>-8.0906000000000006E-2</v>
      </c>
      <c r="AJ1494">
        <v>-0.22282379999999999</v>
      </c>
      <c r="AK1494">
        <v>-0.1561892</v>
      </c>
      <c r="AL1494">
        <v>-0.11003830000000001</v>
      </c>
      <c r="AM1494">
        <v>-6.3887399999999997E-2</v>
      </c>
      <c r="AN1494">
        <v>2.7472E-3</v>
      </c>
    </row>
    <row r="1495" spans="1:40" x14ac:dyDescent="0.25">
      <c r="A1495" s="3" t="s">
        <v>65</v>
      </c>
      <c r="B1495" s="4" t="s">
        <v>24</v>
      </c>
      <c r="C1495" s="3">
        <v>41898</v>
      </c>
      <c r="D1495" t="s">
        <v>66</v>
      </c>
      <c r="E1495">
        <v>7</v>
      </c>
      <c r="F1495" t="str">
        <f t="shared" si="23"/>
        <v>Residential|All|41898|Per Device|7</v>
      </c>
      <c r="G1495">
        <v>3.6099839999999999</v>
      </c>
      <c r="H1495">
        <v>1.15598</v>
      </c>
      <c r="I1495">
        <v>0.81197578999999998</v>
      </c>
      <c r="J1495">
        <v>79.933739000000003</v>
      </c>
      <c r="K1495">
        <v>0.71702708999999998</v>
      </c>
      <c r="L1495">
        <v>623</v>
      </c>
      <c r="M1495" s="1">
        <v>3.5709900000000001</v>
      </c>
      <c r="N1495" s="1">
        <v>1.151988</v>
      </c>
      <c r="O1495">
        <v>0.77502828000000001</v>
      </c>
      <c r="P1495">
        <v>79.938132999999993</v>
      </c>
      <c r="Q1495">
        <v>0.66918365999999996</v>
      </c>
      <c r="R1495">
        <v>639</v>
      </c>
      <c r="S1495">
        <v>16</v>
      </c>
      <c r="T1495">
        <v>19</v>
      </c>
      <c r="U1495">
        <v>0.9888285</v>
      </c>
      <c r="V1495">
        <v>0.80290479999999997</v>
      </c>
      <c r="W1495">
        <v>22395</v>
      </c>
      <c r="X1495">
        <v>3.6947500000000001E-2</v>
      </c>
      <c r="Y1495">
        <v>2.7876600000000001E-2</v>
      </c>
      <c r="Z1495">
        <v>2.8727099999999998E-2</v>
      </c>
      <c r="AA1495">
        <v>2.64725E-2</v>
      </c>
      <c r="AB1495">
        <v>2.84062E-2</v>
      </c>
      <c r="AC1495">
        <v>3.9064500000000002E-2</v>
      </c>
      <c r="AD1495">
        <v>3.8829200000000001E-2</v>
      </c>
      <c r="AE1495">
        <v>-1.3115699999999999E-2</v>
      </c>
      <c r="AF1495">
        <v>1.6462000000000001E-2</v>
      </c>
      <c r="AG1495">
        <v>3.6947500000000001E-2</v>
      </c>
      <c r="AH1495">
        <v>5.7432999999999998E-2</v>
      </c>
      <c r="AI1495">
        <v>8.7010699999999996E-2</v>
      </c>
      <c r="AJ1495">
        <v>-2.1885000000000002E-2</v>
      </c>
      <c r="AK1495">
        <v>7.5145000000000003E-3</v>
      </c>
      <c r="AL1495">
        <v>2.7876600000000001E-2</v>
      </c>
      <c r="AM1495">
        <v>4.82386E-2</v>
      </c>
      <c r="AN1495">
        <v>7.7638100000000002E-2</v>
      </c>
    </row>
    <row r="1496" spans="1:40" x14ac:dyDescent="0.25">
      <c r="A1496" s="3" t="s">
        <v>65</v>
      </c>
      <c r="B1496" s="4" t="s">
        <v>24</v>
      </c>
      <c r="C1496" s="3">
        <v>41898</v>
      </c>
      <c r="D1496" t="s">
        <v>68</v>
      </c>
      <c r="E1496">
        <v>7</v>
      </c>
      <c r="F1496" t="str">
        <f t="shared" si="23"/>
        <v>Residential|All|41898|Per Ton|7</v>
      </c>
      <c r="G1496">
        <v>3.6099839999999999</v>
      </c>
      <c r="H1496">
        <v>1.15598</v>
      </c>
      <c r="I1496">
        <v>0.22743553999999999</v>
      </c>
      <c r="J1496">
        <v>79.933739000000003</v>
      </c>
      <c r="K1496">
        <v>0.20084026999999999</v>
      </c>
      <c r="L1496">
        <v>623</v>
      </c>
      <c r="M1496" s="1">
        <v>3.5709900000000001</v>
      </c>
      <c r="N1496" s="1">
        <v>1.151988</v>
      </c>
      <c r="O1496">
        <v>0.21708648999999999</v>
      </c>
      <c r="P1496">
        <v>79.938132999999993</v>
      </c>
      <c r="Q1496">
        <v>0.18743926</v>
      </c>
      <c r="R1496">
        <v>639</v>
      </c>
      <c r="S1496">
        <v>16</v>
      </c>
      <c r="T1496">
        <v>19</v>
      </c>
      <c r="U1496">
        <v>0.9888285</v>
      </c>
      <c r="V1496">
        <v>0.2248947</v>
      </c>
      <c r="W1496">
        <v>22395</v>
      </c>
      <c r="X1496">
        <v>1.03491E-2</v>
      </c>
      <c r="Y1496">
        <v>7.8082999999999998E-3</v>
      </c>
      <c r="Z1496">
        <v>8.0464999999999998E-3</v>
      </c>
      <c r="AA1496">
        <v>7.4149999999999997E-3</v>
      </c>
      <c r="AB1496">
        <v>7.9565999999999994E-3</v>
      </c>
      <c r="AC1496">
        <v>1.0942E-2</v>
      </c>
      <c r="AD1496">
        <v>1.08761E-2</v>
      </c>
      <c r="AE1496">
        <v>-3.6736999999999998E-3</v>
      </c>
      <c r="AF1496">
        <v>4.6109999999999996E-3</v>
      </c>
      <c r="AG1496">
        <v>1.03491E-2</v>
      </c>
      <c r="AH1496">
        <v>1.60871E-2</v>
      </c>
      <c r="AI1496">
        <v>2.4371799999999999E-2</v>
      </c>
      <c r="AJ1496">
        <v>-6.13E-3</v>
      </c>
      <c r="AK1496">
        <v>2.1048E-3</v>
      </c>
      <c r="AL1496">
        <v>7.8082999999999998E-3</v>
      </c>
      <c r="AM1496">
        <v>1.35117E-2</v>
      </c>
      <c r="AN1496">
        <v>2.1746499999999998E-2</v>
      </c>
    </row>
    <row r="1497" spans="1:40" x14ac:dyDescent="0.25">
      <c r="A1497" s="3" t="s">
        <v>65</v>
      </c>
      <c r="B1497" s="4">
        <v>50</v>
      </c>
      <c r="C1497" s="3">
        <v>41898</v>
      </c>
      <c r="D1497" t="s">
        <v>66</v>
      </c>
      <c r="E1497">
        <v>7</v>
      </c>
      <c r="F1497" t="str">
        <f t="shared" si="23"/>
        <v>Residential|50|41898|Per Device|7</v>
      </c>
      <c r="G1497">
        <v>3.586932</v>
      </c>
      <c r="H1497">
        <v>1.138998</v>
      </c>
      <c r="I1497">
        <v>0.86572903999999995</v>
      </c>
      <c r="J1497">
        <v>79.961037000000005</v>
      </c>
      <c r="K1497">
        <v>0.72029553999999996</v>
      </c>
      <c r="L1497">
        <v>317</v>
      </c>
      <c r="M1497" s="1">
        <v>3.4332829999999999</v>
      </c>
      <c r="N1497" s="1">
        <v>1.127732</v>
      </c>
      <c r="O1497">
        <v>0.80813869000000005</v>
      </c>
      <c r="P1497">
        <v>79.882537999999997</v>
      </c>
      <c r="Q1497">
        <v>0.68539678000000004</v>
      </c>
      <c r="R1497">
        <v>314</v>
      </c>
      <c r="S1497">
        <v>16</v>
      </c>
      <c r="T1497">
        <v>19</v>
      </c>
      <c r="U1497">
        <v>0.96515700000000004</v>
      </c>
      <c r="V1497">
        <v>0.83556450000000004</v>
      </c>
      <c r="W1497">
        <v>11772</v>
      </c>
      <c r="X1497">
        <v>5.7590299999999997E-2</v>
      </c>
      <c r="Y1497">
        <v>2.74258E-2</v>
      </c>
      <c r="Z1497">
        <v>4.04558E-2</v>
      </c>
      <c r="AA1497">
        <v>3.8679199999999997E-2</v>
      </c>
      <c r="AB1497">
        <v>3.9046200000000003E-2</v>
      </c>
      <c r="AC1497">
        <v>5.5971E-2</v>
      </c>
      <c r="AD1497">
        <v>5.4960799999999997E-2</v>
      </c>
      <c r="AE1497">
        <v>-1.41394E-2</v>
      </c>
      <c r="AF1497">
        <v>2.82391E-2</v>
      </c>
      <c r="AG1497">
        <v>5.7590299999999997E-2</v>
      </c>
      <c r="AH1497">
        <v>8.6941599999999994E-2</v>
      </c>
      <c r="AI1497">
        <v>0.12932009999999999</v>
      </c>
      <c r="AJ1497">
        <v>-4.30093E-2</v>
      </c>
      <c r="AK1497">
        <v>-1.3956999999999999E-3</v>
      </c>
      <c r="AL1497">
        <v>2.74258E-2</v>
      </c>
      <c r="AM1497">
        <v>5.62473E-2</v>
      </c>
      <c r="AN1497">
        <v>9.7860900000000001E-2</v>
      </c>
    </row>
    <row r="1498" spans="1:40" x14ac:dyDescent="0.25">
      <c r="A1498" s="3" t="s">
        <v>65</v>
      </c>
      <c r="B1498" s="4">
        <v>50</v>
      </c>
      <c r="C1498" s="3">
        <v>41898</v>
      </c>
      <c r="D1498" t="s">
        <v>68</v>
      </c>
      <c r="E1498">
        <v>7</v>
      </c>
      <c r="F1498" t="str">
        <f t="shared" si="23"/>
        <v>Residential|50|41898|Per Ton|7</v>
      </c>
      <c r="G1498">
        <v>3.586932</v>
      </c>
      <c r="H1498">
        <v>1.138998</v>
      </c>
      <c r="I1498">
        <v>0.24638056999999999</v>
      </c>
      <c r="J1498">
        <v>79.961037000000005</v>
      </c>
      <c r="K1498">
        <v>0.20499118999999999</v>
      </c>
      <c r="L1498">
        <v>317</v>
      </c>
      <c r="M1498" s="1">
        <v>3.4332829999999999</v>
      </c>
      <c r="N1498" s="1">
        <v>1.127732</v>
      </c>
      <c r="O1498">
        <v>0.22999074999999999</v>
      </c>
      <c r="P1498">
        <v>79.882537999999997</v>
      </c>
      <c r="Q1498">
        <v>0.19505923999999999</v>
      </c>
      <c r="R1498">
        <v>314</v>
      </c>
      <c r="S1498">
        <v>16</v>
      </c>
      <c r="T1498">
        <v>19</v>
      </c>
      <c r="U1498">
        <v>0.96515700000000004</v>
      </c>
      <c r="V1498">
        <v>0.2377959</v>
      </c>
      <c r="W1498">
        <v>11772</v>
      </c>
      <c r="X1498">
        <v>1.63898E-2</v>
      </c>
      <c r="Y1498">
        <v>7.8052E-3</v>
      </c>
      <c r="Z1498">
        <v>1.1513499999999999E-2</v>
      </c>
      <c r="AA1498">
        <v>1.10078E-2</v>
      </c>
      <c r="AB1498">
        <v>1.11123E-2</v>
      </c>
      <c r="AC1498">
        <v>1.5928999999999999E-2</v>
      </c>
      <c r="AD1498">
        <v>1.5641499999999999E-2</v>
      </c>
      <c r="AE1498">
        <v>-4.0239999999999998E-3</v>
      </c>
      <c r="AF1498">
        <v>8.0367000000000008E-3</v>
      </c>
      <c r="AG1498">
        <v>1.63898E-2</v>
      </c>
      <c r="AH1498">
        <v>2.4743000000000001E-2</v>
      </c>
      <c r="AI1498">
        <v>3.6803599999999999E-2</v>
      </c>
      <c r="AJ1498">
        <v>-1.22401E-2</v>
      </c>
      <c r="AK1498">
        <v>-3.9720000000000001E-4</v>
      </c>
      <c r="AL1498">
        <v>7.8052E-3</v>
      </c>
      <c r="AM1498">
        <v>1.60076E-2</v>
      </c>
      <c r="AN1498">
        <v>2.78505E-2</v>
      </c>
    </row>
    <row r="1499" spans="1:40" x14ac:dyDescent="0.25">
      <c r="A1499" s="3" t="s">
        <v>65</v>
      </c>
      <c r="B1499" s="4">
        <v>100</v>
      </c>
      <c r="C1499" s="3">
        <v>41898</v>
      </c>
      <c r="D1499" t="s">
        <v>66</v>
      </c>
      <c r="E1499">
        <v>7</v>
      </c>
      <c r="F1499" t="str">
        <f t="shared" si="23"/>
        <v>Residential|100|41898|Per Device|7</v>
      </c>
      <c r="G1499">
        <v>3.6363120000000002</v>
      </c>
      <c r="H1499">
        <v>1.175376</v>
      </c>
      <c r="I1499">
        <v>0.75452068999999999</v>
      </c>
      <c r="J1499">
        <v>79.902550000000005</v>
      </c>
      <c r="K1499">
        <v>0.71329277999999996</v>
      </c>
      <c r="L1499">
        <v>306</v>
      </c>
      <c r="M1499" s="1">
        <v>3.7179579999999999</v>
      </c>
      <c r="N1499" s="1">
        <v>1.177875</v>
      </c>
      <c r="O1499">
        <v>0.74076456000000002</v>
      </c>
      <c r="P1499">
        <v>79.997459000000006</v>
      </c>
      <c r="Q1499">
        <v>0.65291832000000005</v>
      </c>
      <c r="R1499">
        <v>325</v>
      </c>
      <c r="S1499">
        <v>16</v>
      </c>
      <c r="T1499">
        <v>19</v>
      </c>
      <c r="U1499">
        <v>1.0266789999999999</v>
      </c>
      <c r="V1499">
        <v>0.77465059999999997</v>
      </c>
      <c r="W1499">
        <v>10623</v>
      </c>
      <c r="X1499">
        <v>1.37561E-2</v>
      </c>
      <c r="Y1499">
        <v>3.3885999999999999E-2</v>
      </c>
      <c r="Z1499">
        <v>4.0776199999999999E-2</v>
      </c>
      <c r="AA1499">
        <v>3.6217399999999997E-2</v>
      </c>
      <c r="AB1499">
        <v>4.1864100000000001E-2</v>
      </c>
      <c r="AC1499">
        <v>5.4538099999999999E-2</v>
      </c>
      <c r="AD1499">
        <v>5.5356099999999998E-2</v>
      </c>
      <c r="AE1499">
        <v>-5.6137199999999998E-2</v>
      </c>
      <c r="AF1499">
        <v>-1.48437E-2</v>
      </c>
      <c r="AG1499">
        <v>1.37561E-2</v>
      </c>
      <c r="AH1499">
        <v>4.2355900000000002E-2</v>
      </c>
      <c r="AI1499">
        <v>8.3649500000000002E-2</v>
      </c>
      <c r="AJ1499">
        <v>-3.7055699999999997E-2</v>
      </c>
      <c r="AK1499">
        <v>4.8571999999999999E-3</v>
      </c>
      <c r="AL1499">
        <v>3.3885999999999999E-2</v>
      </c>
      <c r="AM1499">
        <v>6.2914800000000007E-2</v>
      </c>
      <c r="AN1499">
        <v>0.1048278</v>
      </c>
    </row>
    <row r="1500" spans="1:40" x14ac:dyDescent="0.25">
      <c r="A1500" s="3" t="s">
        <v>65</v>
      </c>
      <c r="B1500" s="4">
        <v>100</v>
      </c>
      <c r="C1500" s="3">
        <v>41898</v>
      </c>
      <c r="D1500" t="s">
        <v>68</v>
      </c>
      <c r="E1500">
        <v>7</v>
      </c>
      <c r="F1500" t="str">
        <f t="shared" si="23"/>
        <v>Residential|100|41898|Per Ton|7</v>
      </c>
      <c r="G1500">
        <v>3.6363120000000002</v>
      </c>
      <c r="H1500">
        <v>1.175376</v>
      </c>
      <c r="I1500">
        <v>0.20789832999999999</v>
      </c>
      <c r="J1500">
        <v>79.902550000000005</v>
      </c>
      <c r="K1500">
        <v>0.19653851999999999</v>
      </c>
      <c r="L1500">
        <v>306</v>
      </c>
      <c r="M1500" s="1">
        <v>3.7179579999999999</v>
      </c>
      <c r="N1500" s="1">
        <v>1.177875</v>
      </c>
      <c r="O1500">
        <v>0.20410800000000001</v>
      </c>
      <c r="P1500">
        <v>79.997459000000006</v>
      </c>
      <c r="Q1500">
        <v>0.17990312</v>
      </c>
      <c r="R1500">
        <v>325</v>
      </c>
      <c r="S1500">
        <v>16</v>
      </c>
      <c r="T1500">
        <v>19</v>
      </c>
      <c r="U1500">
        <v>1.0266789999999999</v>
      </c>
      <c r="V1500">
        <v>0.21344489999999999</v>
      </c>
      <c r="W1500">
        <v>10623</v>
      </c>
      <c r="X1500">
        <v>3.7902999999999999E-3</v>
      </c>
      <c r="Y1500">
        <v>9.3369000000000004E-3</v>
      </c>
      <c r="Z1500">
        <v>1.12354E-2</v>
      </c>
      <c r="AA1500">
        <v>9.9792000000000006E-3</v>
      </c>
      <c r="AB1500">
        <v>1.15351E-2</v>
      </c>
      <c r="AC1500">
        <v>1.50273E-2</v>
      </c>
      <c r="AD1500">
        <v>1.5252699999999999E-2</v>
      </c>
      <c r="AE1500">
        <v>-1.54679E-2</v>
      </c>
      <c r="AF1500">
        <v>-4.0899999999999999E-3</v>
      </c>
      <c r="AG1500">
        <v>3.7902999999999999E-3</v>
      </c>
      <c r="AH1500">
        <v>1.16706E-2</v>
      </c>
      <c r="AI1500">
        <v>2.30485E-2</v>
      </c>
      <c r="AJ1500">
        <v>-1.0210199999999999E-2</v>
      </c>
      <c r="AK1500">
        <v>1.3382999999999999E-3</v>
      </c>
      <c r="AL1500">
        <v>9.3369000000000004E-3</v>
      </c>
      <c r="AM1500">
        <v>1.7335400000000001E-2</v>
      </c>
      <c r="AN1500">
        <v>2.8883900000000001E-2</v>
      </c>
    </row>
    <row r="1501" spans="1:40" x14ac:dyDescent="0.25">
      <c r="A1501" s="3" t="s">
        <v>24</v>
      </c>
      <c r="B1501" s="4" t="s">
        <v>24</v>
      </c>
      <c r="C1501" s="3">
        <v>41898</v>
      </c>
      <c r="D1501" t="s">
        <v>66</v>
      </c>
      <c r="E1501">
        <v>8</v>
      </c>
      <c r="F1501" t="str">
        <f t="shared" si="23"/>
        <v>All|All|41898|Per Device|8</v>
      </c>
      <c r="G1501">
        <v>3.6187659999999999</v>
      </c>
      <c r="H1501">
        <v>1.362433</v>
      </c>
      <c r="I1501">
        <v>1.276934</v>
      </c>
      <c r="J1501">
        <v>86.357697000000002</v>
      </c>
      <c r="K1501">
        <v>4.1851513999999996</v>
      </c>
      <c r="L1501">
        <v>1321</v>
      </c>
      <c r="M1501" s="1">
        <v>3.595424</v>
      </c>
      <c r="N1501" s="1">
        <v>1.3704320000000001</v>
      </c>
      <c r="O1501">
        <v>1.3445590000000001</v>
      </c>
      <c r="P1501">
        <v>86.479743999999997</v>
      </c>
      <c r="Q1501">
        <v>4.1656000999999998</v>
      </c>
      <c r="R1501">
        <v>1337</v>
      </c>
      <c r="S1501">
        <v>16</v>
      </c>
      <c r="T1501">
        <v>19</v>
      </c>
      <c r="U1501">
        <v>1.046143</v>
      </c>
      <c r="V1501">
        <v>1.3358559999999999</v>
      </c>
      <c r="W1501">
        <v>27058</v>
      </c>
      <c r="X1501">
        <v>-6.7625099999999994E-2</v>
      </c>
      <c r="Y1501">
        <v>-8.7031000000000001E-3</v>
      </c>
      <c r="Z1501">
        <v>0.1151489</v>
      </c>
      <c r="AA1501">
        <v>0.1139231</v>
      </c>
      <c r="AB1501">
        <v>0.12046229999999999</v>
      </c>
      <c r="AC1501">
        <v>0.16198070000000001</v>
      </c>
      <c r="AD1501">
        <v>0.1658</v>
      </c>
      <c r="AE1501">
        <v>-0.2752117</v>
      </c>
      <c r="AF1501">
        <v>-0.1525678</v>
      </c>
      <c r="AG1501">
        <v>-6.7625099999999994E-2</v>
      </c>
      <c r="AH1501">
        <v>1.7317699999999998E-2</v>
      </c>
      <c r="AI1501">
        <v>0.13996149999999999</v>
      </c>
      <c r="AJ1501">
        <v>-0.2211843</v>
      </c>
      <c r="AK1501">
        <v>-9.5648700000000003E-2</v>
      </c>
      <c r="AL1501">
        <v>-8.7031000000000001E-3</v>
      </c>
      <c r="AM1501">
        <v>7.8242500000000006E-2</v>
      </c>
      <c r="AN1501">
        <v>0.20377809999999999</v>
      </c>
    </row>
    <row r="1502" spans="1:40" x14ac:dyDescent="0.25">
      <c r="A1502" s="3" t="s">
        <v>24</v>
      </c>
      <c r="B1502" s="4" t="s">
        <v>24</v>
      </c>
      <c r="C1502" s="3">
        <v>41898</v>
      </c>
      <c r="D1502" t="s">
        <v>68</v>
      </c>
      <c r="E1502">
        <v>8</v>
      </c>
      <c r="F1502" t="str">
        <f t="shared" si="23"/>
        <v>All|All|41898|Per Ton|8</v>
      </c>
      <c r="G1502">
        <v>3.6187659999999999</v>
      </c>
      <c r="H1502">
        <v>1.362433</v>
      </c>
      <c r="I1502">
        <v>0.34879391999999998</v>
      </c>
      <c r="J1502">
        <v>86.357697000000002</v>
      </c>
      <c r="K1502">
        <v>1.1431722</v>
      </c>
      <c r="L1502">
        <v>1321</v>
      </c>
      <c r="M1502" s="1">
        <v>3.595424</v>
      </c>
      <c r="N1502" s="1">
        <v>1.3704320000000001</v>
      </c>
      <c r="O1502">
        <v>0.36726567999999998</v>
      </c>
      <c r="P1502">
        <v>86.479743999999997</v>
      </c>
      <c r="Q1502">
        <v>1.1378317</v>
      </c>
      <c r="R1502">
        <v>1337</v>
      </c>
      <c r="S1502">
        <v>16</v>
      </c>
      <c r="T1502">
        <v>19</v>
      </c>
      <c r="U1502">
        <v>1.046143</v>
      </c>
      <c r="V1502">
        <v>0.3648885</v>
      </c>
      <c r="W1502">
        <v>27058</v>
      </c>
      <c r="X1502">
        <v>-1.84718E-2</v>
      </c>
      <c r="Y1502">
        <v>-2.3771999999999999E-3</v>
      </c>
      <c r="Z1502">
        <v>3.1452899999999999E-2</v>
      </c>
      <c r="AA1502">
        <v>3.1118E-2</v>
      </c>
      <c r="AB1502">
        <v>3.2904200000000002E-2</v>
      </c>
      <c r="AC1502">
        <v>4.4245E-2</v>
      </c>
      <c r="AD1502">
        <v>4.5288200000000001E-2</v>
      </c>
      <c r="AE1502">
        <v>-7.5174000000000005E-2</v>
      </c>
      <c r="AF1502">
        <v>-4.1673799999999997E-2</v>
      </c>
      <c r="AG1502">
        <v>-1.84718E-2</v>
      </c>
      <c r="AH1502">
        <v>4.7302999999999998E-3</v>
      </c>
      <c r="AI1502">
        <v>3.8230399999999998E-2</v>
      </c>
      <c r="AJ1502">
        <v>-6.0416400000000002E-2</v>
      </c>
      <c r="AK1502">
        <v>-2.6126400000000001E-2</v>
      </c>
      <c r="AL1502">
        <v>-2.3771999999999999E-3</v>
      </c>
      <c r="AM1502">
        <v>2.1371899999999999E-2</v>
      </c>
      <c r="AN1502">
        <v>5.56619E-2</v>
      </c>
    </row>
    <row r="1503" spans="1:40" x14ac:dyDescent="0.25">
      <c r="A1503" s="3" t="s">
        <v>64</v>
      </c>
      <c r="B1503" s="4" t="s">
        <v>24</v>
      </c>
      <c r="C1503" s="3">
        <v>41898</v>
      </c>
      <c r="D1503" t="s">
        <v>66</v>
      </c>
      <c r="E1503">
        <v>8</v>
      </c>
      <c r="F1503" t="str">
        <f t="shared" si="23"/>
        <v>Non-Residential|All|41898|Per Device|8</v>
      </c>
      <c r="G1503">
        <v>3.6590859999999998</v>
      </c>
      <c r="H1503">
        <v>2.3084440000000002</v>
      </c>
      <c r="I1503">
        <v>2.2184805999999999</v>
      </c>
      <c r="J1503">
        <v>85.492287000000005</v>
      </c>
      <c r="K1503">
        <v>5.5290223000000003</v>
      </c>
      <c r="L1503">
        <v>698</v>
      </c>
      <c r="M1503" s="1">
        <v>3.7103459999999999</v>
      </c>
      <c r="N1503" s="1">
        <v>2.3978700000000002</v>
      </c>
      <c r="O1503">
        <v>2.5572043999999998</v>
      </c>
      <c r="P1503">
        <v>85.629112000000006</v>
      </c>
      <c r="Q1503">
        <v>5.4694205</v>
      </c>
      <c r="R1503">
        <v>698</v>
      </c>
      <c r="S1503">
        <v>16</v>
      </c>
      <c r="T1503">
        <v>19</v>
      </c>
      <c r="U1503">
        <v>1.1293629999999999</v>
      </c>
      <c r="V1503">
        <v>2.5054690000000002</v>
      </c>
      <c r="W1503">
        <v>4663</v>
      </c>
      <c r="X1503">
        <v>-0.33872380000000002</v>
      </c>
      <c r="Y1503">
        <v>-5.1735299999999998E-2</v>
      </c>
      <c r="Z1503">
        <v>0.20927660000000001</v>
      </c>
      <c r="AA1503">
        <v>0.2070206</v>
      </c>
      <c r="AB1503">
        <v>0.23634920000000001</v>
      </c>
      <c r="AC1503">
        <v>0.29437089999999999</v>
      </c>
      <c r="AD1503">
        <v>0.3141949</v>
      </c>
      <c r="AE1503">
        <v>-0.71597529999999998</v>
      </c>
      <c r="AF1503">
        <v>-0.49309209999999998</v>
      </c>
      <c r="AG1503">
        <v>-0.33872380000000002</v>
      </c>
      <c r="AH1503">
        <v>-0.18435560000000001</v>
      </c>
      <c r="AI1503">
        <v>3.8527699999999998E-2</v>
      </c>
      <c r="AJ1503">
        <v>-0.45439230000000003</v>
      </c>
      <c r="AK1503">
        <v>-0.21649930000000001</v>
      </c>
      <c r="AL1503">
        <v>-5.1735299999999998E-2</v>
      </c>
      <c r="AM1503">
        <v>0.1130287</v>
      </c>
      <c r="AN1503">
        <v>0.3509217</v>
      </c>
    </row>
    <row r="1504" spans="1:40" x14ac:dyDescent="0.25">
      <c r="A1504" s="3" t="s">
        <v>64</v>
      </c>
      <c r="B1504" s="4" t="s">
        <v>24</v>
      </c>
      <c r="C1504" s="3">
        <v>41898</v>
      </c>
      <c r="D1504" t="s">
        <v>68</v>
      </c>
      <c r="E1504">
        <v>8</v>
      </c>
      <c r="F1504" t="str">
        <f t="shared" si="23"/>
        <v>Non-Residential|All|41898|Per Ton|8</v>
      </c>
      <c r="G1504">
        <v>3.6590859999999998</v>
      </c>
      <c r="H1504">
        <v>2.3084440000000002</v>
      </c>
      <c r="I1504">
        <v>0.57167422999999995</v>
      </c>
      <c r="J1504">
        <v>85.492287000000005</v>
      </c>
      <c r="K1504">
        <v>1.4247586999999999</v>
      </c>
      <c r="L1504">
        <v>698</v>
      </c>
      <c r="M1504" s="1">
        <v>3.7103459999999999</v>
      </c>
      <c r="N1504" s="1">
        <v>2.3978700000000002</v>
      </c>
      <c r="O1504">
        <v>0.65895906000000004</v>
      </c>
      <c r="P1504">
        <v>85.629112000000006</v>
      </c>
      <c r="Q1504">
        <v>1.4094001</v>
      </c>
      <c r="R1504">
        <v>698</v>
      </c>
      <c r="S1504">
        <v>16</v>
      </c>
      <c r="T1504">
        <v>19</v>
      </c>
      <c r="U1504">
        <v>1.1293629999999999</v>
      </c>
      <c r="V1504">
        <v>0.64562759999999997</v>
      </c>
      <c r="W1504">
        <v>4663</v>
      </c>
      <c r="X1504">
        <v>-8.7284799999999996E-2</v>
      </c>
      <c r="Y1504" s="6">
        <v>-1.33315E-2</v>
      </c>
      <c r="Z1504">
        <v>5.3927900000000001E-2</v>
      </c>
      <c r="AA1504">
        <v>5.3346600000000001E-2</v>
      </c>
      <c r="AB1504">
        <v>6.0904199999999999E-2</v>
      </c>
      <c r="AC1504">
        <v>7.5855599999999995E-2</v>
      </c>
      <c r="AD1504">
        <v>8.0963999999999994E-2</v>
      </c>
      <c r="AE1504">
        <v>-0.18449769999999999</v>
      </c>
      <c r="AF1504">
        <v>-0.1270636</v>
      </c>
      <c r="AG1504">
        <v>-8.7284799999999996E-2</v>
      </c>
      <c r="AH1504">
        <v>-4.7506100000000002E-2</v>
      </c>
      <c r="AI1504">
        <v>9.9281000000000005E-3</v>
      </c>
      <c r="AJ1504">
        <v>-0.1170911</v>
      </c>
      <c r="AK1504">
        <v>-5.5789100000000001E-2</v>
      </c>
      <c r="AL1504" s="6">
        <v>-1.33315E-2</v>
      </c>
      <c r="AM1504">
        <v>2.9126099999999999E-2</v>
      </c>
      <c r="AN1504">
        <v>9.0428099999999997E-2</v>
      </c>
    </row>
    <row r="1505" spans="1:40" x14ac:dyDescent="0.25">
      <c r="A1505" s="3" t="s">
        <v>64</v>
      </c>
      <c r="B1505" s="4">
        <v>30</v>
      </c>
      <c r="C1505" s="3">
        <v>41898</v>
      </c>
      <c r="D1505" t="s">
        <v>66</v>
      </c>
      <c r="E1505">
        <v>8</v>
      </c>
      <c r="F1505" t="str">
        <f t="shared" si="23"/>
        <v>Non-Residential|30|41898|Per Device|8</v>
      </c>
      <c r="G1505">
        <v>3.7978960000000002</v>
      </c>
      <c r="H1505">
        <v>2.6098349999999999</v>
      </c>
      <c r="I1505">
        <v>2.5940306999999998</v>
      </c>
      <c r="J1505">
        <v>85.977676000000002</v>
      </c>
      <c r="K1505">
        <v>6.9193407000000002</v>
      </c>
      <c r="L1505">
        <v>353</v>
      </c>
      <c r="M1505" s="1">
        <v>3.6705169999999998</v>
      </c>
      <c r="N1505" s="1">
        <v>2.5229200000000001</v>
      </c>
      <c r="O1505">
        <v>2.3676463999999999</v>
      </c>
      <c r="P1505">
        <v>85.784233</v>
      </c>
      <c r="Q1505">
        <v>4.9390552000000003</v>
      </c>
      <c r="R1505">
        <v>355</v>
      </c>
      <c r="S1505">
        <v>16</v>
      </c>
      <c r="T1505">
        <v>19</v>
      </c>
      <c r="U1505">
        <v>0.99888259999999995</v>
      </c>
      <c r="V1505">
        <v>2.591132</v>
      </c>
      <c r="W1505">
        <v>1336</v>
      </c>
      <c r="X1505">
        <v>0.22638430000000001</v>
      </c>
      <c r="Y1505">
        <v>0.2234855</v>
      </c>
      <c r="Z1505">
        <v>0.36827929999999998</v>
      </c>
      <c r="AA1505">
        <v>0.26213779999999998</v>
      </c>
      <c r="AB1505">
        <v>0.36786780000000002</v>
      </c>
      <c r="AC1505">
        <v>0.45204640000000001</v>
      </c>
      <c r="AD1505">
        <v>0.45171119999999998</v>
      </c>
      <c r="AE1505">
        <v>-0.35293639999999998</v>
      </c>
      <c r="AF1505">
        <v>-1.0669100000000001E-2</v>
      </c>
      <c r="AG1505">
        <v>0.22638430000000001</v>
      </c>
      <c r="AH1505">
        <v>0.46343760000000001</v>
      </c>
      <c r="AI1505">
        <v>0.805705</v>
      </c>
      <c r="AJ1505">
        <v>-0.35540559999999999</v>
      </c>
      <c r="AK1505">
        <v>-1.3391999999999999E-2</v>
      </c>
      <c r="AL1505">
        <v>0.2234855</v>
      </c>
      <c r="AM1505">
        <v>0.46036310000000003</v>
      </c>
      <c r="AN1505">
        <v>0.80237670000000005</v>
      </c>
    </row>
    <row r="1506" spans="1:40" x14ac:dyDescent="0.25">
      <c r="A1506" s="3" t="s">
        <v>64</v>
      </c>
      <c r="B1506" s="4">
        <v>30</v>
      </c>
      <c r="C1506" s="3">
        <v>41898</v>
      </c>
      <c r="D1506" t="s">
        <v>68</v>
      </c>
      <c r="E1506">
        <v>8</v>
      </c>
      <c r="F1506" t="str">
        <f t="shared" si="23"/>
        <v>Non-Residential|30|41898|Per Ton|8</v>
      </c>
      <c r="G1506">
        <v>3.7978960000000002</v>
      </c>
      <c r="H1506">
        <v>2.6098349999999999</v>
      </c>
      <c r="I1506">
        <v>0.66762175000000001</v>
      </c>
      <c r="J1506">
        <v>85.977676000000002</v>
      </c>
      <c r="K1506">
        <v>1.7808203</v>
      </c>
      <c r="L1506">
        <v>353</v>
      </c>
      <c r="M1506" s="1">
        <v>3.6705169999999998</v>
      </c>
      <c r="N1506" s="1">
        <v>2.5229200000000001</v>
      </c>
      <c r="O1506">
        <v>0.60935757000000002</v>
      </c>
      <c r="P1506">
        <v>85.784233</v>
      </c>
      <c r="Q1506">
        <v>1.2711572</v>
      </c>
      <c r="R1506">
        <v>355</v>
      </c>
      <c r="S1506">
        <v>16</v>
      </c>
      <c r="T1506">
        <v>19</v>
      </c>
      <c r="U1506">
        <v>0.99888259999999995</v>
      </c>
      <c r="V1506">
        <v>0.66687569999999996</v>
      </c>
      <c r="W1506">
        <v>1336</v>
      </c>
      <c r="X1506">
        <v>5.8264200000000002E-2</v>
      </c>
      <c r="Y1506">
        <v>5.7518100000000003E-2</v>
      </c>
      <c r="Z1506">
        <v>9.4783500000000007E-2</v>
      </c>
      <c r="AA1506">
        <v>6.7465999999999998E-2</v>
      </c>
      <c r="AB1506">
        <v>9.4677600000000001E-2</v>
      </c>
      <c r="AC1506">
        <v>0.1163425</v>
      </c>
      <c r="AD1506">
        <v>0.1162562</v>
      </c>
      <c r="AE1506">
        <v>-9.0834700000000004E-2</v>
      </c>
      <c r="AF1506">
        <v>-2.7458999999999999E-3</v>
      </c>
      <c r="AG1506">
        <v>5.8264200000000002E-2</v>
      </c>
      <c r="AH1506">
        <v>0.1192742</v>
      </c>
      <c r="AI1506">
        <v>0.20736309999999999</v>
      </c>
      <c r="AJ1506">
        <v>-9.1470200000000002E-2</v>
      </c>
      <c r="AK1506">
        <v>-3.4467E-3</v>
      </c>
      <c r="AL1506">
        <v>5.7518100000000003E-2</v>
      </c>
      <c r="AM1506">
        <v>0.118483</v>
      </c>
      <c r="AN1506">
        <v>0.20650650000000001</v>
      </c>
    </row>
    <row r="1507" spans="1:40" x14ac:dyDescent="0.25">
      <c r="A1507" s="3" t="s">
        <v>64</v>
      </c>
      <c r="B1507" s="4">
        <v>50</v>
      </c>
      <c r="C1507" s="3">
        <v>41898</v>
      </c>
      <c r="D1507" t="s">
        <v>66</v>
      </c>
      <c r="E1507">
        <v>8</v>
      </c>
      <c r="F1507" t="str">
        <f t="shared" si="23"/>
        <v>Non-Residential|50|41898|Per Device|8</v>
      </c>
      <c r="G1507">
        <v>3.5998410000000001</v>
      </c>
      <c r="H1507">
        <v>2.1801529999999998</v>
      </c>
      <c r="I1507">
        <v>2.0156621000000001</v>
      </c>
      <c r="J1507">
        <v>85.285674999999998</v>
      </c>
      <c r="K1507">
        <v>4.3206045</v>
      </c>
      <c r="L1507">
        <v>345</v>
      </c>
      <c r="M1507" s="1">
        <v>3.7275200000000002</v>
      </c>
      <c r="N1507" s="1">
        <v>2.3439489999999998</v>
      </c>
      <c r="O1507">
        <v>2.6449443000000001</v>
      </c>
      <c r="P1507">
        <v>85.562224999999998</v>
      </c>
      <c r="Q1507">
        <v>5.7251219999999998</v>
      </c>
      <c r="R1507">
        <v>343</v>
      </c>
      <c r="S1507">
        <v>16</v>
      </c>
      <c r="T1507">
        <v>19</v>
      </c>
      <c r="U1507">
        <v>1.2057230000000001</v>
      </c>
      <c r="V1507">
        <v>2.430329</v>
      </c>
      <c r="W1507">
        <v>3327</v>
      </c>
      <c r="X1507">
        <v>-0.62928220000000001</v>
      </c>
      <c r="Y1507">
        <v>-0.214615</v>
      </c>
      <c r="Z1507">
        <v>0.2326135</v>
      </c>
      <c r="AA1507">
        <v>0.3091275</v>
      </c>
      <c r="AB1507">
        <v>0.28046739999999998</v>
      </c>
      <c r="AC1507">
        <v>0.38687060000000001</v>
      </c>
      <c r="AD1507">
        <v>0.41739880000000001</v>
      </c>
      <c r="AE1507">
        <v>-1.1250770000000001</v>
      </c>
      <c r="AF1507">
        <v>-0.83215729999999999</v>
      </c>
      <c r="AG1507">
        <v>-0.62928220000000001</v>
      </c>
      <c r="AH1507">
        <v>-0.42640699999999998</v>
      </c>
      <c r="AI1507">
        <v>-0.13348750000000001</v>
      </c>
      <c r="AJ1507">
        <v>-0.74953309999999995</v>
      </c>
      <c r="AK1507">
        <v>-0.43349910000000003</v>
      </c>
      <c r="AL1507">
        <v>-0.214615</v>
      </c>
      <c r="AM1507">
        <v>4.2691999999999999E-3</v>
      </c>
      <c r="AN1507">
        <v>0.32030320000000001</v>
      </c>
    </row>
    <row r="1508" spans="1:40" x14ac:dyDescent="0.25">
      <c r="A1508" s="3" t="s">
        <v>64</v>
      </c>
      <c r="B1508" s="4">
        <v>50</v>
      </c>
      <c r="C1508" s="3">
        <v>41898</v>
      </c>
      <c r="D1508" t="s">
        <v>68</v>
      </c>
      <c r="E1508">
        <v>8</v>
      </c>
      <c r="F1508" t="str">
        <f t="shared" si="23"/>
        <v>Non-Residential|50|41898|Per Ton|8</v>
      </c>
      <c r="G1508">
        <v>3.5998410000000001</v>
      </c>
      <c r="H1508">
        <v>2.1801529999999998</v>
      </c>
      <c r="I1508">
        <v>0.51972505000000002</v>
      </c>
      <c r="J1508">
        <v>85.285674999999998</v>
      </c>
      <c r="K1508">
        <v>1.1140391000000001</v>
      </c>
      <c r="L1508">
        <v>345</v>
      </c>
      <c r="M1508" s="1">
        <v>3.7275200000000002</v>
      </c>
      <c r="N1508" s="1">
        <v>2.3439489999999998</v>
      </c>
      <c r="O1508">
        <v>0.68198126999999997</v>
      </c>
      <c r="P1508">
        <v>85.562224999999998</v>
      </c>
      <c r="Q1508">
        <v>1.4761846000000001</v>
      </c>
      <c r="R1508">
        <v>343</v>
      </c>
      <c r="S1508">
        <v>16</v>
      </c>
      <c r="T1508">
        <v>19</v>
      </c>
      <c r="U1508">
        <v>1.2057230000000001</v>
      </c>
      <c r="V1508">
        <v>0.62664430000000004</v>
      </c>
      <c r="W1508">
        <v>3327</v>
      </c>
      <c r="X1508">
        <v>-0.16225619999999999</v>
      </c>
      <c r="Y1508">
        <v>-5.5336999999999997E-2</v>
      </c>
      <c r="Z1508">
        <v>5.9977799999999998E-2</v>
      </c>
      <c r="AA1508">
        <v>7.97065E-2</v>
      </c>
      <c r="AB1508">
        <v>7.2316699999999998E-2</v>
      </c>
      <c r="AC1508">
        <v>9.9751999999999993E-2</v>
      </c>
      <c r="AD1508">
        <v>0.1076235</v>
      </c>
      <c r="AE1508">
        <v>-0.29009360000000001</v>
      </c>
      <c r="AF1508">
        <v>-0.21456620000000001</v>
      </c>
      <c r="AG1508">
        <v>-0.16225619999999999</v>
      </c>
      <c r="AH1508">
        <v>-0.10994619999999999</v>
      </c>
      <c r="AI1508">
        <v>-3.4418900000000002E-2</v>
      </c>
      <c r="AJ1508">
        <v>-0.19326209999999999</v>
      </c>
      <c r="AK1508">
        <v>-0.11177479999999999</v>
      </c>
      <c r="AL1508">
        <v>-5.5336999999999997E-2</v>
      </c>
      <c r="AM1508">
        <v>1.1008000000000001E-3</v>
      </c>
      <c r="AN1508">
        <v>8.2588099999999998E-2</v>
      </c>
    </row>
    <row r="1509" spans="1:40" x14ac:dyDescent="0.25">
      <c r="A1509" s="3" t="s">
        <v>65</v>
      </c>
      <c r="B1509" s="4" t="s">
        <v>24</v>
      </c>
      <c r="C1509" s="3">
        <v>41898</v>
      </c>
      <c r="D1509" t="s">
        <v>66</v>
      </c>
      <c r="E1509">
        <v>8</v>
      </c>
      <c r="F1509" t="str">
        <f t="shared" si="23"/>
        <v>Residential|All|41898|Per Device|8</v>
      </c>
      <c r="G1509">
        <v>3.6099839999999999</v>
      </c>
      <c r="H1509">
        <v>1.15598</v>
      </c>
      <c r="I1509">
        <v>0.85830234000000005</v>
      </c>
      <c r="J1509">
        <v>86.546561999999994</v>
      </c>
      <c r="K1509">
        <v>0.80224300000000004</v>
      </c>
      <c r="L1509">
        <v>623</v>
      </c>
      <c r="M1509" s="1">
        <v>3.5709900000000001</v>
      </c>
      <c r="N1509" s="1">
        <v>1.151988</v>
      </c>
      <c r="O1509">
        <v>0.82757126000000003</v>
      </c>
      <c r="P1509">
        <v>86.660599000000005</v>
      </c>
      <c r="Q1509">
        <v>0.74194031000000005</v>
      </c>
      <c r="R1509">
        <v>639</v>
      </c>
      <c r="S1509">
        <v>16</v>
      </c>
      <c r="T1509">
        <v>19</v>
      </c>
      <c r="U1509">
        <v>0.9888285</v>
      </c>
      <c r="V1509">
        <v>0.84871390000000002</v>
      </c>
      <c r="W1509">
        <v>22395</v>
      </c>
      <c r="X1509">
        <v>3.0731100000000001E-2</v>
      </c>
      <c r="Y1509">
        <v>2.1142600000000001E-2</v>
      </c>
      <c r="Z1509">
        <v>3.2141200000000002E-2</v>
      </c>
      <c r="AA1509">
        <v>2.93507E-2</v>
      </c>
      <c r="AB1509">
        <v>3.1782100000000001E-2</v>
      </c>
      <c r="AC1509">
        <v>4.3526099999999998E-2</v>
      </c>
      <c r="AD1509">
        <v>4.3261599999999997E-2</v>
      </c>
      <c r="AE1509">
        <v>-2.5049800000000001E-2</v>
      </c>
      <c r="AF1509">
        <v>7.9059999999999998E-3</v>
      </c>
      <c r="AG1509">
        <v>3.0731100000000001E-2</v>
      </c>
      <c r="AH1509">
        <v>5.3556199999999998E-2</v>
      </c>
      <c r="AI1509">
        <v>8.6512000000000006E-2</v>
      </c>
      <c r="AJ1509">
        <v>-3.4299400000000001E-2</v>
      </c>
      <c r="AK1509">
        <v>-1.5437999999999999E-3</v>
      </c>
      <c r="AL1509">
        <v>2.1142600000000001E-2</v>
      </c>
      <c r="AM1509">
        <v>4.3829E-2</v>
      </c>
      <c r="AN1509">
        <v>7.6584600000000003E-2</v>
      </c>
    </row>
    <row r="1510" spans="1:40" x14ac:dyDescent="0.25">
      <c r="A1510" s="3" t="s">
        <v>65</v>
      </c>
      <c r="B1510" s="4" t="s">
        <v>24</v>
      </c>
      <c r="C1510" s="3">
        <v>41898</v>
      </c>
      <c r="D1510" t="s">
        <v>68</v>
      </c>
      <c r="E1510">
        <v>8</v>
      </c>
      <c r="F1510" t="str">
        <f t="shared" si="23"/>
        <v>Residential|All|41898|Per Ton|8</v>
      </c>
      <c r="G1510">
        <v>3.6099839999999999</v>
      </c>
      <c r="H1510">
        <v>1.15598</v>
      </c>
      <c r="I1510">
        <v>0.24041166</v>
      </c>
      <c r="J1510">
        <v>86.546561999999994</v>
      </c>
      <c r="K1510">
        <v>0.22470936999999999</v>
      </c>
      <c r="L1510">
        <v>623</v>
      </c>
      <c r="M1510" s="1">
        <v>3.5709900000000001</v>
      </c>
      <c r="N1510" s="1">
        <v>1.151988</v>
      </c>
      <c r="O1510">
        <v>0.23180385000000001</v>
      </c>
      <c r="P1510">
        <v>86.660599000000005</v>
      </c>
      <c r="Q1510">
        <v>0.20781849999999999</v>
      </c>
      <c r="R1510">
        <v>639</v>
      </c>
      <c r="S1510">
        <v>16</v>
      </c>
      <c r="T1510">
        <v>19</v>
      </c>
      <c r="U1510">
        <v>0.9888285</v>
      </c>
      <c r="V1510">
        <v>0.23772589999999999</v>
      </c>
      <c r="W1510">
        <v>22395</v>
      </c>
      <c r="X1510">
        <v>8.6078000000000005E-3</v>
      </c>
      <c r="Y1510">
        <v>5.9220999999999996E-3</v>
      </c>
      <c r="Z1510">
        <v>9.0028E-3</v>
      </c>
      <c r="AA1510">
        <v>8.2211999999999997E-3</v>
      </c>
      <c r="AB1510">
        <v>8.9022000000000007E-3</v>
      </c>
      <c r="AC1510">
        <v>1.21917E-2</v>
      </c>
      <c r="AD1510">
        <v>1.2117599999999999E-2</v>
      </c>
      <c r="AE1510">
        <v>-7.0165000000000002E-3</v>
      </c>
      <c r="AF1510">
        <v>2.2144999999999999E-3</v>
      </c>
      <c r="AG1510">
        <v>8.6078000000000005E-3</v>
      </c>
      <c r="AH1510">
        <v>1.5001199999999999E-2</v>
      </c>
      <c r="AI1510">
        <v>2.4232099999999999E-2</v>
      </c>
      <c r="AJ1510">
        <v>-9.6072999999999992E-3</v>
      </c>
      <c r="AK1510">
        <v>-4.3239999999999999E-4</v>
      </c>
      <c r="AL1510">
        <v>5.9220999999999996E-3</v>
      </c>
      <c r="AM1510">
        <v>1.22766E-2</v>
      </c>
      <c r="AN1510">
        <v>2.1451499999999998E-2</v>
      </c>
    </row>
    <row r="1511" spans="1:40" x14ac:dyDescent="0.25">
      <c r="A1511" s="3" t="s">
        <v>65</v>
      </c>
      <c r="B1511" s="4">
        <v>50</v>
      </c>
      <c r="C1511" s="3">
        <v>41898</v>
      </c>
      <c r="D1511" t="s">
        <v>66</v>
      </c>
      <c r="E1511">
        <v>8</v>
      </c>
      <c r="F1511" t="str">
        <f t="shared" si="23"/>
        <v>Residential|50|41898|Per Device|8</v>
      </c>
      <c r="G1511">
        <v>3.586932</v>
      </c>
      <c r="H1511">
        <v>1.138998</v>
      </c>
      <c r="I1511">
        <v>0.93450146999999995</v>
      </c>
      <c r="J1511">
        <v>86.657578000000001</v>
      </c>
      <c r="K1511">
        <v>0.79572224999999996</v>
      </c>
      <c r="L1511">
        <v>317</v>
      </c>
      <c r="M1511" s="1">
        <v>3.4332829999999999</v>
      </c>
      <c r="N1511" s="1">
        <v>1.127732</v>
      </c>
      <c r="O1511">
        <v>0.87712405999999998</v>
      </c>
      <c r="P1511">
        <v>86.756195000000005</v>
      </c>
      <c r="Q1511">
        <v>0.77112051000000004</v>
      </c>
      <c r="R1511">
        <v>314</v>
      </c>
      <c r="S1511">
        <v>16</v>
      </c>
      <c r="T1511">
        <v>19</v>
      </c>
      <c r="U1511">
        <v>0.96515700000000004</v>
      </c>
      <c r="V1511">
        <v>0.90194059999999998</v>
      </c>
      <c r="W1511">
        <v>11772</v>
      </c>
      <c r="X1511">
        <v>5.7377400000000002E-2</v>
      </c>
      <c r="Y1511">
        <v>2.4816600000000001E-2</v>
      </c>
      <c r="Z1511">
        <v>4.4692200000000001E-2</v>
      </c>
      <c r="AA1511">
        <v>4.3516800000000001E-2</v>
      </c>
      <c r="AB1511">
        <v>4.3135E-2</v>
      </c>
      <c r="AC1511">
        <v>6.2378799999999998E-2</v>
      </c>
      <c r="AD1511">
        <v>6.1272699999999999E-2</v>
      </c>
      <c r="AE1511">
        <v>-2.25642E-2</v>
      </c>
      <c r="AF1511">
        <v>2.4665900000000001E-2</v>
      </c>
      <c r="AG1511">
        <v>5.7377400000000002E-2</v>
      </c>
      <c r="AH1511">
        <v>9.00889E-2</v>
      </c>
      <c r="AI1511">
        <v>0.137319</v>
      </c>
      <c r="AJ1511">
        <v>-5.3707600000000001E-2</v>
      </c>
      <c r="AK1511">
        <v>-7.3149E-3</v>
      </c>
      <c r="AL1511">
        <v>2.4816600000000001E-2</v>
      </c>
      <c r="AM1511">
        <v>5.6947999999999999E-2</v>
      </c>
      <c r="AN1511">
        <v>0.10334069999999999</v>
      </c>
    </row>
    <row r="1512" spans="1:40" x14ac:dyDescent="0.25">
      <c r="A1512" s="3" t="s">
        <v>65</v>
      </c>
      <c r="B1512" s="4">
        <v>50</v>
      </c>
      <c r="C1512" s="3">
        <v>41898</v>
      </c>
      <c r="D1512" t="s">
        <v>68</v>
      </c>
      <c r="E1512">
        <v>8</v>
      </c>
      <c r="F1512" t="str">
        <f t="shared" si="23"/>
        <v>Residential|50|41898|Per Ton|8</v>
      </c>
      <c r="G1512">
        <v>3.586932</v>
      </c>
      <c r="H1512">
        <v>1.138998</v>
      </c>
      <c r="I1512">
        <v>0.26595273000000003</v>
      </c>
      <c r="J1512">
        <v>86.657578000000001</v>
      </c>
      <c r="K1512">
        <v>0.22645712000000001</v>
      </c>
      <c r="L1512">
        <v>317</v>
      </c>
      <c r="M1512" s="1">
        <v>3.4332829999999999</v>
      </c>
      <c r="N1512" s="1">
        <v>1.127732</v>
      </c>
      <c r="O1512">
        <v>0.24962351999999999</v>
      </c>
      <c r="P1512">
        <v>86.756195000000005</v>
      </c>
      <c r="Q1512">
        <v>0.21945563000000001</v>
      </c>
      <c r="R1512">
        <v>314</v>
      </c>
      <c r="S1512">
        <v>16</v>
      </c>
      <c r="T1512">
        <v>19</v>
      </c>
      <c r="U1512">
        <v>0.96515700000000004</v>
      </c>
      <c r="V1512">
        <v>0.25668619999999998</v>
      </c>
      <c r="W1512">
        <v>11772</v>
      </c>
      <c r="X1512">
        <v>1.6329199999999999E-2</v>
      </c>
      <c r="Y1512">
        <v>7.0625999999999996E-3</v>
      </c>
      <c r="Z1512">
        <v>1.2719100000000001E-2</v>
      </c>
      <c r="AA1512">
        <v>1.2384600000000001E-2</v>
      </c>
      <c r="AB1512">
        <v>1.2275899999999999E-2</v>
      </c>
      <c r="AC1512">
        <v>1.77526E-2</v>
      </c>
      <c r="AD1512">
        <v>1.74378E-2</v>
      </c>
      <c r="AE1512">
        <v>-6.4216000000000004E-3</v>
      </c>
      <c r="AF1512">
        <v>7.0197999999999997E-3</v>
      </c>
      <c r="AG1512">
        <v>1.6329199999999999E-2</v>
      </c>
      <c r="AH1512">
        <v>2.56387E-2</v>
      </c>
      <c r="AI1512">
        <v>3.9079999999999997E-2</v>
      </c>
      <c r="AJ1512">
        <v>-1.5284799999999999E-2</v>
      </c>
      <c r="AK1512">
        <v>-2.0818E-3</v>
      </c>
      <c r="AL1512">
        <v>7.0625999999999996E-3</v>
      </c>
      <c r="AM1512">
        <v>1.6206999999999999E-2</v>
      </c>
      <c r="AN1512">
        <v>2.9410100000000002E-2</v>
      </c>
    </row>
    <row r="1513" spans="1:40" x14ac:dyDescent="0.25">
      <c r="A1513" s="3" t="s">
        <v>65</v>
      </c>
      <c r="B1513" s="4">
        <v>100</v>
      </c>
      <c r="C1513" s="3">
        <v>41898</v>
      </c>
      <c r="D1513" t="s">
        <v>66</v>
      </c>
      <c r="E1513">
        <v>8</v>
      </c>
      <c r="F1513" t="str">
        <f t="shared" si="23"/>
        <v>Residential|100|41898|Per Device|8</v>
      </c>
      <c r="G1513">
        <v>3.6363120000000002</v>
      </c>
      <c r="H1513">
        <v>1.175376</v>
      </c>
      <c r="I1513">
        <v>0.77660598999999997</v>
      </c>
      <c r="J1513">
        <v>86.419762000000006</v>
      </c>
      <c r="K1513">
        <v>0.80633869000000002</v>
      </c>
      <c r="L1513">
        <v>306</v>
      </c>
      <c r="M1513" s="1">
        <v>3.7179579999999999</v>
      </c>
      <c r="N1513" s="1">
        <v>1.177875</v>
      </c>
      <c r="O1513">
        <v>0.77663347999999999</v>
      </c>
      <c r="P1513">
        <v>86.558577999999997</v>
      </c>
      <c r="Q1513">
        <v>0.71168125000000004</v>
      </c>
      <c r="R1513">
        <v>325</v>
      </c>
      <c r="S1513">
        <v>16</v>
      </c>
      <c r="T1513">
        <v>19</v>
      </c>
      <c r="U1513">
        <v>1.0266789999999999</v>
      </c>
      <c r="V1513">
        <v>0.79732510000000001</v>
      </c>
      <c r="W1513">
        <v>10623</v>
      </c>
      <c r="X1513">
        <v>-2.7500000000000001E-5</v>
      </c>
      <c r="Y1513">
        <v>2.0691600000000001E-2</v>
      </c>
      <c r="Z1513">
        <v>4.6095299999999999E-2</v>
      </c>
      <c r="AA1513">
        <v>3.9476999999999998E-2</v>
      </c>
      <c r="AB1513">
        <v>4.7325100000000002E-2</v>
      </c>
      <c r="AC1513">
        <v>6.0689399999999998E-2</v>
      </c>
      <c r="AD1513">
        <v>6.1628700000000002E-2</v>
      </c>
      <c r="AE1513">
        <v>-7.7804100000000001E-2</v>
      </c>
      <c r="AF1513">
        <v>-3.1853100000000002E-2</v>
      </c>
      <c r="AG1513">
        <v>-2.7500000000000001E-5</v>
      </c>
      <c r="AH1513">
        <v>3.1798100000000003E-2</v>
      </c>
      <c r="AI1513">
        <v>7.7749200000000004E-2</v>
      </c>
      <c r="AJ1513">
        <v>-5.8288800000000002E-2</v>
      </c>
      <c r="AK1513">
        <v>-1.16265E-2</v>
      </c>
      <c r="AL1513">
        <v>2.0691600000000001E-2</v>
      </c>
      <c r="AM1513">
        <v>5.30097E-2</v>
      </c>
      <c r="AN1513">
        <v>9.9671899999999994E-2</v>
      </c>
    </row>
    <row r="1514" spans="1:40" x14ac:dyDescent="0.25">
      <c r="A1514" s="3" t="s">
        <v>65</v>
      </c>
      <c r="B1514" s="4">
        <v>100</v>
      </c>
      <c r="C1514" s="3">
        <v>41898</v>
      </c>
      <c r="D1514" t="s">
        <v>68</v>
      </c>
      <c r="E1514">
        <v>8</v>
      </c>
      <c r="F1514" t="str">
        <f t="shared" si="23"/>
        <v>Residential|100|41898|Per Ton|8</v>
      </c>
      <c r="G1514">
        <v>3.6363120000000002</v>
      </c>
      <c r="H1514">
        <v>1.175376</v>
      </c>
      <c r="I1514">
        <v>0.21398364</v>
      </c>
      <c r="J1514">
        <v>86.419762000000006</v>
      </c>
      <c r="K1514">
        <v>0.22217609999999999</v>
      </c>
      <c r="L1514">
        <v>306</v>
      </c>
      <c r="M1514" s="1">
        <v>3.7179579999999999</v>
      </c>
      <c r="N1514" s="1">
        <v>1.177875</v>
      </c>
      <c r="O1514">
        <v>0.21399122000000001</v>
      </c>
      <c r="P1514">
        <v>86.558577999999997</v>
      </c>
      <c r="Q1514">
        <v>0.19609447999999999</v>
      </c>
      <c r="R1514">
        <v>325</v>
      </c>
      <c r="S1514">
        <v>16</v>
      </c>
      <c r="T1514">
        <v>19</v>
      </c>
      <c r="U1514">
        <v>1.0266789999999999</v>
      </c>
      <c r="V1514">
        <v>0.21969250000000001</v>
      </c>
      <c r="W1514">
        <v>10623</v>
      </c>
      <c r="X1514" s="6">
        <v>-7.5700000000000004E-6</v>
      </c>
      <c r="Y1514">
        <v>5.7013000000000003E-3</v>
      </c>
      <c r="Z1514">
        <v>1.2701E-2</v>
      </c>
      <c r="AA1514">
        <v>1.0877400000000001E-2</v>
      </c>
      <c r="AB1514">
        <v>1.3039800000000001E-2</v>
      </c>
      <c r="AC1514">
        <v>1.67222E-2</v>
      </c>
      <c r="AD1514">
        <v>1.6981E-2</v>
      </c>
      <c r="AE1514">
        <v>-2.1437899999999999E-2</v>
      </c>
      <c r="AF1514">
        <v>-8.7767000000000001E-3</v>
      </c>
      <c r="AG1514" s="6">
        <v>-7.5700000000000004E-6</v>
      </c>
      <c r="AH1514">
        <v>8.7615000000000002E-3</v>
      </c>
      <c r="AI1514">
        <v>2.1422799999999999E-2</v>
      </c>
      <c r="AJ1514">
        <v>-1.6060700000000001E-2</v>
      </c>
      <c r="AK1514">
        <v>-3.2035000000000002E-3</v>
      </c>
      <c r="AL1514">
        <v>5.7013000000000003E-3</v>
      </c>
      <c r="AM1514">
        <v>1.46061E-2</v>
      </c>
      <c r="AN1514">
        <v>2.74633E-2</v>
      </c>
    </row>
    <row r="1515" spans="1:40" x14ac:dyDescent="0.25">
      <c r="A1515" s="3" t="s">
        <v>24</v>
      </c>
      <c r="B1515" s="4" t="s">
        <v>24</v>
      </c>
      <c r="C1515" s="3">
        <v>41898</v>
      </c>
      <c r="D1515" t="s">
        <v>66</v>
      </c>
      <c r="E1515">
        <v>9</v>
      </c>
      <c r="F1515" t="str">
        <f t="shared" si="23"/>
        <v>All|All|41898|Per Device|9</v>
      </c>
      <c r="G1515">
        <v>3.6187659999999999</v>
      </c>
      <c r="H1515">
        <v>1.362433</v>
      </c>
      <c r="I1515">
        <v>1.6156189000000001</v>
      </c>
      <c r="J1515">
        <v>90.266982999999996</v>
      </c>
      <c r="K1515">
        <v>5.0956603999999999</v>
      </c>
      <c r="L1515">
        <v>1321</v>
      </c>
      <c r="M1515" s="1">
        <v>3.595424</v>
      </c>
      <c r="N1515" s="1">
        <v>1.3704320000000001</v>
      </c>
      <c r="O1515">
        <v>1.6530697999999999</v>
      </c>
      <c r="P1515">
        <v>90.227501000000004</v>
      </c>
      <c r="Q1515">
        <v>4.9387005999999998</v>
      </c>
      <c r="R1515">
        <v>1337</v>
      </c>
      <c r="S1515">
        <v>16</v>
      </c>
      <c r="T1515">
        <v>19</v>
      </c>
      <c r="U1515">
        <v>1.046143</v>
      </c>
      <c r="V1515">
        <v>1.690169</v>
      </c>
      <c r="W1515">
        <v>27058</v>
      </c>
      <c r="X1515">
        <v>-3.7450900000000002E-2</v>
      </c>
      <c r="Y1515">
        <v>3.7099300000000002E-2</v>
      </c>
      <c r="Z1515">
        <v>0.1402003</v>
      </c>
      <c r="AA1515">
        <v>0.1350663</v>
      </c>
      <c r="AB1515">
        <v>0.14666969999999999</v>
      </c>
      <c r="AC1515">
        <v>0.19467680000000001</v>
      </c>
      <c r="AD1515">
        <v>0.19938629999999999</v>
      </c>
      <c r="AE1515">
        <v>-0.28693920000000001</v>
      </c>
      <c r="AF1515">
        <v>-0.13953950000000001</v>
      </c>
      <c r="AG1515">
        <v>-3.7450900000000002E-2</v>
      </c>
      <c r="AH1515">
        <v>6.4637700000000006E-2</v>
      </c>
      <c r="AI1515">
        <v>0.21203739999999999</v>
      </c>
      <c r="AJ1515">
        <v>-0.2184246</v>
      </c>
      <c r="AK1515">
        <v>-6.7459000000000005E-2</v>
      </c>
      <c r="AL1515">
        <v>3.7099300000000002E-2</v>
      </c>
      <c r="AM1515">
        <v>0.14165749999999999</v>
      </c>
      <c r="AN1515">
        <v>0.29262310000000002</v>
      </c>
    </row>
    <row r="1516" spans="1:40" x14ac:dyDescent="0.25">
      <c r="A1516" s="3" t="s">
        <v>24</v>
      </c>
      <c r="B1516" s="4" t="s">
        <v>24</v>
      </c>
      <c r="C1516" s="3">
        <v>41898</v>
      </c>
      <c r="D1516" t="s">
        <v>68</v>
      </c>
      <c r="E1516">
        <v>9</v>
      </c>
      <c r="F1516" t="str">
        <f t="shared" si="23"/>
        <v>All|All|41898|Per Ton|9</v>
      </c>
      <c r="G1516">
        <v>3.6187659999999999</v>
      </c>
      <c r="H1516">
        <v>1.362433</v>
      </c>
      <c r="I1516">
        <v>0.44130555999999999</v>
      </c>
      <c r="J1516">
        <v>90.266982999999996</v>
      </c>
      <c r="K1516">
        <v>1.3918773</v>
      </c>
      <c r="L1516">
        <v>1321</v>
      </c>
      <c r="M1516" s="1">
        <v>3.595424</v>
      </c>
      <c r="N1516" s="1">
        <v>1.3704320000000001</v>
      </c>
      <c r="O1516">
        <v>0.45153525999999999</v>
      </c>
      <c r="P1516">
        <v>90.227501000000004</v>
      </c>
      <c r="Q1516">
        <v>1.3490038</v>
      </c>
      <c r="R1516">
        <v>1337</v>
      </c>
      <c r="S1516">
        <v>16</v>
      </c>
      <c r="T1516">
        <v>19</v>
      </c>
      <c r="U1516">
        <v>1.046143</v>
      </c>
      <c r="V1516">
        <v>0.46166889999999999</v>
      </c>
      <c r="W1516">
        <v>27058</v>
      </c>
      <c r="X1516">
        <v>-1.02297E-2</v>
      </c>
      <c r="Y1516" s="6">
        <v>1.01336E-2</v>
      </c>
      <c r="Z1516">
        <v>3.8295700000000002E-2</v>
      </c>
      <c r="AA1516">
        <v>3.6893299999999997E-2</v>
      </c>
      <c r="AB1516">
        <v>4.00627E-2</v>
      </c>
      <c r="AC1516">
        <v>5.3175899999999998E-2</v>
      </c>
      <c r="AD1516">
        <v>5.4462299999999998E-2</v>
      </c>
      <c r="AE1516">
        <v>-7.8377299999999997E-2</v>
      </c>
      <c r="AF1516">
        <v>-3.8115200000000002E-2</v>
      </c>
      <c r="AG1516">
        <v>-1.02297E-2</v>
      </c>
      <c r="AH1516">
        <v>1.7655799999999999E-2</v>
      </c>
      <c r="AI1516">
        <v>5.7917900000000001E-2</v>
      </c>
      <c r="AJ1516">
        <v>-5.9662600000000003E-2</v>
      </c>
      <c r="AK1516">
        <v>-1.8426399999999999E-2</v>
      </c>
      <c r="AL1516" s="6">
        <v>1.01336E-2</v>
      </c>
      <c r="AM1516">
        <v>3.8693699999999998E-2</v>
      </c>
      <c r="AN1516">
        <v>7.9929899999999998E-2</v>
      </c>
    </row>
    <row r="1517" spans="1:40" x14ac:dyDescent="0.25">
      <c r="A1517" s="3" t="s">
        <v>64</v>
      </c>
      <c r="B1517" s="4" t="s">
        <v>24</v>
      </c>
      <c r="C1517" s="3">
        <v>41898</v>
      </c>
      <c r="D1517" t="s">
        <v>66</v>
      </c>
      <c r="E1517">
        <v>9</v>
      </c>
      <c r="F1517" t="str">
        <f t="shared" si="23"/>
        <v>Non-Residential|All|41898|Per Device|9</v>
      </c>
      <c r="G1517">
        <v>3.6590859999999998</v>
      </c>
      <c r="H1517">
        <v>2.3084440000000002</v>
      </c>
      <c r="I1517">
        <v>3.0352141000000001</v>
      </c>
      <c r="J1517">
        <v>88.866905000000003</v>
      </c>
      <c r="K1517">
        <v>6.6203278000000001</v>
      </c>
      <c r="L1517">
        <v>698</v>
      </c>
      <c r="M1517" s="1">
        <v>3.7103459999999999</v>
      </c>
      <c r="N1517" s="1">
        <v>2.3978700000000002</v>
      </c>
      <c r="O1517">
        <v>3.3407306999999999</v>
      </c>
      <c r="P1517">
        <v>89.183745999999999</v>
      </c>
      <c r="Q1517">
        <v>6.3601311000000003</v>
      </c>
      <c r="R1517">
        <v>698</v>
      </c>
      <c r="S1517">
        <v>16</v>
      </c>
      <c r="T1517">
        <v>19</v>
      </c>
      <c r="U1517">
        <v>1.1293629999999999</v>
      </c>
      <c r="V1517">
        <v>3.4278569999999999</v>
      </c>
      <c r="W1517">
        <v>4663</v>
      </c>
      <c r="X1517">
        <v>-0.30551660000000003</v>
      </c>
      <c r="Y1517">
        <v>8.7126700000000001E-2</v>
      </c>
      <c r="Z1517">
        <v>0.2505831</v>
      </c>
      <c r="AA1517">
        <v>0.24073449999999999</v>
      </c>
      <c r="AB1517">
        <v>0.28299920000000001</v>
      </c>
      <c r="AC1517">
        <v>0.34748380000000001</v>
      </c>
      <c r="AD1517">
        <v>0.37153960000000003</v>
      </c>
      <c r="AE1517">
        <v>-0.75083509999999998</v>
      </c>
      <c r="AF1517">
        <v>-0.48773729999999998</v>
      </c>
      <c r="AG1517">
        <v>-0.30551660000000003</v>
      </c>
      <c r="AH1517">
        <v>-0.1232959</v>
      </c>
      <c r="AI1517">
        <v>0.1398018</v>
      </c>
      <c r="AJ1517">
        <v>-0.38902049999999999</v>
      </c>
      <c r="AK1517">
        <v>-0.1077089</v>
      </c>
      <c r="AL1517">
        <v>8.7126700000000001E-2</v>
      </c>
      <c r="AM1517">
        <v>0.2819622</v>
      </c>
      <c r="AN1517">
        <v>0.56327380000000005</v>
      </c>
    </row>
    <row r="1518" spans="1:40" x14ac:dyDescent="0.25">
      <c r="A1518" s="3" t="s">
        <v>64</v>
      </c>
      <c r="B1518" s="4" t="s">
        <v>24</v>
      </c>
      <c r="C1518" s="3">
        <v>41898</v>
      </c>
      <c r="D1518" t="s">
        <v>68</v>
      </c>
      <c r="E1518">
        <v>9</v>
      </c>
      <c r="F1518" t="str">
        <f t="shared" si="23"/>
        <v>Non-Residential|All|41898|Per Ton|9</v>
      </c>
      <c r="G1518">
        <v>3.6590859999999998</v>
      </c>
      <c r="H1518">
        <v>2.3084440000000002</v>
      </c>
      <c r="I1518">
        <v>0.78213606999999996</v>
      </c>
      <c r="J1518">
        <v>88.866905000000003</v>
      </c>
      <c r="K1518">
        <v>1.7059743000000001</v>
      </c>
      <c r="L1518">
        <v>698</v>
      </c>
      <c r="M1518" s="1">
        <v>3.7103459999999999</v>
      </c>
      <c r="N1518" s="1">
        <v>2.3978700000000002</v>
      </c>
      <c r="O1518">
        <v>0.86086383</v>
      </c>
      <c r="P1518">
        <v>89.183745999999999</v>
      </c>
      <c r="Q1518">
        <v>1.6389248999999999</v>
      </c>
      <c r="R1518">
        <v>698</v>
      </c>
      <c r="S1518">
        <v>16</v>
      </c>
      <c r="T1518">
        <v>19</v>
      </c>
      <c r="U1518">
        <v>1.1293629999999999</v>
      </c>
      <c r="V1518">
        <v>0.88331530000000003</v>
      </c>
      <c r="W1518">
        <v>4663</v>
      </c>
      <c r="X1518">
        <v>-7.8727800000000001E-2</v>
      </c>
      <c r="Y1518">
        <v>2.24514E-2</v>
      </c>
      <c r="Z1518">
        <v>6.4572099999999993E-2</v>
      </c>
      <c r="AA1518">
        <v>6.2034199999999998E-2</v>
      </c>
      <c r="AB1518">
        <v>7.2925299999999998E-2</v>
      </c>
      <c r="AC1518">
        <v>8.9542200000000002E-2</v>
      </c>
      <c r="AD1518">
        <v>9.5741000000000007E-2</v>
      </c>
      <c r="AE1518">
        <v>-0.1934806</v>
      </c>
      <c r="AF1518">
        <v>-0.12568370000000001</v>
      </c>
      <c r="AG1518">
        <v>-7.8727800000000001E-2</v>
      </c>
      <c r="AH1518">
        <v>-3.1771800000000003E-2</v>
      </c>
      <c r="AI1518">
        <v>3.6025099999999997E-2</v>
      </c>
      <c r="AJ1518">
        <v>-0.1002456</v>
      </c>
      <c r="AK1518">
        <v>-2.7755200000000001E-2</v>
      </c>
      <c r="AL1518">
        <v>2.24514E-2</v>
      </c>
      <c r="AM1518">
        <v>7.2658100000000003E-2</v>
      </c>
      <c r="AN1518">
        <v>0.14514850000000001</v>
      </c>
    </row>
    <row r="1519" spans="1:40" x14ac:dyDescent="0.25">
      <c r="A1519" s="3" t="s">
        <v>64</v>
      </c>
      <c r="B1519" s="4">
        <v>30</v>
      </c>
      <c r="C1519" s="3">
        <v>41898</v>
      </c>
      <c r="D1519" t="s">
        <v>66</v>
      </c>
      <c r="E1519">
        <v>9</v>
      </c>
      <c r="F1519" t="str">
        <f t="shared" si="23"/>
        <v>Non-Residential|30|41898|Per Device|9</v>
      </c>
      <c r="G1519">
        <v>3.7978960000000002</v>
      </c>
      <c r="H1519">
        <v>2.6098349999999999</v>
      </c>
      <c r="I1519">
        <v>3.4085193999999999</v>
      </c>
      <c r="J1519">
        <v>89.502419000000003</v>
      </c>
      <c r="K1519">
        <v>7.9104161</v>
      </c>
      <c r="L1519">
        <v>353</v>
      </c>
      <c r="M1519" s="1">
        <v>3.6705169999999998</v>
      </c>
      <c r="N1519" s="1">
        <v>2.5229200000000001</v>
      </c>
      <c r="O1519">
        <v>3.2210529000000001</v>
      </c>
      <c r="P1519">
        <v>89.757034000000004</v>
      </c>
      <c r="Q1519">
        <v>6.1815891000000001</v>
      </c>
      <c r="R1519">
        <v>355</v>
      </c>
      <c r="S1519">
        <v>16</v>
      </c>
      <c r="T1519">
        <v>19</v>
      </c>
      <c r="U1519">
        <v>0.99888259999999995</v>
      </c>
      <c r="V1519">
        <v>3.4047109999999998</v>
      </c>
      <c r="W1519">
        <v>1336</v>
      </c>
      <c r="X1519">
        <v>0.18746650000000001</v>
      </c>
      <c r="Y1519">
        <v>0.18365780000000001</v>
      </c>
      <c r="Z1519">
        <v>0.42102899999999999</v>
      </c>
      <c r="AA1519">
        <v>0.32808470000000001</v>
      </c>
      <c r="AB1519">
        <v>0.4205585</v>
      </c>
      <c r="AC1519">
        <v>0.53376489999999999</v>
      </c>
      <c r="AD1519">
        <v>0.53339389999999998</v>
      </c>
      <c r="AE1519">
        <v>-0.49658069999999999</v>
      </c>
      <c r="AF1519">
        <v>-9.2440099999999997E-2</v>
      </c>
      <c r="AG1519">
        <v>0.18746650000000001</v>
      </c>
      <c r="AH1519">
        <v>0.46737309999999999</v>
      </c>
      <c r="AI1519">
        <v>0.87151369999999995</v>
      </c>
      <c r="AJ1519">
        <v>-0.49991390000000002</v>
      </c>
      <c r="AK1519">
        <v>-9.6054200000000006E-2</v>
      </c>
      <c r="AL1519">
        <v>0.18365780000000001</v>
      </c>
      <c r="AM1519">
        <v>0.4633698</v>
      </c>
      <c r="AN1519">
        <v>0.86722960000000004</v>
      </c>
    </row>
    <row r="1520" spans="1:40" x14ac:dyDescent="0.25">
      <c r="A1520" s="3" t="s">
        <v>64</v>
      </c>
      <c r="B1520" s="4">
        <v>30</v>
      </c>
      <c r="C1520" s="3">
        <v>41898</v>
      </c>
      <c r="D1520" t="s">
        <v>68</v>
      </c>
      <c r="E1520">
        <v>9</v>
      </c>
      <c r="F1520" t="str">
        <f t="shared" si="23"/>
        <v>Non-Residential|30|41898|Per Ton|9</v>
      </c>
      <c r="G1520">
        <v>3.7978960000000002</v>
      </c>
      <c r="H1520">
        <v>2.6098349999999999</v>
      </c>
      <c r="I1520">
        <v>0.87724550000000001</v>
      </c>
      <c r="J1520">
        <v>89.502419000000003</v>
      </c>
      <c r="K1520">
        <v>2.0358919000000002</v>
      </c>
      <c r="L1520">
        <v>353</v>
      </c>
      <c r="M1520" s="1">
        <v>3.6705169999999998</v>
      </c>
      <c r="N1520" s="1">
        <v>2.5229200000000001</v>
      </c>
      <c r="O1520">
        <v>0.82899752999999998</v>
      </c>
      <c r="P1520">
        <v>89.757034000000004</v>
      </c>
      <c r="Q1520">
        <v>1.5909462000000001</v>
      </c>
      <c r="R1520">
        <v>355</v>
      </c>
      <c r="S1520">
        <v>16</v>
      </c>
      <c r="T1520">
        <v>19</v>
      </c>
      <c r="U1520">
        <v>0.99888259999999995</v>
      </c>
      <c r="V1520">
        <v>0.87626530000000002</v>
      </c>
      <c r="W1520">
        <v>1336</v>
      </c>
      <c r="X1520">
        <v>4.8247999999999999E-2</v>
      </c>
      <c r="Y1520">
        <v>4.7267799999999999E-2</v>
      </c>
      <c r="Z1520">
        <v>0.1083596</v>
      </c>
      <c r="AA1520">
        <v>8.4438700000000005E-2</v>
      </c>
      <c r="AB1520">
        <v>0.1082385</v>
      </c>
      <c r="AC1520">
        <v>0.1373743</v>
      </c>
      <c r="AD1520">
        <v>0.13727880000000001</v>
      </c>
      <c r="AE1520">
        <v>-0.12780420000000001</v>
      </c>
      <c r="AF1520">
        <v>-2.3791199999999998E-2</v>
      </c>
      <c r="AG1520">
        <v>4.8247999999999999E-2</v>
      </c>
      <c r="AH1520">
        <v>0.12028709999999999</v>
      </c>
      <c r="AI1520">
        <v>0.22430020000000001</v>
      </c>
      <c r="AJ1520">
        <v>-0.1286621</v>
      </c>
      <c r="AK1520">
        <v>-2.4721300000000002E-2</v>
      </c>
      <c r="AL1520">
        <v>4.7267799999999999E-2</v>
      </c>
      <c r="AM1520">
        <v>0.1192568</v>
      </c>
      <c r="AN1520">
        <v>0.2231976</v>
      </c>
    </row>
    <row r="1521" spans="1:40" x14ac:dyDescent="0.25">
      <c r="A1521" s="3" t="s">
        <v>64</v>
      </c>
      <c r="B1521" s="4">
        <v>50</v>
      </c>
      <c r="C1521" s="3">
        <v>41898</v>
      </c>
      <c r="D1521" t="s">
        <v>66</v>
      </c>
      <c r="E1521">
        <v>9</v>
      </c>
      <c r="F1521" t="str">
        <f t="shared" si="23"/>
        <v>Non-Residential|50|41898|Per Device|9</v>
      </c>
      <c r="G1521">
        <v>3.5998410000000001</v>
      </c>
      <c r="H1521">
        <v>2.1801529999999998</v>
      </c>
      <c r="I1521">
        <v>2.8305112000000001</v>
      </c>
      <c r="J1521">
        <v>88.59639</v>
      </c>
      <c r="K1521">
        <v>5.5343131999999997</v>
      </c>
      <c r="L1521">
        <v>345</v>
      </c>
      <c r="M1521" s="1">
        <v>3.7275200000000002</v>
      </c>
      <c r="N1521" s="1">
        <v>2.3439489999999998</v>
      </c>
      <c r="O1521">
        <v>3.3882067</v>
      </c>
      <c r="P1521">
        <v>88.936546000000007</v>
      </c>
      <c r="Q1521">
        <v>6.3970355999999997</v>
      </c>
      <c r="R1521">
        <v>343</v>
      </c>
      <c r="S1521">
        <v>16</v>
      </c>
      <c r="T1521">
        <v>19</v>
      </c>
      <c r="U1521">
        <v>1.2057230000000001</v>
      </c>
      <c r="V1521">
        <v>3.4128120000000002</v>
      </c>
      <c r="W1521">
        <v>3327</v>
      </c>
      <c r="X1521">
        <v>-0.55769539999999995</v>
      </c>
      <c r="Y1521">
        <v>2.46048E-2</v>
      </c>
      <c r="Z1521">
        <v>0.29795739999999998</v>
      </c>
      <c r="AA1521">
        <v>0.34540749999999998</v>
      </c>
      <c r="AB1521">
        <v>0.35925400000000002</v>
      </c>
      <c r="AC1521">
        <v>0.45616329999999999</v>
      </c>
      <c r="AD1521">
        <v>0.49836710000000001</v>
      </c>
      <c r="AE1521">
        <v>-1.1422920000000001</v>
      </c>
      <c r="AF1521">
        <v>-0.7969077</v>
      </c>
      <c r="AG1521">
        <v>-0.55769539999999995</v>
      </c>
      <c r="AH1521">
        <v>-0.31848320000000002</v>
      </c>
      <c r="AI1521">
        <v>2.69013E-2</v>
      </c>
      <c r="AJ1521">
        <v>-0.61407829999999997</v>
      </c>
      <c r="AK1521">
        <v>-0.23673910000000001</v>
      </c>
      <c r="AL1521">
        <v>2.46048E-2</v>
      </c>
      <c r="AM1521">
        <v>0.2859488</v>
      </c>
      <c r="AN1521">
        <v>0.66328790000000004</v>
      </c>
    </row>
    <row r="1522" spans="1:40" x14ac:dyDescent="0.25">
      <c r="A1522" s="3" t="s">
        <v>64</v>
      </c>
      <c r="B1522" s="4">
        <v>50</v>
      </c>
      <c r="C1522" s="3">
        <v>41898</v>
      </c>
      <c r="D1522" t="s">
        <v>68</v>
      </c>
      <c r="E1522">
        <v>9</v>
      </c>
      <c r="F1522" t="str">
        <f t="shared" si="23"/>
        <v>Non-Residential|50|41898|Per Ton|9</v>
      </c>
      <c r="G1522">
        <v>3.5998410000000001</v>
      </c>
      <c r="H1522">
        <v>2.1801529999999998</v>
      </c>
      <c r="I1522">
        <v>0.72982848</v>
      </c>
      <c r="J1522">
        <v>88.59639</v>
      </c>
      <c r="K1522">
        <v>1.4269858</v>
      </c>
      <c r="L1522">
        <v>345</v>
      </c>
      <c r="M1522" s="1">
        <v>3.7275200000000002</v>
      </c>
      <c r="N1522" s="1">
        <v>2.3439489999999998</v>
      </c>
      <c r="O1522">
        <v>0.87362653999999995</v>
      </c>
      <c r="P1522">
        <v>88.936546000000007</v>
      </c>
      <c r="Q1522">
        <v>1.6494329999999999</v>
      </c>
      <c r="R1522">
        <v>343</v>
      </c>
      <c r="S1522">
        <v>16</v>
      </c>
      <c r="T1522">
        <v>19</v>
      </c>
      <c r="U1522">
        <v>1.2057230000000001</v>
      </c>
      <c r="V1522">
        <v>0.87997069999999999</v>
      </c>
      <c r="W1522">
        <v>3327</v>
      </c>
      <c r="X1522">
        <v>-0.14379810000000001</v>
      </c>
      <c r="Y1522">
        <v>6.3442000000000004E-3</v>
      </c>
      <c r="Z1522">
        <v>7.68263E-2</v>
      </c>
      <c r="AA1522">
        <v>8.9061000000000001E-2</v>
      </c>
      <c r="AB1522">
        <v>9.26313E-2</v>
      </c>
      <c r="AC1522">
        <v>0.11761870000000001</v>
      </c>
      <c r="AD1522">
        <v>0.12850059999999999</v>
      </c>
      <c r="AE1522">
        <v>-0.29453240000000003</v>
      </c>
      <c r="AF1522">
        <v>-0.2054774</v>
      </c>
      <c r="AG1522">
        <v>-0.14379810000000001</v>
      </c>
      <c r="AH1522">
        <v>-8.2118800000000006E-2</v>
      </c>
      <c r="AI1522">
        <v>6.9363000000000003E-3</v>
      </c>
      <c r="AJ1522">
        <v>-0.158336</v>
      </c>
      <c r="AK1522">
        <v>-6.1041600000000001E-2</v>
      </c>
      <c r="AL1522">
        <v>6.3442000000000004E-3</v>
      </c>
      <c r="AM1522">
        <v>7.3730000000000004E-2</v>
      </c>
      <c r="AN1522">
        <v>0.17102439999999999</v>
      </c>
    </row>
    <row r="1523" spans="1:40" x14ac:dyDescent="0.25">
      <c r="A1523" s="3" t="s">
        <v>65</v>
      </c>
      <c r="B1523" s="4" t="s">
        <v>24</v>
      </c>
      <c r="C1523" s="3">
        <v>41898</v>
      </c>
      <c r="D1523" t="s">
        <v>66</v>
      </c>
      <c r="E1523">
        <v>9</v>
      </c>
      <c r="F1523" t="str">
        <f t="shared" si="23"/>
        <v>Residential|All|41898|Per Device|9</v>
      </c>
      <c r="G1523">
        <v>3.6099839999999999</v>
      </c>
      <c r="H1523">
        <v>1.15598</v>
      </c>
      <c r="I1523">
        <v>0.98696996999999997</v>
      </c>
      <c r="J1523">
        <v>90.572533000000007</v>
      </c>
      <c r="K1523">
        <v>1.0122963</v>
      </c>
      <c r="L1523">
        <v>623</v>
      </c>
      <c r="M1523" s="1">
        <v>3.5709900000000001</v>
      </c>
      <c r="N1523" s="1">
        <v>1.151988</v>
      </c>
      <c r="O1523">
        <v>0.93435126000000002</v>
      </c>
      <c r="P1523">
        <v>90.449409000000003</v>
      </c>
      <c r="Q1523">
        <v>0.93170881999999999</v>
      </c>
      <c r="R1523">
        <v>639</v>
      </c>
      <c r="S1523">
        <v>16</v>
      </c>
      <c r="T1523">
        <v>19</v>
      </c>
      <c r="U1523">
        <v>0.9888285</v>
      </c>
      <c r="V1523">
        <v>0.97594400000000003</v>
      </c>
      <c r="W1523">
        <v>22395</v>
      </c>
      <c r="X1523">
        <v>5.2618699999999997E-2</v>
      </c>
      <c r="Y1523">
        <v>4.1592799999999999E-2</v>
      </c>
      <c r="Z1523">
        <v>4.0556799999999997E-2</v>
      </c>
      <c r="AA1523">
        <v>3.6857800000000003E-2</v>
      </c>
      <c r="AB1523">
        <v>4.0103699999999999E-2</v>
      </c>
      <c r="AC1523">
        <v>5.4802900000000002E-2</v>
      </c>
      <c r="AD1523">
        <v>5.44684E-2</v>
      </c>
      <c r="AE1523">
        <v>-1.7614000000000001E-2</v>
      </c>
      <c r="AF1523">
        <v>2.3880100000000001E-2</v>
      </c>
      <c r="AG1523">
        <v>5.2618699999999997E-2</v>
      </c>
      <c r="AH1523">
        <v>8.1357399999999996E-2</v>
      </c>
      <c r="AI1523">
        <v>0.1228514</v>
      </c>
      <c r="AJ1523">
        <v>-2.8211300000000002E-2</v>
      </c>
      <c r="AK1523">
        <v>1.3029499999999999E-2</v>
      </c>
      <c r="AL1523">
        <v>4.1592799999999999E-2</v>
      </c>
      <c r="AM1523">
        <v>7.0155999999999996E-2</v>
      </c>
      <c r="AN1523">
        <v>0.11139689999999999</v>
      </c>
    </row>
    <row r="1524" spans="1:40" x14ac:dyDescent="0.25">
      <c r="A1524" s="3" t="s">
        <v>65</v>
      </c>
      <c r="B1524" s="4" t="s">
        <v>24</v>
      </c>
      <c r="C1524" s="3">
        <v>41898</v>
      </c>
      <c r="D1524" t="s">
        <v>68</v>
      </c>
      <c r="E1524">
        <v>9</v>
      </c>
      <c r="F1524" t="str">
        <f t="shared" si="23"/>
        <v>Residential|All|41898|Per Ton|9</v>
      </c>
      <c r="G1524">
        <v>3.6099839999999999</v>
      </c>
      <c r="H1524">
        <v>1.15598</v>
      </c>
      <c r="I1524">
        <v>0.27645164</v>
      </c>
      <c r="J1524">
        <v>90.572533000000007</v>
      </c>
      <c r="K1524">
        <v>0.28354557000000002</v>
      </c>
      <c r="L1524">
        <v>623</v>
      </c>
      <c r="M1524" s="1">
        <v>3.5709900000000001</v>
      </c>
      <c r="N1524" s="1">
        <v>1.151988</v>
      </c>
      <c r="O1524">
        <v>0.26171306999999999</v>
      </c>
      <c r="P1524">
        <v>90.449409000000003</v>
      </c>
      <c r="Q1524">
        <v>0.26097292</v>
      </c>
      <c r="R1524">
        <v>639</v>
      </c>
      <c r="S1524">
        <v>16</v>
      </c>
      <c r="T1524">
        <v>19</v>
      </c>
      <c r="U1524">
        <v>0.9888285</v>
      </c>
      <c r="V1524">
        <v>0.27336329999999998</v>
      </c>
      <c r="W1524">
        <v>22395</v>
      </c>
      <c r="X1524">
        <v>1.4738599999999999E-2</v>
      </c>
      <c r="Y1524">
        <v>1.1650199999999999E-2</v>
      </c>
      <c r="Z1524">
        <v>1.136E-2</v>
      </c>
      <c r="AA1524">
        <v>1.03239E-2</v>
      </c>
      <c r="AB1524">
        <v>1.1233099999999999E-2</v>
      </c>
      <c r="AC1524">
        <v>1.53504E-2</v>
      </c>
      <c r="AD1524">
        <v>1.52567E-2</v>
      </c>
      <c r="AE1524">
        <v>-4.9337000000000001E-3</v>
      </c>
      <c r="AF1524">
        <v>6.6888E-3</v>
      </c>
      <c r="AG1524">
        <v>1.4738599999999999E-2</v>
      </c>
      <c r="AH1524">
        <v>2.2788300000000001E-2</v>
      </c>
      <c r="AI1524">
        <v>3.4410799999999998E-2</v>
      </c>
      <c r="AJ1524">
        <v>-7.9019999999999993E-3</v>
      </c>
      <c r="AK1524">
        <v>3.6495999999999998E-3</v>
      </c>
      <c r="AL1524">
        <v>1.1650199999999999E-2</v>
      </c>
      <c r="AM1524">
        <v>1.96508E-2</v>
      </c>
      <c r="AN1524">
        <v>3.1202400000000002E-2</v>
      </c>
    </row>
    <row r="1525" spans="1:40" x14ac:dyDescent="0.25">
      <c r="A1525" s="3" t="s">
        <v>65</v>
      </c>
      <c r="B1525" s="4">
        <v>50</v>
      </c>
      <c r="C1525" s="3">
        <v>41898</v>
      </c>
      <c r="D1525" t="s">
        <v>66</v>
      </c>
      <c r="E1525">
        <v>9</v>
      </c>
      <c r="F1525" t="str">
        <f t="shared" si="23"/>
        <v>Residential|50|41898|Per Device|9</v>
      </c>
      <c r="G1525">
        <v>3.586932</v>
      </c>
      <c r="H1525">
        <v>1.138998</v>
      </c>
      <c r="I1525">
        <v>1.1104649</v>
      </c>
      <c r="J1525">
        <v>91.137489000000002</v>
      </c>
      <c r="K1525">
        <v>1.0862107999999999</v>
      </c>
      <c r="L1525">
        <v>317</v>
      </c>
      <c r="M1525" s="1">
        <v>3.4332829999999999</v>
      </c>
      <c r="N1525" s="1">
        <v>1.127732</v>
      </c>
      <c r="O1525">
        <v>0.97346728000000005</v>
      </c>
      <c r="P1525">
        <v>90.647964000000002</v>
      </c>
      <c r="Q1525">
        <v>0.93942645999999996</v>
      </c>
      <c r="R1525">
        <v>314</v>
      </c>
      <c r="S1525">
        <v>16</v>
      </c>
      <c r="T1525">
        <v>19</v>
      </c>
      <c r="U1525">
        <v>0.96515700000000004</v>
      </c>
      <c r="V1525">
        <v>1.0717730000000001</v>
      </c>
      <c r="W1525">
        <v>11772</v>
      </c>
      <c r="X1525">
        <v>0.1369976</v>
      </c>
      <c r="Y1525">
        <v>9.8305699999999996E-2</v>
      </c>
      <c r="Z1525">
        <v>6.1007699999999998E-2</v>
      </c>
      <c r="AA1525">
        <v>5.3014899999999997E-2</v>
      </c>
      <c r="AB1525">
        <v>5.8881999999999997E-2</v>
      </c>
      <c r="AC1525">
        <v>8.0823999999999993E-2</v>
      </c>
      <c r="AD1525">
        <v>7.9231700000000002E-2</v>
      </c>
      <c r="AE1525">
        <v>3.3417500000000003E-2</v>
      </c>
      <c r="AF1525">
        <v>9.4613500000000003E-2</v>
      </c>
      <c r="AG1525">
        <v>0.1369976</v>
      </c>
      <c r="AH1525">
        <v>0.17938170000000001</v>
      </c>
      <c r="AI1525">
        <v>0.24057770000000001</v>
      </c>
      <c r="AJ1525">
        <v>-3.2339000000000001E-3</v>
      </c>
      <c r="AK1525">
        <v>5.6756500000000001E-2</v>
      </c>
      <c r="AL1525">
        <v>9.8305699999999996E-2</v>
      </c>
      <c r="AM1525">
        <v>0.1398548</v>
      </c>
      <c r="AN1525">
        <v>0.1998452</v>
      </c>
    </row>
    <row r="1526" spans="1:40" x14ac:dyDescent="0.25">
      <c r="A1526" s="3" t="s">
        <v>65</v>
      </c>
      <c r="B1526" s="4">
        <v>50</v>
      </c>
      <c r="C1526" s="3">
        <v>41898</v>
      </c>
      <c r="D1526" t="s">
        <v>68</v>
      </c>
      <c r="E1526">
        <v>9</v>
      </c>
      <c r="F1526" t="str">
        <f t="shared" si="23"/>
        <v>Residential|50|41898|Per Ton|9</v>
      </c>
      <c r="G1526">
        <v>3.586932</v>
      </c>
      <c r="H1526">
        <v>1.138998</v>
      </c>
      <c r="I1526">
        <v>0.31603072999999998</v>
      </c>
      <c r="J1526">
        <v>91.137489000000002</v>
      </c>
      <c r="K1526">
        <v>0.30912816999999998</v>
      </c>
      <c r="L1526">
        <v>317</v>
      </c>
      <c r="M1526" s="1">
        <v>3.4332829999999999</v>
      </c>
      <c r="N1526" s="1">
        <v>1.127732</v>
      </c>
      <c r="O1526">
        <v>0.27704213999999999</v>
      </c>
      <c r="P1526">
        <v>90.647964000000002</v>
      </c>
      <c r="Q1526">
        <v>0.26735436000000001</v>
      </c>
      <c r="R1526">
        <v>314</v>
      </c>
      <c r="S1526">
        <v>16</v>
      </c>
      <c r="T1526">
        <v>19</v>
      </c>
      <c r="U1526">
        <v>0.96515700000000004</v>
      </c>
      <c r="V1526">
        <v>0.30501929999999999</v>
      </c>
      <c r="W1526">
        <v>11772</v>
      </c>
      <c r="X1526">
        <v>3.8988599999999998E-2</v>
      </c>
      <c r="Y1526">
        <v>2.7977100000000001E-2</v>
      </c>
      <c r="Z1526">
        <v>1.73624E-2</v>
      </c>
      <c r="AA1526">
        <v>1.5087700000000001E-2</v>
      </c>
      <c r="AB1526">
        <v>1.6757399999999999E-2</v>
      </c>
      <c r="AC1526">
        <v>2.3002000000000002E-2</v>
      </c>
      <c r="AD1526">
        <v>2.2548800000000001E-2</v>
      </c>
      <c r="AE1526">
        <v>9.5104000000000005E-3</v>
      </c>
      <c r="AF1526">
        <v>2.69263E-2</v>
      </c>
      <c r="AG1526">
        <v>3.8988599999999998E-2</v>
      </c>
      <c r="AH1526">
        <v>5.10508E-2</v>
      </c>
      <c r="AI1526">
        <v>6.8466799999999994E-2</v>
      </c>
      <c r="AJ1526">
        <v>-9.2029999999999998E-4</v>
      </c>
      <c r="AK1526">
        <v>1.61525E-2</v>
      </c>
      <c r="AL1526">
        <v>2.7977100000000001E-2</v>
      </c>
      <c r="AM1526">
        <v>3.9801700000000002E-2</v>
      </c>
      <c r="AN1526">
        <v>5.6874599999999997E-2</v>
      </c>
    </row>
    <row r="1527" spans="1:40" x14ac:dyDescent="0.25">
      <c r="A1527" s="3" t="s">
        <v>65</v>
      </c>
      <c r="B1527" s="4">
        <v>100</v>
      </c>
      <c r="C1527" s="3">
        <v>41898</v>
      </c>
      <c r="D1527" t="s">
        <v>66</v>
      </c>
      <c r="E1527">
        <v>9</v>
      </c>
      <c r="F1527" t="str">
        <f t="shared" si="23"/>
        <v>Residential|100|41898|Per Device|9</v>
      </c>
      <c r="G1527">
        <v>3.6363120000000002</v>
      </c>
      <c r="H1527">
        <v>1.175376</v>
      </c>
      <c r="I1527">
        <v>0.85422129999999996</v>
      </c>
      <c r="J1527">
        <v>89.927261000000001</v>
      </c>
      <c r="K1527">
        <v>0.92111465999999997</v>
      </c>
      <c r="L1527">
        <v>306</v>
      </c>
      <c r="M1527" s="1">
        <v>3.7179579999999999</v>
      </c>
      <c r="N1527" s="1">
        <v>1.177875</v>
      </c>
      <c r="O1527">
        <v>0.89385349999999997</v>
      </c>
      <c r="P1527">
        <v>90.237503000000004</v>
      </c>
      <c r="Q1527">
        <v>0.92386378999999996</v>
      </c>
      <c r="R1527">
        <v>325</v>
      </c>
      <c r="S1527">
        <v>16</v>
      </c>
      <c r="T1527">
        <v>19</v>
      </c>
      <c r="U1527">
        <v>1.0266789999999999</v>
      </c>
      <c r="V1527">
        <v>0.87701110000000004</v>
      </c>
      <c r="W1527">
        <v>10623</v>
      </c>
      <c r="X1527">
        <v>-3.9632199999999999E-2</v>
      </c>
      <c r="Y1527">
        <v>-1.68424E-2</v>
      </c>
      <c r="Z1527">
        <v>5.2656599999999998E-2</v>
      </c>
      <c r="AA1527">
        <v>5.1246699999999999E-2</v>
      </c>
      <c r="AB1527">
        <v>5.4061499999999998E-2</v>
      </c>
      <c r="AC1527">
        <v>7.3477500000000001E-2</v>
      </c>
      <c r="AD1527">
        <v>7.4490700000000007E-2</v>
      </c>
      <c r="AE1527">
        <v>-0.13379750000000001</v>
      </c>
      <c r="AF1527">
        <v>-7.8163899999999994E-2</v>
      </c>
      <c r="AG1527">
        <v>-3.9632199999999999E-2</v>
      </c>
      <c r="AH1527">
        <v>-1.1004999999999999E-3</v>
      </c>
      <c r="AI1527">
        <v>5.4533100000000001E-2</v>
      </c>
      <c r="AJ1527">
        <v>-0.11230619999999999</v>
      </c>
      <c r="AK1527">
        <v>-5.5905400000000001E-2</v>
      </c>
      <c r="AL1527">
        <v>-1.68424E-2</v>
      </c>
      <c r="AM1527">
        <v>2.2220500000000001E-2</v>
      </c>
      <c r="AN1527">
        <v>7.8621300000000005E-2</v>
      </c>
    </row>
    <row r="1528" spans="1:40" x14ac:dyDescent="0.25">
      <c r="A1528" s="3" t="s">
        <v>65</v>
      </c>
      <c r="B1528" s="4">
        <v>100</v>
      </c>
      <c r="C1528" s="3">
        <v>41898</v>
      </c>
      <c r="D1528" t="s">
        <v>68</v>
      </c>
      <c r="E1528">
        <v>9</v>
      </c>
      <c r="F1528" t="str">
        <f t="shared" si="23"/>
        <v>Residential|100|41898|Per Ton|9</v>
      </c>
      <c r="G1528">
        <v>3.6363120000000002</v>
      </c>
      <c r="H1528">
        <v>1.175376</v>
      </c>
      <c r="I1528">
        <v>0.23536952999999999</v>
      </c>
      <c r="J1528">
        <v>89.927261000000001</v>
      </c>
      <c r="K1528">
        <v>0.25380111999999999</v>
      </c>
      <c r="L1528">
        <v>306</v>
      </c>
      <c r="M1528" s="1">
        <v>3.7179579999999999</v>
      </c>
      <c r="N1528" s="1">
        <v>1.177875</v>
      </c>
      <c r="O1528">
        <v>0.24628965999999999</v>
      </c>
      <c r="P1528">
        <v>90.237503000000004</v>
      </c>
      <c r="Q1528">
        <v>0.25455861000000002</v>
      </c>
      <c r="R1528">
        <v>325</v>
      </c>
      <c r="S1528">
        <v>16</v>
      </c>
      <c r="T1528">
        <v>19</v>
      </c>
      <c r="U1528">
        <v>1.0266789999999999</v>
      </c>
      <c r="V1528">
        <v>0.241649</v>
      </c>
      <c r="W1528">
        <v>10623</v>
      </c>
      <c r="X1528">
        <v>-1.09201E-2</v>
      </c>
      <c r="Y1528" s="6">
        <v>-4.6407000000000002E-3</v>
      </c>
      <c r="Z1528">
        <v>1.4508800000000001E-2</v>
      </c>
      <c r="AA1528">
        <v>1.41204E-2</v>
      </c>
      <c r="AB1528">
        <v>1.48959E-2</v>
      </c>
      <c r="AC1528">
        <v>2.0245800000000001E-2</v>
      </c>
      <c r="AD1528">
        <v>2.0524899999999999E-2</v>
      </c>
      <c r="AE1528">
        <v>-3.6866099999999999E-2</v>
      </c>
      <c r="AF1528">
        <v>-2.1537000000000001E-2</v>
      </c>
      <c r="AG1528">
        <v>-1.09201E-2</v>
      </c>
      <c r="AH1528">
        <v>-3.032E-4</v>
      </c>
      <c r="AI1528">
        <v>1.50259E-2</v>
      </c>
      <c r="AJ1528">
        <v>-3.09445E-2</v>
      </c>
      <c r="AK1528">
        <v>-1.5403999999999999E-2</v>
      </c>
      <c r="AL1528" s="6">
        <v>-4.6407000000000002E-3</v>
      </c>
      <c r="AM1528">
        <v>6.1225999999999997E-3</v>
      </c>
      <c r="AN1528">
        <v>2.1663100000000001E-2</v>
      </c>
    </row>
    <row r="1529" spans="1:40" x14ac:dyDescent="0.25">
      <c r="A1529" s="3" t="s">
        <v>24</v>
      </c>
      <c r="B1529" s="4" t="s">
        <v>24</v>
      </c>
      <c r="C1529" s="3">
        <v>41898</v>
      </c>
      <c r="D1529" t="s">
        <v>66</v>
      </c>
      <c r="E1529">
        <v>10</v>
      </c>
      <c r="F1529" t="str">
        <f t="shared" si="23"/>
        <v>All|All|41898|Per Device|10</v>
      </c>
      <c r="G1529">
        <v>3.6187659999999999</v>
      </c>
      <c r="H1529">
        <v>1.362433</v>
      </c>
      <c r="I1529">
        <v>1.9635777000000001</v>
      </c>
      <c r="J1529">
        <v>95.153853999999995</v>
      </c>
      <c r="K1529">
        <v>5.8437348</v>
      </c>
      <c r="L1529">
        <v>1321</v>
      </c>
      <c r="M1529" s="1">
        <v>3.595424</v>
      </c>
      <c r="N1529" s="1">
        <v>1.3704320000000001</v>
      </c>
      <c r="O1529">
        <v>2.0141746</v>
      </c>
      <c r="P1529">
        <v>94.887992999999994</v>
      </c>
      <c r="Q1529">
        <v>5.3778984000000003</v>
      </c>
      <c r="R1529">
        <v>1337</v>
      </c>
      <c r="S1529">
        <v>16</v>
      </c>
      <c r="T1529">
        <v>19</v>
      </c>
      <c r="U1529">
        <v>1.046143</v>
      </c>
      <c r="V1529">
        <v>2.0541839999999998</v>
      </c>
      <c r="W1529">
        <v>27058</v>
      </c>
      <c r="X1529">
        <v>-5.0596799999999997E-2</v>
      </c>
      <c r="Y1529" s="6">
        <v>4.0009400000000001E-2</v>
      </c>
      <c r="Z1529">
        <v>0.1607826</v>
      </c>
      <c r="AA1529">
        <v>0.14707770000000001</v>
      </c>
      <c r="AB1529">
        <v>0.16820170000000001</v>
      </c>
      <c r="AC1529">
        <v>0.21790570000000001</v>
      </c>
      <c r="AD1529">
        <v>0.223436</v>
      </c>
      <c r="AE1529">
        <v>-0.32985419999999999</v>
      </c>
      <c r="AF1529">
        <v>-0.1648667</v>
      </c>
      <c r="AG1529">
        <v>-5.0596799999999997E-2</v>
      </c>
      <c r="AH1529">
        <v>6.3673099999999996E-2</v>
      </c>
      <c r="AI1529">
        <v>0.22866059999999999</v>
      </c>
      <c r="AJ1529">
        <v>-0.24633540000000001</v>
      </c>
      <c r="AK1529">
        <v>-7.7160599999999996E-2</v>
      </c>
      <c r="AL1529" s="6">
        <v>4.0009400000000001E-2</v>
      </c>
      <c r="AM1529">
        <v>0.1571794</v>
      </c>
      <c r="AN1529">
        <v>0.32635419999999998</v>
      </c>
    </row>
    <row r="1530" spans="1:40" x14ac:dyDescent="0.25">
      <c r="A1530" s="3" t="s">
        <v>24</v>
      </c>
      <c r="B1530" s="4" t="s">
        <v>24</v>
      </c>
      <c r="C1530" s="3">
        <v>41898</v>
      </c>
      <c r="D1530" t="s">
        <v>68</v>
      </c>
      <c r="E1530">
        <v>10</v>
      </c>
      <c r="F1530" t="str">
        <f t="shared" si="23"/>
        <v>All|All|41898|Per Ton|10</v>
      </c>
      <c r="G1530">
        <v>3.6187659999999999</v>
      </c>
      <c r="H1530">
        <v>1.362433</v>
      </c>
      <c r="I1530">
        <v>0.53635034999999998</v>
      </c>
      <c r="J1530">
        <v>95.153853999999995</v>
      </c>
      <c r="K1530">
        <v>1.5962135</v>
      </c>
      <c r="L1530">
        <v>1321</v>
      </c>
      <c r="M1530" s="1">
        <v>3.595424</v>
      </c>
      <c r="N1530" s="1">
        <v>1.3704320000000001</v>
      </c>
      <c r="O1530">
        <v>0.55017084999999999</v>
      </c>
      <c r="P1530">
        <v>94.887992999999994</v>
      </c>
      <c r="Q1530">
        <v>1.4689705</v>
      </c>
      <c r="R1530">
        <v>1337</v>
      </c>
      <c r="S1530">
        <v>16</v>
      </c>
      <c r="T1530">
        <v>19</v>
      </c>
      <c r="U1530">
        <v>1.046143</v>
      </c>
      <c r="V1530">
        <v>0.56109940000000003</v>
      </c>
      <c r="W1530">
        <v>27058</v>
      </c>
      <c r="X1530">
        <v>-1.3820499999999999E-2</v>
      </c>
      <c r="Y1530">
        <v>1.09286E-2</v>
      </c>
      <c r="Z1530">
        <v>4.3917699999999997E-2</v>
      </c>
      <c r="AA1530">
        <v>4.01742E-2</v>
      </c>
      <c r="AB1530">
        <v>4.5944199999999998E-2</v>
      </c>
      <c r="AC1530">
        <v>5.9520799999999999E-2</v>
      </c>
      <c r="AD1530">
        <v>6.10314E-2</v>
      </c>
      <c r="AE1530">
        <v>-9.0099499999999999E-2</v>
      </c>
      <c r="AF1530">
        <v>-4.5033299999999998E-2</v>
      </c>
      <c r="AG1530">
        <v>-1.3820499999999999E-2</v>
      </c>
      <c r="AH1530">
        <v>1.7392299999999999E-2</v>
      </c>
      <c r="AI1530">
        <v>6.24585E-2</v>
      </c>
      <c r="AJ1530">
        <v>-6.7286399999999996E-2</v>
      </c>
      <c r="AK1530">
        <v>-2.1076399999999999E-2</v>
      </c>
      <c r="AL1530">
        <v>1.09286E-2</v>
      </c>
      <c r="AM1530">
        <v>4.2933499999999999E-2</v>
      </c>
      <c r="AN1530">
        <v>8.9143500000000001E-2</v>
      </c>
    </row>
    <row r="1531" spans="1:40" x14ac:dyDescent="0.25">
      <c r="A1531" s="3" t="s">
        <v>64</v>
      </c>
      <c r="B1531" s="4" t="s">
        <v>24</v>
      </c>
      <c r="C1531" s="3">
        <v>41898</v>
      </c>
      <c r="D1531" t="s">
        <v>66</v>
      </c>
      <c r="E1531">
        <v>10</v>
      </c>
      <c r="F1531" t="str">
        <f t="shared" si="23"/>
        <v>Non-Residential|All|41898|Per Device|10</v>
      </c>
      <c r="G1531">
        <v>3.6590859999999998</v>
      </c>
      <c r="H1531">
        <v>2.3084440000000002</v>
      </c>
      <c r="I1531">
        <v>3.7830222999999998</v>
      </c>
      <c r="J1531">
        <v>92.468734999999995</v>
      </c>
      <c r="K1531">
        <v>7.4811107999999997</v>
      </c>
      <c r="L1531">
        <v>698</v>
      </c>
      <c r="M1531" s="1">
        <v>3.7103459999999999</v>
      </c>
      <c r="N1531" s="1">
        <v>2.3978700000000002</v>
      </c>
      <c r="O1531">
        <v>4.0269200999999999</v>
      </c>
      <c r="P1531">
        <v>92.893257000000006</v>
      </c>
      <c r="Q1531">
        <v>6.7642755000000001</v>
      </c>
      <c r="R1531">
        <v>698</v>
      </c>
      <c r="S1531">
        <v>16</v>
      </c>
      <c r="T1531">
        <v>19</v>
      </c>
      <c r="U1531">
        <v>1.1293629999999999</v>
      </c>
      <c r="V1531">
        <v>4.2724039999999999</v>
      </c>
      <c r="W1531">
        <v>4663</v>
      </c>
      <c r="X1531">
        <v>-0.2438978</v>
      </c>
      <c r="Y1531">
        <v>0.24548410000000001</v>
      </c>
      <c r="Z1531">
        <v>0.28316419999999998</v>
      </c>
      <c r="AA1531">
        <v>0.25603160000000003</v>
      </c>
      <c r="AB1531">
        <v>0.3197951</v>
      </c>
      <c r="AC1531">
        <v>0.38175140000000002</v>
      </c>
      <c r="AD1531">
        <v>0.40965970000000002</v>
      </c>
      <c r="AE1531">
        <v>-0.73313189999999995</v>
      </c>
      <c r="AF1531">
        <v>-0.44408839999999999</v>
      </c>
      <c r="AG1531">
        <v>-0.2438978</v>
      </c>
      <c r="AH1531">
        <v>-4.3707099999999999E-2</v>
      </c>
      <c r="AI1531">
        <v>0.24533640000000001</v>
      </c>
      <c r="AJ1531">
        <v>-0.27951599999999999</v>
      </c>
      <c r="AK1531">
        <v>3.0658399999999999E-2</v>
      </c>
      <c r="AL1531">
        <v>0.24548410000000001</v>
      </c>
      <c r="AM1531">
        <v>0.46030989999999999</v>
      </c>
      <c r="AN1531">
        <v>0.77048419999999995</v>
      </c>
    </row>
    <row r="1532" spans="1:40" x14ac:dyDescent="0.25">
      <c r="A1532" s="3" t="s">
        <v>64</v>
      </c>
      <c r="B1532" s="4" t="s">
        <v>24</v>
      </c>
      <c r="C1532" s="3">
        <v>41898</v>
      </c>
      <c r="D1532" t="s">
        <v>68</v>
      </c>
      <c r="E1532">
        <v>10</v>
      </c>
      <c r="F1532" t="str">
        <f t="shared" si="23"/>
        <v>Non-Residential|All|41898|Per Ton|10</v>
      </c>
      <c r="G1532">
        <v>3.6590859999999998</v>
      </c>
      <c r="H1532">
        <v>2.3084440000000002</v>
      </c>
      <c r="I1532">
        <v>0.97483673999999998</v>
      </c>
      <c r="J1532">
        <v>92.468734999999995</v>
      </c>
      <c r="K1532">
        <v>1.9277871</v>
      </c>
      <c r="L1532">
        <v>698</v>
      </c>
      <c r="M1532" s="1">
        <v>3.7103459999999999</v>
      </c>
      <c r="N1532" s="1">
        <v>2.3978700000000002</v>
      </c>
      <c r="O1532">
        <v>1.0376860999999999</v>
      </c>
      <c r="P1532">
        <v>92.893257000000006</v>
      </c>
      <c r="Q1532">
        <v>1.7430677999999999</v>
      </c>
      <c r="R1532">
        <v>698</v>
      </c>
      <c r="S1532">
        <v>16</v>
      </c>
      <c r="T1532">
        <v>19</v>
      </c>
      <c r="U1532">
        <v>1.1293629999999999</v>
      </c>
      <c r="V1532">
        <v>1.1009439999999999</v>
      </c>
      <c r="W1532">
        <v>4663</v>
      </c>
      <c r="X1532">
        <v>-6.28494E-2</v>
      </c>
      <c r="Y1532">
        <v>6.3258200000000001E-2</v>
      </c>
      <c r="Z1532">
        <v>7.2967799999999999E-2</v>
      </c>
      <c r="AA1532">
        <v>6.5976099999999996E-2</v>
      </c>
      <c r="AB1532">
        <v>8.2407099999999997E-2</v>
      </c>
      <c r="AC1532">
        <v>9.8372500000000002E-2</v>
      </c>
      <c r="AD1532">
        <v>0.10556409999999999</v>
      </c>
      <c r="AE1532">
        <v>-0.1889188</v>
      </c>
      <c r="AF1532">
        <v>-0.11443589999999999</v>
      </c>
      <c r="AG1532">
        <v>-6.28494E-2</v>
      </c>
      <c r="AH1532">
        <v>-1.12628E-2</v>
      </c>
      <c r="AI1532">
        <v>6.3220100000000001E-2</v>
      </c>
      <c r="AJ1532">
        <v>-7.20277E-2</v>
      </c>
      <c r="AK1532">
        <v>7.9003000000000007E-3</v>
      </c>
      <c r="AL1532">
        <v>6.3258200000000001E-2</v>
      </c>
      <c r="AM1532">
        <v>0.1186161</v>
      </c>
      <c r="AN1532">
        <v>0.198544</v>
      </c>
    </row>
    <row r="1533" spans="1:40" x14ac:dyDescent="0.25">
      <c r="A1533" s="3" t="s">
        <v>64</v>
      </c>
      <c r="B1533" s="4">
        <v>30</v>
      </c>
      <c r="C1533" s="3">
        <v>41898</v>
      </c>
      <c r="D1533" t="s">
        <v>66</v>
      </c>
      <c r="E1533">
        <v>10</v>
      </c>
      <c r="F1533" t="str">
        <f t="shared" si="23"/>
        <v>Non-Residential|30|41898|Per Device|10</v>
      </c>
      <c r="G1533">
        <v>3.7978960000000002</v>
      </c>
      <c r="H1533">
        <v>2.6098349999999999</v>
      </c>
      <c r="I1533">
        <v>4.0525589000000002</v>
      </c>
      <c r="J1533">
        <v>93.517548000000005</v>
      </c>
      <c r="K1533">
        <v>8.7451056999999999</v>
      </c>
      <c r="L1533">
        <v>353</v>
      </c>
      <c r="M1533" s="1">
        <v>3.6705169999999998</v>
      </c>
      <c r="N1533" s="1">
        <v>2.5229200000000001</v>
      </c>
      <c r="O1533">
        <v>3.9288739000000001</v>
      </c>
      <c r="P1533">
        <v>93.828506000000004</v>
      </c>
      <c r="Q1533">
        <v>6.7058020000000003</v>
      </c>
      <c r="R1533">
        <v>355</v>
      </c>
      <c r="S1533">
        <v>16</v>
      </c>
      <c r="T1533">
        <v>19</v>
      </c>
      <c r="U1533">
        <v>0.99888259999999995</v>
      </c>
      <c r="V1533">
        <v>4.0480309999999999</v>
      </c>
      <c r="W1533">
        <v>1336</v>
      </c>
      <c r="X1533">
        <v>0.12368510000000001</v>
      </c>
      <c r="Y1533">
        <v>0.119157</v>
      </c>
      <c r="Z1533">
        <v>0.46545500000000001</v>
      </c>
      <c r="AA1533">
        <v>0.35590699999999997</v>
      </c>
      <c r="AB1533">
        <v>0.46493489999999998</v>
      </c>
      <c r="AC1533">
        <v>0.58593360000000005</v>
      </c>
      <c r="AD1533">
        <v>0.5855205</v>
      </c>
      <c r="AE1533">
        <v>-0.62721899999999997</v>
      </c>
      <c r="AF1533">
        <v>-0.18357879999999999</v>
      </c>
      <c r="AG1533">
        <v>0.12368510000000001</v>
      </c>
      <c r="AH1533">
        <v>0.43094890000000002</v>
      </c>
      <c r="AI1533">
        <v>0.87458910000000001</v>
      </c>
      <c r="AJ1533">
        <v>-0.63121769999999999</v>
      </c>
      <c r="AK1533">
        <v>-0.18789030000000001</v>
      </c>
      <c r="AL1533">
        <v>0.119157</v>
      </c>
      <c r="AM1533">
        <v>0.42620419999999998</v>
      </c>
      <c r="AN1533">
        <v>0.86953170000000002</v>
      </c>
    </row>
    <row r="1534" spans="1:40" x14ac:dyDescent="0.25">
      <c r="A1534" s="3" t="s">
        <v>64</v>
      </c>
      <c r="B1534" s="4">
        <v>30</v>
      </c>
      <c r="C1534" s="3">
        <v>41898</v>
      </c>
      <c r="D1534" t="s">
        <v>68</v>
      </c>
      <c r="E1534">
        <v>10</v>
      </c>
      <c r="F1534" t="str">
        <f t="shared" si="23"/>
        <v>Non-Residential|30|41898|Per Ton|10</v>
      </c>
      <c r="G1534">
        <v>3.7978960000000002</v>
      </c>
      <c r="H1534">
        <v>2.6098349999999999</v>
      </c>
      <c r="I1534">
        <v>1.0430010000000001</v>
      </c>
      <c r="J1534">
        <v>93.517548000000005</v>
      </c>
      <c r="K1534">
        <v>2.2507145999999998</v>
      </c>
      <c r="L1534">
        <v>353</v>
      </c>
      <c r="M1534" s="1">
        <v>3.6705169999999998</v>
      </c>
      <c r="N1534" s="1">
        <v>2.5229200000000001</v>
      </c>
      <c r="O1534">
        <v>1.0111683</v>
      </c>
      <c r="P1534">
        <v>93.828506000000004</v>
      </c>
      <c r="Q1534">
        <v>1.7258621000000001</v>
      </c>
      <c r="R1534">
        <v>355</v>
      </c>
      <c r="S1534">
        <v>16</v>
      </c>
      <c r="T1534">
        <v>19</v>
      </c>
      <c r="U1534">
        <v>0.99888259999999995</v>
      </c>
      <c r="V1534">
        <v>1.041836</v>
      </c>
      <c r="W1534">
        <v>1336</v>
      </c>
      <c r="X1534">
        <v>3.1832600000000003E-2</v>
      </c>
      <c r="Y1534">
        <v>3.0667199999999999E-2</v>
      </c>
      <c r="Z1534">
        <v>0.1197935</v>
      </c>
      <c r="AA1534">
        <v>9.1599200000000006E-2</v>
      </c>
      <c r="AB1534">
        <v>0.1196596</v>
      </c>
      <c r="AC1534">
        <v>0.15080080000000001</v>
      </c>
      <c r="AD1534">
        <v>0.15069450000000001</v>
      </c>
      <c r="AE1534">
        <v>-0.1614264</v>
      </c>
      <c r="AF1534">
        <v>-4.7247400000000002E-2</v>
      </c>
      <c r="AG1534">
        <v>3.1832600000000003E-2</v>
      </c>
      <c r="AH1534">
        <v>0.1109127</v>
      </c>
      <c r="AI1534">
        <v>0.22509170000000001</v>
      </c>
      <c r="AJ1534">
        <v>-0.16245560000000001</v>
      </c>
      <c r="AK1534">
        <v>-4.83571E-2</v>
      </c>
      <c r="AL1534">
        <v>3.0667199999999999E-2</v>
      </c>
      <c r="AM1534">
        <v>0.1096915</v>
      </c>
      <c r="AN1534">
        <v>0.22378999999999999</v>
      </c>
    </row>
    <row r="1535" spans="1:40" x14ac:dyDescent="0.25">
      <c r="A1535" s="3" t="s">
        <v>64</v>
      </c>
      <c r="B1535" s="4">
        <v>50</v>
      </c>
      <c r="C1535" s="3">
        <v>41898</v>
      </c>
      <c r="D1535" t="s">
        <v>66</v>
      </c>
      <c r="E1535">
        <v>10</v>
      </c>
      <c r="F1535" t="str">
        <f t="shared" si="23"/>
        <v>Non-Residential|50|41898|Per Device|10</v>
      </c>
      <c r="G1535">
        <v>3.5998410000000001</v>
      </c>
      <c r="H1535">
        <v>2.1801529999999998</v>
      </c>
      <c r="I1535">
        <v>3.6292833999999998</v>
      </c>
      <c r="J1535">
        <v>92.022284999999997</v>
      </c>
      <c r="K1535">
        <v>6.4364502999999997</v>
      </c>
      <c r="L1535">
        <v>345</v>
      </c>
      <c r="M1535" s="1">
        <v>3.7275200000000002</v>
      </c>
      <c r="N1535" s="1">
        <v>2.3439489999999998</v>
      </c>
      <c r="O1535">
        <v>4.0598970999999997</v>
      </c>
      <c r="P1535">
        <v>92.489982999999995</v>
      </c>
      <c r="Q1535">
        <v>6.7166011000000001</v>
      </c>
      <c r="R1535">
        <v>343</v>
      </c>
      <c r="S1535">
        <v>16</v>
      </c>
      <c r="T1535">
        <v>19</v>
      </c>
      <c r="U1535">
        <v>1.2057230000000001</v>
      </c>
      <c r="V1535">
        <v>4.375909</v>
      </c>
      <c r="W1535">
        <v>3327</v>
      </c>
      <c r="X1535">
        <v>-0.43061369999999999</v>
      </c>
      <c r="Y1535">
        <v>0.31601220000000002</v>
      </c>
      <c r="Z1535">
        <v>0.34652680000000002</v>
      </c>
      <c r="AA1535">
        <v>0.3626624</v>
      </c>
      <c r="AB1535">
        <v>0.4178153</v>
      </c>
      <c r="AC1535">
        <v>0.50160229999999995</v>
      </c>
      <c r="AD1535">
        <v>0.55325729999999995</v>
      </c>
      <c r="AE1535">
        <v>-1.0734429999999999</v>
      </c>
      <c r="AF1535">
        <v>-0.6936542</v>
      </c>
      <c r="AG1535">
        <v>-0.43061369999999999</v>
      </c>
      <c r="AH1535">
        <v>-0.16757320000000001</v>
      </c>
      <c r="AI1535">
        <v>0.2122155</v>
      </c>
      <c r="AJ1535">
        <v>-0.39301550000000002</v>
      </c>
      <c r="AK1535">
        <v>2.5883799999999998E-2</v>
      </c>
      <c r="AL1535">
        <v>0.31601220000000002</v>
      </c>
      <c r="AM1535">
        <v>0.60614060000000003</v>
      </c>
      <c r="AN1535">
        <v>1.02504</v>
      </c>
    </row>
    <row r="1536" spans="1:40" x14ac:dyDescent="0.25">
      <c r="A1536" s="3" t="s">
        <v>64</v>
      </c>
      <c r="B1536" s="4">
        <v>50</v>
      </c>
      <c r="C1536" s="3">
        <v>41898</v>
      </c>
      <c r="D1536" t="s">
        <v>68</v>
      </c>
      <c r="E1536">
        <v>10</v>
      </c>
      <c r="F1536" t="str">
        <f t="shared" si="23"/>
        <v>Non-Residential|50|41898|Per Ton|10</v>
      </c>
      <c r="G1536">
        <v>3.5998410000000001</v>
      </c>
      <c r="H1536">
        <v>2.1801529999999998</v>
      </c>
      <c r="I1536">
        <v>0.93578656000000005</v>
      </c>
      <c r="J1536">
        <v>92.022284999999997</v>
      </c>
      <c r="K1536">
        <v>1.6595959</v>
      </c>
      <c r="L1536">
        <v>345</v>
      </c>
      <c r="M1536" s="1">
        <v>3.7275200000000002</v>
      </c>
      <c r="N1536" s="1">
        <v>2.3439489999999998</v>
      </c>
      <c r="O1536">
        <v>1.0468173999999999</v>
      </c>
      <c r="P1536">
        <v>92.489982999999995</v>
      </c>
      <c r="Q1536">
        <v>1.7318309000000001</v>
      </c>
      <c r="R1536">
        <v>343</v>
      </c>
      <c r="S1536">
        <v>16</v>
      </c>
      <c r="T1536">
        <v>19</v>
      </c>
      <c r="U1536">
        <v>1.2057230000000001</v>
      </c>
      <c r="V1536">
        <v>1.1282989999999999</v>
      </c>
      <c r="W1536">
        <v>3327</v>
      </c>
      <c r="X1536">
        <v>-0.1110309</v>
      </c>
      <c r="Y1536">
        <v>8.1481600000000001E-2</v>
      </c>
      <c r="Z1536">
        <v>8.9349600000000001E-2</v>
      </c>
      <c r="AA1536">
        <v>9.3510099999999999E-2</v>
      </c>
      <c r="AB1536">
        <v>0.1077309</v>
      </c>
      <c r="AC1536">
        <v>0.1293348</v>
      </c>
      <c r="AD1536">
        <v>0.14265369999999999</v>
      </c>
      <c r="AE1536">
        <v>-0.27678009999999997</v>
      </c>
      <c r="AF1536">
        <v>-0.17885409999999999</v>
      </c>
      <c r="AG1536">
        <v>-0.1110309</v>
      </c>
      <c r="AH1536">
        <v>-4.3207599999999999E-2</v>
      </c>
      <c r="AI1536">
        <v>5.4718299999999997E-2</v>
      </c>
      <c r="AJ1536">
        <v>-0.1013365</v>
      </c>
      <c r="AK1536">
        <v>6.6739E-3</v>
      </c>
      <c r="AL1536">
        <v>8.1481600000000001E-2</v>
      </c>
      <c r="AM1536">
        <v>0.15628919999999999</v>
      </c>
      <c r="AN1536">
        <v>0.26429960000000002</v>
      </c>
    </row>
    <row r="1537" spans="1:40" x14ac:dyDescent="0.25">
      <c r="A1537" s="3" t="s">
        <v>65</v>
      </c>
      <c r="B1537" s="4" t="s">
        <v>24</v>
      </c>
      <c r="C1537" s="3">
        <v>41898</v>
      </c>
      <c r="D1537" t="s">
        <v>66</v>
      </c>
      <c r="E1537">
        <v>10</v>
      </c>
      <c r="F1537" t="str">
        <f t="shared" si="23"/>
        <v>Residential|All|41898|Per Device|10</v>
      </c>
      <c r="G1537">
        <v>3.6099839999999999</v>
      </c>
      <c r="H1537">
        <v>1.15598</v>
      </c>
      <c r="I1537">
        <v>1.1587369999999999</v>
      </c>
      <c r="J1537">
        <v>95.739845000000003</v>
      </c>
      <c r="K1537">
        <v>1.2415082</v>
      </c>
      <c r="L1537">
        <v>623</v>
      </c>
      <c r="M1537" s="1">
        <v>3.5709900000000001</v>
      </c>
      <c r="N1537" s="1">
        <v>1.151988</v>
      </c>
      <c r="O1537">
        <v>1.1568601000000001</v>
      </c>
      <c r="P1537">
        <v>95.312095999999997</v>
      </c>
      <c r="Q1537">
        <v>1.1966979</v>
      </c>
      <c r="R1537">
        <v>639</v>
      </c>
      <c r="S1537">
        <v>16</v>
      </c>
      <c r="T1537">
        <v>19</v>
      </c>
      <c r="U1537">
        <v>0.9888285</v>
      </c>
      <c r="V1537">
        <v>1.1457919999999999</v>
      </c>
      <c r="W1537">
        <v>22395</v>
      </c>
      <c r="X1537">
        <v>1.8768999999999999E-3</v>
      </c>
      <c r="Y1537">
        <v>-1.1068E-2</v>
      </c>
      <c r="Z1537">
        <v>4.9739999999999999E-2</v>
      </c>
      <c r="AA1537">
        <v>4.7340599999999997E-2</v>
      </c>
      <c r="AB1537">
        <v>4.91843E-2</v>
      </c>
      <c r="AC1537">
        <v>6.8667300000000001E-2</v>
      </c>
      <c r="AD1537">
        <v>6.8265900000000004E-2</v>
      </c>
      <c r="AE1537">
        <v>-8.6123900000000003E-2</v>
      </c>
      <c r="AF1537">
        <v>-3.4132299999999997E-2</v>
      </c>
      <c r="AG1537">
        <v>1.8768999999999999E-3</v>
      </c>
      <c r="AH1537">
        <v>3.7886000000000003E-2</v>
      </c>
      <c r="AI1537">
        <v>8.9877600000000002E-2</v>
      </c>
      <c r="AJ1537">
        <v>-9.8554299999999997E-2</v>
      </c>
      <c r="AK1537">
        <v>-4.6866699999999997E-2</v>
      </c>
      <c r="AL1537">
        <v>-1.1068E-2</v>
      </c>
      <c r="AM1537">
        <v>2.4730700000000001E-2</v>
      </c>
      <c r="AN1537">
        <v>7.6418299999999995E-2</v>
      </c>
    </row>
    <row r="1538" spans="1:40" x14ac:dyDescent="0.25">
      <c r="A1538" s="3" t="s">
        <v>65</v>
      </c>
      <c r="B1538" s="4" t="s">
        <v>24</v>
      </c>
      <c r="C1538" s="3">
        <v>41898</v>
      </c>
      <c r="D1538" t="s">
        <v>68</v>
      </c>
      <c r="E1538">
        <v>10</v>
      </c>
      <c r="F1538" t="str">
        <f t="shared" si="23"/>
        <v>Residential|All|41898|Per Ton|10</v>
      </c>
      <c r="G1538">
        <v>3.6099839999999999</v>
      </c>
      <c r="H1538">
        <v>1.15598</v>
      </c>
      <c r="I1538">
        <v>0.32456382</v>
      </c>
      <c r="J1538">
        <v>95.739845000000003</v>
      </c>
      <c r="K1538">
        <v>0.34774817000000002</v>
      </c>
      <c r="L1538">
        <v>623</v>
      </c>
      <c r="M1538" s="1">
        <v>3.5709900000000001</v>
      </c>
      <c r="N1538" s="1">
        <v>1.151988</v>
      </c>
      <c r="O1538">
        <v>0.32403810999999999</v>
      </c>
      <c r="P1538">
        <v>95.312095999999997</v>
      </c>
      <c r="Q1538">
        <v>0.33519673</v>
      </c>
      <c r="R1538">
        <v>639</v>
      </c>
      <c r="S1538">
        <v>16</v>
      </c>
      <c r="T1538">
        <v>19</v>
      </c>
      <c r="U1538">
        <v>0.9888285</v>
      </c>
      <c r="V1538">
        <v>0.320938</v>
      </c>
      <c r="W1538">
        <v>22395</v>
      </c>
      <c r="X1538">
        <v>5.2570000000000004E-4</v>
      </c>
      <c r="Y1538">
        <v>-3.1002E-3</v>
      </c>
      <c r="Z1538">
        <v>1.39322E-2</v>
      </c>
      <c r="AA1538">
        <v>1.32602E-2</v>
      </c>
      <c r="AB1538">
        <v>1.37766E-2</v>
      </c>
      <c r="AC1538">
        <v>1.9233799999999999E-2</v>
      </c>
      <c r="AD1538">
        <v>1.91214E-2</v>
      </c>
      <c r="AE1538">
        <v>-2.41234E-2</v>
      </c>
      <c r="AF1538">
        <v>-9.5604999999999996E-3</v>
      </c>
      <c r="AG1538">
        <v>5.2570000000000004E-4</v>
      </c>
      <c r="AH1538">
        <v>1.06119E-2</v>
      </c>
      <c r="AI1538">
        <v>2.5174800000000001E-2</v>
      </c>
      <c r="AJ1538">
        <v>-2.76052E-2</v>
      </c>
      <c r="AK1538">
        <v>-1.3127399999999999E-2</v>
      </c>
      <c r="AL1538">
        <v>-3.1002E-3</v>
      </c>
      <c r="AM1538">
        <v>6.9271000000000003E-3</v>
      </c>
      <c r="AN1538">
        <v>2.1404900000000001E-2</v>
      </c>
    </row>
    <row r="1539" spans="1:40" x14ac:dyDescent="0.25">
      <c r="A1539" s="3" t="s">
        <v>65</v>
      </c>
      <c r="B1539" s="4">
        <v>50</v>
      </c>
      <c r="C1539" s="3">
        <v>41898</v>
      </c>
      <c r="D1539" t="s">
        <v>66</v>
      </c>
      <c r="E1539">
        <v>10</v>
      </c>
      <c r="F1539" t="str">
        <f t="shared" si="23"/>
        <v>Residential|50|41898|Per Device|10</v>
      </c>
      <c r="G1539">
        <v>3.586932</v>
      </c>
      <c r="H1539">
        <v>1.138998</v>
      </c>
      <c r="I1539">
        <v>1.2727611000000001</v>
      </c>
      <c r="J1539">
        <v>96.773223999999999</v>
      </c>
      <c r="K1539">
        <v>1.2971207</v>
      </c>
      <c r="L1539">
        <v>317</v>
      </c>
      <c r="M1539" s="1">
        <v>3.4332829999999999</v>
      </c>
      <c r="N1539" s="1">
        <v>1.127732</v>
      </c>
      <c r="O1539">
        <v>1.2662059000000001</v>
      </c>
      <c r="P1539">
        <v>95.851958999999994</v>
      </c>
      <c r="Q1539">
        <v>1.2332460999999999</v>
      </c>
      <c r="R1539">
        <v>314</v>
      </c>
      <c r="S1539">
        <v>16</v>
      </c>
      <c r="T1539">
        <v>19</v>
      </c>
      <c r="U1539">
        <v>0.96515700000000004</v>
      </c>
      <c r="V1539">
        <v>1.2284139999999999</v>
      </c>
      <c r="W1539">
        <v>11772</v>
      </c>
      <c r="X1539">
        <v>6.5551999999999997E-3</v>
      </c>
      <c r="Y1539">
        <v>-3.7791600000000002E-2</v>
      </c>
      <c r="Z1539">
        <v>7.2853600000000004E-2</v>
      </c>
      <c r="AA1539">
        <v>6.9596099999999994E-2</v>
      </c>
      <c r="AB1539">
        <v>7.0315100000000005E-2</v>
      </c>
      <c r="AC1539">
        <v>0.1007535</v>
      </c>
      <c r="AD1539">
        <v>9.8933499999999994E-2</v>
      </c>
      <c r="AE1539">
        <v>-0.12256549999999999</v>
      </c>
      <c r="AF1539">
        <v>-4.6279899999999999E-2</v>
      </c>
      <c r="AG1539">
        <v>6.5551999999999997E-3</v>
      </c>
      <c r="AH1539">
        <v>5.9390400000000003E-2</v>
      </c>
      <c r="AI1539">
        <v>0.13567599999999999</v>
      </c>
      <c r="AJ1539">
        <v>-0.1645799</v>
      </c>
      <c r="AK1539">
        <v>-8.9672299999999996E-2</v>
      </c>
      <c r="AL1539">
        <v>-3.7791600000000002E-2</v>
      </c>
      <c r="AM1539">
        <v>1.40892E-2</v>
      </c>
      <c r="AN1539">
        <v>8.8996800000000001E-2</v>
      </c>
    </row>
    <row r="1540" spans="1:40" x14ac:dyDescent="0.25">
      <c r="A1540" s="3" t="s">
        <v>65</v>
      </c>
      <c r="B1540" s="4">
        <v>50</v>
      </c>
      <c r="C1540" s="3">
        <v>41898</v>
      </c>
      <c r="D1540" t="s">
        <v>68</v>
      </c>
      <c r="E1540">
        <v>10</v>
      </c>
      <c r="F1540" t="str">
        <f t="shared" ref="F1540:F1603" si="24">CONCATENATE(A1540,"|",B1540,"|",C1540,"|",D1540,"|",E1540)</f>
        <v>Residential|50|41898|Per Ton|10</v>
      </c>
      <c r="G1540">
        <v>3.586932</v>
      </c>
      <c r="H1540">
        <v>1.138998</v>
      </c>
      <c r="I1540">
        <v>0.36221912000000001</v>
      </c>
      <c r="J1540">
        <v>96.773223999999999</v>
      </c>
      <c r="K1540">
        <v>0.36915167999999998</v>
      </c>
      <c r="L1540">
        <v>317</v>
      </c>
      <c r="M1540" s="1">
        <v>3.4332829999999999</v>
      </c>
      <c r="N1540" s="1">
        <v>1.127732</v>
      </c>
      <c r="O1540">
        <v>0.36035354000000003</v>
      </c>
      <c r="P1540">
        <v>95.851958999999994</v>
      </c>
      <c r="Q1540">
        <v>0.35097339999999999</v>
      </c>
      <c r="R1540">
        <v>314</v>
      </c>
      <c r="S1540">
        <v>16</v>
      </c>
      <c r="T1540">
        <v>19</v>
      </c>
      <c r="U1540">
        <v>0.96515700000000004</v>
      </c>
      <c r="V1540">
        <v>0.34959829999999997</v>
      </c>
      <c r="W1540">
        <v>11772</v>
      </c>
      <c r="X1540">
        <v>1.8656E-3</v>
      </c>
      <c r="Y1540">
        <v>-1.0755199999999999E-2</v>
      </c>
      <c r="Z1540">
        <v>2.0733600000000001E-2</v>
      </c>
      <c r="AA1540">
        <v>1.9806600000000001E-2</v>
      </c>
      <c r="AB1540">
        <v>2.00112E-2</v>
      </c>
      <c r="AC1540">
        <v>2.86737E-2</v>
      </c>
      <c r="AD1540">
        <v>2.8155800000000002E-2</v>
      </c>
      <c r="AE1540">
        <v>-3.4881299999999997E-2</v>
      </c>
      <c r="AF1540">
        <v>-1.3171E-2</v>
      </c>
      <c r="AG1540">
        <v>1.8656E-3</v>
      </c>
      <c r="AH1540">
        <v>1.69021E-2</v>
      </c>
      <c r="AI1540">
        <v>3.8612500000000001E-2</v>
      </c>
      <c r="AJ1540">
        <v>-4.6838299999999999E-2</v>
      </c>
      <c r="AK1540">
        <v>-2.55201E-2</v>
      </c>
      <c r="AL1540">
        <v>-1.0755199999999999E-2</v>
      </c>
      <c r="AM1540">
        <v>4.0096999999999997E-3</v>
      </c>
      <c r="AN1540">
        <v>2.53279E-2</v>
      </c>
    </row>
    <row r="1541" spans="1:40" x14ac:dyDescent="0.25">
      <c r="A1541" s="3" t="s">
        <v>65</v>
      </c>
      <c r="B1541" s="4">
        <v>100</v>
      </c>
      <c r="C1541" s="3">
        <v>41898</v>
      </c>
      <c r="D1541" t="s">
        <v>66</v>
      </c>
      <c r="E1541">
        <v>10</v>
      </c>
      <c r="F1541" t="str">
        <f t="shared" si="24"/>
        <v>Residential|100|41898|Per Device|10</v>
      </c>
      <c r="G1541">
        <v>3.6363120000000002</v>
      </c>
      <c r="H1541">
        <v>1.175376</v>
      </c>
      <c r="I1541">
        <v>1.0363798</v>
      </c>
      <c r="J1541">
        <v>94.559569999999994</v>
      </c>
      <c r="K1541">
        <v>1.1775713000000001</v>
      </c>
      <c r="L1541">
        <v>306</v>
      </c>
      <c r="M1541" s="1">
        <v>3.7179579999999999</v>
      </c>
      <c r="N1541" s="1">
        <v>1.177875</v>
      </c>
      <c r="O1541">
        <v>1.0451451</v>
      </c>
      <c r="P1541">
        <v>94.735930999999994</v>
      </c>
      <c r="Q1541">
        <v>1.1550936000000001</v>
      </c>
      <c r="R1541">
        <v>325</v>
      </c>
      <c r="S1541">
        <v>16</v>
      </c>
      <c r="T1541">
        <v>19</v>
      </c>
      <c r="U1541">
        <v>1.0266789999999999</v>
      </c>
      <c r="V1541">
        <v>1.0640289999999999</v>
      </c>
      <c r="W1541">
        <v>10623</v>
      </c>
      <c r="X1541">
        <v>-8.7653999999999996E-3</v>
      </c>
      <c r="Y1541" s="6">
        <v>1.88842E-2</v>
      </c>
      <c r="Z1541">
        <v>6.7317299999999997E-2</v>
      </c>
      <c r="AA1541">
        <v>6.4073099999999994E-2</v>
      </c>
      <c r="AB1541">
        <v>6.91132E-2</v>
      </c>
      <c r="AC1541">
        <v>9.2935299999999998E-2</v>
      </c>
      <c r="AD1541">
        <v>9.4244300000000003E-2</v>
      </c>
      <c r="AE1541">
        <v>-0.1278668</v>
      </c>
      <c r="AF1541">
        <v>-5.7500700000000002E-2</v>
      </c>
      <c r="AG1541">
        <v>-8.7653999999999996E-3</v>
      </c>
      <c r="AH1541">
        <v>3.9969900000000003E-2</v>
      </c>
      <c r="AI1541">
        <v>0.110336</v>
      </c>
      <c r="AJ1541">
        <v>-0.10189479999999999</v>
      </c>
      <c r="AK1541">
        <v>-3.0537600000000002E-2</v>
      </c>
      <c r="AL1541" s="6">
        <v>1.88842E-2</v>
      </c>
      <c r="AM1541">
        <v>6.8306000000000006E-2</v>
      </c>
      <c r="AN1541">
        <v>0.13966319999999999</v>
      </c>
    </row>
    <row r="1542" spans="1:40" x14ac:dyDescent="0.25">
      <c r="A1542" s="3" t="s">
        <v>65</v>
      </c>
      <c r="B1542" s="4">
        <v>100</v>
      </c>
      <c r="C1542" s="3">
        <v>41898</v>
      </c>
      <c r="D1542" t="s">
        <v>68</v>
      </c>
      <c r="E1542">
        <v>10</v>
      </c>
      <c r="F1542" t="str">
        <f t="shared" si="24"/>
        <v>Residential|100|41898|Per Ton|10</v>
      </c>
      <c r="G1542">
        <v>3.6363120000000002</v>
      </c>
      <c r="H1542">
        <v>1.175376</v>
      </c>
      <c r="I1542">
        <v>0.28556092</v>
      </c>
      <c r="J1542">
        <v>94.559569999999994</v>
      </c>
      <c r="K1542">
        <v>0.32446440999999998</v>
      </c>
      <c r="L1542">
        <v>306</v>
      </c>
      <c r="M1542" s="1">
        <v>3.7179579999999999</v>
      </c>
      <c r="N1542" s="1">
        <v>1.177875</v>
      </c>
      <c r="O1542">
        <v>0.28797610000000001</v>
      </c>
      <c r="P1542">
        <v>94.735930999999994</v>
      </c>
      <c r="Q1542">
        <v>0.31827095</v>
      </c>
      <c r="R1542">
        <v>325</v>
      </c>
      <c r="S1542">
        <v>16</v>
      </c>
      <c r="T1542">
        <v>19</v>
      </c>
      <c r="U1542">
        <v>1.0266789999999999</v>
      </c>
      <c r="V1542">
        <v>0.29317939999999998</v>
      </c>
      <c r="W1542">
        <v>10623</v>
      </c>
      <c r="X1542">
        <v>-2.4152000000000002E-3</v>
      </c>
      <c r="Y1542">
        <v>5.2033000000000001E-3</v>
      </c>
      <c r="Z1542">
        <v>1.85484E-2</v>
      </c>
      <c r="AA1542">
        <v>1.76545E-2</v>
      </c>
      <c r="AB1542">
        <v>1.90432E-2</v>
      </c>
      <c r="AC1542">
        <v>2.5607100000000001E-2</v>
      </c>
      <c r="AD1542">
        <v>2.5967799999999999E-2</v>
      </c>
      <c r="AE1542">
        <v>-3.5231999999999999E-2</v>
      </c>
      <c r="AF1542">
        <v>-1.5843599999999999E-2</v>
      </c>
      <c r="AG1542">
        <v>-2.4152000000000002E-3</v>
      </c>
      <c r="AH1542">
        <v>1.1013200000000001E-2</v>
      </c>
      <c r="AI1542">
        <v>3.0401600000000001E-2</v>
      </c>
      <c r="AJ1542">
        <v>-2.8075800000000001E-2</v>
      </c>
      <c r="AK1542">
        <v>-8.4142000000000002E-3</v>
      </c>
      <c r="AL1542">
        <v>5.2033000000000001E-3</v>
      </c>
      <c r="AM1542">
        <v>1.8820799999999999E-2</v>
      </c>
      <c r="AN1542">
        <v>3.84824E-2</v>
      </c>
    </row>
    <row r="1543" spans="1:40" x14ac:dyDescent="0.25">
      <c r="A1543" s="3" t="s">
        <v>24</v>
      </c>
      <c r="B1543" s="4" t="s">
        <v>24</v>
      </c>
      <c r="C1543" s="3">
        <v>41898</v>
      </c>
      <c r="D1543" t="s">
        <v>66</v>
      </c>
      <c r="E1543">
        <v>11</v>
      </c>
      <c r="F1543" t="str">
        <f t="shared" si="24"/>
        <v>All|All|41898|Per Device|11</v>
      </c>
      <c r="G1543">
        <v>3.6187659999999999</v>
      </c>
      <c r="H1543">
        <v>1.362433</v>
      </c>
      <c r="I1543">
        <v>2.3059064</v>
      </c>
      <c r="J1543">
        <v>96.715926999999994</v>
      </c>
      <c r="K1543">
        <v>6.2087906999999998</v>
      </c>
      <c r="L1543">
        <v>1321</v>
      </c>
      <c r="M1543" s="1">
        <v>3.595424</v>
      </c>
      <c r="N1543" s="1">
        <v>1.3704320000000001</v>
      </c>
      <c r="O1543">
        <v>2.3958548</v>
      </c>
      <c r="P1543">
        <v>96.648903000000004</v>
      </c>
      <c r="Q1543">
        <v>5.9176646000000002</v>
      </c>
      <c r="R1543">
        <v>1337</v>
      </c>
      <c r="S1543">
        <v>16</v>
      </c>
      <c r="T1543">
        <v>19</v>
      </c>
      <c r="U1543">
        <v>1.046143</v>
      </c>
      <c r="V1543">
        <v>2.412309</v>
      </c>
      <c r="W1543">
        <v>27058</v>
      </c>
      <c r="X1543">
        <v>-8.9948399999999998E-2</v>
      </c>
      <c r="Y1543">
        <v>1.6454099999999999E-2</v>
      </c>
      <c r="Z1543">
        <v>0.1708266</v>
      </c>
      <c r="AA1543">
        <v>0.1618395</v>
      </c>
      <c r="AB1543">
        <v>0.17870920000000001</v>
      </c>
      <c r="AC1543">
        <v>0.23531630000000001</v>
      </c>
      <c r="AD1543">
        <v>0.2410996</v>
      </c>
      <c r="AE1543">
        <v>-0.39151839999999999</v>
      </c>
      <c r="AF1543">
        <v>-0.21334839999999999</v>
      </c>
      <c r="AG1543">
        <v>-8.9948399999999998E-2</v>
      </c>
      <c r="AH1543">
        <v>3.3451700000000001E-2</v>
      </c>
      <c r="AI1543">
        <v>0.2116217</v>
      </c>
      <c r="AJ1543">
        <v>-0.29252739999999999</v>
      </c>
      <c r="AK1543">
        <v>-0.1099786</v>
      </c>
      <c r="AL1543">
        <v>1.6454099999999999E-2</v>
      </c>
      <c r="AM1543">
        <v>0.14288690000000001</v>
      </c>
      <c r="AN1543">
        <v>0.32543569999999999</v>
      </c>
    </row>
    <row r="1544" spans="1:40" x14ac:dyDescent="0.25">
      <c r="A1544" s="3" t="s">
        <v>24</v>
      </c>
      <c r="B1544" s="4" t="s">
        <v>24</v>
      </c>
      <c r="C1544" s="3">
        <v>41898</v>
      </c>
      <c r="D1544" t="s">
        <v>68</v>
      </c>
      <c r="E1544">
        <v>11</v>
      </c>
      <c r="F1544" t="str">
        <f t="shared" si="24"/>
        <v>All|All|41898|Per Ton|11</v>
      </c>
      <c r="G1544">
        <v>3.6187659999999999</v>
      </c>
      <c r="H1544">
        <v>1.362433</v>
      </c>
      <c r="I1544">
        <v>0.62985727999999996</v>
      </c>
      <c r="J1544">
        <v>96.715926999999994</v>
      </c>
      <c r="K1544">
        <v>1.6959283000000001</v>
      </c>
      <c r="L1544">
        <v>1321</v>
      </c>
      <c r="M1544" s="1">
        <v>3.595424</v>
      </c>
      <c r="N1544" s="1">
        <v>1.3704320000000001</v>
      </c>
      <c r="O1544">
        <v>0.65442663000000001</v>
      </c>
      <c r="P1544">
        <v>96.648903000000004</v>
      </c>
      <c r="Q1544">
        <v>1.6164073999999999</v>
      </c>
      <c r="R1544">
        <v>1337</v>
      </c>
      <c r="S1544">
        <v>16</v>
      </c>
      <c r="T1544">
        <v>19</v>
      </c>
      <c r="U1544">
        <v>1.046143</v>
      </c>
      <c r="V1544">
        <v>0.65892110000000004</v>
      </c>
      <c r="W1544">
        <v>27058</v>
      </c>
      <c r="X1544">
        <v>-2.4569400000000002E-2</v>
      </c>
      <c r="Y1544">
        <v>4.4944E-3</v>
      </c>
      <c r="Z1544">
        <v>4.66612E-2</v>
      </c>
      <c r="AA1544">
        <v>4.42064E-2</v>
      </c>
      <c r="AB1544">
        <v>4.8814299999999998E-2</v>
      </c>
      <c r="AC1544">
        <v>6.4276600000000003E-2</v>
      </c>
      <c r="AD1544">
        <v>6.5856200000000004E-2</v>
      </c>
      <c r="AE1544">
        <v>-0.1069431</v>
      </c>
      <c r="AF1544">
        <v>-5.8276000000000001E-2</v>
      </c>
      <c r="AG1544">
        <v>-2.4569400000000002E-2</v>
      </c>
      <c r="AH1544">
        <v>9.1372999999999992E-3</v>
      </c>
      <c r="AI1544">
        <v>5.7804399999999999E-2</v>
      </c>
      <c r="AJ1544">
        <v>-7.9903699999999994E-2</v>
      </c>
      <c r="AK1544">
        <v>-3.0040600000000001E-2</v>
      </c>
      <c r="AL1544">
        <v>4.4944E-3</v>
      </c>
      <c r="AM1544">
        <v>3.9029500000000002E-2</v>
      </c>
      <c r="AN1544">
        <v>8.8892600000000002E-2</v>
      </c>
    </row>
    <row r="1545" spans="1:40" x14ac:dyDescent="0.25">
      <c r="A1545" s="3" t="s">
        <v>64</v>
      </c>
      <c r="B1545" s="4" t="s">
        <v>24</v>
      </c>
      <c r="C1545" s="3">
        <v>41898</v>
      </c>
      <c r="D1545" t="s">
        <v>66</v>
      </c>
      <c r="E1545">
        <v>11</v>
      </c>
      <c r="F1545" t="str">
        <f t="shared" si="24"/>
        <v>Non-Residential|All|41898|Per Device|11</v>
      </c>
      <c r="G1545">
        <v>3.6590859999999998</v>
      </c>
      <c r="H1545">
        <v>2.3084440000000002</v>
      </c>
      <c r="I1545">
        <v>4.2397178000000002</v>
      </c>
      <c r="J1545">
        <v>93.815178000000003</v>
      </c>
      <c r="K1545">
        <v>7.8757628999999998</v>
      </c>
      <c r="L1545">
        <v>698</v>
      </c>
      <c r="M1545" s="1">
        <v>3.7103459999999999</v>
      </c>
      <c r="N1545" s="1">
        <v>2.3978700000000002</v>
      </c>
      <c r="O1545">
        <v>4.6253906000000002</v>
      </c>
      <c r="P1545">
        <v>94.295402999999993</v>
      </c>
      <c r="Q1545">
        <v>7.3616558000000003</v>
      </c>
      <c r="R1545">
        <v>698</v>
      </c>
      <c r="S1545">
        <v>16</v>
      </c>
      <c r="T1545">
        <v>19</v>
      </c>
      <c r="U1545">
        <v>1.1293629999999999</v>
      </c>
      <c r="V1545">
        <v>4.7881790000000004</v>
      </c>
      <c r="W1545">
        <v>4663</v>
      </c>
      <c r="X1545">
        <v>-0.38567279999999998</v>
      </c>
      <c r="Y1545">
        <v>0.16278880000000001</v>
      </c>
      <c r="Z1545">
        <v>0.29810199999999998</v>
      </c>
      <c r="AA1545">
        <v>0.27864280000000002</v>
      </c>
      <c r="AB1545">
        <v>0.3366653</v>
      </c>
      <c r="AC1545">
        <v>0.40805219999999998</v>
      </c>
      <c r="AD1545">
        <v>0.43701869999999998</v>
      </c>
      <c r="AE1545">
        <v>-0.90861270000000005</v>
      </c>
      <c r="AF1545">
        <v>-0.59965559999999996</v>
      </c>
      <c r="AG1545">
        <v>-0.38567279999999998</v>
      </c>
      <c r="AH1545">
        <v>-0.17169000000000001</v>
      </c>
      <c r="AI1545">
        <v>0.13726720000000001</v>
      </c>
      <c r="AJ1545">
        <v>-0.39727319999999999</v>
      </c>
      <c r="AK1545">
        <v>-6.6383999999999999E-2</v>
      </c>
      <c r="AL1545">
        <v>0.16278880000000001</v>
      </c>
      <c r="AM1545">
        <v>0.39196160000000002</v>
      </c>
      <c r="AN1545">
        <v>0.72285069999999996</v>
      </c>
    </row>
    <row r="1546" spans="1:40" x14ac:dyDescent="0.25">
      <c r="A1546" s="3" t="s">
        <v>64</v>
      </c>
      <c r="B1546" s="4" t="s">
        <v>24</v>
      </c>
      <c r="C1546" s="3">
        <v>41898</v>
      </c>
      <c r="D1546" t="s">
        <v>68</v>
      </c>
      <c r="E1546">
        <v>11</v>
      </c>
      <c r="F1546" t="str">
        <f t="shared" si="24"/>
        <v>Non-Residential|All|41898|Per Ton|11</v>
      </c>
      <c r="G1546">
        <v>3.6590859999999998</v>
      </c>
      <c r="H1546">
        <v>2.3084440000000002</v>
      </c>
      <c r="I1546">
        <v>1.0925214000000001</v>
      </c>
      <c r="J1546">
        <v>93.815178000000003</v>
      </c>
      <c r="K1546">
        <v>2.0294838999999998</v>
      </c>
      <c r="L1546">
        <v>698</v>
      </c>
      <c r="M1546" s="1">
        <v>3.7103459999999999</v>
      </c>
      <c r="N1546" s="1">
        <v>2.3978700000000002</v>
      </c>
      <c r="O1546">
        <v>1.1919043</v>
      </c>
      <c r="P1546">
        <v>94.295402999999993</v>
      </c>
      <c r="Q1546">
        <v>1.8970051000000001</v>
      </c>
      <c r="R1546">
        <v>698</v>
      </c>
      <c r="S1546">
        <v>16</v>
      </c>
      <c r="T1546">
        <v>19</v>
      </c>
      <c r="U1546">
        <v>1.1293629999999999</v>
      </c>
      <c r="V1546">
        <v>1.2338530000000001</v>
      </c>
      <c r="W1546">
        <v>4663</v>
      </c>
      <c r="X1546">
        <v>-9.9382999999999999E-2</v>
      </c>
      <c r="Y1546">
        <v>4.19485E-2</v>
      </c>
      <c r="Z1546">
        <v>7.6817099999999999E-2</v>
      </c>
      <c r="AA1546">
        <v>7.1802699999999997E-2</v>
      </c>
      <c r="AB1546">
        <v>8.6754399999999995E-2</v>
      </c>
      <c r="AC1546">
        <v>0.1051499</v>
      </c>
      <c r="AD1546">
        <v>0.1126142</v>
      </c>
      <c r="AE1546">
        <v>-0.23413800000000001</v>
      </c>
      <c r="AF1546">
        <v>-0.15452360000000001</v>
      </c>
      <c r="AG1546">
        <v>-9.9382999999999999E-2</v>
      </c>
      <c r="AH1546">
        <v>-4.4242299999999998E-2</v>
      </c>
      <c r="AI1546">
        <v>3.5372000000000001E-2</v>
      </c>
      <c r="AJ1546">
        <v>-0.1023723</v>
      </c>
      <c r="AK1546">
        <v>-1.7106400000000001E-2</v>
      </c>
      <c r="AL1546">
        <v>4.19485E-2</v>
      </c>
      <c r="AM1546">
        <v>0.10100339999999999</v>
      </c>
      <c r="AN1546">
        <v>0.1862694</v>
      </c>
    </row>
    <row r="1547" spans="1:40" x14ac:dyDescent="0.25">
      <c r="A1547" s="3" t="s">
        <v>64</v>
      </c>
      <c r="B1547" s="4">
        <v>30</v>
      </c>
      <c r="C1547" s="3">
        <v>41898</v>
      </c>
      <c r="D1547" t="s">
        <v>66</v>
      </c>
      <c r="E1547">
        <v>11</v>
      </c>
      <c r="F1547" t="str">
        <f t="shared" si="24"/>
        <v>Non-Residential|30|41898|Per Device|11</v>
      </c>
      <c r="G1547">
        <v>3.7978960000000002</v>
      </c>
      <c r="H1547">
        <v>2.6098349999999999</v>
      </c>
      <c r="I1547">
        <v>4.5891321999999999</v>
      </c>
      <c r="J1547">
        <v>95.286629000000005</v>
      </c>
      <c r="K1547">
        <v>9.4211665999999994</v>
      </c>
      <c r="L1547">
        <v>353</v>
      </c>
      <c r="M1547" s="1">
        <v>3.6705169999999998</v>
      </c>
      <c r="N1547" s="1">
        <v>2.5229200000000001</v>
      </c>
      <c r="O1547">
        <v>4.4830987999999996</v>
      </c>
      <c r="P1547">
        <v>95.572890999999998</v>
      </c>
      <c r="Q1547">
        <v>7.3186014999999998</v>
      </c>
      <c r="R1547">
        <v>355</v>
      </c>
      <c r="S1547">
        <v>16</v>
      </c>
      <c r="T1547">
        <v>19</v>
      </c>
      <c r="U1547">
        <v>0.99888259999999995</v>
      </c>
      <c r="V1547">
        <v>4.5840040000000002</v>
      </c>
      <c r="W1547">
        <v>1336</v>
      </c>
      <c r="X1547">
        <v>0.1060335</v>
      </c>
      <c r="Y1547">
        <v>0.1009056</v>
      </c>
      <c r="Z1547">
        <v>0.5014381</v>
      </c>
      <c r="AA1547">
        <v>0.38843100000000003</v>
      </c>
      <c r="AB1547">
        <v>0.50087780000000004</v>
      </c>
      <c r="AC1547">
        <v>0.63428600000000002</v>
      </c>
      <c r="AD1547">
        <v>0.63384320000000005</v>
      </c>
      <c r="AE1547">
        <v>-0.70683680000000004</v>
      </c>
      <c r="AF1547">
        <v>-0.2265865</v>
      </c>
      <c r="AG1547">
        <v>0.1060335</v>
      </c>
      <c r="AH1547">
        <v>0.43865340000000003</v>
      </c>
      <c r="AI1547">
        <v>0.91890369999999999</v>
      </c>
      <c r="AJ1547">
        <v>-0.71139719999999995</v>
      </c>
      <c r="AK1547">
        <v>-0.2314821</v>
      </c>
      <c r="AL1547">
        <v>0.1009056</v>
      </c>
      <c r="AM1547">
        <v>0.43329329999999999</v>
      </c>
      <c r="AN1547">
        <v>0.91320840000000003</v>
      </c>
    </row>
    <row r="1548" spans="1:40" x14ac:dyDescent="0.25">
      <c r="A1548" s="3" t="s">
        <v>64</v>
      </c>
      <c r="B1548" s="4">
        <v>30</v>
      </c>
      <c r="C1548" s="3">
        <v>41898</v>
      </c>
      <c r="D1548" t="s">
        <v>68</v>
      </c>
      <c r="E1548">
        <v>11</v>
      </c>
      <c r="F1548" t="str">
        <f t="shared" si="24"/>
        <v>Non-Residential|30|41898|Per Ton|11</v>
      </c>
      <c r="G1548">
        <v>3.7978960000000002</v>
      </c>
      <c r="H1548">
        <v>2.6098349999999999</v>
      </c>
      <c r="I1548">
        <v>1.181098</v>
      </c>
      <c r="J1548">
        <v>95.286629000000005</v>
      </c>
      <c r="K1548">
        <v>2.4247114000000001</v>
      </c>
      <c r="L1548">
        <v>353</v>
      </c>
      <c r="M1548" s="1">
        <v>3.6705169999999998</v>
      </c>
      <c r="N1548" s="1">
        <v>2.5229200000000001</v>
      </c>
      <c r="O1548">
        <v>1.1538084</v>
      </c>
      <c r="P1548">
        <v>95.572890999999998</v>
      </c>
      <c r="Q1548">
        <v>1.8835774000000001</v>
      </c>
      <c r="R1548">
        <v>355</v>
      </c>
      <c r="S1548">
        <v>16</v>
      </c>
      <c r="T1548">
        <v>19</v>
      </c>
      <c r="U1548">
        <v>0.99888259999999995</v>
      </c>
      <c r="V1548">
        <v>1.179778</v>
      </c>
      <c r="W1548">
        <v>1336</v>
      </c>
      <c r="X1548">
        <v>2.72897E-2</v>
      </c>
      <c r="Y1548">
        <v>2.5969900000000001E-2</v>
      </c>
      <c r="Z1548">
        <v>0.12905440000000001</v>
      </c>
      <c r="AA1548">
        <v>9.99699E-2</v>
      </c>
      <c r="AB1548">
        <v>0.1289102</v>
      </c>
      <c r="AC1548">
        <v>0.16324520000000001</v>
      </c>
      <c r="AD1548">
        <v>0.16313130000000001</v>
      </c>
      <c r="AE1548">
        <v>-0.18191750000000001</v>
      </c>
      <c r="AF1548">
        <v>-5.8316199999999999E-2</v>
      </c>
      <c r="AG1548">
        <v>2.72897E-2</v>
      </c>
      <c r="AH1548">
        <v>0.1128956</v>
      </c>
      <c r="AI1548">
        <v>0.23649690000000001</v>
      </c>
      <c r="AJ1548">
        <v>-0.18309130000000001</v>
      </c>
      <c r="AK1548">
        <v>-5.9576299999999999E-2</v>
      </c>
      <c r="AL1548">
        <v>2.5969900000000001E-2</v>
      </c>
      <c r="AM1548">
        <v>0.111516</v>
      </c>
      <c r="AN1548">
        <v>0.23503099999999999</v>
      </c>
    </row>
    <row r="1549" spans="1:40" x14ac:dyDescent="0.25">
      <c r="A1549" s="3" t="s">
        <v>64</v>
      </c>
      <c r="B1549" s="4">
        <v>50</v>
      </c>
      <c r="C1549" s="3">
        <v>41898</v>
      </c>
      <c r="D1549" t="s">
        <v>66</v>
      </c>
      <c r="E1549">
        <v>11</v>
      </c>
      <c r="F1549" t="str">
        <f t="shared" si="24"/>
        <v>Non-Residential|50|41898|Per Device|11</v>
      </c>
      <c r="G1549">
        <v>3.5998410000000001</v>
      </c>
      <c r="H1549">
        <v>2.1801529999999998</v>
      </c>
      <c r="I1549">
        <v>4.042897</v>
      </c>
      <c r="J1549">
        <v>93.188828000000001</v>
      </c>
      <c r="K1549">
        <v>6.5759780000000001</v>
      </c>
      <c r="L1549">
        <v>345</v>
      </c>
      <c r="M1549" s="1">
        <v>3.7275200000000002</v>
      </c>
      <c r="N1549" s="1">
        <v>2.3439489999999998</v>
      </c>
      <c r="O1549">
        <v>4.6788401999999998</v>
      </c>
      <c r="P1549">
        <v>93.744552999999996</v>
      </c>
      <c r="Q1549">
        <v>7.2968808999999997</v>
      </c>
      <c r="R1549">
        <v>343</v>
      </c>
      <c r="S1549">
        <v>16</v>
      </c>
      <c r="T1549">
        <v>19</v>
      </c>
      <c r="U1549">
        <v>1.2057230000000001</v>
      </c>
      <c r="V1549">
        <v>4.8746119999999999</v>
      </c>
      <c r="W1549">
        <v>3327</v>
      </c>
      <c r="X1549">
        <v>-0.63594320000000004</v>
      </c>
      <c r="Y1549">
        <v>0.1957721</v>
      </c>
      <c r="Z1549">
        <v>0.35403869999999998</v>
      </c>
      <c r="AA1549">
        <v>0.39399450000000003</v>
      </c>
      <c r="AB1549">
        <v>0.42687259999999999</v>
      </c>
      <c r="AC1549">
        <v>0.52969339999999998</v>
      </c>
      <c r="AD1549">
        <v>0.58090609999999998</v>
      </c>
      <c r="AE1549">
        <v>-1.314773</v>
      </c>
      <c r="AF1549">
        <v>-0.91371480000000005</v>
      </c>
      <c r="AG1549">
        <v>-0.63594320000000004</v>
      </c>
      <c r="AH1549">
        <v>-0.35817169999999998</v>
      </c>
      <c r="AI1549">
        <v>4.2886199999999999E-2</v>
      </c>
      <c r="AJ1549">
        <v>-0.54868890000000003</v>
      </c>
      <c r="AK1549">
        <v>-0.1088553</v>
      </c>
      <c r="AL1549">
        <v>0.1957721</v>
      </c>
      <c r="AM1549">
        <v>0.50039960000000006</v>
      </c>
      <c r="AN1549">
        <v>0.94023319999999999</v>
      </c>
    </row>
    <row r="1550" spans="1:40" x14ac:dyDescent="0.25">
      <c r="A1550" s="3" t="s">
        <v>64</v>
      </c>
      <c r="B1550" s="4">
        <v>50</v>
      </c>
      <c r="C1550" s="3">
        <v>41898</v>
      </c>
      <c r="D1550" t="s">
        <v>68</v>
      </c>
      <c r="E1550">
        <v>11</v>
      </c>
      <c r="F1550" t="str">
        <f t="shared" si="24"/>
        <v>Non-Residential|50|41898|Per Ton|11</v>
      </c>
      <c r="G1550">
        <v>3.5998410000000001</v>
      </c>
      <c r="H1550">
        <v>2.1801529999999998</v>
      </c>
      <c r="I1550">
        <v>1.0424340999999999</v>
      </c>
      <c r="J1550">
        <v>93.188828000000001</v>
      </c>
      <c r="K1550">
        <v>1.6955720999999999</v>
      </c>
      <c r="L1550">
        <v>345</v>
      </c>
      <c r="M1550" s="1">
        <v>3.7275200000000002</v>
      </c>
      <c r="N1550" s="1">
        <v>2.3439489999999998</v>
      </c>
      <c r="O1550">
        <v>1.2064078</v>
      </c>
      <c r="P1550">
        <v>93.744552999999996</v>
      </c>
      <c r="Q1550">
        <v>1.8814521</v>
      </c>
      <c r="R1550">
        <v>343</v>
      </c>
      <c r="S1550">
        <v>16</v>
      </c>
      <c r="T1550">
        <v>19</v>
      </c>
      <c r="U1550">
        <v>1.2057230000000001</v>
      </c>
      <c r="V1550">
        <v>1.2568859999999999</v>
      </c>
      <c r="W1550">
        <v>3327</v>
      </c>
      <c r="X1550">
        <v>-0.1639737</v>
      </c>
      <c r="Y1550">
        <v>5.0478599999999998E-2</v>
      </c>
      <c r="Z1550">
        <v>9.1286500000000007E-2</v>
      </c>
      <c r="AA1550">
        <v>0.1015889</v>
      </c>
      <c r="AB1550">
        <v>0.1100662</v>
      </c>
      <c r="AC1550">
        <v>0.1365779</v>
      </c>
      <c r="AD1550">
        <v>0.14978279999999999</v>
      </c>
      <c r="AE1550">
        <v>-0.33900540000000001</v>
      </c>
      <c r="AF1550">
        <v>-0.23559530000000001</v>
      </c>
      <c r="AG1550">
        <v>-0.1639737</v>
      </c>
      <c r="AH1550">
        <v>-9.2352199999999995E-2</v>
      </c>
      <c r="AI1550">
        <v>1.1057900000000001E-2</v>
      </c>
      <c r="AJ1550">
        <v>-0.14147580000000001</v>
      </c>
      <c r="AK1550">
        <v>-2.8067600000000002E-2</v>
      </c>
      <c r="AL1550">
        <v>5.0478599999999998E-2</v>
      </c>
      <c r="AM1550">
        <v>0.12902469999999999</v>
      </c>
      <c r="AN1550">
        <v>0.24243290000000001</v>
      </c>
    </row>
    <row r="1551" spans="1:40" x14ac:dyDescent="0.25">
      <c r="A1551" s="3" t="s">
        <v>65</v>
      </c>
      <c r="B1551" s="4" t="s">
        <v>24</v>
      </c>
      <c r="C1551" s="3">
        <v>41898</v>
      </c>
      <c r="D1551" t="s">
        <v>66</v>
      </c>
      <c r="E1551">
        <v>11</v>
      </c>
      <c r="F1551" t="str">
        <f t="shared" si="24"/>
        <v>Residential|All|41898|Per Device|11</v>
      </c>
      <c r="G1551">
        <v>3.6099839999999999</v>
      </c>
      <c r="H1551">
        <v>1.15598</v>
      </c>
      <c r="I1551">
        <v>1.4486840999999999</v>
      </c>
      <c r="J1551">
        <v>97.348975999999993</v>
      </c>
      <c r="K1551">
        <v>1.4793049</v>
      </c>
      <c r="L1551">
        <v>623</v>
      </c>
      <c r="M1551" s="1">
        <v>3.5709900000000001</v>
      </c>
      <c r="N1551" s="1">
        <v>1.151988</v>
      </c>
      <c r="O1551">
        <v>1.4456089999999999</v>
      </c>
      <c r="P1551">
        <v>97.149283999999994</v>
      </c>
      <c r="Q1551">
        <v>1.4746907</v>
      </c>
      <c r="R1551">
        <v>639</v>
      </c>
      <c r="S1551">
        <v>16</v>
      </c>
      <c r="T1551">
        <v>19</v>
      </c>
      <c r="U1551">
        <v>0.9888285</v>
      </c>
      <c r="V1551">
        <v>1.4325000000000001</v>
      </c>
      <c r="W1551">
        <v>22395</v>
      </c>
      <c r="X1551">
        <v>3.0750999999999999E-3</v>
      </c>
      <c r="Y1551">
        <v>-1.31088E-2</v>
      </c>
      <c r="Z1551">
        <v>5.9267100000000003E-2</v>
      </c>
      <c r="AA1551">
        <v>5.8337899999999998E-2</v>
      </c>
      <c r="AB1551">
        <v>5.8604999999999997E-2</v>
      </c>
      <c r="AC1551">
        <v>8.3161899999999997E-2</v>
      </c>
      <c r="AD1551">
        <v>8.2691299999999995E-2</v>
      </c>
      <c r="AE1551">
        <v>-0.1035011</v>
      </c>
      <c r="AF1551">
        <v>-4.0535000000000002E-2</v>
      </c>
      <c r="AG1551">
        <v>3.0750999999999999E-3</v>
      </c>
      <c r="AH1551">
        <v>4.6685200000000003E-2</v>
      </c>
      <c r="AI1551">
        <v>0.10965129999999999</v>
      </c>
      <c r="AJ1551">
        <v>-0.1190819</v>
      </c>
      <c r="AK1551">
        <v>-5.6472099999999997E-2</v>
      </c>
      <c r="AL1551">
        <v>-1.31088E-2</v>
      </c>
      <c r="AM1551">
        <v>3.02546E-2</v>
      </c>
      <c r="AN1551">
        <v>9.28644E-2</v>
      </c>
    </row>
    <row r="1552" spans="1:40" x14ac:dyDescent="0.25">
      <c r="A1552" s="3" t="s">
        <v>65</v>
      </c>
      <c r="B1552" s="4" t="s">
        <v>24</v>
      </c>
      <c r="C1552" s="3">
        <v>41898</v>
      </c>
      <c r="D1552" t="s">
        <v>68</v>
      </c>
      <c r="E1552">
        <v>11</v>
      </c>
      <c r="F1552" t="str">
        <f t="shared" si="24"/>
        <v>Residential|All|41898|Per Ton|11</v>
      </c>
      <c r="G1552">
        <v>3.6099839999999999</v>
      </c>
      <c r="H1552">
        <v>1.15598</v>
      </c>
      <c r="I1552">
        <v>0.40577840999999998</v>
      </c>
      <c r="J1552">
        <v>97.348975999999993</v>
      </c>
      <c r="K1552">
        <v>0.41435533000000002</v>
      </c>
      <c r="L1552">
        <v>623</v>
      </c>
      <c r="M1552" s="1">
        <v>3.5709900000000001</v>
      </c>
      <c r="N1552" s="1">
        <v>1.151988</v>
      </c>
      <c r="O1552">
        <v>0.40491706999999999</v>
      </c>
      <c r="P1552">
        <v>97.149283999999994</v>
      </c>
      <c r="Q1552">
        <v>0.41306290000000001</v>
      </c>
      <c r="R1552">
        <v>639</v>
      </c>
      <c r="S1552">
        <v>16</v>
      </c>
      <c r="T1552">
        <v>19</v>
      </c>
      <c r="U1552">
        <v>0.9888285</v>
      </c>
      <c r="V1552">
        <v>0.40124530000000003</v>
      </c>
      <c r="W1552">
        <v>22395</v>
      </c>
      <c r="X1552">
        <v>8.6129999999999996E-4</v>
      </c>
      <c r="Y1552" s="6">
        <v>-3.6717999999999998E-3</v>
      </c>
      <c r="Z1552">
        <v>1.6600799999999999E-2</v>
      </c>
      <c r="AA1552">
        <v>1.6340500000000001E-2</v>
      </c>
      <c r="AB1552">
        <v>1.6415300000000001E-2</v>
      </c>
      <c r="AC1552">
        <v>2.32938E-2</v>
      </c>
      <c r="AD1552">
        <v>2.3161899999999999E-2</v>
      </c>
      <c r="AE1552">
        <v>-2.8990800000000001E-2</v>
      </c>
      <c r="AF1552">
        <v>-1.13539E-2</v>
      </c>
      <c r="AG1552">
        <v>8.6129999999999996E-4</v>
      </c>
      <c r="AH1552">
        <v>1.3076600000000001E-2</v>
      </c>
      <c r="AI1552">
        <v>3.0713500000000001E-2</v>
      </c>
      <c r="AJ1552">
        <v>-3.3355000000000003E-2</v>
      </c>
      <c r="AK1552">
        <v>-1.5817899999999999E-2</v>
      </c>
      <c r="AL1552" s="6">
        <v>-3.6717999999999998E-3</v>
      </c>
      <c r="AM1552">
        <v>8.4743000000000006E-3</v>
      </c>
      <c r="AN1552">
        <v>2.60114E-2</v>
      </c>
    </row>
    <row r="1553" spans="1:40" x14ac:dyDescent="0.25">
      <c r="A1553" s="3" t="s">
        <v>65</v>
      </c>
      <c r="B1553" s="4">
        <v>50</v>
      </c>
      <c r="C1553" s="3">
        <v>41898</v>
      </c>
      <c r="D1553" t="s">
        <v>66</v>
      </c>
      <c r="E1553">
        <v>11</v>
      </c>
      <c r="F1553" t="str">
        <f t="shared" si="24"/>
        <v>Residential|50|41898|Per Device|11</v>
      </c>
      <c r="G1553">
        <v>3.586932</v>
      </c>
      <c r="H1553">
        <v>1.138998</v>
      </c>
      <c r="I1553">
        <v>1.6221270000000001</v>
      </c>
      <c r="J1553">
        <v>98.503165999999993</v>
      </c>
      <c r="K1553">
        <v>1.5638719000000001</v>
      </c>
      <c r="L1553">
        <v>317</v>
      </c>
      <c r="M1553" s="1">
        <v>3.4332829999999999</v>
      </c>
      <c r="N1553" s="1">
        <v>1.127732</v>
      </c>
      <c r="O1553">
        <v>1.5566789999999999</v>
      </c>
      <c r="P1553">
        <v>97.834380999999993</v>
      </c>
      <c r="Q1553">
        <v>1.4675771</v>
      </c>
      <c r="R1553">
        <v>314</v>
      </c>
      <c r="S1553">
        <v>16</v>
      </c>
      <c r="T1553">
        <v>19</v>
      </c>
      <c r="U1553">
        <v>0.96515700000000004</v>
      </c>
      <c r="V1553">
        <v>1.565607</v>
      </c>
      <c r="W1553">
        <v>11772</v>
      </c>
      <c r="X1553">
        <v>6.5448000000000006E-2</v>
      </c>
      <c r="Y1553" s="6">
        <v>8.9283000000000001E-3</v>
      </c>
      <c r="Z1553">
        <v>8.7835800000000006E-2</v>
      </c>
      <c r="AA1553">
        <v>8.2820199999999997E-2</v>
      </c>
      <c r="AB1553">
        <v>8.4775299999999998E-2</v>
      </c>
      <c r="AC1553">
        <v>0.1207241</v>
      </c>
      <c r="AD1553">
        <v>0.118516</v>
      </c>
      <c r="AE1553">
        <v>-8.9266100000000001E-2</v>
      </c>
      <c r="AF1553">
        <v>2.1402999999999999E-3</v>
      </c>
      <c r="AG1553">
        <v>6.5448000000000006E-2</v>
      </c>
      <c r="AH1553">
        <v>0.1287558</v>
      </c>
      <c r="AI1553">
        <v>0.2201622</v>
      </c>
      <c r="AJ1553">
        <v>-0.142956</v>
      </c>
      <c r="AK1553">
        <v>-5.3221499999999998E-2</v>
      </c>
      <c r="AL1553" s="6">
        <v>8.9283000000000001E-3</v>
      </c>
      <c r="AM1553">
        <v>7.1078100000000005E-2</v>
      </c>
      <c r="AN1553">
        <v>0.1608126</v>
      </c>
    </row>
    <row r="1554" spans="1:40" x14ac:dyDescent="0.25">
      <c r="A1554" s="3" t="s">
        <v>65</v>
      </c>
      <c r="B1554" s="4">
        <v>50</v>
      </c>
      <c r="C1554" s="3">
        <v>41898</v>
      </c>
      <c r="D1554" t="s">
        <v>68</v>
      </c>
      <c r="E1554">
        <v>11</v>
      </c>
      <c r="F1554" t="str">
        <f t="shared" si="24"/>
        <v>Residential|50|41898|Per Ton|11</v>
      </c>
      <c r="G1554">
        <v>3.586932</v>
      </c>
      <c r="H1554">
        <v>1.138998</v>
      </c>
      <c r="I1554">
        <v>0.46164628000000002</v>
      </c>
      <c r="J1554">
        <v>98.503165999999993</v>
      </c>
      <c r="K1554">
        <v>0.44506726000000002</v>
      </c>
      <c r="L1554">
        <v>317</v>
      </c>
      <c r="M1554" s="1">
        <v>3.4332829999999999</v>
      </c>
      <c r="N1554" s="1">
        <v>1.127732</v>
      </c>
      <c r="O1554">
        <v>0.44302021000000003</v>
      </c>
      <c r="P1554">
        <v>97.834380999999993</v>
      </c>
      <c r="Q1554">
        <v>0.41766241999999998</v>
      </c>
      <c r="R1554">
        <v>314</v>
      </c>
      <c r="S1554">
        <v>16</v>
      </c>
      <c r="T1554">
        <v>19</v>
      </c>
      <c r="U1554">
        <v>0.96515700000000004</v>
      </c>
      <c r="V1554">
        <v>0.44556109999999999</v>
      </c>
      <c r="W1554">
        <v>11772</v>
      </c>
      <c r="X1554">
        <v>1.86261E-2</v>
      </c>
      <c r="Y1554">
        <v>2.5409E-3</v>
      </c>
      <c r="Z1554">
        <v>2.4997499999999999E-2</v>
      </c>
      <c r="AA1554">
        <v>2.35701E-2</v>
      </c>
      <c r="AB1554">
        <v>2.4126499999999999E-2</v>
      </c>
      <c r="AC1554">
        <v>3.43573E-2</v>
      </c>
      <c r="AD1554">
        <v>3.3728800000000003E-2</v>
      </c>
      <c r="AE1554">
        <v>-2.54045E-2</v>
      </c>
      <c r="AF1554">
        <v>6.0910000000000001E-4</v>
      </c>
      <c r="AG1554">
        <v>1.86261E-2</v>
      </c>
      <c r="AH1554">
        <v>3.6643000000000002E-2</v>
      </c>
      <c r="AI1554">
        <v>6.2656699999999996E-2</v>
      </c>
      <c r="AJ1554">
        <v>-4.06843E-2</v>
      </c>
      <c r="AK1554">
        <v>-1.51465E-2</v>
      </c>
      <c r="AL1554">
        <v>2.5409E-3</v>
      </c>
      <c r="AM1554">
        <v>2.0228300000000001E-2</v>
      </c>
      <c r="AN1554">
        <v>4.57662E-2</v>
      </c>
    </row>
    <row r="1555" spans="1:40" x14ac:dyDescent="0.25">
      <c r="A1555" s="3" t="s">
        <v>65</v>
      </c>
      <c r="B1555" s="4">
        <v>100</v>
      </c>
      <c r="C1555" s="3">
        <v>41898</v>
      </c>
      <c r="D1555" t="s">
        <v>66</v>
      </c>
      <c r="E1555">
        <v>11</v>
      </c>
      <c r="F1555" t="str">
        <f t="shared" si="24"/>
        <v>Residential|100|41898|Per Device|11</v>
      </c>
      <c r="G1555">
        <v>3.6363120000000002</v>
      </c>
      <c r="H1555">
        <v>1.175376</v>
      </c>
      <c r="I1555">
        <v>1.2622979999999999</v>
      </c>
      <c r="J1555">
        <v>96.030724000000006</v>
      </c>
      <c r="K1555">
        <v>1.3754899</v>
      </c>
      <c r="L1555">
        <v>306</v>
      </c>
      <c r="M1555" s="1">
        <v>3.7179579999999999</v>
      </c>
      <c r="N1555" s="1">
        <v>1.177875</v>
      </c>
      <c r="O1555">
        <v>1.3318547999999999</v>
      </c>
      <c r="P1555">
        <v>96.418120999999999</v>
      </c>
      <c r="Q1555">
        <v>1.4776404000000001</v>
      </c>
      <c r="R1555">
        <v>325</v>
      </c>
      <c r="S1555">
        <v>16</v>
      </c>
      <c r="T1555">
        <v>19</v>
      </c>
      <c r="U1555">
        <v>1.0266789999999999</v>
      </c>
      <c r="V1555">
        <v>1.2959750000000001</v>
      </c>
      <c r="W1555">
        <v>10623</v>
      </c>
      <c r="X1555">
        <v>-6.9556699999999999E-2</v>
      </c>
      <c r="Y1555">
        <v>-3.5879800000000003E-2</v>
      </c>
      <c r="Z1555">
        <v>7.8631499999999993E-2</v>
      </c>
      <c r="AA1555">
        <v>8.1964700000000001E-2</v>
      </c>
      <c r="AB1555">
        <v>8.0729300000000004E-2</v>
      </c>
      <c r="AC1555">
        <v>0.1135832</v>
      </c>
      <c r="AD1555">
        <v>0.11504540000000001</v>
      </c>
      <c r="AE1555">
        <v>-0.21511939999999999</v>
      </c>
      <c r="AF1555">
        <v>-0.12911980000000001</v>
      </c>
      <c r="AG1555">
        <v>-6.9556699999999999E-2</v>
      </c>
      <c r="AH1555">
        <v>-9.9936999999999995E-3</v>
      </c>
      <c r="AI1555">
        <v>7.6005900000000001E-2</v>
      </c>
      <c r="AJ1555">
        <v>-0.18331639999999999</v>
      </c>
      <c r="AK1555">
        <v>-9.6209699999999995E-2</v>
      </c>
      <c r="AL1555">
        <v>-3.5879800000000003E-2</v>
      </c>
      <c r="AM1555">
        <v>2.4450099999999999E-2</v>
      </c>
      <c r="AN1555">
        <v>0.1115568</v>
      </c>
    </row>
    <row r="1556" spans="1:40" x14ac:dyDescent="0.25">
      <c r="A1556" s="3" t="s">
        <v>65</v>
      </c>
      <c r="B1556" s="4">
        <v>100</v>
      </c>
      <c r="C1556" s="3">
        <v>41898</v>
      </c>
      <c r="D1556" t="s">
        <v>68</v>
      </c>
      <c r="E1556">
        <v>11</v>
      </c>
      <c r="F1556" t="str">
        <f t="shared" si="24"/>
        <v>Residential|100|41898|Per Ton|11</v>
      </c>
      <c r="G1556">
        <v>3.6363120000000002</v>
      </c>
      <c r="H1556">
        <v>1.175376</v>
      </c>
      <c r="I1556">
        <v>0.34780974999999997</v>
      </c>
      <c r="J1556">
        <v>96.030724000000006</v>
      </c>
      <c r="K1556">
        <v>0.37899829000000002</v>
      </c>
      <c r="L1556">
        <v>306</v>
      </c>
      <c r="M1556" s="1">
        <v>3.7179579999999999</v>
      </c>
      <c r="N1556" s="1">
        <v>1.177875</v>
      </c>
      <c r="O1556">
        <v>0.3669752</v>
      </c>
      <c r="P1556">
        <v>96.418120999999999</v>
      </c>
      <c r="Q1556">
        <v>0.40714452000000001</v>
      </c>
      <c r="R1556">
        <v>325</v>
      </c>
      <c r="S1556">
        <v>16</v>
      </c>
      <c r="T1556">
        <v>19</v>
      </c>
      <c r="U1556">
        <v>1.0266789999999999</v>
      </c>
      <c r="V1556">
        <v>0.35708899999999999</v>
      </c>
      <c r="W1556">
        <v>10623</v>
      </c>
      <c r="X1556">
        <v>-1.9165499999999999E-2</v>
      </c>
      <c r="Y1556">
        <v>-9.8861999999999995E-3</v>
      </c>
      <c r="Z1556">
        <v>2.1665899999999998E-2</v>
      </c>
      <c r="AA1556">
        <v>2.2584300000000002E-2</v>
      </c>
      <c r="AB1556">
        <v>2.22439E-2</v>
      </c>
      <c r="AC1556">
        <v>3.1296400000000002E-2</v>
      </c>
      <c r="AD1556">
        <v>3.16993E-2</v>
      </c>
      <c r="AE1556">
        <v>-5.9273300000000001E-2</v>
      </c>
      <c r="AF1556">
        <v>-3.5577299999999999E-2</v>
      </c>
      <c r="AG1556">
        <v>-1.9165499999999999E-2</v>
      </c>
      <c r="AH1556">
        <v>-2.7536000000000001E-3</v>
      </c>
      <c r="AI1556">
        <v>2.09424E-2</v>
      </c>
      <c r="AJ1556">
        <v>-5.05105E-2</v>
      </c>
      <c r="AK1556">
        <v>-2.65093E-2</v>
      </c>
      <c r="AL1556">
        <v>-9.8861999999999995E-3</v>
      </c>
      <c r="AM1556">
        <v>6.7368999999999997E-3</v>
      </c>
      <c r="AN1556">
        <v>3.0738000000000001E-2</v>
      </c>
    </row>
    <row r="1557" spans="1:40" x14ac:dyDescent="0.25">
      <c r="A1557" s="3" t="s">
        <v>24</v>
      </c>
      <c r="B1557" s="4" t="s">
        <v>24</v>
      </c>
      <c r="C1557" s="3">
        <v>41898</v>
      </c>
      <c r="D1557" t="s">
        <v>66</v>
      </c>
      <c r="E1557">
        <v>12</v>
      </c>
      <c r="F1557" t="str">
        <f t="shared" si="24"/>
        <v>All|All|41898|Per Device|12</v>
      </c>
      <c r="G1557">
        <v>3.6187659999999999</v>
      </c>
      <c r="H1557">
        <v>1.362433</v>
      </c>
      <c r="I1557">
        <v>2.5867792999999999</v>
      </c>
      <c r="J1557">
        <v>99.017028999999994</v>
      </c>
      <c r="K1557">
        <v>6.4341280999999997</v>
      </c>
      <c r="L1557">
        <v>1321</v>
      </c>
      <c r="M1557" s="1">
        <v>3.595424</v>
      </c>
      <c r="N1557" s="1">
        <v>1.3704320000000001</v>
      </c>
      <c r="O1557">
        <v>2.6480543000000001</v>
      </c>
      <c r="P1557">
        <v>99.092262000000005</v>
      </c>
      <c r="Q1557">
        <v>6.3611436000000001</v>
      </c>
      <c r="R1557">
        <v>1337</v>
      </c>
      <c r="S1557">
        <v>16</v>
      </c>
      <c r="T1557">
        <v>19</v>
      </c>
      <c r="U1557">
        <v>1.046143</v>
      </c>
      <c r="V1557">
        <v>2.7061419999999998</v>
      </c>
      <c r="W1557">
        <v>27058</v>
      </c>
      <c r="X1557">
        <v>-6.1275099999999999E-2</v>
      </c>
      <c r="Y1557">
        <v>5.8087800000000002E-2</v>
      </c>
      <c r="Z1557">
        <v>0.1770265</v>
      </c>
      <c r="AA1557">
        <v>0.17396800000000001</v>
      </c>
      <c r="AB1557">
        <v>0.1851951</v>
      </c>
      <c r="AC1557">
        <v>0.24820010000000001</v>
      </c>
      <c r="AD1557">
        <v>0.25409080000000001</v>
      </c>
      <c r="AE1557">
        <v>-0.37935629999999998</v>
      </c>
      <c r="AF1557">
        <v>-0.1914313</v>
      </c>
      <c r="AG1557">
        <v>-6.1275099999999999E-2</v>
      </c>
      <c r="AH1557">
        <v>6.8881200000000004E-2</v>
      </c>
      <c r="AI1557">
        <v>0.25680609999999998</v>
      </c>
      <c r="AJ1557">
        <v>-0.26754260000000002</v>
      </c>
      <c r="AK1557">
        <v>-7.5157500000000002E-2</v>
      </c>
      <c r="AL1557">
        <v>5.8087800000000002E-2</v>
      </c>
      <c r="AM1557">
        <v>0.19133320000000001</v>
      </c>
      <c r="AN1557">
        <v>0.38371830000000001</v>
      </c>
    </row>
    <row r="1558" spans="1:40" x14ac:dyDescent="0.25">
      <c r="A1558" s="3" t="s">
        <v>24</v>
      </c>
      <c r="B1558" s="4" t="s">
        <v>24</v>
      </c>
      <c r="C1558" s="3">
        <v>41898</v>
      </c>
      <c r="D1558" t="s">
        <v>68</v>
      </c>
      <c r="E1558">
        <v>12</v>
      </c>
      <c r="F1558" t="str">
        <f t="shared" si="24"/>
        <v>All|All|41898|Per Ton|12</v>
      </c>
      <c r="G1558">
        <v>3.6187659999999999</v>
      </c>
      <c r="H1558">
        <v>1.362433</v>
      </c>
      <c r="I1558">
        <v>0.70657756000000005</v>
      </c>
      <c r="J1558">
        <v>99.017028999999994</v>
      </c>
      <c r="K1558">
        <v>1.7574791000000001</v>
      </c>
      <c r="L1558">
        <v>1321</v>
      </c>
      <c r="M1558" s="1">
        <v>3.595424</v>
      </c>
      <c r="N1558" s="1">
        <v>1.3704320000000001</v>
      </c>
      <c r="O1558">
        <v>0.72331482000000002</v>
      </c>
      <c r="P1558">
        <v>99.092262000000005</v>
      </c>
      <c r="Q1558">
        <v>1.7375434000000001</v>
      </c>
      <c r="R1558">
        <v>1337</v>
      </c>
      <c r="S1558">
        <v>16</v>
      </c>
      <c r="T1558">
        <v>19</v>
      </c>
      <c r="U1558">
        <v>1.046143</v>
      </c>
      <c r="V1558">
        <v>0.73918150000000005</v>
      </c>
      <c r="W1558">
        <v>27058</v>
      </c>
      <c r="X1558">
        <v>-1.67373E-2</v>
      </c>
      <c r="Y1558">
        <v>1.5866600000000002E-2</v>
      </c>
      <c r="Z1558">
        <v>4.83547E-2</v>
      </c>
      <c r="AA1558">
        <v>4.75193E-2</v>
      </c>
      <c r="AB1558">
        <v>5.0585999999999999E-2</v>
      </c>
      <c r="AC1558">
        <v>6.77957E-2</v>
      </c>
      <c r="AD1558">
        <v>6.9404800000000003E-2</v>
      </c>
      <c r="AE1558">
        <v>-0.103621</v>
      </c>
      <c r="AF1558">
        <v>-5.22894E-2</v>
      </c>
      <c r="AG1558">
        <v>-1.67373E-2</v>
      </c>
      <c r="AH1558">
        <v>1.8814899999999999E-2</v>
      </c>
      <c r="AI1558">
        <v>7.0146500000000001E-2</v>
      </c>
      <c r="AJ1558">
        <v>-7.3079199999999997E-2</v>
      </c>
      <c r="AK1558">
        <v>-2.05293E-2</v>
      </c>
      <c r="AL1558">
        <v>1.5866600000000002E-2</v>
      </c>
      <c r="AM1558">
        <v>5.2262500000000003E-2</v>
      </c>
      <c r="AN1558">
        <v>0.1048124</v>
      </c>
    </row>
    <row r="1559" spans="1:40" x14ac:dyDescent="0.25">
      <c r="A1559" s="3" t="s">
        <v>64</v>
      </c>
      <c r="B1559" s="4" t="s">
        <v>24</v>
      </c>
      <c r="C1559" s="3">
        <v>41898</v>
      </c>
      <c r="D1559" t="s">
        <v>66</v>
      </c>
      <c r="E1559">
        <v>12</v>
      </c>
      <c r="F1559" t="str">
        <f t="shared" si="24"/>
        <v>Non-Residential|All|41898|Per Device|12</v>
      </c>
      <c r="G1559">
        <v>3.6590859999999998</v>
      </c>
      <c r="H1559">
        <v>2.3084440000000002</v>
      </c>
      <c r="I1559">
        <v>4.5099537999999999</v>
      </c>
      <c r="J1559">
        <v>95.838295000000002</v>
      </c>
      <c r="K1559">
        <v>8.1171682000000001</v>
      </c>
      <c r="L1559">
        <v>698</v>
      </c>
      <c r="M1559" s="1">
        <v>3.7103459999999999</v>
      </c>
      <c r="N1559" s="1">
        <v>2.3978700000000002</v>
      </c>
      <c r="O1559">
        <v>4.9096297</v>
      </c>
      <c r="P1559">
        <v>96.285636999999994</v>
      </c>
      <c r="Q1559">
        <v>7.9549295999999998</v>
      </c>
      <c r="R1559">
        <v>698</v>
      </c>
      <c r="S1559">
        <v>16</v>
      </c>
      <c r="T1559">
        <v>19</v>
      </c>
      <c r="U1559">
        <v>1.1293629999999999</v>
      </c>
      <c r="V1559">
        <v>5.0933739999999998</v>
      </c>
      <c r="W1559">
        <v>4663</v>
      </c>
      <c r="X1559">
        <v>-0.39967580000000003</v>
      </c>
      <c r="Y1559">
        <v>0.18374409999999999</v>
      </c>
      <c r="Z1559">
        <v>0.3072394</v>
      </c>
      <c r="AA1559">
        <v>0.30109849999999999</v>
      </c>
      <c r="AB1559">
        <v>0.34698469999999998</v>
      </c>
      <c r="AC1559">
        <v>0.4301817</v>
      </c>
      <c r="AD1559">
        <v>0.45941120000000002</v>
      </c>
      <c r="AE1559">
        <v>-0.95097600000000004</v>
      </c>
      <c r="AF1559">
        <v>-0.62526340000000002</v>
      </c>
      <c r="AG1559">
        <v>-0.39967580000000003</v>
      </c>
      <c r="AH1559">
        <v>-0.1740883</v>
      </c>
      <c r="AI1559">
        <v>0.15162419999999999</v>
      </c>
      <c r="AJ1559">
        <v>-0.40501510000000002</v>
      </c>
      <c r="AK1559">
        <v>-5.7171399999999997E-2</v>
      </c>
      <c r="AL1559">
        <v>0.18374409999999999</v>
      </c>
      <c r="AM1559">
        <v>0.42465960000000003</v>
      </c>
      <c r="AN1559">
        <v>0.7725033</v>
      </c>
    </row>
    <row r="1560" spans="1:40" x14ac:dyDescent="0.25">
      <c r="A1560" s="3" t="s">
        <v>64</v>
      </c>
      <c r="B1560" s="4" t="s">
        <v>24</v>
      </c>
      <c r="C1560" s="3">
        <v>41898</v>
      </c>
      <c r="D1560" t="s">
        <v>68</v>
      </c>
      <c r="E1560">
        <v>12</v>
      </c>
      <c r="F1560" t="str">
        <f t="shared" si="24"/>
        <v>Non-Residential|All|41898|Per Ton|12</v>
      </c>
      <c r="G1560">
        <v>3.6590859999999998</v>
      </c>
      <c r="H1560">
        <v>2.3084440000000002</v>
      </c>
      <c r="I1560">
        <v>1.1621577999999999</v>
      </c>
      <c r="J1560">
        <v>95.838295000000002</v>
      </c>
      <c r="K1560">
        <v>2.091691</v>
      </c>
      <c r="L1560">
        <v>698</v>
      </c>
      <c r="M1560" s="1">
        <v>3.7103459999999999</v>
      </c>
      <c r="N1560" s="1">
        <v>2.3978700000000002</v>
      </c>
      <c r="O1560">
        <v>1.2651490999999999</v>
      </c>
      <c r="P1560">
        <v>96.285636999999994</v>
      </c>
      <c r="Q1560">
        <v>2.0498842000000002</v>
      </c>
      <c r="R1560">
        <v>698</v>
      </c>
      <c r="S1560">
        <v>16</v>
      </c>
      <c r="T1560">
        <v>19</v>
      </c>
      <c r="U1560">
        <v>1.1293629999999999</v>
      </c>
      <c r="V1560">
        <v>1.3124979999999999</v>
      </c>
      <c r="W1560">
        <v>4663</v>
      </c>
      <c r="X1560">
        <v>-0.1029914</v>
      </c>
      <c r="Y1560">
        <v>4.7348500000000002E-2</v>
      </c>
      <c r="Z1560">
        <v>7.9171699999999998E-2</v>
      </c>
      <c r="AA1560">
        <v>7.75893E-2</v>
      </c>
      <c r="AB1560">
        <v>8.9413500000000007E-2</v>
      </c>
      <c r="AC1560">
        <v>0.1108524</v>
      </c>
      <c r="AD1560">
        <v>0.1183844</v>
      </c>
      <c r="AE1560">
        <v>-0.24505440000000001</v>
      </c>
      <c r="AF1560">
        <v>-0.1611224</v>
      </c>
      <c r="AG1560">
        <v>-0.1029914</v>
      </c>
      <c r="AH1560">
        <v>-4.4860299999999999E-2</v>
      </c>
      <c r="AI1560">
        <v>3.9071599999999998E-2</v>
      </c>
      <c r="AJ1560">
        <v>-0.1043673</v>
      </c>
      <c r="AK1560">
        <v>-1.47324E-2</v>
      </c>
      <c r="AL1560">
        <v>4.7348500000000002E-2</v>
      </c>
      <c r="AM1560">
        <v>0.10942929999999999</v>
      </c>
      <c r="AN1560">
        <v>0.1990642</v>
      </c>
    </row>
    <row r="1561" spans="1:40" x14ac:dyDescent="0.25">
      <c r="A1561" s="3" t="s">
        <v>64</v>
      </c>
      <c r="B1561" s="4">
        <v>30</v>
      </c>
      <c r="C1561" s="3">
        <v>41898</v>
      </c>
      <c r="D1561" t="s">
        <v>66</v>
      </c>
      <c r="E1561">
        <v>12</v>
      </c>
      <c r="F1561" t="str">
        <f t="shared" si="24"/>
        <v>Non-Residential|30|41898|Per Device|12</v>
      </c>
      <c r="G1561">
        <v>3.7978960000000002</v>
      </c>
      <c r="H1561">
        <v>2.6098349999999999</v>
      </c>
      <c r="I1561">
        <v>4.8845825999999999</v>
      </c>
      <c r="J1561">
        <v>97.694655999999995</v>
      </c>
      <c r="K1561">
        <v>9.8154865000000004</v>
      </c>
      <c r="L1561">
        <v>353</v>
      </c>
      <c r="M1561" s="1">
        <v>3.6705169999999998</v>
      </c>
      <c r="N1561" s="1">
        <v>2.5229200000000001</v>
      </c>
      <c r="O1561">
        <v>4.7053941999999997</v>
      </c>
      <c r="P1561">
        <v>97.784110999999996</v>
      </c>
      <c r="Q1561">
        <v>7.3597763</v>
      </c>
      <c r="R1561">
        <v>355</v>
      </c>
      <c r="S1561">
        <v>16</v>
      </c>
      <c r="T1561">
        <v>19</v>
      </c>
      <c r="U1561">
        <v>0.99888259999999995</v>
      </c>
      <c r="V1561">
        <v>4.8791250000000002</v>
      </c>
      <c r="W1561">
        <v>1336</v>
      </c>
      <c r="X1561">
        <v>0.1791884</v>
      </c>
      <c r="Y1561">
        <v>0.17373040000000001</v>
      </c>
      <c r="Z1561">
        <v>0.52242569999999999</v>
      </c>
      <c r="AA1561">
        <v>0.39061639999999997</v>
      </c>
      <c r="AB1561">
        <v>0.52184189999999997</v>
      </c>
      <c r="AC1561">
        <v>0.65231099999999997</v>
      </c>
      <c r="AD1561">
        <v>0.65184359999999997</v>
      </c>
      <c r="AE1561">
        <v>-0.65678179999999997</v>
      </c>
      <c r="AF1561">
        <v>-0.1628838</v>
      </c>
      <c r="AG1561">
        <v>0.1791884</v>
      </c>
      <c r="AH1561">
        <v>0.52126059999999996</v>
      </c>
      <c r="AI1561">
        <v>1.0151589999999999</v>
      </c>
      <c r="AJ1561">
        <v>-0.66164080000000003</v>
      </c>
      <c r="AK1561">
        <v>-0.16809669999999999</v>
      </c>
      <c r="AL1561">
        <v>0.17373040000000001</v>
      </c>
      <c r="AM1561">
        <v>0.51555759999999995</v>
      </c>
      <c r="AN1561">
        <v>1.0091019999999999</v>
      </c>
    </row>
    <row r="1562" spans="1:40" x14ac:dyDescent="0.25">
      <c r="A1562" s="3" t="s">
        <v>64</v>
      </c>
      <c r="B1562" s="4">
        <v>30</v>
      </c>
      <c r="C1562" s="3">
        <v>41898</v>
      </c>
      <c r="D1562" t="s">
        <v>68</v>
      </c>
      <c r="E1562">
        <v>12</v>
      </c>
      <c r="F1562" t="str">
        <f t="shared" si="24"/>
        <v>Non-Residential|30|41898|Per Ton|12</v>
      </c>
      <c r="G1562">
        <v>3.7978960000000002</v>
      </c>
      <c r="H1562">
        <v>2.6098349999999999</v>
      </c>
      <c r="I1562">
        <v>1.2571376000000001</v>
      </c>
      <c r="J1562">
        <v>97.694655999999995</v>
      </c>
      <c r="K1562">
        <v>2.5261969</v>
      </c>
      <c r="L1562">
        <v>353</v>
      </c>
      <c r="M1562" s="1">
        <v>3.6705169999999998</v>
      </c>
      <c r="N1562" s="1">
        <v>2.5229200000000001</v>
      </c>
      <c r="O1562">
        <v>1.2110202000000001</v>
      </c>
      <c r="P1562">
        <v>97.784110999999996</v>
      </c>
      <c r="Q1562">
        <v>1.8941745000000001</v>
      </c>
      <c r="R1562">
        <v>355</v>
      </c>
      <c r="S1562">
        <v>16</v>
      </c>
      <c r="T1562">
        <v>19</v>
      </c>
      <c r="U1562">
        <v>0.99888259999999995</v>
      </c>
      <c r="V1562">
        <v>1.255733</v>
      </c>
      <c r="W1562">
        <v>1336</v>
      </c>
      <c r="X1562">
        <v>4.6117400000000003E-2</v>
      </c>
      <c r="Y1562">
        <v>4.4712700000000001E-2</v>
      </c>
      <c r="Z1562">
        <v>0.13445589999999999</v>
      </c>
      <c r="AA1562">
        <v>0.1005323</v>
      </c>
      <c r="AB1562">
        <v>0.1343056</v>
      </c>
      <c r="AC1562">
        <v>0.16788429999999999</v>
      </c>
      <c r="AD1562">
        <v>0.167764</v>
      </c>
      <c r="AE1562">
        <v>-0.16903489999999999</v>
      </c>
      <c r="AF1562">
        <v>-4.1921199999999999E-2</v>
      </c>
      <c r="AG1562">
        <v>4.6117400000000003E-2</v>
      </c>
      <c r="AH1562">
        <v>0.1341561</v>
      </c>
      <c r="AI1562">
        <v>0.2612698</v>
      </c>
      <c r="AJ1562">
        <v>-0.17028550000000001</v>
      </c>
      <c r="AK1562">
        <v>-4.3262799999999997E-2</v>
      </c>
      <c r="AL1562">
        <v>4.4712700000000001E-2</v>
      </c>
      <c r="AM1562">
        <v>0.13268820000000001</v>
      </c>
      <c r="AN1562">
        <v>0.25971090000000002</v>
      </c>
    </row>
    <row r="1563" spans="1:40" x14ac:dyDescent="0.25">
      <c r="A1563" s="3" t="s">
        <v>64</v>
      </c>
      <c r="B1563" s="4">
        <v>50</v>
      </c>
      <c r="C1563" s="3">
        <v>41898</v>
      </c>
      <c r="D1563" t="s">
        <v>66</v>
      </c>
      <c r="E1563">
        <v>12</v>
      </c>
      <c r="F1563" t="str">
        <f t="shared" si="24"/>
        <v>Non-Residential|50|41898|Per Device|12</v>
      </c>
      <c r="G1563">
        <v>3.5998410000000001</v>
      </c>
      <c r="H1563">
        <v>2.1801529999999998</v>
      </c>
      <c r="I1563">
        <v>4.2990633000000003</v>
      </c>
      <c r="J1563">
        <v>95.048111000000006</v>
      </c>
      <c r="K1563">
        <v>6.6769371</v>
      </c>
      <c r="L1563">
        <v>345</v>
      </c>
      <c r="M1563" s="1">
        <v>3.7275200000000002</v>
      </c>
      <c r="N1563" s="1">
        <v>2.3439489999999998</v>
      </c>
      <c r="O1563">
        <v>4.9942802999999998</v>
      </c>
      <c r="P1563">
        <v>95.639495999999994</v>
      </c>
      <c r="Q1563">
        <v>8.2202833000000002</v>
      </c>
      <c r="R1563">
        <v>343</v>
      </c>
      <c r="S1563">
        <v>16</v>
      </c>
      <c r="T1563">
        <v>19</v>
      </c>
      <c r="U1563">
        <v>1.2057230000000001</v>
      </c>
      <c r="V1563">
        <v>5.183478</v>
      </c>
      <c r="W1563">
        <v>3327</v>
      </c>
      <c r="X1563">
        <v>-0.69521699999999997</v>
      </c>
      <c r="Y1563">
        <v>0.18919810000000001</v>
      </c>
      <c r="Z1563">
        <v>0.35947420000000002</v>
      </c>
      <c r="AA1563">
        <v>0.44385360000000001</v>
      </c>
      <c r="AB1563">
        <v>0.43342619999999998</v>
      </c>
      <c r="AC1563">
        <v>0.57116350000000005</v>
      </c>
      <c r="AD1563">
        <v>0.62037430000000005</v>
      </c>
      <c r="AE1563">
        <v>-1.427192</v>
      </c>
      <c r="AF1563">
        <v>-0.99473540000000005</v>
      </c>
      <c r="AG1563">
        <v>-0.69521699999999997</v>
      </c>
      <c r="AH1563">
        <v>-0.39569860000000001</v>
      </c>
      <c r="AI1563">
        <v>3.6758399999999997E-2</v>
      </c>
      <c r="AJ1563">
        <v>-0.60584360000000004</v>
      </c>
      <c r="AK1563">
        <v>-0.13612650000000001</v>
      </c>
      <c r="AL1563">
        <v>0.18919810000000001</v>
      </c>
      <c r="AM1563">
        <v>0.5145227</v>
      </c>
      <c r="AN1563">
        <v>0.9842398</v>
      </c>
    </row>
    <row r="1564" spans="1:40" x14ac:dyDescent="0.25">
      <c r="A1564" s="3" t="s">
        <v>64</v>
      </c>
      <c r="B1564" s="4">
        <v>50</v>
      </c>
      <c r="C1564" s="3">
        <v>41898</v>
      </c>
      <c r="D1564" t="s">
        <v>68</v>
      </c>
      <c r="E1564">
        <v>12</v>
      </c>
      <c r="F1564" t="str">
        <f t="shared" si="24"/>
        <v>Non-Residential|50|41898|Per Ton|12</v>
      </c>
      <c r="G1564">
        <v>3.5998410000000001</v>
      </c>
      <c r="H1564">
        <v>2.1801529999999998</v>
      </c>
      <c r="I1564">
        <v>1.1084848</v>
      </c>
      <c r="J1564">
        <v>95.048111000000006</v>
      </c>
      <c r="K1564">
        <v>1.7216038</v>
      </c>
      <c r="L1564">
        <v>345</v>
      </c>
      <c r="M1564" s="1">
        <v>3.7275200000000002</v>
      </c>
      <c r="N1564" s="1">
        <v>2.3439489999999998</v>
      </c>
      <c r="O1564">
        <v>1.2877419000000001</v>
      </c>
      <c r="P1564">
        <v>95.639495999999994</v>
      </c>
      <c r="Q1564">
        <v>2.1195453</v>
      </c>
      <c r="R1564">
        <v>343</v>
      </c>
      <c r="S1564">
        <v>16</v>
      </c>
      <c r="T1564">
        <v>19</v>
      </c>
      <c r="U1564">
        <v>1.2057230000000001</v>
      </c>
      <c r="V1564">
        <v>1.336525</v>
      </c>
      <c r="W1564">
        <v>3327</v>
      </c>
      <c r="X1564">
        <v>-0.1792571</v>
      </c>
      <c r="Y1564">
        <v>4.8783399999999998E-2</v>
      </c>
      <c r="Z1564">
        <v>9.2688000000000006E-2</v>
      </c>
      <c r="AA1564">
        <v>0.1144447</v>
      </c>
      <c r="AB1564">
        <v>0.1117561</v>
      </c>
      <c r="AC1564">
        <v>0.1472707</v>
      </c>
      <c r="AD1564">
        <v>0.1599594</v>
      </c>
      <c r="AE1564">
        <v>-0.36799209999999999</v>
      </c>
      <c r="AF1564">
        <v>-0.25648589999999999</v>
      </c>
      <c r="AG1564">
        <v>-0.1792571</v>
      </c>
      <c r="AH1564">
        <v>-0.1020283</v>
      </c>
      <c r="AI1564">
        <v>9.4778999999999992E-3</v>
      </c>
      <c r="AJ1564">
        <v>-0.15621280000000001</v>
      </c>
      <c r="AK1564">
        <v>-3.5099400000000003E-2</v>
      </c>
      <c r="AL1564">
        <v>4.8783399999999998E-2</v>
      </c>
      <c r="AM1564">
        <v>0.13266620000000001</v>
      </c>
      <c r="AN1564">
        <v>0.25377959999999999</v>
      </c>
    </row>
    <row r="1565" spans="1:40" x14ac:dyDescent="0.25">
      <c r="A1565" s="3" t="s">
        <v>65</v>
      </c>
      <c r="B1565" s="4" t="s">
        <v>24</v>
      </c>
      <c r="C1565" s="3">
        <v>41898</v>
      </c>
      <c r="D1565" t="s">
        <v>66</v>
      </c>
      <c r="E1565">
        <v>12</v>
      </c>
      <c r="F1565" t="str">
        <f t="shared" si="24"/>
        <v>Residential|All|41898|Per Device|12</v>
      </c>
      <c r="G1565">
        <v>3.6099839999999999</v>
      </c>
      <c r="H1565">
        <v>1.15598</v>
      </c>
      <c r="I1565">
        <v>1.7318705000000001</v>
      </c>
      <c r="J1565">
        <v>99.710739000000004</v>
      </c>
      <c r="K1565">
        <v>1.7238519999999999</v>
      </c>
      <c r="L1565">
        <v>623</v>
      </c>
      <c r="M1565" s="1">
        <v>3.5709900000000001</v>
      </c>
      <c r="N1565" s="1">
        <v>1.151988</v>
      </c>
      <c r="O1565">
        <v>1.6833716999999999</v>
      </c>
      <c r="P1565">
        <v>99.688980000000001</v>
      </c>
      <c r="Q1565">
        <v>1.6396987000000001</v>
      </c>
      <c r="R1565">
        <v>639</v>
      </c>
      <c r="S1565">
        <v>16</v>
      </c>
      <c r="T1565">
        <v>19</v>
      </c>
      <c r="U1565">
        <v>0.9888285</v>
      </c>
      <c r="V1565">
        <v>1.712523</v>
      </c>
      <c r="W1565">
        <v>22395</v>
      </c>
      <c r="X1565">
        <v>4.8498800000000002E-2</v>
      </c>
      <c r="Y1565">
        <v>2.9151300000000002E-2</v>
      </c>
      <c r="Z1565">
        <v>6.9064700000000007E-2</v>
      </c>
      <c r="AA1565">
        <v>6.4865500000000006E-2</v>
      </c>
      <c r="AB1565">
        <v>6.8293099999999995E-2</v>
      </c>
      <c r="AC1565">
        <v>9.47495E-2</v>
      </c>
      <c r="AD1565">
        <v>9.4188499999999994E-2</v>
      </c>
      <c r="AE1565">
        <v>-7.2927500000000006E-2</v>
      </c>
      <c r="AF1565">
        <v>-1.1879E-3</v>
      </c>
      <c r="AG1565">
        <v>4.8498800000000002E-2</v>
      </c>
      <c r="AH1565">
        <v>9.8185499999999995E-2</v>
      </c>
      <c r="AI1565">
        <v>0.1699251</v>
      </c>
      <c r="AJ1565">
        <v>-9.1556200000000004E-2</v>
      </c>
      <c r="AK1565">
        <v>-2.0241200000000001E-2</v>
      </c>
      <c r="AL1565">
        <v>2.9151300000000002E-2</v>
      </c>
      <c r="AM1565">
        <v>7.8543799999999997E-2</v>
      </c>
      <c r="AN1565">
        <v>0.14985879999999999</v>
      </c>
    </row>
    <row r="1566" spans="1:40" x14ac:dyDescent="0.25">
      <c r="A1566" s="3" t="s">
        <v>65</v>
      </c>
      <c r="B1566" s="4" t="s">
        <v>24</v>
      </c>
      <c r="C1566" s="3">
        <v>41898</v>
      </c>
      <c r="D1566" t="s">
        <v>68</v>
      </c>
      <c r="E1566">
        <v>12</v>
      </c>
      <c r="F1566" t="str">
        <f t="shared" si="24"/>
        <v>Residential|All|41898|Per Ton|12</v>
      </c>
      <c r="G1566">
        <v>3.6099839999999999</v>
      </c>
      <c r="H1566">
        <v>1.15598</v>
      </c>
      <c r="I1566">
        <v>0.48509931000000001</v>
      </c>
      <c r="J1566">
        <v>99.710739000000004</v>
      </c>
      <c r="K1566">
        <v>0.48285331999999997</v>
      </c>
      <c r="L1566">
        <v>623</v>
      </c>
      <c r="M1566" s="1">
        <v>3.5709900000000001</v>
      </c>
      <c r="N1566" s="1">
        <v>1.151988</v>
      </c>
      <c r="O1566">
        <v>0.47151472999999999</v>
      </c>
      <c r="P1566">
        <v>99.688980000000001</v>
      </c>
      <c r="Q1566">
        <v>0.45928186999999998</v>
      </c>
      <c r="R1566">
        <v>639</v>
      </c>
      <c r="S1566">
        <v>16</v>
      </c>
      <c r="T1566">
        <v>19</v>
      </c>
      <c r="U1566">
        <v>0.9888285</v>
      </c>
      <c r="V1566">
        <v>0.47968</v>
      </c>
      <c r="W1566">
        <v>22395</v>
      </c>
      <c r="X1566">
        <v>1.35846E-2</v>
      </c>
      <c r="Y1566" s="6">
        <v>8.1653000000000003E-3</v>
      </c>
      <c r="Z1566">
        <v>1.93451E-2</v>
      </c>
      <c r="AA1566">
        <v>1.8168900000000002E-2</v>
      </c>
      <c r="AB1566">
        <v>1.9129E-2</v>
      </c>
      <c r="AC1566">
        <v>2.6539500000000001E-2</v>
      </c>
      <c r="AD1566">
        <v>2.6382300000000001E-2</v>
      </c>
      <c r="AE1566">
        <v>-2.04271E-2</v>
      </c>
      <c r="AF1566">
        <v>-3.3270000000000001E-4</v>
      </c>
      <c r="AG1566">
        <v>1.35846E-2</v>
      </c>
      <c r="AH1566">
        <v>2.7501899999999999E-2</v>
      </c>
      <c r="AI1566">
        <v>4.7596300000000001E-2</v>
      </c>
      <c r="AJ1566">
        <v>-2.5645000000000001E-2</v>
      </c>
      <c r="AK1566">
        <v>-5.6696000000000003E-3</v>
      </c>
      <c r="AL1566" s="6">
        <v>8.1653000000000003E-3</v>
      </c>
      <c r="AM1566">
        <v>2.2000200000000001E-2</v>
      </c>
      <c r="AN1566">
        <v>4.1975600000000002E-2</v>
      </c>
    </row>
    <row r="1567" spans="1:40" x14ac:dyDescent="0.25">
      <c r="A1567" s="3" t="s">
        <v>65</v>
      </c>
      <c r="B1567" s="4">
        <v>50</v>
      </c>
      <c r="C1567" s="3">
        <v>41898</v>
      </c>
      <c r="D1567" t="s">
        <v>66</v>
      </c>
      <c r="E1567">
        <v>12</v>
      </c>
      <c r="F1567" t="str">
        <f t="shared" si="24"/>
        <v>Residential|50|41898|Per Device|12</v>
      </c>
      <c r="G1567">
        <v>3.586932</v>
      </c>
      <c r="H1567">
        <v>1.138998</v>
      </c>
      <c r="I1567">
        <v>1.9873524</v>
      </c>
      <c r="J1567">
        <v>100.96344999999999</v>
      </c>
      <c r="K1567">
        <v>1.8269797000000001</v>
      </c>
      <c r="L1567">
        <v>317</v>
      </c>
      <c r="M1567" s="1">
        <v>3.4332829999999999</v>
      </c>
      <c r="N1567" s="1">
        <v>1.127732</v>
      </c>
      <c r="O1567">
        <v>1.8701363</v>
      </c>
      <c r="P1567">
        <v>100.61539</v>
      </c>
      <c r="Q1567">
        <v>1.703702</v>
      </c>
      <c r="R1567">
        <v>314</v>
      </c>
      <c r="S1567">
        <v>16</v>
      </c>
      <c r="T1567">
        <v>19</v>
      </c>
      <c r="U1567">
        <v>0.96515700000000004</v>
      </c>
      <c r="V1567">
        <v>1.918107</v>
      </c>
      <c r="W1567">
        <v>11772</v>
      </c>
      <c r="X1567">
        <v>0.1172161</v>
      </c>
      <c r="Y1567">
        <v>4.7970899999999997E-2</v>
      </c>
      <c r="Z1567">
        <v>0.10261339999999999</v>
      </c>
      <c r="AA1567">
        <v>9.6145499999999995E-2</v>
      </c>
      <c r="AB1567">
        <v>9.9038000000000001E-2</v>
      </c>
      <c r="AC1567">
        <v>0.1406181</v>
      </c>
      <c r="AD1567">
        <v>0.13803070000000001</v>
      </c>
      <c r="AE1567">
        <v>-6.2993300000000002E-2</v>
      </c>
      <c r="AF1567">
        <v>4.3475899999999998E-2</v>
      </c>
      <c r="AG1567">
        <v>0.1172161</v>
      </c>
      <c r="AH1567">
        <v>0.1909564</v>
      </c>
      <c r="AI1567">
        <v>0.29742550000000001</v>
      </c>
      <c r="AJ1567">
        <v>-0.1289226</v>
      </c>
      <c r="AK1567">
        <v>-2.44125E-2</v>
      </c>
      <c r="AL1567">
        <v>4.7970899999999997E-2</v>
      </c>
      <c r="AM1567">
        <v>0.1203543</v>
      </c>
      <c r="AN1567">
        <v>0.22486439999999999</v>
      </c>
    </row>
    <row r="1568" spans="1:40" x14ac:dyDescent="0.25">
      <c r="A1568" s="3" t="s">
        <v>65</v>
      </c>
      <c r="B1568" s="4">
        <v>50</v>
      </c>
      <c r="C1568" s="3">
        <v>41898</v>
      </c>
      <c r="D1568" t="s">
        <v>68</v>
      </c>
      <c r="E1568">
        <v>12</v>
      </c>
      <c r="F1568" t="str">
        <f t="shared" si="24"/>
        <v>Residential|50|41898|Per Ton|12</v>
      </c>
      <c r="G1568">
        <v>3.586932</v>
      </c>
      <c r="H1568">
        <v>1.138998</v>
      </c>
      <c r="I1568">
        <v>0.56558691999999999</v>
      </c>
      <c r="J1568">
        <v>100.96344999999999</v>
      </c>
      <c r="K1568">
        <v>0.51994594000000005</v>
      </c>
      <c r="L1568">
        <v>317</v>
      </c>
      <c r="M1568" s="1">
        <v>3.4332829999999999</v>
      </c>
      <c r="N1568" s="1">
        <v>1.127732</v>
      </c>
      <c r="O1568">
        <v>0.53222800999999997</v>
      </c>
      <c r="P1568">
        <v>100.61539</v>
      </c>
      <c r="Q1568">
        <v>0.48486195999999998</v>
      </c>
      <c r="R1568">
        <v>314</v>
      </c>
      <c r="S1568">
        <v>16</v>
      </c>
      <c r="T1568">
        <v>19</v>
      </c>
      <c r="U1568">
        <v>0.96515700000000004</v>
      </c>
      <c r="V1568">
        <v>0.54588020000000004</v>
      </c>
      <c r="W1568">
        <v>11772</v>
      </c>
      <c r="X1568">
        <v>3.3358899999999997E-2</v>
      </c>
      <c r="Y1568">
        <v>1.36522E-2</v>
      </c>
      <c r="Z1568">
        <v>2.9203099999999999E-2</v>
      </c>
      <c r="AA1568">
        <v>2.7362299999999999E-2</v>
      </c>
      <c r="AB1568">
        <v>2.8185600000000002E-2</v>
      </c>
      <c r="AC1568">
        <v>4.0018999999999999E-2</v>
      </c>
      <c r="AD1568">
        <v>3.9282600000000001E-2</v>
      </c>
      <c r="AE1568">
        <v>-1.79274E-2</v>
      </c>
      <c r="AF1568">
        <v>1.2373E-2</v>
      </c>
      <c r="AG1568">
        <v>3.3358899999999997E-2</v>
      </c>
      <c r="AH1568">
        <v>5.4344900000000002E-2</v>
      </c>
      <c r="AI1568">
        <v>8.4645300000000007E-2</v>
      </c>
      <c r="AJ1568">
        <v>-3.6690500000000001E-2</v>
      </c>
      <c r="AK1568">
        <v>-6.9476E-3</v>
      </c>
      <c r="AL1568">
        <v>1.36522E-2</v>
      </c>
      <c r="AM1568">
        <v>3.4251999999999998E-2</v>
      </c>
      <c r="AN1568">
        <v>6.3994899999999993E-2</v>
      </c>
    </row>
    <row r="1569" spans="1:40" x14ac:dyDescent="0.25">
      <c r="A1569" s="3" t="s">
        <v>65</v>
      </c>
      <c r="B1569" s="4">
        <v>100</v>
      </c>
      <c r="C1569" s="3">
        <v>41898</v>
      </c>
      <c r="D1569" t="s">
        <v>66</v>
      </c>
      <c r="E1569">
        <v>12</v>
      </c>
      <c r="F1569" t="str">
        <f t="shared" si="24"/>
        <v>Residential|100|41898|Per Device|12</v>
      </c>
      <c r="G1569">
        <v>3.6363120000000002</v>
      </c>
      <c r="H1569">
        <v>1.175376</v>
      </c>
      <c r="I1569">
        <v>1.4569806000000001</v>
      </c>
      <c r="J1569">
        <v>98.279961</v>
      </c>
      <c r="K1569">
        <v>1.5842626</v>
      </c>
      <c r="L1569">
        <v>306</v>
      </c>
      <c r="M1569" s="1">
        <v>3.7179579999999999</v>
      </c>
      <c r="N1569" s="1">
        <v>1.177875</v>
      </c>
      <c r="O1569">
        <v>1.4928607</v>
      </c>
      <c r="P1569">
        <v>98.700255999999996</v>
      </c>
      <c r="Q1569">
        <v>1.5628941000000001</v>
      </c>
      <c r="R1569">
        <v>325</v>
      </c>
      <c r="S1569">
        <v>16</v>
      </c>
      <c r="T1569">
        <v>19</v>
      </c>
      <c r="U1569">
        <v>1.0266789999999999</v>
      </c>
      <c r="V1569">
        <v>1.495851</v>
      </c>
      <c r="W1569">
        <v>10623</v>
      </c>
      <c r="X1569">
        <v>-3.5880099999999998E-2</v>
      </c>
      <c r="Y1569">
        <v>2.9907000000000002E-3</v>
      </c>
      <c r="Z1569">
        <v>9.0566300000000002E-2</v>
      </c>
      <c r="AA1569">
        <v>8.6693800000000001E-2</v>
      </c>
      <c r="AB1569">
        <v>9.2982499999999996E-2</v>
      </c>
      <c r="AC1569">
        <v>0.1253717</v>
      </c>
      <c r="AD1569">
        <v>0.12712809999999999</v>
      </c>
      <c r="AE1569">
        <v>-0.19655039999999999</v>
      </c>
      <c r="AF1569">
        <v>-0.1016251</v>
      </c>
      <c r="AG1569">
        <v>-3.5880099999999998E-2</v>
      </c>
      <c r="AH1569">
        <v>2.98649E-2</v>
      </c>
      <c r="AI1569">
        <v>0.1247902</v>
      </c>
      <c r="AJ1569">
        <v>-0.1599305</v>
      </c>
      <c r="AK1569">
        <v>-6.3675300000000004E-2</v>
      </c>
      <c r="AL1569">
        <v>2.9907000000000002E-3</v>
      </c>
      <c r="AM1569">
        <v>6.9656800000000005E-2</v>
      </c>
      <c r="AN1569">
        <v>0.1659119</v>
      </c>
    </row>
    <row r="1570" spans="1:40" x14ac:dyDescent="0.25">
      <c r="A1570" s="3" t="s">
        <v>65</v>
      </c>
      <c r="B1570" s="4">
        <v>100</v>
      </c>
      <c r="C1570" s="3">
        <v>41898</v>
      </c>
      <c r="D1570" t="s">
        <v>68</v>
      </c>
      <c r="E1570">
        <v>12</v>
      </c>
      <c r="F1570" t="str">
        <f t="shared" si="24"/>
        <v>Residential|100|41898|Per Ton|12</v>
      </c>
      <c r="G1570">
        <v>3.6363120000000002</v>
      </c>
      <c r="H1570">
        <v>1.175376</v>
      </c>
      <c r="I1570">
        <v>0.40145196999999999</v>
      </c>
      <c r="J1570">
        <v>98.279961</v>
      </c>
      <c r="K1570">
        <v>0.43652289</v>
      </c>
      <c r="L1570">
        <v>306</v>
      </c>
      <c r="M1570" s="1">
        <v>3.7179579999999999</v>
      </c>
      <c r="N1570" s="1">
        <v>1.177875</v>
      </c>
      <c r="O1570">
        <v>0.41133827000000001</v>
      </c>
      <c r="P1570">
        <v>98.700255999999996</v>
      </c>
      <c r="Q1570">
        <v>0.43063507000000001</v>
      </c>
      <c r="R1570">
        <v>325</v>
      </c>
      <c r="S1570">
        <v>16</v>
      </c>
      <c r="T1570">
        <v>19</v>
      </c>
      <c r="U1570">
        <v>1.0266789999999999</v>
      </c>
      <c r="V1570">
        <v>0.41216229999999998</v>
      </c>
      <c r="W1570">
        <v>10623</v>
      </c>
      <c r="X1570">
        <v>-9.8863000000000006E-3</v>
      </c>
      <c r="Y1570">
        <v>8.2410000000000003E-4</v>
      </c>
      <c r="Z1570">
        <v>2.4954400000000002E-2</v>
      </c>
      <c r="AA1570">
        <v>2.38873E-2</v>
      </c>
      <c r="AB1570">
        <v>2.56201E-2</v>
      </c>
      <c r="AC1570">
        <v>3.4544499999999999E-2</v>
      </c>
      <c r="AD1570">
        <v>3.5028499999999997E-2</v>
      </c>
      <c r="AE1570">
        <v>-5.4156900000000001E-2</v>
      </c>
      <c r="AF1570">
        <v>-2.8001499999999999E-2</v>
      </c>
      <c r="AG1570">
        <v>-9.8863000000000006E-3</v>
      </c>
      <c r="AH1570">
        <v>8.2289000000000008E-3</v>
      </c>
      <c r="AI1570">
        <v>3.43843E-2</v>
      </c>
      <c r="AJ1570">
        <v>-4.40667E-2</v>
      </c>
      <c r="AK1570">
        <v>-1.7544899999999999E-2</v>
      </c>
      <c r="AL1570">
        <v>8.2410000000000003E-4</v>
      </c>
      <c r="AM1570">
        <v>1.9193000000000002E-2</v>
      </c>
      <c r="AN1570">
        <v>4.5714900000000003E-2</v>
      </c>
    </row>
    <row r="1571" spans="1:40" x14ac:dyDescent="0.25">
      <c r="A1571" s="3" t="s">
        <v>24</v>
      </c>
      <c r="B1571" s="4" t="s">
        <v>24</v>
      </c>
      <c r="C1571" s="3">
        <v>41898</v>
      </c>
      <c r="D1571" t="s">
        <v>66</v>
      </c>
      <c r="E1571">
        <v>13</v>
      </c>
      <c r="F1571" t="str">
        <f t="shared" si="24"/>
        <v>All|All|41898|Per Device|13</v>
      </c>
      <c r="G1571">
        <v>3.6187659999999999</v>
      </c>
      <c r="H1571">
        <v>1.362433</v>
      </c>
      <c r="I1571">
        <v>2.7896724000000002</v>
      </c>
      <c r="J1571">
        <v>91.678284000000005</v>
      </c>
      <c r="K1571">
        <v>6.4778710999999998</v>
      </c>
      <c r="L1571">
        <v>1321</v>
      </c>
      <c r="M1571" s="1">
        <v>3.595424</v>
      </c>
      <c r="N1571" s="1">
        <v>1.3704320000000001</v>
      </c>
      <c r="O1571">
        <v>2.8802815000000002</v>
      </c>
      <c r="P1571">
        <v>92.191338000000002</v>
      </c>
      <c r="Q1571">
        <v>6.5747755000000003</v>
      </c>
      <c r="R1571">
        <v>1337</v>
      </c>
      <c r="S1571">
        <v>16</v>
      </c>
      <c r="T1571">
        <v>19</v>
      </c>
      <c r="U1571">
        <v>1.046143</v>
      </c>
      <c r="V1571">
        <v>2.9183970000000001</v>
      </c>
      <c r="W1571">
        <v>27058</v>
      </c>
      <c r="X1571">
        <v>-9.0609099999999998E-2</v>
      </c>
      <c r="Y1571">
        <v>3.8115900000000001E-2</v>
      </c>
      <c r="Z1571">
        <v>0.17823</v>
      </c>
      <c r="AA1571">
        <v>0.17981059999999999</v>
      </c>
      <c r="AB1571">
        <v>0.18645419999999999</v>
      </c>
      <c r="AC1571">
        <v>0.25317539999999999</v>
      </c>
      <c r="AD1571">
        <v>0.25903090000000001</v>
      </c>
      <c r="AE1571">
        <v>-0.4150665</v>
      </c>
      <c r="AF1571">
        <v>-0.2233744</v>
      </c>
      <c r="AG1571">
        <v>-9.0609099999999998E-2</v>
      </c>
      <c r="AH1571">
        <v>4.2156199999999998E-2</v>
      </c>
      <c r="AI1571">
        <v>0.23384820000000001</v>
      </c>
      <c r="AJ1571">
        <v>-0.29384549999999998</v>
      </c>
      <c r="AK1571">
        <v>-9.7720000000000001E-2</v>
      </c>
      <c r="AL1571">
        <v>3.8115900000000001E-2</v>
      </c>
      <c r="AM1571">
        <v>0.17395179999999999</v>
      </c>
      <c r="AN1571">
        <v>0.3700773</v>
      </c>
    </row>
    <row r="1572" spans="1:40" x14ac:dyDescent="0.25">
      <c r="A1572" s="3" t="s">
        <v>24</v>
      </c>
      <c r="B1572" s="4" t="s">
        <v>24</v>
      </c>
      <c r="C1572" s="3">
        <v>41898</v>
      </c>
      <c r="D1572" t="s">
        <v>68</v>
      </c>
      <c r="E1572">
        <v>13</v>
      </c>
      <c r="F1572" t="str">
        <f t="shared" si="24"/>
        <v>All|All|41898|Per Ton|13</v>
      </c>
      <c r="G1572">
        <v>3.6187659999999999</v>
      </c>
      <c r="H1572">
        <v>1.362433</v>
      </c>
      <c r="I1572">
        <v>0.76199771999999999</v>
      </c>
      <c r="J1572">
        <v>91.678284000000005</v>
      </c>
      <c r="K1572">
        <v>1.7694274999999999</v>
      </c>
      <c r="L1572">
        <v>1321</v>
      </c>
      <c r="M1572" s="1">
        <v>3.595424</v>
      </c>
      <c r="N1572" s="1">
        <v>1.3704320000000001</v>
      </c>
      <c r="O1572">
        <v>0.78674756999999995</v>
      </c>
      <c r="P1572">
        <v>92.191338000000002</v>
      </c>
      <c r="Q1572">
        <v>1.7958969</v>
      </c>
      <c r="R1572">
        <v>1337</v>
      </c>
      <c r="S1572">
        <v>16</v>
      </c>
      <c r="T1572">
        <v>19</v>
      </c>
      <c r="U1572">
        <v>1.046143</v>
      </c>
      <c r="V1572">
        <v>0.7971589</v>
      </c>
      <c r="W1572">
        <v>27058</v>
      </c>
      <c r="X1572">
        <v>-2.4749799999999999E-2</v>
      </c>
      <c r="Y1572">
        <v>1.04113E-2</v>
      </c>
      <c r="Z1572">
        <v>4.8683499999999998E-2</v>
      </c>
      <c r="AA1572">
        <v>4.9115199999999998E-2</v>
      </c>
      <c r="AB1572">
        <v>5.09299E-2</v>
      </c>
      <c r="AC1572">
        <v>6.91547E-2</v>
      </c>
      <c r="AD1572">
        <v>7.0754200000000003E-2</v>
      </c>
      <c r="AE1572">
        <v>-0.1133752</v>
      </c>
      <c r="AF1572">
        <v>-6.1014600000000002E-2</v>
      </c>
      <c r="AG1572">
        <v>-2.4749799999999999E-2</v>
      </c>
      <c r="AH1572">
        <v>1.15149E-2</v>
      </c>
      <c r="AI1572">
        <v>6.3875500000000002E-2</v>
      </c>
      <c r="AJ1572">
        <v>-8.0263799999999996E-2</v>
      </c>
      <c r="AK1572">
        <v>-2.6692199999999999E-2</v>
      </c>
      <c r="AL1572">
        <v>1.04113E-2</v>
      </c>
      <c r="AM1572">
        <v>4.7514899999999999E-2</v>
      </c>
      <c r="AN1572">
        <v>0.10108640000000001</v>
      </c>
    </row>
    <row r="1573" spans="1:40" x14ac:dyDescent="0.25">
      <c r="A1573" s="3" t="s">
        <v>64</v>
      </c>
      <c r="B1573" s="4" t="s">
        <v>24</v>
      </c>
      <c r="C1573" s="3">
        <v>41898</v>
      </c>
      <c r="D1573" t="s">
        <v>66</v>
      </c>
      <c r="E1573">
        <v>13</v>
      </c>
      <c r="F1573" t="str">
        <f t="shared" si="24"/>
        <v>Non-Residential|All|41898|Per Device|13</v>
      </c>
      <c r="G1573">
        <v>3.6590859999999998</v>
      </c>
      <c r="H1573">
        <v>2.3084440000000002</v>
      </c>
      <c r="I1573">
        <v>4.5725641000000001</v>
      </c>
      <c r="J1573">
        <v>91.092461</v>
      </c>
      <c r="K1573">
        <v>8.1682649999999999</v>
      </c>
      <c r="L1573">
        <v>698</v>
      </c>
      <c r="M1573" s="1">
        <v>3.7103459999999999</v>
      </c>
      <c r="N1573" s="1">
        <v>2.3978700000000002</v>
      </c>
      <c r="O1573">
        <v>5.0207457</v>
      </c>
      <c r="P1573">
        <v>91.150611999999995</v>
      </c>
      <c r="Q1573">
        <v>8.2589793</v>
      </c>
      <c r="R1573">
        <v>698</v>
      </c>
      <c r="S1573">
        <v>16</v>
      </c>
      <c r="T1573">
        <v>19</v>
      </c>
      <c r="U1573">
        <v>1.1293629999999999</v>
      </c>
      <c r="V1573">
        <v>5.1640829999999998</v>
      </c>
      <c r="W1573">
        <v>4663</v>
      </c>
      <c r="X1573">
        <v>-0.44818160000000001</v>
      </c>
      <c r="Y1573">
        <v>0.14333779999999999</v>
      </c>
      <c r="Z1573">
        <v>0.30917339999999999</v>
      </c>
      <c r="AA1573">
        <v>0.31260700000000002</v>
      </c>
      <c r="AB1573">
        <v>0.3491689</v>
      </c>
      <c r="AC1573">
        <v>0.4396718</v>
      </c>
      <c r="AD1573">
        <v>0.46865980000000002</v>
      </c>
      <c r="AE1573">
        <v>-1.011644</v>
      </c>
      <c r="AF1573">
        <v>-0.67874570000000001</v>
      </c>
      <c r="AG1573">
        <v>-0.44818160000000001</v>
      </c>
      <c r="AH1573">
        <v>-0.21761749999999999</v>
      </c>
      <c r="AI1573">
        <v>0.11528049999999999</v>
      </c>
      <c r="AJ1573">
        <v>-0.45727400000000001</v>
      </c>
      <c r="AK1573">
        <v>-0.1024277</v>
      </c>
      <c r="AL1573">
        <v>0.14333779999999999</v>
      </c>
      <c r="AM1573">
        <v>0.38910319999999998</v>
      </c>
      <c r="AN1573">
        <v>0.74394950000000004</v>
      </c>
    </row>
    <row r="1574" spans="1:40" x14ac:dyDescent="0.25">
      <c r="A1574" s="3" t="s">
        <v>64</v>
      </c>
      <c r="B1574" s="4" t="s">
        <v>24</v>
      </c>
      <c r="C1574" s="3">
        <v>41898</v>
      </c>
      <c r="D1574" t="s">
        <v>68</v>
      </c>
      <c r="E1574">
        <v>13</v>
      </c>
      <c r="F1574" t="str">
        <f t="shared" si="24"/>
        <v>Non-Residential|All|41898|Per Ton|13</v>
      </c>
      <c r="G1574">
        <v>3.6590859999999998</v>
      </c>
      <c r="H1574">
        <v>2.3084440000000002</v>
      </c>
      <c r="I1574">
        <v>1.1782916000000001</v>
      </c>
      <c r="J1574">
        <v>91.092461</v>
      </c>
      <c r="K1574">
        <v>2.1048580000000001</v>
      </c>
      <c r="L1574">
        <v>698</v>
      </c>
      <c r="M1574" s="1">
        <v>3.7103459999999999</v>
      </c>
      <c r="N1574" s="1">
        <v>2.3978700000000002</v>
      </c>
      <c r="O1574">
        <v>1.2937822999999999</v>
      </c>
      <c r="P1574">
        <v>91.150611999999995</v>
      </c>
      <c r="Q1574">
        <v>2.1282339000000001</v>
      </c>
      <c r="R1574">
        <v>698</v>
      </c>
      <c r="S1574">
        <v>16</v>
      </c>
      <c r="T1574">
        <v>19</v>
      </c>
      <c r="U1574">
        <v>1.1293629999999999</v>
      </c>
      <c r="V1574">
        <v>1.330719</v>
      </c>
      <c r="W1574">
        <v>4663</v>
      </c>
      <c r="X1574">
        <v>-0.1154907</v>
      </c>
      <c r="Y1574">
        <v>3.6936299999999998E-2</v>
      </c>
      <c r="Z1574">
        <v>7.9670000000000005E-2</v>
      </c>
      <c r="AA1574">
        <v>8.0554799999999996E-2</v>
      </c>
      <c r="AB1574">
        <v>8.9976399999999998E-2</v>
      </c>
      <c r="AC1574">
        <v>0.1132978</v>
      </c>
      <c r="AD1574">
        <v>0.12076770000000001</v>
      </c>
      <c r="AE1574">
        <v>-0.26068770000000002</v>
      </c>
      <c r="AF1574">
        <v>-0.17490420000000001</v>
      </c>
      <c r="AG1574">
        <v>-0.1154907</v>
      </c>
      <c r="AH1574">
        <v>-5.6077299999999997E-2</v>
      </c>
      <c r="AI1574">
        <v>2.9706300000000001E-2</v>
      </c>
      <c r="AJ1574">
        <v>-0.1178337</v>
      </c>
      <c r="AK1574">
        <v>-2.6394299999999999E-2</v>
      </c>
      <c r="AL1574">
        <v>3.6936299999999998E-2</v>
      </c>
      <c r="AM1574">
        <v>0.10026690000000001</v>
      </c>
      <c r="AN1574">
        <v>0.1917063</v>
      </c>
    </row>
    <row r="1575" spans="1:40" x14ac:dyDescent="0.25">
      <c r="A1575" s="3" t="s">
        <v>64</v>
      </c>
      <c r="B1575" s="4">
        <v>30</v>
      </c>
      <c r="C1575" s="3">
        <v>41898</v>
      </c>
      <c r="D1575" t="s">
        <v>66</v>
      </c>
      <c r="E1575">
        <v>13</v>
      </c>
      <c r="F1575" t="str">
        <f t="shared" si="24"/>
        <v>Non-Residential|30|41898|Per Device|13</v>
      </c>
      <c r="G1575">
        <v>3.7978960000000002</v>
      </c>
      <c r="H1575">
        <v>2.6098349999999999</v>
      </c>
      <c r="I1575">
        <v>4.9823909999999998</v>
      </c>
      <c r="J1575">
        <v>91.435585000000003</v>
      </c>
      <c r="K1575">
        <v>9.6466697999999997</v>
      </c>
      <c r="L1575">
        <v>353</v>
      </c>
      <c r="M1575" s="1">
        <v>3.6705169999999998</v>
      </c>
      <c r="N1575" s="1">
        <v>2.5229200000000001</v>
      </c>
      <c r="O1575">
        <v>4.7841186999999996</v>
      </c>
      <c r="P1575">
        <v>90.711189000000005</v>
      </c>
      <c r="Q1575">
        <v>7.5049963999999996</v>
      </c>
      <c r="R1575">
        <v>355</v>
      </c>
      <c r="S1575">
        <v>16</v>
      </c>
      <c r="T1575">
        <v>19</v>
      </c>
      <c r="U1575">
        <v>0.99888259999999995</v>
      </c>
      <c r="V1575">
        <v>4.9768239999999997</v>
      </c>
      <c r="W1575">
        <v>1336</v>
      </c>
      <c r="X1575">
        <v>0.19827230000000001</v>
      </c>
      <c r="Y1575">
        <v>0.19270509999999999</v>
      </c>
      <c r="Z1575">
        <v>0.51344040000000002</v>
      </c>
      <c r="AA1575">
        <v>0.39832390000000001</v>
      </c>
      <c r="AB1575">
        <v>0.51286670000000001</v>
      </c>
      <c r="AC1575">
        <v>0.64983299999999999</v>
      </c>
      <c r="AD1575">
        <v>0.64937979999999995</v>
      </c>
      <c r="AE1575">
        <v>-0.63452220000000004</v>
      </c>
      <c r="AF1575">
        <v>-0.1425004</v>
      </c>
      <c r="AG1575">
        <v>0.19827230000000001</v>
      </c>
      <c r="AH1575">
        <v>0.53904510000000005</v>
      </c>
      <c r="AI1575">
        <v>1.031067</v>
      </c>
      <c r="AJ1575">
        <v>-0.63950870000000004</v>
      </c>
      <c r="AK1575">
        <v>-0.14782999999999999</v>
      </c>
      <c r="AL1575">
        <v>0.19270509999999999</v>
      </c>
      <c r="AM1575">
        <v>0.5332403</v>
      </c>
      <c r="AN1575">
        <v>1.0249189999999999</v>
      </c>
    </row>
    <row r="1576" spans="1:40" x14ac:dyDescent="0.25">
      <c r="A1576" s="3" t="s">
        <v>64</v>
      </c>
      <c r="B1576" s="4">
        <v>30</v>
      </c>
      <c r="C1576" s="3">
        <v>41898</v>
      </c>
      <c r="D1576" t="s">
        <v>68</v>
      </c>
      <c r="E1576">
        <v>13</v>
      </c>
      <c r="F1576" t="str">
        <f t="shared" si="24"/>
        <v>Non-Residential|30|41898|Per Ton|13</v>
      </c>
      <c r="G1576">
        <v>3.7978960000000002</v>
      </c>
      <c r="H1576">
        <v>2.6098349999999999</v>
      </c>
      <c r="I1576">
        <v>1.2823104999999999</v>
      </c>
      <c r="J1576">
        <v>91.435585000000003</v>
      </c>
      <c r="K1576">
        <v>2.4827488</v>
      </c>
      <c r="L1576">
        <v>353</v>
      </c>
      <c r="M1576" s="1">
        <v>3.6705169999999998</v>
      </c>
      <c r="N1576" s="1">
        <v>2.5229200000000001</v>
      </c>
      <c r="O1576">
        <v>1.2312814000000001</v>
      </c>
      <c r="P1576">
        <v>90.711189000000005</v>
      </c>
      <c r="Q1576">
        <v>1.9315496000000001</v>
      </c>
      <c r="R1576">
        <v>355</v>
      </c>
      <c r="S1576">
        <v>16</v>
      </c>
      <c r="T1576">
        <v>19</v>
      </c>
      <c r="U1576">
        <v>0.99888259999999995</v>
      </c>
      <c r="V1576">
        <v>1.280878</v>
      </c>
      <c r="W1576">
        <v>1336</v>
      </c>
      <c r="X1576">
        <v>5.1029100000000001E-2</v>
      </c>
      <c r="Y1576" s="6">
        <v>4.95962E-2</v>
      </c>
      <c r="Z1576">
        <v>0.13214339999999999</v>
      </c>
      <c r="AA1576">
        <v>0.102516</v>
      </c>
      <c r="AB1576">
        <v>0.13199569999999999</v>
      </c>
      <c r="AC1576">
        <v>0.1672466</v>
      </c>
      <c r="AD1576">
        <v>0.1671299</v>
      </c>
      <c r="AE1576">
        <v>-0.16330600000000001</v>
      </c>
      <c r="AF1576">
        <v>-3.6675100000000002E-2</v>
      </c>
      <c r="AG1576">
        <v>5.1029100000000001E-2</v>
      </c>
      <c r="AH1576">
        <v>0.1387332</v>
      </c>
      <c r="AI1576">
        <v>0.26536409999999999</v>
      </c>
      <c r="AJ1576">
        <v>-0.1645894</v>
      </c>
      <c r="AK1576">
        <v>-3.8046799999999999E-2</v>
      </c>
      <c r="AL1576" s="6">
        <v>4.95962E-2</v>
      </c>
      <c r="AM1576">
        <v>0.13723920000000001</v>
      </c>
      <c r="AN1576">
        <v>0.26378180000000001</v>
      </c>
    </row>
    <row r="1577" spans="1:40" x14ac:dyDescent="0.25">
      <c r="A1577" s="3" t="s">
        <v>64</v>
      </c>
      <c r="B1577" s="4">
        <v>50</v>
      </c>
      <c r="C1577" s="3">
        <v>41898</v>
      </c>
      <c r="D1577" t="s">
        <v>66</v>
      </c>
      <c r="E1577">
        <v>13</v>
      </c>
      <c r="F1577" t="str">
        <f t="shared" si="24"/>
        <v>Non-Residential|50|41898|Per Device|13</v>
      </c>
      <c r="G1577">
        <v>3.5998410000000001</v>
      </c>
      <c r="H1577">
        <v>2.1801529999999998</v>
      </c>
      <c r="I1577">
        <v>4.3432066999999996</v>
      </c>
      <c r="J1577">
        <v>90.946404000000001</v>
      </c>
      <c r="K1577">
        <v>6.9222663999999998</v>
      </c>
      <c r="L1577">
        <v>345</v>
      </c>
      <c r="M1577" s="1">
        <v>3.7275200000000002</v>
      </c>
      <c r="N1577" s="1">
        <v>2.3439489999999998</v>
      </c>
      <c r="O1577">
        <v>5.1218840999999999</v>
      </c>
      <c r="P1577">
        <v>91.340087999999994</v>
      </c>
      <c r="Q1577">
        <v>8.612781</v>
      </c>
      <c r="R1577">
        <v>343</v>
      </c>
      <c r="S1577">
        <v>16</v>
      </c>
      <c r="T1577">
        <v>19</v>
      </c>
      <c r="U1577">
        <v>1.2057230000000001</v>
      </c>
      <c r="V1577">
        <v>5.2367030000000003</v>
      </c>
      <c r="W1577">
        <v>3327</v>
      </c>
      <c r="X1577">
        <v>-0.77867739999999996</v>
      </c>
      <c r="Y1577" s="6">
        <v>0.1148188</v>
      </c>
      <c r="Z1577">
        <v>0.37268230000000002</v>
      </c>
      <c r="AA1577">
        <v>0.46504649999999997</v>
      </c>
      <c r="AB1577">
        <v>0.44935150000000001</v>
      </c>
      <c r="AC1577">
        <v>0.59595330000000002</v>
      </c>
      <c r="AD1577">
        <v>0.64667220000000003</v>
      </c>
      <c r="AE1577">
        <v>-1.542422</v>
      </c>
      <c r="AF1577">
        <v>-1.0911960000000001</v>
      </c>
      <c r="AG1577">
        <v>-0.77867739999999996</v>
      </c>
      <c r="AH1577">
        <v>-0.4661592</v>
      </c>
      <c r="AI1577">
        <v>-1.49325E-2</v>
      </c>
      <c r="AJ1577">
        <v>-0.71392500000000003</v>
      </c>
      <c r="AK1577">
        <v>-0.22429640000000001</v>
      </c>
      <c r="AL1577" s="6">
        <v>0.1148188</v>
      </c>
      <c r="AM1577">
        <v>0.45393410000000001</v>
      </c>
      <c r="AN1577">
        <v>0.94356269999999998</v>
      </c>
    </row>
    <row r="1578" spans="1:40" x14ac:dyDescent="0.25">
      <c r="A1578" s="3" t="s">
        <v>64</v>
      </c>
      <c r="B1578" s="4">
        <v>50</v>
      </c>
      <c r="C1578" s="3">
        <v>41898</v>
      </c>
      <c r="D1578" t="s">
        <v>68</v>
      </c>
      <c r="E1578">
        <v>13</v>
      </c>
      <c r="F1578" t="str">
        <f t="shared" si="24"/>
        <v>Non-Residential|50|41898|Per Ton|13</v>
      </c>
      <c r="G1578">
        <v>3.5998410000000001</v>
      </c>
      <c r="H1578">
        <v>2.1801529999999998</v>
      </c>
      <c r="I1578">
        <v>1.1198669000000001</v>
      </c>
      <c r="J1578">
        <v>90.946404000000001</v>
      </c>
      <c r="K1578">
        <v>1.7848603000000001</v>
      </c>
      <c r="L1578">
        <v>345</v>
      </c>
      <c r="M1578" s="1">
        <v>3.7275200000000002</v>
      </c>
      <c r="N1578" s="1">
        <v>2.3439489999999998</v>
      </c>
      <c r="O1578">
        <v>1.3206437</v>
      </c>
      <c r="P1578">
        <v>91.340087999999994</v>
      </c>
      <c r="Q1578">
        <v>2.2207482000000001</v>
      </c>
      <c r="R1578">
        <v>343</v>
      </c>
      <c r="S1578">
        <v>16</v>
      </c>
      <c r="T1578">
        <v>19</v>
      </c>
      <c r="U1578">
        <v>1.2057230000000001</v>
      </c>
      <c r="V1578">
        <v>1.350249</v>
      </c>
      <c r="W1578">
        <v>3327</v>
      </c>
      <c r="X1578">
        <v>-0.20077680000000001</v>
      </c>
      <c r="Y1578">
        <v>2.9605200000000002E-2</v>
      </c>
      <c r="Z1578">
        <v>9.6093600000000001E-2</v>
      </c>
      <c r="AA1578">
        <v>0.1199091</v>
      </c>
      <c r="AB1578">
        <v>0.1158623</v>
      </c>
      <c r="AC1578">
        <v>0.15366260000000001</v>
      </c>
      <c r="AD1578">
        <v>0.1667401</v>
      </c>
      <c r="AE1578">
        <v>-0.39770329999999998</v>
      </c>
      <c r="AF1578">
        <v>-0.28135749999999998</v>
      </c>
      <c r="AG1578">
        <v>-0.20077680000000001</v>
      </c>
      <c r="AH1578">
        <v>-0.1201961</v>
      </c>
      <c r="AI1578">
        <v>-3.8503000000000001E-3</v>
      </c>
      <c r="AJ1578">
        <v>-0.18408079999999999</v>
      </c>
      <c r="AK1578">
        <v>-5.78334E-2</v>
      </c>
      <c r="AL1578">
        <v>2.9605200000000002E-2</v>
      </c>
      <c r="AM1578">
        <v>0.1170438</v>
      </c>
      <c r="AN1578">
        <v>0.24329129999999999</v>
      </c>
    </row>
    <row r="1579" spans="1:40" x14ac:dyDescent="0.25">
      <c r="A1579" s="3" t="s">
        <v>65</v>
      </c>
      <c r="B1579" s="4" t="s">
        <v>24</v>
      </c>
      <c r="C1579" s="3">
        <v>41898</v>
      </c>
      <c r="D1579" t="s">
        <v>66</v>
      </c>
      <c r="E1579">
        <v>13</v>
      </c>
      <c r="F1579" t="str">
        <f t="shared" si="24"/>
        <v>Residential|All|41898|Per Device|13</v>
      </c>
      <c r="G1579">
        <v>3.6099839999999999</v>
      </c>
      <c r="H1579">
        <v>1.15598</v>
      </c>
      <c r="I1579">
        <v>1.9939201</v>
      </c>
      <c r="J1579">
        <v>91.806128999999999</v>
      </c>
      <c r="K1579">
        <v>1.8844841999999999</v>
      </c>
      <c r="L1579">
        <v>623</v>
      </c>
      <c r="M1579" s="1">
        <v>3.5709900000000001</v>
      </c>
      <c r="N1579" s="1">
        <v>1.151988</v>
      </c>
      <c r="O1579">
        <v>1.9659172</v>
      </c>
      <c r="P1579">
        <v>92.412604999999999</v>
      </c>
      <c r="Q1579">
        <v>1.8214105</v>
      </c>
      <c r="R1579">
        <v>639</v>
      </c>
      <c r="S1579">
        <v>16</v>
      </c>
      <c r="T1579">
        <v>19</v>
      </c>
      <c r="U1579">
        <v>0.9888285</v>
      </c>
      <c r="V1579">
        <v>1.9716450000000001</v>
      </c>
      <c r="W1579">
        <v>22395</v>
      </c>
      <c r="X1579">
        <v>2.8002900000000001E-2</v>
      </c>
      <c r="Y1579">
        <v>5.7279999999999996E-3</v>
      </c>
      <c r="Z1579">
        <v>7.5500300000000006E-2</v>
      </c>
      <c r="AA1579">
        <v>7.2053900000000004E-2</v>
      </c>
      <c r="AB1579">
        <v>7.4656799999999995E-2</v>
      </c>
      <c r="AC1579">
        <v>0.104365</v>
      </c>
      <c r="AD1579">
        <v>0.1037565</v>
      </c>
      <c r="AE1579">
        <v>-0.1057462</v>
      </c>
      <c r="AF1579">
        <v>-2.6726099999999999E-2</v>
      </c>
      <c r="AG1579">
        <v>2.8002900000000001E-2</v>
      </c>
      <c r="AH1579">
        <v>8.2732E-2</v>
      </c>
      <c r="AI1579">
        <v>0.16175200000000001</v>
      </c>
      <c r="AJ1579">
        <v>-0.1272413</v>
      </c>
      <c r="AK1579">
        <v>-4.8682000000000003E-2</v>
      </c>
      <c r="AL1579">
        <v>5.7279999999999996E-3</v>
      </c>
      <c r="AM1579">
        <v>6.0137900000000001E-2</v>
      </c>
      <c r="AN1579">
        <v>0.13869719999999999</v>
      </c>
    </row>
    <row r="1580" spans="1:40" x14ac:dyDescent="0.25">
      <c r="A1580" s="3" t="s">
        <v>65</v>
      </c>
      <c r="B1580" s="4" t="s">
        <v>24</v>
      </c>
      <c r="C1580" s="3">
        <v>41898</v>
      </c>
      <c r="D1580" t="s">
        <v>68</v>
      </c>
      <c r="E1580">
        <v>13</v>
      </c>
      <c r="F1580" t="str">
        <f t="shared" si="24"/>
        <v>Residential|All|41898|Per Ton|13</v>
      </c>
      <c r="G1580">
        <v>3.6099839999999999</v>
      </c>
      <c r="H1580">
        <v>1.15598</v>
      </c>
      <c r="I1580">
        <v>0.55849974999999996</v>
      </c>
      <c r="J1580">
        <v>91.806128999999999</v>
      </c>
      <c r="K1580">
        <v>0.52784660000000005</v>
      </c>
      <c r="L1580">
        <v>623</v>
      </c>
      <c r="M1580" s="1">
        <v>3.5709900000000001</v>
      </c>
      <c r="N1580" s="1">
        <v>1.151988</v>
      </c>
      <c r="O1580">
        <v>0.55065609999999998</v>
      </c>
      <c r="P1580">
        <v>92.412604999999999</v>
      </c>
      <c r="Q1580">
        <v>0.51017957999999997</v>
      </c>
      <c r="R1580">
        <v>639</v>
      </c>
      <c r="S1580">
        <v>16</v>
      </c>
      <c r="T1580">
        <v>19</v>
      </c>
      <c r="U1580">
        <v>0.9888285</v>
      </c>
      <c r="V1580">
        <v>0.55226050000000004</v>
      </c>
      <c r="W1580">
        <v>22395</v>
      </c>
      <c r="X1580">
        <v>7.8437000000000003E-3</v>
      </c>
      <c r="Y1580">
        <v>1.6044E-3</v>
      </c>
      <c r="Z1580">
        <v>2.1147699999999998E-2</v>
      </c>
      <c r="AA1580">
        <v>2.01824E-2</v>
      </c>
      <c r="AB1580">
        <v>2.09115E-2</v>
      </c>
      <c r="AC1580">
        <v>2.92328E-2</v>
      </c>
      <c r="AD1580">
        <v>2.9062299999999999E-2</v>
      </c>
      <c r="AE1580">
        <v>-2.9619699999999999E-2</v>
      </c>
      <c r="AF1580">
        <v>-7.4859999999999996E-3</v>
      </c>
      <c r="AG1580">
        <v>7.8437000000000003E-3</v>
      </c>
      <c r="AH1580">
        <v>2.3173300000000001E-2</v>
      </c>
      <c r="AI1580">
        <v>4.5307E-2</v>
      </c>
      <c r="AJ1580">
        <v>-3.5640499999999999E-2</v>
      </c>
      <c r="AK1580">
        <v>-1.3635899999999999E-2</v>
      </c>
      <c r="AL1580">
        <v>1.6044E-3</v>
      </c>
      <c r="AM1580">
        <v>1.6844700000000001E-2</v>
      </c>
      <c r="AN1580">
        <v>3.8849300000000003E-2</v>
      </c>
    </row>
    <row r="1581" spans="1:40" x14ac:dyDescent="0.25">
      <c r="A1581" s="3" t="s">
        <v>65</v>
      </c>
      <c r="B1581" s="4">
        <v>50</v>
      </c>
      <c r="C1581" s="3">
        <v>41898</v>
      </c>
      <c r="D1581" t="s">
        <v>66</v>
      </c>
      <c r="E1581">
        <v>13</v>
      </c>
      <c r="F1581" t="str">
        <f t="shared" si="24"/>
        <v>Residential|50|41898|Per Device|13</v>
      </c>
      <c r="G1581">
        <v>3.586932</v>
      </c>
      <c r="H1581">
        <v>1.138998</v>
      </c>
      <c r="I1581">
        <v>2.2641327000000002</v>
      </c>
      <c r="J1581">
        <v>91.436790000000002</v>
      </c>
      <c r="K1581">
        <v>1.9891991</v>
      </c>
      <c r="L1581">
        <v>317</v>
      </c>
      <c r="M1581" s="1">
        <v>3.4332829999999999</v>
      </c>
      <c r="N1581" s="1">
        <v>1.127732</v>
      </c>
      <c r="O1581">
        <v>2.1409505000000002</v>
      </c>
      <c r="P1581">
        <v>92.250404000000003</v>
      </c>
      <c r="Q1581">
        <v>1.8475497000000001</v>
      </c>
      <c r="R1581">
        <v>314</v>
      </c>
      <c r="S1581">
        <v>16</v>
      </c>
      <c r="T1581">
        <v>19</v>
      </c>
      <c r="U1581">
        <v>0.96515700000000004</v>
      </c>
      <c r="V1581">
        <v>2.185244</v>
      </c>
      <c r="W1581">
        <v>11772</v>
      </c>
      <c r="X1581">
        <v>0.12318220000000001</v>
      </c>
      <c r="Y1581">
        <v>4.4293100000000002E-2</v>
      </c>
      <c r="Z1581">
        <v>0.11172459999999999</v>
      </c>
      <c r="AA1581">
        <v>0.1042633</v>
      </c>
      <c r="AB1581">
        <v>0.1078317</v>
      </c>
      <c r="AC1581">
        <v>0.1528175</v>
      </c>
      <c r="AD1581">
        <v>0.14999499999999999</v>
      </c>
      <c r="AE1581">
        <v>-7.2661400000000001E-2</v>
      </c>
      <c r="AF1581">
        <v>4.3044600000000002E-2</v>
      </c>
      <c r="AG1581">
        <v>0.12318220000000001</v>
      </c>
      <c r="AH1581">
        <v>0.20331979999999999</v>
      </c>
      <c r="AI1581">
        <v>0.31902580000000003</v>
      </c>
      <c r="AJ1581">
        <v>-0.14793329999999999</v>
      </c>
      <c r="AK1581">
        <v>-3.4364400000000003E-2</v>
      </c>
      <c r="AL1581">
        <v>4.4293100000000002E-2</v>
      </c>
      <c r="AM1581">
        <v>0.12295059999999999</v>
      </c>
      <c r="AN1581">
        <v>0.23651949999999999</v>
      </c>
    </row>
    <row r="1582" spans="1:40" x14ac:dyDescent="0.25">
      <c r="A1582" s="3" t="s">
        <v>65</v>
      </c>
      <c r="B1582" s="4">
        <v>50</v>
      </c>
      <c r="C1582" s="3">
        <v>41898</v>
      </c>
      <c r="D1582" t="s">
        <v>68</v>
      </c>
      <c r="E1582">
        <v>13</v>
      </c>
      <c r="F1582" t="str">
        <f t="shared" si="24"/>
        <v>Residential|50|41898|Per Ton|13</v>
      </c>
      <c r="G1582">
        <v>3.586932</v>
      </c>
      <c r="H1582">
        <v>1.138998</v>
      </c>
      <c r="I1582">
        <v>0.64435671000000005</v>
      </c>
      <c r="J1582">
        <v>91.436790000000002</v>
      </c>
      <c r="K1582">
        <v>0.56611248000000003</v>
      </c>
      <c r="L1582">
        <v>317</v>
      </c>
      <c r="M1582" s="1">
        <v>3.4332829999999999</v>
      </c>
      <c r="N1582" s="1">
        <v>1.127732</v>
      </c>
      <c r="O1582">
        <v>0.60929988999999996</v>
      </c>
      <c r="P1582">
        <v>92.250404000000003</v>
      </c>
      <c r="Q1582">
        <v>0.52580002999999997</v>
      </c>
      <c r="R1582">
        <v>314</v>
      </c>
      <c r="S1582">
        <v>16</v>
      </c>
      <c r="T1582">
        <v>19</v>
      </c>
      <c r="U1582">
        <v>0.96515700000000004</v>
      </c>
      <c r="V1582">
        <v>0.62190540000000005</v>
      </c>
      <c r="W1582">
        <v>11772</v>
      </c>
      <c r="X1582">
        <v>3.5056799999999999E-2</v>
      </c>
      <c r="Y1582">
        <v>1.26055E-2</v>
      </c>
      <c r="Z1582">
        <v>3.1795999999999998E-2</v>
      </c>
      <c r="AA1582">
        <v>2.96726E-2</v>
      </c>
      <c r="AB1582">
        <v>3.0688199999999999E-2</v>
      </c>
      <c r="AC1582">
        <v>4.3490800000000003E-2</v>
      </c>
      <c r="AD1582">
        <v>4.2687599999999999E-2</v>
      </c>
      <c r="AE1582">
        <v>-2.06789E-2</v>
      </c>
      <c r="AF1582">
        <v>1.2250199999999999E-2</v>
      </c>
      <c r="AG1582">
        <v>3.5056799999999999E-2</v>
      </c>
      <c r="AH1582">
        <v>5.7863400000000002E-2</v>
      </c>
      <c r="AI1582">
        <v>9.0792600000000001E-2</v>
      </c>
      <c r="AJ1582">
        <v>-4.2100800000000001E-2</v>
      </c>
      <c r="AK1582">
        <v>-9.7798999999999994E-3</v>
      </c>
      <c r="AL1582">
        <v>1.26055E-2</v>
      </c>
      <c r="AM1582">
        <v>3.4990899999999998E-2</v>
      </c>
      <c r="AN1582">
        <v>6.7311800000000005E-2</v>
      </c>
    </row>
    <row r="1583" spans="1:40" x14ac:dyDescent="0.25">
      <c r="A1583" s="3" t="s">
        <v>65</v>
      </c>
      <c r="B1583" s="4">
        <v>100</v>
      </c>
      <c r="C1583" s="3">
        <v>41898</v>
      </c>
      <c r="D1583" t="s">
        <v>66</v>
      </c>
      <c r="E1583">
        <v>13</v>
      </c>
      <c r="F1583" t="str">
        <f t="shared" si="24"/>
        <v>Residential|100|41898|Per Device|13</v>
      </c>
      <c r="G1583">
        <v>3.6363120000000002</v>
      </c>
      <c r="H1583">
        <v>1.175376</v>
      </c>
      <c r="I1583">
        <v>1.7033186</v>
      </c>
      <c r="J1583">
        <v>92.227965999999995</v>
      </c>
      <c r="K1583">
        <v>1.7446343</v>
      </c>
      <c r="L1583">
        <v>306</v>
      </c>
      <c r="M1583" s="1">
        <v>3.7179579999999999</v>
      </c>
      <c r="N1583" s="1">
        <v>1.177875</v>
      </c>
      <c r="O1583">
        <v>1.7869742</v>
      </c>
      <c r="P1583">
        <v>92.585708999999994</v>
      </c>
      <c r="Q1583">
        <v>1.7873104</v>
      </c>
      <c r="R1583">
        <v>325</v>
      </c>
      <c r="S1583">
        <v>16</v>
      </c>
      <c r="T1583">
        <v>19</v>
      </c>
      <c r="U1583">
        <v>1.0266789999999999</v>
      </c>
      <c r="V1583">
        <v>1.7487619999999999</v>
      </c>
      <c r="W1583">
        <v>10623</v>
      </c>
      <c r="X1583">
        <v>-8.3655599999999997E-2</v>
      </c>
      <c r="Y1583">
        <v>-3.8212599999999999E-2</v>
      </c>
      <c r="Z1583">
        <v>9.9734100000000006E-2</v>
      </c>
      <c r="AA1583">
        <v>9.9142099999999997E-2</v>
      </c>
      <c r="AB1583">
        <v>0.1023949</v>
      </c>
      <c r="AC1583">
        <v>0.14062740000000001</v>
      </c>
      <c r="AD1583">
        <v>0.14252680000000001</v>
      </c>
      <c r="AE1583">
        <v>-0.26387680000000002</v>
      </c>
      <c r="AF1583">
        <v>-0.1574006</v>
      </c>
      <c r="AG1583">
        <v>-8.3655599999999997E-2</v>
      </c>
      <c r="AH1583">
        <v>-9.9104999999999992E-3</v>
      </c>
      <c r="AI1583">
        <v>9.6565700000000004E-2</v>
      </c>
      <c r="AJ1583">
        <v>-0.22086810000000001</v>
      </c>
      <c r="AK1583">
        <v>-0.11295379999999999</v>
      </c>
      <c r="AL1583">
        <v>-3.8212599999999999E-2</v>
      </c>
      <c r="AM1583">
        <v>3.6528499999999998E-2</v>
      </c>
      <c r="AN1583">
        <v>0.14444280000000001</v>
      </c>
    </row>
    <row r="1584" spans="1:40" x14ac:dyDescent="0.25">
      <c r="A1584" s="3" t="s">
        <v>65</v>
      </c>
      <c r="B1584" s="4">
        <v>100</v>
      </c>
      <c r="C1584" s="3">
        <v>41898</v>
      </c>
      <c r="D1584" t="s">
        <v>68</v>
      </c>
      <c r="E1584">
        <v>13</v>
      </c>
      <c r="F1584" t="str">
        <f t="shared" si="24"/>
        <v>Residential|100|41898|Per Ton|13</v>
      </c>
      <c r="G1584">
        <v>3.6363120000000002</v>
      </c>
      <c r="H1584">
        <v>1.175376</v>
      </c>
      <c r="I1584">
        <v>0.46932720999999999</v>
      </c>
      <c r="J1584">
        <v>92.227965999999995</v>
      </c>
      <c r="K1584">
        <v>0.48071120000000001</v>
      </c>
      <c r="L1584">
        <v>306</v>
      </c>
      <c r="M1584" s="1">
        <v>3.7179579999999999</v>
      </c>
      <c r="N1584" s="1">
        <v>1.177875</v>
      </c>
      <c r="O1584">
        <v>0.49237741000000002</v>
      </c>
      <c r="P1584">
        <v>92.585708999999994</v>
      </c>
      <c r="Q1584">
        <v>0.49247004999999999</v>
      </c>
      <c r="R1584">
        <v>325</v>
      </c>
      <c r="S1584">
        <v>16</v>
      </c>
      <c r="T1584">
        <v>19</v>
      </c>
      <c r="U1584">
        <v>1.0266789999999999</v>
      </c>
      <c r="V1584">
        <v>0.48184840000000001</v>
      </c>
      <c r="W1584">
        <v>10623</v>
      </c>
      <c r="X1584">
        <v>-2.30502E-2</v>
      </c>
      <c r="Y1584">
        <v>-1.0529E-2</v>
      </c>
      <c r="Z1584">
        <v>2.7480399999999999E-2</v>
      </c>
      <c r="AA1584">
        <v>2.7317299999999999E-2</v>
      </c>
      <c r="AB1584">
        <v>2.8213599999999998E-2</v>
      </c>
      <c r="AC1584">
        <v>3.8747999999999998E-2</v>
      </c>
      <c r="AD1584">
        <v>3.9271399999999998E-2</v>
      </c>
      <c r="AE1584">
        <v>-7.2707800000000003E-2</v>
      </c>
      <c r="AF1584">
        <v>-4.3369699999999997E-2</v>
      </c>
      <c r="AG1584">
        <v>-2.30502E-2</v>
      </c>
      <c r="AH1584">
        <v>-2.7307E-3</v>
      </c>
      <c r="AI1584">
        <v>2.66074E-2</v>
      </c>
      <c r="AJ1584">
        <v>-6.0857300000000003E-2</v>
      </c>
      <c r="AK1584">
        <v>-3.1123000000000001E-2</v>
      </c>
      <c r="AL1584">
        <v>-1.0529E-2</v>
      </c>
      <c r="AM1584">
        <v>1.00649E-2</v>
      </c>
      <c r="AN1584">
        <v>3.9799300000000003E-2</v>
      </c>
    </row>
    <row r="1585" spans="1:40" x14ac:dyDescent="0.25">
      <c r="A1585" s="3" t="s">
        <v>24</v>
      </c>
      <c r="B1585" s="4" t="s">
        <v>24</v>
      </c>
      <c r="C1585" s="3">
        <v>41898</v>
      </c>
      <c r="D1585" t="s">
        <v>66</v>
      </c>
      <c r="E1585">
        <v>14</v>
      </c>
      <c r="F1585" t="str">
        <f t="shared" si="24"/>
        <v>All|All|41898|Per Device|14</v>
      </c>
      <c r="G1585">
        <v>3.6187659999999999</v>
      </c>
      <c r="H1585">
        <v>1.362433</v>
      </c>
      <c r="I1585">
        <v>2.8583039000000001</v>
      </c>
      <c r="J1585">
        <v>95.450210999999996</v>
      </c>
      <c r="K1585">
        <v>6.5056098000000002</v>
      </c>
      <c r="L1585">
        <v>1321</v>
      </c>
      <c r="M1585" s="1">
        <v>3.595424</v>
      </c>
      <c r="N1585" s="1">
        <v>1.3704320000000001</v>
      </c>
      <c r="O1585">
        <v>2.9377957000000001</v>
      </c>
      <c r="P1585">
        <v>95.407157999999995</v>
      </c>
      <c r="Q1585">
        <v>6.5987153000000003</v>
      </c>
      <c r="R1585">
        <v>1337</v>
      </c>
      <c r="S1585">
        <v>16</v>
      </c>
      <c r="T1585">
        <v>19</v>
      </c>
      <c r="U1585">
        <v>1.046143</v>
      </c>
      <c r="V1585">
        <v>2.9901960000000001</v>
      </c>
      <c r="W1585">
        <v>27058</v>
      </c>
      <c r="X1585">
        <v>-7.9491699999999998E-2</v>
      </c>
      <c r="Y1585">
        <v>5.2400299999999997E-2</v>
      </c>
      <c r="Z1585">
        <v>0.17899319999999999</v>
      </c>
      <c r="AA1585">
        <v>0.1804653</v>
      </c>
      <c r="AB1585">
        <v>0.18725259999999999</v>
      </c>
      <c r="AC1585">
        <v>0.25417770000000001</v>
      </c>
      <c r="AD1585">
        <v>0.26006010000000002</v>
      </c>
      <c r="AE1585">
        <v>-0.40523360000000003</v>
      </c>
      <c r="AF1585">
        <v>-0.21278269999999999</v>
      </c>
      <c r="AG1585">
        <v>-7.9491699999999998E-2</v>
      </c>
      <c r="AH1585">
        <v>5.3799199999999998E-2</v>
      </c>
      <c r="AI1585">
        <v>0.2462501</v>
      </c>
      <c r="AJ1585">
        <v>-0.28088010000000002</v>
      </c>
      <c r="AK1585">
        <v>-8.3975300000000003E-2</v>
      </c>
      <c r="AL1585">
        <v>5.2400299999999997E-2</v>
      </c>
      <c r="AM1585">
        <v>0.188776</v>
      </c>
      <c r="AN1585">
        <v>0.38568079999999999</v>
      </c>
    </row>
    <row r="1586" spans="1:40" x14ac:dyDescent="0.25">
      <c r="A1586" s="3" t="s">
        <v>24</v>
      </c>
      <c r="B1586" s="4" t="s">
        <v>24</v>
      </c>
      <c r="C1586" s="3">
        <v>41898</v>
      </c>
      <c r="D1586" t="s">
        <v>68</v>
      </c>
      <c r="E1586">
        <v>14</v>
      </c>
      <c r="F1586" t="str">
        <f t="shared" si="24"/>
        <v>All|All|41898|Per Ton|14</v>
      </c>
      <c r="G1586">
        <v>3.6187659999999999</v>
      </c>
      <c r="H1586">
        <v>1.362433</v>
      </c>
      <c r="I1586">
        <v>0.78074438999999995</v>
      </c>
      <c r="J1586">
        <v>95.450210999999996</v>
      </c>
      <c r="K1586">
        <v>1.7770043</v>
      </c>
      <c r="L1586">
        <v>1321</v>
      </c>
      <c r="M1586" s="1">
        <v>3.595424</v>
      </c>
      <c r="N1586" s="1">
        <v>1.3704320000000001</v>
      </c>
      <c r="O1586">
        <v>0.80245752999999997</v>
      </c>
      <c r="P1586">
        <v>95.407157999999995</v>
      </c>
      <c r="Q1586">
        <v>1.8024359999999999</v>
      </c>
      <c r="R1586">
        <v>1337</v>
      </c>
      <c r="S1586">
        <v>16</v>
      </c>
      <c r="T1586">
        <v>19</v>
      </c>
      <c r="U1586">
        <v>1.046143</v>
      </c>
      <c r="V1586">
        <v>0.81677060000000001</v>
      </c>
      <c r="W1586">
        <v>27058</v>
      </c>
      <c r="X1586">
        <v>-2.1713099999999999E-2</v>
      </c>
      <c r="Y1586">
        <v>1.43131E-2</v>
      </c>
      <c r="Z1586">
        <v>4.8891900000000002E-2</v>
      </c>
      <c r="AA1586">
        <v>4.9293999999999998E-2</v>
      </c>
      <c r="AB1586">
        <v>5.1147999999999999E-2</v>
      </c>
      <c r="AC1586">
        <v>6.9428500000000004E-2</v>
      </c>
      <c r="AD1586">
        <v>7.1035299999999996E-2</v>
      </c>
      <c r="AE1586">
        <v>-0.11068939999999999</v>
      </c>
      <c r="AF1586">
        <v>-5.81215E-2</v>
      </c>
      <c r="AG1586">
        <v>-2.1713099999999999E-2</v>
      </c>
      <c r="AH1586">
        <v>1.46952E-2</v>
      </c>
      <c r="AI1586">
        <v>6.7263100000000006E-2</v>
      </c>
      <c r="AJ1586">
        <v>-7.6722299999999993E-2</v>
      </c>
      <c r="AK1586">
        <v>-2.2937900000000001E-2</v>
      </c>
      <c r="AL1586">
        <v>1.43131E-2</v>
      </c>
      <c r="AM1586">
        <v>5.1563999999999999E-2</v>
      </c>
      <c r="AN1586">
        <v>0.1053485</v>
      </c>
    </row>
    <row r="1587" spans="1:40" x14ac:dyDescent="0.25">
      <c r="A1587" s="3" t="s">
        <v>64</v>
      </c>
      <c r="B1587" s="4" t="s">
        <v>24</v>
      </c>
      <c r="C1587" s="3">
        <v>41898</v>
      </c>
      <c r="D1587" t="s">
        <v>66</v>
      </c>
      <c r="E1587">
        <v>14</v>
      </c>
      <c r="F1587" t="str">
        <f t="shared" si="24"/>
        <v>Non-Residential|All|41898|Per Device|14</v>
      </c>
      <c r="G1587">
        <v>3.6590859999999998</v>
      </c>
      <c r="H1587">
        <v>2.3084440000000002</v>
      </c>
      <c r="I1587">
        <v>4.5171804</v>
      </c>
      <c r="J1587">
        <v>93.581862999999998</v>
      </c>
      <c r="K1587">
        <v>8.2457784000000007</v>
      </c>
      <c r="L1587">
        <v>698</v>
      </c>
      <c r="M1587" s="1">
        <v>3.7103459999999999</v>
      </c>
      <c r="N1587" s="1">
        <v>2.3978700000000002</v>
      </c>
      <c r="O1587">
        <v>5.0221302000000003</v>
      </c>
      <c r="P1587">
        <v>93.880027999999996</v>
      </c>
      <c r="Q1587">
        <v>8.3139065999999993</v>
      </c>
      <c r="R1587">
        <v>698</v>
      </c>
      <c r="S1587">
        <v>16</v>
      </c>
      <c r="T1587">
        <v>19</v>
      </c>
      <c r="U1587">
        <v>1.1293629999999999</v>
      </c>
      <c r="V1587">
        <v>5.1015350000000002</v>
      </c>
      <c r="W1587">
        <v>4663</v>
      </c>
      <c r="X1587">
        <v>-0.50494989999999995</v>
      </c>
      <c r="Y1587">
        <v>7.9404600000000006E-2</v>
      </c>
      <c r="Z1587">
        <v>0.31210729999999998</v>
      </c>
      <c r="AA1587">
        <v>0.31468600000000002</v>
      </c>
      <c r="AB1587">
        <v>0.35248239999999997</v>
      </c>
      <c r="AC1587">
        <v>0.44321359999999999</v>
      </c>
      <c r="AD1587">
        <v>0.47251569999999998</v>
      </c>
      <c r="AE1587">
        <v>-1.072951</v>
      </c>
      <c r="AF1587">
        <v>-0.73737129999999995</v>
      </c>
      <c r="AG1587">
        <v>-0.50494989999999995</v>
      </c>
      <c r="AH1587">
        <v>-0.2725284</v>
      </c>
      <c r="AI1587">
        <v>6.3051200000000002E-2</v>
      </c>
      <c r="AJ1587">
        <v>-0.52614859999999997</v>
      </c>
      <c r="AK1587">
        <v>-0.1683829</v>
      </c>
      <c r="AL1587">
        <v>7.9404600000000006E-2</v>
      </c>
      <c r="AM1587">
        <v>0.32719209999999999</v>
      </c>
      <c r="AN1587">
        <v>0.68495790000000001</v>
      </c>
    </row>
    <row r="1588" spans="1:40" x14ac:dyDescent="0.25">
      <c r="A1588" s="3" t="s">
        <v>64</v>
      </c>
      <c r="B1588" s="4" t="s">
        <v>24</v>
      </c>
      <c r="C1588" s="3">
        <v>41898</v>
      </c>
      <c r="D1588" t="s">
        <v>68</v>
      </c>
      <c r="E1588">
        <v>14</v>
      </c>
      <c r="F1588" t="str">
        <f t="shared" si="24"/>
        <v>Non-Residential|All|41898|Per Ton|14</v>
      </c>
      <c r="G1588">
        <v>3.6590859999999998</v>
      </c>
      <c r="H1588">
        <v>2.3084440000000002</v>
      </c>
      <c r="I1588">
        <v>1.1640199</v>
      </c>
      <c r="J1588">
        <v>93.581862999999998</v>
      </c>
      <c r="K1588">
        <v>2.1248322000000002</v>
      </c>
      <c r="L1588">
        <v>698</v>
      </c>
      <c r="M1588" s="1">
        <v>3.7103459999999999</v>
      </c>
      <c r="N1588" s="1">
        <v>2.3978700000000002</v>
      </c>
      <c r="O1588">
        <v>1.2941391</v>
      </c>
      <c r="P1588">
        <v>93.880027999999996</v>
      </c>
      <c r="Q1588">
        <v>2.142388</v>
      </c>
      <c r="R1588">
        <v>698</v>
      </c>
      <c r="S1588">
        <v>16</v>
      </c>
      <c r="T1588">
        <v>19</v>
      </c>
      <c r="U1588">
        <v>1.1293629999999999</v>
      </c>
      <c r="V1588">
        <v>1.3146009999999999</v>
      </c>
      <c r="W1588">
        <v>4663</v>
      </c>
      <c r="X1588">
        <v>-0.13011919999999999</v>
      </c>
      <c r="Y1588">
        <v>2.04616E-2</v>
      </c>
      <c r="Z1588">
        <v>8.04261E-2</v>
      </c>
      <c r="AA1588">
        <v>8.1090599999999999E-2</v>
      </c>
      <c r="AB1588">
        <v>9.08302E-2</v>
      </c>
      <c r="AC1588">
        <v>0.11421050000000001</v>
      </c>
      <c r="AD1588">
        <v>0.1217613</v>
      </c>
      <c r="AE1588">
        <v>-0.2764858</v>
      </c>
      <c r="AF1588">
        <v>-0.19001119999999999</v>
      </c>
      <c r="AG1588">
        <v>-0.13011919999999999</v>
      </c>
      <c r="AH1588">
        <v>-7.0227100000000001E-2</v>
      </c>
      <c r="AI1588">
        <v>1.6247500000000002E-2</v>
      </c>
      <c r="AJ1588">
        <v>-0.1355818</v>
      </c>
      <c r="AK1588">
        <v>-4.3390100000000001E-2</v>
      </c>
      <c r="AL1588">
        <v>2.04616E-2</v>
      </c>
      <c r="AM1588">
        <v>8.4313299999999994E-2</v>
      </c>
      <c r="AN1588">
        <v>0.176505</v>
      </c>
    </row>
    <row r="1589" spans="1:40" x14ac:dyDescent="0.25">
      <c r="A1589" s="3" t="s">
        <v>64</v>
      </c>
      <c r="B1589" s="4">
        <v>30</v>
      </c>
      <c r="C1589" s="3">
        <v>41898</v>
      </c>
      <c r="D1589" t="s">
        <v>66</v>
      </c>
      <c r="E1589">
        <v>14</v>
      </c>
      <c r="F1589" t="str">
        <f t="shared" si="24"/>
        <v>Non-Residential|30|41898|Per Device|14</v>
      </c>
      <c r="G1589">
        <v>3.7978960000000002</v>
      </c>
      <c r="H1589">
        <v>2.6098349999999999</v>
      </c>
      <c r="I1589">
        <v>4.9464031000000004</v>
      </c>
      <c r="J1589">
        <v>94.297652999999997</v>
      </c>
      <c r="K1589">
        <v>9.6098672999999994</v>
      </c>
      <c r="L1589">
        <v>353</v>
      </c>
      <c r="M1589" s="1">
        <v>3.6705169999999998</v>
      </c>
      <c r="N1589" s="1">
        <v>2.5229200000000001</v>
      </c>
      <c r="O1589">
        <v>4.8322438999999999</v>
      </c>
      <c r="P1589">
        <v>94.295670000000001</v>
      </c>
      <c r="Q1589">
        <v>7.8845681000000001</v>
      </c>
      <c r="R1589">
        <v>355</v>
      </c>
      <c r="S1589">
        <v>16</v>
      </c>
      <c r="T1589">
        <v>19</v>
      </c>
      <c r="U1589">
        <v>0.99888259999999995</v>
      </c>
      <c r="V1589">
        <v>4.9408760000000003</v>
      </c>
      <c r="W1589">
        <v>1336</v>
      </c>
      <c r="X1589">
        <v>0.1141592</v>
      </c>
      <c r="Y1589">
        <v>0.1086321</v>
      </c>
      <c r="Z1589">
        <v>0.51148159999999998</v>
      </c>
      <c r="AA1589">
        <v>0.41846939999999999</v>
      </c>
      <c r="AB1589">
        <v>0.51091010000000003</v>
      </c>
      <c r="AC1589">
        <v>0.66085559999999999</v>
      </c>
      <c r="AD1589">
        <v>0.66041329999999998</v>
      </c>
      <c r="AE1589">
        <v>-0.73276129999999995</v>
      </c>
      <c r="AF1589">
        <v>-0.23239380000000001</v>
      </c>
      <c r="AG1589">
        <v>0.1141592</v>
      </c>
      <c r="AH1589">
        <v>0.46071230000000002</v>
      </c>
      <c r="AI1589">
        <v>0.96107980000000004</v>
      </c>
      <c r="AJ1589">
        <v>-0.73772159999999998</v>
      </c>
      <c r="AK1589">
        <v>-0.23768900000000001</v>
      </c>
      <c r="AL1589">
        <v>0.1086321</v>
      </c>
      <c r="AM1589">
        <v>0.4549532</v>
      </c>
      <c r="AN1589">
        <v>0.95498590000000005</v>
      </c>
    </row>
    <row r="1590" spans="1:40" x14ac:dyDescent="0.25">
      <c r="A1590" s="3" t="s">
        <v>64</v>
      </c>
      <c r="B1590" s="4">
        <v>30</v>
      </c>
      <c r="C1590" s="3">
        <v>41898</v>
      </c>
      <c r="D1590" t="s">
        <v>68</v>
      </c>
      <c r="E1590">
        <v>14</v>
      </c>
      <c r="F1590" t="str">
        <f t="shared" si="24"/>
        <v>Non-Residential|30|41898|Per Ton|14</v>
      </c>
      <c r="G1590">
        <v>3.7978960000000002</v>
      </c>
      <c r="H1590">
        <v>2.6098349999999999</v>
      </c>
      <c r="I1590">
        <v>1.2730482999999999</v>
      </c>
      <c r="J1590">
        <v>94.297652999999997</v>
      </c>
      <c r="K1590">
        <v>2.4732769999999999</v>
      </c>
      <c r="L1590">
        <v>353</v>
      </c>
      <c r="M1590" s="1">
        <v>3.6705169999999998</v>
      </c>
      <c r="N1590" s="1">
        <v>2.5229200000000001</v>
      </c>
      <c r="O1590">
        <v>1.2436673</v>
      </c>
      <c r="P1590">
        <v>94.295670000000001</v>
      </c>
      <c r="Q1590">
        <v>2.0292393999999998</v>
      </c>
      <c r="R1590">
        <v>355</v>
      </c>
      <c r="S1590">
        <v>16</v>
      </c>
      <c r="T1590">
        <v>19</v>
      </c>
      <c r="U1590">
        <v>0.99888259999999995</v>
      </c>
      <c r="V1590">
        <v>1.2716259999999999</v>
      </c>
      <c r="W1590">
        <v>1336</v>
      </c>
      <c r="X1590">
        <v>2.9381000000000001E-2</v>
      </c>
      <c r="Y1590">
        <v>2.7958400000000001E-2</v>
      </c>
      <c r="Z1590">
        <v>0.13163929999999999</v>
      </c>
      <c r="AA1590">
        <v>0.1077008</v>
      </c>
      <c r="AB1590">
        <v>0.1314922</v>
      </c>
      <c r="AC1590">
        <v>0.1700834</v>
      </c>
      <c r="AD1590">
        <v>0.1699696</v>
      </c>
      <c r="AE1590">
        <v>-0.1885897</v>
      </c>
      <c r="AF1590">
        <v>-5.9810799999999997E-2</v>
      </c>
      <c r="AG1590">
        <v>2.9381000000000001E-2</v>
      </c>
      <c r="AH1590">
        <v>0.11857280000000001</v>
      </c>
      <c r="AI1590">
        <v>0.2473516</v>
      </c>
      <c r="AJ1590">
        <v>-0.18986629999999999</v>
      </c>
      <c r="AK1590">
        <v>-6.1173699999999998E-2</v>
      </c>
      <c r="AL1590">
        <v>2.7958400000000001E-2</v>
      </c>
      <c r="AM1590">
        <v>0.1170906</v>
      </c>
      <c r="AN1590">
        <v>0.24578320000000001</v>
      </c>
    </row>
    <row r="1591" spans="1:40" x14ac:dyDescent="0.25">
      <c r="A1591" s="3" t="s">
        <v>64</v>
      </c>
      <c r="B1591" s="4">
        <v>50</v>
      </c>
      <c r="C1591" s="3">
        <v>41898</v>
      </c>
      <c r="D1591" t="s">
        <v>66</v>
      </c>
      <c r="E1591">
        <v>14</v>
      </c>
      <c r="F1591" t="str">
        <f t="shared" si="24"/>
        <v>Non-Residential|50|41898|Per Device|14</v>
      </c>
      <c r="G1591">
        <v>3.5998410000000001</v>
      </c>
      <c r="H1591">
        <v>2.1801529999999998</v>
      </c>
      <c r="I1591">
        <v>4.2779822000000003</v>
      </c>
      <c r="J1591">
        <v>93.277168000000003</v>
      </c>
      <c r="K1591">
        <v>7.0987153999999997</v>
      </c>
      <c r="L1591">
        <v>345</v>
      </c>
      <c r="M1591" s="1">
        <v>3.7275200000000002</v>
      </c>
      <c r="N1591" s="1">
        <v>2.3439489999999998</v>
      </c>
      <c r="O1591">
        <v>5.0987349999999996</v>
      </c>
      <c r="P1591">
        <v>93.700806</v>
      </c>
      <c r="Q1591">
        <v>8.4784846999999992</v>
      </c>
      <c r="R1591">
        <v>343</v>
      </c>
      <c r="S1591">
        <v>16</v>
      </c>
      <c r="T1591">
        <v>19</v>
      </c>
      <c r="U1591">
        <v>1.2057230000000001</v>
      </c>
      <c r="V1591">
        <v>5.1580599999999999</v>
      </c>
      <c r="W1591">
        <v>3327</v>
      </c>
      <c r="X1591">
        <v>-0.82075279999999995</v>
      </c>
      <c r="Y1591">
        <v>5.9325099999999999E-2</v>
      </c>
      <c r="Z1591">
        <v>0.38218200000000002</v>
      </c>
      <c r="AA1591">
        <v>0.45779510000000001</v>
      </c>
      <c r="AB1591">
        <v>0.46080549999999998</v>
      </c>
      <c r="AC1591">
        <v>0.59635510000000003</v>
      </c>
      <c r="AD1591">
        <v>0.64955220000000002</v>
      </c>
      <c r="AE1591">
        <v>-1.585013</v>
      </c>
      <c r="AF1591">
        <v>-1.1334820000000001</v>
      </c>
      <c r="AG1591">
        <v>-0.82075279999999995</v>
      </c>
      <c r="AH1591">
        <v>-0.50802389999999997</v>
      </c>
      <c r="AI1591">
        <v>-5.6492899999999999E-2</v>
      </c>
      <c r="AJ1591">
        <v>-0.77310959999999995</v>
      </c>
      <c r="AK1591">
        <v>-0.28130050000000001</v>
      </c>
      <c r="AL1591">
        <v>5.9325099999999999E-2</v>
      </c>
      <c r="AM1591">
        <v>0.39995059999999999</v>
      </c>
      <c r="AN1591">
        <v>0.89175970000000004</v>
      </c>
    </row>
    <row r="1592" spans="1:40" x14ac:dyDescent="0.25">
      <c r="A1592" s="3" t="s">
        <v>64</v>
      </c>
      <c r="B1592" s="4">
        <v>50</v>
      </c>
      <c r="C1592" s="3">
        <v>41898</v>
      </c>
      <c r="D1592" t="s">
        <v>68</v>
      </c>
      <c r="E1592">
        <v>14</v>
      </c>
      <c r="F1592" t="str">
        <f t="shared" si="24"/>
        <v>Non-Residential|50|41898|Per Ton|14</v>
      </c>
      <c r="G1592">
        <v>3.5998410000000001</v>
      </c>
      <c r="H1592">
        <v>2.1801529999999998</v>
      </c>
      <c r="I1592">
        <v>1.1030492000000001</v>
      </c>
      <c r="J1592">
        <v>93.277168000000003</v>
      </c>
      <c r="K1592">
        <v>1.8303564999999999</v>
      </c>
      <c r="L1592">
        <v>345</v>
      </c>
      <c r="M1592" s="1">
        <v>3.7275200000000002</v>
      </c>
      <c r="N1592" s="1">
        <v>2.3439489999999998</v>
      </c>
      <c r="O1592">
        <v>1.3146749</v>
      </c>
      <c r="P1592">
        <v>93.700806</v>
      </c>
      <c r="Q1592">
        <v>2.1861207999999999</v>
      </c>
      <c r="R1592">
        <v>343</v>
      </c>
      <c r="S1592">
        <v>16</v>
      </c>
      <c r="T1592">
        <v>19</v>
      </c>
      <c r="U1592">
        <v>1.2057230000000001</v>
      </c>
      <c r="V1592">
        <v>1.3299719999999999</v>
      </c>
      <c r="W1592">
        <v>3327</v>
      </c>
      <c r="X1592">
        <v>-0.2116257</v>
      </c>
      <c r="Y1592" s="6">
        <v>1.52967E-2</v>
      </c>
      <c r="Z1592">
        <v>9.8543099999999995E-2</v>
      </c>
      <c r="AA1592">
        <v>0.1180394</v>
      </c>
      <c r="AB1592">
        <v>0.11881559999999999</v>
      </c>
      <c r="AC1592">
        <v>0.15376619999999999</v>
      </c>
      <c r="AD1592">
        <v>0.16748270000000001</v>
      </c>
      <c r="AE1592">
        <v>-0.40868500000000002</v>
      </c>
      <c r="AF1592">
        <v>-0.29226069999999998</v>
      </c>
      <c r="AG1592">
        <v>-0.2116257</v>
      </c>
      <c r="AH1592">
        <v>-0.13099060000000001</v>
      </c>
      <c r="AI1592">
        <v>-1.4566300000000001E-2</v>
      </c>
      <c r="AJ1592">
        <v>-0.19934109999999999</v>
      </c>
      <c r="AK1592">
        <v>-7.2531300000000007E-2</v>
      </c>
      <c r="AL1592" s="6">
        <v>1.52967E-2</v>
      </c>
      <c r="AM1592">
        <v>0.1031247</v>
      </c>
      <c r="AN1592">
        <v>0.22993440000000001</v>
      </c>
    </row>
    <row r="1593" spans="1:40" x14ac:dyDescent="0.25">
      <c r="A1593" s="3" t="s">
        <v>65</v>
      </c>
      <c r="B1593" s="4" t="s">
        <v>24</v>
      </c>
      <c r="C1593" s="3">
        <v>41898</v>
      </c>
      <c r="D1593" t="s">
        <v>66</v>
      </c>
      <c r="E1593">
        <v>14</v>
      </c>
      <c r="F1593" t="str">
        <f t="shared" si="24"/>
        <v>Residential|All|41898|Per Device|14</v>
      </c>
      <c r="G1593">
        <v>3.6099839999999999</v>
      </c>
      <c r="H1593">
        <v>1.15598</v>
      </c>
      <c r="I1593">
        <v>2.1157539999999999</v>
      </c>
      <c r="J1593">
        <v>95.857947999999993</v>
      </c>
      <c r="K1593">
        <v>1.9070151</v>
      </c>
      <c r="L1593">
        <v>623</v>
      </c>
      <c r="M1593" s="1">
        <v>3.5709900000000001</v>
      </c>
      <c r="N1593" s="1">
        <v>1.151988</v>
      </c>
      <c r="O1593">
        <v>2.0469314000000001</v>
      </c>
      <c r="P1593">
        <v>95.731842</v>
      </c>
      <c r="Q1593">
        <v>1.8156699999999999</v>
      </c>
      <c r="R1593">
        <v>639</v>
      </c>
      <c r="S1593">
        <v>16</v>
      </c>
      <c r="T1593">
        <v>19</v>
      </c>
      <c r="U1593">
        <v>0.9888285</v>
      </c>
      <c r="V1593">
        <v>2.0921180000000001</v>
      </c>
      <c r="W1593">
        <v>22395</v>
      </c>
      <c r="X1593">
        <v>6.8822599999999998E-2</v>
      </c>
      <c r="Y1593">
        <v>4.51866E-2</v>
      </c>
      <c r="Z1593">
        <v>7.6402899999999996E-2</v>
      </c>
      <c r="AA1593">
        <v>7.1826799999999996E-2</v>
      </c>
      <c r="AB1593">
        <v>7.5549400000000003E-2</v>
      </c>
      <c r="AC1593">
        <v>0.1048642</v>
      </c>
      <c r="AD1593">
        <v>0.104244</v>
      </c>
      <c r="AE1593">
        <v>-6.5566299999999994E-2</v>
      </c>
      <c r="AF1593">
        <v>1.38318E-2</v>
      </c>
      <c r="AG1593">
        <v>6.8822599999999998E-2</v>
      </c>
      <c r="AH1593">
        <v>0.1238134</v>
      </c>
      <c r="AI1593">
        <v>0.20321139999999999</v>
      </c>
      <c r="AJ1593">
        <v>-8.8407399999999997E-2</v>
      </c>
      <c r="AK1593">
        <v>-9.4789999999999996E-3</v>
      </c>
      <c r="AL1593">
        <v>4.51866E-2</v>
      </c>
      <c r="AM1593">
        <v>9.9852200000000002E-2</v>
      </c>
      <c r="AN1593">
        <v>0.17878060000000001</v>
      </c>
    </row>
    <row r="1594" spans="1:40" x14ac:dyDescent="0.25">
      <c r="A1594" s="3" t="s">
        <v>65</v>
      </c>
      <c r="B1594" s="4" t="s">
        <v>24</v>
      </c>
      <c r="C1594" s="3">
        <v>41898</v>
      </c>
      <c r="D1594" t="s">
        <v>68</v>
      </c>
      <c r="E1594">
        <v>14</v>
      </c>
      <c r="F1594" t="str">
        <f t="shared" si="24"/>
        <v>Residential|All|41898|Per Ton|14</v>
      </c>
      <c r="G1594">
        <v>3.6099839999999999</v>
      </c>
      <c r="H1594">
        <v>1.15598</v>
      </c>
      <c r="I1594">
        <v>0.59262559999999997</v>
      </c>
      <c r="J1594">
        <v>95.857947999999993</v>
      </c>
      <c r="K1594">
        <v>0.53415754999999998</v>
      </c>
      <c r="L1594">
        <v>623</v>
      </c>
      <c r="M1594" s="1">
        <v>3.5709900000000001</v>
      </c>
      <c r="N1594" s="1">
        <v>1.151988</v>
      </c>
      <c r="O1594">
        <v>0.57334830000000003</v>
      </c>
      <c r="P1594">
        <v>95.731842</v>
      </c>
      <c r="Q1594">
        <v>0.50857167000000003</v>
      </c>
      <c r="R1594">
        <v>639</v>
      </c>
      <c r="S1594">
        <v>16</v>
      </c>
      <c r="T1594">
        <v>19</v>
      </c>
      <c r="U1594">
        <v>0.9888285</v>
      </c>
      <c r="V1594">
        <v>0.58600509999999995</v>
      </c>
      <c r="W1594">
        <v>22395</v>
      </c>
      <c r="X1594">
        <v>1.9277300000000001E-2</v>
      </c>
      <c r="Y1594">
        <v>1.2656799999999999E-2</v>
      </c>
      <c r="Z1594">
        <v>2.1400599999999999E-2</v>
      </c>
      <c r="AA1594">
        <v>2.0118799999999999E-2</v>
      </c>
      <c r="AB1594">
        <v>2.11615E-2</v>
      </c>
      <c r="AC1594">
        <v>2.9372599999999999E-2</v>
      </c>
      <c r="AD1594">
        <v>2.91989E-2</v>
      </c>
      <c r="AE1594">
        <v>-1.8365200000000002E-2</v>
      </c>
      <c r="AF1594">
        <v>3.8742999999999998E-3</v>
      </c>
      <c r="AG1594">
        <v>1.9277300000000001E-2</v>
      </c>
      <c r="AH1594">
        <v>3.4680299999999997E-2</v>
      </c>
      <c r="AI1594">
        <v>5.69198E-2</v>
      </c>
      <c r="AJ1594">
        <v>-2.47631E-2</v>
      </c>
      <c r="AK1594">
        <v>-2.6551000000000001E-3</v>
      </c>
      <c r="AL1594">
        <v>1.2656799999999999E-2</v>
      </c>
      <c r="AM1594">
        <v>2.7968699999999999E-2</v>
      </c>
      <c r="AN1594">
        <v>5.0076700000000002E-2</v>
      </c>
    </row>
    <row r="1595" spans="1:40" x14ac:dyDescent="0.25">
      <c r="A1595" s="3" t="s">
        <v>65</v>
      </c>
      <c r="B1595" s="4">
        <v>50</v>
      </c>
      <c r="C1595" s="3">
        <v>41898</v>
      </c>
      <c r="D1595" t="s">
        <v>66</v>
      </c>
      <c r="E1595">
        <v>14</v>
      </c>
      <c r="F1595" t="str">
        <f t="shared" si="24"/>
        <v>Residential|50|41898|Per Device|14</v>
      </c>
      <c r="G1595">
        <v>3.586932</v>
      </c>
      <c r="H1595">
        <v>1.138998</v>
      </c>
      <c r="I1595">
        <v>2.3795259</v>
      </c>
      <c r="J1595">
        <v>96.490241999999995</v>
      </c>
      <c r="K1595">
        <v>1.9883792</v>
      </c>
      <c r="L1595">
        <v>317</v>
      </c>
      <c r="M1595" s="1">
        <v>3.4332829999999999</v>
      </c>
      <c r="N1595" s="1">
        <v>1.127732</v>
      </c>
      <c r="O1595">
        <v>2.1997216000000002</v>
      </c>
      <c r="P1595">
        <v>96.042534000000003</v>
      </c>
      <c r="Q1595">
        <v>1.8059768</v>
      </c>
      <c r="R1595">
        <v>314</v>
      </c>
      <c r="S1595">
        <v>16</v>
      </c>
      <c r="T1595">
        <v>19</v>
      </c>
      <c r="U1595">
        <v>0.96515700000000004</v>
      </c>
      <c r="V1595">
        <v>2.2966160000000002</v>
      </c>
      <c r="W1595">
        <v>11772</v>
      </c>
      <c r="X1595">
        <v>0.1798042</v>
      </c>
      <c r="Y1595">
        <v>9.6894499999999995E-2</v>
      </c>
      <c r="Z1595">
        <v>0.1116785</v>
      </c>
      <c r="AA1595">
        <v>0.1019172</v>
      </c>
      <c r="AB1595">
        <v>0.1077873</v>
      </c>
      <c r="AC1595">
        <v>0.15119260000000001</v>
      </c>
      <c r="AD1595">
        <v>0.14834149999999999</v>
      </c>
      <c r="AE1595">
        <v>-1.39569E-2</v>
      </c>
      <c r="AF1595">
        <v>0.1005187</v>
      </c>
      <c r="AG1595">
        <v>0.1798042</v>
      </c>
      <c r="AH1595">
        <v>0.25908969999999998</v>
      </c>
      <c r="AI1595">
        <v>0.37356529999999999</v>
      </c>
      <c r="AJ1595">
        <v>-9.3212900000000001E-2</v>
      </c>
      <c r="AK1595">
        <v>1.9104099999999999E-2</v>
      </c>
      <c r="AL1595">
        <v>9.6894499999999995E-2</v>
      </c>
      <c r="AM1595">
        <v>0.1746848</v>
      </c>
      <c r="AN1595">
        <v>0.28700179999999997</v>
      </c>
    </row>
    <row r="1596" spans="1:40" x14ac:dyDescent="0.25">
      <c r="A1596" s="3" t="s">
        <v>65</v>
      </c>
      <c r="B1596" s="4">
        <v>50</v>
      </c>
      <c r="C1596" s="3">
        <v>41898</v>
      </c>
      <c r="D1596" t="s">
        <v>68</v>
      </c>
      <c r="E1596">
        <v>14</v>
      </c>
      <c r="F1596" t="str">
        <f t="shared" si="24"/>
        <v>Residential|50|41898|Per Ton|14</v>
      </c>
      <c r="G1596">
        <v>3.586932</v>
      </c>
      <c r="H1596">
        <v>1.138998</v>
      </c>
      <c r="I1596">
        <v>0.67719680999999998</v>
      </c>
      <c r="J1596">
        <v>96.490241999999995</v>
      </c>
      <c r="K1596">
        <v>0.56587913999999995</v>
      </c>
      <c r="L1596">
        <v>317</v>
      </c>
      <c r="M1596" s="1">
        <v>3.4332829999999999</v>
      </c>
      <c r="N1596" s="1">
        <v>1.127732</v>
      </c>
      <c r="O1596">
        <v>0.62602575000000005</v>
      </c>
      <c r="P1596">
        <v>96.042534000000003</v>
      </c>
      <c r="Q1596">
        <v>0.51396867999999996</v>
      </c>
      <c r="R1596">
        <v>314</v>
      </c>
      <c r="S1596">
        <v>16</v>
      </c>
      <c r="T1596">
        <v>19</v>
      </c>
      <c r="U1596">
        <v>0.96515700000000004</v>
      </c>
      <c r="V1596">
        <v>0.65360130000000005</v>
      </c>
      <c r="W1596">
        <v>11772</v>
      </c>
      <c r="X1596">
        <v>5.1171099999999997E-2</v>
      </c>
      <c r="Y1596">
        <v>2.7575499999999999E-2</v>
      </c>
      <c r="Z1596">
        <v>3.1782900000000003E-2</v>
      </c>
      <c r="AA1596">
        <v>2.90049E-2</v>
      </c>
      <c r="AB1596">
        <v>3.0675500000000001E-2</v>
      </c>
      <c r="AC1596">
        <v>4.3028400000000001E-2</v>
      </c>
      <c r="AD1596">
        <v>4.2216999999999998E-2</v>
      </c>
      <c r="AE1596">
        <v>-3.9719999999999998E-3</v>
      </c>
      <c r="AF1596">
        <v>2.8607E-2</v>
      </c>
      <c r="AG1596">
        <v>5.1171099999999997E-2</v>
      </c>
      <c r="AH1596">
        <v>7.3735200000000001E-2</v>
      </c>
      <c r="AI1596">
        <v>0.10631409999999999</v>
      </c>
      <c r="AJ1596">
        <v>-2.6527700000000001E-2</v>
      </c>
      <c r="AK1596">
        <v>5.4368999999999997E-3</v>
      </c>
      <c r="AL1596">
        <v>2.7575499999999999E-2</v>
      </c>
      <c r="AM1596">
        <v>4.9714099999999997E-2</v>
      </c>
      <c r="AN1596">
        <v>8.1678799999999996E-2</v>
      </c>
    </row>
    <row r="1597" spans="1:40" x14ac:dyDescent="0.25">
      <c r="A1597" s="3" t="s">
        <v>65</v>
      </c>
      <c r="B1597" s="4">
        <v>100</v>
      </c>
      <c r="C1597" s="3">
        <v>41898</v>
      </c>
      <c r="D1597" t="s">
        <v>66</v>
      </c>
      <c r="E1597">
        <v>14</v>
      </c>
      <c r="F1597" t="str">
        <f t="shared" si="24"/>
        <v>Residential|100|41898|Per Device|14</v>
      </c>
      <c r="G1597">
        <v>3.6363120000000002</v>
      </c>
      <c r="H1597">
        <v>1.175376</v>
      </c>
      <c r="I1597">
        <v>1.8322236999999999</v>
      </c>
      <c r="J1597">
        <v>95.135773</v>
      </c>
      <c r="K1597">
        <v>1.7970508000000001</v>
      </c>
      <c r="L1597">
        <v>306</v>
      </c>
      <c r="M1597" s="1">
        <v>3.7179579999999999</v>
      </c>
      <c r="N1597" s="1">
        <v>1.177875</v>
      </c>
      <c r="O1597">
        <v>1.8903889</v>
      </c>
      <c r="P1597">
        <v>95.400253000000006</v>
      </c>
      <c r="Q1597">
        <v>1.8192697</v>
      </c>
      <c r="R1597">
        <v>325</v>
      </c>
      <c r="S1597">
        <v>16</v>
      </c>
      <c r="T1597">
        <v>19</v>
      </c>
      <c r="U1597">
        <v>1.0266789999999999</v>
      </c>
      <c r="V1597">
        <v>1.8811059999999999</v>
      </c>
      <c r="W1597">
        <v>10623</v>
      </c>
      <c r="X1597">
        <v>-5.81652E-2</v>
      </c>
      <c r="Y1597">
        <v>-9.2832999999999995E-3</v>
      </c>
      <c r="Z1597">
        <v>0.10273060000000001</v>
      </c>
      <c r="AA1597">
        <v>0.1009149</v>
      </c>
      <c r="AB1597">
        <v>0.1054713</v>
      </c>
      <c r="AC1597">
        <v>0.14400479999999999</v>
      </c>
      <c r="AD1597">
        <v>0.14597270000000001</v>
      </c>
      <c r="AE1597">
        <v>-0.24271480000000001</v>
      </c>
      <c r="AF1597">
        <v>-0.13368140000000001</v>
      </c>
      <c r="AG1597">
        <v>-5.81652E-2</v>
      </c>
      <c r="AH1597">
        <v>1.7350999999999998E-2</v>
      </c>
      <c r="AI1597">
        <v>0.12638440000000001</v>
      </c>
      <c r="AJ1597">
        <v>-0.1963548</v>
      </c>
      <c r="AK1597">
        <v>-8.5831500000000005E-2</v>
      </c>
      <c r="AL1597">
        <v>-9.2832999999999995E-3</v>
      </c>
      <c r="AM1597">
        <v>6.72648E-2</v>
      </c>
      <c r="AN1597">
        <v>0.17778820000000001</v>
      </c>
    </row>
    <row r="1598" spans="1:40" x14ac:dyDescent="0.25">
      <c r="A1598" s="3" t="s">
        <v>65</v>
      </c>
      <c r="B1598" s="4">
        <v>100</v>
      </c>
      <c r="C1598" s="3">
        <v>41898</v>
      </c>
      <c r="D1598" t="s">
        <v>68</v>
      </c>
      <c r="E1598">
        <v>14</v>
      </c>
      <c r="F1598" t="str">
        <f t="shared" si="24"/>
        <v>Residential|100|41898|Per Ton|14</v>
      </c>
      <c r="G1598">
        <v>3.6363120000000002</v>
      </c>
      <c r="H1598">
        <v>1.175376</v>
      </c>
      <c r="I1598">
        <v>0.50484532000000004</v>
      </c>
      <c r="J1598">
        <v>95.135773</v>
      </c>
      <c r="K1598">
        <v>0.49515388999999999</v>
      </c>
      <c r="L1598">
        <v>306</v>
      </c>
      <c r="M1598" s="1">
        <v>3.7179579999999999</v>
      </c>
      <c r="N1598" s="1">
        <v>1.177875</v>
      </c>
      <c r="O1598">
        <v>0.52087198000000001</v>
      </c>
      <c r="P1598">
        <v>95.400253000000006</v>
      </c>
      <c r="Q1598">
        <v>0.50127602999999998</v>
      </c>
      <c r="R1598">
        <v>325</v>
      </c>
      <c r="S1598">
        <v>16</v>
      </c>
      <c r="T1598">
        <v>19</v>
      </c>
      <c r="U1598">
        <v>1.0266789999999999</v>
      </c>
      <c r="V1598">
        <v>0.5183141</v>
      </c>
      <c r="W1598">
        <v>10623</v>
      </c>
      <c r="X1598">
        <v>-1.6026700000000001E-2</v>
      </c>
      <c r="Y1598">
        <v>-2.5579000000000001E-3</v>
      </c>
      <c r="Z1598">
        <v>2.8306100000000001E-2</v>
      </c>
      <c r="AA1598">
        <v>2.7805799999999999E-2</v>
      </c>
      <c r="AB1598">
        <v>2.9061199999999999E-2</v>
      </c>
      <c r="AC1598">
        <v>3.9678600000000001E-2</v>
      </c>
      <c r="AD1598">
        <v>4.0220899999999997E-2</v>
      </c>
      <c r="AE1598">
        <v>-6.6876900000000003E-2</v>
      </c>
      <c r="AF1598">
        <v>-3.6834199999999997E-2</v>
      </c>
      <c r="AG1598">
        <v>-1.6026700000000001E-2</v>
      </c>
      <c r="AH1598">
        <v>4.7809000000000003E-3</v>
      </c>
      <c r="AI1598">
        <v>3.4823600000000003E-2</v>
      </c>
      <c r="AJ1598">
        <v>-5.4102999999999998E-2</v>
      </c>
      <c r="AK1598">
        <v>-2.3649799999999999E-2</v>
      </c>
      <c r="AL1598">
        <v>-2.5579000000000001E-3</v>
      </c>
      <c r="AM1598">
        <v>1.8533899999999999E-2</v>
      </c>
      <c r="AN1598">
        <v>4.8987200000000002E-2</v>
      </c>
    </row>
    <row r="1599" spans="1:40" x14ac:dyDescent="0.25">
      <c r="A1599" s="3" t="s">
        <v>24</v>
      </c>
      <c r="B1599" s="4" t="s">
        <v>24</v>
      </c>
      <c r="C1599" s="3">
        <v>41898</v>
      </c>
      <c r="D1599" t="s">
        <v>66</v>
      </c>
      <c r="E1599">
        <v>15</v>
      </c>
      <c r="F1599" t="str">
        <f t="shared" si="24"/>
        <v>All|All|41898|Per Device|15</v>
      </c>
      <c r="G1599">
        <v>3.6187659999999999</v>
      </c>
      <c r="H1599">
        <v>1.362433</v>
      </c>
      <c r="I1599">
        <v>2.8768641000000001</v>
      </c>
      <c r="J1599">
        <v>94.722449999999995</v>
      </c>
      <c r="K1599">
        <v>6.3035702000000002</v>
      </c>
      <c r="L1599">
        <v>1321</v>
      </c>
      <c r="M1599" s="1">
        <v>3.595424</v>
      </c>
      <c r="N1599" s="1">
        <v>1.3704320000000001</v>
      </c>
      <c r="O1599">
        <v>3.0096124</v>
      </c>
      <c r="P1599">
        <v>94.370621</v>
      </c>
      <c r="Q1599">
        <v>6.6873455999999996</v>
      </c>
      <c r="R1599">
        <v>1337</v>
      </c>
      <c r="S1599">
        <v>16</v>
      </c>
      <c r="T1599">
        <v>19</v>
      </c>
      <c r="U1599">
        <v>1.046143</v>
      </c>
      <c r="V1599">
        <v>3.0096120000000002</v>
      </c>
      <c r="W1599">
        <v>27058</v>
      </c>
      <c r="X1599">
        <v>-0.13274830000000001</v>
      </c>
      <c r="Y1599" s="6">
        <v>-9.0499999999999996E-8</v>
      </c>
      <c r="Z1599">
        <v>0.17343439999999999</v>
      </c>
      <c r="AA1599">
        <v>0.1828892</v>
      </c>
      <c r="AB1599">
        <v>0.18143719999999999</v>
      </c>
      <c r="AC1599">
        <v>0.25204749999999998</v>
      </c>
      <c r="AD1599">
        <v>0.25761970000000001</v>
      </c>
      <c r="AE1599">
        <v>-0.4557602</v>
      </c>
      <c r="AF1599">
        <v>-0.26492209999999999</v>
      </c>
      <c r="AG1599">
        <v>-0.13274830000000001</v>
      </c>
      <c r="AH1599">
        <v>-5.7450000000000003E-4</v>
      </c>
      <c r="AI1599">
        <v>0.1902636</v>
      </c>
      <c r="AJ1599">
        <v>-0.33015309999999998</v>
      </c>
      <c r="AK1599">
        <v>-0.13509599999999999</v>
      </c>
      <c r="AL1599" s="6">
        <v>-9.0499999999999996E-8</v>
      </c>
      <c r="AM1599">
        <v>0.13509579999999999</v>
      </c>
      <c r="AN1599">
        <v>0.33015290000000003</v>
      </c>
    </row>
    <row r="1600" spans="1:40" x14ac:dyDescent="0.25">
      <c r="A1600" s="3" t="s">
        <v>24</v>
      </c>
      <c r="B1600" s="4" t="s">
        <v>24</v>
      </c>
      <c r="C1600" s="3">
        <v>41898</v>
      </c>
      <c r="D1600" t="s">
        <v>68</v>
      </c>
      <c r="E1600">
        <v>15</v>
      </c>
      <c r="F1600" t="str">
        <f t="shared" si="24"/>
        <v>All|All|41898|Per Ton|15</v>
      </c>
      <c r="G1600">
        <v>3.6187659999999999</v>
      </c>
      <c r="H1600">
        <v>1.362433</v>
      </c>
      <c r="I1600">
        <v>0.78581409999999996</v>
      </c>
      <c r="J1600">
        <v>94.722449999999995</v>
      </c>
      <c r="K1600">
        <v>1.7218173000000001</v>
      </c>
      <c r="L1600">
        <v>1321</v>
      </c>
      <c r="M1600" s="1">
        <v>3.595424</v>
      </c>
      <c r="N1600" s="1">
        <v>1.3704320000000001</v>
      </c>
      <c r="O1600">
        <v>0.82207423999999996</v>
      </c>
      <c r="P1600">
        <v>94.370621</v>
      </c>
      <c r="Q1600">
        <v>1.8266454000000001</v>
      </c>
      <c r="R1600">
        <v>1337</v>
      </c>
      <c r="S1600">
        <v>16</v>
      </c>
      <c r="T1600">
        <v>19</v>
      </c>
      <c r="U1600">
        <v>1.046143</v>
      </c>
      <c r="V1600">
        <v>0.82207419999999998</v>
      </c>
      <c r="W1600">
        <v>27058</v>
      </c>
      <c r="X1600">
        <v>-3.6260100000000003E-2</v>
      </c>
      <c r="Y1600" s="6">
        <v>-6.6199999999999997E-8</v>
      </c>
      <c r="Z1600">
        <v>4.7373499999999999E-2</v>
      </c>
      <c r="AA1600">
        <v>4.9956100000000003E-2</v>
      </c>
      <c r="AB1600">
        <v>4.9559499999999999E-2</v>
      </c>
      <c r="AC1600">
        <v>6.8846699999999997E-2</v>
      </c>
      <c r="AD1600">
        <v>7.0368700000000006E-2</v>
      </c>
      <c r="AE1600">
        <v>-0.1244907</v>
      </c>
      <c r="AF1600">
        <v>-7.2363399999999994E-2</v>
      </c>
      <c r="AG1600">
        <v>-3.6260100000000003E-2</v>
      </c>
      <c r="AH1600">
        <v>-1.5689999999999999E-4</v>
      </c>
      <c r="AI1600">
        <v>5.19704E-2</v>
      </c>
      <c r="AJ1600">
        <v>-9.0181200000000003E-2</v>
      </c>
      <c r="AK1600">
        <v>-3.6901499999999997E-2</v>
      </c>
      <c r="AL1600" s="6">
        <v>-6.6199999999999997E-8</v>
      </c>
      <c r="AM1600">
        <v>3.6901299999999998E-2</v>
      </c>
      <c r="AN1600">
        <v>9.01811E-2</v>
      </c>
    </row>
    <row r="1601" spans="1:40" x14ac:dyDescent="0.25">
      <c r="A1601" s="3" t="s">
        <v>64</v>
      </c>
      <c r="B1601" s="4" t="s">
        <v>24</v>
      </c>
      <c r="C1601" s="3">
        <v>41898</v>
      </c>
      <c r="D1601" t="s">
        <v>66</v>
      </c>
      <c r="E1601">
        <v>15</v>
      </c>
      <c r="F1601" t="str">
        <f t="shared" si="24"/>
        <v>Non-Residential|All|41898|Per Device|15</v>
      </c>
      <c r="G1601">
        <v>3.6590859999999998</v>
      </c>
      <c r="H1601">
        <v>2.3084440000000002</v>
      </c>
      <c r="I1601">
        <v>4.4552503999999997</v>
      </c>
      <c r="J1601">
        <v>92.640106000000003</v>
      </c>
      <c r="K1601">
        <v>7.9679466000000003</v>
      </c>
      <c r="L1601">
        <v>698</v>
      </c>
      <c r="M1601" s="1">
        <v>3.7103459999999999</v>
      </c>
      <c r="N1601" s="1">
        <v>2.3978700000000002</v>
      </c>
      <c r="O1601">
        <v>5.0315937999999996</v>
      </c>
      <c r="P1601">
        <v>93.063263000000006</v>
      </c>
      <c r="Q1601">
        <v>8.4529364999999999</v>
      </c>
      <c r="R1601">
        <v>698</v>
      </c>
      <c r="S1601">
        <v>16</v>
      </c>
      <c r="T1601">
        <v>19</v>
      </c>
      <c r="U1601">
        <v>1.1293629999999999</v>
      </c>
      <c r="V1601">
        <v>5.031593</v>
      </c>
      <c r="W1601">
        <v>4663</v>
      </c>
      <c r="X1601">
        <v>-0.57634339999999995</v>
      </c>
      <c r="Y1601" s="6">
        <v>-4.7599999999999997E-7</v>
      </c>
      <c r="Z1601">
        <v>0.3015912</v>
      </c>
      <c r="AA1601">
        <v>0.31994840000000002</v>
      </c>
      <c r="AB1601">
        <v>0.34060590000000002</v>
      </c>
      <c r="AC1601">
        <v>0.43968649999999998</v>
      </c>
      <c r="AD1601">
        <v>0.46731080000000003</v>
      </c>
      <c r="AE1601">
        <v>-1.1398239999999999</v>
      </c>
      <c r="AF1601">
        <v>-0.80691520000000005</v>
      </c>
      <c r="AG1601">
        <v>-0.57634339999999995</v>
      </c>
      <c r="AH1601">
        <v>-0.34577150000000001</v>
      </c>
      <c r="AI1601">
        <v>-1.28624E-2</v>
      </c>
      <c r="AJ1601">
        <v>-0.59888330000000001</v>
      </c>
      <c r="AK1601">
        <v>-0.24505850000000001</v>
      </c>
      <c r="AL1601" s="6">
        <v>-4.7599999999999997E-7</v>
      </c>
      <c r="AM1601">
        <v>0.24505750000000001</v>
      </c>
      <c r="AN1601">
        <v>0.59888240000000004</v>
      </c>
    </row>
    <row r="1602" spans="1:40" x14ac:dyDescent="0.25">
      <c r="A1602" s="3" t="s">
        <v>64</v>
      </c>
      <c r="B1602" s="4" t="s">
        <v>24</v>
      </c>
      <c r="C1602" s="3">
        <v>41898</v>
      </c>
      <c r="D1602" t="s">
        <v>68</v>
      </c>
      <c r="E1602">
        <v>15</v>
      </c>
      <c r="F1602" t="str">
        <f t="shared" si="24"/>
        <v>Non-Residential|All|41898|Per Ton|15</v>
      </c>
      <c r="G1602">
        <v>3.6590859999999998</v>
      </c>
      <c r="H1602">
        <v>2.3084440000000002</v>
      </c>
      <c r="I1602">
        <v>1.1480614</v>
      </c>
      <c r="J1602">
        <v>92.640106000000003</v>
      </c>
      <c r="K1602">
        <v>2.0532385</v>
      </c>
      <c r="L1602">
        <v>698</v>
      </c>
      <c r="M1602" s="1">
        <v>3.7103459999999999</v>
      </c>
      <c r="N1602" s="1">
        <v>2.3978700000000002</v>
      </c>
      <c r="O1602">
        <v>1.2965777000000001</v>
      </c>
      <c r="P1602">
        <v>93.063263000000006</v>
      </c>
      <c r="Q1602">
        <v>2.1782143</v>
      </c>
      <c r="R1602">
        <v>698</v>
      </c>
      <c r="S1602">
        <v>16</v>
      </c>
      <c r="T1602">
        <v>19</v>
      </c>
      <c r="U1602">
        <v>1.1293629999999999</v>
      </c>
      <c r="V1602">
        <v>1.296578</v>
      </c>
      <c r="W1602">
        <v>4663</v>
      </c>
      <c r="X1602">
        <v>-0.14851639999999999</v>
      </c>
      <c r="Y1602" s="6">
        <v>-4.8499999999999998E-8</v>
      </c>
      <c r="Z1602">
        <v>7.7716199999999999E-2</v>
      </c>
      <c r="AA1602">
        <v>8.2446599999999995E-2</v>
      </c>
      <c r="AB1602">
        <v>8.7769799999999995E-2</v>
      </c>
      <c r="AC1602">
        <v>0.1133016</v>
      </c>
      <c r="AD1602">
        <v>0.12042</v>
      </c>
      <c r="AE1602">
        <v>-0.29371819999999998</v>
      </c>
      <c r="AF1602">
        <v>-0.2079318</v>
      </c>
      <c r="AG1602">
        <v>-0.14851639999999999</v>
      </c>
      <c r="AH1602">
        <v>-8.9100899999999997E-2</v>
      </c>
      <c r="AI1602">
        <v>-3.3145000000000002E-3</v>
      </c>
      <c r="AJ1602">
        <v>-0.1543245</v>
      </c>
      <c r="AK1602">
        <v>-6.3148399999999993E-2</v>
      </c>
      <c r="AL1602" s="6">
        <v>-4.8499999999999998E-8</v>
      </c>
      <c r="AM1602">
        <v>6.3148300000000004E-2</v>
      </c>
      <c r="AN1602">
        <v>0.1543244</v>
      </c>
    </row>
    <row r="1603" spans="1:40" x14ac:dyDescent="0.25">
      <c r="A1603" s="3" t="s">
        <v>64</v>
      </c>
      <c r="B1603" s="4">
        <v>30</v>
      </c>
      <c r="C1603" s="3">
        <v>41898</v>
      </c>
      <c r="D1603" t="s">
        <v>66</v>
      </c>
      <c r="E1603">
        <v>15</v>
      </c>
      <c r="F1603" t="str">
        <f t="shared" si="24"/>
        <v>Non-Residential|30|41898|Per Device|15</v>
      </c>
      <c r="G1603">
        <v>3.7978960000000002</v>
      </c>
      <c r="H1603">
        <v>2.6098349999999999</v>
      </c>
      <c r="I1603">
        <v>4.8355823999999998</v>
      </c>
      <c r="J1603">
        <v>93.398528999999996</v>
      </c>
      <c r="K1603">
        <v>9.0028696000000004</v>
      </c>
      <c r="L1603">
        <v>353</v>
      </c>
      <c r="M1603" s="1">
        <v>3.6705169999999998</v>
      </c>
      <c r="N1603" s="1">
        <v>2.5229200000000001</v>
      </c>
      <c r="O1603">
        <v>4.8301790000000002</v>
      </c>
      <c r="P1603">
        <v>93.876853999999994</v>
      </c>
      <c r="Q1603">
        <v>7.8913017999999999</v>
      </c>
      <c r="R1603">
        <v>355</v>
      </c>
      <c r="S1603">
        <v>16</v>
      </c>
      <c r="T1603">
        <v>19</v>
      </c>
      <c r="U1603">
        <v>0.99888259999999995</v>
      </c>
      <c r="V1603">
        <v>4.8301790000000002</v>
      </c>
      <c r="W1603">
        <v>1336</v>
      </c>
      <c r="X1603">
        <v>5.4034E-3</v>
      </c>
      <c r="Y1603" s="6">
        <v>1.8699999999999999E-7</v>
      </c>
      <c r="Z1603">
        <v>0.4791744</v>
      </c>
      <c r="AA1603">
        <v>0.4188268</v>
      </c>
      <c r="AB1603">
        <v>0.47863899999999998</v>
      </c>
      <c r="AC1603">
        <v>0.63641490000000001</v>
      </c>
      <c r="AD1603">
        <v>0.63601200000000002</v>
      </c>
      <c r="AE1603">
        <v>-0.8101952</v>
      </c>
      <c r="AF1603">
        <v>-0.32833289999999998</v>
      </c>
      <c r="AG1603">
        <v>5.4034E-3</v>
      </c>
      <c r="AH1603">
        <v>0.33913969999999999</v>
      </c>
      <c r="AI1603">
        <v>0.82100189999999995</v>
      </c>
      <c r="AJ1603">
        <v>-0.81508199999999997</v>
      </c>
      <c r="AK1603">
        <v>-0.33352480000000001</v>
      </c>
      <c r="AL1603" s="6">
        <v>1.8699999999999999E-7</v>
      </c>
      <c r="AM1603">
        <v>0.33352520000000002</v>
      </c>
      <c r="AN1603">
        <v>0.81508230000000004</v>
      </c>
    </row>
    <row r="1604" spans="1:40" x14ac:dyDescent="0.25">
      <c r="A1604" s="3" t="s">
        <v>64</v>
      </c>
      <c r="B1604" s="4">
        <v>30</v>
      </c>
      <c r="C1604" s="3">
        <v>41898</v>
      </c>
      <c r="D1604" t="s">
        <v>68</v>
      </c>
      <c r="E1604">
        <v>15</v>
      </c>
      <c r="F1604" t="str">
        <f t="shared" ref="F1604:F1667" si="25">CONCATENATE(A1604,"|",B1604,"|",C1604,"|",D1604,"|",E1604)</f>
        <v>Non-Residential|30|41898|Per Ton|15</v>
      </c>
      <c r="G1604">
        <v>3.7978960000000002</v>
      </c>
      <c r="H1604">
        <v>2.6098349999999999</v>
      </c>
      <c r="I1604">
        <v>1.2445265000000001</v>
      </c>
      <c r="J1604">
        <v>93.398528999999996</v>
      </c>
      <c r="K1604">
        <v>2.3170549999999999</v>
      </c>
      <c r="L1604">
        <v>353</v>
      </c>
      <c r="M1604" s="1">
        <v>3.6705169999999998</v>
      </c>
      <c r="N1604" s="1">
        <v>2.5229200000000001</v>
      </c>
      <c r="O1604">
        <v>1.2431359</v>
      </c>
      <c r="P1604">
        <v>93.876853999999994</v>
      </c>
      <c r="Q1604">
        <v>2.0309724</v>
      </c>
      <c r="R1604">
        <v>355</v>
      </c>
      <c r="S1604">
        <v>16</v>
      </c>
      <c r="T1604">
        <v>19</v>
      </c>
      <c r="U1604">
        <v>0.99888259999999995</v>
      </c>
      <c r="V1604">
        <v>1.243136</v>
      </c>
      <c r="W1604">
        <v>1336</v>
      </c>
      <c r="X1604">
        <v>1.3906999999999999E-3</v>
      </c>
      <c r="Y1604" s="6">
        <v>4.4400000000000001E-8</v>
      </c>
      <c r="Z1604">
        <v>0.1233244</v>
      </c>
      <c r="AA1604">
        <v>0.10779279999999999</v>
      </c>
      <c r="AB1604">
        <v>0.12318659999999999</v>
      </c>
      <c r="AC1604">
        <v>0.1637932</v>
      </c>
      <c r="AD1604">
        <v>0.16368940000000001</v>
      </c>
      <c r="AE1604">
        <v>-0.2085187</v>
      </c>
      <c r="AF1604">
        <v>-8.4502599999999997E-2</v>
      </c>
      <c r="AG1604">
        <v>1.3906999999999999E-3</v>
      </c>
      <c r="AH1604">
        <v>8.7283899999999998E-2</v>
      </c>
      <c r="AI1604">
        <v>0.21129999999999999</v>
      </c>
      <c r="AJ1604">
        <v>-0.2097764</v>
      </c>
      <c r="AK1604">
        <v>-8.5838800000000007E-2</v>
      </c>
      <c r="AL1604" s="6">
        <v>4.4400000000000001E-8</v>
      </c>
      <c r="AM1604">
        <v>8.5838899999999996E-2</v>
      </c>
      <c r="AN1604">
        <v>0.2097765</v>
      </c>
    </row>
    <row r="1605" spans="1:40" x14ac:dyDescent="0.25">
      <c r="A1605" s="3" t="s">
        <v>64</v>
      </c>
      <c r="B1605" s="4">
        <v>50</v>
      </c>
      <c r="C1605" s="3">
        <v>41898</v>
      </c>
      <c r="D1605" t="s">
        <v>66</v>
      </c>
      <c r="E1605">
        <v>15</v>
      </c>
      <c r="F1605" t="str">
        <f t="shared" si="25"/>
        <v>Non-Residential|50|41898|Per Device|15</v>
      </c>
      <c r="G1605">
        <v>3.5998410000000001</v>
      </c>
      <c r="H1605">
        <v>2.1801529999999998</v>
      </c>
      <c r="I1605">
        <v>4.2416096000000003</v>
      </c>
      <c r="J1605">
        <v>92.317276000000007</v>
      </c>
      <c r="K1605">
        <v>7.0963548999999997</v>
      </c>
      <c r="L1605">
        <v>345</v>
      </c>
      <c r="M1605" s="1">
        <v>3.7275200000000002</v>
      </c>
      <c r="N1605" s="1">
        <v>2.3439489999999998</v>
      </c>
      <c r="O1605">
        <v>5.1142048000000004</v>
      </c>
      <c r="P1605">
        <v>92.712440000000001</v>
      </c>
      <c r="Q1605">
        <v>8.6945253999999998</v>
      </c>
      <c r="R1605">
        <v>343</v>
      </c>
      <c r="S1605">
        <v>16</v>
      </c>
      <c r="T1605">
        <v>19</v>
      </c>
      <c r="U1605">
        <v>1.2057230000000001</v>
      </c>
      <c r="V1605">
        <v>5.1142050000000001</v>
      </c>
      <c r="W1605">
        <v>3327</v>
      </c>
      <c r="X1605">
        <v>-0.87259520000000002</v>
      </c>
      <c r="Y1605" s="6">
        <v>1.12E-7</v>
      </c>
      <c r="Z1605">
        <v>0.38205489999999998</v>
      </c>
      <c r="AA1605">
        <v>0.46946019999999999</v>
      </c>
      <c r="AB1605">
        <v>0.46065230000000001</v>
      </c>
      <c r="AC1605">
        <v>0.60527589999999998</v>
      </c>
      <c r="AD1605">
        <v>0.65771840000000004</v>
      </c>
      <c r="AE1605">
        <v>-1.6482870000000001</v>
      </c>
      <c r="AF1605">
        <v>-1.190002</v>
      </c>
      <c r="AG1605">
        <v>-0.87259520000000002</v>
      </c>
      <c r="AH1605">
        <v>-0.55518820000000002</v>
      </c>
      <c r="AI1605">
        <v>-9.6903000000000003E-2</v>
      </c>
      <c r="AJ1605">
        <v>-0.84289990000000004</v>
      </c>
      <c r="AK1605">
        <v>-0.34490769999999998</v>
      </c>
      <c r="AL1605" s="6">
        <v>1.12E-7</v>
      </c>
      <c r="AM1605">
        <v>0.34490799999999999</v>
      </c>
      <c r="AN1605">
        <v>0.84290010000000004</v>
      </c>
    </row>
    <row r="1606" spans="1:40" x14ac:dyDescent="0.25">
      <c r="A1606" s="3" t="s">
        <v>64</v>
      </c>
      <c r="B1606" s="4">
        <v>50</v>
      </c>
      <c r="C1606" s="3">
        <v>41898</v>
      </c>
      <c r="D1606" t="s">
        <v>68</v>
      </c>
      <c r="E1606">
        <v>15</v>
      </c>
      <c r="F1606" t="str">
        <f t="shared" si="25"/>
        <v>Non-Residential|50|41898|Per Ton|15</v>
      </c>
      <c r="G1606">
        <v>3.5998410000000001</v>
      </c>
      <c r="H1606">
        <v>2.1801529999999998</v>
      </c>
      <c r="I1606">
        <v>1.0936707999999999</v>
      </c>
      <c r="J1606">
        <v>92.317276000000007</v>
      </c>
      <c r="K1606">
        <v>1.8297479000000001</v>
      </c>
      <c r="L1606">
        <v>345</v>
      </c>
      <c r="M1606" s="1">
        <v>3.7275200000000002</v>
      </c>
      <c r="N1606" s="1">
        <v>2.3439489999999998</v>
      </c>
      <c r="O1606">
        <v>1.3186636</v>
      </c>
      <c r="P1606">
        <v>92.712440000000001</v>
      </c>
      <c r="Q1606">
        <v>2.2418255</v>
      </c>
      <c r="R1606">
        <v>343</v>
      </c>
      <c r="S1606">
        <v>16</v>
      </c>
      <c r="T1606">
        <v>19</v>
      </c>
      <c r="U1606">
        <v>1.2057230000000001</v>
      </c>
      <c r="V1606">
        <v>1.3186640000000001</v>
      </c>
      <c r="W1606">
        <v>3327</v>
      </c>
      <c r="X1606">
        <v>-0.2249929</v>
      </c>
      <c r="Y1606" s="6">
        <v>7.3900000000000007E-8</v>
      </c>
      <c r="Z1606">
        <v>9.8510299999999995E-2</v>
      </c>
      <c r="AA1606">
        <v>0.12104719999999999</v>
      </c>
      <c r="AB1606">
        <v>0.1187761</v>
      </c>
      <c r="AC1606">
        <v>0.15606629999999999</v>
      </c>
      <c r="AD1606">
        <v>0.1695883</v>
      </c>
      <c r="AE1606">
        <v>-0.42499989999999999</v>
      </c>
      <c r="AF1606">
        <v>-0.3068341</v>
      </c>
      <c r="AG1606">
        <v>-0.2249929</v>
      </c>
      <c r="AH1606">
        <v>-0.14315159999999999</v>
      </c>
      <c r="AI1606">
        <v>-2.4985799999999999E-2</v>
      </c>
      <c r="AJ1606">
        <v>-0.2173361</v>
      </c>
      <c r="AK1606">
        <v>-8.89321E-2</v>
      </c>
      <c r="AL1606" s="6">
        <v>7.3900000000000007E-8</v>
      </c>
      <c r="AM1606">
        <v>8.8932300000000006E-2</v>
      </c>
      <c r="AN1606">
        <v>0.21733620000000001</v>
      </c>
    </row>
    <row r="1607" spans="1:40" x14ac:dyDescent="0.25">
      <c r="A1607" s="3" t="s">
        <v>65</v>
      </c>
      <c r="B1607" s="4" t="s">
        <v>24</v>
      </c>
      <c r="C1607" s="3">
        <v>41898</v>
      </c>
      <c r="D1607" t="s">
        <v>66</v>
      </c>
      <c r="E1607">
        <v>15</v>
      </c>
      <c r="F1607" t="str">
        <f t="shared" si="25"/>
        <v>Residential|All|41898|Per Device|15</v>
      </c>
      <c r="G1607">
        <v>3.6099839999999999</v>
      </c>
      <c r="H1607">
        <v>1.15598</v>
      </c>
      <c r="I1607">
        <v>2.169057</v>
      </c>
      <c r="J1607">
        <v>95.176895000000002</v>
      </c>
      <c r="K1607">
        <v>1.9041148000000001</v>
      </c>
      <c r="L1607">
        <v>623</v>
      </c>
      <c r="M1607" s="1">
        <v>3.5709900000000001</v>
      </c>
      <c r="N1607" s="1">
        <v>1.151988</v>
      </c>
      <c r="O1607">
        <v>2.1448255000000001</v>
      </c>
      <c r="P1607">
        <v>94.648574999999994</v>
      </c>
      <c r="Q1607">
        <v>1.8751175</v>
      </c>
      <c r="R1607">
        <v>639</v>
      </c>
      <c r="S1607">
        <v>16</v>
      </c>
      <c r="T1607">
        <v>19</v>
      </c>
      <c r="U1607">
        <v>0.9888285</v>
      </c>
      <c r="V1607">
        <v>2.144825</v>
      </c>
      <c r="W1607">
        <v>22395</v>
      </c>
      <c r="X1607">
        <v>2.42315E-2</v>
      </c>
      <c r="Y1607" s="6">
        <v>-1.5399999999999999E-8</v>
      </c>
      <c r="Z1607">
        <v>7.6286699999999999E-2</v>
      </c>
      <c r="AA1607">
        <v>7.4178499999999994E-2</v>
      </c>
      <c r="AB1607">
        <v>7.5434500000000002E-2</v>
      </c>
      <c r="AC1607">
        <v>0.1064054</v>
      </c>
      <c r="AD1607">
        <v>0.1057961</v>
      </c>
      <c r="AE1607">
        <v>-0.1121326</v>
      </c>
      <c r="AF1607">
        <v>-3.1567600000000001E-2</v>
      </c>
      <c r="AG1607">
        <v>2.42315E-2</v>
      </c>
      <c r="AH1607">
        <v>8.0030599999999993E-2</v>
      </c>
      <c r="AI1607">
        <v>0.16059560000000001</v>
      </c>
      <c r="AJ1607">
        <v>-0.13558319999999999</v>
      </c>
      <c r="AK1607">
        <v>-5.5479500000000001E-2</v>
      </c>
      <c r="AL1607" s="6">
        <v>-1.5399999999999999E-8</v>
      </c>
      <c r="AM1607">
        <v>5.5479500000000001E-2</v>
      </c>
      <c r="AN1607">
        <v>0.13558310000000001</v>
      </c>
    </row>
    <row r="1608" spans="1:40" x14ac:dyDescent="0.25">
      <c r="A1608" s="3" t="s">
        <v>65</v>
      </c>
      <c r="B1608" s="4" t="s">
        <v>24</v>
      </c>
      <c r="C1608" s="3">
        <v>41898</v>
      </c>
      <c r="D1608" t="s">
        <v>68</v>
      </c>
      <c r="E1608">
        <v>15</v>
      </c>
      <c r="F1608" t="str">
        <f t="shared" si="25"/>
        <v>Residential|All|41898|Per Ton|15</v>
      </c>
      <c r="G1608">
        <v>3.6099839999999999</v>
      </c>
      <c r="H1608">
        <v>1.15598</v>
      </c>
      <c r="I1608">
        <v>0.60755583000000002</v>
      </c>
      <c r="J1608">
        <v>95.176895000000002</v>
      </c>
      <c r="K1608">
        <v>0.53334517000000004</v>
      </c>
      <c r="L1608">
        <v>623</v>
      </c>
      <c r="M1608" s="1">
        <v>3.5709900000000001</v>
      </c>
      <c r="N1608" s="1">
        <v>1.151988</v>
      </c>
      <c r="O1608">
        <v>0.60076856000000001</v>
      </c>
      <c r="P1608">
        <v>94.648574999999994</v>
      </c>
      <c r="Q1608">
        <v>0.52522298999999995</v>
      </c>
      <c r="R1608">
        <v>639</v>
      </c>
      <c r="S1608">
        <v>16</v>
      </c>
      <c r="T1608">
        <v>19</v>
      </c>
      <c r="U1608">
        <v>0.9888285</v>
      </c>
      <c r="V1608">
        <v>0.60076850000000004</v>
      </c>
      <c r="W1608">
        <v>22395</v>
      </c>
      <c r="X1608">
        <v>6.7872999999999996E-3</v>
      </c>
      <c r="Y1608" s="6">
        <v>-5.5700000000000002E-8</v>
      </c>
      <c r="Z1608">
        <v>2.1368000000000002E-2</v>
      </c>
      <c r="AA1608">
        <v>2.0777500000000001E-2</v>
      </c>
      <c r="AB1608">
        <v>2.11293E-2</v>
      </c>
      <c r="AC1608">
        <v>2.9804299999999999E-2</v>
      </c>
      <c r="AD1608">
        <v>2.96336E-2</v>
      </c>
      <c r="AE1608">
        <v>-3.1408499999999999E-2</v>
      </c>
      <c r="AF1608">
        <v>-8.8421000000000003E-3</v>
      </c>
      <c r="AG1608">
        <v>6.7872999999999996E-3</v>
      </c>
      <c r="AH1608">
        <v>2.2416700000000001E-2</v>
      </c>
      <c r="AI1608">
        <v>4.4983000000000002E-2</v>
      </c>
      <c r="AJ1608">
        <v>-3.79771E-2</v>
      </c>
      <c r="AK1608">
        <v>-1.5539900000000001E-2</v>
      </c>
      <c r="AL1608" s="6">
        <v>-5.5700000000000002E-8</v>
      </c>
      <c r="AM1608">
        <v>1.5539799999999999E-2</v>
      </c>
      <c r="AN1608">
        <v>3.7976999999999997E-2</v>
      </c>
    </row>
    <row r="1609" spans="1:40" x14ac:dyDescent="0.25">
      <c r="A1609" s="3" t="s">
        <v>65</v>
      </c>
      <c r="B1609" s="4">
        <v>50</v>
      </c>
      <c r="C1609" s="3">
        <v>41898</v>
      </c>
      <c r="D1609" t="s">
        <v>66</v>
      </c>
      <c r="E1609">
        <v>15</v>
      </c>
      <c r="F1609" t="str">
        <f t="shared" si="25"/>
        <v>Residential|50|41898|Per Device|15</v>
      </c>
      <c r="G1609">
        <v>3.586932</v>
      </c>
      <c r="H1609">
        <v>1.138998</v>
      </c>
      <c r="I1609">
        <v>2.4230979000000001</v>
      </c>
      <c r="J1609">
        <v>96.205123999999998</v>
      </c>
      <c r="K1609">
        <v>1.9489561</v>
      </c>
      <c r="L1609">
        <v>317</v>
      </c>
      <c r="M1609" s="1">
        <v>3.4332829999999999</v>
      </c>
      <c r="N1609" s="1">
        <v>1.127732</v>
      </c>
      <c r="O1609">
        <v>2.3386699000000002</v>
      </c>
      <c r="P1609">
        <v>95.065887000000004</v>
      </c>
      <c r="Q1609">
        <v>1.8642521000000001</v>
      </c>
      <c r="R1609">
        <v>314</v>
      </c>
      <c r="S1609">
        <v>16</v>
      </c>
      <c r="T1609">
        <v>19</v>
      </c>
      <c r="U1609">
        <v>0.96515700000000004</v>
      </c>
      <c r="V1609">
        <v>2.33867</v>
      </c>
      <c r="W1609">
        <v>11772</v>
      </c>
      <c r="X1609">
        <v>8.4428000000000003E-2</v>
      </c>
      <c r="Y1609" s="6">
        <v>7.4200000000000003E-8</v>
      </c>
      <c r="Z1609">
        <v>0.1094643</v>
      </c>
      <c r="AA1609">
        <v>0.1052058</v>
      </c>
      <c r="AB1609">
        <v>0.1056502</v>
      </c>
      <c r="AC1609">
        <v>0.1518246</v>
      </c>
      <c r="AD1609">
        <v>0.14909810000000001</v>
      </c>
      <c r="AE1609">
        <v>-0.110143</v>
      </c>
      <c r="AF1609">
        <v>4.8110999999999996E-3</v>
      </c>
      <c r="AG1609">
        <v>8.4428000000000003E-2</v>
      </c>
      <c r="AH1609">
        <v>0.16404489999999999</v>
      </c>
      <c r="AI1609">
        <v>0.278999</v>
      </c>
      <c r="AJ1609">
        <v>-0.19107679999999999</v>
      </c>
      <c r="AK1609">
        <v>-7.8187000000000006E-2</v>
      </c>
      <c r="AL1609" s="6">
        <v>7.4200000000000003E-8</v>
      </c>
      <c r="AM1609">
        <v>7.8187199999999998E-2</v>
      </c>
      <c r="AN1609">
        <v>0.19107689999999999</v>
      </c>
    </row>
    <row r="1610" spans="1:40" x14ac:dyDescent="0.25">
      <c r="A1610" s="3" t="s">
        <v>65</v>
      </c>
      <c r="B1610" s="4">
        <v>50</v>
      </c>
      <c r="C1610" s="3">
        <v>41898</v>
      </c>
      <c r="D1610" t="s">
        <v>68</v>
      </c>
      <c r="E1610">
        <v>15</v>
      </c>
      <c r="F1610" t="str">
        <f t="shared" si="25"/>
        <v>Residential|50|41898|Per Ton|15</v>
      </c>
      <c r="G1610">
        <v>3.586932</v>
      </c>
      <c r="H1610">
        <v>1.138998</v>
      </c>
      <c r="I1610">
        <v>0.68959711999999995</v>
      </c>
      <c r="J1610">
        <v>96.205123999999998</v>
      </c>
      <c r="K1610">
        <v>0.55465960000000003</v>
      </c>
      <c r="L1610">
        <v>317</v>
      </c>
      <c r="M1610" s="1">
        <v>3.4332829999999999</v>
      </c>
      <c r="N1610" s="1">
        <v>1.127732</v>
      </c>
      <c r="O1610">
        <v>0.66556948999999999</v>
      </c>
      <c r="P1610">
        <v>95.065887000000004</v>
      </c>
      <c r="Q1610">
        <v>0.53055341</v>
      </c>
      <c r="R1610">
        <v>314</v>
      </c>
      <c r="S1610">
        <v>16</v>
      </c>
      <c r="T1610">
        <v>19</v>
      </c>
      <c r="U1610">
        <v>0.96515700000000004</v>
      </c>
      <c r="V1610">
        <v>0.66556950000000004</v>
      </c>
      <c r="W1610">
        <v>11772</v>
      </c>
      <c r="X1610">
        <v>2.40276E-2</v>
      </c>
      <c r="Y1610" s="6">
        <v>-8.3799999999999996E-9</v>
      </c>
      <c r="Z1610">
        <v>3.1152800000000001E-2</v>
      </c>
      <c r="AA1610">
        <v>2.9940899999999999E-2</v>
      </c>
      <c r="AB1610">
        <v>3.0067300000000002E-2</v>
      </c>
      <c r="AC1610">
        <v>4.3208200000000002E-2</v>
      </c>
      <c r="AD1610">
        <v>4.2432299999999999E-2</v>
      </c>
      <c r="AE1610">
        <v>-3.1345900000000003E-2</v>
      </c>
      <c r="AF1610">
        <v>1.3692000000000001E-3</v>
      </c>
      <c r="AG1610">
        <v>2.40276E-2</v>
      </c>
      <c r="AH1610">
        <v>4.6685999999999998E-2</v>
      </c>
      <c r="AI1610">
        <v>7.9401200000000005E-2</v>
      </c>
      <c r="AJ1610">
        <v>-5.4379200000000003E-2</v>
      </c>
      <c r="AK1610">
        <v>-2.22515E-2</v>
      </c>
      <c r="AL1610" s="6">
        <v>-8.3799999999999996E-9</v>
      </c>
      <c r="AM1610">
        <v>2.22515E-2</v>
      </c>
      <c r="AN1610">
        <v>5.4379200000000003E-2</v>
      </c>
    </row>
    <row r="1611" spans="1:40" x14ac:dyDescent="0.25">
      <c r="A1611" s="3" t="s">
        <v>65</v>
      </c>
      <c r="B1611" s="4">
        <v>100</v>
      </c>
      <c r="C1611" s="3">
        <v>41898</v>
      </c>
      <c r="D1611" t="s">
        <v>66</v>
      </c>
      <c r="E1611">
        <v>15</v>
      </c>
      <c r="F1611" t="str">
        <f t="shared" si="25"/>
        <v>Residential|100|41898|Per Device|15</v>
      </c>
      <c r="G1611">
        <v>3.6363120000000002</v>
      </c>
      <c r="H1611">
        <v>1.175376</v>
      </c>
      <c r="I1611">
        <v>1.8960984000000001</v>
      </c>
      <c r="J1611">
        <v>94.002502000000007</v>
      </c>
      <c r="K1611">
        <v>1.8373740000000001</v>
      </c>
      <c r="L1611">
        <v>306</v>
      </c>
      <c r="M1611" s="1">
        <v>3.7179579999999999</v>
      </c>
      <c r="N1611" s="1">
        <v>1.177875</v>
      </c>
      <c r="O1611">
        <v>1.9466844000000001</v>
      </c>
      <c r="P1611">
        <v>94.203201000000007</v>
      </c>
      <c r="Q1611">
        <v>1.8751979000000001</v>
      </c>
      <c r="R1611">
        <v>325</v>
      </c>
      <c r="S1611">
        <v>16</v>
      </c>
      <c r="T1611">
        <v>19</v>
      </c>
      <c r="U1611">
        <v>1.0266789999999999</v>
      </c>
      <c r="V1611">
        <v>1.9466840000000001</v>
      </c>
      <c r="W1611">
        <v>10623</v>
      </c>
      <c r="X1611">
        <v>-5.0585999999999999E-2</v>
      </c>
      <c r="Y1611" s="6">
        <v>6.0800000000000002E-8</v>
      </c>
      <c r="Z1611">
        <v>0.1050357</v>
      </c>
      <c r="AA1611">
        <v>0.10401729999999999</v>
      </c>
      <c r="AB1611">
        <v>0.1078379</v>
      </c>
      <c r="AC1611">
        <v>0.1478245</v>
      </c>
      <c r="AD1611">
        <v>0.14982860000000001</v>
      </c>
      <c r="AE1611">
        <v>-0.24003070000000001</v>
      </c>
      <c r="AF1611">
        <v>-0.1281052</v>
      </c>
      <c r="AG1611">
        <v>-5.0585999999999999E-2</v>
      </c>
      <c r="AH1611">
        <v>2.69333E-2</v>
      </c>
      <c r="AI1611">
        <v>0.1388588</v>
      </c>
      <c r="AJ1611">
        <v>-0.19201299999999999</v>
      </c>
      <c r="AK1611">
        <v>-7.8570100000000004E-2</v>
      </c>
      <c r="AL1611" s="6">
        <v>6.0800000000000002E-8</v>
      </c>
      <c r="AM1611">
        <v>7.8570299999999996E-2</v>
      </c>
      <c r="AN1611">
        <v>0.19201309999999999</v>
      </c>
    </row>
    <row r="1612" spans="1:40" x14ac:dyDescent="0.25">
      <c r="A1612" s="3" t="s">
        <v>65</v>
      </c>
      <c r="B1612" s="4">
        <v>100</v>
      </c>
      <c r="C1612" s="3">
        <v>41898</v>
      </c>
      <c r="D1612" t="s">
        <v>68</v>
      </c>
      <c r="E1612">
        <v>15</v>
      </c>
      <c r="F1612" t="str">
        <f t="shared" si="25"/>
        <v>Residential|100|41898|Per Ton|15</v>
      </c>
      <c r="G1612">
        <v>3.6363120000000002</v>
      </c>
      <c r="H1612">
        <v>1.175376</v>
      </c>
      <c r="I1612">
        <v>0.52244517000000001</v>
      </c>
      <c r="J1612">
        <v>94.002502000000007</v>
      </c>
      <c r="K1612">
        <v>0.50626442000000005</v>
      </c>
      <c r="L1612">
        <v>306</v>
      </c>
      <c r="M1612" s="1">
        <v>3.7179579999999999</v>
      </c>
      <c r="N1612" s="1">
        <v>1.177875</v>
      </c>
      <c r="O1612">
        <v>0.53638348000000002</v>
      </c>
      <c r="P1612">
        <v>94.203201000000007</v>
      </c>
      <c r="Q1612">
        <v>0.51668630000000004</v>
      </c>
      <c r="R1612">
        <v>325</v>
      </c>
      <c r="S1612">
        <v>16</v>
      </c>
      <c r="T1612">
        <v>19</v>
      </c>
      <c r="U1612">
        <v>1.0266789999999999</v>
      </c>
      <c r="V1612">
        <v>0.53638350000000001</v>
      </c>
      <c r="W1612">
        <v>10623</v>
      </c>
      <c r="X1612">
        <v>-1.3938300000000001E-2</v>
      </c>
      <c r="Y1612" s="6">
        <v>2.77E-8</v>
      </c>
      <c r="Z1612">
        <v>2.89412E-2</v>
      </c>
      <c r="AA1612">
        <v>2.8660600000000001E-2</v>
      </c>
      <c r="AB1612">
        <v>2.9713300000000002E-2</v>
      </c>
      <c r="AC1612">
        <v>4.0731099999999999E-2</v>
      </c>
      <c r="AD1612">
        <v>4.1283300000000002E-2</v>
      </c>
      <c r="AE1612">
        <v>-6.6137299999999996E-2</v>
      </c>
      <c r="AF1612">
        <v>-3.5297700000000001E-2</v>
      </c>
      <c r="AG1612">
        <v>-1.3938300000000001E-2</v>
      </c>
      <c r="AH1612">
        <v>7.4210999999999999E-3</v>
      </c>
      <c r="AI1612">
        <v>3.8260700000000002E-2</v>
      </c>
      <c r="AJ1612">
        <v>-5.2906700000000001E-2</v>
      </c>
      <c r="AK1612">
        <v>-2.1649000000000002E-2</v>
      </c>
      <c r="AL1612" s="6">
        <v>2.77E-8</v>
      </c>
      <c r="AM1612">
        <v>2.1649000000000002E-2</v>
      </c>
      <c r="AN1612">
        <v>5.2906700000000001E-2</v>
      </c>
    </row>
    <row r="1613" spans="1:40" x14ac:dyDescent="0.25">
      <c r="A1613" s="3" t="s">
        <v>24</v>
      </c>
      <c r="B1613" s="4" t="s">
        <v>24</v>
      </c>
      <c r="C1613" s="3">
        <v>41898</v>
      </c>
      <c r="D1613" t="s">
        <v>66</v>
      </c>
      <c r="E1613">
        <v>16</v>
      </c>
      <c r="F1613" t="str">
        <f t="shared" si="25"/>
        <v>All|All|41898|Per Device|16</v>
      </c>
      <c r="G1613">
        <v>3.6187659999999999</v>
      </c>
      <c r="H1613">
        <v>1.362433</v>
      </c>
      <c r="I1613">
        <v>2.9451187999999999</v>
      </c>
      <c r="J1613">
        <v>92.179764000000006</v>
      </c>
      <c r="K1613">
        <v>6.1328139999999998</v>
      </c>
      <c r="L1613">
        <v>1321</v>
      </c>
      <c r="M1613" s="1">
        <v>3.595424</v>
      </c>
      <c r="N1613" s="1">
        <v>1.3704320000000001</v>
      </c>
      <c r="O1613">
        <v>2.5242494</v>
      </c>
      <c r="P1613">
        <v>91.825271999999998</v>
      </c>
      <c r="Q1613">
        <v>6.1267677999999997</v>
      </c>
      <c r="R1613">
        <v>1337</v>
      </c>
      <c r="S1613">
        <v>16</v>
      </c>
      <c r="T1613">
        <v>19</v>
      </c>
      <c r="U1613">
        <v>1.046143</v>
      </c>
      <c r="V1613">
        <v>3.0810170000000001</v>
      </c>
      <c r="W1613">
        <v>27058</v>
      </c>
      <c r="X1613">
        <v>0.4208694</v>
      </c>
      <c r="Y1613">
        <v>0.55676709999999996</v>
      </c>
      <c r="Z1613">
        <v>0.1687362</v>
      </c>
      <c r="AA1613">
        <v>0.16755819999999999</v>
      </c>
      <c r="AB1613">
        <v>0.17652229999999999</v>
      </c>
      <c r="AC1613">
        <v>0.23779749999999999</v>
      </c>
      <c r="AD1613">
        <v>0.24338419999999999</v>
      </c>
      <c r="AE1613">
        <v>0.1161196</v>
      </c>
      <c r="AF1613">
        <v>0.29616819999999999</v>
      </c>
      <c r="AG1613">
        <v>0.4208694</v>
      </c>
      <c r="AH1613">
        <v>0.54557060000000002</v>
      </c>
      <c r="AI1613">
        <v>0.72561920000000002</v>
      </c>
      <c r="AJ1613">
        <v>0.24485770000000001</v>
      </c>
      <c r="AK1613">
        <v>0.42913630000000003</v>
      </c>
      <c r="AL1613">
        <v>0.55676709999999996</v>
      </c>
      <c r="AM1613">
        <v>0.6843979</v>
      </c>
      <c r="AN1613">
        <v>0.86867649999999996</v>
      </c>
    </row>
    <row r="1614" spans="1:40" x14ac:dyDescent="0.25">
      <c r="A1614" s="3" t="s">
        <v>24</v>
      </c>
      <c r="B1614" s="4" t="s">
        <v>24</v>
      </c>
      <c r="C1614" s="3">
        <v>41898</v>
      </c>
      <c r="D1614" t="s">
        <v>68</v>
      </c>
      <c r="E1614">
        <v>16</v>
      </c>
      <c r="F1614" t="str">
        <f t="shared" si="25"/>
        <v>All|All|41898|Per Ton|16</v>
      </c>
      <c r="G1614">
        <v>3.6187659999999999</v>
      </c>
      <c r="H1614">
        <v>1.362433</v>
      </c>
      <c r="I1614">
        <v>0.80445783999999998</v>
      </c>
      <c r="J1614">
        <v>92.179764000000006</v>
      </c>
      <c r="K1614">
        <v>1.6751753</v>
      </c>
      <c r="L1614">
        <v>1321</v>
      </c>
      <c r="M1614" s="1">
        <v>3.595424</v>
      </c>
      <c r="N1614" s="1">
        <v>1.3704320000000001</v>
      </c>
      <c r="O1614">
        <v>0.68949755999999995</v>
      </c>
      <c r="P1614">
        <v>91.825271999999998</v>
      </c>
      <c r="Q1614">
        <v>1.6735237999999999</v>
      </c>
      <c r="R1614">
        <v>1337</v>
      </c>
      <c r="S1614">
        <v>16</v>
      </c>
      <c r="T1614">
        <v>19</v>
      </c>
      <c r="U1614">
        <v>1.046143</v>
      </c>
      <c r="V1614">
        <v>0.84157820000000005</v>
      </c>
      <c r="W1614">
        <v>27058</v>
      </c>
      <c r="X1614">
        <v>0.1149603</v>
      </c>
      <c r="Y1614">
        <v>0.15208070000000001</v>
      </c>
      <c r="Z1614">
        <v>4.6090199999999998E-2</v>
      </c>
      <c r="AA1614">
        <v>4.5768400000000001E-2</v>
      </c>
      <c r="AB1614">
        <v>4.8217000000000003E-2</v>
      </c>
      <c r="AC1614">
        <v>6.4954300000000006E-2</v>
      </c>
      <c r="AD1614">
        <v>6.6480300000000006E-2</v>
      </c>
      <c r="AE1614">
        <v>3.1718000000000003E-2</v>
      </c>
      <c r="AF1614">
        <v>8.0898200000000003E-2</v>
      </c>
      <c r="AG1614">
        <v>0.1149603</v>
      </c>
      <c r="AH1614">
        <v>0.1490223</v>
      </c>
      <c r="AI1614">
        <v>0.19820260000000001</v>
      </c>
      <c r="AJ1614">
        <v>6.6882800000000006E-2</v>
      </c>
      <c r="AK1614">
        <v>0.1172184</v>
      </c>
      <c r="AL1614">
        <v>0.15208070000000001</v>
      </c>
      <c r="AM1614">
        <v>0.186943</v>
      </c>
      <c r="AN1614">
        <v>0.23727860000000001</v>
      </c>
    </row>
    <row r="1615" spans="1:40" x14ac:dyDescent="0.25">
      <c r="A1615" s="3" t="s">
        <v>64</v>
      </c>
      <c r="B1615" s="4" t="s">
        <v>24</v>
      </c>
      <c r="C1615" s="3">
        <v>41898</v>
      </c>
      <c r="D1615" t="s">
        <v>66</v>
      </c>
      <c r="E1615">
        <v>16</v>
      </c>
      <c r="F1615" t="str">
        <f t="shared" si="25"/>
        <v>Non-Residential|All|41898|Per Device|16</v>
      </c>
      <c r="G1615">
        <v>3.6590859999999998</v>
      </c>
      <c r="H1615">
        <v>2.3084440000000002</v>
      </c>
      <c r="I1615">
        <v>4.3307532000000002</v>
      </c>
      <c r="J1615">
        <v>91.499640999999997</v>
      </c>
      <c r="K1615">
        <v>7.7497993000000003</v>
      </c>
      <c r="L1615">
        <v>698</v>
      </c>
      <c r="M1615" s="1">
        <v>3.7103459999999999</v>
      </c>
      <c r="N1615" s="1">
        <v>2.3978700000000002</v>
      </c>
      <c r="O1615">
        <v>4.4671022999999996</v>
      </c>
      <c r="P1615">
        <v>91.560333</v>
      </c>
      <c r="Q1615">
        <v>7.8156599</v>
      </c>
      <c r="R1615">
        <v>698</v>
      </c>
      <c r="S1615">
        <v>16</v>
      </c>
      <c r="T1615">
        <v>19</v>
      </c>
      <c r="U1615">
        <v>1.1293629999999999</v>
      </c>
      <c r="V1615">
        <v>4.8909909999999996</v>
      </c>
      <c r="W1615">
        <v>4663</v>
      </c>
      <c r="X1615">
        <v>-0.1363491</v>
      </c>
      <c r="Y1615">
        <v>0.4238884</v>
      </c>
      <c r="Z1615">
        <v>0.29333419999999999</v>
      </c>
      <c r="AA1615">
        <v>0.29582710000000001</v>
      </c>
      <c r="AB1615">
        <v>0.33128069999999998</v>
      </c>
      <c r="AC1615">
        <v>0.41660370000000002</v>
      </c>
      <c r="AD1615">
        <v>0.44414029999999999</v>
      </c>
      <c r="AE1615">
        <v>-0.67024819999999996</v>
      </c>
      <c r="AF1615">
        <v>-0.35481629999999997</v>
      </c>
      <c r="AG1615">
        <v>-0.1363491</v>
      </c>
      <c r="AH1615">
        <v>8.2118099999999999E-2</v>
      </c>
      <c r="AI1615">
        <v>0.39755000000000001</v>
      </c>
      <c r="AJ1615">
        <v>-0.14530019999999999</v>
      </c>
      <c r="AK1615">
        <v>0.19098100000000001</v>
      </c>
      <c r="AL1615">
        <v>0.4238884</v>
      </c>
      <c r="AM1615">
        <v>0.65679580000000004</v>
      </c>
      <c r="AN1615">
        <v>0.99307699999999999</v>
      </c>
    </row>
    <row r="1616" spans="1:40" x14ac:dyDescent="0.25">
      <c r="A1616" s="3" t="s">
        <v>64</v>
      </c>
      <c r="B1616" s="4" t="s">
        <v>24</v>
      </c>
      <c r="C1616" s="3">
        <v>41898</v>
      </c>
      <c r="D1616" t="s">
        <v>68</v>
      </c>
      <c r="E1616">
        <v>16</v>
      </c>
      <c r="F1616" t="str">
        <f t="shared" si="25"/>
        <v>Non-Residential|All|41898|Per Ton|16</v>
      </c>
      <c r="G1616">
        <v>3.6590859999999998</v>
      </c>
      <c r="H1616">
        <v>2.3084440000000002</v>
      </c>
      <c r="I1616">
        <v>1.11598</v>
      </c>
      <c r="J1616">
        <v>91.499640999999997</v>
      </c>
      <c r="K1616">
        <v>1.9970247000000001</v>
      </c>
      <c r="L1616">
        <v>698</v>
      </c>
      <c r="M1616" s="1">
        <v>3.7103459999999999</v>
      </c>
      <c r="N1616" s="1">
        <v>2.3978700000000002</v>
      </c>
      <c r="O1616">
        <v>1.1511155</v>
      </c>
      <c r="P1616">
        <v>91.560333</v>
      </c>
      <c r="Q1616">
        <v>2.0139961999999998</v>
      </c>
      <c r="R1616">
        <v>698</v>
      </c>
      <c r="S1616">
        <v>16</v>
      </c>
      <c r="T1616">
        <v>19</v>
      </c>
      <c r="U1616">
        <v>1.1293629999999999</v>
      </c>
      <c r="V1616">
        <v>1.260346</v>
      </c>
      <c r="W1616">
        <v>4663</v>
      </c>
      <c r="X1616">
        <v>-3.5135399999999997E-2</v>
      </c>
      <c r="Y1616">
        <v>0.1092307</v>
      </c>
      <c r="Z1616">
        <v>7.5588500000000003E-2</v>
      </c>
      <c r="AA1616">
        <v>7.6230900000000004E-2</v>
      </c>
      <c r="AB1616">
        <v>8.5366800000000007E-2</v>
      </c>
      <c r="AC1616">
        <v>0.1073535</v>
      </c>
      <c r="AD1616">
        <v>0.1144493</v>
      </c>
      <c r="AE1616">
        <v>-0.17271439999999999</v>
      </c>
      <c r="AF1616">
        <v>-9.1431600000000002E-2</v>
      </c>
      <c r="AG1616">
        <v>-3.5135399999999997E-2</v>
      </c>
      <c r="AH1616">
        <v>2.11608E-2</v>
      </c>
      <c r="AI1616">
        <v>0.1024436</v>
      </c>
      <c r="AJ1616">
        <v>-3.7442000000000003E-2</v>
      </c>
      <c r="AK1616">
        <v>4.9213399999999997E-2</v>
      </c>
      <c r="AL1616">
        <v>0.1092307</v>
      </c>
      <c r="AM1616">
        <v>0.16924800000000001</v>
      </c>
      <c r="AN1616">
        <v>0.2559034</v>
      </c>
    </row>
    <row r="1617" spans="1:40" x14ac:dyDescent="0.25">
      <c r="A1617" s="3" t="s">
        <v>64</v>
      </c>
      <c r="B1617" s="4">
        <v>30</v>
      </c>
      <c r="C1617" s="3">
        <v>41898</v>
      </c>
      <c r="D1617" t="s">
        <v>66</v>
      </c>
      <c r="E1617">
        <v>16</v>
      </c>
      <c r="F1617" t="str">
        <f t="shared" si="25"/>
        <v>Non-Residential|30|41898|Per Device|16</v>
      </c>
      <c r="G1617">
        <v>3.7978960000000002</v>
      </c>
      <c r="H1617">
        <v>2.6098349999999999</v>
      </c>
      <c r="I1617">
        <v>4.8012413</v>
      </c>
      <c r="J1617">
        <v>91.865616000000003</v>
      </c>
      <c r="K1617">
        <v>9.0836571999999993</v>
      </c>
      <c r="L1617">
        <v>353</v>
      </c>
      <c r="M1617" s="1">
        <v>3.6705169999999998</v>
      </c>
      <c r="N1617" s="1">
        <v>2.5229200000000001</v>
      </c>
      <c r="O1617">
        <v>4.3356057999999997</v>
      </c>
      <c r="P1617">
        <v>91.994240000000005</v>
      </c>
      <c r="Q1617">
        <v>7.1868084999999997</v>
      </c>
      <c r="R1617">
        <v>355</v>
      </c>
      <c r="S1617">
        <v>16</v>
      </c>
      <c r="T1617">
        <v>19</v>
      </c>
      <c r="U1617">
        <v>0.99888259999999995</v>
      </c>
      <c r="V1617">
        <v>4.7958769999999999</v>
      </c>
      <c r="W1617">
        <v>1336</v>
      </c>
      <c r="X1617">
        <v>0.46563559999999998</v>
      </c>
      <c r="Y1617" s="6">
        <v>0.46027069999999998</v>
      </c>
      <c r="Z1617">
        <v>0.48347430000000002</v>
      </c>
      <c r="AA1617">
        <v>0.3814362</v>
      </c>
      <c r="AB1617">
        <v>0.48293409999999998</v>
      </c>
      <c r="AC1617">
        <v>0.61582539999999997</v>
      </c>
      <c r="AD1617">
        <v>0.61540139999999999</v>
      </c>
      <c r="AE1617">
        <v>-0.32357649999999999</v>
      </c>
      <c r="AF1617">
        <v>0.1426964</v>
      </c>
      <c r="AG1617">
        <v>0.46563559999999998</v>
      </c>
      <c r="AH1617">
        <v>0.78857480000000002</v>
      </c>
      <c r="AI1617">
        <v>1.254848</v>
      </c>
      <c r="AJ1617">
        <v>-0.32839790000000002</v>
      </c>
      <c r="AK1617">
        <v>0.13755390000000001</v>
      </c>
      <c r="AL1617" s="6">
        <v>0.46027069999999998</v>
      </c>
      <c r="AM1617">
        <v>0.78298749999999995</v>
      </c>
      <c r="AN1617">
        <v>1.248939</v>
      </c>
    </row>
    <row r="1618" spans="1:40" x14ac:dyDescent="0.25">
      <c r="A1618" s="3" t="s">
        <v>64</v>
      </c>
      <c r="B1618" s="4">
        <v>30</v>
      </c>
      <c r="C1618" s="3">
        <v>41898</v>
      </c>
      <c r="D1618" t="s">
        <v>68</v>
      </c>
      <c r="E1618">
        <v>16</v>
      </c>
      <c r="F1618" t="str">
        <f t="shared" si="25"/>
        <v>Non-Residential|30|41898|Per Ton|16</v>
      </c>
      <c r="G1618">
        <v>3.7978960000000002</v>
      </c>
      <c r="H1618">
        <v>2.6098349999999999</v>
      </c>
      <c r="I1618">
        <v>1.2356882</v>
      </c>
      <c r="J1618">
        <v>91.865616000000003</v>
      </c>
      <c r="K1618">
        <v>2.3378470999999998</v>
      </c>
      <c r="L1618">
        <v>353</v>
      </c>
      <c r="M1618" s="1">
        <v>3.6705169999999998</v>
      </c>
      <c r="N1618" s="1">
        <v>2.5229200000000001</v>
      </c>
      <c r="O1618">
        <v>1.1158482999999999</v>
      </c>
      <c r="P1618">
        <v>91.994240000000005</v>
      </c>
      <c r="Q1618">
        <v>1.8496581000000001</v>
      </c>
      <c r="R1618">
        <v>355</v>
      </c>
      <c r="S1618">
        <v>16</v>
      </c>
      <c r="T1618">
        <v>19</v>
      </c>
      <c r="U1618">
        <v>0.99888259999999995</v>
      </c>
      <c r="V1618">
        <v>1.234308</v>
      </c>
      <c r="W1618">
        <v>1336</v>
      </c>
      <c r="X1618">
        <v>0.1198399</v>
      </c>
      <c r="Y1618">
        <v>0.1184592</v>
      </c>
      <c r="Z1618">
        <v>0.1244311</v>
      </c>
      <c r="AA1618">
        <v>9.8169699999999999E-2</v>
      </c>
      <c r="AB1618">
        <v>0.124292</v>
      </c>
      <c r="AC1618">
        <v>0.1584941</v>
      </c>
      <c r="AD1618">
        <v>0.1583849</v>
      </c>
      <c r="AE1618">
        <v>-8.3278400000000002E-2</v>
      </c>
      <c r="AF1618">
        <v>3.6725599999999997E-2</v>
      </c>
      <c r="AG1618">
        <v>0.1198399</v>
      </c>
      <c r="AH1618">
        <v>0.2029543</v>
      </c>
      <c r="AI1618">
        <v>0.32295819999999997</v>
      </c>
      <c r="AJ1618">
        <v>-8.4519200000000003E-2</v>
      </c>
      <c r="AK1618">
        <v>3.5402099999999999E-2</v>
      </c>
      <c r="AL1618">
        <v>0.1184592</v>
      </c>
      <c r="AM1618">
        <v>0.20151630000000001</v>
      </c>
      <c r="AN1618">
        <v>0.32143769999999999</v>
      </c>
    </row>
    <row r="1619" spans="1:40" x14ac:dyDescent="0.25">
      <c r="A1619" s="3" t="s">
        <v>64</v>
      </c>
      <c r="B1619" s="4">
        <v>50</v>
      </c>
      <c r="C1619" s="3">
        <v>41898</v>
      </c>
      <c r="D1619" t="s">
        <v>66</v>
      </c>
      <c r="E1619">
        <v>16</v>
      </c>
      <c r="F1619" t="str">
        <f t="shared" si="25"/>
        <v>Non-Residential|50|41898|Per Device|16</v>
      </c>
      <c r="G1619">
        <v>3.5998410000000001</v>
      </c>
      <c r="H1619">
        <v>2.1801529999999998</v>
      </c>
      <c r="I1619">
        <v>4.0708744000000001</v>
      </c>
      <c r="J1619">
        <v>91.343863999999996</v>
      </c>
      <c r="K1619">
        <v>6.6168101000000004</v>
      </c>
      <c r="L1619">
        <v>345</v>
      </c>
      <c r="M1619" s="1">
        <v>3.7275200000000002</v>
      </c>
      <c r="N1619" s="1">
        <v>2.3439489999999998</v>
      </c>
      <c r="O1619">
        <v>4.5156131999999998</v>
      </c>
      <c r="P1619">
        <v>91.373238000000001</v>
      </c>
      <c r="Q1619">
        <v>8.1003345000000007</v>
      </c>
      <c r="R1619">
        <v>343</v>
      </c>
      <c r="S1619">
        <v>16</v>
      </c>
      <c r="T1619">
        <v>19</v>
      </c>
      <c r="U1619">
        <v>1.2057230000000001</v>
      </c>
      <c r="V1619">
        <v>4.9083459999999999</v>
      </c>
      <c r="W1619">
        <v>3327</v>
      </c>
      <c r="X1619">
        <v>-0.44473869999999999</v>
      </c>
      <c r="Y1619">
        <v>0.39273249999999998</v>
      </c>
      <c r="Z1619">
        <v>0.35623709999999997</v>
      </c>
      <c r="AA1619">
        <v>0.43737690000000001</v>
      </c>
      <c r="AB1619">
        <v>0.42952309999999999</v>
      </c>
      <c r="AC1619">
        <v>0.56409529999999997</v>
      </c>
      <c r="AD1619">
        <v>0.61301609999999995</v>
      </c>
      <c r="AE1619">
        <v>-1.167656</v>
      </c>
      <c r="AF1619">
        <v>-0.74055059999999995</v>
      </c>
      <c r="AG1619">
        <v>-0.44473869999999999</v>
      </c>
      <c r="AH1619">
        <v>-0.1489269</v>
      </c>
      <c r="AI1619">
        <v>0.27817839999999999</v>
      </c>
      <c r="AJ1619">
        <v>-0.39287919999999998</v>
      </c>
      <c r="AK1619">
        <v>7.1266599999999999E-2</v>
      </c>
      <c r="AL1619">
        <v>0.39273249999999998</v>
      </c>
      <c r="AM1619">
        <v>0.71419849999999996</v>
      </c>
      <c r="AN1619">
        <v>1.1783440000000001</v>
      </c>
    </row>
    <row r="1620" spans="1:40" x14ac:dyDescent="0.25">
      <c r="A1620" s="3" t="s">
        <v>64</v>
      </c>
      <c r="B1620" s="4">
        <v>50</v>
      </c>
      <c r="C1620" s="3">
        <v>41898</v>
      </c>
      <c r="D1620" t="s">
        <v>68</v>
      </c>
      <c r="E1620">
        <v>16</v>
      </c>
      <c r="F1620" t="str">
        <f t="shared" si="25"/>
        <v>Non-Residential|50|41898|Per Ton|16</v>
      </c>
      <c r="G1620">
        <v>3.5998410000000001</v>
      </c>
      <c r="H1620">
        <v>2.1801529999999998</v>
      </c>
      <c r="I1620">
        <v>1.0496479000000001</v>
      </c>
      <c r="J1620">
        <v>91.343863999999996</v>
      </c>
      <c r="K1620">
        <v>1.7061004</v>
      </c>
      <c r="L1620">
        <v>345</v>
      </c>
      <c r="M1620" s="1">
        <v>3.7275200000000002</v>
      </c>
      <c r="N1620" s="1">
        <v>2.3439489999999998</v>
      </c>
      <c r="O1620">
        <v>1.1643208</v>
      </c>
      <c r="P1620">
        <v>91.373238000000001</v>
      </c>
      <c r="Q1620">
        <v>2.0886173000000001</v>
      </c>
      <c r="R1620">
        <v>343</v>
      </c>
      <c r="S1620">
        <v>16</v>
      </c>
      <c r="T1620">
        <v>19</v>
      </c>
      <c r="U1620">
        <v>1.2057230000000001</v>
      </c>
      <c r="V1620">
        <v>1.265584</v>
      </c>
      <c r="W1620">
        <v>3327</v>
      </c>
      <c r="X1620">
        <v>-0.11467289999999999</v>
      </c>
      <c r="Y1620">
        <v>0.1012636</v>
      </c>
      <c r="Z1620">
        <v>9.1853400000000002E-2</v>
      </c>
      <c r="AA1620">
        <v>0.11277470000000001</v>
      </c>
      <c r="AB1620">
        <v>0.11074970000000001</v>
      </c>
      <c r="AC1620">
        <v>0.1454482</v>
      </c>
      <c r="AD1620">
        <v>0.15806210000000001</v>
      </c>
      <c r="AE1620">
        <v>-0.30107230000000001</v>
      </c>
      <c r="AF1620">
        <v>-0.190946</v>
      </c>
      <c r="AG1620">
        <v>-0.11467289999999999</v>
      </c>
      <c r="AH1620">
        <v>-3.8399799999999998E-2</v>
      </c>
      <c r="AI1620">
        <v>7.1726399999999996E-2</v>
      </c>
      <c r="AJ1620">
        <v>-0.10130119999999999</v>
      </c>
      <c r="AK1620">
        <v>1.8375699999999998E-2</v>
      </c>
      <c r="AL1620">
        <v>0.1012636</v>
      </c>
      <c r="AM1620">
        <v>0.18415139999999999</v>
      </c>
      <c r="AN1620">
        <v>0.3038283</v>
      </c>
    </row>
    <row r="1621" spans="1:40" x14ac:dyDescent="0.25">
      <c r="A1621" s="3" t="s">
        <v>65</v>
      </c>
      <c r="B1621" s="4" t="s">
        <v>24</v>
      </c>
      <c r="C1621" s="3">
        <v>41898</v>
      </c>
      <c r="D1621" t="s">
        <v>66</v>
      </c>
      <c r="E1621">
        <v>16</v>
      </c>
      <c r="F1621" t="str">
        <f t="shared" si="25"/>
        <v>Residential|All|41898|Per Device|16</v>
      </c>
      <c r="G1621">
        <v>3.6099839999999999</v>
      </c>
      <c r="H1621">
        <v>1.15598</v>
      </c>
      <c r="I1621">
        <v>2.3203163</v>
      </c>
      <c r="J1621">
        <v>92.328193999999996</v>
      </c>
      <c r="K1621">
        <v>1.9904089</v>
      </c>
      <c r="L1621">
        <v>623</v>
      </c>
      <c r="M1621" s="1">
        <v>3.5709900000000001</v>
      </c>
      <c r="N1621" s="1">
        <v>1.151988</v>
      </c>
      <c r="O1621">
        <v>1.6946241</v>
      </c>
      <c r="P1621">
        <v>91.881598999999994</v>
      </c>
      <c r="Q1621">
        <v>1.4329398</v>
      </c>
      <c r="R1621">
        <v>639</v>
      </c>
      <c r="S1621">
        <v>16</v>
      </c>
      <c r="T1621">
        <v>19</v>
      </c>
      <c r="U1621">
        <v>0.9888285</v>
      </c>
      <c r="V1621">
        <v>2.2943950000000002</v>
      </c>
      <c r="W1621">
        <v>22395</v>
      </c>
      <c r="X1621">
        <v>0.62569220000000003</v>
      </c>
      <c r="Y1621">
        <v>0.5997709</v>
      </c>
      <c r="Z1621">
        <v>7.9743999999999995E-2</v>
      </c>
      <c r="AA1621">
        <v>5.6686199999999999E-2</v>
      </c>
      <c r="AB1621">
        <v>7.8853199999999998E-2</v>
      </c>
      <c r="AC1621">
        <v>9.7838900000000006E-2</v>
      </c>
      <c r="AD1621">
        <v>9.7114099999999995E-2</v>
      </c>
      <c r="AE1621">
        <v>0.50030669999999999</v>
      </c>
      <c r="AF1621">
        <v>0.57438549999999999</v>
      </c>
      <c r="AG1621">
        <v>0.62569220000000003</v>
      </c>
      <c r="AH1621">
        <v>0.67699889999999996</v>
      </c>
      <c r="AI1621">
        <v>0.75107769999999996</v>
      </c>
      <c r="AJ1621">
        <v>0.47531410000000002</v>
      </c>
      <c r="AK1621">
        <v>0.5488442</v>
      </c>
      <c r="AL1621">
        <v>0.5997709</v>
      </c>
      <c r="AM1621">
        <v>0.65069759999999999</v>
      </c>
      <c r="AN1621">
        <v>0.72422770000000003</v>
      </c>
    </row>
    <row r="1622" spans="1:40" x14ac:dyDescent="0.25">
      <c r="A1622" s="3" t="s">
        <v>65</v>
      </c>
      <c r="B1622" s="4" t="s">
        <v>24</v>
      </c>
      <c r="C1622" s="3">
        <v>41898</v>
      </c>
      <c r="D1622" t="s">
        <v>68</v>
      </c>
      <c r="E1622">
        <v>16</v>
      </c>
      <c r="F1622" t="str">
        <f t="shared" si="25"/>
        <v>Residential|All|41898|Per Ton|16</v>
      </c>
      <c r="G1622">
        <v>3.6099839999999999</v>
      </c>
      <c r="H1622">
        <v>1.15598</v>
      </c>
      <c r="I1622">
        <v>0.64992377000000001</v>
      </c>
      <c r="J1622">
        <v>92.328193999999996</v>
      </c>
      <c r="K1622">
        <v>0.55751627999999998</v>
      </c>
      <c r="L1622">
        <v>623</v>
      </c>
      <c r="M1622" s="1">
        <v>3.5709900000000001</v>
      </c>
      <c r="N1622" s="1">
        <v>1.151988</v>
      </c>
      <c r="O1622">
        <v>0.47466652999999998</v>
      </c>
      <c r="P1622">
        <v>91.881598999999994</v>
      </c>
      <c r="Q1622">
        <v>0.40136840000000001</v>
      </c>
      <c r="R1622">
        <v>639</v>
      </c>
      <c r="S1622">
        <v>16</v>
      </c>
      <c r="T1622">
        <v>19</v>
      </c>
      <c r="U1622">
        <v>0.9888285</v>
      </c>
      <c r="V1622">
        <v>0.64266319999999999</v>
      </c>
      <c r="W1622">
        <v>22395</v>
      </c>
      <c r="X1622">
        <v>0.1752572</v>
      </c>
      <c r="Y1622">
        <v>0.1679966</v>
      </c>
      <c r="Z1622">
        <v>2.2336399999999999E-2</v>
      </c>
      <c r="AA1622">
        <v>1.58779E-2</v>
      </c>
      <c r="AB1622">
        <v>2.20869E-2</v>
      </c>
      <c r="AC1622">
        <v>2.74048E-2</v>
      </c>
      <c r="AD1622">
        <v>2.7201800000000002E-2</v>
      </c>
      <c r="AE1622">
        <v>0.1401366</v>
      </c>
      <c r="AF1622">
        <v>0.16088620000000001</v>
      </c>
      <c r="AG1622">
        <v>0.1752572</v>
      </c>
      <c r="AH1622">
        <v>0.1896283</v>
      </c>
      <c r="AI1622">
        <v>0.21037790000000001</v>
      </c>
      <c r="AJ1622">
        <v>0.13313610000000001</v>
      </c>
      <c r="AK1622">
        <v>0.15373200000000001</v>
      </c>
      <c r="AL1622">
        <v>0.1679966</v>
      </c>
      <c r="AM1622">
        <v>0.18226129999999999</v>
      </c>
      <c r="AN1622">
        <v>0.20285719999999999</v>
      </c>
    </row>
    <row r="1623" spans="1:40" x14ac:dyDescent="0.25">
      <c r="A1623" s="3" t="s">
        <v>65</v>
      </c>
      <c r="B1623" s="4">
        <v>50</v>
      </c>
      <c r="C1623" s="3">
        <v>41898</v>
      </c>
      <c r="D1623" t="s">
        <v>66</v>
      </c>
      <c r="E1623">
        <v>16</v>
      </c>
      <c r="F1623" t="str">
        <f t="shared" si="25"/>
        <v>Residential|50|41898|Per Device|16</v>
      </c>
      <c r="G1623">
        <v>3.586932</v>
      </c>
      <c r="H1623">
        <v>1.138998</v>
      </c>
      <c r="I1623">
        <v>2.6546330999999999</v>
      </c>
      <c r="J1623">
        <v>92.638794000000004</v>
      </c>
      <c r="K1623">
        <v>2.0709360000000001</v>
      </c>
      <c r="L1623">
        <v>317</v>
      </c>
      <c r="M1623" s="1">
        <v>3.4332829999999999</v>
      </c>
      <c r="N1623" s="1">
        <v>1.127732</v>
      </c>
      <c r="O1623">
        <v>2.0150093999999998</v>
      </c>
      <c r="P1623">
        <v>92.175629000000001</v>
      </c>
      <c r="Q1623">
        <v>1.5308311999999999</v>
      </c>
      <c r="R1623">
        <v>314</v>
      </c>
      <c r="S1623">
        <v>16</v>
      </c>
      <c r="T1623">
        <v>19</v>
      </c>
      <c r="U1623">
        <v>0.96515700000000004</v>
      </c>
      <c r="V1623">
        <v>2.562138</v>
      </c>
      <c r="W1623">
        <v>11772</v>
      </c>
      <c r="X1623">
        <v>0.63962379999999996</v>
      </c>
      <c r="Y1623">
        <v>0.54712839999999996</v>
      </c>
      <c r="Z1623">
        <v>0.1163154</v>
      </c>
      <c r="AA1623">
        <v>8.6389800000000003E-2</v>
      </c>
      <c r="AB1623">
        <v>0.1122626</v>
      </c>
      <c r="AC1623">
        <v>0.14488770000000001</v>
      </c>
      <c r="AD1623">
        <v>0.1416548</v>
      </c>
      <c r="AE1623">
        <v>0.45394269999999998</v>
      </c>
      <c r="AF1623">
        <v>0.56364449999999999</v>
      </c>
      <c r="AG1623">
        <v>0.63962379999999996</v>
      </c>
      <c r="AH1623">
        <v>0.71560299999999999</v>
      </c>
      <c r="AI1623">
        <v>0.82530490000000001</v>
      </c>
      <c r="AJ1623">
        <v>0.36559049999999998</v>
      </c>
      <c r="AK1623">
        <v>0.4728446</v>
      </c>
      <c r="AL1623">
        <v>0.54712839999999996</v>
      </c>
      <c r="AM1623">
        <v>0.62141230000000003</v>
      </c>
      <c r="AN1623">
        <v>0.72866640000000005</v>
      </c>
    </row>
    <row r="1624" spans="1:40" x14ac:dyDescent="0.25">
      <c r="A1624" s="3" t="s">
        <v>65</v>
      </c>
      <c r="B1624" s="4">
        <v>50</v>
      </c>
      <c r="C1624" s="3">
        <v>41898</v>
      </c>
      <c r="D1624" t="s">
        <v>68</v>
      </c>
      <c r="E1624">
        <v>16</v>
      </c>
      <c r="F1624" t="str">
        <f t="shared" si="25"/>
        <v>Residential|50|41898|Per Ton|16</v>
      </c>
      <c r="G1624">
        <v>3.586932</v>
      </c>
      <c r="H1624">
        <v>1.138998</v>
      </c>
      <c r="I1624">
        <v>0.75549045999999997</v>
      </c>
      <c r="J1624">
        <v>92.638794000000004</v>
      </c>
      <c r="K1624">
        <v>0.58937424000000005</v>
      </c>
      <c r="L1624">
        <v>317</v>
      </c>
      <c r="M1624" s="1">
        <v>3.4332829999999999</v>
      </c>
      <c r="N1624" s="1">
        <v>1.127732</v>
      </c>
      <c r="O1624">
        <v>0.57345791000000002</v>
      </c>
      <c r="P1624">
        <v>92.175629000000001</v>
      </c>
      <c r="Q1624">
        <v>0.4356641</v>
      </c>
      <c r="R1624">
        <v>314</v>
      </c>
      <c r="S1624">
        <v>16</v>
      </c>
      <c r="T1624">
        <v>19</v>
      </c>
      <c r="U1624">
        <v>0.96515700000000004</v>
      </c>
      <c r="V1624">
        <v>0.72916689999999995</v>
      </c>
      <c r="W1624">
        <v>11772</v>
      </c>
      <c r="X1624">
        <v>0.18203259999999999</v>
      </c>
      <c r="Y1624" s="6">
        <v>0.15570899999999999</v>
      </c>
      <c r="Z1624">
        <v>3.3102600000000003E-2</v>
      </c>
      <c r="AA1624">
        <v>2.4585900000000001E-2</v>
      </c>
      <c r="AB1624">
        <v>3.1949199999999997E-2</v>
      </c>
      <c r="AC1624">
        <v>4.1234100000000003E-2</v>
      </c>
      <c r="AD1624">
        <v>4.0314000000000003E-2</v>
      </c>
      <c r="AE1624">
        <v>0.129189</v>
      </c>
      <c r="AF1624">
        <v>0.16040940000000001</v>
      </c>
      <c r="AG1624">
        <v>0.18203259999999999</v>
      </c>
      <c r="AH1624">
        <v>0.2036557</v>
      </c>
      <c r="AI1624">
        <v>0.2348761</v>
      </c>
      <c r="AJ1624">
        <v>0.1040446</v>
      </c>
      <c r="AK1624">
        <v>0.1345683</v>
      </c>
      <c r="AL1624" s="6">
        <v>0.15570899999999999</v>
      </c>
      <c r="AM1624">
        <v>0.1768497</v>
      </c>
      <c r="AN1624">
        <v>0.20737349999999999</v>
      </c>
    </row>
    <row r="1625" spans="1:40" x14ac:dyDescent="0.25">
      <c r="A1625" s="3" t="s">
        <v>65</v>
      </c>
      <c r="B1625" s="4">
        <v>100</v>
      </c>
      <c r="C1625" s="3">
        <v>41898</v>
      </c>
      <c r="D1625" t="s">
        <v>66</v>
      </c>
      <c r="E1625">
        <v>16</v>
      </c>
      <c r="F1625" t="str">
        <f t="shared" si="25"/>
        <v>Residential|100|41898|Per Device|16</v>
      </c>
      <c r="G1625">
        <v>3.6363120000000002</v>
      </c>
      <c r="H1625">
        <v>1.175376</v>
      </c>
      <c r="I1625">
        <v>1.9606486000000001</v>
      </c>
      <c r="J1625">
        <v>91.973442000000006</v>
      </c>
      <c r="K1625">
        <v>1.8644719000000001</v>
      </c>
      <c r="L1625">
        <v>306</v>
      </c>
      <c r="M1625" s="1">
        <v>3.7179579999999999</v>
      </c>
      <c r="N1625" s="1">
        <v>1.177875</v>
      </c>
      <c r="O1625">
        <v>1.3690363999999999</v>
      </c>
      <c r="P1625">
        <v>91.567802</v>
      </c>
      <c r="Q1625">
        <v>1.2744202</v>
      </c>
      <c r="R1625">
        <v>325</v>
      </c>
      <c r="S1625">
        <v>16</v>
      </c>
      <c r="T1625">
        <v>19</v>
      </c>
      <c r="U1625">
        <v>1.0266789999999999</v>
      </c>
      <c r="V1625">
        <v>2.0129570000000001</v>
      </c>
      <c r="W1625">
        <v>10623</v>
      </c>
      <c r="X1625">
        <v>0.59161220000000003</v>
      </c>
      <c r="Y1625">
        <v>0.64392020000000005</v>
      </c>
      <c r="Z1625">
        <v>0.10658479999999999</v>
      </c>
      <c r="AA1625">
        <v>7.0692099999999994E-2</v>
      </c>
      <c r="AB1625">
        <v>0.10942830000000001</v>
      </c>
      <c r="AC1625">
        <v>0.12789719999999999</v>
      </c>
      <c r="AD1625">
        <v>0.13027639999999999</v>
      </c>
      <c r="AE1625">
        <v>0.42770540000000001</v>
      </c>
      <c r="AF1625">
        <v>0.52454290000000003</v>
      </c>
      <c r="AG1625">
        <v>0.59161220000000003</v>
      </c>
      <c r="AH1625">
        <v>0.65868159999999998</v>
      </c>
      <c r="AI1625">
        <v>0.75551900000000005</v>
      </c>
      <c r="AJ1625">
        <v>0.47696430000000001</v>
      </c>
      <c r="AK1625">
        <v>0.57560319999999998</v>
      </c>
      <c r="AL1625">
        <v>0.64392020000000005</v>
      </c>
      <c r="AM1625">
        <v>0.71223720000000001</v>
      </c>
      <c r="AN1625">
        <v>0.81087620000000005</v>
      </c>
    </row>
    <row r="1626" spans="1:40" x14ac:dyDescent="0.25">
      <c r="A1626" s="3" t="s">
        <v>65</v>
      </c>
      <c r="B1626" s="4">
        <v>100</v>
      </c>
      <c r="C1626" s="3">
        <v>41898</v>
      </c>
      <c r="D1626" t="s">
        <v>68</v>
      </c>
      <c r="E1626">
        <v>16</v>
      </c>
      <c r="F1626" t="str">
        <f t="shared" si="25"/>
        <v>Residential|100|41898|Per Ton|16</v>
      </c>
      <c r="G1626">
        <v>3.6363120000000002</v>
      </c>
      <c r="H1626">
        <v>1.175376</v>
      </c>
      <c r="I1626">
        <v>0.54023113</v>
      </c>
      <c r="J1626">
        <v>91.973442000000006</v>
      </c>
      <c r="K1626">
        <v>0.51373088</v>
      </c>
      <c r="L1626">
        <v>306</v>
      </c>
      <c r="M1626" s="1">
        <v>3.7179579999999999</v>
      </c>
      <c r="N1626" s="1">
        <v>1.177875</v>
      </c>
      <c r="O1626">
        <v>0.3772201</v>
      </c>
      <c r="P1626">
        <v>91.567802</v>
      </c>
      <c r="Q1626">
        <v>0.35114984999999999</v>
      </c>
      <c r="R1626">
        <v>325</v>
      </c>
      <c r="S1626">
        <v>16</v>
      </c>
      <c r="T1626">
        <v>19</v>
      </c>
      <c r="U1626">
        <v>1.0266789999999999</v>
      </c>
      <c r="V1626">
        <v>0.55464389999999997</v>
      </c>
      <c r="W1626">
        <v>10623</v>
      </c>
      <c r="X1626">
        <v>0.16301099999999999</v>
      </c>
      <c r="Y1626" s="6">
        <v>0.17742379999999999</v>
      </c>
      <c r="Z1626">
        <v>2.9367999999999998E-2</v>
      </c>
      <c r="AA1626">
        <v>1.94783E-2</v>
      </c>
      <c r="AB1626">
        <v>3.0151500000000001E-2</v>
      </c>
      <c r="AC1626">
        <v>3.5240399999999998E-2</v>
      </c>
      <c r="AD1626">
        <v>3.5895999999999997E-2</v>
      </c>
      <c r="AE1626">
        <v>0.1178486</v>
      </c>
      <c r="AF1626">
        <v>0.14453099999999999</v>
      </c>
      <c r="AG1626">
        <v>0.16301099999999999</v>
      </c>
      <c r="AH1626">
        <v>0.18149109999999999</v>
      </c>
      <c r="AI1626">
        <v>0.20817340000000001</v>
      </c>
      <c r="AJ1626">
        <v>0.13142129999999999</v>
      </c>
      <c r="AK1626">
        <v>0.15859999999999999</v>
      </c>
      <c r="AL1626" s="6">
        <v>0.17742379999999999</v>
      </c>
      <c r="AM1626">
        <v>0.1962477</v>
      </c>
      <c r="AN1626">
        <v>0.2234264</v>
      </c>
    </row>
    <row r="1627" spans="1:40" x14ac:dyDescent="0.25">
      <c r="A1627" s="3" t="s">
        <v>24</v>
      </c>
      <c r="B1627" s="4" t="s">
        <v>24</v>
      </c>
      <c r="C1627" s="3">
        <v>41898</v>
      </c>
      <c r="D1627" t="s">
        <v>66</v>
      </c>
      <c r="E1627">
        <v>17</v>
      </c>
      <c r="F1627" t="str">
        <f t="shared" si="25"/>
        <v>All|All|41898|Per Device|17</v>
      </c>
      <c r="G1627">
        <v>3.6187659999999999</v>
      </c>
      <c r="H1627">
        <v>1.362433</v>
      </c>
      <c r="I1627">
        <v>2.9310198999999999</v>
      </c>
      <c r="J1627">
        <v>88.169326999999996</v>
      </c>
      <c r="K1627">
        <v>5.6751183999999997</v>
      </c>
      <c r="L1627">
        <v>1321</v>
      </c>
      <c r="M1627" s="1">
        <v>3.595424</v>
      </c>
      <c r="N1627" s="1">
        <v>1.3704320000000001</v>
      </c>
      <c r="O1627">
        <v>2.3178226</v>
      </c>
      <c r="P1627">
        <v>88.111061000000007</v>
      </c>
      <c r="Q1627">
        <v>5.8439208999999996</v>
      </c>
      <c r="R1627">
        <v>1337</v>
      </c>
      <c r="S1627">
        <v>16</v>
      </c>
      <c r="T1627">
        <v>19</v>
      </c>
      <c r="U1627">
        <v>1.046143</v>
      </c>
      <c r="V1627">
        <v>3.0662669999999999</v>
      </c>
      <c r="W1627">
        <v>27058</v>
      </c>
      <c r="X1627">
        <v>0.61319729999999995</v>
      </c>
      <c r="Y1627">
        <v>0.74844460000000002</v>
      </c>
      <c r="Z1627">
        <v>0.15614339999999999</v>
      </c>
      <c r="AA1627">
        <v>0.15982279999999999</v>
      </c>
      <c r="AB1627">
        <v>0.1633483</v>
      </c>
      <c r="AC1627">
        <v>0.22343689999999999</v>
      </c>
      <c r="AD1627">
        <v>0.22853010000000001</v>
      </c>
      <c r="AE1627">
        <v>0.32685140000000001</v>
      </c>
      <c r="AF1627">
        <v>0.49602689999999999</v>
      </c>
      <c r="AG1627">
        <v>0.61319729999999995</v>
      </c>
      <c r="AH1627">
        <v>0.73036780000000001</v>
      </c>
      <c r="AI1627">
        <v>0.89954330000000005</v>
      </c>
      <c r="AJ1627">
        <v>0.45557150000000002</v>
      </c>
      <c r="AK1627">
        <v>0.62860329999999998</v>
      </c>
      <c r="AL1627">
        <v>0.74844460000000002</v>
      </c>
      <c r="AM1627">
        <v>0.86828590000000005</v>
      </c>
      <c r="AN1627">
        <v>1.041318</v>
      </c>
    </row>
    <row r="1628" spans="1:40" x14ac:dyDescent="0.25">
      <c r="A1628" s="3" t="s">
        <v>24</v>
      </c>
      <c r="B1628" s="4" t="s">
        <v>24</v>
      </c>
      <c r="C1628" s="3">
        <v>41898</v>
      </c>
      <c r="D1628" t="s">
        <v>68</v>
      </c>
      <c r="E1628">
        <v>17</v>
      </c>
      <c r="F1628" t="str">
        <f t="shared" si="25"/>
        <v>All|All|41898|Per Ton|17</v>
      </c>
      <c r="G1628">
        <v>3.6187659999999999</v>
      </c>
      <c r="H1628">
        <v>1.362433</v>
      </c>
      <c r="I1628">
        <v>0.80060675000000003</v>
      </c>
      <c r="J1628">
        <v>88.169326999999996</v>
      </c>
      <c r="K1628">
        <v>1.5501560000000001</v>
      </c>
      <c r="L1628">
        <v>1321</v>
      </c>
      <c r="M1628" s="1">
        <v>3.595424</v>
      </c>
      <c r="N1628" s="1">
        <v>1.3704320000000001</v>
      </c>
      <c r="O1628">
        <v>0.63311218000000002</v>
      </c>
      <c r="P1628">
        <v>88.111061000000007</v>
      </c>
      <c r="Q1628">
        <v>1.5962643000000001</v>
      </c>
      <c r="R1628">
        <v>1337</v>
      </c>
      <c r="S1628">
        <v>16</v>
      </c>
      <c r="T1628">
        <v>19</v>
      </c>
      <c r="U1628">
        <v>1.046143</v>
      </c>
      <c r="V1628">
        <v>0.83754949999999995</v>
      </c>
      <c r="W1628">
        <v>27058</v>
      </c>
      <c r="X1628">
        <v>0.16749459999999999</v>
      </c>
      <c r="Y1628">
        <v>0.20443729999999999</v>
      </c>
      <c r="Z1628">
        <v>4.2650500000000001E-2</v>
      </c>
      <c r="AA1628">
        <v>4.36555E-2</v>
      </c>
      <c r="AB1628">
        <v>4.4618499999999998E-2</v>
      </c>
      <c r="AC1628">
        <v>6.1031700000000001E-2</v>
      </c>
      <c r="AD1628">
        <v>6.2422900000000003E-2</v>
      </c>
      <c r="AE1628">
        <v>8.9279300000000006E-2</v>
      </c>
      <c r="AF1628">
        <v>0.13548950000000001</v>
      </c>
      <c r="AG1628">
        <v>0.16749459999999999</v>
      </c>
      <c r="AH1628">
        <v>0.1994996</v>
      </c>
      <c r="AI1628">
        <v>0.24570980000000001</v>
      </c>
      <c r="AJ1628">
        <v>0.1244392</v>
      </c>
      <c r="AK1628">
        <v>0.17170270000000001</v>
      </c>
      <c r="AL1628">
        <v>0.20443729999999999</v>
      </c>
      <c r="AM1628">
        <v>0.23717189999999999</v>
      </c>
      <c r="AN1628">
        <v>0.28443550000000001</v>
      </c>
    </row>
    <row r="1629" spans="1:40" x14ac:dyDescent="0.25">
      <c r="A1629" s="3" t="s">
        <v>64</v>
      </c>
      <c r="B1629" s="4" t="s">
        <v>24</v>
      </c>
      <c r="C1629" s="3">
        <v>41898</v>
      </c>
      <c r="D1629" t="s">
        <v>66</v>
      </c>
      <c r="E1629">
        <v>17</v>
      </c>
      <c r="F1629" t="str">
        <f t="shared" si="25"/>
        <v>Non-Residential|All|41898|Per Device|17</v>
      </c>
      <c r="G1629">
        <v>3.6590859999999998</v>
      </c>
      <c r="H1629">
        <v>2.3084440000000002</v>
      </c>
      <c r="I1629">
        <v>4.0505031999999996</v>
      </c>
      <c r="J1629">
        <v>88.905227999999994</v>
      </c>
      <c r="K1629">
        <v>7.1551897000000002</v>
      </c>
      <c r="L1629">
        <v>698</v>
      </c>
      <c r="M1629" s="1">
        <v>3.7103459999999999</v>
      </c>
      <c r="N1629" s="1">
        <v>2.3978700000000002</v>
      </c>
      <c r="O1629">
        <v>4.1172496000000001</v>
      </c>
      <c r="P1629">
        <v>88.995399000000006</v>
      </c>
      <c r="Q1629">
        <v>7.5041051000000003</v>
      </c>
      <c r="R1629">
        <v>698</v>
      </c>
      <c r="S1629">
        <v>16</v>
      </c>
      <c r="T1629">
        <v>19</v>
      </c>
      <c r="U1629">
        <v>1.1293629999999999</v>
      </c>
      <c r="V1629">
        <v>4.5744870000000004</v>
      </c>
      <c r="W1629">
        <v>4663</v>
      </c>
      <c r="X1629">
        <v>-6.6746399999999997E-2</v>
      </c>
      <c r="Y1629">
        <v>0.45723760000000002</v>
      </c>
      <c r="Z1629">
        <v>0.27082790000000001</v>
      </c>
      <c r="AA1629">
        <v>0.28403460000000003</v>
      </c>
      <c r="AB1629">
        <v>0.305863</v>
      </c>
      <c r="AC1629">
        <v>0.39245819999999998</v>
      </c>
      <c r="AD1629">
        <v>0.417406</v>
      </c>
      <c r="AE1629">
        <v>-0.56970180000000004</v>
      </c>
      <c r="AF1629">
        <v>-0.27255170000000001</v>
      </c>
      <c r="AG1629">
        <v>-6.6746399999999997E-2</v>
      </c>
      <c r="AH1629">
        <v>0.13905890000000001</v>
      </c>
      <c r="AI1629">
        <v>0.43620900000000001</v>
      </c>
      <c r="AJ1629">
        <v>-7.76897E-2</v>
      </c>
      <c r="AK1629">
        <v>0.2383497</v>
      </c>
      <c r="AL1629">
        <v>0.45723760000000002</v>
      </c>
      <c r="AM1629">
        <v>0.67612559999999999</v>
      </c>
      <c r="AN1629">
        <v>0.99216499999999996</v>
      </c>
    </row>
    <row r="1630" spans="1:40" x14ac:dyDescent="0.25">
      <c r="A1630" s="3" t="s">
        <v>64</v>
      </c>
      <c r="B1630" s="4" t="s">
        <v>24</v>
      </c>
      <c r="C1630" s="3">
        <v>41898</v>
      </c>
      <c r="D1630" t="s">
        <v>68</v>
      </c>
      <c r="E1630">
        <v>17</v>
      </c>
      <c r="F1630" t="str">
        <f t="shared" si="25"/>
        <v>Non-Residential|All|41898|Per Ton|17</v>
      </c>
      <c r="G1630">
        <v>3.6590859999999998</v>
      </c>
      <c r="H1630">
        <v>2.3084440000000002</v>
      </c>
      <c r="I1630">
        <v>1.0437631999999999</v>
      </c>
      <c r="J1630">
        <v>88.905227999999994</v>
      </c>
      <c r="K1630">
        <v>1.8438014</v>
      </c>
      <c r="L1630">
        <v>698</v>
      </c>
      <c r="M1630" s="1">
        <v>3.7103459999999999</v>
      </c>
      <c r="N1630" s="1">
        <v>2.3978700000000002</v>
      </c>
      <c r="O1630">
        <v>1.0609629</v>
      </c>
      <c r="P1630">
        <v>88.995399000000006</v>
      </c>
      <c r="Q1630">
        <v>1.9337124999999999</v>
      </c>
      <c r="R1630">
        <v>698</v>
      </c>
      <c r="S1630">
        <v>16</v>
      </c>
      <c r="T1630">
        <v>19</v>
      </c>
      <c r="U1630">
        <v>1.1293629999999999</v>
      </c>
      <c r="V1630">
        <v>1.178787</v>
      </c>
      <c r="W1630">
        <v>4663</v>
      </c>
      <c r="X1630">
        <v>-1.7199699999999998E-2</v>
      </c>
      <c r="Y1630">
        <v>0.1178244</v>
      </c>
      <c r="Z1630">
        <v>6.9788900000000001E-2</v>
      </c>
      <c r="AA1630">
        <v>7.3192099999999996E-2</v>
      </c>
      <c r="AB1630">
        <v>7.8816999999999998E-2</v>
      </c>
      <c r="AC1630">
        <v>0.1011315</v>
      </c>
      <c r="AD1630">
        <v>0.10756019999999999</v>
      </c>
      <c r="AE1630">
        <v>-0.14680489999999999</v>
      </c>
      <c r="AF1630">
        <v>-7.0233100000000007E-2</v>
      </c>
      <c r="AG1630">
        <v>-1.7199699999999998E-2</v>
      </c>
      <c r="AH1630">
        <v>3.5833700000000003E-2</v>
      </c>
      <c r="AI1630">
        <v>0.11240550000000001</v>
      </c>
      <c r="AJ1630">
        <v>-2.0019599999999999E-2</v>
      </c>
      <c r="AK1630">
        <v>6.1419700000000001E-2</v>
      </c>
      <c r="AL1630">
        <v>0.1178244</v>
      </c>
      <c r="AM1630">
        <v>0.17422899999999999</v>
      </c>
      <c r="AN1630">
        <v>0.25566830000000001</v>
      </c>
    </row>
    <row r="1631" spans="1:40" x14ac:dyDescent="0.25">
      <c r="A1631" s="3" t="s">
        <v>64</v>
      </c>
      <c r="B1631" s="4">
        <v>30</v>
      </c>
      <c r="C1631" s="3">
        <v>41898</v>
      </c>
      <c r="D1631" t="s">
        <v>66</v>
      </c>
      <c r="E1631">
        <v>17</v>
      </c>
      <c r="F1631" t="str">
        <f t="shared" si="25"/>
        <v>Non-Residential|30|41898|Per Device|17</v>
      </c>
      <c r="G1631">
        <v>3.7978960000000002</v>
      </c>
      <c r="H1631">
        <v>2.6098349999999999</v>
      </c>
      <c r="I1631">
        <v>4.4953900999999998</v>
      </c>
      <c r="J1631">
        <v>88.614891</v>
      </c>
      <c r="K1631">
        <v>8.7326017</v>
      </c>
      <c r="L1631">
        <v>353</v>
      </c>
      <c r="M1631" s="1">
        <v>3.6705169999999998</v>
      </c>
      <c r="N1631" s="1">
        <v>2.5229200000000001</v>
      </c>
      <c r="O1631">
        <v>4.0308596000000003</v>
      </c>
      <c r="P1631">
        <v>88.843918000000002</v>
      </c>
      <c r="Q1631">
        <v>6.7298609999999996</v>
      </c>
      <c r="R1631">
        <v>355</v>
      </c>
      <c r="S1631">
        <v>16</v>
      </c>
      <c r="T1631">
        <v>19</v>
      </c>
      <c r="U1631">
        <v>0.99888259999999995</v>
      </c>
      <c r="V1631">
        <v>4.490367</v>
      </c>
      <c r="W1631">
        <v>1336</v>
      </c>
      <c r="X1631">
        <v>0.46453050000000001</v>
      </c>
      <c r="Y1631">
        <v>0.45950740000000001</v>
      </c>
      <c r="Z1631">
        <v>0.46478950000000002</v>
      </c>
      <c r="AA1631">
        <v>0.3571839</v>
      </c>
      <c r="AB1631">
        <v>0.46427010000000002</v>
      </c>
      <c r="AC1631">
        <v>0.58618219999999999</v>
      </c>
      <c r="AD1631">
        <v>0.58577049999999997</v>
      </c>
      <c r="AE1631">
        <v>-0.28669220000000001</v>
      </c>
      <c r="AF1631">
        <v>0.15713630000000001</v>
      </c>
      <c r="AG1631">
        <v>0.46453050000000001</v>
      </c>
      <c r="AH1631">
        <v>0.77192479999999997</v>
      </c>
      <c r="AI1631">
        <v>1.2157530000000001</v>
      </c>
      <c r="AJ1631">
        <v>-0.2911878</v>
      </c>
      <c r="AK1631">
        <v>0.15232899999999999</v>
      </c>
      <c r="AL1631">
        <v>0.45950740000000001</v>
      </c>
      <c r="AM1631">
        <v>0.76668570000000003</v>
      </c>
      <c r="AN1631">
        <v>1.2102029999999999</v>
      </c>
    </row>
    <row r="1632" spans="1:40" x14ac:dyDescent="0.25">
      <c r="A1632" s="3" t="s">
        <v>64</v>
      </c>
      <c r="B1632" s="4">
        <v>30</v>
      </c>
      <c r="C1632" s="3">
        <v>41898</v>
      </c>
      <c r="D1632" t="s">
        <v>68</v>
      </c>
      <c r="E1632">
        <v>17</v>
      </c>
      <c r="F1632" t="str">
        <f t="shared" si="25"/>
        <v>Non-Residential|30|41898|Per Ton|17</v>
      </c>
      <c r="G1632">
        <v>3.7978960000000002</v>
      </c>
      <c r="H1632">
        <v>2.6098349999999999</v>
      </c>
      <c r="I1632">
        <v>1.1569718</v>
      </c>
      <c r="J1632">
        <v>88.614891</v>
      </c>
      <c r="K1632">
        <v>2.2474965</v>
      </c>
      <c r="L1632">
        <v>353</v>
      </c>
      <c r="M1632" s="1">
        <v>3.6705169999999998</v>
      </c>
      <c r="N1632" s="1">
        <v>2.5229200000000001</v>
      </c>
      <c r="O1632">
        <v>1.0374162</v>
      </c>
      <c r="P1632">
        <v>88.843918000000002</v>
      </c>
      <c r="Q1632">
        <v>1.7320542000000001</v>
      </c>
      <c r="R1632">
        <v>355</v>
      </c>
      <c r="S1632">
        <v>16</v>
      </c>
      <c r="T1632">
        <v>19</v>
      </c>
      <c r="U1632">
        <v>0.99888259999999995</v>
      </c>
      <c r="V1632">
        <v>1.1556789999999999</v>
      </c>
      <c r="W1632">
        <v>1336</v>
      </c>
      <c r="X1632">
        <v>0.1195555</v>
      </c>
      <c r="Y1632">
        <v>0.1182627</v>
      </c>
      <c r="Z1632">
        <v>0.1196222</v>
      </c>
      <c r="AA1632">
        <v>9.1927900000000007E-2</v>
      </c>
      <c r="AB1632">
        <v>0.1194885</v>
      </c>
      <c r="AC1632">
        <v>0.15086479999999999</v>
      </c>
      <c r="AD1632">
        <v>0.1507589</v>
      </c>
      <c r="AE1632">
        <v>-7.3785500000000004E-2</v>
      </c>
      <c r="AF1632">
        <v>4.0441900000000003E-2</v>
      </c>
      <c r="AG1632">
        <v>0.1195555</v>
      </c>
      <c r="AH1632">
        <v>0.19866909999999999</v>
      </c>
      <c r="AI1632">
        <v>0.31289660000000002</v>
      </c>
      <c r="AJ1632">
        <v>-7.4942499999999995E-2</v>
      </c>
      <c r="AK1632">
        <v>3.9204700000000002E-2</v>
      </c>
      <c r="AL1632">
        <v>0.1182627</v>
      </c>
      <c r="AM1632">
        <v>0.19732079999999999</v>
      </c>
      <c r="AN1632">
        <v>0.31146800000000002</v>
      </c>
    </row>
    <row r="1633" spans="1:40" x14ac:dyDescent="0.25">
      <c r="A1633" s="3" t="s">
        <v>64</v>
      </c>
      <c r="B1633" s="4">
        <v>50</v>
      </c>
      <c r="C1633" s="3">
        <v>41898</v>
      </c>
      <c r="D1633" t="s">
        <v>66</v>
      </c>
      <c r="E1633">
        <v>17</v>
      </c>
      <c r="F1633" t="str">
        <f t="shared" si="25"/>
        <v>Non-Residential|50|41898|Per Device|17</v>
      </c>
      <c r="G1633">
        <v>3.5998410000000001</v>
      </c>
      <c r="H1633">
        <v>2.1801529999999998</v>
      </c>
      <c r="I1633">
        <v>3.8049317999999999</v>
      </c>
      <c r="J1633">
        <v>89.028816000000006</v>
      </c>
      <c r="K1633">
        <v>5.7930055999999999</v>
      </c>
      <c r="L1633">
        <v>345</v>
      </c>
      <c r="M1633" s="1">
        <v>3.7275200000000002</v>
      </c>
      <c r="N1633" s="1">
        <v>2.3439489999999998</v>
      </c>
      <c r="O1633">
        <v>4.1436957000000003</v>
      </c>
      <c r="P1633">
        <v>89.060721999999998</v>
      </c>
      <c r="Q1633">
        <v>7.8713515999999997</v>
      </c>
      <c r="R1633">
        <v>343</v>
      </c>
      <c r="S1633">
        <v>16</v>
      </c>
      <c r="T1633">
        <v>19</v>
      </c>
      <c r="U1633">
        <v>1.2057230000000001</v>
      </c>
      <c r="V1633">
        <v>4.5876929999999998</v>
      </c>
      <c r="W1633">
        <v>3327</v>
      </c>
      <c r="X1633">
        <v>-0.33876390000000001</v>
      </c>
      <c r="Y1633">
        <v>0.44399709999999998</v>
      </c>
      <c r="Z1633">
        <v>0.31188490000000002</v>
      </c>
      <c r="AA1633">
        <v>0.42501299999999997</v>
      </c>
      <c r="AB1633">
        <v>0.37604670000000001</v>
      </c>
      <c r="AC1633">
        <v>0.52717009999999997</v>
      </c>
      <c r="AD1633">
        <v>0.56749210000000005</v>
      </c>
      <c r="AE1633">
        <v>-1.014359</v>
      </c>
      <c r="AF1633">
        <v>-0.61521210000000004</v>
      </c>
      <c r="AG1633">
        <v>-0.33876390000000001</v>
      </c>
      <c r="AH1633">
        <v>-6.2315599999999999E-2</v>
      </c>
      <c r="AI1633">
        <v>0.33683170000000001</v>
      </c>
      <c r="AJ1633">
        <v>-0.28327330000000001</v>
      </c>
      <c r="AK1633">
        <v>0.1464039</v>
      </c>
      <c r="AL1633">
        <v>0.44399709999999998</v>
      </c>
      <c r="AM1633">
        <v>0.74159019999999998</v>
      </c>
      <c r="AN1633">
        <v>1.1712670000000001</v>
      </c>
    </row>
    <row r="1634" spans="1:40" x14ac:dyDescent="0.25">
      <c r="A1634" s="3" t="s">
        <v>64</v>
      </c>
      <c r="B1634" s="4">
        <v>50</v>
      </c>
      <c r="C1634" s="3">
        <v>41898</v>
      </c>
      <c r="D1634" t="s">
        <v>68</v>
      </c>
      <c r="E1634">
        <v>17</v>
      </c>
      <c r="F1634" t="str">
        <f t="shared" si="25"/>
        <v>Non-Residential|50|41898|Per Ton|17</v>
      </c>
      <c r="G1634">
        <v>3.5998410000000001</v>
      </c>
      <c r="H1634">
        <v>2.1801529999999998</v>
      </c>
      <c r="I1634">
        <v>0.98107633000000005</v>
      </c>
      <c r="J1634">
        <v>89.028816000000006</v>
      </c>
      <c r="K1634">
        <v>1.4936879000000001</v>
      </c>
      <c r="L1634">
        <v>345</v>
      </c>
      <c r="M1634" s="1">
        <v>3.7275200000000002</v>
      </c>
      <c r="N1634" s="1">
        <v>2.3439489999999998</v>
      </c>
      <c r="O1634">
        <v>1.0684243</v>
      </c>
      <c r="P1634">
        <v>89.060721999999998</v>
      </c>
      <c r="Q1634">
        <v>2.0295755999999998</v>
      </c>
      <c r="R1634">
        <v>343</v>
      </c>
      <c r="S1634">
        <v>16</v>
      </c>
      <c r="T1634">
        <v>19</v>
      </c>
      <c r="U1634">
        <v>1.2057230000000001</v>
      </c>
      <c r="V1634">
        <v>1.182906</v>
      </c>
      <c r="W1634">
        <v>3327</v>
      </c>
      <c r="X1634">
        <v>-8.7347999999999995E-2</v>
      </c>
      <c r="Y1634">
        <v>0.11448170000000001</v>
      </c>
      <c r="Z1634">
        <v>8.0417500000000003E-2</v>
      </c>
      <c r="AA1634">
        <v>0.1095868</v>
      </c>
      <c r="AB1634">
        <v>9.6961099999999995E-2</v>
      </c>
      <c r="AC1634">
        <v>0.1359273</v>
      </c>
      <c r="AD1634">
        <v>0.14632410000000001</v>
      </c>
      <c r="AE1634">
        <v>-0.26154579999999999</v>
      </c>
      <c r="AF1634">
        <v>-0.1586283</v>
      </c>
      <c r="AG1634">
        <v>-8.7347999999999995E-2</v>
      </c>
      <c r="AH1634">
        <v>-1.6067700000000001E-2</v>
      </c>
      <c r="AI1634">
        <v>8.6849800000000005E-2</v>
      </c>
      <c r="AJ1634">
        <v>-7.3040099999999997E-2</v>
      </c>
      <c r="AK1634">
        <v>3.77493E-2</v>
      </c>
      <c r="AL1634">
        <v>0.11448170000000001</v>
      </c>
      <c r="AM1634">
        <v>0.1912141</v>
      </c>
      <c r="AN1634">
        <v>0.30200349999999998</v>
      </c>
    </row>
    <row r="1635" spans="1:40" x14ac:dyDescent="0.25">
      <c r="A1635" s="3" t="s">
        <v>65</v>
      </c>
      <c r="B1635" s="4" t="s">
        <v>24</v>
      </c>
      <c r="C1635" s="3">
        <v>41898</v>
      </c>
      <c r="D1635" t="s">
        <v>66</v>
      </c>
      <c r="E1635">
        <v>17</v>
      </c>
      <c r="F1635" t="str">
        <f t="shared" si="25"/>
        <v>Residential|All|41898|Per Device|17</v>
      </c>
      <c r="G1635">
        <v>3.6099839999999999</v>
      </c>
      <c r="H1635">
        <v>1.15598</v>
      </c>
      <c r="I1635">
        <v>2.4217162999999999</v>
      </c>
      <c r="J1635">
        <v>88.008728000000005</v>
      </c>
      <c r="K1635">
        <v>1.9952983</v>
      </c>
      <c r="L1635">
        <v>623</v>
      </c>
      <c r="M1635" s="1">
        <v>3.5709900000000001</v>
      </c>
      <c r="N1635" s="1">
        <v>1.151988</v>
      </c>
      <c r="O1635">
        <v>1.5495143</v>
      </c>
      <c r="P1635">
        <v>87.923041999999995</v>
      </c>
      <c r="Q1635">
        <v>1.3291892999999999</v>
      </c>
      <c r="R1635">
        <v>639</v>
      </c>
      <c r="S1635">
        <v>16</v>
      </c>
      <c r="T1635">
        <v>19</v>
      </c>
      <c r="U1635">
        <v>0.9888285</v>
      </c>
      <c r="V1635">
        <v>2.3946619999999998</v>
      </c>
      <c r="W1635">
        <v>22395</v>
      </c>
      <c r="X1635">
        <v>0.87220200000000003</v>
      </c>
      <c r="Y1635">
        <v>0.84514789999999995</v>
      </c>
      <c r="Z1635">
        <v>7.9939899999999994E-2</v>
      </c>
      <c r="AA1635">
        <v>5.2581900000000001E-2</v>
      </c>
      <c r="AB1635">
        <v>7.9046900000000003E-2</v>
      </c>
      <c r="AC1635">
        <v>9.5683099999999993E-2</v>
      </c>
      <c r="AD1635">
        <v>9.49382E-2</v>
      </c>
      <c r="AE1635">
        <v>0.74957929999999995</v>
      </c>
      <c r="AF1635">
        <v>0.82202580000000003</v>
      </c>
      <c r="AG1635">
        <v>0.87220200000000003</v>
      </c>
      <c r="AH1635">
        <v>0.92237829999999998</v>
      </c>
      <c r="AI1635">
        <v>0.99482479999999995</v>
      </c>
      <c r="AJ1635">
        <v>0.7234796</v>
      </c>
      <c r="AK1635">
        <v>0.79536220000000002</v>
      </c>
      <c r="AL1635">
        <v>0.84514789999999995</v>
      </c>
      <c r="AM1635">
        <v>0.8949336</v>
      </c>
      <c r="AN1635">
        <v>0.96681620000000001</v>
      </c>
    </row>
    <row r="1636" spans="1:40" x14ac:dyDescent="0.25">
      <c r="A1636" s="3" t="s">
        <v>65</v>
      </c>
      <c r="B1636" s="4" t="s">
        <v>24</v>
      </c>
      <c r="C1636" s="3">
        <v>41898</v>
      </c>
      <c r="D1636" t="s">
        <v>68</v>
      </c>
      <c r="E1636">
        <v>17</v>
      </c>
      <c r="F1636" t="str">
        <f t="shared" si="25"/>
        <v>Residential|All|41898|Per Ton|17</v>
      </c>
      <c r="G1636">
        <v>3.6099839999999999</v>
      </c>
      <c r="H1636">
        <v>1.15598</v>
      </c>
      <c r="I1636">
        <v>0.67832605999999995</v>
      </c>
      <c r="J1636">
        <v>88.008728000000005</v>
      </c>
      <c r="K1636">
        <v>0.55888579999999999</v>
      </c>
      <c r="L1636">
        <v>623</v>
      </c>
      <c r="M1636" s="1">
        <v>3.5709900000000001</v>
      </c>
      <c r="N1636" s="1">
        <v>1.151988</v>
      </c>
      <c r="O1636">
        <v>0.43402107000000001</v>
      </c>
      <c r="P1636">
        <v>87.923041999999995</v>
      </c>
      <c r="Q1636">
        <v>0.37230774999999999</v>
      </c>
      <c r="R1636">
        <v>639</v>
      </c>
      <c r="S1636">
        <v>16</v>
      </c>
      <c r="T1636">
        <v>19</v>
      </c>
      <c r="U1636">
        <v>0.9888285</v>
      </c>
      <c r="V1636">
        <v>0.67074820000000002</v>
      </c>
      <c r="W1636">
        <v>22395</v>
      </c>
      <c r="X1636">
        <v>0.24430499999999999</v>
      </c>
      <c r="Y1636">
        <v>0.2367271</v>
      </c>
      <c r="Z1636">
        <v>2.2391299999999999E-2</v>
      </c>
      <c r="AA1636">
        <v>1.47283E-2</v>
      </c>
      <c r="AB1636">
        <v>2.21411E-2</v>
      </c>
      <c r="AC1636">
        <v>2.6800999999999998E-2</v>
      </c>
      <c r="AD1636">
        <v>2.6592299999999999E-2</v>
      </c>
      <c r="AE1636">
        <v>0.20995820000000001</v>
      </c>
      <c r="AF1636">
        <v>0.2302506</v>
      </c>
      <c r="AG1636">
        <v>0.24430499999999999</v>
      </c>
      <c r="AH1636">
        <v>0.25835940000000002</v>
      </c>
      <c r="AI1636">
        <v>0.27865180000000001</v>
      </c>
      <c r="AJ1636">
        <v>0.20264769999999999</v>
      </c>
      <c r="AK1636">
        <v>0.22278210000000001</v>
      </c>
      <c r="AL1636">
        <v>0.2367271</v>
      </c>
      <c r="AM1636">
        <v>0.25067210000000001</v>
      </c>
      <c r="AN1636">
        <v>0.27080660000000001</v>
      </c>
    </row>
    <row r="1637" spans="1:40" x14ac:dyDescent="0.25">
      <c r="A1637" s="3" t="s">
        <v>65</v>
      </c>
      <c r="B1637" s="4">
        <v>50</v>
      </c>
      <c r="C1637" s="3">
        <v>41898</v>
      </c>
      <c r="D1637" t="s">
        <v>66</v>
      </c>
      <c r="E1637">
        <v>17</v>
      </c>
      <c r="F1637" t="str">
        <f t="shared" si="25"/>
        <v>Residential|50|41898|Per Device|17</v>
      </c>
      <c r="G1637">
        <v>3.586932</v>
      </c>
      <c r="H1637">
        <v>1.138998</v>
      </c>
      <c r="I1637">
        <v>2.876484</v>
      </c>
      <c r="J1637">
        <v>87.806061</v>
      </c>
      <c r="K1637">
        <v>2.0880641</v>
      </c>
      <c r="L1637">
        <v>317</v>
      </c>
      <c r="M1637" s="1">
        <v>3.4332829999999999</v>
      </c>
      <c r="N1637" s="1">
        <v>1.127732</v>
      </c>
      <c r="O1637">
        <v>2.0071463</v>
      </c>
      <c r="P1637">
        <v>87.571465000000003</v>
      </c>
      <c r="Q1637">
        <v>1.4590021</v>
      </c>
      <c r="R1637">
        <v>314</v>
      </c>
      <c r="S1637">
        <v>16</v>
      </c>
      <c r="T1637">
        <v>19</v>
      </c>
      <c r="U1637">
        <v>0.96515700000000004</v>
      </c>
      <c r="V1637">
        <v>2.776259</v>
      </c>
      <c r="W1637">
        <v>11772</v>
      </c>
      <c r="X1637">
        <v>0.86933769999999999</v>
      </c>
      <c r="Y1637">
        <v>0.76911229999999997</v>
      </c>
      <c r="Z1637">
        <v>0.1172774</v>
      </c>
      <c r="AA1637">
        <v>8.2336300000000001E-2</v>
      </c>
      <c r="AB1637">
        <v>0.1131911</v>
      </c>
      <c r="AC1637">
        <v>0.14329420000000001</v>
      </c>
      <c r="AD1637">
        <v>0.1399696</v>
      </c>
      <c r="AE1637">
        <v>0.68569869999999999</v>
      </c>
      <c r="AF1637">
        <v>0.79419410000000001</v>
      </c>
      <c r="AG1637">
        <v>0.86933769999999999</v>
      </c>
      <c r="AH1637">
        <v>0.94448129999999997</v>
      </c>
      <c r="AI1637">
        <v>1.0529770000000001</v>
      </c>
      <c r="AJ1637">
        <v>0.58973410000000004</v>
      </c>
      <c r="AK1637">
        <v>0.69571229999999995</v>
      </c>
      <c r="AL1637">
        <v>0.76911229999999997</v>
      </c>
      <c r="AM1637">
        <v>0.84251240000000005</v>
      </c>
      <c r="AN1637">
        <v>0.94849059999999996</v>
      </c>
    </row>
    <row r="1638" spans="1:40" x14ac:dyDescent="0.25">
      <c r="A1638" s="3" t="s">
        <v>65</v>
      </c>
      <c r="B1638" s="4">
        <v>50</v>
      </c>
      <c r="C1638" s="3">
        <v>41898</v>
      </c>
      <c r="D1638" t="s">
        <v>68</v>
      </c>
      <c r="E1638">
        <v>17</v>
      </c>
      <c r="F1638" t="str">
        <f t="shared" si="25"/>
        <v>Residential|50|41898|Per Ton|17</v>
      </c>
      <c r="G1638">
        <v>3.586932</v>
      </c>
      <c r="H1638">
        <v>1.138998</v>
      </c>
      <c r="I1638">
        <v>0.81862771000000001</v>
      </c>
      <c r="J1638">
        <v>87.806061</v>
      </c>
      <c r="K1638">
        <v>0.59424878000000003</v>
      </c>
      <c r="L1638">
        <v>317</v>
      </c>
      <c r="M1638" s="1">
        <v>3.4332829999999999</v>
      </c>
      <c r="N1638" s="1">
        <v>1.127732</v>
      </c>
      <c r="O1638">
        <v>0.57122013999999999</v>
      </c>
      <c r="P1638">
        <v>87.571465000000003</v>
      </c>
      <c r="Q1638">
        <v>0.41522203000000002</v>
      </c>
      <c r="R1638">
        <v>314</v>
      </c>
      <c r="S1638">
        <v>16</v>
      </c>
      <c r="T1638">
        <v>19</v>
      </c>
      <c r="U1638">
        <v>0.96515700000000004</v>
      </c>
      <c r="V1638">
        <v>0.79010429999999998</v>
      </c>
      <c r="W1638">
        <v>11772</v>
      </c>
      <c r="X1638">
        <v>0.24740760000000001</v>
      </c>
      <c r="Y1638">
        <v>0.2188841</v>
      </c>
      <c r="Z1638">
        <v>3.3376299999999998E-2</v>
      </c>
      <c r="AA1638">
        <v>2.34323E-2</v>
      </c>
      <c r="AB1638">
        <v>3.2213400000000003E-2</v>
      </c>
      <c r="AC1638">
        <v>4.07806E-2</v>
      </c>
      <c r="AD1638">
        <v>3.9834399999999999E-2</v>
      </c>
      <c r="AE1638">
        <v>0.19514519999999999</v>
      </c>
      <c r="AF1638">
        <v>0.22602220000000001</v>
      </c>
      <c r="AG1638">
        <v>0.24740760000000001</v>
      </c>
      <c r="AH1638">
        <v>0.2687929</v>
      </c>
      <c r="AI1638">
        <v>0.29966999999999999</v>
      </c>
      <c r="AJ1638">
        <v>0.16783429999999999</v>
      </c>
      <c r="AK1638">
        <v>0.197995</v>
      </c>
      <c r="AL1638">
        <v>0.2188841</v>
      </c>
      <c r="AM1638">
        <v>0.23977329999999999</v>
      </c>
      <c r="AN1638">
        <v>0.2699339</v>
      </c>
    </row>
    <row r="1639" spans="1:40" x14ac:dyDescent="0.25">
      <c r="A1639" s="3" t="s">
        <v>65</v>
      </c>
      <c r="B1639" s="4">
        <v>100</v>
      </c>
      <c r="C1639" s="3">
        <v>41898</v>
      </c>
      <c r="D1639" t="s">
        <v>66</v>
      </c>
      <c r="E1639">
        <v>17</v>
      </c>
      <c r="F1639" t="str">
        <f t="shared" si="25"/>
        <v>Residential|100|41898|Per Device|17</v>
      </c>
      <c r="G1639">
        <v>3.6363120000000002</v>
      </c>
      <c r="H1639">
        <v>1.175376</v>
      </c>
      <c r="I1639">
        <v>1.9318379000000001</v>
      </c>
      <c r="J1639">
        <v>88.240195999999997</v>
      </c>
      <c r="K1639">
        <v>1.8085182</v>
      </c>
      <c r="L1639">
        <v>306</v>
      </c>
      <c r="M1639" s="1">
        <v>3.7179579999999999</v>
      </c>
      <c r="N1639" s="1">
        <v>1.177875</v>
      </c>
      <c r="O1639">
        <v>1.0853451000000001</v>
      </c>
      <c r="P1639">
        <v>88.298264000000003</v>
      </c>
      <c r="Q1639">
        <v>1.0368637999999999</v>
      </c>
      <c r="R1639">
        <v>325</v>
      </c>
      <c r="S1639">
        <v>16</v>
      </c>
      <c r="T1639">
        <v>19</v>
      </c>
      <c r="U1639">
        <v>1.0266789999999999</v>
      </c>
      <c r="V1639">
        <v>1.9833769999999999</v>
      </c>
      <c r="W1639">
        <v>10623</v>
      </c>
      <c r="X1639">
        <v>0.84649280000000005</v>
      </c>
      <c r="Y1639">
        <v>0.89803239999999995</v>
      </c>
      <c r="Z1639">
        <v>0.10338609999999999</v>
      </c>
      <c r="AA1639">
        <v>5.7514900000000001E-2</v>
      </c>
      <c r="AB1639">
        <v>0.1061443</v>
      </c>
      <c r="AC1639">
        <v>0.11830739999999999</v>
      </c>
      <c r="AD1639">
        <v>0.1207252</v>
      </c>
      <c r="AE1639">
        <v>0.69487569999999999</v>
      </c>
      <c r="AF1639">
        <v>0.78445229999999999</v>
      </c>
      <c r="AG1639">
        <v>0.84649280000000005</v>
      </c>
      <c r="AH1639">
        <v>0.90853320000000004</v>
      </c>
      <c r="AI1639">
        <v>0.99810980000000005</v>
      </c>
      <c r="AJ1639">
        <v>0.7433168</v>
      </c>
      <c r="AK1639">
        <v>0.83472400000000002</v>
      </c>
      <c r="AL1639">
        <v>0.89803239999999995</v>
      </c>
      <c r="AM1639">
        <v>0.96134070000000005</v>
      </c>
      <c r="AN1639">
        <v>1.052748</v>
      </c>
    </row>
    <row r="1640" spans="1:40" x14ac:dyDescent="0.25">
      <c r="A1640" s="3" t="s">
        <v>65</v>
      </c>
      <c r="B1640" s="4">
        <v>100</v>
      </c>
      <c r="C1640" s="3">
        <v>41898</v>
      </c>
      <c r="D1640" t="s">
        <v>68</v>
      </c>
      <c r="E1640">
        <v>17</v>
      </c>
      <c r="F1640" t="str">
        <f t="shared" si="25"/>
        <v>Residential|100|41898|Per Ton|17</v>
      </c>
      <c r="G1640">
        <v>3.6363120000000002</v>
      </c>
      <c r="H1640">
        <v>1.175376</v>
      </c>
      <c r="I1640">
        <v>0.53229271</v>
      </c>
      <c r="J1640">
        <v>88.240195999999997</v>
      </c>
      <c r="K1640">
        <v>0.49831357999999998</v>
      </c>
      <c r="L1640">
        <v>306</v>
      </c>
      <c r="M1640" s="1">
        <v>3.7179579999999999</v>
      </c>
      <c r="N1640" s="1">
        <v>1.177875</v>
      </c>
      <c r="O1640">
        <v>0.29905267000000002</v>
      </c>
      <c r="P1640">
        <v>88.298264000000003</v>
      </c>
      <c r="Q1640">
        <v>0.28569429000000002</v>
      </c>
      <c r="R1640">
        <v>325</v>
      </c>
      <c r="S1640">
        <v>16</v>
      </c>
      <c r="T1640">
        <v>19</v>
      </c>
      <c r="U1640">
        <v>1.0266789999999999</v>
      </c>
      <c r="V1640">
        <v>0.54649380000000003</v>
      </c>
      <c r="W1640">
        <v>10623</v>
      </c>
      <c r="X1640">
        <v>0.23324</v>
      </c>
      <c r="Y1640">
        <v>0.2474411</v>
      </c>
      <c r="Z1640">
        <v>2.84867E-2</v>
      </c>
      <c r="AA1640">
        <v>1.58475E-2</v>
      </c>
      <c r="AB1640">
        <v>2.92467E-2</v>
      </c>
      <c r="AC1640">
        <v>3.2598099999999998E-2</v>
      </c>
      <c r="AD1640">
        <v>3.3264299999999997E-2</v>
      </c>
      <c r="AE1640">
        <v>0.19146389999999999</v>
      </c>
      <c r="AF1640">
        <v>0.21614559999999999</v>
      </c>
      <c r="AG1640">
        <v>0.23324</v>
      </c>
      <c r="AH1640">
        <v>0.25033450000000002</v>
      </c>
      <c r="AI1640">
        <v>0.27501609999999999</v>
      </c>
      <c r="AJ1640">
        <v>0.2048112</v>
      </c>
      <c r="AK1640">
        <v>0.22999729999999999</v>
      </c>
      <c r="AL1640">
        <v>0.2474411</v>
      </c>
      <c r="AM1640">
        <v>0.26488489999999998</v>
      </c>
      <c r="AN1640">
        <v>0.29007100000000002</v>
      </c>
    </row>
    <row r="1641" spans="1:40" x14ac:dyDescent="0.25">
      <c r="A1641" s="3" t="s">
        <v>24</v>
      </c>
      <c r="B1641" s="4" t="s">
        <v>24</v>
      </c>
      <c r="C1641" s="3">
        <v>41898</v>
      </c>
      <c r="D1641" t="s">
        <v>66</v>
      </c>
      <c r="E1641">
        <v>18</v>
      </c>
      <c r="F1641" t="str">
        <f t="shared" si="25"/>
        <v>All|All|41898|Per Device|18</v>
      </c>
      <c r="G1641">
        <v>3.6187659999999999</v>
      </c>
      <c r="H1641">
        <v>1.362433</v>
      </c>
      <c r="I1641">
        <v>2.7553410999999999</v>
      </c>
      <c r="J1641">
        <v>88.156441000000001</v>
      </c>
      <c r="K1641">
        <v>5.0727267999999999</v>
      </c>
      <c r="L1641">
        <v>1321</v>
      </c>
      <c r="M1641" s="1">
        <v>3.595424</v>
      </c>
      <c r="N1641" s="1">
        <v>1.3704320000000001</v>
      </c>
      <c r="O1641">
        <v>2.2357364999999998</v>
      </c>
      <c r="P1641">
        <v>88.224731000000006</v>
      </c>
      <c r="Q1641">
        <v>5.5568721999999999</v>
      </c>
      <c r="R1641">
        <v>1337</v>
      </c>
      <c r="S1641">
        <v>16</v>
      </c>
      <c r="T1641">
        <v>19</v>
      </c>
      <c r="U1641">
        <v>1.046143</v>
      </c>
      <c r="V1641">
        <v>2.882482</v>
      </c>
      <c r="W1641">
        <v>27058</v>
      </c>
      <c r="X1641">
        <v>0.51960470000000003</v>
      </c>
      <c r="Y1641">
        <v>0.64674540000000003</v>
      </c>
      <c r="Z1641">
        <v>0.13956940000000001</v>
      </c>
      <c r="AA1641">
        <v>0.15197240000000001</v>
      </c>
      <c r="AB1641">
        <v>0.14600959999999999</v>
      </c>
      <c r="AC1641">
        <v>0.20633760000000001</v>
      </c>
      <c r="AD1641">
        <v>0.2107472</v>
      </c>
      <c r="AE1641">
        <v>0.25517240000000002</v>
      </c>
      <c r="AF1641">
        <v>0.41140110000000002</v>
      </c>
      <c r="AG1641">
        <v>0.51960470000000003</v>
      </c>
      <c r="AH1641">
        <v>0.62780820000000004</v>
      </c>
      <c r="AI1641">
        <v>0.78403699999999998</v>
      </c>
      <c r="AJ1641">
        <v>0.37666189999999999</v>
      </c>
      <c r="AK1641">
        <v>0.53622939999999997</v>
      </c>
      <c r="AL1641">
        <v>0.64674540000000003</v>
      </c>
      <c r="AM1641">
        <v>0.75726130000000003</v>
      </c>
      <c r="AN1641">
        <v>0.91682889999999995</v>
      </c>
    </row>
    <row r="1642" spans="1:40" x14ac:dyDescent="0.25">
      <c r="A1642" s="3" t="s">
        <v>24</v>
      </c>
      <c r="B1642" s="4" t="s">
        <v>24</v>
      </c>
      <c r="C1642" s="3">
        <v>41898</v>
      </c>
      <c r="D1642" t="s">
        <v>68</v>
      </c>
      <c r="E1642">
        <v>18</v>
      </c>
      <c r="F1642" t="str">
        <f t="shared" si="25"/>
        <v>All|All|41898|Per Ton|18</v>
      </c>
      <c r="G1642">
        <v>3.6187659999999999</v>
      </c>
      <c r="H1642">
        <v>1.362433</v>
      </c>
      <c r="I1642">
        <v>0.75262015999999998</v>
      </c>
      <c r="J1642">
        <v>88.156441000000001</v>
      </c>
      <c r="K1642">
        <v>1.385613</v>
      </c>
      <c r="L1642">
        <v>1321</v>
      </c>
      <c r="M1642" s="1">
        <v>3.595424</v>
      </c>
      <c r="N1642" s="1">
        <v>1.3704320000000001</v>
      </c>
      <c r="O1642">
        <v>0.61069037999999998</v>
      </c>
      <c r="P1642">
        <v>88.224731000000006</v>
      </c>
      <c r="Q1642">
        <v>1.5178571000000001</v>
      </c>
      <c r="R1642">
        <v>1337</v>
      </c>
      <c r="S1642">
        <v>16</v>
      </c>
      <c r="T1642">
        <v>19</v>
      </c>
      <c r="U1642">
        <v>1.046143</v>
      </c>
      <c r="V1642">
        <v>0.78734859999999995</v>
      </c>
      <c r="W1642">
        <v>27058</v>
      </c>
      <c r="X1642">
        <v>0.14192979999999999</v>
      </c>
      <c r="Y1642" s="6">
        <v>0.17665819999999999</v>
      </c>
      <c r="Z1642">
        <v>3.8123299999999999E-2</v>
      </c>
      <c r="AA1642">
        <v>4.1511199999999998E-2</v>
      </c>
      <c r="AB1642">
        <v>3.9882399999999998E-2</v>
      </c>
      <c r="AC1642">
        <v>5.6361000000000001E-2</v>
      </c>
      <c r="AD1642">
        <v>5.7565499999999999E-2</v>
      </c>
      <c r="AE1642">
        <v>6.9700200000000004E-2</v>
      </c>
      <c r="AF1642">
        <v>0.112374</v>
      </c>
      <c r="AG1642">
        <v>0.14192979999999999</v>
      </c>
      <c r="AH1642">
        <v>0.17148550000000001</v>
      </c>
      <c r="AI1642">
        <v>0.2141593</v>
      </c>
      <c r="AJ1642">
        <v>0.102885</v>
      </c>
      <c r="AK1642">
        <v>0.14647080000000001</v>
      </c>
      <c r="AL1642" s="6">
        <v>0.17665819999999999</v>
      </c>
      <c r="AM1642">
        <v>0.20684559999999999</v>
      </c>
      <c r="AN1642">
        <v>0.25043140000000003</v>
      </c>
    </row>
    <row r="1643" spans="1:40" x14ac:dyDescent="0.25">
      <c r="A1643" s="3" t="s">
        <v>64</v>
      </c>
      <c r="B1643" s="4" t="s">
        <v>24</v>
      </c>
      <c r="C1643" s="3">
        <v>41898</v>
      </c>
      <c r="D1643" t="s">
        <v>66</v>
      </c>
      <c r="E1643">
        <v>18</v>
      </c>
      <c r="F1643" t="str">
        <f t="shared" si="25"/>
        <v>Non-Residential|All|41898|Per Device|18</v>
      </c>
      <c r="G1643">
        <v>3.6590859999999998</v>
      </c>
      <c r="H1643">
        <v>2.3084440000000002</v>
      </c>
      <c r="I1643">
        <v>3.5489366000000002</v>
      </c>
      <c r="J1643">
        <v>88.182175000000001</v>
      </c>
      <c r="K1643">
        <v>6.4151996000000002</v>
      </c>
      <c r="L1643">
        <v>698</v>
      </c>
      <c r="M1643" s="1">
        <v>3.7103459999999999</v>
      </c>
      <c r="N1643" s="1">
        <v>2.3978700000000002</v>
      </c>
      <c r="O1643">
        <v>3.6523851999999999</v>
      </c>
      <c r="P1643">
        <v>88.282561999999999</v>
      </c>
      <c r="Q1643">
        <v>7.2324073000000002</v>
      </c>
      <c r="R1643">
        <v>698</v>
      </c>
      <c r="S1643">
        <v>16</v>
      </c>
      <c r="T1643">
        <v>19</v>
      </c>
      <c r="U1643">
        <v>1.1293629999999999</v>
      </c>
      <c r="V1643">
        <v>4.0080369999999998</v>
      </c>
      <c r="W1643">
        <v>4663</v>
      </c>
      <c r="X1643">
        <v>-0.1034486</v>
      </c>
      <c r="Y1643">
        <v>0.35565140000000001</v>
      </c>
      <c r="Z1643">
        <v>0.2428189</v>
      </c>
      <c r="AA1643">
        <v>0.27375070000000001</v>
      </c>
      <c r="AB1643">
        <v>0.27423059999999999</v>
      </c>
      <c r="AC1643">
        <v>0.36592409999999997</v>
      </c>
      <c r="AD1643">
        <v>0.38748139999999998</v>
      </c>
      <c r="AE1643">
        <v>-0.57239910000000005</v>
      </c>
      <c r="AF1643">
        <v>-0.29533930000000003</v>
      </c>
      <c r="AG1643">
        <v>-0.1034486</v>
      </c>
      <c r="AH1643">
        <v>8.8442199999999999E-2</v>
      </c>
      <c r="AI1643">
        <v>0.36550199999999999</v>
      </c>
      <c r="AJ1643">
        <v>-0.140926</v>
      </c>
      <c r="AK1643">
        <v>0.15245590000000001</v>
      </c>
      <c r="AL1643">
        <v>0.35565140000000001</v>
      </c>
      <c r="AM1643">
        <v>0.55884679999999998</v>
      </c>
      <c r="AN1643">
        <v>0.85222880000000001</v>
      </c>
    </row>
    <row r="1644" spans="1:40" x14ac:dyDescent="0.25">
      <c r="A1644" s="3" t="s">
        <v>64</v>
      </c>
      <c r="B1644" s="4" t="s">
        <v>24</v>
      </c>
      <c r="C1644" s="3">
        <v>41898</v>
      </c>
      <c r="D1644" t="s">
        <v>68</v>
      </c>
      <c r="E1644">
        <v>18</v>
      </c>
      <c r="F1644" t="str">
        <f t="shared" si="25"/>
        <v>Non-Residential|All|41898|Per Ton|18</v>
      </c>
      <c r="G1644">
        <v>3.6590859999999998</v>
      </c>
      <c r="H1644">
        <v>2.3084440000000002</v>
      </c>
      <c r="I1644">
        <v>0.91451583999999997</v>
      </c>
      <c r="J1644">
        <v>88.182175000000001</v>
      </c>
      <c r="K1644">
        <v>1.6531153999999999</v>
      </c>
      <c r="L1644">
        <v>698</v>
      </c>
      <c r="M1644" s="1">
        <v>3.7103459999999999</v>
      </c>
      <c r="N1644" s="1">
        <v>2.3978700000000002</v>
      </c>
      <c r="O1644">
        <v>0.94117322999999997</v>
      </c>
      <c r="P1644">
        <v>88.282561999999999</v>
      </c>
      <c r="Q1644">
        <v>1.8636994</v>
      </c>
      <c r="R1644">
        <v>698</v>
      </c>
      <c r="S1644">
        <v>16</v>
      </c>
      <c r="T1644">
        <v>19</v>
      </c>
      <c r="U1644">
        <v>1.1293629999999999</v>
      </c>
      <c r="V1644">
        <v>1.0328200000000001</v>
      </c>
      <c r="W1644">
        <v>4663</v>
      </c>
      <c r="X1644">
        <v>-2.6657400000000001E-2</v>
      </c>
      <c r="Y1644">
        <v>9.1646900000000003E-2</v>
      </c>
      <c r="Z1644">
        <v>6.2571299999999996E-2</v>
      </c>
      <c r="AA1644">
        <v>7.0542099999999996E-2</v>
      </c>
      <c r="AB1644">
        <v>7.0665699999999998E-2</v>
      </c>
      <c r="AC1644">
        <v>9.4294000000000003E-2</v>
      </c>
      <c r="AD1644">
        <v>9.9848999999999993E-2</v>
      </c>
      <c r="AE1644">
        <v>-0.14749999999999999</v>
      </c>
      <c r="AF1644">
        <v>-7.6105199999999998E-2</v>
      </c>
      <c r="AG1644">
        <v>-2.6657400000000001E-2</v>
      </c>
      <c r="AH1644">
        <v>2.2790399999999999E-2</v>
      </c>
      <c r="AI1644">
        <v>9.4185199999999997E-2</v>
      </c>
      <c r="AJ1644">
        <v>-3.6314800000000001E-2</v>
      </c>
      <c r="AK1644">
        <v>3.9286000000000001E-2</v>
      </c>
      <c r="AL1644">
        <v>9.1646900000000003E-2</v>
      </c>
      <c r="AM1644">
        <v>0.14400779999999999</v>
      </c>
      <c r="AN1644">
        <v>0.21960859999999999</v>
      </c>
    </row>
    <row r="1645" spans="1:40" x14ac:dyDescent="0.25">
      <c r="A1645" s="3" t="s">
        <v>64</v>
      </c>
      <c r="B1645" s="4">
        <v>30</v>
      </c>
      <c r="C1645" s="3">
        <v>41898</v>
      </c>
      <c r="D1645" t="s">
        <v>66</v>
      </c>
      <c r="E1645">
        <v>18</v>
      </c>
      <c r="F1645" t="str">
        <f t="shared" si="25"/>
        <v>Non-Residential|30|41898|Per Device|18</v>
      </c>
      <c r="G1645">
        <v>3.7978960000000002</v>
      </c>
      <c r="H1645">
        <v>2.6098349999999999</v>
      </c>
      <c r="I1645">
        <v>3.8670206</v>
      </c>
      <c r="J1645">
        <v>88.099495000000005</v>
      </c>
      <c r="K1645">
        <v>7.9207603000000004</v>
      </c>
      <c r="L1645">
        <v>353</v>
      </c>
      <c r="M1645" s="1">
        <v>3.6705169999999998</v>
      </c>
      <c r="N1645" s="1">
        <v>2.5229200000000001</v>
      </c>
      <c r="O1645">
        <v>3.4543322000000001</v>
      </c>
      <c r="P1645">
        <v>88.202292999999997</v>
      </c>
      <c r="Q1645">
        <v>6.1044726999999996</v>
      </c>
      <c r="R1645">
        <v>355</v>
      </c>
      <c r="S1645">
        <v>16</v>
      </c>
      <c r="T1645">
        <v>19</v>
      </c>
      <c r="U1645">
        <v>0.99888259999999995</v>
      </c>
      <c r="V1645">
        <v>3.8626999999999998</v>
      </c>
      <c r="W1645">
        <v>1336</v>
      </c>
      <c r="X1645">
        <v>0.41268830000000001</v>
      </c>
      <c r="Y1645">
        <v>0.40836729999999999</v>
      </c>
      <c r="Z1645">
        <v>0.4215795</v>
      </c>
      <c r="AA1645">
        <v>0.3239918</v>
      </c>
      <c r="AB1645">
        <v>0.4211085</v>
      </c>
      <c r="AC1645">
        <v>0.53169540000000004</v>
      </c>
      <c r="AD1645">
        <v>0.53132190000000001</v>
      </c>
      <c r="AE1645">
        <v>-0.26870670000000002</v>
      </c>
      <c r="AF1645">
        <v>0.13386700000000001</v>
      </c>
      <c r="AG1645">
        <v>0.41268830000000001</v>
      </c>
      <c r="AH1645">
        <v>0.6915097</v>
      </c>
      <c r="AI1645">
        <v>1.0940829999999999</v>
      </c>
      <c r="AJ1645">
        <v>-0.27254919999999999</v>
      </c>
      <c r="AK1645">
        <v>0.12974179999999999</v>
      </c>
      <c r="AL1645">
        <v>0.40836729999999999</v>
      </c>
      <c r="AM1645">
        <v>0.68699279999999996</v>
      </c>
      <c r="AN1645">
        <v>1.0892839999999999</v>
      </c>
    </row>
    <row r="1646" spans="1:40" x14ac:dyDescent="0.25">
      <c r="A1646" s="3" t="s">
        <v>64</v>
      </c>
      <c r="B1646" s="4">
        <v>30</v>
      </c>
      <c r="C1646" s="3">
        <v>41898</v>
      </c>
      <c r="D1646" t="s">
        <v>68</v>
      </c>
      <c r="E1646">
        <v>18</v>
      </c>
      <c r="F1646" t="str">
        <f t="shared" si="25"/>
        <v>Non-Residential|30|41898|Per Ton|18</v>
      </c>
      <c r="G1646">
        <v>3.7978960000000002</v>
      </c>
      <c r="H1646">
        <v>2.6098349999999999</v>
      </c>
      <c r="I1646">
        <v>0.99524924999999997</v>
      </c>
      <c r="J1646">
        <v>88.099495000000005</v>
      </c>
      <c r="K1646">
        <v>2.0385540999999998</v>
      </c>
      <c r="L1646">
        <v>353</v>
      </c>
      <c r="M1646" s="1">
        <v>3.6705169999999998</v>
      </c>
      <c r="N1646" s="1">
        <v>2.5229200000000001</v>
      </c>
      <c r="O1646">
        <v>0.88903626999999996</v>
      </c>
      <c r="P1646">
        <v>88.202292999999997</v>
      </c>
      <c r="Q1646">
        <v>1.5710989</v>
      </c>
      <c r="R1646">
        <v>355</v>
      </c>
      <c r="S1646">
        <v>16</v>
      </c>
      <c r="T1646">
        <v>19</v>
      </c>
      <c r="U1646">
        <v>0.99888259999999995</v>
      </c>
      <c r="V1646">
        <v>0.99413720000000005</v>
      </c>
      <c r="W1646">
        <v>1336</v>
      </c>
      <c r="X1646">
        <v>0.106213</v>
      </c>
      <c r="Y1646">
        <v>0.1051009</v>
      </c>
      <c r="Z1646">
        <v>0.10850129999999999</v>
      </c>
      <c r="AA1646">
        <v>8.3385299999999996E-2</v>
      </c>
      <c r="AB1646">
        <v>0.10838</v>
      </c>
      <c r="AC1646">
        <v>0.13684160000000001</v>
      </c>
      <c r="AD1646">
        <v>0.13674549999999999</v>
      </c>
      <c r="AE1646">
        <v>-6.9156599999999999E-2</v>
      </c>
      <c r="AF1646">
        <v>3.44531E-2</v>
      </c>
      <c r="AG1646">
        <v>0.106213</v>
      </c>
      <c r="AH1646">
        <v>0.17797279999999999</v>
      </c>
      <c r="AI1646">
        <v>0.28158260000000002</v>
      </c>
      <c r="AJ1646">
        <v>-7.01455E-2</v>
      </c>
      <c r="AK1646">
        <v>3.3391499999999998E-2</v>
      </c>
      <c r="AL1646">
        <v>0.1051009</v>
      </c>
      <c r="AM1646">
        <v>0.1768103</v>
      </c>
      <c r="AN1646">
        <v>0.28034730000000002</v>
      </c>
    </row>
    <row r="1647" spans="1:40" x14ac:dyDescent="0.25">
      <c r="A1647" s="3" t="s">
        <v>64</v>
      </c>
      <c r="B1647" s="4">
        <v>50</v>
      </c>
      <c r="C1647" s="3">
        <v>41898</v>
      </c>
      <c r="D1647" t="s">
        <v>66</v>
      </c>
      <c r="E1647">
        <v>18</v>
      </c>
      <c r="F1647" t="str">
        <f t="shared" si="25"/>
        <v>Non-Residential|50|41898|Per Device|18</v>
      </c>
      <c r="G1647">
        <v>3.5998410000000001</v>
      </c>
      <c r="H1647">
        <v>2.1801529999999998</v>
      </c>
      <c r="I1647">
        <v>3.3709228000000002</v>
      </c>
      <c r="J1647">
        <v>88.217369000000005</v>
      </c>
      <c r="K1647">
        <v>5.1190106000000002</v>
      </c>
      <c r="L1647">
        <v>345</v>
      </c>
      <c r="M1647" s="1">
        <v>3.7275200000000002</v>
      </c>
      <c r="N1647" s="1">
        <v>2.3439489999999998</v>
      </c>
      <c r="O1647">
        <v>3.7395589</v>
      </c>
      <c r="P1647">
        <v>88.317169000000007</v>
      </c>
      <c r="Q1647">
        <v>7.7923073</v>
      </c>
      <c r="R1647">
        <v>343</v>
      </c>
      <c r="S1647">
        <v>16</v>
      </c>
      <c r="T1647">
        <v>19</v>
      </c>
      <c r="U1647">
        <v>1.2057230000000001</v>
      </c>
      <c r="V1647">
        <v>4.0643979999999997</v>
      </c>
      <c r="W1647">
        <v>3327</v>
      </c>
      <c r="X1647">
        <v>-0.36863620000000002</v>
      </c>
      <c r="Y1647">
        <v>0.3248394</v>
      </c>
      <c r="Z1647">
        <v>0.27559830000000002</v>
      </c>
      <c r="AA1647">
        <v>0.42074499999999998</v>
      </c>
      <c r="AB1647">
        <v>0.33229510000000001</v>
      </c>
      <c r="AC1647">
        <v>0.50297190000000003</v>
      </c>
      <c r="AD1647">
        <v>0.53614030000000001</v>
      </c>
      <c r="AE1647">
        <v>-1.0132209999999999</v>
      </c>
      <c r="AF1647">
        <v>-0.63239489999999998</v>
      </c>
      <c r="AG1647">
        <v>-0.36863620000000002</v>
      </c>
      <c r="AH1647">
        <v>-0.1048774</v>
      </c>
      <c r="AI1647">
        <v>0.27594829999999998</v>
      </c>
      <c r="AJ1647">
        <v>-0.36225200000000002</v>
      </c>
      <c r="AK1647">
        <v>4.36871E-2</v>
      </c>
      <c r="AL1647">
        <v>0.3248394</v>
      </c>
      <c r="AM1647">
        <v>0.60599159999999996</v>
      </c>
      <c r="AN1647">
        <v>1.0119309999999999</v>
      </c>
    </row>
    <row r="1648" spans="1:40" x14ac:dyDescent="0.25">
      <c r="A1648" s="3" t="s">
        <v>64</v>
      </c>
      <c r="B1648" s="4">
        <v>50</v>
      </c>
      <c r="C1648" s="3">
        <v>41898</v>
      </c>
      <c r="D1648" t="s">
        <v>68</v>
      </c>
      <c r="E1648">
        <v>18</v>
      </c>
      <c r="F1648" t="str">
        <f t="shared" si="25"/>
        <v>Non-Residential|50|41898|Per Ton|18</v>
      </c>
      <c r="G1648">
        <v>3.5998410000000001</v>
      </c>
      <c r="H1648">
        <v>2.1801529999999998</v>
      </c>
      <c r="I1648">
        <v>0.86916998999999995</v>
      </c>
      <c r="J1648">
        <v>88.217369000000005</v>
      </c>
      <c r="K1648">
        <v>1.3199027999999999</v>
      </c>
      <c r="L1648">
        <v>345</v>
      </c>
      <c r="M1648" s="1">
        <v>3.7275200000000002</v>
      </c>
      <c r="N1648" s="1">
        <v>2.3439489999999998</v>
      </c>
      <c r="O1648">
        <v>0.96422037000000005</v>
      </c>
      <c r="P1648">
        <v>88.317169000000007</v>
      </c>
      <c r="Q1648">
        <v>2.0091945999999998</v>
      </c>
      <c r="R1648">
        <v>343</v>
      </c>
      <c r="S1648">
        <v>16</v>
      </c>
      <c r="T1648">
        <v>19</v>
      </c>
      <c r="U1648">
        <v>1.2057230000000001</v>
      </c>
      <c r="V1648">
        <v>1.0479780000000001</v>
      </c>
      <c r="W1648">
        <v>3327</v>
      </c>
      <c r="X1648">
        <v>-9.5050399999999993E-2</v>
      </c>
      <c r="Y1648" s="6">
        <v>8.3757700000000004E-2</v>
      </c>
      <c r="Z1648">
        <v>7.1061200000000005E-2</v>
      </c>
      <c r="AA1648">
        <v>0.10848629999999999</v>
      </c>
      <c r="AB1648">
        <v>8.5680099999999995E-2</v>
      </c>
      <c r="AC1648">
        <v>0.129688</v>
      </c>
      <c r="AD1648">
        <v>0.13824020000000001</v>
      </c>
      <c r="AE1648">
        <v>-0.26125219999999999</v>
      </c>
      <c r="AF1648">
        <v>-0.1630588</v>
      </c>
      <c r="AG1648">
        <v>-9.5050399999999993E-2</v>
      </c>
      <c r="AH1648">
        <v>-2.7041900000000001E-2</v>
      </c>
      <c r="AI1648">
        <v>7.1151500000000006E-2</v>
      </c>
      <c r="AJ1648">
        <v>-9.3404299999999996E-2</v>
      </c>
      <c r="AK1648">
        <v>1.1264400000000001E-2</v>
      </c>
      <c r="AL1648" s="6">
        <v>8.3757700000000004E-2</v>
      </c>
      <c r="AM1648">
        <v>0.1562509</v>
      </c>
      <c r="AN1648">
        <v>0.26091959999999997</v>
      </c>
    </row>
    <row r="1649" spans="1:40" x14ac:dyDescent="0.25">
      <c r="A1649" s="3" t="s">
        <v>65</v>
      </c>
      <c r="B1649" s="4" t="s">
        <v>24</v>
      </c>
      <c r="C1649" s="3">
        <v>41898</v>
      </c>
      <c r="D1649" t="s">
        <v>66</v>
      </c>
      <c r="E1649">
        <v>18</v>
      </c>
      <c r="F1649" t="str">
        <f t="shared" si="25"/>
        <v>Residential|All|41898|Per Device|18</v>
      </c>
      <c r="G1649">
        <v>3.6099839999999999</v>
      </c>
      <c r="H1649">
        <v>1.15598</v>
      </c>
      <c r="I1649">
        <v>2.3887556000000001</v>
      </c>
      <c r="J1649">
        <v>88.150825999999995</v>
      </c>
      <c r="K1649">
        <v>1.8980452000000001</v>
      </c>
      <c r="L1649">
        <v>623</v>
      </c>
      <c r="M1649" s="1">
        <v>3.5709900000000001</v>
      </c>
      <c r="N1649" s="1">
        <v>1.151988</v>
      </c>
      <c r="O1649">
        <v>1.6293898</v>
      </c>
      <c r="P1649">
        <v>88.212433000000004</v>
      </c>
      <c r="Q1649">
        <v>1.3597714000000001</v>
      </c>
      <c r="R1649">
        <v>639</v>
      </c>
      <c r="S1649">
        <v>16</v>
      </c>
      <c r="T1649">
        <v>19</v>
      </c>
      <c r="U1649">
        <v>0.9888285</v>
      </c>
      <c r="V1649">
        <v>2.3620700000000001</v>
      </c>
      <c r="W1649">
        <v>22395</v>
      </c>
      <c r="X1649">
        <v>0.75936570000000003</v>
      </c>
      <c r="Y1649">
        <v>0.73267979999999999</v>
      </c>
      <c r="Z1649">
        <v>7.6043600000000003E-2</v>
      </c>
      <c r="AA1649">
        <v>5.3791699999999998E-2</v>
      </c>
      <c r="AB1649">
        <v>7.51941E-2</v>
      </c>
      <c r="AC1649">
        <v>9.3146000000000007E-2</v>
      </c>
      <c r="AD1649">
        <v>9.2453800000000003E-2</v>
      </c>
      <c r="AE1649">
        <v>0.63999430000000002</v>
      </c>
      <c r="AF1649">
        <v>0.71051989999999998</v>
      </c>
      <c r="AG1649">
        <v>0.75936570000000003</v>
      </c>
      <c r="AH1649">
        <v>0.80821160000000003</v>
      </c>
      <c r="AI1649">
        <v>0.8787372</v>
      </c>
      <c r="AJ1649">
        <v>0.61419550000000001</v>
      </c>
      <c r="AK1649">
        <v>0.68419700000000006</v>
      </c>
      <c r="AL1649">
        <v>0.73267979999999999</v>
      </c>
      <c r="AM1649">
        <v>0.78116260000000004</v>
      </c>
      <c r="AN1649">
        <v>0.85116400000000003</v>
      </c>
    </row>
    <row r="1650" spans="1:40" x14ac:dyDescent="0.25">
      <c r="A1650" s="3" t="s">
        <v>65</v>
      </c>
      <c r="B1650" s="4" t="s">
        <v>24</v>
      </c>
      <c r="C1650" s="3">
        <v>41898</v>
      </c>
      <c r="D1650" t="s">
        <v>68</v>
      </c>
      <c r="E1650">
        <v>18</v>
      </c>
      <c r="F1650" t="str">
        <f t="shared" si="25"/>
        <v>Residential|All|41898|Per Ton|18</v>
      </c>
      <c r="G1650">
        <v>3.6099839999999999</v>
      </c>
      <c r="H1650">
        <v>1.15598</v>
      </c>
      <c r="I1650">
        <v>0.66909370999999995</v>
      </c>
      <c r="J1650">
        <v>88.150825999999995</v>
      </c>
      <c r="K1650">
        <v>0.53164507000000005</v>
      </c>
      <c r="L1650">
        <v>623</v>
      </c>
      <c r="M1650" s="1">
        <v>3.5709900000000001</v>
      </c>
      <c r="N1650" s="1">
        <v>1.151988</v>
      </c>
      <c r="O1650">
        <v>0.45639432000000002</v>
      </c>
      <c r="P1650">
        <v>88.212433000000004</v>
      </c>
      <c r="Q1650">
        <v>0.38087383000000002</v>
      </c>
      <c r="R1650">
        <v>639</v>
      </c>
      <c r="S1650">
        <v>16</v>
      </c>
      <c r="T1650">
        <v>19</v>
      </c>
      <c r="U1650">
        <v>0.9888285</v>
      </c>
      <c r="V1650">
        <v>0.66161890000000001</v>
      </c>
      <c r="W1650">
        <v>22395</v>
      </c>
      <c r="X1650">
        <v>0.21269940000000001</v>
      </c>
      <c r="Y1650" s="6">
        <v>0.20522460000000001</v>
      </c>
      <c r="Z1650">
        <v>2.12999E-2</v>
      </c>
      <c r="AA1650">
        <v>1.50671E-2</v>
      </c>
      <c r="AB1650">
        <v>2.1062000000000001E-2</v>
      </c>
      <c r="AC1650">
        <v>2.60903E-2</v>
      </c>
      <c r="AD1650">
        <v>2.58964E-2</v>
      </c>
      <c r="AE1650">
        <v>0.17926329999999999</v>
      </c>
      <c r="AF1650">
        <v>0.19901759999999999</v>
      </c>
      <c r="AG1650">
        <v>0.21269940000000001</v>
      </c>
      <c r="AH1650">
        <v>0.2263812</v>
      </c>
      <c r="AI1650">
        <v>0.24613550000000001</v>
      </c>
      <c r="AJ1650">
        <v>0.172037</v>
      </c>
      <c r="AK1650">
        <v>0.1916445</v>
      </c>
      <c r="AL1650" s="6">
        <v>0.20522460000000001</v>
      </c>
      <c r="AM1650">
        <v>0.21880469999999999</v>
      </c>
      <c r="AN1650">
        <v>0.23841219999999999</v>
      </c>
    </row>
    <row r="1651" spans="1:40" x14ac:dyDescent="0.25">
      <c r="A1651" s="3" t="s">
        <v>65</v>
      </c>
      <c r="B1651" s="4">
        <v>50</v>
      </c>
      <c r="C1651" s="3">
        <v>41898</v>
      </c>
      <c r="D1651" t="s">
        <v>66</v>
      </c>
      <c r="E1651">
        <v>18</v>
      </c>
      <c r="F1651" t="str">
        <f t="shared" si="25"/>
        <v>Residential|50|41898|Per Device|18</v>
      </c>
      <c r="G1651">
        <v>3.586932</v>
      </c>
      <c r="H1651">
        <v>1.138998</v>
      </c>
      <c r="I1651">
        <v>2.8236557000000002</v>
      </c>
      <c r="J1651">
        <v>88.240241999999995</v>
      </c>
      <c r="K1651">
        <v>2.0006620000000002</v>
      </c>
      <c r="L1651">
        <v>317</v>
      </c>
      <c r="M1651" s="1">
        <v>3.4332829999999999</v>
      </c>
      <c r="N1651" s="1">
        <v>1.127732</v>
      </c>
      <c r="O1651">
        <v>2.1452135999999999</v>
      </c>
      <c r="P1651">
        <v>88.094582000000003</v>
      </c>
      <c r="Q1651">
        <v>1.5052193</v>
      </c>
      <c r="R1651">
        <v>314</v>
      </c>
      <c r="S1651">
        <v>16</v>
      </c>
      <c r="T1651">
        <v>19</v>
      </c>
      <c r="U1651">
        <v>0.96515700000000004</v>
      </c>
      <c r="V1651">
        <v>2.7252710000000002</v>
      </c>
      <c r="W1651">
        <v>11772</v>
      </c>
      <c r="X1651">
        <v>0.67844210000000005</v>
      </c>
      <c r="Y1651">
        <v>0.58005739999999995</v>
      </c>
      <c r="Z1651">
        <v>0.11236839999999999</v>
      </c>
      <c r="AA1651">
        <v>8.4944400000000003E-2</v>
      </c>
      <c r="AB1651">
        <v>0.1084531</v>
      </c>
      <c r="AC1651">
        <v>0.1408624</v>
      </c>
      <c r="AD1651">
        <v>0.1377593</v>
      </c>
      <c r="AE1651">
        <v>0.49791960000000002</v>
      </c>
      <c r="AF1651">
        <v>0.60457380000000005</v>
      </c>
      <c r="AG1651">
        <v>0.67844210000000005</v>
      </c>
      <c r="AH1651">
        <v>0.75231029999999999</v>
      </c>
      <c r="AI1651">
        <v>0.85896439999999996</v>
      </c>
      <c r="AJ1651">
        <v>0.40351169999999997</v>
      </c>
      <c r="AK1651">
        <v>0.5078163</v>
      </c>
      <c r="AL1651">
        <v>0.58005739999999995</v>
      </c>
      <c r="AM1651">
        <v>0.6522985</v>
      </c>
      <c r="AN1651">
        <v>0.75660309999999997</v>
      </c>
    </row>
    <row r="1652" spans="1:40" x14ac:dyDescent="0.25">
      <c r="A1652" s="3" t="s">
        <v>65</v>
      </c>
      <c r="B1652" s="4">
        <v>50</v>
      </c>
      <c r="C1652" s="3">
        <v>41898</v>
      </c>
      <c r="D1652" t="s">
        <v>68</v>
      </c>
      <c r="E1652">
        <v>18</v>
      </c>
      <c r="F1652" t="str">
        <f t="shared" si="25"/>
        <v>Residential|50|41898|Per Ton|18</v>
      </c>
      <c r="G1652">
        <v>3.586932</v>
      </c>
      <c r="H1652">
        <v>1.138998</v>
      </c>
      <c r="I1652">
        <v>0.80359311</v>
      </c>
      <c r="J1652">
        <v>88.240241999999995</v>
      </c>
      <c r="K1652">
        <v>0.56937473999999999</v>
      </c>
      <c r="L1652">
        <v>317</v>
      </c>
      <c r="M1652" s="1">
        <v>3.4332829999999999</v>
      </c>
      <c r="N1652" s="1">
        <v>1.127732</v>
      </c>
      <c r="O1652">
        <v>0.61051314000000001</v>
      </c>
      <c r="P1652">
        <v>88.094582000000003</v>
      </c>
      <c r="Q1652">
        <v>0.42837512999999999</v>
      </c>
      <c r="R1652">
        <v>314</v>
      </c>
      <c r="S1652">
        <v>16</v>
      </c>
      <c r="T1652">
        <v>19</v>
      </c>
      <c r="U1652">
        <v>0.96515700000000004</v>
      </c>
      <c r="V1652">
        <v>0.77559350000000005</v>
      </c>
      <c r="W1652">
        <v>11772</v>
      </c>
      <c r="X1652">
        <v>0.19308</v>
      </c>
      <c r="Y1652">
        <v>0.16508039999999999</v>
      </c>
      <c r="Z1652">
        <v>3.1979300000000002E-2</v>
      </c>
      <c r="AA1652">
        <v>2.4174600000000001E-2</v>
      </c>
      <c r="AB1652">
        <v>3.0865E-2</v>
      </c>
      <c r="AC1652">
        <v>4.0088499999999999E-2</v>
      </c>
      <c r="AD1652">
        <v>3.9205400000000001E-2</v>
      </c>
      <c r="AE1652">
        <v>0.14170450000000001</v>
      </c>
      <c r="AF1652">
        <v>0.1720576</v>
      </c>
      <c r="AG1652">
        <v>0.19308</v>
      </c>
      <c r="AH1652">
        <v>0.2141024</v>
      </c>
      <c r="AI1652">
        <v>0.24445539999999999</v>
      </c>
      <c r="AJ1652">
        <v>0.1148367</v>
      </c>
      <c r="AK1652">
        <v>0.14452110000000001</v>
      </c>
      <c r="AL1652">
        <v>0.16508039999999999</v>
      </c>
      <c r="AM1652">
        <v>0.18563969999999999</v>
      </c>
      <c r="AN1652">
        <v>0.21532409999999999</v>
      </c>
    </row>
    <row r="1653" spans="1:40" x14ac:dyDescent="0.25">
      <c r="A1653" s="3" t="s">
        <v>65</v>
      </c>
      <c r="B1653" s="4">
        <v>100</v>
      </c>
      <c r="C1653" s="3">
        <v>41898</v>
      </c>
      <c r="D1653" t="s">
        <v>66</v>
      </c>
      <c r="E1653">
        <v>18</v>
      </c>
      <c r="F1653" t="str">
        <f t="shared" si="25"/>
        <v>Residential|100|41898|Per Device|18</v>
      </c>
      <c r="G1653">
        <v>3.6363120000000002</v>
      </c>
      <c r="H1653">
        <v>1.175376</v>
      </c>
      <c r="I1653">
        <v>1.9203408</v>
      </c>
      <c r="J1653">
        <v>88.048698000000002</v>
      </c>
      <c r="K1653">
        <v>1.7031970999999999</v>
      </c>
      <c r="L1653">
        <v>306</v>
      </c>
      <c r="M1653" s="1">
        <v>3.7179579999999999</v>
      </c>
      <c r="N1653" s="1">
        <v>1.177875</v>
      </c>
      <c r="O1653">
        <v>1.1063179000000001</v>
      </c>
      <c r="P1653">
        <v>88.338211000000001</v>
      </c>
      <c r="Q1653">
        <v>1.0029319000000001</v>
      </c>
      <c r="R1653">
        <v>325</v>
      </c>
      <c r="S1653">
        <v>16</v>
      </c>
      <c r="T1653">
        <v>19</v>
      </c>
      <c r="U1653">
        <v>1.0266789999999999</v>
      </c>
      <c r="V1653">
        <v>1.9715739999999999</v>
      </c>
      <c r="W1653">
        <v>10623</v>
      </c>
      <c r="X1653">
        <v>0.81402289999999999</v>
      </c>
      <c r="Y1653">
        <v>0.86525580000000002</v>
      </c>
      <c r="Z1653">
        <v>9.7365300000000002E-2</v>
      </c>
      <c r="AA1653">
        <v>5.56327E-2</v>
      </c>
      <c r="AB1653">
        <v>9.9962899999999993E-2</v>
      </c>
      <c r="AC1653">
        <v>0.1121383</v>
      </c>
      <c r="AD1653">
        <v>0.1144009</v>
      </c>
      <c r="AE1653">
        <v>0.67031189999999996</v>
      </c>
      <c r="AF1653">
        <v>0.75521760000000004</v>
      </c>
      <c r="AG1653">
        <v>0.81402289999999999</v>
      </c>
      <c r="AH1653">
        <v>0.87282820000000005</v>
      </c>
      <c r="AI1653">
        <v>0.95773390000000003</v>
      </c>
      <c r="AJ1653">
        <v>0.71864510000000004</v>
      </c>
      <c r="AK1653">
        <v>0.80526390000000003</v>
      </c>
      <c r="AL1653">
        <v>0.86525580000000002</v>
      </c>
      <c r="AM1653">
        <v>0.92524770000000001</v>
      </c>
      <c r="AN1653">
        <v>1.0118670000000001</v>
      </c>
    </row>
    <row r="1654" spans="1:40" x14ac:dyDescent="0.25">
      <c r="A1654" s="3" t="s">
        <v>65</v>
      </c>
      <c r="B1654" s="4">
        <v>100</v>
      </c>
      <c r="C1654" s="3">
        <v>41898</v>
      </c>
      <c r="D1654" t="s">
        <v>68</v>
      </c>
      <c r="E1654">
        <v>18</v>
      </c>
      <c r="F1654" t="str">
        <f t="shared" si="25"/>
        <v>Residential|100|41898|Per Ton|18</v>
      </c>
      <c r="G1654">
        <v>3.6363120000000002</v>
      </c>
      <c r="H1654">
        <v>1.175376</v>
      </c>
      <c r="I1654">
        <v>0.52912484000000004</v>
      </c>
      <c r="J1654">
        <v>88.048698000000002</v>
      </c>
      <c r="K1654">
        <v>0.46929374000000001</v>
      </c>
      <c r="L1654">
        <v>306</v>
      </c>
      <c r="M1654" s="1">
        <v>3.7179579999999999</v>
      </c>
      <c r="N1654" s="1">
        <v>1.177875</v>
      </c>
      <c r="O1654">
        <v>0.30483145</v>
      </c>
      <c r="P1654">
        <v>88.338211000000001</v>
      </c>
      <c r="Q1654">
        <v>0.27634479000000001</v>
      </c>
      <c r="R1654">
        <v>325</v>
      </c>
      <c r="S1654">
        <v>16</v>
      </c>
      <c r="T1654">
        <v>19</v>
      </c>
      <c r="U1654">
        <v>1.0266789999999999</v>
      </c>
      <c r="V1654">
        <v>0.54324139999999999</v>
      </c>
      <c r="W1654">
        <v>10623</v>
      </c>
      <c r="X1654">
        <v>0.2242934</v>
      </c>
      <c r="Y1654">
        <v>0.23840990000000001</v>
      </c>
      <c r="Z1654">
        <v>2.6827699999999999E-2</v>
      </c>
      <c r="AA1654">
        <v>1.5328899999999999E-2</v>
      </c>
      <c r="AB1654">
        <v>2.7543499999999999E-2</v>
      </c>
      <c r="AC1654">
        <v>3.0898200000000001E-2</v>
      </c>
      <c r="AD1654">
        <v>3.15217E-2</v>
      </c>
      <c r="AE1654">
        <v>0.18469569999999999</v>
      </c>
      <c r="AF1654">
        <v>0.20809030000000001</v>
      </c>
      <c r="AG1654">
        <v>0.2242934</v>
      </c>
      <c r="AH1654">
        <v>0.2404964</v>
      </c>
      <c r="AI1654">
        <v>0.26389109999999999</v>
      </c>
      <c r="AJ1654">
        <v>0.1980133</v>
      </c>
      <c r="AK1654">
        <v>0.22187989999999999</v>
      </c>
      <c r="AL1654">
        <v>0.23840990000000001</v>
      </c>
      <c r="AM1654">
        <v>0.2549399</v>
      </c>
      <c r="AN1654">
        <v>0.27880660000000002</v>
      </c>
    </row>
    <row r="1655" spans="1:40" x14ac:dyDescent="0.25">
      <c r="A1655" s="3" t="s">
        <v>24</v>
      </c>
      <c r="B1655" s="4" t="s">
        <v>24</v>
      </c>
      <c r="C1655" s="3">
        <v>41898</v>
      </c>
      <c r="D1655" t="s">
        <v>66</v>
      </c>
      <c r="E1655">
        <v>19</v>
      </c>
      <c r="F1655" t="str">
        <f t="shared" si="25"/>
        <v>All|All|41898|Per Device|19</v>
      </c>
      <c r="G1655">
        <v>3.6187659999999999</v>
      </c>
      <c r="H1655">
        <v>1.362433</v>
      </c>
      <c r="I1655">
        <v>2.6556101999999999</v>
      </c>
      <c r="J1655">
        <v>87.167396999999994</v>
      </c>
      <c r="K1655">
        <v>4.5845624000000003</v>
      </c>
      <c r="L1655">
        <v>1321</v>
      </c>
      <c r="M1655" s="1">
        <v>3.595424</v>
      </c>
      <c r="N1655" s="1">
        <v>1.3704320000000001</v>
      </c>
      <c r="O1655">
        <v>2.173629</v>
      </c>
      <c r="P1655">
        <v>87.184348999999997</v>
      </c>
      <c r="Q1655">
        <v>5.3714909999999998</v>
      </c>
      <c r="R1655">
        <v>1337</v>
      </c>
      <c r="S1655">
        <v>16</v>
      </c>
      <c r="T1655">
        <v>19</v>
      </c>
      <c r="U1655">
        <v>1.046143</v>
      </c>
      <c r="V1655">
        <v>2.778149</v>
      </c>
      <c r="W1655">
        <v>27058</v>
      </c>
      <c r="X1655">
        <v>0.4819813</v>
      </c>
      <c r="Y1655">
        <v>0.60452019999999995</v>
      </c>
      <c r="Z1655">
        <v>0.12613820000000001</v>
      </c>
      <c r="AA1655">
        <v>0.14690249999999999</v>
      </c>
      <c r="AB1655">
        <v>0.13195860000000001</v>
      </c>
      <c r="AC1655">
        <v>0.1936264</v>
      </c>
      <c r="AD1655">
        <v>0.19746749999999999</v>
      </c>
      <c r="AE1655">
        <v>0.23383909999999999</v>
      </c>
      <c r="AF1655">
        <v>0.38044349999999999</v>
      </c>
      <c r="AG1655">
        <v>0.4819813</v>
      </c>
      <c r="AH1655">
        <v>0.58351900000000001</v>
      </c>
      <c r="AI1655">
        <v>0.73012350000000004</v>
      </c>
      <c r="AJ1655">
        <v>0.35145539999999997</v>
      </c>
      <c r="AK1655">
        <v>0.50096819999999997</v>
      </c>
      <c r="AL1655">
        <v>0.60452019999999995</v>
      </c>
      <c r="AM1655">
        <v>0.70807220000000004</v>
      </c>
      <c r="AN1655">
        <v>0.85758500000000004</v>
      </c>
    </row>
    <row r="1656" spans="1:40" x14ac:dyDescent="0.25">
      <c r="A1656" s="3" t="s">
        <v>24</v>
      </c>
      <c r="B1656" s="4" t="s">
        <v>24</v>
      </c>
      <c r="C1656" s="3">
        <v>41898</v>
      </c>
      <c r="D1656" t="s">
        <v>68</v>
      </c>
      <c r="E1656">
        <v>19</v>
      </c>
      <c r="F1656" t="str">
        <f t="shared" si="25"/>
        <v>All|All|41898|Per Ton|19</v>
      </c>
      <c r="G1656">
        <v>3.6187659999999999</v>
      </c>
      <c r="H1656">
        <v>1.362433</v>
      </c>
      <c r="I1656">
        <v>0.72537870999999998</v>
      </c>
      <c r="J1656">
        <v>87.167396999999994</v>
      </c>
      <c r="K1656">
        <v>1.2522711</v>
      </c>
      <c r="L1656">
        <v>1321</v>
      </c>
      <c r="M1656" s="1">
        <v>3.595424</v>
      </c>
      <c r="N1656" s="1">
        <v>1.3704320000000001</v>
      </c>
      <c r="O1656">
        <v>0.59372575000000005</v>
      </c>
      <c r="P1656">
        <v>87.184348999999997</v>
      </c>
      <c r="Q1656">
        <v>1.4672202999999999</v>
      </c>
      <c r="R1656">
        <v>1337</v>
      </c>
      <c r="S1656">
        <v>16</v>
      </c>
      <c r="T1656">
        <v>19</v>
      </c>
      <c r="U1656">
        <v>1.046143</v>
      </c>
      <c r="V1656">
        <v>0.75885020000000003</v>
      </c>
      <c r="W1656">
        <v>27058</v>
      </c>
      <c r="X1656">
        <v>0.13165299999999999</v>
      </c>
      <c r="Y1656">
        <v>0.1651244</v>
      </c>
      <c r="Z1656">
        <v>3.4454600000000002E-2</v>
      </c>
      <c r="AA1656">
        <v>4.0126299999999997E-2</v>
      </c>
      <c r="AB1656">
        <v>3.6044399999999997E-2</v>
      </c>
      <c r="AC1656">
        <v>5.2888999999999999E-2</v>
      </c>
      <c r="AD1656">
        <v>5.3938199999999999E-2</v>
      </c>
      <c r="AE1656">
        <v>6.3872999999999999E-2</v>
      </c>
      <c r="AF1656">
        <v>0.103918</v>
      </c>
      <c r="AG1656">
        <v>0.13165299999999999</v>
      </c>
      <c r="AH1656">
        <v>0.159388</v>
      </c>
      <c r="AI1656">
        <v>0.1994329</v>
      </c>
      <c r="AJ1656">
        <v>9.5999899999999999E-2</v>
      </c>
      <c r="AK1656">
        <v>0.13683919999999999</v>
      </c>
      <c r="AL1656">
        <v>0.1651244</v>
      </c>
      <c r="AM1656">
        <v>0.19340959999999999</v>
      </c>
      <c r="AN1656">
        <v>0.23424900000000001</v>
      </c>
    </row>
    <row r="1657" spans="1:40" x14ac:dyDescent="0.25">
      <c r="A1657" s="3" t="s">
        <v>64</v>
      </c>
      <c r="B1657" s="4" t="s">
        <v>24</v>
      </c>
      <c r="C1657" s="3">
        <v>41898</v>
      </c>
      <c r="D1657" t="s">
        <v>66</v>
      </c>
      <c r="E1657">
        <v>19</v>
      </c>
      <c r="F1657" t="str">
        <f t="shared" si="25"/>
        <v>Non-Residential|All|41898|Per Device|19</v>
      </c>
      <c r="G1657">
        <v>3.6590859999999998</v>
      </c>
      <c r="H1657">
        <v>2.3084440000000002</v>
      </c>
      <c r="I1657">
        <v>3.1025231</v>
      </c>
      <c r="J1657">
        <v>86.898482999999999</v>
      </c>
      <c r="K1657">
        <v>5.7984279000000001</v>
      </c>
      <c r="L1657">
        <v>698</v>
      </c>
      <c r="M1657" s="1">
        <v>3.7103459999999999</v>
      </c>
      <c r="N1657" s="1">
        <v>2.3978700000000002</v>
      </c>
      <c r="O1657">
        <v>3.3108035999999998</v>
      </c>
      <c r="P1657">
        <v>86.986176</v>
      </c>
      <c r="Q1657">
        <v>7.0653319000000003</v>
      </c>
      <c r="R1657">
        <v>698</v>
      </c>
      <c r="S1657">
        <v>16</v>
      </c>
      <c r="T1657">
        <v>19</v>
      </c>
      <c r="U1657">
        <v>1.1293629999999999</v>
      </c>
      <c r="V1657">
        <v>3.5038740000000002</v>
      </c>
      <c r="W1657">
        <v>4663</v>
      </c>
      <c r="X1657">
        <v>-0.2082804</v>
      </c>
      <c r="Y1657">
        <v>0.1930703</v>
      </c>
      <c r="Z1657">
        <v>0.21947369999999999</v>
      </c>
      <c r="AA1657">
        <v>0.26742680000000002</v>
      </c>
      <c r="AB1657">
        <v>0.24786549999999999</v>
      </c>
      <c r="AC1657">
        <v>0.3459564</v>
      </c>
      <c r="AD1657">
        <v>0.36462909999999998</v>
      </c>
      <c r="AE1657">
        <v>-0.65164129999999998</v>
      </c>
      <c r="AF1657">
        <v>-0.38970009999999999</v>
      </c>
      <c r="AG1657">
        <v>-0.2082804</v>
      </c>
      <c r="AH1657">
        <v>-2.6860700000000001E-2</v>
      </c>
      <c r="AI1657">
        <v>0.2350805</v>
      </c>
      <c r="AJ1657">
        <v>-0.27422069999999998</v>
      </c>
      <c r="AK1657">
        <v>1.8586E-3</v>
      </c>
      <c r="AL1657">
        <v>0.1930703</v>
      </c>
      <c r="AM1657">
        <v>0.38428190000000001</v>
      </c>
      <c r="AN1657">
        <v>0.66036119999999998</v>
      </c>
    </row>
    <row r="1658" spans="1:40" x14ac:dyDescent="0.25">
      <c r="A1658" s="3" t="s">
        <v>64</v>
      </c>
      <c r="B1658" s="4" t="s">
        <v>24</v>
      </c>
      <c r="C1658" s="3">
        <v>41898</v>
      </c>
      <c r="D1658" t="s">
        <v>68</v>
      </c>
      <c r="E1658">
        <v>19</v>
      </c>
      <c r="F1658" t="str">
        <f t="shared" si="25"/>
        <v>Non-Residential|All|41898|Per Ton|19</v>
      </c>
      <c r="G1658">
        <v>3.6590859999999998</v>
      </c>
      <c r="H1658">
        <v>2.3084440000000002</v>
      </c>
      <c r="I1658">
        <v>0.79948076000000001</v>
      </c>
      <c r="J1658">
        <v>86.898482999999999</v>
      </c>
      <c r="K1658">
        <v>1.4941811</v>
      </c>
      <c r="L1658">
        <v>698</v>
      </c>
      <c r="M1658" s="1">
        <v>3.7103459999999999</v>
      </c>
      <c r="N1658" s="1">
        <v>2.3978700000000002</v>
      </c>
      <c r="O1658">
        <v>0.85315198000000003</v>
      </c>
      <c r="P1658">
        <v>86.986176</v>
      </c>
      <c r="Q1658">
        <v>1.8206462000000001</v>
      </c>
      <c r="R1658">
        <v>698</v>
      </c>
      <c r="S1658">
        <v>16</v>
      </c>
      <c r="T1658">
        <v>19</v>
      </c>
      <c r="U1658">
        <v>1.1293629999999999</v>
      </c>
      <c r="V1658">
        <v>0.90290369999999998</v>
      </c>
      <c r="W1658">
        <v>4663</v>
      </c>
      <c r="X1658">
        <v>-5.3671200000000002E-2</v>
      </c>
      <c r="Y1658">
        <v>4.9751700000000003E-2</v>
      </c>
      <c r="Z1658">
        <v>5.6555599999999998E-2</v>
      </c>
      <c r="AA1658">
        <v>6.8912500000000002E-2</v>
      </c>
      <c r="AB1658">
        <v>6.3871800000000006E-2</v>
      </c>
      <c r="AC1658">
        <v>8.9148599999999995E-2</v>
      </c>
      <c r="AD1658">
        <v>9.3960299999999997E-2</v>
      </c>
      <c r="AE1658">
        <v>-0.16791970000000001</v>
      </c>
      <c r="AF1658">
        <v>-0.1004208</v>
      </c>
      <c r="AG1658">
        <v>-5.3671200000000002E-2</v>
      </c>
      <c r="AH1658">
        <v>-6.9217000000000002E-3</v>
      </c>
      <c r="AI1658">
        <v>6.0577300000000001E-2</v>
      </c>
      <c r="AJ1658">
        <v>-7.0663199999999995E-2</v>
      </c>
      <c r="AK1658">
        <v>4.7889999999999999E-4</v>
      </c>
      <c r="AL1658">
        <v>4.9751700000000003E-2</v>
      </c>
      <c r="AM1658">
        <v>9.9024500000000001E-2</v>
      </c>
      <c r="AN1658">
        <v>0.1701666</v>
      </c>
    </row>
    <row r="1659" spans="1:40" x14ac:dyDescent="0.25">
      <c r="A1659" s="3" t="s">
        <v>64</v>
      </c>
      <c r="B1659" s="4">
        <v>30</v>
      </c>
      <c r="C1659" s="3">
        <v>41898</v>
      </c>
      <c r="D1659" t="s">
        <v>66</v>
      </c>
      <c r="E1659">
        <v>19</v>
      </c>
      <c r="F1659" t="str">
        <f t="shared" si="25"/>
        <v>Non-Residential|30|41898|Per Device|19</v>
      </c>
      <c r="G1659">
        <v>3.7978960000000002</v>
      </c>
      <c r="H1659">
        <v>2.6098349999999999</v>
      </c>
      <c r="I1659">
        <v>3.3353155999999999</v>
      </c>
      <c r="J1659">
        <v>86.989875999999995</v>
      </c>
      <c r="K1659">
        <v>6.8119493000000002</v>
      </c>
      <c r="L1659">
        <v>353</v>
      </c>
      <c r="M1659" s="1">
        <v>3.6705169999999998</v>
      </c>
      <c r="N1659" s="1">
        <v>2.5229200000000001</v>
      </c>
      <c r="O1659">
        <v>3.0267805000000001</v>
      </c>
      <c r="P1659">
        <v>87.057143999999994</v>
      </c>
      <c r="Q1659">
        <v>5.7802499000000003</v>
      </c>
      <c r="R1659">
        <v>355</v>
      </c>
      <c r="S1659">
        <v>16</v>
      </c>
      <c r="T1659">
        <v>19</v>
      </c>
      <c r="U1659">
        <v>0.99888259999999995</v>
      </c>
      <c r="V1659">
        <v>3.3315890000000001</v>
      </c>
      <c r="W1659">
        <v>1336</v>
      </c>
      <c r="X1659">
        <v>0.30853520000000001</v>
      </c>
      <c r="Y1659">
        <v>0.30480829999999998</v>
      </c>
      <c r="Z1659">
        <v>0.36256349999999998</v>
      </c>
      <c r="AA1659">
        <v>0.3067838</v>
      </c>
      <c r="AB1659">
        <v>0.36215829999999999</v>
      </c>
      <c r="AC1659">
        <v>0.47494059999999999</v>
      </c>
      <c r="AD1659">
        <v>0.47463139999999998</v>
      </c>
      <c r="AE1659">
        <v>-0.3001257</v>
      </c>
      <c r="AF1659">
        <v>5.9476099999999997E-2</v>
      </c>
      <c r="AG1659">
        <v>0.30853520000000001</v>
      </c>
      <c r="AH1659">
        <v>0.55759420000000004</v>
      </c>
      <c r="AI1659">
        <v>0.91719600000000001</v>
      </c>
      <c r="AJ1659">
        <v>-0.30345630000000001</v>
      </c>
      <c r="AK1659">
        <v>5.5911299999999997E-2</v>
      </c>
      <c r="AL1659">
        <v>0.30480829999999998</v>
      </c>
      <c r="AM1659">
        <v>0.55370520000000001</v>
      </c>
      <c r="AN1659">
        <v>0.91307289999999997</v>
      </c>
    </row>
    <row r="1660" spans="1:40" x14ac:dyDescent="0.25">
      <c r="A1660" s="3" t="s">
        <v>64</v>
      </c>
      <c r="B1660" s="4">
        <v>30</v>
      </c>
      <c r="C1660" s="3">
        <v>41898</v>
      </c>
      <c r="D1660" t="s">
        <v>68</v>
      </c>
      <c r="E1660">
        <v>19</v>
      </c>
      <c r="F1660" t="str">
        <f t="shared" si="25"/>
        <v>Non-Residential|30|41898|Per Ton|19</v>
      </c>
      <c r="G1660">
        <v>3.7978960000000002</v>
      </c>
      <c r="H1660">
        <v>2.6098349999999999</v>
      </c>
      <c r="I1660">
        <v>0.85840514999999995</v>
      </c>
      <c r="J1660">
        <v>86.989875999999995</v>
      </c>
      <c r="K1660">
        <v>1.7531810999999999</v>
      </c>
      <c r="L1660">
        <v>353</v>
      </c>
      <c r="M1660" s="1">
        <v>3.6705169999999998</v>
      </c>
      <c r="N1660" s="1">
        <v>2.5229200000000001</v>
      </c>
      <c r="O1660">
        <v>0.77899792000000001</v>
      </c>
      <c r="P1660">
        <v>87.057143999999994</v>
      </c>
      <c r="Q1660">
        <v>1.4876541999999999</v>
      </c>
      <c r="R1660">
        <v>355</v>
      </c>
      <c r="S1660">
        <v>16</v>
      </c>
      <c r="T1660">
        <v>19</v>
      </c>
      <c r="U1660">
        <v>0.99888259999999995</v>
      </c>
      <c r="V1660">
        <v>0.85744600000000004</v>
      </c>
      <c r="W1660">
        <v>1336</v>
      </c>
      <c r="X1660">
        <v>7.9407199999999997E-2</v>
      </c>
      <c r="Y1660">
        <v>7.8448000000000004E-2</v>
      </c>
      <c r="Z1660">
        <v>9.3312400000000004E-2</v>
      </c>
      <c r="AA1660">
        <v>7.8956499999999999E-2</v>
      </c>
      <c r="AB1660">
        <v>9.3208100000000002E-2</v>
      </c>
      <c r="AC1660">
        <v>0.1222347</v>
      </c>
      <c r="AD1660">
        <v>0.12215520000000001</v>
      </c>
      <c r="AE1660">
        <v>-7.7242900000000003E-2</v>
      </c>
      <c r="AF1660">
        <v>1.5307299999999999E-2</v>
      </c>
      <c r="AG1660">
        <v>7.9407199999999997E-2</v>
      </c>
      <c r="AH1660">
        <v>0.1435072</v>
      </c>
      <c r="AI1660">
        <v>0.2360574</v>
      </c>
      <c r="AJ1660">
        <v>-7.8100100000000006E-2</v>
      </c>
      <c r="AK1660">
        <v>1.4389799999999999E-2</v>
      </c>
      <c r="AL1660">
        <v>7.8448000000000004E-2</v>
      </c>
      <c r="AM1660">
        <v>0.1425063</v>
      </c>
      <c r="AN1660">
        <v>0.23499619999999999</v>
      </c>
    </row>
    <row r="1661" spans="1:40" x14ac:dyDescent="0.25">
      <c r="A1661" s="3" t="s">
        <v>64</v>
      </c>
      <c r="B1661" s="4">
        <v>50</v>
      </c>
      <c r="C1661" s="3">
        <v>41898</v>
      </c>
      <c r="D1661" t="s">
        <v>66</v>
      </c>
      <c r="E1661">
        <v>19</v>
      </c>
      <c r="F1661" t="str">
        <f t="shared" si="25"/>
        <v>Non-Residential|50|41898|Per Device|19</v>
      </c>
      <c r="G1661">
        <v>3.5998410000000001</v>
      </c>
      <c r="H1661">
        <v>2.1801529999999998</v>
      </c>
      <c r="I1661">
        <v>2.9703572999999999</v>
      </c>
      <c r="J1661">
        <v>86.859572999999997</v>
      </c>
      <c r="K1661">
        <v>4.9545928999999997</v>
      </c>
      <c r="L1661">
        <v>345</v>
      </c>
      <c r="M1661" s="1">
        <v>3.7275200000000002</v>
      </c>
      <c r="N1661" s="1">
        <v>2.3439489999999998</v>
      </c>
      <c r="O1661">
        <v>3.4446569999999999</v>
      </c>
      <c r="P1661">
        <v>86.955573999999999</v>
      </c>
      <c r="Q1661">
        <v>7.7049377999999997</v>
      </c>
      <c r="R1661">
        <v>343</v>
      </c>
      <c r="S1661">
        <v>16</v>
      </c>
      <c r="T1661">
        <v>19</v>
      </c>
      <c r="U1661">
        <v>1.2057230000000001</v>
      </c>
      <c r="V1661">
        <v>3.5814270000000001</v>
      </c>
      <c r="W1661">
        <v>3327</v>
      </c>
      <c r="X1661">
        <v>-0.47429969999999999</v>
      </c>
      <c r="Y1661">
        <v>0.13677010000000001</v>
      </c>
      <c r="Z1661">
        <v>0.26674629999999999</v>
      </c>
      <c r="AA1661">
        <v>0.41602749999999999</v>
      </c>
      <c r="AB1661">
        <v>0.32162210000000002</v>
      </c>
      <c r="AC1661">
        <v>0.4941989</v>
      </c>
      <c r="AD1661">
        <v>0.52585139999999997</v>
      </c>
      <c r="AE1661">
        <v>-1.1076410000000001</v>
      </c>
      <c r="AF1661">
        <v>-0.7334579</v>
      </c>
      <c r="AG1661">
        <v>-0.47429969999999999</v>
      </c>
      <c r="AH1661">
        <v>-0.21514159999999999</v>
      </c>
      <c r="AI1661">
        <v>0.15904160000000001</v>
      </c>
      <c r="AJ1661">
        <v>-0.53713549999999999</v>
      </c>
      <c r="AK1661">
        <v>-0.13898659999999999</v>
      </c>
      <c r="AL1661">
        <v>0.13677010000000001</v>
      </c>
      <c r="AM1661">
        <v>0.41252680000000003</v>
      </c>
      <c r="AN1661">
        <v>0.8106757</v>
      </c>
    </row>
    <row r="1662" spans="1:40" x14ac:dyDescent="0.25">
      <c r="A1662" s="3" t="s">
        <v>64</v>
      </c>
      <c r="B1662" s="4">
        <v>50</v>
      </c>
      <c r="C1662" s="3">
        <v>41898</v>
      </c>
      <c r="D1662" t="s">
        <v>68</v>
      </c>
      <c r="E1662">
        <v>19</v>
      </c>
      <c r="F1662" t="str">
        <f t="shared" si="25"/>
        <v>Non-Residential|50|41898|Per Ton|19</v>
      </c>
      <c r="G1662">
        <v>3.5998410000000001</v>
      </c>
      <c r="H1662">
        <v>2.1801529999999998</v>
      </c>
      <c r="I1662">
        <v>0.76588683999999996</v>
      </c>
      <c r="J1662">
        <v>86.859572999999997</v>
      </c>
      <c r="K1662">
        <v>1.2775088000000001</v>
      </c>
      <c r="L1662">
        <v>345</v>
      </c>
      <c r="M1662" s="1">
        <v>3.7275200000000002</v>
      </c>
      <c r="N1662" s="1">
        <v>2.3439489999999998</v>
      </c>
      <c r="O1662">
        <v>0.88818187000000004</v>
      </c>
      <c r="P1662">
        <v>86.955573999999999</v>
      </c>
      <c r="Q1662">
        <v>1.9866668999999999</v>
      </c>
      <c r="R1662">
        <v>343</v>
      </c>
      <c r="S1662">
        <v>16</v>
      </c>
      <c r="T1662">
        <v>19</v>
      </c>
      <c r="U1662">
        <v>1.2057230000000001</v>
      </c>
      <c r="V1662">
        <v>0.92344709999999997</v>
      </c>
      <c r="W1662">
        <v>3327</v>
      </c>
      <c r="X1662">
        <v>-0.122295</v>
      </c>
      <c r="Y1662">
        <v>3.5265299999999999E-2</v>
      </c>
      <c r="Z1662">
        <v>6.8778800000000001E-2</v>
      </c>
      <c r="AA1662">
        <v>0.1072699</v>
      </c>
      <c r="AB1662">
        <v>8.2928100000000005E-2</v>
      </c>
      <c r="AC1662">
        <v>0.12742590000000001</v>
      </c>
      <c r="AD1662">
        <v>0.13558729999999999</v>
      </c>
      <c r="AE1662">
        <v>-0.28559790000000002</v>
      </c>
      <c r="AF1662">
        <v>-0.18911720000000001</v>
      </c>
      <c r="AG1662">
        <v>-0.122295</v>
      </c>
      <c r="AH1662">
        <v>-5.5472800000000003E-2</v>
      </c>
      <c r="AI1662">
        <v>4.1007799999999997E-2</v>
      </c>
      <c r="AJ1662">
        <v>-0.1384968</v>
      </c>
      <c r="AK1662">
        <v>-3.5836800000000002E-2</v>
      </c>
      <c r="AL1662">
        <v>3.5265299999999999E-2</v>
      </c>
      <c r="AM1662">
        <v>0.1063673</v>
      </c>
      <c r="AN1662">
        <v>0.2090273</v>
      </c>
    </row>
    <row r="1663" spans="1:40" x14ac:dyDescent="0.25">
      <c r="A1663" s="3" t="s">
        <v>65</v>
      </c>
      <c r="B1663" s="4" t="s">
        <v>24</v>
      </c>
      <c r="C1663" s="3">
        <v>41898</v>
      </c>
      <c r="D1663" t="s">
        <v>66</v>
      </c>
      <c r="E1663">
        <v>19</v>
      </c>
      <c r="F1663" t="str">
        <f t="shared" si="25"/>
        <v>Residential|All|41898|Per Device|19</v>
      </c>
      <c r="G1663">
        <v>3.6099839999999999</v>
      </c>
      <c r="H1663">
        <v>1.15598</v>
      </c>
      <c r="I1663">
        <v>2.4401364999999999</v>
      </c>
      <c r="J1663">
        <v>87.226082000000005</v>
      </c>
      <c r="K1663">
        <v>1.9062806999999999</v>
      </c>
      <c r="L1663">
        <v>623</v>
      </c>
      <c r="M1663" s="1">
        <v>3.5709900000000001</v>
      </c>
      <c r="N1663" s="1">
        <v>1.151988</v>
      </c>
      <c r="O1663">
        <v>1.6855416999999999</v>
      </c>
      <c r="P1663">
        <v>87.226485999999994</v>
      </c>
      <c r="Q1663">
        <v>1.3582079</v>
      </c>
      <c r="R1663">
        <v>639</v>
      </c>
      <c r="S1663">
        <v>16</v>
      </c>
      <c r="T1663">
        <v>19</v>
      </c>
      <c r="U1663">
        <v>0.9888285</v>
      </c>
      <c r="V1663">
        <v>2.4128769999999999</v>
      </c>
      <c r="W1663">
        <v>22395</v>
      </c>
      <c r="X1663">
        <v>0.75459489999999996</v>
      </c>
      <c r="Y1663">
        <v>0.72733490000000001</v>
      </c>
      <c r="Z1663">
        <v>7.6373499999999997E-2</v>
      </c>
      <c r="AA1663">
        <v>5.3729899999999997E-2</v>
      </c>
      <c r="AB1663">
        <v>7.5520299999999999E-2</v>
      </c>
      <c r="AC1663">
        <v>9.3380000000000005E-2</v>
      </c>
      <c r="AD1663">
        <v>9.2683399999999999E-2</v>
      </c>
      <c r="AE1663">
        <v>0.63492360000000003</v>
      </c>
      <c r="AF1663">
        <v>0.70562639999999999</v>
      </c>
      <c r="AG1663">
        <v>0.75459489999999996</v>
      </c>
      <c r="AH1663">
        <v>0.80356340000000004</v>
      </c>
      <c r="AI1663">
        <v>0.87426610000000005</v>
      </c>
      <c r="AJ1663">
        <v>0.60855630000000005</v>
      </c>
      <c r="AK1663">
        <v>0.67873170000000005</v>
      </c>
      <c r="AL1663">
        <v>0.72733490000000001</v>
      </c>
      <c r="AM1663">
        <v>0.77593820000000002</v>
      </c>
      <c r="AN1663">
        <v>0.84611349999999996</v>
      </c>
    </row>
    <row r="1664" spans="1:40" x14ac:dyDescent="0.25">
      <c r="A1664" s="3" t="s">
        <v>65</v>
      </c>
      <c r="B1664" s="4" t="s">
        <v>24</v>
      </c>
      <c r="C1664" s="3">
        <v>41898</v>
      </c>
      <c r="D1664" t="s">
        <v>68</v>
      </c>
      <c r="E1664">
        <v>19</v>
      </c>
      <c r="F1664" t="str">
        <f t="shared" si="25"/>
        <v>Residential|All|41898|Per Ton|19</v>
      </c>
      <c r="G1664">
        <v>3.6099839999999999</v>
      </c>
      <c r="H1664">
        <v>1.15598</v>
      </c>
      <c r="I1664">
        <v>0.68348560000000003</v>
      </c>
      <c r="J1664">
        <v>87.226082000000005</v>
      </c>
      <c r="K1664">
        <v>0.53395183000000002</v>
      </c>
      <c r="L1664">
        <v>623</v>
      </c>
      <c r="M1664" s="1">
        <v>3.5709900000000001</v>
      </c>
      <c r="N1664" s="1">
        <v>1.151988</v>
      </c>
      <c r="O1664">
        <v>0.47212253999999998</v>
      </c>
      <c r="P1664">
        <v>87.226485999999994</v>
      </c>
      <c r="Q1664">
        <v>0.38043590999999999</v>
      </c>
      <c r="R1664">
        <v>639</v>
      </c>
      <c r="S1664">
        <v>16</v>
      </c>
      <c r="T1664">
        <v>19</v>
      </c>
      <c r="U1664">
        <v>0.9888285</v>
      </c>
      <c r="V1664">
        <v>0.67584999999999995</v>
      </c>
      <c r="W1664">
        <v>22395</v>
      </c>
      <c r="X1664">
        <v>0.2113631</v>
      </c>
      <c r="Y1664">
        <v>0.20372750000000001</v>
      </c>
      <c r="Z1664">
        <v>2.13923E-2</v>
      </c>
      <c r="AA1664">
        <v>1.50498E-2</v>
      </c>
      <c r="AB1664">
        <v>2.11533E-2</v>
      </c>
      <c r="AC1664">
        <v>2.6155899999999999E-2</v>
      </c>
      <c r="AD1664">
        <v>2.5960799999999999E-2</v>
      </c>
      <c r="AE1664">
        <v>0.177843</v>
      </c>
      <c r="AF1664">
        <v>0.19764689999999999</v>
      </c>
      <c r="AG1664">
        <v>0.2113631</v>
      </c>
      <c r="AH1664">
        <v>0.22507920000000001</v>
      </c>
      <c r="AI1664">
        <v>0.24488309999999999</v>
      </c>
      <c r="AJ1664">
        <v>0.17045750000000001</v>
      </c>
      <c r="AK1664">
        <v>0.1901137</v>
      </c>
      <c r="AL1664">
        <v>0.20372750000000001</v>
      </c>
      <c r="AM1664">
        <v>0.21734129999999999</v>
      </c>
      <c r="AN1664">
        <v>0.2369975</v>
      </c>
    </row>
    <row r="1665" spans="1:40" x14ac:dyDescent="0.25">
      <c r="A1665" s="3" t="s">
        <v>65</v>
      </c>
      <c r="B1665" s="4">
        <v>50</v>
      </c>
      <c r="C1665" s="3">
        <v>41898</v>
      </c>
      <c r="D1665" t="s">
        <v>66</v>
      </c>
      <c r="E1665">
        <v>19</v>
      </c>
      <c r="F1665" t="str">
        <f t="shared" si="25"/>
        <v>Residential|50|41898|Per Device|19</v>
      </c>
      <c r="G1665">
        <v>3.586932</v>
      </c>
      <c r="H1665">
        <v>1.138998</v>
      </c>
      <c r="I1665">
        <v>2.7619601999999999</v>
      </c>
      <c r="J1665">
        <v>87.398476000000002</v>
      </c>
      <c r="K1665">
        <v>1.9909608999999999</v>
      </c>
      <c r="L1665">
        <v>317</v>
      </c>
      <c r="M1665" s="1">
        <v>3.4332829999999999</v>
      </c>
      <c r="N1665" s="1">
        <v>1.127732</v>
      </c>
      <c r="O1665">
        <v>2.2134773999999999</v>
      </c>
      <c r="P1665">
        <v>87.251716999999999</v>
      </c>
      <c r="Q1665">
        <v>1.4797123999999999</v>
      </c>
      <c r="R1665">
        <v>314</v>
      </c>
      <c r="S1665">
        <v>16</v>
      </c>
      <c r="T1665">
        <v>19</v>
      </c>
      <c r="U1665">
        <v>0.96515700000000004</v>
      </c>
      <c r="V1665">
        <v>2.6657250000000001</v>
      </c>
      <c r="W1665">
        <v>11772</v>
      </c>
      <c r="X1665">
        <v>0.54848280000000005</v>
      </c>
      <c r="Y1665">
        <v>0.45224809999999999</v>
      </c>
      <c r="Z1665">
        <v>0.11182350000000001</v>
      </c>
      <c r="AA1665">
        <v>8.3504999999999996E-2</v>
      </c>
      <c r="AB1665">
        <v>0.1079272</v>
      </c>
      <c r="AC1665">
        <v>0.13956209999999999</v>
      </c>
      <c r="AD1665">
        <v>0.1364602</v>
      </c>
      <c r="AE1665">
        <v>0.36962679999999998</v>
      </c>
      <c r="AF1665">
        <v>0.47529640000000001</v>
      </c>
      <c r="AG1665">
        <v>0.54848280000000005</v>
      </c>
      <c r="AH1665">
        <v>0.62166929999999998</v>
      </c>
      <c r="AI1665">
        <v>0.72733890000000001</v>
      </c>
      <c r="AJ1665">
        <v>0.27736739999999999</v>
      </c>
      <c r="AK1665">
        <v>0.38068829999999998</v>
      </c>
      <c r="AL1665">
        <v>0.45224809999999999</v>
      </c>
      <c r="AM1665">
        <v>0.52380789999999999</v>
      </c>
      <c r="AN1665">
        <v>0.62712880000000004</v>
      </c>
    </row>
    <row r="1666" spans="1:40" x14ac:dyDescent="0.25">
      <c r="A1666" s="3" t="s">
        <v>65</v>
      </c>
      <c r="B1666" s="4">
        <v>50</v>
      </c>
      <c r="C1666" s="3">
        <v>41898</v>
      </c>
      <c r="D1666" t="s">
        <v>68</v>
      </c>
      <c r="E1666">
        <v>19</v>
      </c>
      <c r="F1666" t="str">
        <f t="shared" si="25"/>
        <v>Residential|50|41898|Per Ton|19</v>
      </c>
      <c r="G1666">
        <v>3.586932</v>
      </c>
      <c r="H1666">
        <v>1.138998</v>
      </c>
      <c r="I1666">
        <v>0.78603500999999998</v>
      </c>
      <c r="J1666">
        <v>87.398476000000002</v>
      </c>
      <c r="K1666">
        <v>0.56661386999999996</v>
      </c>
      <c r="L1666">
        <v>317</v>
      </c>
      <c r="M1666" s="1">
        <v>3.4332829999999999</v>
      </c>
      <c r="N1666" s="1">
        <v>1.127732</v>
      </c>
      <c r="O1666">
        <v>0.62994053999999999</v>
      </c>
      <c r="P1666">
        <v>87.251716999999999</v>
      </c>
      <c r="Q1666">
        <v>0.42111605000000002</v>
      </c>
      <c r="R1666">
        <v>314</v>
      </c>
      <c r="S1666">
        <v>16</v>
      </c>
      <c r="T1666">
        <v>19</v>
      </c>
      <c r="U1666">
        <v>0.96515700000000004</v>
      </c>
      <c r="V1666">
        <v>0.75864730000000002</v>
      </c>
      <c r="W1666">
        <v>11772</v>
      </c>
      <c r="X1666">
        <v>0.1560945</v>
      </c>
      <c r="Y1666" s="6">
        <v>0.12870670000000001</v>
      </c>
      <c r="Z1666">
        <v>3.1824199999999997E-2</v>
      </c>
      <c r="AA1666">
        <v>2.3765000000000001E-2</v>
      </c>
      <c r="AB1666">
        <v>3.07154E-2</v>
      </c>
      <c r="AC1666">
        <v>3.9718400000000001E-2</v>
      </c>
      <c r="AD1666">
        <v>3.8835599999999998E-2</v>
      </c>
      <c r="AE1666">
        <v>0.1051933</v>
      </c>
      <c r="AF1666">
        <v>0.1352661</v>
      </c>
      <c r="AG1666">
        <v>0.1560945</v>
      </c>
      <c r="AH1666">
        <v>0.17692279999999999</v>
      </c>
      <c r="AI1666">
        <v>0.2069957</v>
      </c>
      <c r="AJ1666">
        <v>7.8936900000000004E-2</v>
      </c>
      <c r="AK1666">
        <v>0.1083413</v>
      </c>
      <c r="AL1666" s="6">
        <v>0.12870670000000001</v>
      </c>
      <c r="AM1666">
        <v>0.14907210000000001</v>
      </c>
      <c r="AN1666">
        <v>0.17847660000000001</v>
      </c>
    </row>
    <row r="1667" spans="1:40" x14ac:dyDescent="0.25">
      <c r="A1667" s="3" t="s">
        <v>65</v>
      </c>
      <c r="B1667" s="4">
        <v>100</v>
      </c>
      <c r="C1667" s="3">
        <v>41898</v>
      </c>
      <c r="D1667" t="s">
        <v>66</v>
      </c>
      <c r="E1667">
        <v>19</v>
      </c>
      <c r="F1667" t="str">
        <f t="shared" si="25"/>
        <v>Residential|100|41898|Per Device|19</v>
      </c>
      <c r="G1667">
        <v>3.6363120000000002</v>
      </c>
      <c r="H1667">
        <v>1.175376</v>
      </c>
      <c r="I1667">
        <v>2.0940854999999998</v>
      </c>
      <c r="J1667">
        <v>87.02919</v>
      </c>
      <c r="K1667">
        <v>1.7783561999999999</v>
      </c>
      <c r="L1667">
        <v>306</v>
      </c>
      <c r="M1667" s="1">
        <v>3.7179579999999999</v>
      </c>
      <c r="N1667" s="1">
        <v>1.177875</v>
      </c>
      <c r="O1667">
        <v>1.1501693</v>
      </c>
      <c r="P1667">
        <v>87.199554000000006</v>
      </c>
      <c r="Q1667">
        <v>1.0248294</v>
      </c>
      <c r="R1667">
        <v>325</v>
      </c>
      <c r="S1667">
        <v>16</v>
      </c>
      <c r="T1667">
        <v>19</v>
      </c>
      <c r="U1667">
        <v>1.0266789999999999</v>
      </c>
      <c r="V1667">
        <v>2.1499540000000001</v>
      </c>
      <c r="W1667">
        <v>10623</v>
      </c>
      <c r="X1667">
        <v>0.94391619999999998</v>
      </c>
      <c r="Y1667">
        <v>0.99978429999999996</v>
      </c>
      <c r="Z1667">
        <v>0.1016619</v>
      </c>
      <c r="AA1667">
        <v>5.6847300000000003E-2</v>
      </c>
      <c r="AB1667">
        <v>0.1043741</v>
      </c>
      <c r="AC1667">
        <v>0.11647639999999999</v>
      </c>
      <c r="AD1667">
        <v>0.118851</v>
      </c>
      <c r="AE1667">
        <v>0.79464570000000001</v>
      </c>
      <c r="AF1667">
        <v>0.88283590000000001</v>
      </c>
      <c r="AG1667">
        <v>0.94391619999999998</v>
      </c>
      <c r="AH1667">
        <v>1.0049969999999999</v>
      </c>
      <c r="AI1667">
        <v>1.0931869999999999</v>
      </c>
      <c r="AJ1667">
        <v>0.84747059999999996</v>
      </c>
      <c r="AK1667">
        <v>0.93745880000000004</v>
      </c>
      <c r="AL1667">
        <v>0.99978429999999996</v>
      </c>
      <c r="AM1667">
        <v>1.0621100000000001</v>
      </c>
      <c r="AN1667">
        <v>1.1520980000000001</v>
      </c>
    </row>
    <row r="1668" spans="1:40" x14ac:dyDescent="0.25">
      <c r="A1668" s="3" t="s">
        <v>65</v>
      </c>
      <c r="B1668" s="4">
        <v>100</v>
      </c>
      <c r="C1668" s="3">
        <v>41898</v>
      </c>
      <c r="D1668" t="s">
        <v>68</v>
      </c>
      <c r="E1668">
        <v>19</v>
      </c>
      <c r="F1668" t="str">
        <f t="shared" ref="F1668:F1731" si="26">CONCATENATE(A1668,"|",B1668,"|",C1668,"|",D1668,"|",E1668)</f>
        <v>Residential|100|41898|Per Ton|19</v>
      </c>
      <c r="G1668">
        <v>3.6363120000000002</v>
      </c>
      <c r="H1668">
        <v>1.175376</v>
      </c>
      <c r="I1668">
        <v>0.57699792000000005</v>
      </c>
      <c r="J1668">
        <v>87.02919</v>
      </c>
      <c r="K1668">
        <v>0.49000284</v>
      </c>
      <c r="L1668">
        <v>306</v>
      </c>
      <c r="M1668" s="1">
        <v>3.7179579999999999</v>
      </c>
      <c r="N1668" s="1">
        <v>1.177875</v>
      </c>
      <c r="O1668">
        <v>0.31691414000000001</v>
      </c>
      <c r="P1668">
        <v>87.199554000000006</v>
      </c>
      <c r="Q1668">
        <v>0.28237835</v>
      </c>
      <c r="R1668">
        <v>325</v>
      </c>
      <c r="S1668">
        <v>16</v>
      </c>
      <c r="T1668">
        <v>19</v>
      </c>
      <c r="U1668">
        <v>1.0266789999999999</v>
      </c>
      <c r="V1668">
        <v>0.59239169999999997</v>
      </c>
      <c r="W1668">
        <v>10623</v>
      </c>
      <c r="X1668">
        <v>0.26008379999999998</v>
      </c>
      <c r="Y1668">
        <v>0.27547749999999999</v>
      </c>
      <c r="Z1668">
        <v>2.8011600000000001E-2</v>
      </c>
      <c r="AA1668">
        <v>1.56635E-2</v>
      </c>
      <c r="AB1668">
        <v>2.87589E-2</v>
      </c>
      <c r="AC1668">
        <v>3.2093499999999997E-2</v>
      </c>
      <c r="AD1668">
        <v>3.2747800000000001E-2</v>
      </c>
      <c r="AE1668">
        <v>0.21895429999999999</v>
      </c>
      <c r="AF1668">
        <v>0.2432539</v>
      </c>
      <c r="AG1668">
        <v>0.26008379999999998</v>
      </c>
      <c r="AH1668">
        <v>0.27691369999999998</v>
      </c>
      <c r="AI1668">
        <v>0.30121330000000002</v>
      </c>
      <c r="AJ1668">
        <v>0.23350950000000001</v>
      </c>
      <c r="AK1668">
        <v>0.25830449999999999</v>
      </c>
      <c r="AL1668">
        <v>0.27547749999999999</v>
      </c>
      <c r="AM1668">
        <v>0.29265049999999998</v>
      </c>
      <c r="AN1668">
        <v>0.31744559999999999</v>
      </c>
    </row>
    <row r="1669" spans="1:40" x14ac:dyDescent="0.25">
      <c r="A1669" s="3" t="s">
        <v>24</v>
      </c>
      <c r="B1669" s="4" t="s">
        <v>24</v>
      </c>
      <c r="C1669" s="3">
        <v>41898</v>
      </c>
      <c r="D1669" t="s">
        <v>66</v>
      </c>
      <c r="E1669">
        <v>20</v>
      </c>
      <c r="F1669" t="str">
        <f t="shared" si="26"/>
        <v>All|All|41898|Per Device|20</v>
      </c>
      <c r="G1669">
        <v>3.6187659999999999</v>
      </c>
      <c r="H1669">
        <v>1.362433</v>
      </c>
      <c r="I1669">
        <v>2.6731375000000002</v>
      </c>
      <c r="J1669">
        <v>84.997069999999994</v>
      </c>
      <c r="K1669">
        <v>4.4412567000000003</v>
      </c>
      <c r="L1669">
        <v>1321</v>
      </c>
      <c r="M1669" s="1">
        <v>3.595424</v>
      </c>
      <c r="N1669" s="1">
        <v>1.3704320000000001</v>
      </c>
      <c r="O1669">
        <v>3.0524081999999999</v>
      </c>
      <c r="P1669">
        <v>85.047828999999993</v>
      </c>
      <c r="Q1669">
        <v>5.5101876000000001</v>
      </c>
      <c r="R1669">
        <v>1337</v>
      </c>
      <c r="S1669">
        <v>16</v>
      </c>
      <c r="T1669">
        <v>19</v>
      </c>
      <c r="U1669">
        <v>1.046143</v>
      </c>
      <c r="V1669">
        <v>2.7964850000000001</v>
      </c>
      <c r="W1669">
        <v>27058</v>
      </c>
      <c r="X1669">
        <v>-0.37927070000000002</v>
      </c>
      <c r="Y1669">
        <v>-0.25592310000000001</v>
      </c>
      <c r="Z1669">
        <v>0.12219530000000001</v>
      </c>
      <c r="AA1669">
        <v>0.15069560000000001</v>
      </c>
      <c r="AB1669">
        <v>0.1278338</v>
      </c>
      <c r="AC1669">
        <v>0.1940125</v>
      </c>
      <c r="AD1669">
        <v>0.19761239999999999</v>
      </c>
      <c r="AE1669">
        <v>-0.62790780000000002</v>
      </c>
      <c r="AF1669">
        <v>-0.48101100000000002</v>
      </c>
      <c r="AG1669">
        <v>-0.37927070000000002</v>
      </c>
      <c r="AH1669">
        <v>-0.27753050000000001</v>
      </c>
      <c r="AI1669">
        <v>-0.13063369999999999</v>
      </c>
      <c r="AJ1669">
        <v>-0.50917349999999995</v>
      </c>
      <c r="AK1669">
        <v>-0.35955110000000001</v>
      </c>
      <c r="AL1669">
        <v>-0.25592310000000001</v>
      </c>
      <c r="AM1669">
        <v>-0.15229500000000001</v>
      </c>
      <c r="AN1669">
        <v>-2.6725999999999998E-3</v>
      </c>
    </row>
    <row r="1670" spans="1:40" x14ac:dyDescent="0.25">
      <c r="A1670" s="3" t="s">
        <v>24</v>
      </c>
      <c r="B1670" s="4" t="s">
        <v>24</v>
      </c>
      <c r="C1670" s="3">
        <v>41898</v>
      </c>
      <c r="D1670" t="s">
        <v>68</v>
      </c>
      <c r="E1670">
        <v>20</v>
      </c>
      <c r="F1670" t="str">
        <f t="shared" si="26"/>
        <v>All|All|41898|Per Ton|20</v>
      </c>
      <c r="G1670">
        <v>3.6187659999999999</v>
      </c>
      <c r="H1670">
        <v>1.362433</v>
      </c>
      <c r="I1670">
        <v>0.73016627999999995</v>
      </c>
      <c r="J1670">
        <v>84.997069999999994</v>
      </c>
      <c r="K1670">
        <v>1.2131272</v>
      </c>
      <c r="L1670">
        <v>1321</v>
      </c>
      <c r="M1670" s="1">
        <v>3.595424</v>
      </c>
      <c r="N1670" s="1">
        <v>1.3704320000000001</v>
      </c>
      <c r="O1670">
        <v>0.8337639</v>
      </c>
      <c r="P1670">
        <v>85.047828999999993</v>
      </c>
      <c r="Q1670">
        <v>1.5051052</v>
      </c>
      <c r="R1670">
        <v>1337</v>
      </c>
      <c r="S1670">
        <v>16</v>
      </c>
      <c r="T1670">
        <v>19</v>
      </c>
      <c r="U1670">
        <v>1.046143</v>
      </c>
      <c r="V1670">
        <v>0.7638587</v>
      </c>
      <c r="W1670">
        <v>27058</v>
      </c>
      <c r="X1670">
        <v>-0.1035976</v>
      </c>
      <c r="Y1670">
        <v>-6.9905200000000001E-2</v>
      </c>
      <c r="Z1670">
        <v>3.33776E-2</v>
      </c>
      <c r="AA1670">
        <v>4.1162400000000002E-2</v>
      </c>
      <c r="AB1670">
        <v>3.4917700000000003E-2</v>
      </c>
      <c r="AC1670">
        <v>5.2994399999999997E-2</v>
      </c>
      <c r="AD1670">
        <v>5.3977700000000003E-2</v>
      </c>
      <c r="AE1670">
        <v>-0.17151269999999999</v>
      </c>
      <c r="AF1670">
        <v>-0.1313879</v>
      </c>
      <c r="AG1670">
        <v>-0.1035976</v>
      </c>
      <c r="AH1670">
        <v>-7.5807299999999994E-2</v>
      </c>
      <c r="AI1670">
        <v>-3.5682499999999999E-2</v>
      </c>
      <c r="AJ1670">
        <v>-0.1390805</v>
      </c>
      <c r="AK1670">
        <v>-9.8211199999999999E-2</v>
      </c>
      <c r="AL1670">
        <v>-6.9905200000000001E-2</v>
      </c>
      <c r="AM1670">
        <v>-4.1599299999999999E-2</v>
      </c>
      <c r="AN1670">
        <v>-7.2999999999999996E-4</v>
      </c>
    </row>
    <row r="1671" spans="1:40" x14ac:dyDescent="0.25">
      <c r="A1671" s="3" t="s">
        <v>64</v>
      </c>
      <c r="B1671" s="4" t="s">
        <v>24</v>
      </c>
      <c r="C1671" s="3">
        <v>41898</v>
      </c>
      <c r="D1671" t="s">
        <v>66</v>
      </c>
      <c r="E1671">
        <v>20</v>
      </c>
      <c r="F1671" t="str">
        <f t="shared" si="26"/>
        <v>Non-Residential|All|41898|Per Device|20</v>
      </c>
      <c r="G1671">
        <v>3.6590859999999998</v>
      </c>
      <c r="H1671">
        <v>2.3084440000000002</v>
      </c>
      <c r="I1671">
        <v>2.9397278999999998</v>
      </c>
      <c r="J1671">
        <v>84.541374000000005</v>
      </c>
      <c r="K1671">
        <v>5.6525410000000003</v>
      </c>
      <c r="L1671">
        <v>698</v>
      </c>
      <c r="M1671" s="1">
        <v>3.7103459999999999</v>
      </c>
      <c r="N1671" s="1">
        <v>2.3978700000000002</v>
      </c>
      <c r="O1671">
        <v>3.5008642999999999</v>
      </c>
      <c r="P1671">
        <v>84.710921999999997</v>
      </c>
      <c r="Q1671">
        <v>7.1947758000000004</v>
      </c>
      <c r="R1671">
        <v>698</v>
      </c>
      <c r="S1671">
        <v>16</v>
      </c>
      <c r="T1671">
        <v>19</v>
      </c>
      <c r="U1671">
        <v>1.1293629999999999</v>
      </c>
      <c r="V1671">
        <v>3.3200189999999998</v>
      </c>
      <c r="W1671">
        <v>4663</v>
      </c>
      <c r="X1671">
        <v>-0.56113639999999998</v>
      </c>
      <c r="Y1671">
        <v>-0.18084529999999999</v>
      </c>
      <c r="Z1671">
        <v>0.2139518</v>
      </c>
      <c r="AA1671">
        <v>0.27232630000000002</v>
      </c>
      <c r="AB1671">
        <v>0.24162919999999999</v>
      </c>
      <c r="AC1671">
        <v>0.34631919999999999</v>
      </c>
      <c r="AD1671">
        <v>0.36406909999999998</v>
      </c>
      <c r="AE1671">
        <v>-1.0049619999999999</v>
      </c>
      <c r="AF1671">
        <v>-0.74274640000000003</v>
      </c>
      <c r="AG1671">
        <v>-0.56113639999999998</v>
      </c>
      <c r="AH1671">
        <v>-0.37952639999999999</v>
      </c>
      <c r="AI1671">
        <v>-0.1173105</v>
      </c>
      <c r="AJ1671">
        <v>-0.64741859999999996</v>
      </c>
      <c r="AK1671">
        <v>-0.37176330000000002</v>
      </c>
      <c r="AL1671">
        <v>-0.18084529999999999</v>
      </c>
      <c r="AM1671">
        <v>1.00727E-2</v>
      </c>
      <c r="AN1671">
        <v>0.28572799999999998</v>
      </c>
    </row>
    <row r="1672" spans="1:40" x14ac:dyDescent="0.25">
      <c r="A1672" s="3" t="s">
        <v>64</v>
      </c>
      <c r="B1672" s="4" t="s">
        <v>24</v>
      </c>
      <c r="C1672" s="3">
        <v>41898</v>
      </c>
      <c r="D1672" t="s">
        <v>68</v>
      </c>
      <c r="E1672">
        <v>20</v>
      </c>
      <c r="F1672" t="str">
        <f t="shared" si="26"/>
        <v>Non-Residential|All|41898|Per Ton|20</v>
      </c>
      <c r="G1672">
        <v>3.6590859999999998</v>
      </c>
      <c r="H1672">
        <v>2.3084440000000002</v>
      </c>
      <c r="I1672">
        <v>0.7575305</v>
      </c>
      <c r="J1672">
        <v>84.541374000000005</v>
      </c>
      <c r="K1672">
        <v>1.4565878999999999</v>
      </c>
      <c r="L1672">
        <v>698</v>
      </c>
      <c r="M1672" s="1">
        <v>3.7103459999999999</v>
      </c>
      <c r="N1672" s="1">
        <v>2.3978700000000002</v>
      </c>
      <c r="O1672">
        <v>0.90212820999999999</v>
      </c>
      <c r="P1672">
        <v>84.710921999999997</v>
      </c>
      <c r="Q1672">
        <v>1.8540022</v>
      </c>
      <c r="R1672">
        <v>698</v>
      </c>
      <c r="S1672">
        <v>16</v>
      </c>
      <c r="T1672">
        <v>19</v>
      </c>
      <c r="U1672">
        <v>1.1293629999999999</v>
      </c>
      <c r="V1672">
        <v>0.85552669999999997</v>
      </c>
      <c r="W1672">
        <v>4663</v>
      </c>
      <c r="X1672">
        <v>-0.1445977</v>
      </c>
      <c r="Y1672" s="6">
        <v>-4.6601499999999997E-2</v>
      </c>
      <c r="Z1672">
        <v>5.51327E-2</v>
      </c>
      <c r="AA1672">
        <v>7.0175000000000001E-2</v>
      </c>
      <c r="AB1672">
        <v>6.2264800000000002E-2</v>
      </c>
      <c r="AC1672">
        <v>8.9242100000000005E-2</v>
      </c>
      <c r="AD1672">
        <v>9.3815999999999997E-2</v>
      </c>
      <c r="AE1672">
        <v>-0.25896599999999997</v>
      </c>
      <c r="AF1672">
        <v>-0.19139629999999999</v>
      </c>
      <c r="AG1672">
        <v>-0.1445977</v>
      </c>
      <c r="AH1672">
        <v>-9.77991E-2</v>
      </c>
      <c r="AI1672">
        <v>-3.02294E-2</v>
      </c>
      <c r="AJ1672">
        <v>-0.16683149999999999</v>
      </c>
      <c r="AK1672">
        <v>-9.5798700000000001E-2</v>
      </c>
      <c r="AL1672" s="6">
        <v>-4.6601499999999997E-2</v>
      </c>
      <c r="AM1672">
        <v>2.5956E-3</v>
      </c>
      <c r="AN1672">
        <v>7.36285E-2</v>
      </c>
    </row>
    <row r="1673" spans="1:40" x14ac:dyDescent="0.25">
      <c r="A1673" s="3" t="s">
        <v>64</v>
      </c>
      <c r="B1673" s="4">
        <v>30</v>
      </c>
      <c r="C1673" s="3">
        <v>41898</v>
      </c>
      <c r="D1673" t="s">
        <v>66</v>
      </c>
      <c r="E1673">
        <v>20</v>
      </c>
      <c r="F1673" t="str">
        <f t="shared" si="26"/>
        <v>Non-Residential|30|41898|Per Device|20</v>
      </c>
      <c r="G1673">
        <v>3.7978960000000002</v>
      </c>
      <c r="H1673">
        <v>2.6098349999999999</v>
      </c>
      <c r="I1673">
        <v>3.2684573000000001</v>
      </c>
      <c r="J1673">
        <v>84.860748000000001</v>
      </c>
      <c r="K1673">
        <v>6.6681261000000003</v>
      </c>
      <c r="L1673">
        <v>353</v>
      </c>
      <c r="M1673" s="1">
        <v>3.6705169999999998</v>
      </c>
      <c r="N1673" s="1">
        <v>2.5229200000000001</v>
      </c>
      <c r="O1673">
        <v>3.1287740999999998</v>
      </c>
      <c r="P1673">
        <v>84.918166999999997</v>
      </c>
      <c r="Q1673">
        <v>5.9488686</v>
      </c>
      <c r="R1673">
        <v>355</v>
      </c>
      <c r="S1673">
        <v>16</v>
      </c>
      <c r="T1673">
        <v>19</v>
      </c>
      <c r="U1673">
        <v>0.99888259999999995</v>
      </c>
      <c r="V1673">
        <v>3.264805</v>
      </c>
      <c r="W1673">
        <v>1336</v>
      </c>
      <c r="X1673">
        <v>0.13968320000000001</v>
      </c>
      <c r="Y1673">
        <v>0.13603129999999999</v>
      </c>
      <c r="Z1673">
        <v>0.35490860000000002</v>
      </c>
      <c r="AA1673">
        <v>0.31573319999999999</v>
      </c>
      <c r="AB1673">
        <v>0.35451199999999999</v>
      </c>
      <c r="AC1673">
        <v>0.47502369999999999</v>
      </c>
      <c r="AD1673">
        <v>0.47472750000000002</v>
      </c>
      <c r="AE1673">
        <v>-0.4690841</v>
      </c>
      <c r="AF1673">
        <v>-0.1094195</v>
      </c>
      <c r="AG1673">
        <v>0.13968320000000001</v>
      </c>
      <c r="AH1673">
        <v>0.38878590000000002</v>
      </c>
      <c r="AI1673">
        <v>0.74845059999999997</v>
      </c>
      <c r="AJ1673">
        <v>-0.47235650000000001</v>
      </c>
      <c r="AK1673">
        <v>-0.11291610000000001</v>
      </c>
      <c r="AL1673">
        <v>0.13603129999999999</v>
      </c>
      <c r="AM1673">
        <v>0.3849786</v>
      </c>
      <c r="AN1673">
        <v>0.74441900000000005</v>
      </c>
    </row>
    <row r="1674" spans="1:40" x14ac:dyDescent="0.25">
      <c r="A1674" s="3" t="s">
        <v>64</v>
      </c>
      <c r="B1674" s="4">
        <v>30</v>
      </c>
      <c r="C1674" s="3">
        <v>41898</v>
      </c>
      <c r="D1674" t="s">
        <v>68</v>
      </c>
      <c r="E1674">
        <v>20</v>
      </c>
      <c r="F1674" t="str">
        <f t="shared" si="26"/>
        <v>Non-Residential|30|41898|Per Ton|20</v>
      </c>
      <c r="G1674">
        <v>3.7978960000000002</v>
      </c>
      <c r="H1674">
        <v>2.6098349999999999</v>
      </c>
      <c r="I1674">
        <v>0.84119790999999999</v>
      </c>
      <c r="J1674">
        <v>84.860748000000001</v>
      </c>
      <c r="K1674">
        <v>1.7161656000000001</v>
      </c>
      <c r="L1674">
        <v>353</v>
      </c>
      <c r="M1674" s="1">
        <v>3.6705169999999998</v>
      </c>
      <c r="N1674" s="1">
        <v>2.5229200000000001</v>
      </c>
      <c r="O1674">
        <v>0.80524786000000004</v>
      </c>
      <c r="P1674">
        <v>84.918166999999997</v>
      </c>
      <c r="Q1674">
        <v>1.5310512999999999</v>
      </c>
      <c r="R1674">
        <v>355</v>
      </c>
      <c r="S1674">
        <v>16</v>
      </c>
      <c r="T1674">
        <v>19</v>
      </c>
      <c r="U1674">
        <v>0.99888259999999995</v>
      </c>
      <c r="V1674">
        <v>0.84025799999999995</v>
      </c>
      <c r="W1674">
        <v>1336</v>
      </c>
      <c r="X1674">
        <v>3.5950099999999999E-2</v>
      </c>
      <c r="Y1674" s="6">
        <v>3.5010100000000002E-2</v>
      </c>
      <c r="Z1674">
        <v>9.1342300000000001E-2</v>
      </c>
      <c r="AA1674">
        <v>8.1259799999999993E-2</v>
      </c>
      <c r="AB1674">
        <v>9.1240199999999994E-2</v>
      </c>
      <c r="AC1674">
        <v>0.12225610000000001</v>
      </c>
      <c r="AD1674">
        <v>0.12217989999999999</v>
      </c>
      <c r="AE1674">
        <v>-0.1207275</v>
      </c>
      <c r="AF1674">
        <v>-2.8161100000000001E-2</v>
      </c>
      <c r="AG1674">
        <v>3.5950099999999999E-2</v>
      </c>
      <c r="AH1674">
        <v>0.1000612</v>
      </c>
      <c r="AI1674">
        <v>0.19262760000000001</v>
      </c>
      <c r="AJ1674">
        <v>-0.1215697</v>
      </c>
      <c r="AK1674">
        <v>-2.9061099999999999E-2</v>
      </c>
      <c r="AL1674" s="6">
        <v>3.5010100000000002E-2</v>
      </c>
      <c r="AM1674">
        <v>9.9081299999999997E-2</v>
      </c>
      <c r="AN1674">
        <v>0.19159000000000001</v>
      </c>
    </row>
    <row r="1675" spans="1:40" x14ac:dyDescent="0.25">
      <c r="A1675" s="3" t="s">
        <v>64</v>
      </c>
      <c r="B1675" s="4">
        <v>50</v>
      </c>
      <c r="C1675" s="3">
        <v>41898</v>
      </c>
      <c r="D1675" t="s">
        <v>66</v>
      </c>
      <c r="E1675">
        <v>20</v>
      </c>
      <c r="F1675" t="str">
        <f t="shared" si="26"/>
        <v>Non-Residential|50|41898|Per Device|20</v>
      </c>
      <c r="G1675">
        <v>3.5998410000000001</v>
      </c>
      <c r="H1675">
        <v>2.1801529999999998</v>
      </c>
      <c r="I1675">
        <v>2.7584724</v>
      </c>
      <c r="J1675">
        <v>84.405434</v>
      </c>
      <c r="K1675">
        <v>4.7947046999999996</v>
      </c>
      <c r="L1675">
        <v>345</v>
      </c>
      <c r="M1675" s="1">
        <v>3.7275200000000002</v>
      </c>
      <c r="N1675" s="1">
        <v>2.3439489999999998</v>
      </c>
      <c r="O1675">
        <v>3.680059</v>
      </c>
      <c r="P1675">
        <v>84.621559000000005</v>
      </c>
      <c r="Q1675">
        <v>7.8166599000000003</v>
      </c>
      <c r="R1675">
        <v>343</v>
      </c>
      <c r="S1675">
        <v>16</v>
      </c>
      <c r="T1675">
        <v>19</v>
      </c>
      <c r="U1675">
        <v>1.2057230000000001</v>
      </c>
      <c r="V1675">
        <v>3.3259530000000002</v>
      </c>
      <c r="W1675">
        <v>3327</v>
      </c>
      <c r="X1675">
        <v>-0.92158660000000003</v>
      </c>
      <c r="Y1675">
        <v>-0.35410629999999998</v>
      </c>
      <c r="Z1675">
        <v>0.25813819999999998</v>
      </c>
      <c r="AA1675">
        <v>0.42205999999999999</v>
      </c>
      <c r="AB1675">
        <v>0.31124309999999999</v>
      </c>
      <c r="AC1675">
        <v>0.49474230000000002</v>
      </c>
      <c r="AD1675">
        <v>0.52441099999999996</v>
      </c>
      <c r="AE1675">
        <v>-1.5556239999999999</v>
      </c>
      <c r="AF1675">
        <v>-1.18103</v>
      </c>
      <c r="AG1675">
        <v>-0.92158660000000003</v>
      </c>
      <c r="AH1675">
        <v>-0.6621435</v>
      </c>
      <c r="AI1675">
        <v>-0.2875489</v>
      </c>
      <c r="AJ1675">
        <v>-1.0261659999999999</v>
      </c>
      <c r="AK1675">
        <v>-0.62910770000000005</v>
      </c>
      <c r="AL1675">
        <v>-0.35410629999999998</v>
      </c>
      <c r="AM1675">
        <v>-7.9104900000000006E-2</v>
      </c>
      <c r="AN1675">
        <v>0.3179535</v>
      </c>
    </row>
    <row r="1676" spans="1:40" x14ac:dyDescent="0.25">
      <c r="A1676" s="3" t="s">
        <v>64</v>
      </c>
      <c r="B1676" s="4">
        <v>50</v>
      </c>
      <c r="C1676" s="3">
        <v>41898</v>
      </c>
      <c r="D1676" t="s">
        <v>68</v>
      </c>
      <c r="E1676">
        <v>20</v>
      </c>
      <c r="F1676" t="str">
        <f t="shared" si="26"/>
        <v>Non-Residential|50|41898|Per Ton|20</v>
      </c>
      <c r="G1676">
        <v>3.5998410000000001</v>
      </c>
      <c r="H1676">
        <v>2.1801529999999998</v>
      </c>
      <c r="I1676">
        <v>0.71125373999999997</v>
      </c>
      <c r="J1676">
        <v>84.405434</v>
      </c>
      <c r="K1676">
        <v>1.2362827000000001</v>
      </c>
      <c r="L1676">
        <v>345</v>
      </c>
      <c r="M1676" s="1">
        <v>3.7275200000000002</v>
      </c>
      <c r="N1676" s="1">
        <v>2.3439489999999998</v>
      </c>
      <c r="O1676">
        <v>0.94887871999999995</v>
      </c>
      <c r="P1676">
        <v>84.621559000000005</v>
      </c>
      <c r="Q1676">
        <v>2.0154736999999998</v>
      </c>
      <c r="R1676">
        <v>343</v>
      </c>
      <c r="S1676">
        <v>16</v>
      </c>
      <c r="T1676">
        <v>19</v>
      </c>
      <c r="U1676">
        <v>1.2057230000000001</v>
      </c>
      <c r="V1676">
        <v>0.85757479999999997</v>
      </c>
      <c r="W1676">
        <v>3327</v>
      </c>
      <c r="X1676">
        <v>-0.237625</v>
      </c>
      <c r="Y1676">
        <v>-9.1303999999999996E-2</v>
      </c>
      <c r="Z1676">
        <v>6.6559199999999999E-2</v>
      </c>
      <c r="AA1676">
        <v>0.1088253</v>
      </c>
      <c r="AB1676">
        <v>8.0252000000000004E-2</v>
      </c>
      <c r="AC1676">
        <v>0.12756600000000001</v>
      </c>
      <c r="AD1676">
        <v>0.1352159</v>
      </c>
      <c r="AE1676">
        <v>-0.4011074</v>
      </c>
      <c r="AF1676">
        <v>-0.30452069999999998</v>
      </c>
      <c r="AG1676">
        <v>-0.237625</v>
      </c>
      <c r="AH1676">
        <v>-0.1707293</v>
      </c>
      <c r="AI1676">
        <v>-7.4142600000000003E-2</v>
      </c>
      <c r="AJ1676">
        <v>-0.26459009999999999</v>
      </c>
      <c r="AK1676">
        <v>-0.1622112</v>
      </c>
      <c r="AL1676">
        <v>-9.1303999999999996E-2</v>
      </c>
      <c r="AM1676">
        <v>-2.03967E-2</v>
      </c>
      <c r="AN1676">
        <v>8.1982200000000005E-2</v>
      </c>
    </row>
    <row r="1677" spans="1:40" x14ac:dyDescent="0.25">
      <c r="A1677" s="3" t="s">
        <v>65</v>
      </c>
      <c r="B1677" s="4" t="s">
        <v>24</v>
      </c>
      <c r="C1677" s="3">
        <v>41898</v>
      </c>
      <c r="D1677" t="s">
        <v>66</v>
      </c>
      <c r="E1677">
        <v>20</v>
      </c>
      <c r="F1677" t="str">
        <f t="shared" si="26"/>
        <v>Residential|All|41898|Per Device|20</v>
      </c>
      <c r="G1677">
        <v>3.6099839999999999</v>
      </c>
      <c r="H1677">
        <v>1.15598</v>
      </c>
      <c r="I1677">
        <v>2.535695</v>
      </c>
      <c r="J1677">
        <v>85.096519000000001</v>
      </c>
      <c r="K1677">
        <v>1.8553168</v>
      </c>
      <c r="L1677">
        <v>623</v>
      </c>
      <c r="M1677" s="1">
        <v>3.5709900000000001</v>
      </c>
      <c r="N1677" s="1">
        <v>1.151988</v>
      </c>
      <c r="O1677">
        <v>2.8520496</v>
      </c>
      <c r="P1677">
        <v>85.119461000000001</v>
      </c>
      <c r="Q1677">
        <v>2.0122705000000001</v>
      </c>
      <c r="R1677">
        <v>639</v>
      </c>
      <c r="S1677">
        <v>16</v>
      </c>
      <c r="T1677">
        <v>19</v>
      </c>
      <c r="U1677">
        <v>0.9888285</v>
      </c>
      <c r="V1677">
        <v>2.507368</v>
      </c>
      <c r="W1677">
        <v>22395</v>
      </c>
      <c r="X1677">
        <v>-0.31635459999999999</v>
      </c>
      <c r="Y1677">
        <v>-0.34468199999999999</v>
      </c>
      <c r="Z1677">
        <v>7.4331700000000001E-2</v>
      </c>
      <c r="AA1677">
        <v>7.96042E-2</v>
      </c>
      <c r="AB1677">
        <v>7.3501300000000006E-2</v>
      </c>
      <c r="AC1677">
        <v>0.10891290000000001</v>
      </c>
      <c r="AD1677">
        <v>0.1083479</v>
      </c>
      <c r="AE1677">
        <v>-0.45593220000000001</v>
      </c>
      <c r="AF1677">
        <v>-0.37346859999999998</v>
      </c>
      <c r="AG1677">
        <v>-0.31635459999999999</v>
      </c>
      <c r="AH1677">
        <v>-0.25924059999999999</v>
      </c>
      <c r="AI1677">
        <v>-0.17677699999999999</v>
      </c>
      <c r="AJ1677">
        <v>-0.4835354</v>
      </c>
      <c r="AK1677">
        <v>-0.40149970000000001</v>
      </c>
      <c r="AL1677">
        <v>-0.34468199999999999</v>
      </c>
      <c r="AM1677">
        <v>-0.28786430000000002</v>
      </c>
      <c r="AN1677">
        <v>-0.2058285</v>
      </c>
    </row>
    <row r="1678" spans="1:40" x14ac:dyDescent="0.25">
      <c r="A1678" s="3" t="s">
        <v>65</v>
      </c>
      <c r="B1678" s="4" t="s">
        <v>24</v>
      </c>
      <c r="C1678" s="3">
        <v>41898</v>
      </c>
      <c r="D1678" t="s">
        <v>68</v>
      </c>
      <c r="E1678">
        <v>20</v>
      </c>
      <c r="F1678" t="str">
        <f t="shared" si="26"/>
        <v>Residential|All|41898|Per Ton|20</v>
      </c>
      <c r="G1678">
        <v>3.6099839999999999</v>
      </c>
      <c r="H1678">
        <v>1.15598</v>
      </c>
      <c r="I1678">
        <v>0.71025165000000001</v>
      </c>
      <c r="J1678">
        <v>85.096519000000001</v>
      </c>
      <c r="K1678">
        <v>0.51967677999999995</v>
      </c>
      <c r="L1678">
        <v>623</v>
      </c>
      <c r="M1678" s="1">
        <v>3.5709900000000001</v>
      </c>
      <c r="N1678" s="1">
        <v>1.151988</v>
      </c>
      <c r="O1678">
        <v>0.79886301000000004</v>
      </c>
      <c r="P1678">
        <v>85.119461000000001</v>
      </c>
      <c r="Q1678">
        <v>0.56363973000000001</v>
      </c>
      <c r="R1678">
        <v>639</v>
      </c>
      <c r="S1678">
        <v>16</v>
      </c>
      <c r="T1678">
        <v>19</v>
      </c>
      <c r="U1678">
        <v>0.9888285</v>
      </c>
      <c r="V1678">
        <v>0.70231710000000003</v>
      </c>
      <c r="W1678">
        <v>22395</v>
      </c>
      <c r="X1678">
        <v>-8.8611400000000007E-2</v>
      </c>
      <c r="Y1678">
        <v>-9.6545900000000004E-2</v>
      </c>
      <c r="Z1678">
        <v>2.0820399999999999E-2</v>
      </c>
      <c r="AA1678">
        <v>2.22972E-2</v>
      </c>
      <c r="AB1678">
        <v>2.05878E-2</v>
      </c>
      <c r="AC1678">
        <v>3.0506700000000001E-2</v>
      </c>
      <c r="AD1678">
        <v>3.0348400000000001E-2</v>
      </c>
      <c r="AE1678">
        <v>-0.12770719999999999</v>
      </c>
      <c r="AF1678">
        <v>-0.1046091</v>
      </c>
      <c r="AG1678">
        <v>-8.8611400000000007E-2</v>
      </c>
      <c r="AH1678">
        <v>-7.26136E-2</v>
      </c>
      <c r="AI1678">
        <v>-4.9515499999999997E-2</v>
      </c>
      <c r="AJ1678">
        <v>-0.1354389</v>
      </c>
      <c r="AK1678">
        <v>-0.11246059999999999</v>
      </c>
      <c r="AL1678">
        <v>-9.6545900000000004E-2</v>
      </c>
      <c r="AM1678">
        <v>-8.06312E-2</v>
      </c>
      <c r="AN1678">
        <v>-5.76529E-2</v>
      </c>
    </row>
    <row r="1679" spans="1:40" x14ac:dyDescent="0.25">
      <c r="A1679" s="3" t="s">
        <v>65</v>
      </c>
      <c r="B1679" s="4">
        <v>50</v>
      </c>
      <c r="C1679" s="3">
        <v>41898</v>
      </c>
      <c r="D1679" t="s">
        <v>66</v>
      </c>
      <c r="E1679">
        <v>20</v>
      </c>
      <c r="F1679" t="str">
        <f t="shared" si="26"/>
        <v>Residential|50|41898|Per Device|20</v>
      </c>
      <c r="G1679">
        <v>3.586932</v>
      </c>
      <c r="H1679">
        <v>1.138998</v>
      </c>
      <c r="I1679">
        <v>2.7643255</v>
      </c>
      <c r="J1679">
        <v>85.219040000000007</v>
      </c>
      <c r="K1679">
        <v>1.9206067</v>
      </c>
      <c r="L1679">
        <v>317</v>
      </c>
      <c r="M1679" s="1">
        <v>3.4332829999999999</v>
      </c>
      <c r="N1679" s="1">
        <v>1.127732</v>
      </c>
      <c r="O1679">
        <v>3.1117667999999998</v>
      </c>
      <c r="P1679">
        <v>85.106994999999998</v>
      </c>
      <c r="Q1679">
        <v>2.0073865</v>
      </c>
      <c r="R1679">
        <v>314</v>
      </c>
      <c r="S1679">
        <v>16</v>
      </c>
      <c r="T1679">
        <v>19</v>
      </c>
      <c r="U1679">
        <v>0.96515700000000004</v>
      </c>
      <c r="V1679">
        <v>2.6680079999999999</v>
      </c>
      <c r="W1679">
        <v>11772</v>
      </c>
      <c r="X1679">
        <v>-0.34744130000000001</v>
      </c>
      <c r="Y1679">
        <v>-0.44375870000000001</v>
      </c>
      <c r="Z1679">
        <v>0.107872</v>
      </c>
      <c r="AA1679">
        <v>0.11328340000000001</v>
      </c>
      <c r="AB1679">
        <v>0.10411339999999999</v>
      </c>
      <c r="AC1679">
        <v>0.15642729999999999</v>
      </c>
      <c r="AD1679">
        <v>0.15385950000000001</v>
      </c>
      <c r="AE1679">
        <v>-0.54791100000000004</v>
      </c>
      <c r="AF1679">
        <v>-0.42947190000000002</v>
      </c>
      <c r="AG1679">
        <v>-0.34744130000000001</v>
      </c>
      <c r="AH1679">
        <v>-0.2654108</v>
      </c>
      <c r="AI1679">
        <v>-0.14697170000000001</v>
      </c>
      <c r="AJ1679">
        <v>-0.6409376</v>
      </c>
      <c r="AK1679">
        <v>-0.52444270000000004</v>
      </c>
      <c r="AL1679">
        <v>-0.44375870000000001</v>
      </c>
      <c r="AM1679">
        <v>-0.36307469999999997</v>
      </c>
      <c r="AN1679">
        <v>-0.24657989999999999</v>
      </c>
    </row>
    <row r="1680" spans="1:40" x14ac:dyDescent="0.25">
      <c r="A1680" s="3" t="s">
        <v>65</v>
      </c>
      <c r="B1680" s="4">
        <v>50</v>
      </c>
      <c r="C1680" s="3">
        <v>41898</v>
      </c>
      <c r="D1680" t="s">
        <v>68</v>
      </c>
      <c r="E1680">
        <v>20</v>
      </c>
      <c r="F1680" t="str">
        <f t="shared" si="26"/>
        <v>Residential|50|41898|Per Ton|20</v>
      </c>
      <c r="G1680">
        <v>3.586932</v>
      </c>
      <c r="H1680">
        <v>1.138998</v>
      </c>
      <c r="I1680">
        <v>0.78670815000000005</v>
      </c>
      <c r="J1680">
        <v>85.219040000000007</v>
      </c>
      <c r="K1680">
        <v>0.54659153999999999</v>
      </c>
      <c r="L1680">
        <v>317</v>
      </c>
      <c r="M1680" s="1">
        <v>3.4332829999999999</v>
      </c>
      <c r="N1680" s="1">
        <v>1.127732</v>
      </c>
      <c r="O1680">
        <v>0.88558758000000004</v>
      </c>
      <c r="P1680">
        <v>85.106994999999998</v>
      </c>
      <c r="Q1680">
        <v>0.57128849000000004</v>
      </c>
      <c r="R1680">
        <v>314</v>
      </c>
      <c r="S1680">
        <v>16</v>
      </c>
      <c r="T1680">
        <v>19</v>
      </c>
      <c r="U1680">
        <v>0.96515700000000004</v>
      </c>
      <c r="V1680">
        <v>0.75929690000000005</v>
      </c>
      <c r="W1680">
        <v>11772</v>
      </c>
      <c r="X1680">
        <v>-9.8879400000000006E-2</v>
      </c>
      <c r="Y1680">
        <v>-0.12629070000000001</v>
      </c>
      <c r="Z1680">
        <v>3.06996E-2</v>
      </c>
      <c r="AA1680">
        <v>3.2239700000000003E-2</v>
      </c>
      <c r="AB1680">
        <v>2.963E-2</v>
      </c>
      <c r="AC1680">
        <v>4.4518099999999998E-2</v>
      </c>
      <c r="AD1680">
        <v>4.3787300000000001E-2</v>
      </c>
      <c r="AE1680">
        <v>-0.15593170000000001</v>
      </c>
      <c r="AF1680">
        <v>-0.12222479999999999</v>
      </c>
      <c r="AG1680">
        <v>-9.8879400000000006E-2</v>
      </c>
      <c r="AH1680">
        <v>-7.5534100000000007E-2</v>
      </c>
      <c r="AI1680">
        <v>-4.1827099999999999E-2</v>
      </c>
      <c r="AJ1680">
        <v>-0.1824064</v>
      </c>
      <c r="AK1680">
        <v>-0.14925279999999999</v>
      </c>
      <c r="AL1680">
        <v>-0.12629070000000001</v>
      </c>
      <c r="AM1680">
        <v>-0.10332860000000001</v>
      </c>
      <c r="AN1680">
        <v>-7.0174899999999998E-2</v>
      </c>
    </row>
    <row r="1681" spans="1:40" x14ac:dyDescent="0.25">
      <c r="A1681" s="3" t="s">
        <v>65</v>
      </c>
      <c r="B1681" s="4">
        <v>100</v>
      </c>
      <c r="C1681" s="3">
        <v>41898</v>
      </c>
      <c r="D1681" t="s">
        <v>66</v>
      </c>
      <c r="E1681">
        <v>20</v>
      </c>
      <c r="F1681" t="str">
        <f t="shared" si="26"/>
        <v>Residential|100|41898|Per Device|20</v>
      </c>
      <c r="G1681">
        <v>3.6363120000000002</v>
      </c>
      <c r="H1681">
        <v>1.175376</v>
      </c>
      <c r="I1681">
        <v>2.2905367000000001</v>
      </c>
      <c r="J1681">
        <v>84.956588999999994</v>
      </c>
      <c r="K1681">
        <v>1.7731273999999999</v>
      </c>
      <c r="L1681">
        <v>306</v>
      </c>
      <c r="M1681" s="1">
        <v>3.7179579999999999</v>
      </c>
      <c r="N1681" s="1">
        <v>1.177875</v>
      </c>
      <c r="O1681">
        <v>2.5865979000000001</v>
      </c>
      <c r="P1681">
        <v>85.132767000000001</v>
      </c>
      <c r="Q1681">
        <v>1.9997935</v>
      </c>
      <c r="R1681">
        <v>325</v>
      </c>
      <c r="S1681">
        <v>16</v>
      </c>
      <c r="T1681">
        <v>19</v>
      </c>
      <c r="U1681">
        <v>1.0266789999999999</v>
      </c>
      <c r="V1681">
        <v>2.3516460000000001</v>
      </c>
      <c r="W1681">
        <v>10623</v>
      </c>
      <c r="X1681">
        <v>-0.29606120000000002</v>
      </c>
      <c r="Y1681">
        <v>-0.23495170000000001</v>
      </c>
      <c r="Z1681">
        <v>0.10136290000000001</v>
      </c>
      <c r="AA1681">
        <v>0.1109286</v>
      </c>
      <c r="AB1681">
        <v>0.1040672</v>
      </c>
      <c r="AC1681">
        <v>0.15026510000000001</v>
      </c>
      <c r="AD1681">
        <v>0.1521024</v>
      </c>
      <c r="AE1681">
        <v>-0.4886337</v>
      </c>
      <c r="AF1681">
        <v>-0.37486029999999998</v>
      </c>
      <c r="AG1681">
        <v>-0.29606120000000002</v>
      </c>
      <c r="AH1681">
        <v>-0.21726210000000001</v>
      </c>
      <c r="AI1681">
        <v>-0.1034887</v>
      </c>
      <c r="AJ1681">
        <v>-0.42987880000000001</v>
      </c>
      <c r="AK1681">
        <v>-0.3147143</v>
      </c>
      <c r="AL1681">
        <v>-0.23495170000000001</v>
      </c>
      <c r="AM1681">
        <v>-0.1551892</v>
      </c>
      <c r="AN1681">
        <v>-4.0024700000000003E-2</v>
      </c>
    </row>
    <row r="1682" spans="1:40" x14ac:dyDescent="0.25">
      <c r="A1682" s="3" t="s">
        <v>65</v>
      </c>
      <c r="B1682" s="4">
        <v>100</v>
      </c>
      <c r="C1682" s="3">
        <v>41898</v>
      </c>
      <c r="D1682" t="s">
        <v>68</v>
      </c>
      <c r="E1682">
        <v>20</v>
      </c>
      <c r="F1682" t="str">
        <f t="shared" si="26"/>
        <v>Residential|100|41898|Per Ton|20</v>
      </c>
      <c r="G1682">
        <v>3.6363120000000002</v>
      </c>
      <c r="H1682">
        <v>1.175376</v>
      </c>
      <c r="I1682">
        <v>0.63112749000000001</v>
      </c>
      <c r="J1682">
        <v>84.956588999999994</v>
      </c>
      <c r="K1682">
        <v>0.48856210999999999</v>
      </c>
      <c r="L1682">
        <v>306</v>
      </c>
      <c r="M1682" s="1">
        <v>3.7179579999999999</v>
      </c>
      <c r="N1682" s="1">
        <v>1.177875</v>
      </c>
      <c r="O1682">
        <v>0.71270328999999999</v>
      </c>
      <c r="P1682">
        <v>85.132767000000001</v>
      </c>
      <c r="Q1682">
        <v>0.55101699999999998</v>
      </c>
      <c r="R1682">
        <v>325</v>
      </c>
      <c r="S1682">
        <v>16</v>
      </c>
      <c r="T1682">
        <v>19</v>
      </c>
      <c r="U1682">
        <v>1.0266789999999999</v>
      </c>
      <c r="V1682">
        <v>0.64796540000000002</v>
      </c>
      <c r="W1682">
        <v>10623</v>
      </c>
      <c r="X1682">
        <v>-8.1575800000000004E-2</v>
      </c>
      <c r="Y1682">
        <v>-6.4737900000000001E-2</v>
      </c>
      <c r="Z1682">
        <v>2.7929200000000001E-2</v>
      </c>
      <c r="AA1682">
        <v>3.0564899999999999E-2</v>
      </c>
      <c r="AB1682">
        <v>2.8674399999999999E-2</v>
      </c>
      <c r="AC1682">
        <v>4.1403599999999999E-2</v>
      </c>
      <c r="AD1682">
        <v>4.1909799999999997E-2</v>
      </c>
      <c r="AE1682">
        <v>-0.1346366</v>
      </c>
      <c r="AF1682">
        <v>-0.1032879</v>
      </c>
      <c r="AG1682">
        <v>-8.1575800000000004E-2</v>
      </c>
      <c r="AH1682">
        <v>-5.9863699999999999E-2</v>
      </c>
      <c r="AI1682">
        <v>-2.8514999999999999E-2</v>
      </c>
      <c r="AJ1682">
        <v>-0.1184475</v>
      </c>
      <c r="AK1682">
        <v>-8.6715500000000001E-2</v>
      </c>
      <c r="AL1682">
        <v>-6.4737900000000001E-2</v>
      </c>
      <c r="AM1682">
        <v>-4.2760399999999997E-2</v>
      </c>
      <c r="AN1682">
        <v>-1.10283E-2</v>
      </c>
    </row>
    <row r="1683" spans="1:40" x14ac:dyDescent="0.25">
      <c r="A1683" s="3" t="s">
        <v>24</v>
      </c>
      <c r="B1683" s="4" t="s">
        <v>24</v>
      </c>
      <c r="C1683" s="3">
        <v>41898</v>
      </c>
      <c r="D1683" t="s">
        <v>66</v>
      </c>
      <c r="E1683">
        <v>21</v>
      </c>
      <c r="F1683" t="str">
        <f t="shared" si="26"/>
        <v>All|All|41898|Per Device|21</v>
      </c>
      <c r="G1683">
        <v>3.6187659999999999</v>
      </c>
      <c r="H1683">
        <v>1.362433</v>
      </c>
      <c r="I1683">
        <v>2.5558866</v>
      </c>
      <c r="J1683">
        <v>81.759354000000002</v>
      </c>
      <c r="K1683">
        <v>4.0195157000000004</v>
      </c>
      <c r="L1683">
        <v>1321</v>
      </c>
      <c r="M1683" s="1">
        <v>3.595424</v>
      </c>
      <c r="N1683" s="1">
        <v>1.3704320000000001</v>
      </c>
      <c r="O1683">
        <v>2.8722915000000002</v>
      </c>
      <c r="P1683">
        <v>81.642234999999999</v>
      </c>
      <c r="Q1683">
        <v>4.7266865999999998</v>
      </c>
      <c r="R1683">
        <v>1337</v>
      </c>
      <c r="S1683">
        <v>16</v>
      </c>
      <c r="T1683">
        <v>19</v>
      </c>
      <c r="U1683">
        <v>1.046143</v>
      </c>
      <c r="V1683">
        <v>2.6738240000000002</v>
      </c>
      <c r="W1683">
        <v>27058</v>
      </c>
      <c r="X1683">
        <v>-0.31640489999999999</v>
      </c>
      <c r="Y1683">
        <v>-0.19846739999999999</v>
      </c>
      <c r="Z1683">
        <v>0.1105916</v>
      </c>
      <c r="AA1683">
        <v>0.12926799999999999</v>
      </c>
      <c r="AB1683">
        <v>0.1156947</v>
      </c>
      <c r="AC1683">
        <v>0.17011979999999999</v>
      </c>
      <c r="AD1683">
        <v>0.17348050000000001</v>
      </c>
      <c r="AE1683">
        <v>-0.53442210000000001</v>
      </c>
      <c r="AF1683">
        <v>-0.40561580000000003</v>
      </c>
      <c r="AG1683">
        <v>-0.31640489999999999</v>
      </c>
      <c r="AH1683">
        <v>-0.22719400000000001</v>
      </c>
      <c r="AI1683">
        <v>-9.8387600000000006E-2</v>
      </c>
      <c r="AJ1683">
        <v>-0.42079159999999999</v>
      </c>
      <c r="AK1683">
        <v>-0.2894407</v>
      </c>
      <c r="AL1683">
        <v>-0.19846739999999999</v>
      </c>
      <c r="AM1683">
        <v>-0.1074941</v>
      </c>
      <c r="AN1683">
        <v>2.3856800000000001E-2</v>
      </c>
    </row>
    <row r="1684" spans="1:40" x14ac:dyDescent="0.25">
      <c r="A1684" s="3" t="s">
        <v>24</v>
      </c>
      <c r="B1684" s="4" t="s">
        <v>24</v>
      </c>
      <c r="C1684" s="3">
        <v>41898</v>
      </c>
      <c r="D1684" t="s">
        <v>68</v>
      </c>
      <c r="E1684">
        <v>21</v>
      </c>
      <c r="F1684" t="str">
        <f t="shared" si="26"/>
        <v>All|All|41898|Per Ton|21</v>
      </c>
      <c r="G1684">
        <v>3.6187659999999999</v>
      </c>
      <c r="H1684">
        <v>1.362433</v>
      </c>
      <c r="I1684">
        <v>0.69813924999999999</v>
      </c>
      <c r="J1684">
        <v>81.759354000000002</v>
      </c>
      <c r="K1684">
        <v>1.0979288</v>
      </c>
      <c r="L1684">
        <v>1321</v>
      </c>
      <c r="M1684" s="1">
        <v>3.595424</v>
      </c>
      <c r="N1684" s="1">
        <v>1.3704320000000001</v>
      </c>
      <c r="O1684">
        <v>0.78456508999999997</v>
      </c>
      <c r="P1684">
        <v>81.642234999999999</v>
      </c>
      <c r="Q1684">
        <v>1.2910923000000001</v>
      </c>
      <c r="R1684">
        <v>1337</v>
      </c>
      <c r="S1684">
        <v>16</v>
      </c>
      <c r="T1684">
        <v>19</v>
      </c>
      <c r="U1684">
        <v>1.046143</v>
      </c>
      <c r="V1684">
        <v>0.73035380000000005</v>
      </c>
      <c r="W1684">
        <v>27058</v>
      </c>
      <c r="X1684">
        <v>-8.6425799999999997E-2</v>
      </c>
      <c r="Y1684">
        <v>-5.4211299999999997E-2</v>
      </c>
      <c r="Z1684">
        <v>3.0208100000000002E-2</v>
      </c>
      <c r="AA1684">
        <v>3.5309500000000001E-2</v>
      </c>
      <c r="AB1684">
        <v>3.1601999999999998E-2</v>
      </c>
      <c r="AC1684">
        <v>4.6468099999999998E-2</v>
      </c>
      <c r="AD1684">
        <v>4.73861E-2</v>
      </c>
      <c r="AE1684">
        <v>-0.1459772</v>
      </c>
      <c r="AF1684">
        <v>-0.1107938</v>
      </c>
      <c r="AG1684">
        <v>-8.6425799999999997E-2</v>
      </c>
      <c r="AH1684">
        <v>-6.2057899999999999E-2</v>
      </c>
      <c r="AI1684">
        <v>-2.6874499999999999E-2</v>
      </c>
      <c r="AJ1684">
        <v>-0.1149391</v>
      </c>
      <c r="AK1684">
        <v>-7.9060599999999995E-2</v>
      </c>
      <c r="AL1684">
        <v>-5.4211299999999997E-2</v>
      </c>
      <c r="AM1684">
        <v>-2.9361999999999999E-2</v>
      </c>
      <c r="AN1684">
        <v>6.5164000000000003E-3</v>
      </c>
    </row>
    <row r="1685" spans="1:40" x14ac:dyDescent="0.25">
      <c r="A1685" s="3" t="s">
        <v>64</v>
      </c>
      <c r="B1685" s="4" t="s">
        <v>24</v>
      </c>
      <c r="C1685" s="3">
        <v>41898</v>
      </c>
      <c r="D1685" t="s">
        <v>66</v>
      </c>
      <c r="E1685">
        <v>21</v>
      </c>
      <c r="F1685" t="str">
        <f t="shared" si="26"/>
        <v>Non-Residential|All|41898|Per Device|21</v>
      </c>
      <c r="G1685">
        <v>3.6590859999999998</v>
      </c>
      <c r="H1685">
        <v>2.3084440000000002</v>
      </c>
      <c r="I1685">
        <v>2.5984031000000001</v>
      </c>
      <c r="J1685">
        <v>81.623328999999998</v>
      </c>
      <c r="K1685">
        <v>5.1170748000000001</v>
      </c>
      <c r="L1685">
        <v>698</v>
      </c>
      <c r="M1685" s="1">
        <v>3.7103459999999999</v>
      </c>
      <c r="N1685" s="1">
        <v>2.3978700000000002</v>
      </c>
      <c r="O1685">
        <v>3.0202192000000001</v>
      </c>
      <c r="P1685">
        <v>81.727867000000003</v>
      </c>
      <c r="Q1685">
        <v>6.1483230000000004</v>
      </c>
      <c r="R1685">
        <v>698</v>
      </c>
      <c r="S1685">
        <v>16</v>
      </c>
      <c r="T1685">
        <v>19</v>
      </c>
      <c r="U1685">
        <v>1.1293629999999999</v>
      </c>
      <c r="V1685">
        <v>2.9345400000000001</v>
      </c>
      <c r="W1685">
        <v>4663</v>
      </c>
      <c r="X1685">
        <v>-0.42181619999999997</v>
      </c>
      <c r="Y1685">
        <v>-8.5679699999999998E-2</v>
      </c>
      <c r="Z1685">
        <v>0.1936841</v>
      </c>
      <c r="AA1685">
        <v>0.23271749999999999</v>
      </c>
      <c r="AB1685">
        <v>0.21873960000000001</v>
      </c>
      <c r="AC1685">
        <v>0.30277209999999999</v>
      </c>
      <c r="AD1685">
        <v>0.31938129999999998</v>
      </c>
      <c r="AE1685">
        <v>-0.80983419999999995</v>
      </c>
      <c r="AF1685">
        <v>-0.58059000000000005</v>
      </c>
      <c r="AG1685">
        <v>-0.42181619999999997</v>
      </c>
      <c r="AH1685">
        <v>-0.26304230000000001</v>
      </c>
      <c r="AI1685">
        <v>-3.3798099999999998E-2</v>
      </c>
      <c r="AJ1685">
        <v>-0.49498330000000001</v>
      </c>
      <c r="AK1685">
        <v>-0.25316339999999998</v>
      </c>
      <c r="AL1685">
        <v>-8.5679699999999998E-2</v>
      </c>
      <c r="AM1685">
        <v>8.1804100000000005E-2</v>
      </c>
      <c r="AN1685">
        <v>0.32362400000000002</v>
      </c>
    </row>
    <row r="1686" spans="1:40" x14ac:dyDescent="0.25">
      <c r="A1686" s="3" t="s">
        <v>64</v>
      </c>
      <c r="B1686" s="4" t="s">
        <v>24</v>
      </c>
      <c r="C1686" s="3">
        <v>41898</v>
      </c>
      <c r="D1686" t="s">
        <v>68</v>
      </c>
      <c r="E1686">
        <v>21</v>
      </c>
      <c r="F1686" t="str">
        <f t="shared" si="26"/>
        <v>Non-Residential|All|41898|Per Ton|21</v>
      </c>
      <c r="G1686">
        <v>3.6590859999999998</v>
      </c>
      <c r="H1686">
        <v>2.3084440000000002</v>
      </c>
      <c r="I1686">
        <v>0.66957542999999997</v>
      </c>
      <c r="J1686">
        <v>81.623328999999998</v>
      </c>
      <c r="K1686">
        <v>1.3186051000000001</v>
      </c>
      <c r="L1686">
        <v>698</v>
      </c>
      <c r="M1686" s="1">
        <v>3.7103459999999999</v>
      </c>
      <c r="N1686" s="1">
        <v>2.3978700000000002</v>
      </c>
      <c r="O1686">
        <v>0.77827208999999997</v>
      </c>
      <c r="P1686">
        <v>81.727867000000003</v>
      </c>
      <c r="Q1686">
        <v>1.5843446999999999</v>
      </c>
      <c r="R1686">
        <v>698</v>
      </c>
      <c r="S1686">
        <v>16</v>
      </c>
      <c r="T1686">
        <v>19</v>
      </c>
      <c r="U1686">
        <v>1.1293629999999999</v>
      </c>
      <c r="V1686">
        <v>0.75619349999999996</v>
      </c>
      <c r="W1686">
        <v>4663</v>
      </c>
      <c r="X1686">
        <v>-0.10869669999999999</v>
      </c>
      <c r="Y1686">
        <v>-2.20786E-2</v>
      </c>
      <c r="Z1686">
        <v>4.99099E-2</v>
      </c>
      <c r="AA1686">
        <v>5.9968300000000002E-2</v>
      </c>
      <c r="AB1686">
        <v>5.6366399999999997E-2</v>
      </c>
      <c r="AC1686">
        <v>7.8020500000000007E-2</v>
      </c>
      <c r="AD1686">
        <v>8.2300499999999999E-2</v>
      </c>
      <c r="AE1686">
        <v>-0.20868400000000001</v>
      </c>
      <c r="AF1686">
        <v>-0.14961070000000001</v>
      </c>
      <c r="AG1686">
        <v>-0.10869669999999999</v>
      </c>
      <c r="AH1686">
        <v>-6.7782700000000001E-2</v>
      </c>
      <c r="AI1686">
        <v>-8.7092999999999997E-3</v>
      </c>
      <c r="AJ1686">
        <v>-0.12755089999999999</v>
      </c>
      <c r="AK1686">
        <v>-6.5237000000000003E-2</v>
      </c>
      <c r="AL1686">
        <v>-2.20786E-2</v>
      </c>
      <c r="AM1686">
        <v>2.1079899999999999E-2</v>
      </c>
      <c r="AN1686">
        <v>8.3393800000000004E-2</v>
      </c>
    </row>
    <row r="1687" spans="1:40" x14ac:dyDescent="0.25">
      <c r="A1687" s="3" t="s">
        <v>64</v>
      </c>
      <c r="B1687" s="4">
        <v>30</v>
      </c>
      <c r="C1687" s="3">
        <v>41898</v>
      </c>
      <c r="D1687" t="s">
        <v>66</v>
      </c>
      <c r="E1687">
        <v>21</v>
      </c>
      <c r="F1687" t="str">
        <f t="shared" si="26"/>
        <v>Non-Residential|30|41898|Per Device|21</v>
      </c>
      <c r="G1687">
        <v>3.7978960000000002</v>
      </c>
      <c r="H1687">
        <v>2.6098349999999999</v>
      </c>
      <c r="I1687">
        <v>2.9617950999999998</v>
      </c>
      <c r="J1687">
        <v>81.667603</v>
      </c>
      <c r="K1687">
        <v>6.0352509000000003</v>
      </c>
      <c r="L1687">
        <v>353</v>
      </c>
      <c r="M1687" s="1">
        <v>3.6705169999999998</v>
      </c>
      <c r="N1687" s="1">
        <v>2.5229200000000001</v>
      </c>
      <c r="O1687">
        <v>2.7180342</v>
      </c>
      <c r="P1687">
        <v>81.845427999999998</v>
      </c>
      <c r="Q1687">
        <v>5.1463748000000002</v>
      </c>
      <c r="R1687">
        <v>355</v>
      </c>
      <c r="S1687">
        <v>16</v>
      </c>
      <c r="T1687">
        <v>19</v>
      </c>
      <c r="U1687">
        <v>0.99888259999999995</v>
      </c>
      <c r="V1687">
        <v>2.958485</v>
      </c>
      <c r="W1687">
        <v>1336</v>
      </c>
      <c r="X1687">
        <v>0.2437608</v>
      </c>
      <c r="Y1687">
        <v>0.2404511</v>
      </c>
      <c r="Z1687">
        <v>0.32122400000000001</v>
      </c>
      <c r="AA1687">
        <v>0.27314119999999997</v>
      </c>
      <c r="AB1687">
        <v>0.32086510000000001</v>
      </c>
      <c r="AC1687">
        <v>0.42165269999999999</v>
      </c>
      <c r="AD1687">
        <v>0.42137930000000001</v>
      </c>
      <c r="AE1687">
        <v>-0.29660880000000001</v>
      </c>
      <c r="AF1687">
        <v>2.26459E-2</v>
      </c>
      <c r="AG1687">
        <v>0.2437608</v>
      </c>
      <c r="AH1687">
        <v>0.4648757</v>
      </c>
      <c r="AI1687">
        <v>0.78413049999999995</v>
      </c>
      <c r="AJ1687">
        <v>-0.29956820000000001</v>
      </c>
      <c r="AK1687">
        <v>1.94796E-2</v>
      </c>
      <c r="AL1687">
        <v>0.2404511</v>
      </c>
      <c r="AM1687">
        <v>0.46142270000000002</v>
      </c>
      <c r="AN1687">
        <v>0.78047040000000001</v>
      </c>
    </row>
    <row r="1688" spans="1:40" x14ac:dyDescent="0.25">
      <c r="A1688" s="3" t="s">
        <v>64</v>
      </c>
      <c r="B1688" s="4">
        <v>30</v>
      </c>
      <c r="C1688" s="3">
        <v>41898</v>
      </c>
      <c r="D1688" t="s">
        <v>68</v>
      </c>
      <c r="E1688">
        <v>21</v>
      </c>
      <c r="F1688" t="str">
        <f t="shared" si="26"/>
        <v>Non-Residential|30|41898|Per Ton|21</v>
      </c>
      <c r="G1688">
        <v>3.7978960000000002</v>
      </c>
      <c r="H1688">
        <v>2.6098349999999999</v>
      </c>
      <c r="I1688">
        <v>0.76227272999999995</v>
      </c>
      <c r="J1688">
        <v>81.667603</v>
      </c>
      <c r="K1688">
        <v>1.5532834</v>
      </c>
      <c r="L1688">
        <v>353</v>
      </c>
      <c r="M1688" s="1">
        <v>3.6705169999999998</v>
      </c>
      <c r="N1688" s="1">
        <v>2.5229200000000001</v>
      </c>
      <c r="O1688">
        <v>0.69953637000000002</v>
      </c>
      <c r="P1688">
        <v>81.845427999999998</v>
      </c>
      <c r="Q1688">
        <v>1.3245146999999999</v>
      </c>
      <c r="R1688">
        <v>355</v>
      </c>
      <c r="S1688">
        <v>16</v>
      </c>
      <c r="T1688">
        <v>19</v>
      </c>
      <c r="U1688">
        <v>0.99888259999999995</v>
      </c>
      <c r="V1688">
        <v>0.76142089999999996</v>
      </c>
      <c r="W1688">
        <v>1336</v>
      </c>
      <c r="X1688">
        <v>6.2736399999999998E-2</v>
      </c>
      <c r="Y1688">
        <v>6.1884500000000002E-2</v>
      </c>
      <c r="Z1688">
        <v>8.2672899999999994E-2</v>
      </c>
      <c r="AA1688">
        <v>7.0297899999999997E-2</v>
      </c>
      <c r="AB1688">
        <v>8.2580600000000004E-2</v>
      </c>
      <c r="AC1688">
        <v>0.10852009999999999</v>
      </c>
      <c r="AD1688">
        <v>0.1084497</v>
      </c>
      <c r="AE1688">
        <v>-7.6337799999999997E-2</v>
      </c>
      <c r="AF1688">
        <v>5.8284000000000001E-3</v>
      </c>
      <c r="AG1688">
        <v>6.2736399999999998E-2</v>
      </c>
      <c r="AH1688">
        <v>0.1196444</v>
      </c>
      <c r="AI1688">
        <v>0.2018105</v>
      </c>
      <c r="AJ1688">
        <v>-7.7099399999999998E-2</v>
      </c>
      <c r="AK1688">
        <v>5.0134000000000003E-3</v>
      </c>
      <c r="AL1688">
        <v>6.1884500000000002E-2</v>
      </c>
      <c r="AM1688">
        <v>0.1187556</v>
      </c>
      <c r="AN1688">
        <v>0.20086850000000001</v>
      </c>
    </row>
    <row r="1689" spans="1:40" x14ac:dyDescent="0.25">
      <c r="A1689" s="3" t="s">
        <v>64</v>
      </c>
      <c r="B1689" s="4">
        <v>50</v>
      </c>
      <c r="C1689" s="3">
        <v>41898</v>
      </c>
      <c r="D1689" t="s">
        <v>66</v>
      </c>
      <c r="E1689">
        <v>21</v>
      </c>
      <c r="F1689" t="str">
        <f t="shared" si="26"/>
        <v>Non-Residential|50|41898|Per Device|21</v>
      </c>
      <c r="G1689">
        <v>3.5998410000000001</v>
      </c>
      <c r="H1689">
        <v>2.1801529999999998</v>
      </c>
      <c r="I1689">
        <v>2.4004652000000002</v>
      </c>
      <c r="J1689">
        <v>81.604484999999997</v>
      </c>
      <c r="K1689">
        <v>4.3335667999999998</v>
      </c>
      <c r="L1689">
        <v>345</v>
      </c>
      <c r="M1689" s="1">
        <v>3.7275200000000002</v>
      </c>
      <c r="N1689" s="1">
        <v>2.3439489999999998</v>
      </c>
      <c r="O1689">
        <v>3.1649360999999998</v>
      </c>
      <c r="P1689">
        <v>81.677170000000004</v>
      </c>
      <c r="Q1689">
        <v>6.6488057999999999</v>
      </c>
      <c r="R1689">
        <v>343</v>
      </c>
      <c r="S1689">
        <v>16</v>
      </c>
      <c r="T1689">
        <v>19</v>
      </c>
      <c r="U1689">
        <v>1.2057230000000001</v>
      </c>
      <c r="V1689">
        <v>2.8942950000000001</v>
      </c>
      <c r="W1689">
        <v>3327</v>
      </c>
      <c r="X1689">
        <v>-0.76447089999999995</v>
      </c>
      <c r="Y1689">
        <v>-0.27064090000000002</v>
      </c>
      <c r="Z1689">
        <v>0.2333114</v>
      </c>
      <c r="AA1689">
        <v>0.35900179999999998</v>
      </c>
      <c r="AB1689">
        <v>0.28130889999999997</v>
      </c>
      <c r="AC1689">
        <v>0.4281547</v>
      </c>
      <c r="AD1689">
        <v>0.45608870000000001</v>
      </c>
      <c r="AE1689">
        <v>-1.3131729999999999</v>
      </c>
      <c r="AF1689">
        <v>-0.98899539999999997</v>
      </c>
      <c r="AG1689">
        <v>-0.76447089999999995</v>
      </c>
      <c r="AH1689">
        <v>-0.53994629999999999</v>
      </c>
      <c r="AI1689">
        <v>-0.2157685</v>
      </c>
      <c r="AJ1689">
        <v>-0.85514210000000002</v>
      </c>
      <c r="AK1689">
        <v>-0.50981410000000005</v>
      </c>
      <c r="AL1689">
        <v>-0.27064090000000002</v>
      </c>
      <c r="AM1689">
        <v>-3.1467799999999997E-2</v>
      </c>
      <c r="AN1689">
        <v>0.31386029999999998</v>
      </c>
    </row>
    <row r="1690" spans="1:40" x14ac:dyDescent="0.25">
      <c r="A1690" s="3" t="s">
        <v>64</v>
      </c>
      <c r="B1690" s="4">
        <v>50</v>
      </c>
      <c r="C1690" s="3">
        <v>41898</v>
      </c>
      <c r="D1690" t="s">
        <v>68</v>
      </c>
      <c r="E1690">
        <v>21</v>
      </c>
      <c r="F1690" t="str">
        <f t="shared" si="26"/>
        <v>Non-Residential|50|41898|Per Ton|21</v>
      </c>
      <c r="G1690">
        <v>3.5998410000000001</v>
      </c>
      <c r="H1690">
        <v>2.1801529999999998</v>
      </c>
      <c r="I1690">
        <v>0.61894397000000001</v>
      </c>
      <c r="J1690">
        <v>81.604484999999997</v>
      </c>
      <c r="K1690">
        <v>1.1173812999999999</v>
      </c>
      <c r="L1690">
        <v>345</v>
      </c>
      <c r="M1690" s="1">
        <v>3.7275200000000002</v>
      </c>
      <c r="N1690" s="1">
        <v>2.3439489999999998</v>
      </c>
      <c r="O1690">
        <v>0.8160577</v>
      </c>
      <c r="P1690">
        <v>81.677170000000004</v>
      </c>
      <c r="Q1690">
        <v>1.7143503</v>
      </c>
      <c r="R1690">
        <v>343</v>
      </c>
      <c r="S1690">
        <v>16</v>
      </c>
      <c r="T1690">
        <v>19</v>
      </c>
      <c r="U1690">
        <v>1.2057230000000001</v>
      </c>
      <c r="V1690">
        <v>0.74627480000000002</v>
      </c>
      <c r="W1690">
        <v>3327</v>
      </c>
      <c r="X1690">
        <v>-0.1971137</v>
      </c>
      <c r="Y1690">
        <v>-6.9782899999999995E-2</v>
      </c>
      <c r="Z1690">
        <v>6.0157799999999997E-2</v>
      </c>
      <c r="AA1690">
        <v>9.2566200000000001E-2</v>
      </c>
      <c r="AB1690">
        <v>7.2533600000000004E-2</v>
      </c>
      <c r="AC1690">
        <v>0.1103968</v>
      </c>
      <c r="AD1690">
        <v>0.11759940000000001</v>
      </c>
      <c r="AE1690">
        <v>-0.33859299999999998</v>
      </c>
      <c r="AF1690">
        <v>-0.25500590000000001</v>
      </c>
      <c r="AG1690">
        <v>-0.1971137</v>
      </c>
      <c r="AH1690">
        <v>-0.1392216</v>
      </c>
      <c r="AI1690">
        <v>-5.5634500000000003E-2</v>
      </c>
      <c r="AJ1690">
        <v>-0.22049270000000001</v>
      </c>
      <c r="AK1690">
        <v>-0.13145209999999999</v>
      </c>
      <c r="AL1690">
        <v>-6.9782899999999995E-2</v>
      </c>
      <c r="AM1690">
        <v>-8.1136999999999997E-3</v>
      </c>
      <c r="AN1690">
        <v>8.0926799999999993E-2</v>
      </c>
    </row>
    <row r="1691" spans="1:40" x14ac:dyDescent="0.25">
      <c r="A1691" s="3" t="s">
        <v>65</v>
      </c>
      <c r="B1691" s="4" t="s">
        <v>24</v>
      </c>
      <c r="C1691" s="3">
        <v>41898</v>
      </c>
      <c r="D1691" t="s">
        <v>66</v>
      </c>
      <c r="E1691">
        <v>21</v>
      </c>
      <c r="F1691" t="str">
        <f t="shared" si="26"/>
        <v>Residential|All|41898|Per Device|21</v>
      </c>
      <c r="G1691">
        <v>3.6099839999999999</v>
      </c>
      <c r="H1691">
        <v>1.15598</v>
      </c>
      <c r="I1691">
        <v>2.5165451999999999</v>
      </c>
      <c r="J1691">
        <v>81.789032000000006</v>
      </c>
      <c r="K1691">
        <v>1.7768094000000001</v>
      </c>
      <c r="L1691">
        <v>623</v>
      </c>
      <c r="M1691" s="1">
        <v>3.5709900000000001</v>
      </c>
      <c r="N1691" s="1">
        <v>1.151988</v>
      </c>
      <c r="O1691">
        <v>2.7995079</v>
      </c>
      <c r="P1691">
        <v>81.624031000000002</v>
      </c>
      <c r="Q1691">
        <v>1.8968365</v>
      </c>
      <c r="R1691">
        <v>639</v>
      </c>
      <c r="S1691">
        <v>16</v>
      </c>
      <c r="T1691">
        <v>19</v>
      </c>
      <c r="U1691">
        <v>0.9888285</v>
      </c>
      <c r="V1691">
        <v>2.488432</v>
      </c>
      <c r="W1691">
        <v>22395</v>
      </c>
      <c r="X1691">
        <v>-0.28296270000000001</v>
      </c>
      <c r="Y1691" s="6">
        <v>-0.31107620000000002</v>
      </c>
      <c r="Z1691">
        <v>7.1186399999999997E-2</v>
      </c>
      <c r="AA1691">
        <v>7.5037699999999999E-2</v>
      </c>
      <c r="AB1691">
        <v>7.0391099999999998E-2</v>
      </c>
      <c r="AC1691">
        <v>0.10343189999999999</v>
      </c>
      <c r="AD1691">
        <v>0.1028862</v>
      </c>
      <c r="AE1691">
        <v>-0.41551589999999999</v>
      </c>
      <c r="AF1691">
        <v>-0.33720240000000001</v>
      </c>
      <c r="AG1691">
        <v>-0.28296270000000001</v>
      </c>
      <c r="AH1691">
        <v>-0.22872290000000001</v>
      </c>
      <c r="AI1691">
        <v>-0.1504094</v>
      </c>
      <c r="AJ1691">
        <v>-0.44293009999999999</v>
      </c>
      <c r="AK1691">
        <v>-0.36502970000000001</v>
      </c>
      <c r="AL1691" s="6">
        <v>-0.31107620000000002</v>
      </c>
      <c r="AM1691">
        <v>-0.25712259999999998</v>
      </c>
      <c r="AN1691">
        <v>-0.1792222</v>
      </c>
    </row>
    <row r="1692" spans="1:40" x14ac:dyDescent="0.25">
      <c r="A1692" s="3" t="s">
        <v>65</v>
      </c>
      <c r="B1692" s="4" t="s">
        <v>24</v>
      </c>
      <c r="C1692" s="3">
        <v>41898</v>
      </c>
      <c r="D1692" t="s">
        <v>68</v>
      </c>
      <c r="E1692">
        <v>21</v>
      </c>
      <c r="F1692" t="str">
        <f t="shared" si="26"/>
        <v>Residential|All|41898|Per Ton|21</v>
      </c>
      <c r="G1692">
        <v>3.6099839999999999</v>
      </c>
      <c r="H1692">
        <v>1.15598</v>
      </c>
      <c r="I1692">
        <v>0.70488777000000002</v>
      </c>
      <c r="J1692">
        <v>81.789032000000006</v>
      </c>
      <c r="K1692">
        <v>0.49768675000000001</v>
      </c>
      <c r="L1692">
        <v>623</v>
      </c>
      <c r="M1692" s="1">
        <v>3.5709900000000001</v>
      </c>
      <c r="N1692" s="1">
        <v>1.151988</v>
      </c>
      <c r="O1692">
        <v>0.78414600000000001</v>
      </c>
      <c r="P1692">
        <v>81.624031000000002</v>
      </c>
      <c r="Q1692">
        <v>0.53130652</v>
      </c>
      <c r="R1692">
        <v>639</v>
      </c>
      <c r="S1692">
        <v>16</v>
      </c>
      <c r="T1692">
        <v>19</v>
      </c>
      <c r="U1692">
        <v>0.9888285</v>
      </c>
      <c r="V1692">
        <v>0.69701310000000005</v>
      </c>
      <c r="W1692">
        <v>22395</v>
      </c>
      <c r="X1692">
        <v>-7.9258200000000001E-2</v>
      </c>
      <c r="Y1692">
        <v>-8.7132899999999999E-2</v>
      </c>
      <c r="Z1692">
        <v>1.9939399999999999E-2</v>
      </c>
      <c r="AA1692">
        <v>2.1018200000000001E-2</v>
      </c>
      <c r="AB1692">
        <v>1.9716600000000001E-2</v>
      </c>
      <c r="AC1692">
        <v>2.8971400000000001E-2</v>
      </c>
      <c r="AD1692">
        <v>2.88186E-2</v>
      </c>
      <c r="AE1692">
        <v>-0.11638660000000001</v>
      </c>
      <c r="AF1692">
        <v>-9.4450800000000001E-2</v>
      </c>
      <c r="AG1692">
        <v>-7.9258200000000001E-2</v>
      </c>
      <c r="AH1692">
        <v>-6.40656E-2</v>
      </c>
      <c r="AI1692">
        <v>-4.2129899999999998E-2</v>
      </c>
      <c r="AJ1692">
        <v>-0.1240653</v>
      </c>
      <c r="AK1692">
        <v>-0.1022453</v>
      </c>
      <c r="AL1692">
        <v>-8.7132899999999999E-2</v>
      </c>
      <c r="AM1692">
        <v>-7.2020399999999998E-2</v>
      </c>
      <c r="AN1692">
        <v>-5.0200399999999999E-2</v>
      </c>
    </row>
    <row r="1693" spans="1:40" x14ac:dyDescent="0.25">
      <c r="A1693" s="3" t="s">
        <v>65</v>
      </c>
      <c r="B1693" s="4">
        <v>50</v>
      </c>
      <c r="C1693" s="3">
        <v>41898</v>
      </c>
      <c r="D1693" t="s">
        <v>66</v>
      </c>
      <c r="E1693">
        <v>21</v>
      </c>
      <c r="F1693" t="str">
        <f t="shared" si="26"/>
        <v>Residential|50|41898|Per Device|21</v>
      </c>
      <c r="G1693">
        <v>3.586932</v>
      </c>
      <c r="H1693">
        <v>1.138998</v>
      </c>
      <c r="I1693">
        <v>2.7135696999999999</v>
      </c>
      <c r="J1693">
        <v>82.035895999999994</v>
      </c>
      <c r="K1693">
        <v>1.8118129999999999</v>
      </c>
      <c r="L1693">
        <v>317</v>
      </c>
      <c r="M1693" s="1">
        <v>3.4332829999999999</v>
      </c>
      <c r="N1693" s="1">
        <v>1.127732</v>
      </c>
      <c r="O1693">
        <v>2.9491700000000001</v>
      </c>
      <c r="P1693">
        <v>81.661438000000004</v>
      </c>
      <c r="Q1693">
        <v>1.8863049999999999</v>
      </c>
      <c r="R1693">
        <v>314</v>
      </c>
      <c r="S1693">
        <v>16</v>
      </c>
      <c r="T1693">
        <v>19</v>
      </c>
      <c r="U1693">
        <v>0.96515700000000004</v>
      </c>
      <c r="V1693">
        <v>2.619021</v>
      </c>
      <c r="W1693">
        <v>11772</v>
      </c>
      <c r="X1693">
        <v>-0.23560030000000001</v>
      </c>
      <c r="Y1693">
        <v>-0.33014909999999997</v>
      </c>
      <c r="Z1693">
        <v>0.10176159999999999</v>
      </c>
      <c r="AA1693">
        <v>0.1064503</v>
      </c>
      <c r="AB1693">
        <v>9.8215899999999995E-2</v>
      </c>
      <c r="AC1693">
        <v>0.14726539999999999</v>
      </c>
      <c r="AD1693">
        <v>0.14483799999999999</v>
      </c>
      <c r="AE1693">
        <v>-0.4243285</v>
      </c>
      <c r="AF1693">
        <v>-0.3128264</v>
      </c>
      <c r="AG1693">
        <v>-0.23560030000000001</v>
      </c>
      <c r="AH1693">
        <v>-0.1583743</v>
      </c>
      <c r="AI1693">
        <v>-4.6872200000000003E-2</v>
      </c>
      <c r="AJ1693">
        <v>-0.51576639999999996</v>
      </c>
      <c r="AK1693">
        <v>-0.40610220000000002</v>
      </c>
      <c r="AL1693">
        <v>-0.33014909999999997</v>
      </c>
      <c r="AM1693">
        <v>-0.25419599999999998</v>
      </c>
      <c r="AN1693">
        <v>-0.14453179999999999</v>
      </c>
    </row>
    <row r="1694" spans="1:40" x14ac:dyDescent="0.25">
      <c r="A1694" s="3" t="s">
        <v>65</v>
      </c>
      <c r="B1694" s="4">
        <v>50</v>
      </c>
      <c r="C1694" s="3">
        <v>41898</v>
      </c>
      <c r="D1694" t="s">
        <v>68</v>
      </c>
      <c r="E1694">
        <v>21</v>
      </c>
      <c r="F1694" t="str">
        <f t="shared" si="26"/>
        <v>Residential|50|41898|Per Ton|21</v>
      </c>
      <c r="G1694">
        <v>3.586932</v>
      </c>
      <c r="H1694">
        <v>1.138998</v>
      </c>
      <c r="I1694">
        <v>0.77226340000000004</v>
      </c>
      <c r="J1694">
        <v>82.035895999999994</v>
      </c>
      <c r="K1694">
        <v>0.51562960000000002</v>
      </c>
      <c r="L1694">
        <v>317</v>
      </c>
      <c r="M1694" s="1">
        <v>3.4332829999999999</v>
      </c>
      <c r="N1694" s="1">
        <v>1.127732</v>
      </c>
      <c r="O1694">
        <v>0.83931365000000002</v>
      </c>
      <c r="P1694">
        <v>81.661438000000004</v>
      </c>
      <c r="Q1694">
        <v>0.53682951999999995</v>
      </c>
      <c r="R1694">
        <v>314</v>
      </c>
      <c r="S1694">
        <v>16</v>
      </c>
      <c r="T1694">
        <v>19</v>
      </c>
      <c r="U1694">
        <v>0.96515700000000004</v>
      </c>
      <c r="V1694">
        <v>0.74535549999999995</v>
      </c>
      <c r="W1694">
        <v>11772</v>
      </c>
      <c r="X1694">
        <v>-6.7050200000000004E-2</v>
      </c>
      <c r="Y1694">
        <v>-9.3958200000000006E-2</v>
      </c>
      <c r="Z1694">
        <v>2.89606E-2</v>
      </c>
      <c r="AA1694">
        <v>3.0294999999999999E-2</v>
      </c>
      <c r="AB1694">
        <v>2.79516E-2</v>
      </c>
      <c r="AC1694">
        <v>4.1910700000000002E-2</v>
      </c>
      <c r="AD1694">
        <v>4.1219899999999997E-2</v>
      </c>
      <c r="AE1694">
        <v>-0.12076099999999999</v>
      </c>
      <c r="AF1694">
        <v>-8.9028300000000005E-2</v>
      </c>
      <c r="AG1694">
        <v>-6.7050200000000004E-2</v>
      </c>
      <c r="AH1694">
        <v>-4.50722E-2</v>
      </c>
      <c r="AI1694">
        <v>-1.3339500000000001E-2</v>
      </c>
      <c r="AJ1694">
        <v>-0.14678359999999999</v>
      </c>
      <c r="AK1694">
        <v>-0.11557389999999999</v>
      </c>
      <c r="AL1694">
        <v>-9.3958200000000006E-2</v>
      </c>
      <c r="AM1694">
        <v>-7.2342400000000001E-2</v>
      </c>
      <c r="AN1694">
        <v>-4.1132700000000001E-2</v>
      </c>
    </row>
    <row r="1695" spans="1:40" x14ac:dyDescent="0.25">
      <c r="A1695" s="3" t="s">
        <v>65</v>
      </c>
      <c r="B1695" s="4">
        <v>100</v>
      </c>
      <c r="C1695" s="3">
        <v>41898</v>
      </c>
      <c r="D1695" t="s">
        <v>66</v>
      </c>
      <c r="E1695">
        <v>21</v>
      </c>
      <c r="F1695" t="str">
        <f t="shared" si="26"/>
        <v>Residential|100|41898|Per Device|21</v>
      </c>
      <c r="G1695">
        <v>3.6363120000000002</v>
      </c>
      <c r="H1695">
        <v>1.175376</v>
      </c>
      <c r="I1695">
        <v>2.3055602999999998</v>
      </c>
      <c r="J1695">
        <v>81.507080000000002</v>
      </c>
      <c r="K1695">
        <v>1.7325516000000001</v>
      </c>
      <c r="L1695">
        <v>306</v>
      </c>
      <c r="M1695" s="1">
        <v>3.7179579999999999</v>
      </c>
      <c r="N1695" s="1">
        <v>1.177875</v>
      </c>
      <c r="O1695">
        <v>2.6453547999999998</v>
      </c>
      <c r="P1695">
        <v>81.584114</v>
      </c>
      <c r="Q1695">
        <v>1.9035403</v>
      </c>
      <c r="R1695">
        <v>325</v>
      </c>
      <c r="S1695">
        <v>16</v>
      </c>
      <c r="T1695">
        <v>19</v>
      </c>
      <c r="U1695">
        <v>1.0266789999999999</v>
      </c>
      <c r="V1695">
        <v>2.36707</v>
      </c>
      <c r="W1695">
        <v>10623</v>
      </c>
      <c r="X1695">
        <v>-0.3397945</v>
      </c>
      <c r="Y1695">
        <v>-0.27828439999999999</v>
      </c>
      <c r="Z1695">
        <v>9.9043400000000004E-2</v>
      </c>
      <c r="AA1695">
        <v>0.1055894</v>
      </c>
      <c r="AB1695">
        <v>0.10168580000000001</v>
      </c>
      <c r="AC1695">
        <v>0.14477129999999999</v>
      </c>
      <c r="AD1695">
        <v>0.14659169999999999</v>
      </c>
      <c r="AE1695">
        <v>-0.52532639999999997</v>
      </c>
      <c r="AF1695">
        <v>-0.41571269999999999</v>
      </c>
      <c r="AG1695">
        <v>-0.3397945</v>
      </c>
      <c r="AH1695">
        <v>-0.26387640000000001</v>
      </c>
      <c r="AI1695">
        <v>-0.1542627</v>
      </c>
      <c r="AJ1695">
        <v>-0.46614919999999999</v>
      </c>
      <c r="AK1695">
        <v>-0.3551571</v>
      </c>
      <c r="AL1695">
        <v>-0.27828439999999999</v>
      </c>
      <c r="AM1695">
        <v>-0.2014116</v>
      </c>
      <c r="AN1695">
        <v>-9.0419600000000003E-2</v>
      </c>
    </row>
    <row r="1696" spans="1:40" x14ac:dyDescent="0.25">
      <c r="A1696" s="3" t="s">
        <v>65</v>
      </c>
      <c r="B1696" s="4">
        <v>100</v>
      </c>
      <c r="C1696" s="3">
        <v>41898</v>
      </c>
      <c r="D1696" t="s">
        <v>68</v>
      </c>
      <c r="E1696">
        <v>21</v>
      </c>
      <c r="F1696" t="str">
        <f t="shared" si="26"/>
        <v>Residential|100|41898|Per Ton|21</v>
      </c>
      <c r="G1696">
        <v>3.6363120000000002</v>
      </c>
      <c r="H1696">
        <v>1.175376</v>
      </c>
      <c r="I1696">
        <v>0.63526704000000001</v>
      </c>
      <c r="J1696">
        <v>81.507080000000002</v>
      </c>
      <c r="K1696">
        <v>0.47738197999999998</v>
      </c>
      <c r="L1696">
        <v>306</v>
      </c>
      <c r="M1696" s="1">
        <v>3.7179579999999999</v>
      </c>
      <c r="N1696" s="1">
        <v>1.177875</v>
      </c>
      <c r="O1696">
        <v>0.72889298999999996</v>
      </c>
      <c r="P1696">
        <v>81.584114</v>
      </c>
      <c r="Q1696">
        <v>0.52449566999999997</v>
      </c>
      <c r="R1696">
        <v>325</v>
      </c>
      <c r="S1696">
        <v>16</v>
      </c>
      <c r="T1696">
        <v>19</v>
      </c>
      <c r="U1696">
        <v>1.0266789999999999</v>
      </c>
      <c r="V1696">
        <v>0.6522154</v>
      </c>
      <c r="W1696">
        <v>10623</v>
      </c>
      <c r="X1696">
        <v>-9.3625899999999998E-2</v>
      </c>
      <c r="Y1696" s="6">
        <v>-7.6677599999999999E-2</v>
      </c>
      <c r="Z1696">
        <v>2.7290100000000001E-2</v>
      </c>
      <c r="AA1696">
        <v>2.90938E-2</v>
      </c>
      <c r="AB1696">
        <v>2.80182E-2</v>
      </c>
      <c r="AC1696">
        <v>3.9889800000000003E-2</v>
      </c>
      <c r="AD1696">
        <v>4.0391400000000001E-2</v>
      </c>
      <c r="AE1696">
        <v>-0.14474680000000001</v>
      </c>
      <c r="AF1696">
        <v>-0.1145442</v>
      </c>
      <c r="AG1696">
        <v>-9.3625899999999998E-2</v>
      </c>
      <c r="AH1696">
        <v>-7.27077E-2</v>
      </c>
      <c r="AI1696">
        <v>-4.2505099999999997E-2</v>
      </c>
      <c r="AJ1696">
        <v>-0.12844130000000001</v>
      </c>
      <c r="AK1696">
        <v>-9.7858899999999999E-2</v>
      </c>
      <c r="AL1696" s="6">
        <v>-7.6677599999999999E-2</v>
      </c>
      <c r="AM1696">
        <v>-5.5496299999999998E-2</v>
      </c>
      <c r="AN1696">
        <v>-2.4913899999999999E-2</v>
      </c>
    </row>
    <row r="1697" spans="1:40" x14ac:dyDescent="0.25">
      <c r="A1697" s="3" t="s">
        <v>24</v>
      </c>
      <c r="B1697" s="4" t="s">
        <v>24</v>
      </c>
      <c r="C1697" s="3">
        <v>41898</v>
      </c>
      <c r="D1697" t="s">
        <v>66</v>
      </c>
      <c r="E1697">
        <v>22</v>
      </c>
      <c r="F1697" t="str">
        <f t="shared" si="26"/>
        <v>All|All|41898|Per Device|22</v>
      </c>
      <c r="G1697">
        <v>3.6187659999999999</v>
      </c>
      <c r="H1697">
        <v>1.362433</v>
      </c>
      <c r="I1697">
        <v>2.2184849999999998</v>
      </c>
      <c r="J1697">
        <v>80.056556999999998</v>
      </c>
      <c r="K1697">
        <v>3.5933378999999999</v>
      </c>
      <c r="L1697">
        <v>1321</v>
      </c>
      <c r="M1697" s="1">
        <v>3.595424</v>
      </c>
      <c r="N1697" s="1">
        <v>1.3704320000000001</v>
      </c>
      <c r="O1697">
        <v>2.4609744999999998</v>
      </c>
      <c r="P1697">
        <v>80.087920999999994</v>
      </c>
      <c r="Q1697">
        <v>4.1416703999999998</v>
      </c>
      <c r="R1697">
        <v>1337</v>
      </c>
      <c r="S1697">
        <v>16</v>
      </c>
      <c r="T1697">
        <v>19</v>
      </c>
      <c r="U1697">
        <v>1.046143</v>
      </c>
      <c r="V1697">
        <v>2.3208530000000001</v>
      </c>
      <c r="W1697">
        <v>27058</v>
      </c>
      <c r="X1697">
        <v>-0.24248939999999999</v>
      </c>
      <c r="Y1697">
        <v>-0.140121</v>
      </c>
      <c r="Z1697">
        <v>9.8865900000000007E-2</v>
      </c>
      <c r="AA1697">
        <v>0.1132687</v>
      </c>
      <c r="AB1697">
        <v>0.1034279</v>
      </c>
      <c r="AC1697">
        <v>0.15034710000000001</v>
      </c>
      <c r="AD1697">
        <v>0.15338560000000001</v>
      </c>
      <c r="AE1697">
        <v>-0.43516700000000003</v>
      </c>
      <c r="AF1697">
        <v>-0.32133149999999999</v>
      </c>
      <c r="AG1697">
        <v>-0.24248939999999999</v>
      </c>
      <c r="AH1697">
        <v>-0.1636473</v>
      </c>
      <c r="AI1697">
        <v>-4.9811800000000003E-2</v>
      </c>
      <c r="AJ1697">
        <v>-0.33669250000000001</v>
      </c>
      <c r="AK1697">
        <v>-0.22055649999999999</v>
      </c>
      <c r="AL1697">
        <v>-0.140121</v>
      </c>
      <c r="AM1697">
        <v>-5.9685500000000002E-2</v>
      </c>
      <c r="AN1697">
        <v>5.6450500000000001E-2</v>
      </c>
    </row>
    <row r="1698" spans="1:40" x14ac:dyDescent="0.25">
      <c r="A1698" s="3" t="s">
        <v>24</v>
      </c>
      <c r="B1698" s="4" t="s">
        <v>24</v>
      </c>
      <c r="C1698" s="3">
        <v>41898</v>
      </c>
      <c r="D1698" t="s">
        <v>68</v>
      </c>
      <c r="E1698">
        <v>22</v>
      </c>
      <c r="F1698" t="str">
        <f t="shared" si="26"/>
        <v>All|All|41898|Per Ton|22</v>
      </c>
      <c r="G1698">
        <v>3.6187659999999999</v>
      </c>
      <c r="H1698">
        <v>1.362433</v>
      </c>
      <c r="I1698">
        <v>0.60597816000000004</v>
      </c>
      <c r="J1698">
        <v>80.056556999999998</v>
      </c>
      <c r="K1698">
        <v>0.98151858000000003</v>
      </c>
      <c r="L1698">
        <v>1321</v>
      </c>
      <c r="M1698" s="1">
        <v>3.595424</v>
      </c>
      <c r="N1698" s="1">
        <v>1.3704320000000001</v>
      </c>
      <c r="O1698">
        <v>0.67221403999999996</v>
      </c>
      <c r="P1698">
        <v>80.087920999999994</v>
      </c>
      <c r="Q1698">
        <v>1.1312954</v>
      </c>
      <c r="R1698">
        <v>1337</v>
      </c>
      <c r="S1698">
        <v>16</v>
      </c>
      <c r="T1698">
        <v>19</v>
      </c>
      <c r="U1698">
        <v>1.046143</v>
      </c>
      <c r="V1698">
        <v>0.63393999999999995</v>
      </c>
      <c r="W1698">
        <v>27058</v>
      </c>
      <c r="X1698">
        <v>-6.62359E-2</v>
      </c>
      <c r="Y1698" s="6">
        <v>-3.8274000000000002E-2</v>
      </c>
      <c r="Z1698">
        <v>2.70052E-2</v>
      </c>
      <c r="AA1698">
        <v>3.0939299999999999E-2</v>
      </c>
      <c r="AB1698">
        <v>2.82513E-2</v>
      </c>
      <c r="AC1698">
        <v>4.1067300000000001E-2</v>
      </c>
      <c r="AD1698">
        <v>4.1897200000000002E-2</v>
      </c>
      <c r="AE1698">
        <v>-0.1188657</v>
      </c>
      <c r="AF1698">
        <v>-8.7771600000000005E-2</v>
      </c>
      <c r="AG1698">
        <v>-6.62359E-2</v>
      </c>
      <c r="AH1698">
        <v>-4.4700200000000002E-2</v>
      </c>
      <c r="AI1698">
        <v>-1.3606099999999999E-2</v>
      </c>
      <c r="AJ1698">
        <v>-9.1967400000000005E-2</v>
      </c>
      <c r="AK1698">
        <v>-6.0244899999999997E-2</v>
      </c>
      <c r="AL1698" s="6">
        <v>-3.8274000000000002E-2</v>
      </c>
      <c r="AM1698">
        <v>-1.6303100000000001E-2</v>
      </c>
      <c r="AN1698">
        <v>1.54194E-2</v>
      </c>
    </row>
    <row r="1699" spans="1:40" x14ac:dyDescent="0.25">
      <c r="A1699" s="3" t="s">
        <v>64</v>
      </c>
      <c r="B1699" s="4" t="s">
        <v>24</v>
      </c>
      <c r="C1699" s="3">
        <v>41898</v>
      </c>
      <c r="D1699" t="s">
        <v>66</v>
      </c>
      <c r="E1699">
        <v>22</v>
      </c>
      <c r="F1699" t="str">
        <f t="shared" si="26"/>
        <v>Non-Residential|All|41898|Per Device|22</v>
      </c>
      <c r="G1699">
        <v>3.6590859999999998</v>
      </c>
      <c r="H1699">
        <v>2.3084440000000002</v>
      </c>
      <c r="I1699">
        <v>2.1212509000000002</v>
      </c>
      <c r="J1699">
        <v>79.649612000000005</v>
      </c>
      <c r="K1699">
        <v>4.5683052999999996</v>
      </c>
      <c r="L1699">
        <v>698</v>
      </c>
      <c r="M1699" s="1">
        <v>3.7103459999999999</v>
      </c>
      <c r="N1699" s="1">
        <v>2.3978700000000002</v>
      </c>
      <c r="O1699">
        <v>2.5411003000000001</v>
      </c>
      <c r="P1699">
        <v>79.800040999999993</v>
      </c>
      <c r="Q1699">
        <v>5.3717627999999999</v>
      </c>
      <c r="R1699">
        <v>698</v>
      </c>
      <c r="S1699">
        <v>16</v>
      </c>
      <c r="T1699">
        <v>19</v>
      </c>
      <c r="U1699">
        <v>1.1293629999999999</v>
      </c>
      <c r="V1699">
        <v>2.3956620000000002</v>
      </c>
      <c r="W1699">
        <v>4663</v>
      </c>
      <c r="X1699">
        <v>-0.41984949999999999</v>
      </c>
      <c r="Y1699">
        <v>-0.1454387</v>
      </c>
      <c r="Z1699">
        <v>0.17291290000000001</v>
      </c>
      <c r="AA1699">
        <v>0.20332420000000001</v>
      </c>
      <c r="AB1699">
        <v>0.19528139999999999</v>
      </c>
      <c r="AC1699">
        <v>0.26690750000000002</v>
      </c>
      <c r="AD1699">
        <v>0.2819141</v>
      </c>
      <c r="AE1699">
        <v>-0.7619051</v>
      </c>
      <c r="AF1699">
        <v>-0.55981590000000003</v>
      </c>
      <c r="AG1699">
        <v>-0.41984949999999999</v>
      </c>
      <c r="AH1699">
        <v>-0.27988299999999999</v>
      </c>
      <c r="AI1699">
        <v>-7.7793799999999996E-2</v>
      </c>
      <c r="AJ1699">
        <v>-0.50672609999999996</v>
      </c>
      <c r="AK1699">
        <v>-0.2932746</v>
      </c>
      <c r="AL1699">
        <v>-0.1454387</v>
      </c>
      <c r="AM1699">
        <v>2.3971999999999999E-3</v>
      </c>
      <c r="AN1699">
        <v>0.2158487</v>
      </c>
    </row>
    <row r="1700" spans="1:40" x14ac:dyDescent="0.25">
      <c r="A1700" s="3" t="s">
        <v>64</v>
      </c>
      <c r="B1700" s="4" t="s">
        <v>24</v>
      </c>
      <c r="C1700" s="3">
        <v>41898</v>
      </c>
      <c r="D1700" t="s">
        <v>68</v>
      </c>
      <c r="E1700">
        <v>22</v>
      </c>
      <c r="F1700" t="str">
        <f t="shared" si="26"/>
        <v>Non-Residential|All|41898|Per Ton|22</v>
      </c>
      <c r="G1700">
        <v>3.6590859999999998</v>
      </c>
      <c r="H1700">
        <v>2.3084440000000002</v>
      </c>
      <c r="I1700">
        <v>0.54661937999999999</v>
      </c>
      <c r="J1700">
        <v>79.649612000000005</v>
      </c>
      <c r="K1700">
        <v>1.1771942</v>
      </c>
      <c r="L1700">
        <v>698</v>
      </c>
      <c r="M1700" s="1">
        <v>3.7103459999999999</v>
      </c>
      <c r="N1700" s="1">
        <v>2.3978700000000002</v>
      </c>
      <c r="O1700">
        <v>0.65480923999999996</v>
      </c>
      <c r="P1700">
        <v>79.800040999999993</v>
      </c>
      <c r="Q1700">
        <v>1.3842350000000001</v>
      </c>
      <c r="R1700">
        <v>698</v>
      </c>
      <c r="S1700">
        <v>16</v>
      </c>
      <c r="T1700">
        <v>19</v>
      </c>
      <c r="U1700">
        <v>1.1293629999999999</v>
      </c>
      <c r="V1700">
        <v>0.61733150000000003</v>
      </c>
      <c r="W1700">
        <v>4663</v>
      </c>
      <c r="X1700">
        <v>-0.10818990000000001</v>
      </c>
      <c r="Y1700">
        <v>-3.7477700000000003E-2</v>
      </c>
      <c r="Z1700">
        <v>4.45575E-2</v>
      </c>
      <c r="AA1700">
        <v>5.2394099999999999E-2</v>
      </c>
      <c r="AB1700">
        <v>5.0321499999999998E-2</v>
      </c>
      <c r="AC1700">
        <v>6.8778699999999998E-2</v>
      </c>
      <c r="AD1700">
        <v>7.2645699999999994E-2</v>
      </c>
      <c r="AE1700">
        <v>-0.19633329999999999</v>
      </c>
      <c r="AF1700">
        <v>-0.14425740000000001</v>
      </c>
      <c r="AG1700">
        <v>-0.10818990000000001</v>
      </c>
      <c r="AH1700">
        <v>-7.21223E-2</v>
      </c>
      <c r="AI1700">
        <v>-2.0046499999999998E-2</v>
      </c>
      <c r="AJ1700">
        <v>-0.1305769</v>
      </c>
      <c r="AK1700">
        <v>-7.5573199999999993E-2</v>
      </c>
      <c r="AL1700">
        <v>-3.7477700000000003E-2</v>
      </c>
      <c r="AM1700">
        <v>6.177E-4</v>
      </c>
      <c r="AN1700">
        <v>5.5621400000000001E-2</v>
      </c>
    </row>
    <row r="1701" spans="1:40" x14ac:dyDescent="0.25">
      <c r="A1701" s="3" t="s">
        <v>64</v>
      </c>
      <c r="B1701" s="4">
        <v>30</v>
      </c>
      <c r="C1701" s="3">
        <v>41898</v>
      </c>
      <c r="D1701" t="s">
        <v>66</v>
      </c>
      <c r="E1701">
        <v>22</v>
      </c>
      <c r="F1701" t="str">
        <f t="shared" si="26"/>
        <v>Non-Residential|30|41898|Per Device|22</v>
      </c>
      <c r="G1701">
        <v>3.7978960000000002</v>
      </c>
      <c r="H1701">
        <v>2.6098349999999999</v>
      </c>
      <c r="I1701">
        <v>2.6206534000000001</v>
      </c>
      <c r="J1701">
        <v>79.939941000000005</v>
      </c>
      <c r="K1701">
        <v>5.8695075000000001</v>
      </c>
      <c r="L1701">
        <v>353</v>
      </c>
      <c r="M1701" s="1">
        <v>3.6705169999999998</v>
      </c>
      <c r="N1701" s="1">
        <v>2.5229200000000001</v>
      </c>
      <c r="O1701">
        <v>2.3739653999999999</v>
      </c>
      <c r="P1701">
        <v>80.061592000000005</v>
      </c>
      <c r="Q1701">
        <v>4.5492357999999999</v>
      </c>
      <c r="R1701">
        <v>355</v>
      </c>
      <c r="S1701">
        <v>16</v>
      </c>
      <c r="T1701">
        <v>19</v>
      </c>
      <c r="U1701">
        <v>0.99888259999999995</v>
      </c>
      <c r="V1701">
        <v>2.6177250000000001</v>
      </c>
      <c r="W1701">
        <v>1336</v>
      </c>
      <c r="X1701">
        <v>0.24668799999999999</v>
      </c>
      <c r="Y1701">
        <v>0.2437598</v>
      </c>
      <c r="Z1701">
        <v>0.31240240000000002</v>
      </c>
      <c r="AA1701">
        <v>0.24144840000000001</v>
      </c>
      <c r="AB1701">
        <v>0.31205329999999998</v>
      </c>
      <c r="AC1701">
        <v>0.39483230000000002</v>
      </c>
      <c r="AD1701">
        <v>0.39455620000000002</v>
      </c>
      <c r="AE1701">
        <v>-0.25930989999999998</v>
      </c>
      <c r="AF1701">
        <v>3.9637800000000001E-2</v>
      </c>
      <c r="AG1701">
        <v>0.24668799999999999</v>
      </c>
      <c r="AH1701">
        <v>0.45373829999999998</v>
      </c>
      <c r="AI1701">
        <v>0.75268599999999997</v>
      </c>
      <c r="AJ1701">
        <v>-0.26188430000000001</v>
      </c>
      <c r="AK1701">
        <v>3.68543E-2</v>
      </c>
      <c r="AL1701">
        <v>0.2437598</v>
      </c>
      <c r="AM1701">
        <v>0.45066519999999999</v>
      </c>
      <c r="AN1701">
        <v>0.74940379999999995</v>
      </c>
    </row>
    <row r="1702" spans="1:40" x14ac:dyDescent="0.25">
      <c r="A1702" s="3" t="s">
        <v>64</v>
      </c>
      <c r="B1702" s="4">
        <v>30</v>
      </c>
      <c r="C1702" s="3">
        <v>41898</v>
      </c>
      <c r="D1702" t="s">
        <v>68</v>
      </c>
      <c r="E1702">
        <v>22</v>
      </c>
      <c r="F1702" t="str">
        <f t="shared" si="26"/>
        <v>Non-Residential|30|41898|Per Ton|22</v>
      </c>
      <c r="G1702">
        <v>3.7978960000000002</v>
      </c>
      <c r="H1702">
        <v>2.6098349999999999</v>
      </c>
      <c r="I1702">
        <v>0.67447360999999995</v>
      </c>
      <c r="J1702">
        <v>79.939941000000005</v>
      </c>
      <c r="K1702">
        <v>1.5106263</v>
      </c>
      <c r="L1702">
        <v>353</v>
      </c>
      <c r="M1702" s="1">
        <v>3.6705169999999998</v>
      </c>
      <c r="N1702" s="1">
        <v>2.5229200000000001</v>
      </c>
      <c r="O1702">
        <v>0.61098388999999997</v>
      </c>
      <c r="P1702">
        <v>80.061592000000005</v>
      </c>
      <c r="Q1702">
        <v>1.1708299</v>
      </c>
      <c r="R1702">
        <v>355</v>
      </c>
      <c r="S1702">
        <v>16</v>
      </c>
      <c r="T1702">
        <v>19</v>
      </c>
      <c r="U1702">
        <v>0.99888259999999995</v>
      </c>
      <c r="V1702">
        <v>0.67371990000000004</v>
      </c>
      <c r="W1702">
        <v>1336</v>
      </c>
      <c r="X1702">
        <v>6.3489699999999996E-2</v>
      </c>
      <c r="Y1702">
        <v>6.2736100000000003E-2</v>
      </c>
      <c r="Z1702">
        <v>8.0402500000000002E-2</v>
      </c>
      <c r="AA1702">
        <v>6.2141200000000001E-2</v>
      </c>
      <c r="AB1702">
        <v>8.0312700000000001E-2</v>
      </c>
      <c r="AC1702">
        <v>0.1016174</v>
      </c>
      <c r="AD1702">
        <v>0.10154630000000001</v>
      </c>
      <c r="AE1702">
        <v>-6.6738199999999998E-2</v>
      </c>
      <c r="AF1702">
        <v>1.02015E-2</v>
      </c>
      <c r="AG1702">
        <v>6.3489699999999996E-2</v>
      </c>
      <c r="AH1702">
        <v>0.1167779</v>
      </c>
      <c r="AI1702">
        <v>0.19371769999999999</v>
      </c>
      <c r="AJ1702">
        <v>-6.7400799999999997E-2</v>
      </c>
      <c r="AK1702">
        <v>9.4850999999999998E-3</v>
      </c>
      <c r="AL1702">
        <v>6.2736100000000003E-2</v>
      </c>
      <c r="AM1702">
        <v>0.11598700000000001</v>
      </c>
      <c r="AN1702">
        <v>0.19287290000000001</v>
      </c>
    </row>
    <row r="1703" spans="1:40" x14ac:dyDescent="0.25">
      <c r="A1703" s="3" t="s">
        <v>64</v>
      </c>
      <c r="B1703" s="4">
        <v>50</v>
      </c>
      <c r="C1703" s="3">
        <v>41898</v>
      </c>
      <c r="D1703" t="s">
        <v>66</v>
      </c>
      <c r="E1703">
        <v>22</v>
      </c>
      <c r="F1703" t="str">
        <f t="shared" si="26"/>
        <v>Non-Residential|50|41898|Per Device|22</v>
      </c>
      <c r="G1703">
        <v>3.5998410000000001</v>
      </c>
      <c r="H1703">
        <v>2.1801529999999998</v>
      </c>
      <c r="I1703">
        <v>1.8546374000000001</v>
      </c>
      <c r="J1703">
        <v>79.526024000000007</v>
      </c>
      <c r="K1703">
        <v>3.3709140999999998</v>
      </c>
      <c r="L1703">
        <v>345</v>
      </c>
      <c r="M1703" s="1">
        <v>3.7275200000000002</v>
      </c>
      <c r="N1703" s="1">
        <v>2.3439489999999998</v>
      </c>
      <c r="O1703">
        <v>2.6171476</v>
      </c>
      <c r="P1703">
        <v>79.687256000000005</v>
      </c>
      <c r="Q1703">
        <v>5.7811579000000002</v>
      </c>
      <c r="R1703">
        <v>343</v>
      </c>
      <c r="S1703">
        <v>16</v>
      </c>
      <c r="T1703">
        <v>19</v>
      </c>
      <c r="U1703">
        <v>1.2057230000000001</v>
      </c>
      <c r="V1703">
        <v>2.2361789999999999</v>
      </c>
      <c r="W1703">
        <v>3327</v>
      </c>
      <c r="X1703">
        <v>-0.76251020000000003</v>
      </c>
      <c r="Y1703">
        <v>-0.380969</v>
      </c>
      <c r="Z1703">
        <v>0.1814839</v>
      </c>
      <c r="AA1703">
        <v>0.31215320000000002</v>
      </c>
      <c r="AB1703">
        <v>0.21881929999999999</v>
      </c>
      <c r="AC1703">
        <v>0.36107620000000001</v>
      </c>
      <c r="AD1703">
        <v>0.38121050000000001</v>
      </c>
      <c r="AE1703">
        <v>-1.2252479999999999</v>
      </c>
      <c r="AF1703">
        <v>-0.95185869999999995</v>
      </c>
      <c r="AG1703">
        <v>-0.76251020000000003</v>
      </c>
      <c r="AH1703">
        <v>-0.5731617</v>
      </c>
      <c r="AI1703">
        <v>-0.29977239999999999</v>
      </c>
      <c r="AJ1703">
        <v>-0.86950989999999995</v>
      </c>
      <c r="AK1703">
        <v>-0.5808759</v>
      </c>
      <c r="AL1703">
        <v>-0.380969</v>
      </c>
      <c r="AM1703">
        <v>-0.181062</v>
      </c>
      <c r="AN1703">
        <v>0.107572</v>
      </c>
    </row>
    <row r="1704" spans="1:40" x14ac:dyDescent="0.25">
      <c r="A1704" s="3" t="s">
        <v>64</v>
      </c>
      <c r="B1704" s="4">
        <v>50</v>
      </c>
      <c r="C1704" s="3">
        <v>41898</v>
      </c>
      <c r="D1704" t="s">
        <v>68</v>
      </c>
      <c r="E1704">
        <v>22</v>
      </c>
      <c r="F1704" t="str">
        <f t="shared" si="26"/>
        <v>Non-Residential|50|41898|Per Ton|22</v>
      </c>
      <c r="G1704">
        <v>3.5998410000000001</v>
      </c>
      <c r="H1704">
        <v>2.1801529999999998</v>
      </c>
      <c r="I1704">
        <v>0.47820591000000001</v>
      </c>
      <c r="J1704">
        <v>79.526024000000007</v>
      </c>
      <c r="K1704">
        <v>0.86916775000000002</v>
      </c>
      <c r="L1704">
        <v>345</v>
      </c>
      <c r="M1704" s="1">
        <v>3.7275200000000002</v>
      </c>
      <c r="N1704" s="1">
        <v>2.3439489999999998</v>
      </c>
      <c r="O1704">
        <v>0.67481407999999998</v>
      </c>
      <c r="P1704">
        <v>79.687256000000005</v>
      </c>
      <c r="Q1704">
        <v>1.4906330999999999</v>
      </c>
      <c r="R1704">
        <v>343</v>
      </c>
      <c r="S1704">
        <v>16</v>
      </c>
      <c r="T1704">
        <v>19</v>
      </c>
      <c r="U1704">
        <v>1.2057230000000001</v>
      </c>
      <c r="V1704">
        <v>0.57658370000000003</v>
      </c>
      <c r="W1704">
        <v>3327</v>
      </c>
      <c r="X1704">
        <v>-0.19660820000000001</v>
      </c>
      <c r="Y1704">
        <v>-9.8230300000000006E-2</v>
      </c>
      <c r="Z1704">
        <v>4.67944E-2</v>
      </c>
      <c r="AA1704">
        <v>8.0486600000000005E-2</v>
      </c>
      <c r="AB1704">
        <v>5.6421100000000002E-2</v>
      </c>
      <c r="AC1704">
        <v>9.3101100000000006E-2</v>
      </c>
      <c r="AD1704">
        <v>9.8292599999999994E-2</v>
      </c>
      <c r="AE1704">
        <v>-0.31592199999999998</v>
      </c>
      <c r="AF1704">
        <v>-0.24543039999999999</v>
      </c>
      <c r="AG1704">
        <v>-0.19660820000000001</v>
      </c>
      <c r="AH1704">
        <v>-0.1477859</v>
      </c>
      <c r="AI1704">
        <v>-7.7294299999999996E-2</v>
      </c>
      <c r="AJ1704">
        <v>-0.22419739999999999</v>
      </c>
      <c r="AK1704">
        <v>-0.14977499999999999</v>
      </c>
      <c r="AL1704">
        <v>-9.8230300000000006E-2</v>
      </c>
      <c r="AM1704">
        <v>-4.6685600000000001E-2</v>
      </c>
      <c r="AN1704">
        <v>2.77367E-2</v>
      </c>
    </row>
    <row r="1705" spans="1:40" x14ac:dyDescent="0.25">
      <c r="A1705" s="3" t="s">
        <v>65</v>
      </c>
      <c r="B1705" s="4" t="s">
        <v>24</v>
      </c>
      <c r="C1705" s="3">
        <v>41898</v>
      </c>
      <c r="D1705" t="s">
        <v>66</v>
      </c>
      <c r="E1705">
        <v>22</v>
      </c>
      <c r="F1705" t="str">
        <f t="shared" si="26"/>
        <v>Residential|All|41898|Per Device|22</v>
      </c>
      <c r="G1705">
        <v>3.6099839999999999</v>
      </c>
      <c r="H1705">
        <v>1.15598</v>
      </c>
      <c r="I1705">
        <v>2.2424894000000002</v>
      </c>
      <c r="J1705">
        <v>80.14537</v>
      </c>
      <c r="K1705">
        <v>1.696496</v>
      </c>
      <c r="L1705">
        <v>623</v>
      </c>
      <c r="M1705" s="1">
        <v>3.5709900000000001</v>
      </c>
      <c r="N1705" s="1">
        <v>1.151988</v>
      </c>
      <c r="O1705">
        <v>2.4183029</v>
      </c>
      <c r="P1705">
        <v>80.149124</v>
      </c>
      <c r="Q1705">
        <v>1.7520586</v>
      </c>
      <c r="R1705">
        <v>639</v>
      </c>
      <c r="S1705">
        <v>16</v>
      </c>
      <c r="T1705">
        <v>19</v>
      </c>
      <c r="U1705">
        <v>0.9888285</v>
      </c>
      <c r="V1705">
        <v>2.217438</v>
      </c>
      <c r="W1705">
        <v>22395</v>
      </c>
      <c r="X1705">
        <v>-0.17581350000000001</v>
      </c>
      <c r="Y1705">
        <v>-0.2008654</v>
      </c>
      <c r="Z1705">
        <v>6.7968700000000007E-2</v>
      </c>
      <c r="AA1705">
        <v>6.9310399999999994E-2</v>
      </c>
      <c r="AB1705">
        <v>6.7209400000000002E-2</v>
      </c>
      <c r="AC1705">
        <v>9.7075599999999998E-2</v>
      </c>
      <c r="AD1705">
        <v>9.6545500000000006E-2</v>
      </c>
      <c r="AE1705">
        <v>-0.30022080000000001</v>
      </c>
      <c r="AF1705">
        <v>-0.22672</v>
      </c>
      <c r="AG1705">
        <v>-0.17581350000000001</v>
      </c>
      <c r="AH1705">
        <v>-0.124907</v>
      </c>
      <c r="AI1705">
        <v>-5.1406100000000003E-2</v>
      </c>
      <c r="AJ1705">
        <v>-0.32459339999999998</v>
      </c>
      <c r="AK1705">
        <v>-0.25149389999999999</v>
      </c>
      <c r="AL1705">
        <v>-0.2008654</v>
      </c>
      <c r="AM1705">
        <v>-0.15023690000000001</v>
      </c>
      <c r="AN1705">
        <v>-7.7137399999999995E-2</v>
      </c>
    </row>
    <row r="1706" spans="1:40" x14ac:dyDescent="0.25">
      <c r="A1706" s="3" t="s">
        <v>65</v>
      </c>
      <c r="B1706" s="4" t="s">
        <v>24</v>
      </c>
      <c r="C1706" s="3">
        <v>41898</v>
      </c>
      <c r="D1706" t="s">
        <v>68</v>
      </c>
      <c r="E1706">
        <v>22</v>
      </c>
      <c r="F1706" t="str">
        <f t="shared" si="26"/>
        <v>Residential|All|41898|Per Ton|22</v>
      </c>
      <c r="G1706">
        <v>3.6099839999999999</v>
      </c>
      <c r="H1706">
        <v>1.15598</v>
      </c>
      <c r="I1706">
        <v>0.62812436999999999</v>
      </c>
      <c r="J1706">
        <v>80.14537</v>
      </c>
      <c r="K1706">
        <v>0.47519085</v>
      </c>
      <c r="L1706">
        <v>623</v>
      </c>
      <c r="M1706" s="1">
        <v>3.5709900000000001</v>
      </c>
      <c r="N1706" s="1">
        <v>1.151988</v>
      </c>
      <c r="O1706">
        <v>0.67736998000000004</v>
      </c>
      <c r="P1706">
        <v>80.149124</v>
      </c>
      <c r="Q1706">
        <v>0.49075403000000001</v>
      </c>
      <c r="R1706">
        <v>639</v>
      </c>
      <c r="S1706">
        <v>16</v>
      </c>
      <c r="T1706">
        <v>19</v>
      </c>
      <c r="U1706">
        <v>0.9888285</v>
      </c>
      <c r="V1706">
        <v>0.62110730000000003</v>
      </c>
      <c r="W1706">
        <v>22395</v>
      </c>
      <c r="X1706">
        <v>-4.92456E-2</v>
      </c>
      <c r="Y1706">
        <v>-5.6262699999999999E-2</v>
      </c>
      <c r="Z1706">
        <v>1.9038099999999999E-2</v>
      </c>
      <c r="AA1706">
        <v>1.9413900000000001E-2</v>
      </c>
      <c r="AB1706">
        <v>1.8825399999999999E-2</v>
      </c>
      <c r="AC1706">
        <v>2.7191E-2</v>
      </c>
      <c r="AD1706">
        <v>2.7042500000000001E-2</v>
      </c>
      <c r="AE1706">
        <v>-8.4092299999999995E-2</v>
      </c>
      <c r="AF1706">
        <v>-6.3504599999999994E-2</v>
      </c>
      <c r="AG1706">
        <v>-4.92456E-2</v>
      </c>
      <c r="AH1706">
        <v>-3.49866E-2</v>
      </c>
      <c r="AI1706">
        <v>-1.4398899999999999E-2</v>
      </c>
      <c r="AJ1706">
        <v>-9.0919100000000003E-2</v>
      </c>
      <c r="AK1706">
        <v>-7.0443800000000001E-2</v>
      </c>
      <c r="AL1706">
        <v>-5.6262699999999999E-2</v>
      </c>
      <c r="AM1706">
        <v>-4.2081599999999997E-2</v>
      </c>
      <c r="AN1706">
        <v>-2.1606299999999998E-2</v>
      </c>
    </row>
    <row r="1707" spans="1:40" x14ac:dyDescent="0.25">
      <c r="A1707" s="3" t="s">
        <v>65</v>
      </c>
      <c r="B1707" s="4">
        <v>50</v>
      </c>
      <c r="C1707" s="3">
        <v>41898</v>
      </c>
      <c r="D1707" t="s">
        <v>66</v>
      </c>
      <c r="E1707">
        <v>22</v>
      </c>
      <c r="F1707" t="str">
        <f t="shared" si="26"/>
        <v>Residential|50|41898|Per Device|22</v>
      </c>
      <c r="G1707">
        <v>3.586932</v>
      </c>
      <c r="H1707">
        <v>1.138998</v>
      </c>
      <c r="I1707">
        <v>2.4110421</v>
      </c>
      <c r="J1707">
        <v>80.440201000000002</v>
      </c>
      <c r="K1707">
        <v>1.7118177999999999</v>
      </c>
      <c r="L1707">
        <v>317</v>
      </c>
      <c r="M1707" s="1">
        <v>3.4332829999999999</v>
      </c>
      <c r="N1707" s="1">
        <v>1.127732</v>
      </c>
      <c r="O1707">
        <v>2.5172574000000001</v>
      </c>
      <c r="P1707">
        <v>80.242744000000002</v>
      </c>
      <c r="Q1707">
        <v>1.7323245</v>
      </c>
      <c r="R1707">
        <v>314</v>
      </c>
      <c r="S1707">
        <v>16</v>
      </c>
      <c r="T1707">
        <v>19</v>
      </c>
      <c r="U1707">
        <v>0.96515700000000004</v>
      </c>
      <c r="V1707">
        <v>2.3270339999999998</v>
      </c>
      <c r="W1707">
        <v>11772</v>
      </c>
      <c r="X1707">
        <v>-0.1062153</v>
      </c>
      <c r="Y1707">
        <v>-0.19022320000000001</v>
      </c>
      <c r="Z1707">
        <v>9.6145300000000003E-2</v>
      </c>
      <c r="AA1707">
        <v>9.7760700000000006E-2</v>
      </c>
      <c r="AB1707">
        <v>9.2795299999999997E-2</v>
      </c>
      <c r="AC1707">
        <v>0.13711699999999999</v>
      </c>
      <c r="AD1707">
        <v>0.1347892</v>
      </c>
      <c r="AE1707">
        <v>-0.28193780000000002</v>
      </c>
      <c r="AF1707">
        <v>-0.17811949999999999</v>
      </c>
      <c r="AG1707">
        <v>-0.1062153</v>
      </c>
      <c r="AH1707">
        <v>-3.4311099999999997E-2</v>
      </c>
      <c r="AI1707">
        <v>6.9507200000000005E-2</v>
      </c>
      <c r="AJ1707">
        <v>-0.36296250000000002</v>
      </c>
      <c r="AK1707">
        <v>-0.26090669999999999</v>
      </c>
      <c r="AL1707">
        <v>-0.19022320000000001</v>
      </c>
      <c r="AM1707">
        <v>-0.1195397</v>
      </c>
      <c r="AN1707">
        <v>-1.74839E-2</v>
      </c>
    </row>
    <row r="1708" spans="1:40" x14ac:dyDescent="0.25">
      <c r="A1708" s="3" t="s">
        <v>65</v>
      </c>
      <c r="B1708" s="4">
        <v>50</v>
      </c>
      <c r="C1708" s="3">
        <v>41898</v>
      </c>
      <c r="D1708" t="s">
        <v>68</v>
      </c>
      <c r="E1708">
        <v>22</v>
      </c>
      <c r="F1708" t="str">
        <f t="shared" si="26"/>
        <v>Residential|50|41898|Per Ton|22</v>
      </c>
      <c r="G1708">
        <v>3.586932</v>
      </c>
      <c r="H1708">
        <v>1.138998</v>
      </c>
      <c r="I1708">
        <v>0.68616611999999999</v>
      </c>
      <c r="J1708">
        <v>80.440201000000002</v>
      </c>
      <c r="K1708">
        <v>0.48717167</v>
      </c>
      <c r="L1708">
        <v>317</v>
      </c>
      <c r="M1708" s="1">
        <v>3.4332829999999999</v>
      </c>
      <c r="N1708" s="1">
        <v>1.127732</v>
      </c>
      <c r="O1708">
        <v>0.71639427</v>
      </c>
      <c r="P1708">
        <v>80.242744000000002</v>
      </c>
      <c r="Q1708">
        <v>0.49300772999999998</v>
      </c>
      <c r="R1708">
        <v>314</v>
      </c>
      <c r="S1708">
        <v>16</v>
      </c>
      <c r="T1708">
        <v>19</v>
      </c>
      <c r="U1708">
        <v>0.96515700000000004</v>
      </c>
      <c r="V1708">
        <v>0.66225800000000001</v>
      </c>
      <c r="W1708">
        <v>11772</v>
      </c>
      <c r="X1708">
        <v>-3.0228100000000001E-2</v>
      </c>
      <c r="Y1708">
        <v>-5.4136200000000002E-2</v>
      </c>
      <c r="Z1708">
        <v>2.7362299999999999E-2</v>
      </c>
      <c r="AA1708">
        <v>2.7822E-2</v>
      </c>
      <c r="AB1708">
        <v>2.6408899999999999E-2</v>
      </c>
      <c r="AC1708">
        <v>3.9022599999999998E-2</v>
      </c>
      <c r="AD1708">
        <v>3.8360100000000001E-2</v>
      </c>
      <c r="AE1708">
        <v>-8.0237600000000006E-2</v>
      </c>
      <c r="AF1708">
        <v>-5.0691600000000003E-2</v>
      </c>
      <c r="AG1708">
        <v>-3.0228100000000001E-2</v>
      </c>
      <c r="AH1708">
        <v>-9.7646999999999994E-3</v>
      </c>
      <c r="AI1708">
        <v>1.9781300000000002E-2</v>
      </c>
      <c r="AJ1708">
        <v>-0.10329670000000001</v>
      </c>
      <c r="AK1708">
        <v>-7.4252299999999993E-2</v>
      </c>
      <c r="AL1708">
        <v>-5.4136200000000002E-2</v>
      </c>
      <c r="AM1708">
        <v>-3.40202E-2</v>
      </c>
      <c r="AN1708">
        <v>-4.9757999999999998E-3</v>
      </c>
    </row>
    <row r="1709" spans="1:40" x14ac:dyDescent="0.25">
      <c r="A1709" s="3" t="s">
        <v>65</v>
      </c>
      <c r="B1709" s="4">
        <v>100</v>
      </c>
      <c r="C1709" s="3">
        <v>41898</v>
      </c>
      <c r="D1709" t="s">
        <v>66</v>
      </c>
      <c r="E1709">
        <v>22</v>
      </c>
      <c r="F1709" t="str">
        <f t="shared" si="26"/>
        <v>Residential|100|41898|Per Device|22</v>
      </c>
      <c r="G1709">
        <v>3.6363120000000002</v>
      </c>
      <c r="H1709">
        <v>1.175376</v>
      </c>
      <c r="I1709">
        <v>2.0620701000000001</v>
      </c>
      <c r="J1709">
        <v>79.808623999999995</v>
      </c>
      <c r="K1709">
        <v>1.6757735</v>
      </c>
      <c r="L1709">
        <v>306</v>
      </c>
      <c r="M1709" s="1">
        <v>3.7179579999999999</v>
      </c>
      <c r="N1709" s="1">
        <v>1.177875</v>
      </c>
      <c r="O1709">
        <v>2.3157969</v>
      </c>
      <c r="P1709">
        <v>80.049210000000002</v>
      </c>
      <c r="Q1709">
        <v>1.7697366999999999</v>
      </c>
      <c r="R1709">
        <v>325</v>
      </c>
      <c r="S1709">
        <v>16</v>
      </c>
      <c r="T1709">
        <v>19</v>
      </c>
      <c r="U1709">
        <v>1.0266789999999999</v>
      </c>
      <c r="V1709">
        <v>2.1170840000000002</v>
      </c>
      <c r="W1709">
        <v>10623</v>
      </c>
      <c r="X1709">
        <v>-0.25372679999999997</v>
      </c>
      <c r="Y1709">
        <v>-0.19871269999999999</v>
      </c>
      <c r="Z1709">
        <v>9.5797599999999997E-2</v>
      </c>
      <c r="AA1709">
        <v>9.8167299999999999E-2</v>
      </c>
      <c r="AB1709">
        <v>9.8353399999999994E-2</v>
      </c>
      <c r="AC1709">
        <v>0.13716410000000001</v>
      </c>
      <c r="AD1709">
        <v>0.13896120000000001</v>
      </c>
      <c r="AE1709">
        <v>-0.42950969999999999</v>
      </c>
      <c r="AF1709">
        <v>-0.3256558</v>
      </c>
      <c r="AG1709">
        <v>-0.25372679999999997</v>
      </c>
      <c r="AH1709">
        <v>-0.18179790000000001</v>
      </c>
      <c r="AI1709">
        <v>-7.7943899999999997E-2</v>
      </c>
      <c r="AJ1709">
        <v>-0.37679859999999998</v>
      </c>
      <c r="AK1709">
        <v>-0.27158399999999999</v>
      </c>
      <c r="AL1709">
        <v>-0.19871269999999999</v>
      </c>
      <c r="AM1709">
        <v>-0.12584139999999999</v>
      </c>
      <c r="AN1709">
        <v>-2.0626800000000001E-2</v>
      </c>
    </row>
    <row r="1710" spans="1:40" x14ac:dyDescent="0.25">
      <c r="A1710" s="3" t="s">
        <v>65</v>
      </c>
      <c r="B1710" s="4">
        <v>100</v>
      </c>
      <c r="C1710" s="3">
        <v>41898</v>
      </c>
      <c r="D1710" t="s">
        <v>68</v>
      </c>
      <c r="E1710">
        <v>22</v>
      </c>
      <c r="F1710" t="str">
        <f t="shared" si="26"/>
        <v>Residential|100|41898|Per Ton|22</v>
      </c>
      <c r="G1710">
        <v>3.6363120000000002</v>
      </c>
      <c r="H1710">
        <v>1.175376</v>
      </c>
      <c r="I1710">
        <v>0.56817649999999997</v>
      </c>
      <c r="J1710">
        <v>79.808623999999995</v>
      </c>
      <c r="K1710">
        <v>0.46173751000000002</v>
      </c>
      <c r="L1710">
        <v>306</v>
      </c>
      <c r="M1710" s="1">
        <v>3.7179579999999999</v>
      </c>
      <c r="N1710" s="1">
        <v>1.177875</v>
      </c>
      <c r="O1710">
        <v>0.63808761999999997</v>
      </c>
      <c r="P1710">
        <v>80.049210000000002</v>
      </c>
      <c r="Q1710">
        <v>0.48762783999999998</v>
      </c>
      <c r="R1710">
        <v>325</v>
      </c>
      <c r="S1710">
        <v>16</v>
      </c>
      <c r="T1710">
        <v>19</v>
      </c>
      <c r="U1710">
        <v>1.0266789999999999</v>
      </c>
      <c r="V1710">
        <v>0.58333489999999999</v>
      </c>
      <c r="W1710">
        <v>10623</v>
      </c>
      <c r="X1710">
        <v>-6.9911100000000004E-2</v>
      </c>
      <c r="Y1710">
        <v>-5.4752700000000001E-2</v>
      </c>
      <c r="Z1710">
        <v>2.6395800000000001E-2</v>
      </c>
      <c r="AA1710">
        <v>2.7048699999999998E-2</v>
      </c>
      <c r="AB1710">
        <v>2.7099999999999999E-2</v>
      </c>
      <c r="AC1710">
        <v>3.7793800000000002E-2</v>
      </c>
      <c r="AD1710">
        <v>3.8288900000000001E-2</v>
      </c>
      <c r="AE1710">
        <v>-0.1183458</v>
      </c>
      <c r="AF1710">
        <v>-8.9730199999999996E-2</v>
      </c>
      <c r="AG1710">
        <v>-6.9911100000000004E-2</v>
      </c>
      <c r="AH1710">
        <v>-5.0091999999999998E-2</v>
      </c>
      <c r="AI1710">
        <v>-2.14764E-2</v>
      </c>
      <c r="AJ1710">
        <v>-0.10382189999999999</v>
      </c>
      <c r="AK1710">
        <v>-7.4831400000000006E-2</v>
      </c>
      <c r="AL1710">
        <v>-5.4752700000000001E-2</v>
      </c>
      <c r="AM1710">
        <v>-3.4674000000000003E-2</v>
      </c>
      <c r="AN1710">
        <v>-5.6833999999999999E-3</v>
      </c>
    </row>
    <row r="1711" spans="1:40" x14ac:dyDescent="0.25">
      <c r="A1711" s="3" t="s">
        <v>24</v>
      </c>
      <c r="B1711" s="4" t="s">
        <v>24</v>
      </c>
      <c r="C1711" s="3">
        <v>41898</v>
      </c>
      <c r="D1711" t="s">
        <v>66</v>
      </c>
      <c r="E1711">
        <v>23</v>
      </c>
      <c r="F1711" t="str">
        <f t="shared" si="26"/>
        <v>All|All|41898|Per Device|23</v>
      </c>
      <c r="G1711">
        <v>3.6187659999999999</v>
      </c>
      <c r="H1711">
        <v>1.362433</v>
      </c>
      <c r="I1711">
        <v>1.8617239999999999</v>
      </c>
      <c r="J1711">
        <v>79.832526999999999</v>
      </c>
      <c r="K1711">
        <v>3.2574779999999999</v>
      </c>
      <c r="L1711">
        <v>1321</v>
      </c>
      <c r="M1711" s="1">
        <v>3.595424</v>
      </c>
      <c r="N1711" s="1">
        <v>1.3704320000000001</v>
      </c>
      <c r="O1711">
        <v>2.0228313999999998</v>
      </c>
      <c r="P1711">
        <v>79.878058999999993</v>
      </c>
      <c r="Q1711">
        <v>3.8807355000000001</v>
      </c>
      <c r="R1711">
        <v>1337</v>
      </c>
      <c r="S1711">
        <v>16</v>
      </c>
      <c r="T1711">
        <v>19</v>
      </c>
      <c r="U1711">
        <v>1.046143</v>
      </c>
      <c r="V1711">
        <v>1.94763</v>
      </c>
      <c r="W1711">
        <v>27058</v>
      </c>
      <c r="X1711">
        <v>-0.16110740000000001</v>
      </c>
      <c r="Y1711">
        <v>-7.5201100000000007E-2</v>
      </c>
      <c r="Z1711">
        <v>8.9625200000000002E-2</v>
      </c>
      <c r="AA1711">
        <v>0.1061325</v>
      </c>
      <c r="AB1711">
        <v>9.3760800000000005E-2</v>
      </c>
      <c r="AC1711">
        <v>0.1389128</v>
      </c>
      <c r="AD1711">
        <v>0.1416164</v>
      </c>
      <c r="AE1711">
        <v>-0.33913140000000003</v>
      </c>
      <c r="AF1711">
        <v>-0.23395340000000001</v>
      </c>
      <c r="AG1711">
        <v>-0.16110740000000001</v>
      </c>
      <c r="AH1711">
        <v>-8.8261400000000004E-2</v>
      </c>
      <c r="AI1711">
        <v>1.69166E-2</v>
      </c>
      <c r="AJ1711">
        <v>-0.25668980000000002</v>
      </c>
      <c r="AK1711">
        <v>-0.14946480000000001</v>
      </c>
      <c r="AL1711">
        <v>-7.5201100000000007E-2</v>
      </c>
      <c r="AM1711">
        <v>-9.3740000000000002E-4</v>
      </c>
      <c r="AN1711">
        <v>0.10628749999999999</v>
      </c>
    </row>
    <row r="1712" spans="1:40" x14ac:dyDescent="0.25">
      <c r="A1712" s="3" t="s">
        <v>24</v>
      </c>
      <c r="B1712" s="4" t="s">
        <v>24</v>
      </c>
      <c r="C1712" s="3">
        <v>41898</v>
      </c>
      <c r="D1712" t="s">
        <v>68</v>
      </c>
      <c r="E1712">
        <v>23</v>
      </c>
      <c r="F1712" t="str">
        <f t="shared" si="26"/>
        <v>All|All|41898|Per Ton|23</v>
      </c>
      <c r="G1712">
        <v>3.6187659999999999</v>
      </c>
      <c r="H1712">
        <v>1.362433</v>
      </c>
      <c r="I1712">
        <v>0.50852905999999998</v>
      </c>
      <c r="J1712">
        <v>79.832526999999999</v>
      </c>
      <c r="K1712">
        <v>0.88977861999999996</v>
      </c>
      <c r="L1712">
        <v>1321</v>
      </c>
      <c r="M1712" s="1">
        <v>3.595424</v>
      </c>
      <c r="N1712" s="1">
        <v>1.3704320000000001</v>
      </c>
      <c r="O1712">
        <v>0.55253547000000003</v>
      </c>
      <c r="P1712">
        <v>79.878058999999993</v>
      </c>
      <c r="Q1712">
        <v>1.0600210999999999</v>
      </c>
      <c r="R1712">
        <v>1337</v>
      </c>
      <c r="S1712">
        <v>16</v>
      </c>
      <c r="T1712">
        <v>19</v>
      </c>
      <c r="U1712">
        <v>1.046143</v>
      </c>
      <c r="V1712">
        <v>0.53199430000000003</v>
      </c>
      <c r="W1712">
        <v>27058</v>
      </c>
      <c r="X1712">
        <v>-4.4006400000000001E-2</v>
      </c>
      <c r="Y1712">
        <v>-2.0541199999999999E-2</v>
      </c>
      <c r="Z1712">
        <v>2.4481099999999999E-2</v>
      </c>
      <c r="AA1712">
        <v>2.8989999999999998E-2</v>
      </c>
      <c r="AB1712">
        <v>2.56107E-2</v>
      </c>
      <c r="AC1712">
        <v>3.7943999999999999E-2</v>
      </c>
      <c r="AD1712">
        <v>3.8682399999999999E-2</v>
      </c>
      <c r="AE1712">
        <v>-9.2633599999999996E-2</v>
      </c>
      <c r="AF1712">
        <v>-6.3904299999999997E-2</v>
      </c>
      <c r="AG1712">
        <v>-4.4006400000000001E-2</v>
      </c>
      <c r="AH1712">
        <v>-2.4108600000000001E-2</v>
      </c>
      <c r="AI1712">
        <v>4.6208000000000004E-3</v>
      </c>
      <c r="AJ1712">
        <v>-7.0114700000000002E-2</v>
      </c>
      <c r="AK1712">
        <v>-4.0826300000000003E-2</v>
      </c>
      <c r="AL1712">
        <v>-2.0541199999999999E-2</v>
      </c>
      <c r="AM1712">
        <v>-2.5609999999999999E-4</v>
      </c>
      <c r="AN1712">
        <v>2.90324E-2</v>
      </c>
    </row>
    <row r="1713" spans="1:40" x14ac:dyDescent="0.25">
      <c r="A1713" s="3" t="s">
        <v>64</v>
      </c>
      <c r="B1713" s="4" t="s">
        <v>24</v>
      </c>
      <c r="C1713" s="3">
        <v>41898</v>
      </c>
      <c r="D1713" t="s">
        <v>66</v>
      </c>
      <c r="E1713">
        <v>23</v>
      </c>
      <c r="F1713" t="str">
        <f t="shared" si="26"/>
        <v>Non-Residential|All|41898|Per Device|23</v>
      </c>
      <c r="G1713">
        <v>3.6590859999999998</v>
      </c>
      <c r="H1713">
        <v>2.3084440000000002</v>
      </c>
      <c r="I1713">
        <v>1.8216019000000001</v>
      </c>
      <c r="J1713">
        <v>79.406661999999997</v>
      </c>
      <c r="K1713">
        <v>4.1515428999999999</v>
      </c>
      <c r="L1713">
        <v>698</v>
      </c>
      <c r="M1713" s="1">
        <v>3.7103459999999999</v>
      </c>
      <c r="N1713" s="1">
        <v>2.3978700000000002</v>
      </c>
      <c r="O1713">
        <v>2.1917431000000001</v>
      </c>
      <c r="P1713">
        <v>79.548850999999999</v>
      </c>
      <c r="Q1713">
        <v>5.0593247999999997</v>
      </c>
      <c r="R1713">
        <v>698</v>
      </c>
      <c r="S1713">
        <v>16</v>
      </c>
      <c r="T1713">
        <v>19</v>
      </c>
      <c r="U1713">
        <v>1.1293629999999999</v>
      </c>
      <c r="V1713">
        <v>2.0572490000000001</v>
      </c>
      <c r="W1713">
        <v>4663</v>
      </c>
      <c r="X1713">
        <v>-0.3701412</v>
      </c>
      <c r="Y1713">
        <v>-0.1344938</v>
      </c>
      <c r="Z1713">
        <v>0.15713820000000001</v>
      </c>
      <c r="AA1713">
        <v>0.19149830000000001</v>
      </c>
      <c r="AB1713">
        <v>0.17746600000000001</v>
      </c>
      <c r="AC1713">
        <v>0.24771760000000001</v>
      </c>
      <c r="AD1713">
        <v>0.26108579999999998</v>
      </c>
      <c r="AE1713">
        <v>-0.68760410000000005</v>
      </c>
      <c r="AF1713">
        <v>-0.50004439999999994</v>
      </c>
      <c r="AG1713">
        <v>-0.3701412</v>
      </c>
      <c r="AH1713">
        <v>-0.24023800000000001</v>
      </c>
      <c r="AI1713">
        <v>-5.2678299999999997E-2</v>
      </c>
      <c r="AJ1713">
        <v>-0.46908870000000003</v>
      </c>
      <c r="AK1713">
        <v>-0.27140730000000002</v>
      </c>
      <c r="AL1713">
        <v>-0.1344938</v>
      </c>
      <c r="AM1713">
        <v>2.4196999999999999E-3</v>
      </c>
      <c r="AN1713">
        <v>0.2001011</v>
      </c>
    </row>
    <row r="1714" spans="1:40" x14ac:dyDescent="0.25">
      <c r="A1714" s="3" t="s">
        <v>64</v>
      </c>
      <c r="B1714" s="4" t="s">
        <v>24</v>
      </c>
      <c r="C1714" s="3">
        <v>41898</v>
      </c>
      <c r="D1714" t="s">
        <v>68</v>
      </c>
      <c r="E1714">
        <v>23</v>
      </c>
      <c r="F1714" t="str">
        <f t="shared" si="26"/>
        <v>Non-Residential|All|41898|Per Ton|23</v>
      </c>
      <c r="G1714">
        <v>3.6590859999999998</v>
      </c>
      <c r="H1714">
        <v>2.3084440000000002</v>
      </c>
      <c r="I1714">
        <v>0.46940365000000001</v>
      </c>
      <c r="J1714">
        <v>79.406661999999997</v>
      </c>
      <c r="K1714">
        <v>1.0697998</v>
      </c>
      <c r="L1714">
        <v>698</v>
      </c>
      <c r="M1714" s="1">
        <v>3.7103459999999999</v>
      </c>
      <c r="N1714" s="1">
        <v>2.3978700000000002</v>
      </c>
      <c r="O1714">
        <v>0.56478432999999995</v>
      </c>
      <c r="P1714">
        <v>79.548850999999999</v>
      </c>
      <c r="Q1714">
        <v>1.3037236999999999</v>
      </c>
      <c r="R1714">
        <v>698</v>
      </c>
      <c r="S1714">
        <v>16</v>
      </c>
      <c r="T1714">
        <v>19</v>
      </c>
      <c r="U1714">
        <v>1.1293629999999999</v>
      </c>
      <c r="V1714">
        <v>0.53012700000000001</v>
      </c>
      <c r="W1714">
        <v>4663</v>
      </c>
      <c r="X1714">
        <v>-9.5380699999999999E-2</v>
      </c>
      <c r="Y1714">
        <v>-3.4657300000000002E-2</v>
      </c>
      <c r="Z1714">
        <v>4.0492500000000001E-2</v>
      </c>
      <c r="AA1714">
        <v>4.93467E-2</v>
      </c>
      <c r="AB1714">
        <v>4.5730699999999999E-2</v>
      </c>
      <c r="AC1714">
        <v>6.3833699999999993E-2</v>
      </c>
      <c r="AD1714">
        <v>6.7278500000000005E-2</v>
      </c>
      <c r="AE1714">
        <v>-0.17718680000000001</v>
      </c>
      <c r="AF1714">
        <v>-0.1288551</v>
      </c>
      <c r="AG1714">
        <v>-9.5380699999999999E-2</v>
      </c>
      <c r="AH1714">
        <v>-6.1906299999999997E-2</v>
      </c>
      <c r="AI1714">
        <v>-1.35745E-2</v>
      </c>
      <c r="AJ1714">
        <v>-0.12087820000000001</v>
      </c>
      <c r="AK1714">
        <v>-6.9938200000000006E-2</v>
      </c>
      <c r="AL1714">
        <v>-3.4657300000000002E-2</v>
      </c>
      <c r="AM1714">
        <v>6.2350000000000003E-4</v>
      </c>
      <c r="AN1714">
        <v>5.1563499999999998E-2</v>
      </c>
    </row>
    <row r="1715" spans="1:40" x14ac:dyDescent="0.25">
      <c r="A1715" s="3" t="s">
        <v>64</v>
      </c>
      <c r="B1715" s="4">
        <v>30</v>
      </c>
      <c r="C1715" s="3">
        <v>41898</v>
      </c>
      <c r="D1715" t="s">
        <v>66</v>
      </c>
      <c r="E1715">
        <v>23</v>
      </c>
      <c r="F1715" t="str">
        <f t="shared" si="26"/>
        <v>Non-Residential|30|41898|Per Device|23</v>
      </c>
      <c r="G1715">
        <v>3.7978960000000002</v>
      </c>
      <c r="H1715">
        <v>2.6098349999999999</v>
      </c>
      <c r="I1715">
        <v>2.2853601000000001</v>
      </c>
      <c r="J1715">
        <v>79.703117000000006</v>
      </c>
      <c r="K1715">
        <v>5.5058724999999997</v>
      </c>
      <c r="L1715">
        <v>353</v>
      </c>
      <c r="M1715" s="1">
        <v>3.6705169999999998</v>
      </c>
      <c r="N1715" s="1">
        <v>2.5229200000000001</v>
      </c>
      <c r="O1715">
        <v>2.0226242999999999</v>
      </c>
      <c r="P1715">
        <v>79.754333000000003</v>
      </c>
      <c r="Q1715">
        <v>4.0589700999999998</v>
      </c>
      <c r="R1715">
        <v>355</v>
      </c>
      <c r="S1715">
        <v>16</v>
      </c>
      <c r="T1715">
        <v>19</v>
      </c>
      <c r="U1715">
        <v>0.99888259999999995</v>
      </c>
      <c r="V1715">
        <v>2.2828059999999999</v>
      </c>
      <c r="W1715">
        <v>1336</v>
      </c>
      <c r="X1715">
        <v>0.26273580000000002</v>
      </c>
      <c r="Y1715">
        <v>0.26018210000000003</v>
      </c>
      <c r="Z1715">
        <v>0.29304799999999998</v>
      </c>
      <c r="AA1715">
        <v>0.2154278</v>
      </c>
      <c r="AB1715">
        <v>0.2927206</v>
      </c>
      <c r="AC1715">
        <v>0.36371179999999997</v>
      </c>
      <c r="AD1715">
        <v>0.36344799999999999</v>
      </c>
      <c r="AE1715">
        <v>-0.20337959999999999</v>
      </c>
      <c r="AF1715">
        <v>7.2005100000000002E-2</v>
      </c>
      <c r="AG1715">
        <v>0.26273580000000002</v>
      </c>
      <c r="AH1715">
        <v>0.45346639999999999</v>
      </c>
      <c r="AI1715">
        <v>0.72885120000000003</v>
      </c>
      <c r="AJ1715">
        <v>-0.20559520000000001</v>
      </c>
      <c r="AK1715">
        <v>6.9589799999999993E-2</v>
      </c>
      <c r="AL1715">
        <v>0.26018210000000003</v>
      </c>
      <c r="AM1715">
        <v>0.45077440000000002</v>
      </c>
      <c r="AN1715">
        <v>0.72595949999999998</v>
      </c>
    </row>
    <row r="1716" spans="1:40" x14ac:dyDescent="0.25">
      <c r="A1716" s="3" t="s">
        <v>64</v>
      </c>
      <c r="B1716" s="4">
        <v>30</v>
      </c>
      <c r="C1716" s="3">
        <v>41898</v>
      </c>
      <c r="D1716" t="s">
        <v>68</v>
      </c>
      <c r="E1716">
        <v>23</v>
      </c>
      <c r="F1716" t="str">
        <f t="shared" si="26"/>
        <v>Non-Residential|30|41898|Per Ton|23</v>
      </c>
      <c r="G1716">
        <v>3.7978960000000002</v>
      </c>
      <c r="H1716">
        <v>2.6098349999999999</v>
      </c>
      <c r="I1716">
        <v>0.58817967000000004</v>
      </c>
      <c r="J1716">
        <v>79.703117000000006</v>
      </c>
      <c r="K1716">
        <v>1.4170381000000001</v>
      </c>
      <c r="L1716">
        <v>353</v>
      </c>
      <c r="M1716" s="1">
        <v>3.6705169999999998</v>
      </c>
      <c r="N1716" s="1">
        <v>2.5229200000000001</v>
      </c>
      <c r="O1716">
        <v>0.52055974999999999</v>
      </c>
      <c r="P1716">
        <v>79.754333000000003</v>
      </c>
      <c r="Q1716">
        <v>1.044651</v>
      </c>
      <c r="R1716">
        <v>355</v>
      </c>
      <c r="S1716">
        <v>16</v>
      </c>
      <c r="T1716">
        <v>19</v>
      </c>
      <c r="U1716">
        <v>0.99888259999999995</v>
      </c>
      <c r="V1716">
        <v>0.5875224</v>
      </c>
      <c r="W1716">
        <v>1336</v>
      </c>
      <c r="X1716">
        <v>6.7619899999999997E-2</v>
      </c>
      <c r="Y1716" s="6">
        <v>6.69627E-2</v>
      </c>
      <c r="Z1716">
        <v>7.5421299999999997E-2</v>
      </c>
      <c r="AA1716">
        <v>5.5444300000000002E-2</v>
      </c>
      <c r="AB1716">
        <v>7.5337100000000004E-2</v>
      </c>
      <c r="AC1716">
        <v>9.3607999999999997E-2</v>
      </c>
      <c r="AD1716">
        <v>9.3540100000000001E-2</v>
      </c>
      <c r="AE1716">
        <v>-5.2343500000000001E-2</v>
      </c>
      <c r="AF1716">
        <v>1.85319E-2</v>
      </c>
      <c r="AG1716">
        <v>6.7619899999999997E-2</v>
      </c>
      <c r="AH1716">
        <v>0.11670800000000001</v>
      </c>
      <c r="AI1716">
        <v>0.18758330000000001</v>
      </c>
      <c r="AJ1716">
        <v>-5.2913700000000001E-2</v>
      </c>
      <c r="AK1716">
        <v>1.7910200000000001E-2</v>
      </c>
      <c r="AL1716" s="6">
        <v>6.69627E-2</v>
      </c>
      <c r="AM1716">
        <v>0.1160151</v>
      </c>
      <c r="AN1716">
        <v>0.18683910000000001</v>
      </c>
    </row>
    <row r="1717" spans="1:40" x14ac:dyDescent="0.25">
      <c r="A1717" s="3" t="s">
        <v>64</v>
      </c>
      <c r="B1717" s="4">
        <v>50</v>
      </c>
      <c r="C1717" s="3">
        <v>41898</v>
      </c>
      <c r="D1717" t="s">
        <v>66</v>
      </c>
      <c r="E1717">
        <v>23</v>
      </c>
      <c r="F1717" t="str">
        <f t="shared" si="26"/>
        <v>Non-Residential|50|41898|Per Device|23</v>
      </c>
      <c r="G1717">
        <v>3.5998410000000001</v>
      </c>
      <c r="H1717">
        <v>2.1801529999999998</v>
      </c>
      <c r="I1717">
        <v>1.5745709000000001</v>
      </c>
      <c r="J1717">
        <v>79.280472000000003</v>
      </c>
      <c r="K1717">
        <v>2.8661009000000002</v>
      </c>
      <c r="L1717">
        <v>345</v>
      </c>
      <c r="M1717" s="1">
        <v>3.7275200000000002</v>
      </c>
      <c r="N1717" s="1">
        <v>2.3439489999999998</v>
      </c>
      <c r="O1717">
        <v>2.2704339999999998</v>
      </c>
      <c r="P1717">
        <v>79.460251</v>
      </c>
      <c r="Q1717">
        <v>5.5550287000000003</v>
      </c>
      <c r="R1717">
        <v>343</v>
      </c>
      <c r="S1717">
        <v>16</v>
      </c>
      <c r="T1717">
        <v>19</v>
      </c>
      <c r="U1717">
        <v>1.2057230000000001</v>
      </c>
      <c r="V1717">
        <v>1.898496</v>
      </c>
      <c r="W1717">
        <v>3327</v>
      </c>
      <c r="X1717">
        <v>-0.69586320000000002</v>
      </c>
      <c r="Y1717">
        <v>-0.3719382</v>
      </c>
      <c r="Z1717">
        <v>0.15430569999999999</v>
      </c>
      <c r="AA1717">
        <v>0.29994340000000003</v>
      </c>
      <c r="AB1717">
        <v>0.18604989999999999</v>
      </c>
      <c r="AC1717">
        <v>0.33730739999999998</v>
      </c>
      <c r="AD1717">
        <v>0.35295969999999999</v>
      </c>
      <c r="AE1717">
        <v>-1.1281399999999999</v>
      </c>
      <c r="AF1717">
        <v>-0.87274739999999995</v>
      </c>
      <c r="AG1717">
        <v>-0.69586320000000002</v>
      </c>
      <c r="AH1717">
        <v>-0.51897899999999997</v>
      </c>
      <c r="AI1717">
        <v>-0.2635864</v>
      </c>
      <c r="AJ1717">
        <v>-0.82427430000000002</v>
      </c>
      <c r="AK1717">
        <v>-0.55703049999999998</v>
      </c>
      <c r="AL1717">
        <v>-0.3719382</v>
      </c>
      <c r="AM1717">
        <v>-0.18684600000000001</v>
      </c>
      <c r="AN1717">
        <v>8.0397899999999994E-2</v>
      </c>
    </row>
    <row r="1718" spans="1:40" x14ac:dyDescent="0.25">
      <c r="A1718" s="3" t="s">
        <v>64</v>
      </c>
      <c r="B1718" s="4">
        <v>50</v>
      </c>
      <c r="C1718" s="3">
        <v>41898</v>
      </c>
      <c r="D1718" t="s">
        <v>68</v>
      </c>
      <c r="E1718">
        <v>23</v>
      </c>
      <c r="F1718" t="str">
        <f t="shared" si="26"/>
        <v>Non-Residential|50|41898|Per Ton|23</v>
      </c>
      <c r="G1718">
        <v>3.5998410000000001</v>
      </c>
      <c r="H1718">
        <v>2.1801529999999998</v>
      </c>
      <c r="I1718">
        <v>0.40599260999999998</v>
      </c>
      <c r="J1718">
        <v>79.280472000000003</v>
      </c>
      <c r="K1718">
        <v>0.73900504</v>
      </c>
      <c r="L1718">
        <v>345</v>
      </c>
      <c r="M1718" s="1">
        <v>3.7275200000000002</v>
      </c>
      <c r="N1718" s="1">
        <v>2.3439489999999998</v>
      </c>
      <c r="O1718">
        <v>0.58541628999999995</v>
      </c>
      <c r="P1718">
        <v>79.460251</v>
      </c>
      <c r="Q1718">
        <v>1.4323272</v>
      </c>
      <c r="R1718">
        <v>343</v>
      </c>
      <c r="S1718">
        <v>16</v>
      </c>
      <c r="T1718">
        <v>19</v>
      </c>
      <c r="U1718">
        <v>1.2057230000000001</v>
      </c>
      <c r="V1718">
        <v>0.48951450000000002</v>
      </c>
      <c r="W1718">
        <v>3327</v>
      </c>
      <c r="X1718">
        <v>-0.17942369999999999</v>
      </c>
      <c r="Y1718">
        <v>-9.5901799999999995E-2</v>
      </c>
      <c r="Z1718">
        <v>3.9786700000000001E-2</v>
      </c>
      <c r="AA1718">
        <v>7.7338400000000002E-2</v>
      </c>
      <c r="AB1718">
        <v>4.7971699999999999E-2</v>
      </c>
      <c r="AC1718">
        <v>8.6972499999999994E-2</v>
      </c>
      <c r="AD1718">
        <v>9.10083E-2</v>
      </c>
      <c r="AE1718">
        <v>-0.29088340000000001</v>
      </c>
      <c r="AF1718">
        <v>-0.22503210000000001</v>
      </c>
      <c r="AG1718">
        <v>-0.17942369999999999</v>
      </c>
      <c r="AH1718">
        <v>-0.1338153</v>
      </c>
      <c r="AI1718">
        <v>-6.7963999999999997E-2</v>
      </c>
      <c r="AJ1718">
        <v>-0.21253369999999999</v>
      </c>
      <c r="AK1718">
        <v>-0.14362659999999999</v>
      </c>
      <c r="AL1718">
        <v>-9.5901799999999995E-2</v>
      </c>
      <c r="AM1718">
        <v>-4.8176999999999998E-2</v>
      </c>
      <c r="AN1718">
        <v>2.0729999999999998E-2</v>
      </c>
    </row>
    <row r="1719" spans="1:40" x14ac:dyDescent="0.25">
      <c r="A1719" s="3" t="s">
        <v>65</v>
      </c>
      <c r="B1719" s="4" t="s">
        <v>24</v>
      </c>
      <c r="C1719" s="3">
        <v>41898</v>
      </c>
      <c r="D1719" t="s">
        <v>66</v>
      </c>
      <c r="E1719">
        <v>23</v>
      </c>
      <c r="F1719" t="str">
        <f t="shared" si="26"/>
        <v>Residential|All|41898|Per Device|23</v>
      </c>
      <c r="G1719">
        <v>3.6099839999999999</v>
      </c>
      <c r="H1719">
        <v>1.15598</v>
      </c>
      <c r="I1719">
        <v>1.8638874999999999</v>
      </c>
      <c r="J1719">
        <v>79.925467999999995</v>
      </c>
      <c r="K1719">
        <v>1.5207801999999999</v>
      </c>
      <c r="L1719">
        <v>623</v>
      </c>
      <c r="M1719" s="1">
        <v>3.5709900000000001</v>
      </c>
      <c r="N1719" s="1">
        <v>1.151988</v>
      </c>
      <c r="O1719">
        <v>1.9442330999999999</v>
      </c>
      <c r="P1719">
        <v>79.948051000000007</v>
      </c>
      <c r="Q1719">
        <v>1.5878852000000001</v>
      </c>
      <c r="R1719">
        <v>639</v>
      </c>
      <c r="S1719">
        <v>16</v>
      </c>
      <c r="T1719">
        <v>19</v>
      </c>
      <c r="U1719">
        <v>0.9888285</v>
      </c>
      <c r="V1719">
        <v>1.843065</v>
      </c>
      <c r="W1719">
        <v>22395</v>
      </c>
      <c r="X1719">
        <v>-8.0345700000000006E-2</v>
      </c>
      <c r="Y1719">
        <v>-0.10116799999999999</v>
      </c>
      <c r="Z1719">
        <v>6.0928799999999998E-2</v>
      </c>
      <c r="AA1719">
        <v>6.2815800000000005E-2</v>
      </c>
      <c r="AB1719">
        <v>6.0248099999999999E-2</v>
      </c>
      <c r="AC1719">
        <v>8.75108E-2</v>
      </c>
      <c r="AD1719">
        <v>8.7038199999999996E-2</v>
      </c>
      <c r="AE1719">
        <v>-0.19249520000000001</v>
      </c>
      <c r="AF1719">
        <v>-0.1262363</v>
      </c>
      <c r="AG1719">
        <v>-8.0345700000000006E-2</v>
      </c>
      <c r="AH1719">
        <v>-3.4455E-2</v>
      </c>
      <c r="AI1719">
        <v>3.1803900000000003E-2</v>
      </c>
      <c r="AJ1719">
        <v>-0.21271200000000001</v>
      </c>
      <c r="AK1719">
        <v>-0.14681089999999999</v>
      </c>
      <c r="AL1719">
        <v>-0.10116799999999999</v>
      </c>
      <c r="AM1719">
        <v>-5.5525100000000001E-2</v>
      </c>
      <c r="AN1719">
        <v>1.0376E-2</v>
      </c>
    </row>
    <row r="1720" spans="1:40" x14ac:dyDescent="0.25">
      <c r="A1720" s="3" t="s">
        <v>65</v>
      </c>
      <c r="B1720" s="4" t="s">
        <v>24</v>
      </c>
      <c r="C1720" s="3">
        <v>41898</v>
      </c>
      <c r="D1720" t="s">
        <v>68</v>
      </c>
      <c r="E1720">
        <v>23</v>
      </c>
      <c r="F1720" t="str">
        <f t="shared" si="26"/>
        <v>Residential|All|41898|Per Ton|23</v>
      </c>
      <c r="G1720">
        <v>3.6099839999999999</v>
      </c>
      <c r="H1720">
        <v>1.15598</v>
      </c>
      <c r="I1720">
        <v>0.52207744</v>
      </c>
      <c r="J1720">
        <v>79.925467999999995</v>
      </c>
      <c r="K1720">
        <v>0.42597263000000002</v>
      </c>
      <c r="L1720">
        <v>623</v>
      </c>
      <c r="M1720" s="1">
        <v>3.5709900000000001</v>
      </c>
      <c r="N1720" s="1">
        <v>1.151988</v>
      </c>
      <c r="O1720">
        <v>0.54458236999999998</v>
      </c>
      <c r="P1720">
        <v>79.948051000000007</v>
      </c>
      <c r="Q1720">
        <v>0.44476882000000001</v>
      </c>
      <c r="R1720">
        <v>639</v>
      </c>
      <c r="S1720">
        <v>16</v>
      </c>
      <c r="T1720">
        <v>19</v>
      </c>
      <c r="U1720">
        <v>0.9888285</v>
      </c>
      <c r="V1720">
        <v>0.51624510000000001</v>
      </c>
      <c r="W1720">
        <v>22395</v>
      </c>
      <c r="X1720">
        <v>-2.2504900000000001E-2</v>
      </c>
      <c r="Y1720" s="6">
        <v>-2.8337299999999999E-2</v>
      </c>
      <c r="Z1720">
        <v>1.70662E-2</v>
      </c>
      <c r="AA1720">
        <v>1.7594800000000001E-2</v>
      </c>
      <c r="AB1720">
        <v>1.6875600000000001E-2</v>
      </c>
      <c r="AC1720">
        <v>2.45119E-2</v>
      </c>
      <c r="AD1720">
        <v>2.4379499999999998E-2</v>
      </c>
      <c r="AE1720">
        <v>-5.3918199999999999E-2</v>
      </c>
      <c r="AF1720">
        <v>-3.5359000000000002E-2</v>
      </c>
      <c r="AG1720">
        <v>-2.2504900000000001E-2</v>
      </c>
      <c r="AH1720">
        <v>-9.6509000000000005E-3</v>
      </c>
      <c r="AI1720">
        <v>8.9082999999999992E-3</v>
      </c>
      <c r="AJ1720">
        <v>-5.9580899999999999E-2</v>
      </c>
      <c r="AK1720">
        <v>-4.1121900000000003E-2</v>
      </c>
      <c r="AL1720" s="6">
        <v>-2.8337299999999999E-2</v>
      </c>
      <c r="AM1720">
        <v>-1.5552699999999999E-2</v>
      </c>
      <c r="AN1720">
        <v>2.9063000000000001E-3</v>
      </c>
    </row>
    <row r="1721" spans="1:40" x14ac:dyDescent="0.25">
      <c r="A1721" s="3" t="s">
        <v>65</v>
      </c>
      <c r="B1721" s="4">
        <v>50</v>
      </c>
      <c r="C1721" s="3">
        <v>41898</v>
      </c>
      <c r="D1721" t="s">
        <v>66</v>
      </c>
      <c r="E1721">
        <v>23</v>
      </c>
      <c r="F1721" t="str">
        <f t="shared" si="26"/>
        <v>Residential|50|41898|Per Device|23</v>
      </c>
      <c r="G1721">
        <v>3.586932</v>
      </c>
      <c r="H1721">
        <v>1.138998</v>
      </c>
      <c r="I1721">
        <v>2.0300056999999998</v>
      </c>
      <c r="J1721">
        <v>80.113440999999995</v>
      </c>
      <c r="K1721">
        <v>1.5538506000000001</v>
      </c>
      <c r="L1721">
        <v>317</v>
      </c>
      <c r="M1721" s="1">
        <v>3.4332829999999999</v>
      </c>
      <c r="N1721" s="1">
        <v>1.127732</v>
      </c>
      <c r="O1721">
        <v>2.0516562</v>
      </c>
      <c r="P1721">
        <v>79.996437</v>
      </c>
      <c r="Q1721">
        <v>1.5938821999999999</v>
      </c>
      <c r="R1721">
        <v>314</v>
      </c>
      <c r="S1721">
        <v>16</v>
      </c>
      <c r="T1721">
        <v>19</v>
      </c>
      <c r="U1721">
        <v>0.96515700000000004</v>
      </c>
      <c r="V1721">
        <v>1.959274</v>
      </c>
      <c r="W1721">
        <v>11772</v>
      </c>
      <c r="X1721">
        <v>-2.16504E-2</v>
      </c>
      <c r="Y1721">
        <v>-9.2381699999999997E-2</v>
      </c>
      <c r="Z1721">
        <v>8.72729E-2</v>
      </c>
      <c r="AA1721">
        <v>8.9948E-2</v>
      </c>
      <c r="AB1721">
        <v>8.4232100000000004E-2</v>
      </c>
      <c r="AC1721">
        <v>0.12532840000000001</v>
      </c>
      <c r="AD1721">
        <v>0.1232302</v>
      </c>
      <c r="AE1721">
        <v>-0.18226519999999999</v>
      </c>
      <c r="AF1721">
        <v>-8.7372699999999998E-2</v>
      </c>
      <c r="AG1721">
        <v>-2.16504E-2</v>
      </c>
      <c r="AH1721">
        <v>4.4071899999999997E-2</v>
      </c>
      <c r="AI1721">
        <v>0.13896439999999999</v>
      </c>
      <c r="AJ1721">
        <v>-0.25030760000000002</v>
      </c>
      <c r="AK1721">
        <v>-0.1570037</v>
      </c>
      <c r="AL1721">
        <v>-9.2381699999999997E-2</v>
      </c>
      <c r="AM1721">
        <v>-2.7759800000000001E-2</v>
      </c>
      <c r="AN1721">
        <v>6.5544099999999994E-2</v>
      </c>
    </row>
    <row r="1722" spans="1:40" x14ac:dyDescent="0.25">
      <c r="A1722" s="3" t="s">
        <v>65</v>
      </c>
      <c r="B1722" s="4">
        <v>50</v>
      </c>
      <c r="C1722" s="3">
        <v>41898</v>
      </c>
      <c r="D1722" t="s">
        <v>68</v>
      </c>
      <c r="E1722">
        <v>23</v>
      </c>
      <c r="F1722" t="str">
        <f t="shared" si="26"/>
        <v>Residential|50|41898|Per Ton|23</v>
      </c>
      <c r="G1722">
        <v>3.586932</v>
      </c>
      <c r="H1722">
        <v>1.138998</v>
      </c>
      <c r="I1722">
        <v>0.57772577000000003</v>
      </c>
      <c r="J1722">
        <v>80.113440999999995</v>
      </c>
      <c r="K1722">
        <v>0.44221526999999999</v>
      </c>
      <c r="L1722">
        <v>317</v>
      </c>
      <c r="M1722" s="1">
        <v>3.4332829999999999</v>
      </c>
      <c r="N1722" s="1">
        <v>1.127732</v>
      </c>
      <c r="O1722" s="6">
        <v>0.58388733000000004</v>
      </c>
      <c r="P1722">
        <v>79.996437</v>
      </c>
      <c r="Q1722">
        <v>0.45360798000000002</v>
      </c>
      <c r="R1722">
        <v>314</v>
      </c>
      <c r="S1722">
        <v>16</v>
      </c>
      <c r="T1722">
        <v>19</v>
      </c>
      <c r="U1722">
        <v>0.96515700000000004</v>
      </c>
      <c r="V1722">
        <v>0.55759610000000004</v>
      </c>
      <c r="W1722">
        <v>11772</v>
      </c>
      <c r="X1722">
        <v>-6.1615999999999997E-3</v>
      </c>
      <c r="Y1722" s="6">
        <v>-2.6291200000000001E-2</v>
      </c>
      <c r="Z1722">
        <v>2.48373E-2</v>
      </c>
      <c r="AA1722">
        <v>2.5598599999999999E-2</v>
      </c>
      <c r="AB1722">
        <v>2.3971900000000001E-2</v>
      </c>
      <c r="AC1722">
        <v>3.5667600000000001E-2</v>
      </c>
      <c r="AD1722">
        <v>3.5070499999999998E-2</v>
      </c>
      <c r="AE1722">
        <v>-5.1871399999999998E-2</v>
      </c>
      <c r="AF1722">
        <v>-2.4865700000000001E-2</v>
      </c>
      <c r="AG1722">
        <v>-6.1615999999999997E-3</v>
      </c>
      <c r="AH1722">
        <v>1.25425E-2</v>
      </c>
      <c r="AI1722">
        <v>3.9548300000000002E-2</v>
      </c>
      <c r="AJ1722">
        <v>-7.1235900000000005E-2</v>
      </c>
      <c r="AK1722">
        <v>-4.4682199999999998E-2</v>
      </c>
      <c r="AL1722" s="6">
        <v>-2.6291200000000001E-2</v>
      </c>
      <c r="AM1722">
        <v>-7.9003000000000007E-3</v>
      </c>
      <c r="AN1722">
        <v>1.8653400000000001E-2</v>
      </c>
    </row>
    <row r="1723" spans="1:40" x14ac:dyDescent="0.25">
      <c r="A1723" s="3" t="s">
        <v>65</v>
      </c>
      <c r="B1723" s="4">
        <v>100</v>
      </c>
      <c r="C1723" s="3">
        <v>41898</v>
      </c>
      <c r="D1723" t="s">
        <v>66</v>
      </c>
      <c r="E1723">
        <v>23</v>
      </c>
      <c r="F1723" t="str">
        <f t="shared" si="26"/>
        <v>Residential|100|41898|Per Device|23</v>
      </c>
      <c r="G1723">
        <v>3.6363120000000002</v>
      </c>
      <c r="H1723">
        <v>1.175376</v>
      </c>
      <c r="I1723">
        <v>1.6857788</v>
      </c>
      <c r="J1723">
        <v>79.710769999999997</v>
      </c>
      <c r="K1723">
        <v>1.4786816</v>
      </c>
      <c r="L1723">
        <v>306</v>
      </c>
      <c r="M1723" s="1">
        <v>3.7179579999999999</v>
      </c>
      <c r="N1723" s="1">
        <v>1.177875</v>
      </c>
      <c r="O1723">
        <v>1.8336536000000001</v>
      </c>
      <c r="P1723">
        <v>79.896407999999994</v>
      </c>
      <c r="Q1723">
        <v>1.5798620999999999</v>
      </c>
      <c r="R1723">
        <v>325</v>
      </c>
      <c r="S1723">
        <v>16</v>
      </c>
      <c r="T1723">
        <v>19</v>
      </c>
      <c r="U1723">
        <v>1.0266789999999999</v>
      </c>
      <c r="V1723">
        <v>1.7307539999999999</v>
      </c>
      <c r="W1723">
        <v>10623</v>
      </c>
      <c r="X1723">
        <v>-0.1478748</v>
      </c>
      <c r="Y1723">
        <v>-0.1028998</v>
      </c>
      <c r="Z1723">
        <v>8.4530599999999997E-2</v>
      </c>
      <c r="AA1723">
        <v>8.7635000000000005E-2</v>
      </c>
      <c r="AB1723">
        <v>8.6785799999999996E-2</v>
      </c>
      <c r="AC1723">
        <v>0.1217592</v>
      </c>
      <c r="AD1723">
        <v>0.1233356</v>
      </c>
      <c r="AE1723">
        <v>-0.30391550000000001</v>
      </c>
      <c r="AF1723">
        <v>-0.21172540000000001</v>
      </c>
      <c r="AG1723">
        <v>-0.1478748</v>
      </c>
      <c r="AH1723">
        <v>-8.4024199999999993E-2</v>
      </c>
      <c r="AI1723">
        <v>8.1659999999999996E-3</v>
      </c>
      <c r="AJ1723">
        <v>-0.26096069999999999</v>
      </c>
      <c r="AK1723">
        <v>-0.167577</v>
      </c>
      <c r="AL1723">
        <v>-0.1028998</v>
      </c>
      <c r="AM1723">
        <v>-3.82225E-2</v>
      </c>
      <c r="AN1723">
        <v>5.5161099999999998E-2</v>
      </c>
    </row>
    <row r="1724" spans="1:40" x14ac:dyDescent="0.25">
      <c r="A1724" s="3" t="s">
        <v>65</v>
      </c>
      <c r="B1724" s="4">
        <v>100</v>
      </c>
      <c r="C1724" s="3">
        <v>41898</v>
      </c>
      <c r="D1724" t="s">
        <v>68</v>
      </c>
      <c r="E1724">
        <v>23</v>
      </c>
      <c r="F1724" t="str">
        <f t="shared" si="26"/>
        <v>Residential|100|41898|Per Ton|23</v>
      </c>
      <c r="G1724">
        <v>3.6363120000000002</v>
      </c>
      <c r="H1724">
        <v>1.175376</v>
      </c>
      <c r="I1724">
        <v>0.46449434000000001</v>
      </c>
      <c r="J1724">
        <v>79.710769999999997</v>
      </c>
      <c r="K1724">
        <v>0.40743140999999999</v>
      </c>
      <c r="L1724">
        <v>306</v>
      </c>
      <c r="M1724" s="1">
        <v>3.7179579999999999</v>
      </c>
      <c r="N1724" s="1">
        <v>1.177875</v>
      </c>
      <c r="O1724">
        <v>0.50523929999999995</v>
      </c>
      <c r="P1724">
        <v>79.896407999999994</v>
      </c>
      <c r="Q1724">
        <v>0.43531037</v>
      </c>
      <c r="R1724">
        <v>325</v>
      </c>
      <c r="S1724">
        <v>16</v>
      </c>
      <c r="T1724">
        <v>19</v>
      </c>
      <c r="U1724">
        <v>1.0266789999999999</v>
      </c>
      <c r="V1724">
        <v>0.47688659999999999</v>
      </c>
      <c r="W1724">
        <v>10623</v>
      </c>
      <c r="X1724">
        <v>-4.0745000000000003E-2</v>
      </c>
      <c r="Y1724">
        <v>-2.8352700000000002E-2</v>
      </c>
      <c r="Z1724">
        <v>2.3291300000000001E-2</v>
      </c>
      <c r="AA1724">
        <v>2.41467E-2</v>
      </c>
      <c r="AB1724">
        <v>2.3912699999999999E-2</v>
      </c>
      <c r="AC1724">
        <v>3.3549200000000001E-2</v>
      </c>
      <c r="AD1724">
        <v>3.39835E-2</v>
      </c>
      <c r="AE1724">
        <v>-8.3739999999999995E-2</v>
      </c>
      <c r="AF1724">
        <v>-5.83382E-2</v>
      </c>
      <c r="AG1724">
        <v>-4.0745000000000003E-2</v>
      </c>
      <c r="AH1724">
        <v>-2.31518E-2</v>
      </c>
      <c r="AI1724">
        <v>2.2499999999999998E-3</v>
      </c>
      <c r="AJ1724">
        <v>-7.1904300000000004E-2</v>
      </c>
      <c r="AK1724">
        <v>-4.6173600000000002E-2</v>
      </c>
      <c r="AL1724">
        <v>-2.8352700000000002E-2</v>
      </c>
      <c r="AM1724">
        <v>-1.05317E-2</v>
      </c>
      <c r="AN1724">
        <v>1.51989E-2</v>
      </c>
    </row>
    <row r="1725" spans="1:40" x14ac:dyDescent="0.25">
      <c r="A1725" s="3" t="s">
        <v>24</v>
      </c>
      <c r="B1725" s="4" t="s">
        <v>24</v>
      </c>
      <c r="C1725" s="3">
        <v>41898</v>
      </c>
      <c r="D1725" t="s">
        <v>66</v>
      </c>
      <c r="E1725">
        <v>24</v>
      </c>
      <c r="F1725" t="str">
        <f t="shared" si="26"/>
        <v>All|All|41898|Per Device|24</v>
      </c>
      <c r="G1725">
        <v>3.6187659999999999</v>
      </c>
      <c r="H1725">
        <v>1.362433</v>
      </c>
      <c r="I1725">
        <v>1.5866427999999999</v>
      </c>
      <c r="J1725">
        <v>80.539626999999996</v>
      </c>
      <c r="K1725">
        <v>3.0097504000000002</v>
      </c>
      <c r="L1725">
        <v>1321</v>
      </c>
      <c r="M1725" s="1">
        <v>3.595424</v>
      </c>
      <c r="N1725" s="1">
        <v>1.3704320000000001</v>
      </c>
      <c r="O1725">
        <v>1.6491511000000001</v>
      </c>
      <c r="P1725">
        <v>80.622275999999999</v>
      </c>
      <c r="Q1725">
        <v>3.4191737</v>
      </c>
      <c r="R1725">
        <v>1337</v>
      </c>
      <c r="S1725">
        <v>16</v>
      </c>
      <c r="T1725">
        <v>19</v>
      </c>
      <c r="U1725">
        <v>1.046143</v>
      </c>
      <c r="V1725">
        <v>1.659856</v>
      </c>
      <c r="W1725">
        <v>27058</v>
      </c>
      <c r="X1725">
        <v>-6.2508300000000003E-2</v>
      </c>
      <c r="Y1725">
        <v>1.07048E-2</v>
      </c>
      <c r="Z1725">
        <v>8.2809300000000002E-2</v>
      </c>
      <c r="AA1725">
        <v>9.3509400000000006E-2</v>
      </c>
      <c r="AB1725">
        <v>8.6630399999999996E-2</v>
      </c>
      <c r="AC1725">
        <v>0.1249055</v>
      </c>
      <c r="AD1725">
        <v>0.1274709</v>
      </c>
      <c r="AE1725">
        <v>-0.22258120000000001</v>
      </c>
      <c r="AF1725">
        <v>-0.12800880000000001</v>
      </c>
      <c r="AG1725">
        <v>-6.2508300000000003E-2</v>
      </c>
      <c r="AH1725">
        <v>2.9922E-3</v>
      </c>
      <c r="AI1725">
        <v>9.7564600000000001E-2</v>
      </c>
      <c r="AJ1725">
        <v>-0.15265570000000001</v>
      </c>
      <c r="AK1725">
        <v>-5.6141000000000003E-2</v>
      </c>
      <c r="AL1725">
        <v>1.07048E-2</v>
      </c>
      <c r="AM1725">
        <v>7.75507E-2</v>
      </c>
      <c r="AN1725">
        <v>0.17406540000000001</v>
      </c>
    </row>
    <row r="1726" spans="1:40" x14ac:dyDescent="0.25">
      <c r="A1726" s="3" t="s">
        <v>24</v>
      </c>
      <c r="B1726" s="4" t="s">
        <v>24</v>
      </c>
      <c r="C1726" s="3">
        <v>41898</v>
      </c>
      <c r="D1726" t="s">
        <v>68</v>
      </c>
      <c r="E1726">
        <v>24</v>
      </c>
      <c r="F1726" t="str">
        <f t="shared" si="26"/>
        <v>All|All|41898|Per Ton|24</v>
      </c>
      <c r="G1726">
        <v>3.6187659999999999</v>
      </c>
      <c r="H1726">
        <v>1.362433</v>
      </c>
      <c r="I1726">
        <v>0.43339074999999999</v>
      </c>
      <c r="J1726">
        <v>80.539626999999996</v>
      </c>
      <c r="K1726">
        <v>0.82211193999999999</v>
      </c>
      <c r="L1726">
        <v>1321</v>
      </c>
      <c r="M1726" s="1">
        <v>3.595424</v>
      </c>
      <c r="N1726" s="1">
        <v>1.3704320000000001</v>
      </c>
      <c r="O1726">
        <v>0.45046487000000002</v>
      </c>
      <c r="P1726">
        <v>80.622275999999999</v>
      </c>
      <c r="Q1726">
        <v>0.93394571999999998</v>
      </c>
      <c r="R1726">
        <v>1337</v>
      </c>
      <c r="S1726">
        <v>16</v>
      </c>
      <c r="T1726">
        <v>19</v>
      </c>
      <c r="U1726">
        <v>1.046143</v>
      </c>
      <c r="V1726">
        <v>0.45338889999999998</v>
      </c>
      <c r="W1726">
        <v>27058</v>
      </c>
      <c r="X1726">
        <v>-1.7074099999999998E-2</v>
      </c>
      <c r="Y1726">
        <v>2.9239999999999999E-3</v>
      </c>
      <c r="Z1726">
        <v>2.2619299999999998E-2</v>
      </c>
      <c r="AA1726">
        <v>2.5542100000000002E-2</v>
      </c>
      <c r="AB1726">
        <v>2.3663099999999999E-2</v>
      </c>
      <c r="AC1726">
        <v>3.41179E-2</v>
      </c>
      <c r="AD1726">
        <v>3.4818599999999998E-2</v>
      </c>
      <c r="AE1726">
        <v>-6.0797999999999998E-2</v>
      </c>
      <c r="AF1726">
        <v>-3.4965599999999999E-2</v>
      </c>
      <c r="AG1726">
        <v>-1.7074099999999998E-2</v>
      </c>
      <c r="AH1726">
        <v>8.1729999999999997E-4</v>
      </c>
      <c r="AI1726">
        <v>2.6649699999999998E-2</v>
      </c>
      <c r="AJ1726">
        <v>-4.16978E-2</v>
      </c>
      <c r="AK1726">
        <v>-1.53349E-2</v>
      </c>
      <c r="AL1726">
        <v>2.9239999999999999E-3</v>
      </c>
      <c r="AM1726">
        <v>2.1182900000000001E-2</v>
      </c>
      <c r="AN1726">
        <v>4.7545900000000002E-2</v>
      </c>
    </row>
    <row r="1727" spans="1:40" x14ac:dyDescent="0.25">
      <c r="A1727" s="3" t="s">
        <v>64</v>
      </c>
      <c r="B1727" s="4" t="s">
        <v>24</v>
      </c>
      <c r="C1727" s="3">
        <v>41898</v>
      </c>
      <c r="D1727" t="s">
        <v>66</v>
      </c>
      <c r="E1727">
        <v>24</v>
      </c>
      <c r="F1727" t="str">
        <f t="shared" si="26"/>
        <v>Non-Residential|All|41898|Per Device|24</v>
      </c>
      <c r="G1727">
        <v>3.6590859999999998</v>
      </c>
      <c r="H1727">
        <v>2.3084440000000002</v>
      </c>
      <c r="I1727">
        <v>1.6311766000000001</v>
      </c>
      <c r="J1727">
        <v>80.058616999999998</v>
      </c>
      <c r="K1727">
        <v>3.8275456999999999</v>
      </c>
      <c r="L1727">
        <v>698</v>
      </c>
      <c r="M1727" s="1">
        <v>3.7103459999999999</v>
      </c>
      <c r="N1727" s="1">
        <v>2.3978700000000002</v>
      </c>
      <c r="O1727">
        <v>1.9375001999999999</v>
      </c>
      <c r="P1727">
        <v>80.123054999999994</v>
      </c>
      <c r="Q1727">
        <v>4.4560358999999998</v>
      </c>
      <c r="R1727">
        <v>698</v>
      </c>
      <c r="S1727">
        <v>16</v>
      </c>
      <c r="T1727">
        <v>19</v>
      </c>
      <c r="U1727">
        <v>1.1293629999999999</v>
      </c>
      <c r="V1727">
        <v>1.84219</v>
      </c>
      <c r="W1727">
        <v>4663</v>
      </c>
      <c r="X1727">
        <v>-0.30632359999999997</v>
      </c>
      <c r="Y1727">
        <v>-9.5310000000000006E-2</v>
      </c>
      <c r="Z1727">
        <v>0.1448747</v>
      </c>
      <c r="AA1727">
        <v>0.16866339999999999</v>
      </c>
      <c r="AB1727">
        <v>0.16361609999999999</v>
      </c>
      <c r="AC1727">
        <v>0.22234219999999999</v>
      </c>
      <c r="AD1727">
        <v>0.2349842</v>
      </c>
      <c r="AE1727">
        <v>-0.59126650000000003</v>
      </c>
      <c r="AF1727">
        <v>-0.42291990000000002</v>
      </c>
      <c r="AG1727">
        <v>-0.30632359999999997</v>
      </c>
      <c r="AH1727">
        <v>-0.18972720000000001</v>
      </c>
      <c r="AI1727">
        <v>-2.13806E-2</v>
      </c>
      <c r="AJ1727">
        <v>-0.39645449999999999</v>
      </c>
      <c r="AK1727">
        <v>-0.21853590000000001</v>
      </c>
      <c r="AL1727">
        <v>-9.5310000000000006E-2</v>
      </c>
      <c r="AM1727">
        <v>2.7915800000000001E-2</v>
      </c>
      <c r="AN1727">
        <v>0.2058344</v>
      </c>
    </row>
    <row r="1728" spans="1:40" x14ac:dyDescent="0.25">
      <c r="A1728" s="3" t="s">
        <v>64</v>
      </c>
      <c r="B1728" s="4" t="s">
        <v>24</v>
      </c>
      <c r="C1728" s="3">
        <v>41898</v>
      </c>
      <c r="D1728" t="s">
        <v>68</v>
      </c>
      <c r="E1728">
        <v>24</v>
      </c>
      <c r="F1728" t="str">
        <f t="shared" si="26"/>
        <v>Non-Residential|All|41898|Per Ton|24</v>
      </c>
      <c r="G1728">
        <v>3.6590859999999998</v>
      </c>
      <c r="H1728">
        <v>2.3084440000000002</v>
      </c>
      <c r="I1728">
        <v>0.42033347999999998</v>
      </c>
      <c r="J1728">
        <v>80.058616999999998</v>
      </c>
      <c r="K1728">
        <v>0.98630985999999998</v>
      </c>
      <c r="L1728">
        <v>698</v>
      </c>
      <c r="M1728" s="1">
        <v>3.7103459999999999</v>
      </c>
      <c r="N1728" s="1">
        <v>2.3978700000000002</v>
      </c>
      <c r="O1728">
        <v>0.49926915999999999</v>
      </c>
      <c r="P1728">
        <v>80.123054999999994</v>
      </c>
      <c r="Q1728">
        <v>1.1482638000000001</v>
      </c>
      <c r="R1728">
        <v>698</v>
      </c>
      <c r="S1728">
        <v>16</v>
      </c>
      <c r="T1728">
        <v>19</v>
      </c>
      <c r="U1728">
        <v>1.1293629999999999</v>
      </c>
      <c r="V1728">
        <v>0.47470899999999999</v>
      </c>
      <c r="W1728">
        <v>4663</v>
      </c>
      <c r="X1728">
        <v>-7.8935699999999998E-2</v>
      </c>
      <c r="Y1728">
        <v>-2.4560200000000001E-2</v>
      </c>
      <c r="Z1728">
        <v>3.7332400000000002E-2</v>
      </c>
      <c r="AA1728">
        <v>4.3462399999999998E-2</v>
      </c>
      <c r="AB1728">
        <v>4.2161799999999999E-2</v>
      </c>
      <c r="AC1728">
        <v>5.72948E-2</v>
      </c>
      <c r="AD1728">
        <v>6.0552500000000002E-2</v>
      </c>
      <c r="AE1728">
        <v>-0.15236189999999999</v>
      </c>
      <c r="AF1728">
        <v>-0.1089811</v>
      </c>
      <c r="AG1728">
        <v>-7.8935699999999998E-2</v>
      </c>
      <c r="AH1728">
        <v>-4.8890299999999998E-2</v>
      </c>
      <c r="AI1728">
        <v>-5.5094999999999996E-3</v>
      </c>
      <c r="AJ1728">
        <v>-0.1021613</v>
      </c>
      <c r="AK1728">
        <v>-5.63139E-2</v>
      </c>
      <c r="AL1728">
        <v>-2.4560200000000001E-2</v>
      </c>
      <c r="AM1728">
        <v>7.1935000000000002E-3</v>
      </c>
      <c r="AN1728">
        <v>5.3040900000000002E-2</v>
      </c>
    </row>
    <row r="1729" spans="1:40" x14ac:dyDescent="0.25">
      <c r="A1729" s="3" t="s">
        <v>64</v>
      </c>
      <c r="B1729" s="4">
        <v>30</v>
      </c>
      <c r="C1729" s="3">
        <v>41898</v>
      </c>
      <c r="D1729" t="s">
        <v>66</v>
      </c>
      <c r="E1729">
        <v>24</v>
      </c>
      <c r="F1729" t="str">
        <f t="shared" si="26"/>
        <v>Non-Residential|30|41898|Per Device|24</v>
      </c>
      <c r="G1729">
        <v>3.7978960000000002</v>
      </c>
      <c r="H1729">
        <v>2.6098349999999999</v>
      </c>
      <c r="I1729">
        <v>2.0457915</v>
      </c>
      <c r="J1729">
        <v>80.463120000000004</v>
      </c>
      <c r="K1729">
        <v>5.0795873</v>
      </c>
      <c r="L1729">
        <v>353</v>
      </c>
      <c r="M1729" s="1">
        <v>3.6705169999999998</v>
      </c>
      <c r="N1729" s="1">
        <v>2.5229200000000001</v>
      </c>
      <c r="O1729">
        <v>1.8242353</v>
      </c>
      <c r="P1729">
        <v>80.350868000000006</v>
      </c>
      <c r="Q1729">
        <v>3.7834854999999998</v>
      </c>
      <c r="R1729">
        <v>355</v>
      </c>
      <c r="S1729">
        <v>16</v>
      </c>
      <c r="T1729">
        <v>19</v>
      </c>
      <c r="U1729">
        <v>0.99888259999999995</v>
      </c>
      <c r="V1729">
        <v>2.0435050000000001</v>
      </c>
      <c r="W1729">
        <v>1336</v>
      </c>
      <c r="X1729">
        <v>0.22155620000000001</v>
      </c>
      <c r="Y1729">
        <v>0.2192701</v>
      </c>
      <c r="Z1729">
        <v>0.27035920000000002</v>
      </c>
      <c r="AA1729">
        <v>0.2008066</v>
      </c>
      <c r="AB1729">
        <v>0.27005709999999999</v>
      </c>
      <c r="AC1729">
        <v>0.33677489999999999</v>
      </c>
      <c r="AD1729">
        <v>0.33653240000000001</v>
      </c>
      <c r="AE1729">
        <v>-0.21003820000000001</v>
      </c>
      <c r="AF1729">
        <v>4.49513E-2</v>
      </c>
      <c r="AG1729">
        <v>0.22155620000000001</v>
      </c>
      <c r="AH1729">
        <v>0.39816119999999999</v>
      </c>
      <c r="AI1729">
        <v>0.65315069999999997</v>
      </c>
      <c r="AJ1729">
        <v>-0.2120136</v>
      </c>
      <c r="AK1729">
        <v>4.2792299999999998E-2</v>
      </c>
      <c r="AL1729">
        <v>0.2192701</v>
      </c>
      <c r="AM1729">
        <v>0.39574789999999999</v>
      </c>
      <c r="AN1729">
        <v>0.65055379999999996</v>
      </c>
    </row>
    <row r="1730" spans="1:40" x14ac:dyDescent="0.25">
      <c r="A1730" s="3" t="s">
        <v>64</v>
      </c>
      <c r="B1730" s="4">
        <v>30</v>
      </c>
      <c r="C1730" s="3">
        <v>41898</v>
      </c>
      <c r="D1730" t="s">
        <v>68</v>
      </c>
      <c r="E1730">
        <v>24</v>
      </c>
      <c r="F1730" t="str">
        <f t="shared" si="26"/>
        <v>Non-Residential|30|41898|Per Ton|24</v>
      </c>
      <c r="G1730">
        <v>3.7978960000000002</v>
      </c>
      <c r="H1730">
        <v>2.6098349999999999</v>
      </c>
      <c r="I1730">
        <v>0.52652228000000001</v>
      </c>
      <c r="J1730">
        <v>80.463120000000004</v>
      </c>
      <c r="K1730">
        <v>1.3073257</v>
      </c>
      <c r="L1730">
        <v>353</v>
      </c>
      <c r="M1730" s="1">
        <v>3.6705169999999998</v>
      </c>
      <c r="N1730" s="1">
        <v>2.5229200000000001</v>
      </c>
      <c r="O1730">
        <v>0.46950068</v>
      </c>
      <c r="P1730">
        <v>80.350868000000006</v>
      </c>
      <c r="Q1730">
        <v>0.97374994999999998</v>
      </c>
      <c r="R1730">
        <v>355</v>
      </c>
      <c r="S1730">
        <v>16</v>
      </c>
      <c r="T1730">
        <v>19</v>
      </c>
      <c r="U1730">
        <v>0.99888259999999995</v>
      </c>
      <c r="V1730">
        <v>0.52593389999999995</v>
      </c>
      <c r="W1730">
        <v>1336</v>
      </c>
      <c r="X1730">
        <v>5.7021599999999999E-2</v>
      </c>
      <c r="Y1730">
        <v>5.6433200000000003E-2</v>
      </c>
      <c r="Z1730">
        <v>6.9581900000000002E-2</v>
      </c>
      <c r="AA1730">
        <v>5.1681299999999999E-2</v>
      </c>
      <c r="AB1730">
        <v>6.9504200000000002E-2</v>
      </c>
      <c r="AC1730">
        <v>8.6675199999999994E-2</v>
      </c>
      <c r="AD1730">
        <v>8.6612800000000004E-2</v>
      </c>
      <c r="AE1730">
        <v>-5.40572E-2</v>
      </c>
      <c r="AF1730">
        <v>1.1568999999999999E-2</v>
      </c>
      <c r="AG1730">
        <v>5.7021599999999999E-2</v>
      </c>
      <c r="AH1730">
        <v>0.1024741</v>
      </c>
      <c r="AI1730">
        <v>0.16810040000000001</v>
      </c>
      <c r="AJ1730">
        <v>-5.4565599999999999E-2</v>
      </c>
      <c r="AK1730">
        <v>1.10134E-2</v>
      </c>
      <c r="AL1730">
        <v>5.6433200000000003E-2</v>
      </c>
      <c r="AM1730">
        <v>0.1018531</v>
      </c>
      <c r="AN1730">
        <v>0.1674321</v>
      </c>
    </row>
    <row r="1731" spans="1:40" x14ac:dyDescent="0.25">
      <c r="A1731" s="3" t="s">
        <v>64</v>
      </c>
      <c r="B1731" s="4">
        <v>50</v>
      </c>
      <c r="C1731" s="3">
        <v>41898</v>
      </c>
      <c r="D1731" t="s">
        <v>66</v>
      </c>
      <c r="E1731">
        <v>24</v>
      </c>
      <c r="F1731" t="str">
        <f t="shared" si="26"/>
        <v>Non-Residential|50|41898|Per Device|24</v>
      </c>
      <c r="G1731">
        <v>3.5998410000000001</v>
      </c>
      <c r="H1731">
        <v>2.1801529999999998</v>
      </c>
      <c r="I1731">
        <v>1.4103131</v>
      </c>
      <c r="J1731">
        <v>79.886436000000003</v>
      </c>
      <c r="K1731">
        <v>2.6424078</v>
      </c>
      <c r="L1731">
        <v>345</v>
      </c>
      <c r="M1731">
        <v>3.7275200000000002</v>
      </c>
      <c r="N1731">
        <v>2.3439489999999998</v>
      </c>
      <c r="O1731">
        <v>1.9880481000000001</v>
      </c>
      <c r="P1731">
        <v>80.024826000000004</v>
      </c>
      <c r="Q1731">
        <v>4.7906342000000004</v>
      </c>
      <c r="R1731">
        <v>343</v>
      </c>
      <c r="S1731">
        <v>16</v>
      </c>
      <c r="T1731">
        <v>19</v>
      </c>
      <c r="U1731">
        <v>1.2057230000000001</v>
      </c>
      <c r="V1731">
        <v>1.7004459999999999</v>
      </c>
      <c r="W1731">
        <v>3327</v>
      </c>
      <c r="X1731">
        <v>-0.57773490000000005</v>
      </c>
      <c r="Y1731">
        <v>-0.28760160000000001</v>
      </c>
      <c r="Z1731">
        <v>0.14226249999999999</v>
      </c>
      <c r="AA1731">
        <v>0.25866990000000001</v>
      </c>
      <c r="AB1731">
        <v>0.17152909999999999</v>
      </c>
      <c r="AC1731">
        <v>0.29520970000000002</v>
      </c>
      <c r="AD1731">
        <v>0.3103746</v>
      </c>
      <c r="AE1731">
        <v>-0.95606139999999995</v>
      </c>
      <c r="AF1731">
        <v>-0.7325431</v>
      </c>
      <c r="AG1731">
        <v>-0.57773490000000005</v>
      </c>
      <c r="AH1731">
        <v>-0.42292679999999999</v>
      </c>
      <c r="AI1731">
        <v>-0.19940849999999999</v>
      </c>
      <c r="AJ1731">
        <v>-0.68536260000000004</v>
      </c>
      <c r="AK1731">
        <v>-0.45036209999999999</v>
      </c>
      <c r="AL1731">
        <v>-0.28760160000000001</v>
      </c>
      <c r="AM1731">
        <v>-0.12484099999999999</v>
      </c>
      <c r="AN1731">
        <v>0.1101594</v>
      </c>
    </row>
    <row r="1732" spans="1:40" x14ac:dyDescent="0.25">
      <c r="A1732" s="3" t="s">
        <v>64</v>
      </c>
      <c r="B1732" s="4">
        <v>50</v>
      </c>
      <c r="C1732" s="3">
        <v>41898</v>
      </c>
      <c r="D1732" t="s">
        <v>68</v>
      </c>
      <c r="E1732">
        <v>24</v>
      </c>
      <c r="F1732" t="str">
        <f t="shared" ref="F1732:F1795" si="27">CONCATENATE(A1732,"|",B1732,"|",C1732,"|",D1732,"|",E1732)</f>
        <v>Non-Residential|50|41898|Per Ton|24</v>
      </c>
      <c r="G1732">
        <v>3.5998410000000001</v>
      </c>
      <c r="H1732">
        <v>2.1801529999999998</v>
      </c>
      <c r="I1732">
        <v>0.36363983999999999</v>
      </c>
      <c r="J1732">
        <v>79.886436000000003</v>
      </c>
      <c r="K1732">
        <v>0.68132725999999999</v>
      </c>
      <c r="L1732">
        <v>345</v>
      </c>
      <c r="M1732">
        <v>3.7275200000000002</v>
      </c>
      <c r="N1732">
        <v>2.3439489999999998</v>
      </c>
      <c r="O1732">
        <v>0.51260494999999995</v>
      </c>
      <c r="P1732">
        <v>80.024826000000004</v>
      </c>
      <c r="Q1732">
        <v>1.2352331000000001</v>
      </c>
      <c r="R1732">
        <v>343</v>
      </c>
      <c r="S1732">
        <v>16</v>
      </c>
      <c r="T1732">
        <v>19</v>
      </c>
      <c r="U1732">
        <v>1.2057230000000001</v>
      </c>
      <c r="V1732">
        <v>0.43844880000000003</v>
      </c>
      <c r="W1732">
        <v>3327</v>
      </c>
      <c r="X1732">
        <v>-0.14896509999999999</v>
      </c>
      <c r="Y1732">
        <v>-7.4156100000000003E-2</v>
      </c>
      <c r="Z1732">
        <v>3.6681400000000003E-2</v>
      </c>
      <c r="AA1732">
        <v>6.66963E-2</v>
      </c>
      <c r="AB1732">
        <v>4.4227599999999999E-2</v>
      </c>
      <c r="AC1732">
        <v>7.6117799999999999E-2</v>
      </c>
      <c r="AD1732">
        <v>8.0028000000000002E-2</v>
      </c>
      <c r="AE1732">
        <v>-0.24651410000000001</v>
      </c>
      <c r="AF1732">
        <v>-0.1888814</v>
      </c>
      <c r="AG1732">
        <v>-0.14896509999999999</v>
      </c>
      <c r="AH1732">
        <v>-0.1090489</v>
      </c>
      <c r="AI1732">
        <v>-5.1416200000000002E-2</v>
      </c>
      <c r="AJ1732">
        <v>-0.17671619999999999</v>
      </c>
      <c r="AK1732">
        <v>-0.1161229</v>
      </c>
      <c r="AL1732">
        <v>-7.4156100000000003E-2</v>
      </c>
      <c r="AM1732">
        <v>-3.21894E-2</v>
      </c>
      <c r="AN1732">
        <v>2.8403899999999999E-2</v>
      </c>
    </row>
    <row r="1733" spans="1:40" x14ac:dyDescent="0.25">
      <c r="A1733" s="3" t="s">
        <v>65</v>
      </c>
      <c r="B1733" s="4" t="s">
        <v>24</v>
      </c>
      <c r="C1733" s="3">
        <v>41898</v>
      </c>
      <c r="D1733" t="s">
        <v>66</v>
      </c>
      <c r="E1733">
        <v>24</v>
      </c>
      <c r="F1733" t="str">
        <f t="shared" si="27"/>
        <v>Residential|All|41898|Per Device|24</v>
      </c>
      <c r="G1733">
        <v>3.6099839999999999</v>
      </c>
      <c r="H1733">
        <v>1.15598</v>
      </c>
      <c r="I1733">
        <v>1.5543560999999999</v>
      </c>
      <c r="J1733">
        <v>80.644599999999997</v>
      </c>
      <c r="K1733">
        <v>1.4108946</v>
      </c>
      <c r="L1733">
        <v>623</v>
      </c>
      <c r="M1733">
        <v>3.5709900000000001</v>
      </c>
      <c r="N1733">
        <v>1.151988</v>
      </c>
      <c r="O1733">
        <v>1.5214490000000001</v>
      </c>
      <c r="P1733">
        <v>80.728408999999999</v>
      </c>
      <c r="Q1733">
        <v>1.3450567</v>
      </c>
      <c r="R1733">
        <v>639</v>
      </c>
      <c r="S1733">
        <v>16</v>
      </c>
      <c r="T1733">
        <v>19</v>
      </c>
      <c r="U1733">
        <v>0.9888285</v>
      </c>
      <c r="V1733">
        <v>1.5369919999999999</v>
      </c>
      <c r="W1733">
        <v>22395</v>
      </c>
      <c r="X1733">
        <v>3.2907100000000002E-2</v>
      </c>
      <c r="Y1733">
        <v>1.55426E-2</v>
      </c>
      <c r="Z1733">
        <v>5.6526300000000002E-2</v>
      </c>
      <c r="AA1733">
        <v>5.3209600000000003E-2</v>
      </c>
      <c r="AB1733">
        <v>5.5894800000000001E-2</v>
      </c>
      <c r="AC1733">
        <v>7.7630400000000002E-2</v>
      </c>
      <c r="AD1733">
        <v>7.7171799999999999E-2</v>
      </c>
      <c r="AE1733">
        <v>-6.6580299999999995E-2</v>
      </c>
      <c r="AF1733">
        <v>-7.8022999999999999E-3</v>
      </c>
      <c r="AG1733">
        <v>3.2907100000000002E-2</v>
      </c>
      <c r="AH1733">
        <v>7.3616600000000004E-2</v>
      </c>
      <c r="AI1733">
        <v>0.1323945</v>
      </c>
      <c r="AJ1733">
        <v>-8.3357100000000003E-2</v>
      </c>
      <c r="AK1733">
        <v>-2.4926299999999998E-2</v>
      </c>
      <c r="AL1733">
        <v>1.55426E-2</v>
      </c>
      <c r="AM1733">
        <v>5.6011600000000002E-2</v>
      </c>
      <c r="AN1733">
        <v>0.1144423</v>
      </c>
    </row>
    <row r="1734" spans="1:40" x14ac:dyDescent="0.25">
      <c r="A1734" s="3" t="s">
        <v>65</v>
      </c>
      <c r="B1734" s="4" t="s">
        <v>24</v>
      </c>
      <c r="C1734" s="3">
        <v>41898</v>
      </c>
      <c r="D1734" t="s">
        <v>68</v>
      </c>
      <c r="E1734">
        <v>24</v>
      </c>
      <c r="F1734" t="str">
        <f t="shared" si="27"/>
        <v>Residential|All|41898|Per Ton|24</v>
      </c>
      <c r="G1734">
        <v>3.6099839999999999</v>
      </c>
      <c r="H1734">
        <v>1.15598</v>
      </c>
      <c r="I1734">
        <v>0.43537727999999998</v>
      </c>
      <c r="J1734">
        <v>80.644599999999997</v>
      </c>
      <c r="K1734">
        <v>0.39519353000000002</v>
      </c>
      <c r="L1734">
        <v>623</v>
      </c>
      <c r="M1734">
        <v>3.5709900000000001</v>
      </c>
      <c r="N1734">
        <v>1.151988</v>
      </c>
      <c r="O1734">
        <v>0.42615995000000001</v>
      </c>
      <c r="P1734">
        <v>80.728408999999999</v>
      </c>
      <c r="Q1734">
        <v>0.37675224000000002</v>
      </c>
      <c r="R1734">
        <v>639</v>
      </c>
      <c r="S1734">
        <v>16</v>
      </c>
      <c r="T1734">
        <v>19</v>
      </c>
      <c r="U1734">
        <v>0.9888285</v>
      </c>
      <c r="V1734">
        <v>0.43051349999999999</v>
      </c>
      <c r="W1734">
        <v>22395</v>
      </c>
      <c r="X1734">
        <v>9.2172999999999995E-3</v>
      </c>
      <c r="Y1734">
        <v>4.3534999999999997E-3</v>
      </c>
      <c r="Z1734">
        <v>1.5833099999999999E-2</v>
      </c>
      <c r="AA1734">
        <v>1.49041E-2</v>
      </c>
      <c r="AB1734">
        <v>1.5656199999999999E-2</v>
      </c>
      <c r="AC1734">
        <v>2.1744400000000001E-2</v>
      </c>
      <c r="AD1734">
        <v>2.16159E-2</v>
      </c>
      <c r="AE1734">
        <v>-1.8649200000000001E-2</v>
      </c>
      <c r="AF1734">
        <v>-2.1854000000000001E-3</v>
      </c>
      <c r="AG1734">
        <v>9.2172999999999995E-3</v>
      </c>
      <c r="AH1734">
        <v>2.0620099999999999E-2</v>
      </c>
      <c r="AI1734">
        <v>3.7083900000000003E-2</v>
      </c>
      <c r="AJ1734">
        <v>-2.3348399999999998E-2</v>
      </c>
      <c r="AK1734">
        <v>-6.9819000000000001E-3</v>
      </c>
      <c r="AL1734">
        <v>4.3534999999999997E-3</v>
      </c>
      <c r="AM1734">
        <v>1.5688899999999999E-2</v>
      </c>
      <c r="AN1734">
        <v>3.2055500000000001E-2</v>
      </c>
    </row>
    <row r="1735" spans="1:40" x14ac:dyDescent="0.25">
      <c r="A1735" s="3" t="s">
        <v>65</v>
      </c>
      <c r="B1735" s="4">
        <v>50</v>
      </c>
      <c r="C1735" s="3">
        <v>41898</v>
      </c>
      <c r="D1735" t="s">
        <v>66</v>
      </c>
      <c r="E1735">
        <v>24</v>
      </c>
      <c r="F1735" t="str">
        <f t="shared" si="27"/>
        <v>Residential|50|41898|Per Device|24</v>
      </c>
      <c r="G1735">
        <v>3.586932</v>
      </c>
      <c r="H1735">
        <v>1.138998</v>
      </c>
      <c r="I1735">
        <v>1.6499463000000001</v>
      </c>
      <c r="J1735">
        <v>80.798798000000005</v>
      </c>
      <c r="K1735">
        <v>1.3947080000000001</v>
      </c>
      <c r="L1735">
        <v>317</v>
      </c>
      <c r="M1735">
        <v>3.4332829999999999</v>
      </c>
      <c r="N1735">
        <v>1.127732</v>
      </c>
      <c r="O1735">
        <v>1.6619355</v>
      </c>
      <c r="P1735">
        <v>80.898109000000005</v>
      </c>
      <c r="Q1735">
        <v>1.3806716000000001</v>
      </c>
      <c r="R1735">
        <v>314</v>
      </c>
      <c r="S1735">
        <v>16</v>
      </c>
      <c r="T1735">
        <v>19</v>
      </c>
      <c r="U1735">
        <v>0.96515700000000004</v>
      </c>
      <c r="V1735">
        <v>1.592457</v>
      </c>
      <c r="W1735">
        <v>11772</v>
      </c>
      <c r="X1735">
        <v>-1.19893E-2</v>
      </c>
      <c r="Y1735">
        <v>-6.9478200000000004E-2</v>
      </c>
      <c r="Z1735">
        <v>7.8334600000000004E-2</v>
      </c>
      <c r="AA1735">
        <v>7.7915799999999993E-2</v>
      </c>
      <c r="AB1735">
        <v>7.5605199999999997E-2</v>
      </c>
      <c r="AC1735">
        <v>0.1104861</v>
      </c>
      <c r="AD1735">
        <v>0.108568</v>
      </c>
      <c r="AE1735">
        <v>-0.15358289999999999</v>
      </c>
      <c r="AF1735">
        <v>-6.9928299999999999E-2</v>
      </c>
      <c r="AG1735">
        <v>-1.19893E-2</v>
      </c>
      <c r="AH1735">
        <v>4.5949700000000003E-2</v>
      </c>
      <c r="AI1735">
        <v>0.12960440000000001</v>
      </c>
      <c r="AJ1735">
        <v>-0.20861379999999999</v>
      </c>
      <c r="AK1735">
        <v>-0.12641140000000001</v>
      </c>
      <c r="AL1735">
        <v>-6.9478200000000004E-2</v>
      </c>
      <c r="AM1735">
        <v>-1.25451E-2</v>
      </c>
      <c r="AN1735">
        <v>6.9657300000000005E-2</v>
      </c>
    </row>
    <row r="1736" spans="1:40" x14ac:dyDescent="0.25">
      <c r="A1736" s="3" t="s">
        <v>65</v>
      </c>
      <c r="B1736" s="4">
        <v>50</v>
      </c>
      <c r="C1736" s="3">
        <v>41898</v>
      </c>
      <c r="D1736" t="s">
        <v>68</v>
      </c>
      <c r="E1736">
        <v>24</v>
      </c>
      <c r="F1736" t="str">
        <f t="shared" si="27"/>
        <v>Residential|50|41898|Per Ton|24</v>
      </c>
      <c r="G1736">
        <v>3.586932</v>
      </c>
      <c r="H1736">
        <v>1.138998</v>
      </c>
      <c r="I1736">
        <v>0.46956344</v>
      </c>
      <c r="J1736">
        <v>80.798798000000005</v>
      </c>
      <c r="K1736">
        <v>0.39692437000000003</v>
      </c>
      <c r="L1736">
        <v>317</v>
      </c>
      <c r="M1736">
        <v>3.4332829999999999</v>
      </c>
      <c r="N1736">
        <v>1.127732</v>
      </c>
      <c r="O1736">
        <v>0.47297549999999999</v>
      </c>
      <c r="P1736">
        <v>80.898109000000005</v>
      </c>
      <c r="Q1736">
        <v>0.39292969</v>
      </c>
      <c r="R1736">
        <v>314</v>
      </c>
      <c r="S1736">
        <v>16</v>
      </c>
      <c r="T1736">
        <v>19</v>
      </c>
      <c r="U1736">
        <v>0.96515700000000004</v>
      </c>
      <c r="V1736">
        <v>0.45320250000000001</v>
      </c>
      <c r="W1736">
        <v>11772</v>
      </c>
      <c r="X1736">
        <v>-3.4120999999999999E-3</v>
      </c>
      <c r="Y1736">
        <v>-1.9772999999999999E-2</v>
      </c>
      <c r="Z1736">
        <v>2.2293500000000001E-2</v>
      </c>
      <c r="AA1736">
        <v>2.2174300000000001E-2</v>
      </c>
      <c r="AB1736">
        <v>2.15167E-2</v>
      </c>
      <c r="AC1736">
        <v>3.1443600000000002E-2</v>
      </c>
      <c r="AD1736">
        <v>3.08977E-2</v>
      </c>
      <c r="AE1736">
        <v>-4.3708700000000003E-2</v>
      </c>
      <c r="AF1736">
        <v>-1.9901100000000001E-2</v>
      </c>
      <c r="AG1736">
        <v>-3.4120999999999999E-3</v>
      </c>
      <c r="AH1736">
        <v>1.3077E-2</v>
      </c>
      <c r="AI1736">
        <v>3.6884500000000001E-2</v>
      </c>
      <c r="AJ1736">
        <v>-5.9370100000000002E-2</v>
      </c>
      <c r="AK1736">
        <v>-3.5975800000000002E-2</v>
      </c>
      <c r="AL1736">
        <v>-1.9772999999999999E-2</v>
      </c>
      <c r="AM1736">
        <v>-3.5703000000000002E-3</v>
      </c>
      <c r="AN1736">
        <v>1.9824000000000001E-2</v>
      </c>
    </row>
    <row r="1737" spans="1:40" x14ac:dyDescent="0.25">
      <c r="A1737" s="3" t="s">
        <v>65</v>
      </c>
      <c r="B1737" s="4">
        <v>100</v>
      </c>
      <c r="C1737" s="3">
        <v>41898</v>
      </c>
      <c r="D1737" t="s">
        <v>66</v>
      </c>
      <c r="E1737">
        <v>24</v>
      </c>
      <c r="F1737" t="str">
        <f t="shared" si="27"/>
        <v>Residential|100|41898|Per Device|24</v>
      </c>
      <c r="G1737">
        <v>3.6363120000000002</v>
      </c>
      <c r="H1737">
        <v>1.175376</v>
      </c>
      <c r="I1737">
        <v>1.452277</v>
      </c>
      <c r="J1737">
        <v>80.468483000000006</v>
      </c>
      <c r="K1737">
        <v>1.4273955</v>
      </c>
      <c r="L1737">
        <v>306</v>
      </c>
      <c r="M1737">
        <v>3.7179579999999999</v>
      </c>
      <c r="N1737">
        <v>1.177875</v>
      </c>
      <c r="O1737">
        <v>1.3778824000000001</v>
      </c>
      <c r="P1737">
        <v>80.547302000000002</v>
      </c>
      <c r="Q1737">
        <v>1.3021708999999999</v>
      </c>
      <c r="R1737">
        <v>325</v>
      </c>
      <c r="S1737">
        <v>16</v>
      </c>
      <c r="T1737">
        <v>19</v>
      </c>
      <c r="U1737">
        <v>1.0266789999999999</v>
      </c>
      <c r="V1737">
        <v>1.4910220000000001</v>
      </c>
      <c r="W1737">
        <v>10623</v>
      </c>
      <c r="X1737">
        <v>7.4394600000000005E-2</v>
      </c>
      <c r="Y1737">
        <v>0.11314</v>
      </c>
      <c r="Z1737">
        <v>8.1598799999999999E-2</v>
      </c>
      <c r="AA1737">
        <v>7.2231400000000001E-2</v>
      </c>
      <c r="AB1737">
        <v>8.3775699999999995E-2</v>
      </c>
      <c r="AC1737">
        <v>0.1089759</v>
      </c>
      <c r="AD1737">
        <v>0.1106154</v>
      </c>
      <c r="AE1737">
        <v>-6.5263600000000005E-2</v>
      </c>
      <c r="AF1737">
        <v>1.7247599999999998E-2</v>
      </c>
      <c r="AG1737">
        <v>7.4394600000000005E-2</v>
      </c>
      <c r="AH1737">
        <v>0.13154160000000001</v>
      </c>
      <c r="AI1737">
        <v>0.21405279999999999</v>
      </c>
      <c r="AJ1737">
        <v>-2.86193E-2</v>
      </c>
      <c r="AK1737">
        <v>5.51332E-2</v>
      </c>
      <c r="AL1737">
        <v>0.11314</v>
      </c>
      <c r="AM1737">
        <v>0.17114679999999999</v>
      </c>
      <c r="AN1737">
        <v>0.2548993</v>
      </c>
    </row>
    <row r="1738" spans="1:40" x14ac:dyDescent="0.25">
      <c r="A1738" s="3" t="s">
        <v>65</v>
      </c>
      <c r="B1738" s="4">
        <v>100</v>
      </c>
      <c r="C1738" s="3">
        <v>41898</v>
      </c>
      <c r="D1738" t="s">
        <v>68</v>
      </c>
      <c r="E1738">
        <v>24</v>
      </c>
      <c r="F1738" t="str">
        <f t="shared" si="27"/>
        <v>Residential|100|41898|Per Ton|24</v>
      </c>
      <c r="G1738">
        <v>3.6363120000000002</v>
      </c>
      <c r="H1738">
        <v>1.175376</v>
      </c>
      <c r="I1738">
        <v>0.40015597000000003</v>
      </c>
      <c r="J1738">
        <v>80.468483000000006</v>
      </c>
      <c r="K1738">
        <v>0.39330019999999999</v>
      </c>
      <c r="L1738">
        <v>306</v>
      </c>
      <c r="M1738">
        <v>3.7179579999999999</v>
      </c>
      <c r="N1738">
        <v>1.177875</v>
      </c>
      <c r="O1738">
        <v>0.37965749999999998</v>
      </c>
      <c r="P1738">
        <v>80.547302000000002</v>
      </c>
      <c r="Q1738">
        <v>0.35879620000000001</v>
      </c>
      <c r="R1738">
        <v>325</v>
      </c>
      <c r="S1738">
        <v>16</v>
      </c>
      <c r="T1738">
        <v>19</v>
      </c>
      <c r="U1738">
        <v>1.0266789999999999</v>
      </c>
      <c r="V1738">
        <v>0.41083170000000002</v>
      </c>
      <c r="W1738">
        <v>10623</v>
      </c>
      <c r="X1738">
        <v>2.0498499999999999E-2</v>
      </c>
      <c r="Y1738">
        <v>3.1174299999999999E-2</v>
      </c>
      <c r="Z1738">
        <v>2.24835E-2</v>
      </c>
      <c r="AA1738">
        <v>1.9902400000000001E-2</v>
      </c>
      <c r="AB1738">
        <v>2.3083300000000001E-2</v>
      </c>
      <c r="AC1738">
        <v>3.0026899999999999E-2</v>
      </c>
      <c r="AD1738">
        <v>3.0478600000000002E-2</v>
      </c>
      <c r="AE1738">
        <v>-1.7982499999999998E-2</v>
      </c>
      <c r="AF1738">
        <v>4.7524000000000004E-3</v>
      </c>
      <c r="AG1738">
        <v>2.0498499999999999E-2</v>
      </c>
      <c r="AH1738">
        <v>3.6244600000000002E-2</v>
      </c>
      <c r="AI1738">
        <v>5.8979499999999997E-2</v>
      </c>
      <c r="AJ1738">
        <v>-7.8857000000000007E-3</v>
      </c>
      <c r="AK1738">
        <v>1.51912E-2</v>
      </c>
      <c r="AL1738">
        <v>3.1174299999999999E-2</v>
      </c>
      <c r="AM1738">
        <v>4.7157299999999999E-2</v>
      </c>
      <c r="AN1738">
        <v>7.0234199999999997E-2</v>
      </c>
    </row>
    <row r="1739" spans="1:40" x14ac:dyDescent="0.25">
      <c r="A1739" s="3" t="s">
        <v>24</v>
      </c>
      <c r="B1739" s="4" t="s">
        <v>24</v>
      </c>
      <c r="C1739" s="3">
        <v>41898</v>
      </c>
      <c r="D1739" t="s">
        <v>66</v>
      </c>
      <c r="E1739">
        <v>100</v>
      </c>
      <c r="F1739" t="str">
        <f t="shared" si="27"/>
        <v>All|All|41898|Per Device|100</v>
      </c>
      <c r="G1739">
        <v>3.6187659999999999</v>
      </c>
      <c r="H1739">
        <v>1.362433</v>
      </c>
      <c r="I1739">
        <v>2.8217724999999998</v>
      </c>
      <c r="J1739">
        <v>88.918235999999993</v>
      </c>
      <c r="K1739">
        <v>5.3981972999999996</v>
      </c>
      <c r="L1739">
        <v>5284</v>
      </c>
      <c r="M1739">
        <v>3.595424</v>
      </c>
      <c r="N1739">
        <v>1.3704320000000001</v>
      </c>
      <c r="O1739">
        <v>2.3128593999999998</v>
      </c>
      <c r="P1739">
        <v>88.836357000000007</v>
      </c>
      <c r="Q1739">
        <v>5.7318575000000003</v>
      </c>
      <c r="R1739">
        <v>5348</v>
      </c>
      <c r="S1739">
        <v>16</v>
      </c>
      <c r="T1739">
        <v>19</v>
      </c>
      <c r="U1739">
        <v>1.046143</v>
      </c>
      <c r="V1739">
        <v>2.9519790000000001</v>
      </c>
      <c r="W1739">
        <v>27058</v>
      </c>
      <c r="X1739">
        <v>0.50891319999999995</v>
      </c>
      <c r="Y1739">
        <v>0.63911929999999995</v>
      </c>
      <c r="Z1739">
        <v>7.4262099999999998E-2</v>
      </c>
      <c r="AA1739">
        <v>7.8379000000000004E-2</v>
      </c>
      <c r="AB1739">
        <v>7.7688800000000002E-2</v>
      </c>
      <c r="AC1739">
        <v>0.10797279999999999</v>
      </c>
      <c r="AD1739">
        <v>0.1103577</v>
      </c>
      <c r="AE1739">
        <v>0.37054039999999999</v>
      </c>
      <c r="AF1739">
        <v>0.45229219999999998</v>
      </c>
      <c r="AG1739">
        <v>0.50891319999999995</v>
      </c>
      <c r="AH1739">
        <v>0.56553419999999999</v>
      </c>
      <c r="AI1739">
        <v>0.64728589999999997</v>
      </c>
      <c r="AJ1739">
        <v>0.49769029999999997</v>
      </c>
      <c r="AK1739">
        <v>0.58124770000000003</v>
      </c>
      <c r="AL1739">
        <v>0.63911929999999995</v>
      </c>
      <c r="AM1739">
        <v>0.69699100000000003</v>
      </c>
      <c r="AN1739">
        <v>0.78054840000000003</v>
      </c>
    </row>
    <row r="1740" spans="1:40" x14ac:dyDescent="0.25">
      <c r="A1740" s="3" t="s">
        <v>24</v>
      </c>
      <c r="B1740" s="4" t="s">
        <v>24</v>
      </c>
      <c r="C1740" s="3">
        <v>41898</v>
      </c>
      <c r="D1740" t="s">
        <v>68</v>
      </c>
      <c r="E1740">
        <v>100</v>
      </c>
      <c r="F1740" t="str">
        <f t="shared" si="27"/>
        <v>All|All|41898|Per Ton|100</v>
      </c>
      <c r="G1740">
        <v>3.6187659999999999</v>
      </c>
      <c r="H1740">
        <v>1.362433</v>
      </c>
      <c r="I1740">
        <v>0.77076586000000002</v>
      </c>
      <c r="J1740">
        <v>88.918235999999993</v>
      </c>
      <c r="K1740">
        <v>1.4745151000000001</v>
      </c>
      <c r="L1740">
        <v>5284</v>
      </c>
      <c r="M1740">
        <v>3.595424</v>
      </c>
      <c r="N1740">
        <v>1.3704320000000001</v>
      </c>
      <c r="O1740">
        <v>0.63175647000000001</v>
      </c>
      <c r="P1740">
        <v>88.836357000000007</v>
      </c>
      <c r="Q1740">
        <v>1.5656542</v>
      </c>
      <c r="R1740">
        <v>5348</v>
      </c>
      <c r="S1740">
        <v>16</v>
      </c>
      <c r="T1740">
        <v>19</v>
      </c>
      <c r="U1740">
        <v>1.046143</v>
      </c>
      <c r="V1740">
        <v>0.80633160000000004</v>
      </c>
      <c r="W1740">
        <v>27058</v>
      </c>
      <c r="X1740">
        <v>0.13900940000000001</v>
      </c>
      <c r="Y1740">
        <v>0.17457520000000001</v>
      </c>
      <c r="Z1740">
        <v>2.0284699999999999E-2</v>
      </c>
      <c r="AA1740">
        <v>2.14092E-2</v>
      </c>
      <c r="AB1740">
        <v>2.1220699999999999E-2</v>
      </c>
      <c r="AC1740">
        <v>2.94927E-2</v>
      </c>
      <c r="AD1740">
        <v>3.0144199999999999E-2</v>
      </c>
      <c r="AE1740">
        <v>0.101213</v>
      </c>
      <c r="AF1740">
        <v>0.1235434</v>
      </c>
      <c r="AG1740">
        <v>0.13900940000000001</v>
      </c>
      <c r="AH1740">
        <v>0.15447540000000001</v>
      </c>
      <c r="AI1740">
        <v>0.17680589999999999</v>
      </c>
      <c r="AJ1740">
        <v>0.13594390000000001</v>
      </c>
      <c r="AK1740">
        <v>0.15876760000000001</v>
      </c>
      <c r="AL1740">
        <v>0.17457520000000001</v>
      </c>
      <c r="AM1740">
        <v>0.19038279999999999</v>
      </c>
      <c r="AN1740">
        <v>0.21320649999999999</v>
      </c>
    </row>
    <row r="1741" spans="1:40" x14ac:dyDescent="0.25">
      <c r="A1741" s="3" t="s">
        <v>64</v>
      </c>
      <c r="B1741" s="4" t="s">
        <v>24</v>
      </c>
      <c r="C1741" s="3">
        <v>41898</v>
      </c>
      <c r="D1741" t="s">
        <v>66</v>
      </c>
      <c r="E1741">
        <v>100</v>
      </c>
      <c r="F1741" t="str">
        <f t="shared" si="27"/>
        <v>Non-Residential|All|41898|Per Device|100</v>
      </c>
      <c r="G1741">
        <v>3.6590859999999998</v>
      </c>
      <c r="H1741">
        <v>2.3084440000000002</v>
      </c>
      <c r="I1741">
        <v>3.7581790000000002</v>
      </c>
      <c r="J1741">
        <v>88.871384000000006</v>
      </c>
      <c r="K1741">
        <v>6.8322763000000002</v>
      </c>
      <c r="L1741">
        <v>2792</v>
      </c>
      <c r="M1741">
        <v>3.7103459999999999</v>
      </c>
      <c r="N1741">
        <v>2.3978700000000002</v>
      </c>
      <c r="O1741">
        <v>3.8868852</v>
      </c>
      <c r="P1741">
        <v>88.956115999999994</v>
      </c>
      <c r="Q1741">
        <v>7.4189546999999996</v>
      </c>
      <c r="R1741">
        <v>2792</v>
      </c>
      <c r="S1741">
        <v>16</v>
      </c>
      <c r="T1741">
        <v>19</v>
      </c>
      <c r="U1741">
        <v>1.1293629999999999</v>
      </c>
      <c r="V1741">
        <v>4.2443470000000003</v>
      </c>
      <c r="W1741">
        <v>4663</v>
      </c>
      <c r="X1741">
        <v>-0.12870609999999999</v>
      </c>
      <c r="Y1741" s="6">
        <v>0.3574619</v>
      </c>
      <c r="Z1741">
        <v>0.12930269999999999</v>
      </c>
      <c r="AA1741">
        <v>0.1404058</v>
      </c>
      <c r="AB1741">
        <v>0.14602970000000001</v>
      </c>
      <c r="AC1741">
        <v>0.1908743</v>
      </c>
      <c r="AD1741">
        <v>0.2025795</v>
      </c>
      <c r="AE1741">
        <v>-0.37332130000000002</v>
      </c>
      <c r="AF1741">
        <v>-0.2288007</v>
      </c>
      <c r="AG1741">
        <v>-0.12870609999999999</v>
      </c>
      <c r="AH1741">
        <v>-2.8611600000000001E-2</v>
      </c>
      <c r="AI1741">
        <v>0.1159091</v>
      </c>
      <c r="AJ1741">
        <v>9.7845799999999997E-2</v>
      </c>
      <c r="AK1741">
        <v>0.25122909999999998</v>
      </c>
      <c r="AL1741" s="6">
        <v>0.3574619</v>
      </c>
      <c r="AM1741">
        <v>0.46369470000000002</v>
      </c>
      <c r="AN1741">
        <v>0.61707800000000002</v>
      </c>
    </row>
    <row r="1742" spans="1:40" x14ac:dyDescent="0.25">
      <c r="A1742" s="3" t="s">
        <v>64</v>
      </c>
      <c r="B1742" s="4" t="s">
        <v>24</v>
      </c>
      <c r="C1742" s="3">
        <v>41898</v>
      </c>
      <c r="D1742" t="s">
        <v>68</v>
      </c>
      <c r="E1742">
        <v>100</v>
      </c>
      <c r="F1742" t="str">
        <f t="shared" si="27"/>
        <v>Non-Residential|All|41898|Per Ton|100</v>
      </c>
      <c r="G1742">
        <v>3.6590859999999998</v>
      </c>
      <c r="H1742">
        <v>2.3084440000000002</v>
      </c>
      <c r="I1742">
        <v>0.96843495000000002</v>
      </c>
      <c r="J1742">
        <v>88.871384000000006</v>
      </c>
      <c r="K1742">
        <v>1.7605907000000001</v>
      </c>
      <c r="L1742">
        <v>2792</v>
      </c>
      <c r="M1742">
        <v>3.7103459999999999</v>
      </c>
      <c r="N1742">
        <v>2.3978700000000002</v>
      </c>
      <c r="O1742">
        <v>1.0016008999999999</v>
      </c>
      <c r="P1742">
        <v>88.956115999999994</v>
      </c>
      <c r="Q1742">
        <v>1.9117702999999999</v>
      </c>
      <c r="R1742">
        <v>2792</v>
      </c>
      <c r="S1742">
        <v>16</v>
      </c>
      <c r="T1742">
        <v>19</v>
      </c>
      <c r="U1742">
        <v>1.1293629999999999</v>
      </c>
      <c r="V1742">
        <v>1.0937140000000001</v>
      </c>
      <c r="W1742">
        <v>4663</v>
      </c>
      <c r="X1742">
        <v>-3.3165899999999998E-2</v>
      </c>
      <c r="Y1742" s="6">
        <v>9.2113399999999998E-2</v>
      </c>
      <c r="Z1742">
        <v>3.3319700000000001E-2</v>
      </c>
      <c r="AA1742">
        <v>3.6180799999999999E-2</v>
      </c>
      <c r="AB1742">
        <v>3.7629999999999997E-2</v>
      </c>
      <c r="AC1742">
        <v>4.9185899999999998E-2</v>
      </c>
      <c r="AD1742">
        <v>5.2202199999999997E-2</v>
      </c>
      <c r="AE1742">
        <v>-9.62002E-2</v>
      </c>
      <c r="AF1742">
        <v>-5.8958999999999998E-2</v>
      </c>
      <c r="AG1742">
        <v>-3.3165899999999998E-2</v>
      </c>
      <c r="AH1742">
        <v>-7.3727999999999997E-3</v>
      </c>
      <c r="AI1742">
        <v>2.98683E-2</v>
      </c>
      <c r="AJ1742">
        <v>2.5213599999999999E-2</v>
      </c>
      <c r="AK1742">
        <v>6.4738500000000004E-2</v>
      </c>
      <c r="AL1742" s="6">
        <v>9.2113399999999998E-2</v>
      </c>
      <c r="AM1742">
        <v>0.1194882</v>
      </c>
      <c r="AN1742">
        <v>0.15901309999999999</v>
      </c>
    </row>
    <row r="1743" spans="1:40" x14ac:dyDescent="0.25">
      <c r="A1743" s="3" t="s">
        <v>64</v>
      </c>
      <c r="B1743" s="4">
        <v>30</v>
      </c>
      <c r="C1743" s="3">
        <v>41898</v>
      </c>
      <c r="D1743" t="s">
        <v>66</v>
      </c>
      <c r="E1743">
        <v>100</v>
      </c>
      <c r="F1743" t="str">
        <f t="shared" si="27"/>
        <v>Non-Residential|30|41898|Per Device|100</v>
      </c>
      <c r="G1743">
        <v>3.7978960000000002</v>
      </c>
      <c r="H1743">
        <v>2.6098349999999999</v>
      </c>
      <c r="I1743">
        <v>4.1247419000000001</v>
      </c>
      <c r="J1743">
        <v>88.892471</v>
      </c>
      <c r="K1743">
        <v>8.1949404000000001</v>
      </c>
      <c r="L1743">
        <v>1412</v>
      </c>
      <c r="M1743">
        <v>3.6705169999999998</v>
      </c>
      <c r="N1743">
        <v>2.5229200000000001</v>
      </c>
      <c r="O1743">
        <v>3.7118945000000001</v>
      </c>
      <c r="P1743">
        <v>89.024399000000003</v>
      </c>
      <c r="Q1743">
        <v>6.4863308000000002</v>
      </c>
      <c r="R1743">
        <v>1420</v>
      </c>
      <c r="S1743">
        <v>16</v>
      </c>
      <c r="T1743">
        <v>19</v>
      </c>
      <c r="U1743">
        <v>0.99888259999999995</v>
      </c>
      <c r="V1743">
        <v>4.120133</v>
      </c>
      <c r="W1743">
        <v>1336</v>
      </c>
      <c r="X1743">
        <v>0.41284739999999998</v>
      </c>
      <c r="Y1743">
        <v>0.4082384</v>
      </c>
      <c r="Z1743">
        <v>0.21808630000000001</v>
      </c>
      <c r="AA1743">
        <v>0.17212930000000001</v>
      </c>
      <c r="AB1743">
        <v>0.2178426</v>
      </c>
      <c r="AC1743">
        <v>0.2778312</v>
      </c>
      <c r="AD1743">
        <v>0.2776399</v>
      </c>
      <c r="AE1743">
        <v>5.67924E-2</v>
      </c>
      <c r="AF1743">
        <v>0.26715260000000002</v>
      </c>
      <c r="AG1743">
        <v>0.41284739999999998</v>
      </c>
      <c r="AH1743">
        <v>0.55854219999999999</v>
      </c>
      <c r="AI1743">
        <v>0.76890239999999999</v>
      </c>
      <c r="AJ1743">
        <v>5.2428500000000003E-2</v>
      </c>
      <c r="AK1743">
        <v>0.26264389999999999</v>
      </c>
      <c r="AL1743">
        <v>0.4082384</v>
      </c>
      <c r="AM1743">
        <v>0.55383289999999996</v>
      </c>
      <c r="AN1743">
        <v>0.76404830000000001</v>
      </c>
    </row>
    <row r="1744" spans="1:40" x14ac:dyDescent="0.25">
      <c r="A1744" s="3" t="s">
        <v>64</v>
      </c>
      <c r="B1744" s="4">
        <v>30</v>
      </c>
      <c r="C1744" s="3">
        <v>41898</v>
      </c>
      <c r="D1744" t="s">
        <v>68</v>
      </c>
      <c r="E1744">
        <v>100</v>
      </c>
      <c r="F1744" t="str">
        <f t="shared" si="27"/>
        <v>Non-Residential|30|41898|Per Ton|100</v>
      </c>
      <c r="G1744">
        <v>3.7978960000000002</v>
      </c>
      <c r="H1744">
        <v>2.6098349999999999</v>
      </c>
      <c r="I1744">
        <v>1.0615786</v>
      </c>
      <c r="J1744">
        <v>88.892471</v>
      </c>
      <c r="K1744">
        <v>2.1091194</v>
      </c>
      <c r="L1744">
        <v>1412</v>
      </c>
      <c r="M1744">
        <v>3.6705169999999998</v>
      </c>
      <c r="N1744">
        <v>2.5229200000000001</v>
      </c>
      <c r="O1744">
        <v>0.95532468999999998</v>
      </c>
      <c r="P1744">
        <v>89.024399000000003</v>
      </c>
      <c r="Q1744">
        <v>1.6693772</v>
      </c>
      <c r="R1744">
        <v>1420</v>
      </c>
      <c r="S1744">
        <v>16</v>
      </c>
      <c r="T1744">
        <v>19</v>
      </c>
      <c r="U1744">
        <v>0.99888259999999995</v>
      </c>
      <c r="V1744">
        <v>1.060392</v>
      </c>
      <c r="W1744">
        <v>1336</v>
      </c>
      <c r="X1744">
        <v>0.1062539</v>
      </c>
      <c r="Y1744">
        <v>0.1050677</v>
      </c>
      <c r="Z1744">
        <v>5.6128600000000001E-2</v>
      </c>
      <c r="AA1744">
        <v>4.4300699999999998E-2</v>
      </c>
      <c r="AB1744">
        <v>5.6065799999999999E-2</v>
      </c>
      <c r="AC1744">
        <v>7.1504999999999999E-2</v>
      </c>
      <c r="AD1744">
        <v>7.14558E-2</v>
      </c>
      <c r="AE1744">
        <v>1.46166E-2</v>
      </c>
      <c r="AF1744">
        <v>6.8756700000000004E-2</v>
      </c>
      <c r="AG1744">
        <v>0.1062539</v>
      </c>
      <c r="AH1744">
        <v>0.1437512</v>
      </c>
      <c r="AI1744">
        <v>0.19789129999999999</v>
      </c>
      <c r="AJ1744">
        <v>1.3493399999999999E-2</v>
      </c>
      <c r="AK1744">
        <v>6.7596199999999995E-2</v>
      </c>
      <c r="AL1744">
        <v>0.1050677</v>
      </c>
      <c r="AM1744">
        <v>0.1425391</v>
      </c>
      <c r="AN1744">
        <v>0.19664200000000001</v>
      </c>
    </row>
    <row r="1745" spans="1:40" x14ac:dyDescent="0.25">
      <c r="A1745" s="3" t="s">
        <v>64</v>
      </c>
      <c r="B1745" s="4">
        <v>50</v>
      </c>
      <c r="C1745" s="3">
        <v>41898</v>
      </c>
      <c r="D1745" t="s">
        <v>66</v>
      </c>
      <c r="E1745">
        <v>100</v>
      </c>
      <c r="F1745" t="str">
        <f t="shared" si="27"/>
        <v>Non-Residential|50|41898|Per Device|100</v>
      </c>
      <c r="G1745">
        <v>3.5998410000000001</v>
      </c>
      <c r="H1745">
        <v>2.1801529999999998</v>
      </c>
      <c r="I1745">
        <v>3.5542715999999999</v>
      </c>
      <c r="J1745">
        <v>88.862403999999998</v>
      </c>
      <c r="K1745">
        <v>5.6683215999999996</v>
      </c>
      <c r="L1745">
        <v>1380</v>
      </c>
      <c r="M1745">
        <v>3.7275200000000002</v>
      </c>
      <c r="N1745">
        <v>2.3439489999999998</v>
      </c>
      <c r="O1745">
        <v>3.9608812000000002</v>
      </c>
      <c r="P1745">
        <v>88.926674000000006</v>
      </c>
      <c r="Q1745">
        <v>7.8704333999999996</v>
      </c>
      <c r="R1745">
        <v>1372</v>
      </c>
      <c r="S1745">
        <v>16</v>
      </c>
      <c r="T1745">
        <v>19</v>
      </c>
      <c r="U1745">
        <v>1.2057230000000001</v>
      </c>
      <c r="V1745">
        <v>4.2854660000000004</v>
      </c>
      <c r="W1745">
        <v>3327</v>
      </c>
      <c r="X1745">
        <v>-0.40660960000000002</v>
      </c>
      <c r="Y1745" s="6">
        <v>0.3245845</v>
      </c>
      <c r="Z1745">
        <v>0.1525861</v>
      </c>
      <c r="AA1745">
        <v>0.2124817</v>
      </c>
      <c r="AB1745">
        <v>0.18397649999999999</v>
      </c>
      <c r="AC1745">
        <v>0.26159320000000003</v>
      </c>
      <c r="AD1745">
        <v>0.28106199999999998</v>
      </c>
      <c r="AE1745">
        <v>-0.74185480000000004</v>
      </c>
      <c r="AF1745">
        <v>-0.54378919999999997</v>
      </c>
      <c r="AG1745">
        <v>-0.40660960000000002</v>
      </c>
      <c r="AH1745">
        <v>-0.26943</v>
      </c>
      <c r="AI1745">
        <v>-7.1364499999999997E-2</v>
      </c>
      <c r="AJ1745">
        <v>-3.5610900000000001E-2</v>
      </c>
      <c r="AK1745">
        <v>0.17719550000000001</v>
      </c>
      <c r="AL1745" s="6">
        <v>0.3245845</v>
      </c>
      <c r="AM1745">
        <v>0.47197359999999999</v>
      </c>
      <c r="AN1745">
        <v>0.6847799</v>
      </c>
    </row>
    <row r="1746" spans="1:40" x14ac:dyDescent="0.25">
      <c r="A1746" s="3" t="s">
        <v>64</v>
      </c>
      <c r="B1746" s="4">
        <v>50</v>
      </c>
      <c r="C1746" s="3">
        <v>41898</v>
      </c>
      <c r="D1746" t="s">
        <v>68</v>
      </c>
      <c r="E1746">
        <v>100</v>
      </c>
      <c r="F1746" t="str">
        <f t="shared" si="27"/>
        <v>Non-Residential|50|41898|Per Ton|100</v>
      </c>
      <c r="G1746">
        <v>3.5998410000000001</v>
      </c>
      <c r="H1746">
        <v>2.1801529999999998</v>
      </c>
      <c r="I1746">
        <v>0.91644526000000004</v>
      </c>
      <c r="J1746">
        <v>88.862403999999998</v>
      </c>
      <c r="K1746">
        <v>1.4615389999999999</v>
      </c>
      <c r="L1746">
        <v>1380</v>
      </c>
      <c r="M1746">
        <v>3.7275200000000002</v>
      </c>
      <c r="N1746">
        <v>2.3439489999999998</v>
      </c>
      <c r="O1746">
        <v>1.0212867999999999</v>
      </c>
      <c r="P1746">
        <v>88.926674000000006</v>
      </c>
      <c r="Q1746">
        <v>2.0293388000000001</v>
      </c>
      <c r="R1746">
        <v>1372</v>
      </c>
      <c r="S1746">
        <v>16</v>
      </c>
      <c r="T1746">
        <v>19</v>
      </c>
      <c r="U1746">
        <v>1.2057230000000001</v>
      </c>
      <c r="V1746">
        <v>1.1049789999999999</v>
      </c>
      <c r="W1746">
        <v>3327</v>
      </c>
      <c r="X1746">
        <v>-0.10484159999999999</v>
      </c>
      <c r="Y1746">
        <v>8.3692000000000003E-2</v>
      </c>
      <c r="Z1746">
        <v>3.9343299999999998E-2</v>
      </c>
      <c r="AA1746">
        <v>5.4787000000000002E-2</v>
      </c>
      <c r="AB1746">
        <v>4.7437100000000003E-2</v>
      </c>
      <c r="AC1746">
        <v>6.7450099999999999E-2</v>
      </c>
      <c r="AD1746">
        <v>7.2470000000000007E-2</v>
      </c>
      <c r="AE1746">
        <v>-0.19128229999999999</v>
      </c>
      <c r="AF1746">
        <v>-0.14021239999999999</v>
      </c>
      <c r="AG1746">
        <v>-0.10484159999999999</v>
      </c>
      <c r="AH1746">
        <v>-6.9470699999999996E-2</v>
      </c>
      <c r="AI1746">
        <v>-1.8400799999999998E-2</v>
      </c>
      <c r="AJ1746">
        <v>-9.1819999999999992E-3</v>
      </c>
      <c r="AK1746">
        <v>4.5688699999999999E-2</v>
      </c>
      <c r="AL1746">
        <v>8.3692000000000003E-2</v>
      </c>
      <c r="AM1746">
        <v>0.12169530000000001</v>
      </c>
      <c r="AN1746">
        <v>0.176566</v>
      </c>
    </row>
    <row r="1747" spans="1:40" x14ac:dyDescent="0.25">
      <c r="A1747" s="3" t="s">
        <v>65</v>
      </c>
      <c r="B1747" s="4" t="s">
        <v>24</v>
      </c>
      <c r="C1747" s="3">
        <v>41898</v>
      </c>
      <c r="D1747" t="s">
        <v>66</v>
      </c>
      <c r="E1747">
        <v>100</v>
      </c>
      <c r="F1747" t="str">
        <f t="shared" si="27"/>
        <v>Residential|All|41898|Per Device|100</v>
      </c>
      <c r="G1747">
        <v>3.6099839999999999</v>
      </c>
      <c r="H1747">
        <v>1.15598</v>
      </c>
      <c r="I1747">
        <v>2.3927312000000001</v>
      </c>
      <c r="J1747">
        <v>88.928459000000004</v>
      </c>
      <c r="K1747">
        <v>1.9474016999999999</v>
      </c>
      <c r="L1747">
        <v>2492</v>
      </c>
      <c r="M1747">
        <v>3.5709900000000001</v>
      </c>
      <c r="N1747">
        <v>1.151988</v>
      </c>
      <c r="O1747">
        <v>1.6397675</v>
      </c>
      <c r="P1747">
        <v>88.810890000000001</v>
      </c>
      <c r="Q1747">
        <v>1.3709766999999999</v>
      </c>
      <c r="R1747">
        <v>2556</v>
      </c>
      <c r="S1747">
        <v>16</v>
      </c>
      <c r="T1747">
        <v>19</v>
      </c>
      <c r="U1747">
        <v>0.9888285</v>
      </c>
      <c r="V1747">
        <v>2.3660009999999998</v>
      </c>
      <c r="W1747">
        <v>22395</v>
      </c>
      <c r="X1747">
        <v>0.75296370000000001</v>
      </c>
      <c r="Y1747">
        <v>0.72623340000000003</v>
      </c>
      <c r="Z1747">
        <v>3.9010499999999997E-2</v>
      </c>
      <c r="AA1747">
        <v>2.7117499999999999E-2</v>
      </c>
      <c r="AB1747">
        <v>3.8574700000000003E-2</v>
      </c>
      <c r="AC1747">
        <v>4.7509799999999998E-2</v>
      </c>
      <c r="AD1747">
        <v>4.7152600000000003E-2</v>
      </c>
      <c r="AE1747">
        <v>0.69207750000000001</v>
      </c>
      <c r="AF1747">
        <v>0.72804959999999996</v>
      </c>
      <c r="AG1747">
        <v>0.75296370000000001</v>
      </c>
      <c r="AH1747">
        <v>0.77787790000000001</v>
      </c>
      <c r="AI1747">
        <v>0.81384990000000001</v>
      </c>
      <c r="AJ1747">
        <v>0.66580490000000003</v>
      </c>
      <c r="AK1747">
        <v>0.70150659999999998</v>
      </c>
      <c r="AL1747">
        <v>0.72623340000000003</v>
      </c>
      <c r="AM1747">
        <v>0.75096030000000003</v>
      </c>
      <c r="AN1747">
        <v>0.78666190000000003</v>
      </c>
    </row>
    <row r="1748" spans="1:40" x14ac:dyDescent="0.25">
      <c r="A1748" s="3" t="s">
        <v>65</v>
      </c>
      <c r="B1748" s="4" t="s">
        <v>24</v>
      </c>
      <c r="C1748" s="3">
        <v>41898</v>
      </c>
      <c r="D1748" t="s">
        <v>68</v>
      </c>
      <c r="E1748">
        <v>100</v>
      </c>
      <c r="F1748" t="str">
        <f t="shared" si="27"/>
        <v>Residential|All|41898|Per Ton|100</v>
      </c>
      <c r="G1748">
        <v>3.6099839999999999</v>
      </c>
      <c r="H1748">
        <v>1.15598</v>
      </c>
      <c r="I1748">
        <v>0.67020729000000001</v>
      </c>
      <c r="J1748">
        <v>88.928459000000004</v>
      </c>
      <c r="K1748">
        <v>0.54546989999999995</v>
      </c>
      <c r="L1748">
        <v>2492</v>
      </c>
      <c r="M1748">
        <v>3.5709900000000001</v>
      </c>
      <c r="N1748">
        <v>1.151988</v>
      </c>
      <c r="O1748">
        <v>0.45930112000000001</v>
      </c>
      <c r="P1748">
        <v>88.810890000000001</v>
      </c>
      <c r="Q1748">
        <v>0.38401245000000001</v>
      </c>
      <c r="R1748">
        <v>2556</v>
      </c>
      <c r="S1748">
        <v>16</v>
      </c>
      <c r="T1748">
        <v>19</v>
      </c>
      <c r="U1748">
        <v>0.9888285</v>
      </c>
      <c r="V1748">
        <v>0.66272010000000003</v>
      </c>
      <c r="W1748">
        <v>22395</v>
      </c>
      <c r="X1748">
        <v>0.21090619999999999</v>
      </c>
      <c r="Y1748">
        <v>0.20341899999999999</v>
      </c>
      <c r="Z1748">
        <v>1.09269E-2</v>
      </c>
      <c r="AA1748">
        <v>7.5956000000000001E-3</v>
      </c>
      <c r="AB1748">
        <v>1.08048E-2</v>
      </c>
      <c r="AC1748">
        <v>1.3307599999999999E-2</v>
      </c>
      <c r="AD1748">
        <v>1.32075E-2</v>
      </c>
      <c r="AE1748">
        <v>0.19385179999999999</v>
      </c>
      <c r="AF1748">
        <v>0.20392769999999999</v>
      </c>
      <c r="AG1748">
        <v>0.21090619999999999</v>
      </c>
      <c r="AH1748">
        <v>0.21788460000000001</v>
      </c>
      <c r="AI1748">
        <v>0.22796050000000001</v>
      </c>
      <c r="AJ1748">
        <v>0.18649289999999999</v>
      </c>
      <c r="AK1748">
        <v>0.196493</v>
      </c>
      <c r="AL1748">
        <v>0.20341899999999999</v>
      </c>
      <c r="AM1748">
        <v>0.210345</v>
      </c>
      <c r="AN1748">
        <v>0.22034509999999999</v>
      </c>
    </row>
    <row r="1749" spans="1:40" x14ac:dyDescent="0.25">
      <c r="A1749" s="3" t="s">
        <v>65</v>
      </c>
      <c r="B1749" s="4">
        <v>50</v>
      </c>
      <c r="C1749" s="3">
        <v>41898</v>
      </c>
      <c r="D1749" t="s">
        <v>66</v>
      </c>
      <c r="E1749">
        <v>100</v>
      </c>
      <c r="F1749" t="str">
        <f t="shared" si="27"/>
        <v>Residential|50|41898|Per Device|100</v>
      </c>
      <c r="G1749">
        <v>3.586932</v>
      </c>
      <c r="H1749">
        <v>1.138998</v>
      </c>
      <c r="I1749">
        <v>2.7791833000000001</v>
      </c>
      <c r="J1749">
        <v>89.020888999999997</v>
      </c>
      <c r="K1749">
        <v>2.0373570999999999</v>
      </c>
      <c r="L1749">
        <v>1268</v>
      </c>
      <c r="M1749">
        <v>3.4332829999999999</v>
      </c>
      <c r="N1749">
        <v>1.127732</v>
      </c>
      <c r="O1749">
        <v>2.0952117000000001</v>
      </c>
      <c r="P1749">
        <v>88.773346000000004</v>
      </c>
      <c r="Q1749">
        <v>1.4947177</v>
      </c>
      <c r="R1749">
        <v>1256</v>
      </c>
      <c r="S1749">
        <v>16</v>
      </c>
      <c r="T1749">
        <v>19</v>
      </c>
      <c r="U1749">
        <v>0.96515700000000004</v>
      </c>
      <c r="V1749">
        <v>2.6823480000000002</v>
      </c>
      <c r="W1749">
        <v>11772</v>
      </c>
      <c r="X1749">
        <v>0.68397160000000001</v>
      </c>
      <c r="Y1749">
        <v>0.58713660000000001</v>
      </c>
      <c r="Z1749">
        <v>5.72147E-2</v>
      </c>
      <c r="AA1749">
        <v>4.2175900000000002E-2</v>
      </c>
      <c r="AB1749">
        <v>5.5221199999999998E-2</v>
      </c>
      <c r="AC1749">
        <v>7.1079699999999996E-2</v>
      </c>
      <c r="AD1749">
        <v>6.9485099999999994E-2</v>
      </c>
      <c r="AE1749">
        <v>0.59287920000000005</v>
      </c>
      <c r="AF1749">
        <v>0.64669730000000003</v>
      </c>
      <c r="AG1749">
        <v>0.68397160000000001</v>
      </c>
      <c r="AH1749">
        <v>0.72124580000000005</v>
      </c>
      <c r="AI1749">
        <v>0.77506390000000003</v>
      </c>
      <c r="AJ1749">
        <v>0.49808780000000002</v>
      </c>
      <c r="AK1749">
        <v>0.55069849999999998</v>
      </c>
      <c r="AL1749">
        <v>0.58713660000000001</v>
      </c>
      <c r="AM1749">
        <v>0.62357459999999998</v>
      </c>
      <c r="AN1749">
        <v>0.67618540000000005</v>
      </c>
    </row>
    <row r="1750" spans="1:40" x14ac:dyDescent="0.25">
      <c r="A1750" s="3" t="s">
        <v>65</v>
      </c>
      <c r="B1750" s="4">
        <v>50</v>
      </c>
      <c r="C1750" s="3">
        <v>41898</v>
      </c>
      <c r="D1750" t="s">
        <v>68</v>
      </c>
      <c r="E1750">
        <v>100</v>
      </c>
      <c r="F1750" t="str">
        <f t="shared" si="27"/>
        <v>Residential|50|41898|Per Ton|100</v>
      </c>
      <c r="G1750">
        <v>3.586932</v>
      </c>
      <c r="H1750">
        <v>1.138998</v>
      </c>
      <c r="I1750">
        <v>0.79093658</v>
      </c>
      <c r="J1750">
        <v>89.020888999999997</v>
      </c>
      <c r="K1750">
        <v>0.57981791000000005</v>
      </c>
      <c r="L1750">
        <v>1268</v>
      </c>
      <c r="M1750">
        <v>3.4332829999999999</v>
      </c>
      <c r="N1750">
        <v>1.127732</v>
      </c>
      <c r="O1750">
        <v>0.59628292999999999</v>
      </c>
      <c r="P1750">
        <v>88.773346000000004</v>
      </c>
      <c r="Q1750">
        <v>0.42538645000000003</v>
      </c>
      <c r="R1750">
        <v>1256</v>
      </c>
      <c r="S1750">
        <v>16</v>
      </c>
      <c r="T1750">
        <v>19</v>
      </c>
      <c r="U1750">
        <v>0.96515700000000004</v>
      </c>
      <c r="V1750">
        <v>0.763378</v>
      </c>
      <c r="W1750">
        <v>11772</v>
      </c>
      <c r="X1750">
        <v>0.19465360000000001</v>
      </c>
      <c r="Y1750">
        <v>0.1670951</v>
      </c>
      <c r="Z1750">
        <v>1.6282899999999999E-2</v>
      </c>
      <c r="AA1750">
        <v>1.2003E-2</v>
      </c>
      <c r="AB1750">
        <v>1.57156E-2</v>
      </c>
      <c r="AC1750">
        <v>2.0228800000000002E-2</v>
      </c>
      <c r="AD1750">
        <v>1.9775000000000001E-2</v>
      </c>
      <c r="AE1750">
        <v>0.1687294</v>
      </c>
      <c r="AF1750">
        <v>0.18404570000000001</v>
      </c>
      <c r="AG1750">
        <v>0.19465360000000001</v>
      </c>
      <c r="AH1750">
        <v>0.20526159999999999</v>
      </c>
      <c r="AI1750">
        <v>0.22057789999999999</v>
      </c>
      <c r="AJ1750">
        <v>0.1417524</v>
      </c>
      <c r="AK1750">
        <v>0.15672510000000001</v>
      </c>
      <c r="AL1750">
        <v>0.1670951</v>
      </c>
      <c r="AM1750">
        <v>0.17746509999999999</v>
      </c>
      <c r="AN1750">
        <v>0.19243779999999999</v>
      </c>
    </row>
    <row r="1751" spans="1:40" x14ac:dyDescent="0.25">
      <c r="A1751" s="3" t="s">
        <v>65</v>
      </c>
      <c r="B1751" s="4">
        <v>100</v>
      </c>
      <c r="C1751" s="3">
        <v>41898</v>
      </c>
      <c r="D1751" t="s">
        <v>66</v>
      </c>
      <c r="E1751">
        <v>100</v>
      </c>
      <c r="F1751" t="str">
        <f t="shared" si="27"/>
        <v>Residential|100|41898|Per Device|100</v>
      </c>
      <c r="G1751">
        <v>3.6363120000000002</v>
      </c>
      <c r="H1751">
        <v>1.175376</v>
      </c>
      <c r="I1751">
        <v>1.9767281999999999</v>
      </c>
      <c r="J1751">
        <v>88.822884000000002</v>
      </c>
      <c r="K1751">
        <v>1.7887316</v>
      </c>
      <c r="L1751">
        <v>1224</v>
      </c>
      <c r="M1751">
        <v>3.7179579999999999</v>
      </c>
      <c r="N1751">
        <v>1.177875</v>
      </c>
      <c r="O1751">
        <v>1.1777172</v>
      </c>
      <c r="P1751">
        <v>88.850960000000001</v>
      </c>
      <c r="Q1751">
        <v>1.0949234999999999</v>
      </c>
      <c r="R1751">
        <v>1300</v>
      </c>
      <c r="S1751">
        <v>16</v>
      </c>
      <c r="T1751">
        <v>19</v>
      </c>
      <c r="U1751">
        <v>1.0266789999999999</v>
      </c>
      <c r="V1751">
        <v>2.0294650000000001</v>
      </c>
      <c r="W1751">
        <v>10623</v>
      </c>
      <c r="X1751">
        <v>0.79901100000000003</v>
      </c>
      <c r="Y1751">
        <v>0.85174830000000001</v>
      </c>
      <c r="Z1751">
        <v>5.1127499999999999E-2</v>
      </c>
      <c r="AA1751">
        <v>3.0367700000000001E-2</v>
      </c>
      <c r="AB1751">
        <v>5.2491500000000003E-2</v>
      </c>
      <c r="AC1751">
        <v>5.9466100000000001E-2</v>
      </c>
      <c r="AD1751">
        <v>6.06429E-2</v>
      </c>
      <c r="AE1751">
        <v>0.7228021</v>
      </c>
      <c r="AF1751">
        <v>0.76782689999999998</v>
      </c>
      <c r="AG1751">
        <v>0.79901100000000003</v>
      </c>
      <c r="AH1751">
        <v>0.83019509999999996</v>
      </c>
      <c r="AI1751">
        <v>0.87521990000000005</v>
      </c>
      <c r="AJ1751">
        <v>0.77403129999999998</v>
      </c>
      <c r="AK1751">
        <v>0.81994710000000004</v>
      </c>
      <c r="AL1751">
        <v>0.85174830000000001</v>
      </c>
      <c r="AM1751">
        <v>0.88354949999999999</v>
      </c>
      <c r="AN1751">
        <v>0.92946519999999999</v>
      </c>
    </row>
    <row r="1752" spans="1:40" x14ac:dyDescent="0.25">
      <c r="A1752" s="3" t="s">
        <v>65</v>
      </c>
      <c r="B1752" s="4">
        <v>100</v>
      </c>
      <c r="C1752" s="3">
        <v>41898</v>
      </c>
      <c r="D1752" t="s">
        <v>68</v>
      </c>
      <c r="E1752">
        <v>100</v>
      </c>
      <c r="F1752" t="str">
        <f t="shared" si="27"/>
        <v>Residential|100|41898|Per Ton|100</v>
      </c>
      <c r="G1752">
        <v>3.6363120000000002</v>
      </c>
      <c r="H1752">
        <v>1.175376</v>
      </c>
      <c r="I1752">
        <v>0.54466165</v>
      </c>
      <c r="J1752">
        <v>88.822884000000002</v>
      </c>
      <c r="K1752">
        <v>0.49286163999999999</v>
      </c>
      <c r="L1752">
        <v>1224</v>
      </c>
      <c r="M1752">
        <v>3.7179579999999999</v>
      </c>
      <c r="N1752">
        <v>1.177875</v>
      </c>
      <c r="O1752">
        <v>0.32450458999999998</v>
      </c>
      <c r="P1752">
        <v>88.850960000000001</v>
      </c>
      <c r="Q1752">
        <v>0.30169189000000002</v>
      </c>
      <c r="R1752">
        <v>1300</v>
      </c>
      <c r="S1752">
        <v>16</v>
      </c>
      <c r="T1752">
        <v>19</v>
      </c>
      <c r="U1752">
        <v>1.0266789999999999</v>
      </c>
      <c r="V1752">
        <v>0.55919269999999999</v>
      </c>
      <c r="W1752">
        <v>10623</v>
      </c>
      <c r="X1752">
        <v>0.22015709999999999</v>
      </c>
      <c r="Y1752">
        <v>0.23468810000000001</v>
      </c>
      <c r="Z1752">
        <v>1.4087499999999999E-2</v>
      </c>
      <c r="AA1752">
        <v>8.3674000000000005E-3</v>
      </c>
      <c r="AB1752">
        <v>1.44634E-2</v>
      </c>
      <c r="AC1752">
        <v>1.63851E-2</v>
      </c>
      <c r="AD1752">
        <v>1.6709399999999999E-2</v>
      </c>
      <c r="AE1752">
        <v>0.19915869999999999</v>
      </c>
      <c r="AF1752">
        <v>0.21156469999999999</v>
      </c>
      <c r="AG1752">
        <v>0.22015709999999999</v>
      </c>
      <c r="AH1752">
        <v>0.22874939999999999</v>
      </c>
      <c r="AI1752">
        <v>0.24115539999999999</v>
      </c>
      <c r="AJ1752">
        <v>0.2132742</v>
      </c>
      <c r="AK1752">
        <v>0.22592570000000001</v>
      </c>
      <c r="AL1752">
        <v>0.23468810000000001</v>
      </c>
      <c r="AM1752">
        <v>0.24345049999999999</v>
      </c>
      <c r="AN1752">
        <v>0.256102</v>
      </c>
    </row>
    <row r="1753" spans="1:40" x14ac:dyDescent="0.25">
      <c r="A1753" s="3" t="s">
        <v>24</v>
      </c>
      <c r="B1753" s="4" t="s">
        <v>24</v>
      </c>
      <c r="C1753" s="3">
        <v>41899</v>
      </c>
      <c r="D1753" t="s">
        <v>66</v>
      </c>
      <c r="E1753">
        <v>1</v>
      </c>
      <c r="F1753" t="str">
        <f t="shared" si="27"/>
        <v>All|All|41899|Per Device|1</v>
      </c>
      <c r="G1753">
        <v>3.5959530000000002</v>
      </c>
      <c r="H1753">
        <v>1.3714900000000001</v>
      </c>
      <c r="I1753">
        <v>1.4506325</v>
      </c>
      <c r="J1753">
        <v>80.724266</v>
      </c>
      <c r="K1753">
        <v>3.2260162000000001</v>
      </c>
      <c r="L1753">
        <v>1339</v>
      </c>
      <c r="M1753">
        <v>3.621896</v>
      </c>
      <c r="N1753">
        <v>1.3626240000000001</v>
      </c>
      <c r="O1753">
        <v>1.3616728</v>
      </c>
      <c r="P1753">
        <v>80.578491</v>
      </c>
      <c r="Q1753">
        <v>2.8925871000000001</v>
      </c>
      <c r="R1753">
        <v>1320</v>
      </c>
      <c r="S1753">
        <v>15</v>
      </c>
      <c r="T1753">
        <v>18</v>
      </c>
      <c r="U1753">
        <v>0.98197630000000002</v>
      </c>
      <c r="V1753">
        <v>1.4244870000000001</v>
      </c>
      <c r="W1753">
        <v>27058</v>
      </c>
      <c r="X1753">
        <v>8.8959700000000003E-2</v>
      </c>
      <c r="Y1753">
        <v>6.2813999999999995E-2</v>
      </c>
      <c r="Z1753">
        <v>8.81609E-2</v>
      </c>
      <c r="AA1753">
        <v>7.96158E-2</v>
      </c>
      <c r="AB1753">
        <v>8.6571999999999996E-2</v>
      </c>
      <c r="AC1753">
        <v>0.1187899</v>
      </c>
      <c r="AD1753">
        <v>0.11761539999999999</v>
      </c>
      <c r="AE1753">
        <v>-6.3275600000000001E-2</v>
      </c>
      <c r="AF1753">
        <v>2.66663E-2</v>
      </c>
      <c r="AG1753">
        <v>8.8959700000000003E-2</v>
      </c>
      <c r="AH1753">
        <v>0.1512532</v>
      </c>
      <c r="AI1753">
        <v>0.2411951</v>
      </c>
      <c r="AJ1753">
        <v>-8.7916300000000003E-2</v>
      </c>
      <c r="AK1753">
        <v>1.1364000000000001E-3</v>
      </c>
      <c r="AL1753">
        <v>6.2813999999999995E-2</v>
      </c>
      <c r="AM1753">
        <v>0.1244915</v>
      </c>
      <c r="AN1753">
        <v>0.21354419999999999</v>
      </c>
    </row>
    <row r="1754" spans="1:40" x14ac:dyDescent="0.25">
      <c r="A1754" s="3" t="s">
        <v>24</v>
      </c>
      <c r="B1754" s="4" t="s">
        <v>24</v>
      </c>
      <c r="C1754" s="3">
        <v>41899</v>
      </c>
      <c r="D1754" t="s">
        <v>68</v>
      </c>
      <c r="E1754">
        <v>1</v>
      </c>
      <c r="F1754" t="str">
        <f t="shared" si="27"/>
        <v>All|All|41899|Per Ton|1</v>
      </c>
      <c r="G1754">
        <v>3.5959530000000002</v>
      </c>
      <c r="H1754">
        <v>1.3714900000000001</v>
      </c>
      <c r="I1754">
        <v>0.39623961000000002</v>
      </c>
      <c r="J1754">
        <v>80.724266</v>
      </c>
      <c r="K1754">
        <v>0.88118483999999997</v>
      </c>
      <c r="L1754">
        <v>1339</v>
      </c>
      <c r="M1754">
        <v>3.621896</v>
      </c>
      <c r="N1754">
        <v>1.3626240000000001</v>
      </c>
      <c r="O1754">
        <v>0.3719403</v>
      </c>
      <c r="P1754">
        <v>80.578491</v>
      </c>
      <c r="Q1754">
        <v>0.79010884000000003</v>
      </c>
      <c r="R1754">
        <v>1320</v>
      </c>
      <c r="S1754">
        <v>15</v>
      </c>
      <c r="T1754">
        <v>18</v>
      </c>
      <c r="U1754">
        <v>0.98197630000000002</v>
      </c>
      <c r="V1754">
        <v>0.3890979</v>
      </c>
      <c r="W1754">
        <v>27058</v>
      </c>
      <c r="X1754">
        <v>2.4299299999999999E-2</v>
      </c>
      <c r="Y1754">
        <v>1.7157599999999999E-2</v>
      </c>
      <c r="Z1754">
        <v>2.4081100000000001E-2</v>
      </c>
      <c r="AA1754">
        <v>2.1746999999999999E-2</v>
      </c>
      <c r="AB1754">
        <v>2.3647100000000001E-2</v>
      </c>
      <c r="AC1754">
        <v>3.2447400000000001E-2</v>
      </c>
      <c r="AD1754">
        <v>3.2126599999999998E-2</v>
      </c>
      <c r="AE1754">
        <v>-1.7283699999999999E-2</v>
      </c>
      <c r="AF1754">
        <v>7.2839000000000003E-3</v>
      </c>
      <c r="AG1754">
        <v>2.4299299999999999E-2</v>
      </c>
      <c r="AH1754">
        <v>4.1314700000000003E-2</v>
      </c>
      <c r="AI1754">
        <v>6.5882300000000005E-2</v>
      </c>
      <c r="AJ1754">
        <v>-2.4014299999999999E-2</v>
      </c>
      <c r="AK1754">
        <v>3.1040000000000001E-4</v>
      </c>
      <c r="AL1754">
        <v>1.7157599999999999E-2</v>
      </c>
      <c r="AM1754">
        <v>3.4004800000000002E-2</v>
      </c>
      <c r="AN1754">
        <v>5.8329499999999999E-2</v>
      </c>
    </row>
    <row r="1755" spans="1:40" x14ac:dyDescent="0.25">
      <c r="A1755" s="3" t="s">
        <v>64</v>
      </c>
      <c r="B1755" s="4" t="s">
        <v>24</v>
      </c>
      <c r="C1755" s="3">
        <v>41899</v>
      </c>
      <c r="D1755" t="s">
        <v>66</v>
      </c>
      <c r="E1755">
        <v>1</v>
      </c>
      <c r="F1755" t="str">
        <f t="shared" si="27"/>
        <v>Non-Residential|All|41899|Per Device|1</v>
      </c>
      <c r="G1755">
        <v>3.7061860000000002</v>
      </c>
      <c r="H1755">
        <v>2.3971209999999998</v>
      </c>
      <c r="I1755">
        <v>1.7921366999999999</v>
      </c>
      <c r="J1755">
        <v>80.035988000000003</v>
      </c>
      <c r="K1755">
        <v>4.2052952000000001</v>
      </c>
      <c r="L1755">
        <v>699</v>
      </c>
      <c r="M1755">
        <v>3.659386</v>
      </c>
      <c r="N1755">
        <v>2.3109090000000001</v>
      </c>
      <c r="O1755">
        <v>1.5587582</v>
      </c>
      <c r="P1755">
        <v>79.986664000000005</v>
      </c>
      <c r="Q1755">
        <v>3.7354851999999998</v>
      </c>
      <c r="R1755">
        <v>697</v>
      </c>
      <c r="S1755">
        <v>15</v>
      </c>
      <c r="T1755">
        <v>18</v>
      </c>
      <c r="U1755">
        <v>0.94258909999999996</v>
      </c>
      <c r="V1755">
        <v>1.689249</v>
      </c>
      <c r="W1755">
        <v>4663</v>
      </c>
      <c r="X1755">
        <v>0.23337840000000001</v>
      </c>
      <c r="Y1755">
        <v>0.1304903</v>
      </c>
      <c r="Z1755">
        <v>0.1590589</v>
      </c>
      <c r="AA1755">
        <v>0.1414916</v>
      </c>
      <c r="AB1755">
        <v>0.14992720000000001</v>
      </c>
      <c r="AC1755">
        <v>0.21288399999999999</v>
      </c>
      <c r="AD1755">
        <v>0.20615049999999999</v>
      </c>
      <c r="AE1755">
        <v>-3.9443400000000003E-2</v>
      </c>
      <c r="AF1755">
        <v>0.121742</v>
      </c>
      <c r="AG1755">
        <v>0.23337840000000001</v>
      </c>
      <c r="AH1755">
        <v>0.34501490000000001</v>
      </c>
      <c r="AI1755">
        <v>0.50620030000000005</v>
      </c>
      <c r="AJ1755">
        <v>-0.13370219999999999</v>
      </c>
      <c r="AK1755">
        <v>2.2384899999999999E-2</v>
      </c>
      <c r="AL1755">
        <v>0.1304903</v>
      </c>
      <c r="AM1755">
        <v>0.23859569999999999</v>
      </c>
      <c r="AN1755">
        <v>0.3946828</v>
      </c>
    </row>
    <row r="1756" spans="1:40" x14ac:dyDescent="0.25">
      <c r="A1756" s="3" t="s">
        <v>64</v>
      </c>
      <c r="B1756" s="4" t="s">
        <v>24</v>
      </c>
      <c r="C1756" s="3">
        <v>41899</v>
      </c>
      <c r="D1756" t="s">
        <v>68</v>
      </c>
      <c r="E1756">
        <v>1</v>
      </c>
      <c r="F1756" t="str">
        <f t="shared" si="27"/>
        <v>Non-Residential|All|41899|Per Ton|1</v>
      </c>
      <c r="G1756">
        <v>3.7061860000000002</v>
      </c>
      <c r="H1756">
        <v>2.3971209999999998</v>
      </c>
      <c r="I1756">
        <v>0.46181083000000001</v>
      </c>
      <c r="J1756">
        <v>80.035988000000003</v>
      </c>
      <c r="K1756">
        <v>1.0836511</v>
      </c>
      <c r="L1756">
        <v>699</v>
      </c>
      <c r="M1756">
        <v>3.659386</v>
      </c>
      <c r="N1756">
        <v>2.3109090000000001</v>
      </c>
      <c r="O1756">
        <v>0.40167217999999999</v>
      </c>
      <c r="P1756">
        <v>79.986664000000005</v>
      </c>
      <c r="Q1756">
        <v>0.96258705</v>
      </c>
      <c r="R1756">
        <v>697</v>
      </c>
      <c r="S1756">
        <v>15</v>
      </c>
      <c r="T1756">
        <v>18</v>
      </c>
      <c r="U1756">
        <v>0.94258909999999996</v>
      </c>
      <c r="V1756">
        <v>0.43529790000000002</v>
      </c>
      <c r="W1756">
        <v>4663</v>
      </c>
      <c r="X1756">
        <v>6.0138700000000003E-2</v>
      </c>
      <c r="Y1756">
        <v>3.3625700000000001E-2</v>
      </c>
      <c r="Z1756">
        <v>4.0987500000000003E-2</v>
      </c>
      <c r="AA1756">
        <v>3.6460600000000003E-2</v>
      </c>
      <c r="AB1756">
        <v>3.8634300000000003E-2</v>
      </c>
      <c r="AC1756">
        <v>5.4857499999999997E-2</v>
      </c>
      <c r="AD1756">
        <v>5.31224E-2</v>
      </c>
      <c r="AE1756">
        <v>-1.0164100000000001E-2</v>
      </c>
      <c r="AF1756">
        <v>3.1371400000000001E-2</v>
      </c>
      <c r="AG1756">
        <v>6.0138700000000003E-2</v>
      </c>
      <c r="AH1756">
        <v>8.8905999999999999E-2</v>
      </c>
      <c r="AI1756">
        <v>0.13044140000000001</v>
      </c>
      <c r="AJ1756">
        <v>-3.4453299999999999E-2</v>
      </c>
      <c r="AK1756">
        <v>5.7682999999999996E-3</v>
      </c>
      <c r="AL1756">
        <v>3.3625700000000001E-2</v>
      </c>
      <c r="AM1756">
        <v>6.1483099999999999E-2</v>
      </c>
      <c r="AN1756">
        <v>0.1017047</v>
      </c>
    </row>
    <row r="1757" spans="1:40" x14ac:dyDescent="0.25">
      <c r="A1757" s="3" t="s">
        <v>64</v>
      </c>
      <c r="B1757" s="4">
        <v>30</v>
      </c>
      <c r="C1757" s="3">
        <v>41899</v>
      </c>
      <c r="D1757" t="s">
        <v>66</v>
      </c>
      <c r="E1757">
        <v>1</v>
      </c>
      <c r="F1757" t="str">
        <f t="shared" si="27"/>
        <v>Non-Residential|30|41899|Per Device|1</v>
      </c>
      <c r="G1757">
        <v>3.6705169999999998</v>
      </c>
      <c r="H1757">
        <v>2.5229200000000001</v>
      </c>
      <c r="I1757">
        <v>1.7083926</v>
      </c>
      <c r="J1757">
        <v>80.343841999999995</v>
      </c>
      <c r="K1757">
        <v>3.6342115000000002</v>
      </c>
      <c r="L1757">
        <v>355</v>
      </c>
      <c r="M1757">
        <v>3.7978960000000002</v>
      </c>
      <c r="N1757">
        <v>2.6098349999999999</v>
      </c>
      <c r="O1757">
        <v>1.9429604</v>
      </c>
      <c r="P1757">
        <v>80.492644999999996</v>
      </c>
      <c r="Q1757">
        <v>4.9635748</v>
      </c>
      <c r="R1757">
        <v>353</v>
      </c>
      <c r="S1757">
        <v>15</v>
      </c>
      <c r="T1757">
        <v>18</v>
      </c>
      <c r="U1757">
        <v>1.036249</v>
      </c>
      <c r="V1757">
        <v>1.770321</v>
      </c>
      <c r="W1757">
        <v>1336</v>
      </c>
      <c r="X1757">
        <v>-0.23456779999999999</v>
      </c>
      <c r="Y1757">
        <v>-0.17263990000000001</v>
      </c>
      <c r="Z1757">
        <v>0.1928839</v>
      </c>
      <c r="AA1757">
        <v>0.26418439999999999</v>
      </c>
      <c r="AB1757">
        <v>0.19987579999999999</v>
      </c>
      <c r="AC1757">
        <v>0.32710489999999998</v>
      </c>
      <c r="AD1757">
        <v>0.33127590000000001</v>
      </c>
      <c r="AE1757">
        <v>-0.65376959999999995</v>
      </c>
      <c r="AF1757">
        <v>-0.40610180000000001</v>
      </c>
      <c r="AG1757">
        <v>-0.23456779999999999</v>
      </c>
      <c r="AH1757">
        <v>-6.3033800000000001E-2</v>
      </c>
      <c r="AI1757">
        <v>0.18463399999999999</v>
      </c>
      <c r="AJ1757">
        <v>-0.59718709999999997</v>
      </c>
      <c r="AK1757">
        <v>-0.34636119999999998</v>
      </c>
      <c r="AL1757">
        <v>-0.17263990000000001</v>
      </c>
      <c r="AM1757">
        <v>1.0813999999999999E-3</v>
      </c>
      <c r="AN1757">
        <v>0.2519073</v>
      </c>
    </row>
    <row r="1758" spans="1:40" x14ac:dyDescent="0.25">
      <c r="A1758" s="3" t="s">
        <v>64</v>
      </c>
      <c r="B1758" s="4">
        <v>30</v>
      </c>
      <c r="C1758" s="3">
        <v>41899</v>
      </c>
      <c r="D1758" t="s">
        <v>68</v>
      </c>
      <c r="E1758">
        <v>1</v>
      </c>
      <c r="F1758" t="str">
        <f t="shared" si="27"/>
        <v>Non-Residential|30|41899|Per Ton|1</v>
      </c>
      <c r="G1758">
        <v>3.6705169999999998</v>
      </c>
      <c r="H1758">
        <v>2.5229200000000001</v>
      </c>
      <c r="I1758">
        <v>0.43968643000000002</v>
      </c>
      <c r="J1758">
        <v>80.343841999999995</v>
      </c>
      <c r="K1758">
        <v>0.93533153000000002</v>
      </c>
      <c r="L1758">
        <v>355</v>
      </c>
      <c r="M1758">
        <v>3.7978960000000002</v>
      </c>
      <c r="N1758">
        <v>2.6098349999999999</v>
      </c>
      <c r="O1758">
        <v>0.50005679000000003</v>
      </c>
      <c r="P1758">
        <v>80.492644999999996</v>
      </c>
      <c r="Q1758">
        <v>1.2774677999999999</v>
      </c>
      <c r="R1758">
        <v>353</v>
      </c>
      <c r="S1758">
        <v>15</v>
      </c>
      <c r="T1758">
        <v>18</v>
      </c>
      <c r="U1758">
        <v>1.036249</v>
      </c>
      <c r="V1758">
        <v>0.45562469999999999</v>
      </c>
      <c r="W1758">
        <v>1336</v>
      </c>
      <c r="X1758">
        <v>-6.0370399999999998E-2</v>
      </c>
      <c r="Y1758">
        <v>-4.4432100000000002E-2</v>
      </c>
      <c r="Z1758">
        <v>4.9642199999999997E-2</v>
      </c>
      <c r="AA1758">
        <v>6.7992700000000003E-2</v>
      </c>
      <c r="AB1758">
        <v>5.14417E-2</v>
      </c>
      <c r="AC1758">
        <v>8.4186499999999997E-2</v>
      </c>
      <c r="AD1758">
        <v>8.5260000000000002E-2</v>
      </c>
      <c r="AE1758">
        <v>-0.16825970000000001</v>
      </c>
      <c r="AF1758">
        <v>-0.10451779999999999</v>
      </c>
      <c r="AG1758">
        <v>-6.0370399999999998E-2</v>
      </c>
      <c r="AH1758">
        <v>-1.6222899999999998E-2</v>
      </c>
      <c r="AI1758">
        <v>4.7518999999999999E-2</v>
      </c>
      <c r="AJ1758">
        <v>-0.1536971</v>
      </c>
      <c r="AK1758">
        <v>-8.9142399999999997E-2</v>
      </c>
      <c r="AL1758">
        <v>-4.4432100000000002E-2</v>
      </c>
      <c r="AM1758">
        <v>2.7829999999999999E-4</v>
      </c>
      <c r="AN1758">
        <v>6.4833000000000002E-2</v>
      </c>
    </row>
    <row r="1759" spans="1:40" x14ac:dyDescent="0.25">
      <c r="A1759" s="3" t="s">
        <v>64</v>
      </c>
      <c r="B1759" s="4">
        <v>50</v>
      </c>
      <c r="C1759" s="3">
        <v>41899</v>
      </c>
      <c r="D1759" t="s">
        <v>66</v>
      </c>
      <c r="E1759">
        <v>1</v>
      </c>
      <c r="F1759" t="str">
        <f t="shared" si="27"/>
        <v>Non-Residential|50|41899|Per Device|1</v>
      </c>
      <c r="G1759">
        <v>3.7215250000000002</v>
      </c>
      <c r="H1759">
        <v>2.3430230000000001</v>
      </c>
      <c r="I1759">
        <v>1.8280639999999999</v>
      </c>
      <c r="J1759">
        <v>79.903594999999996</v>
      </c>
      <c r="K1759">
        <v>4.4880025000000003</v>
      </c>
      <c r="L1759">
        <v>344</v>
      </c>
      <c r="M1759">
        <v>3.6001099999999999</v>
      </c>
      <c r="N1759">
        <v>2.183325</v>
      </c>
      <c r="O1759">
        <v>1.3531082000000001</v>
      </c>
      <c r="P1759">
        <v>79.770706000000004</v>
      </c>
      <c r="Q1759">
        <v>2.5716944000000002</v>
      </c>
      <c r="R1759">
        <v>344</v>
      </c>
      <c r="S1759">
        <v>15</v>
      </c>
      <c r="T1759">
        <v>18</v>
      </c>
      <c r="U1759">
        <v>0.89608960000000004</v>
      </c>
      <c r="V1759">
        <v>1.638109</v>
      </c>
      <c r="W1759">
        <v>3327</v>
      </c>
      <c r="X1759">
        <v>0.47495579999999998</v>
      </c>
      <c r="Y1759">
        <v>0.2850008</v>
      </c>
      <c r="Z1759">
        <v>0.24197689999999999</v>
      </c>
      <c r="AA1759">
        <v>0.13865649999999999</v>
      </c>
      <c r="AB1759">
        <v>0.216833</v>
      </c>
      <c r="AC1759">
        <v>0.27888780000000002</v>
      </c>
      <c r="AD1759">
        <v>0.25737549999999998</v>
      </c>
      <c r="AE1759">
        <v>0.1175467</v>
      </c>
      <c r="AF1759">
        <v>0.32870690000000002</v>
      </c>
      <c r="AG1759">
        <v>0.47495579999999998</v>
      </c>
      <c r="AH1759">
        <v>0.62120470000000005</v>
      </c>
      <c r="AI1759">
        <v>0.83236489999999996</v>
      </c>
      <c r="AJ1759">
        <v>-4.48391E-2</v>
      </c>
      <c r="AK1759">
        <v>0.150033</v>
      </c>
      <c r="AL1759">
        <v>0.2850008</v>
      </c>
      <c r="AM1759">
        <v>0.41996860000000003</v>
      </c>
      <c r="AN1759">
        <v>0.61484070000000002</v>
      </c>
    </row>
    <row r="1760" spans="1:40" x14ac:dyDescent="0.25">
      <c r="A1760" s="3" t="s">
        <v>64</v>
      </c>
      <c r="B1760" s="4">
        <v>50</v>
      </c>
      <c r="C1760" s="3">
        <v>41899</v>
      </c>
      <c r="D1760" t="s">
        <v>68</v>
      </c>
      <c r="E1760">
        <v>1</v>
      </c>
      <c r="F1760" t="str">
        <f t="shared" si="27"/>
        <v>Non-Residential|50|41899|Per Ton|1</v>
      </c>
      <c r="G1760">
        <v>3.7215250000000002</v>
      </c>
      <c r="H1760">
        <v>2.3430230000000001</v>
      </c>
      <c r="I1760">
        <v>0.47135411999999999</v>
      </c>
      <c r="J1760">
        <v>79.903594999999996</v>
      </c>
      <c r="K1760">
        <v>1.1572016000000001</v>
      </c>
      <c r="L1760">
        <v>344</v>
      </c>
      <c r="M1760">
        <v>3.6001099999999999</v>
      </c>
      <c r="N1760">
        <v>2.183325</v>
      </c>
      <c r="O1760">
        <v>0.34888993000000001</v>
      </c>
      <c r="P1760">
        <v>79.770706000000004</v>
      </c>
      <c r="Q1760">
        <v>0.66309426999999999</v>
      </c>
      <c r="R1760">
        <v>344</v>
      </c>
      <c r="S1760">
        <v>15</v>
      </c>
      <c r="T1760">
        <v>18</v>
      </c>
      <c r="U1760">
        <v>0.89608960000000004</v>
      </c>
      <c r="V1760">
        <v>0.42237550000000001</v>
      </c>
      <c r="W1760">
        <v>3327</v>
      </c>
      <c r="X1760">
        <v>0.1224642</v>
      </c>
      <c r="Y1760">
        <v>7.3485599999999998E-2</v>
      </c>
      <c r="Z1760">
        <v>6.2392099999999999E-2</v>
      </c>
      <c r="AA1760">
        <v>3.5751600000000001E-2</v>
      </c>
      <c r="AB1760">
        <v>5.5908899999999997E-2</v>
      </c>
      <c r="AC1760">
        <v>7.1909399999999998E-2</v>
      </c>
      <c r="AD1760">
        <v>6.6362599999999994E-2</v>
      </c>
      <c r="AE1760">
        <v>3.0308600000000002E-2</v>
      </c>
      <c r="AF1760">
        <v>8.4754899999999994E-2</v>
      </c>
      <c r="AG1760">
        <v>0.1224642</v>
      </c>
      <c r="AH1760">
        <v>0.1601735</v>
      </c>
      <c r="AI1760">
        <v>0.2146198</v>
      </c>
      <c r="AJ1760">
        <v>-1.1561500000000001E-2</v>
      </c>
      <c r="AK1760">
        <v>3.8684999999999997E-2</v>
      </c>
      <c r="AL1760">
        <v>7.3485599999999998E-2</v>
      </c>
      <c r="AM1760">
        <v>0.1082861</v>
      </c>
      <c r="AN1760">
        <v>0.1585326</v>
      </c>
    </row>
    <row r="1761" spans="1:40" x14ac:dyDescent="0.25">
      <c r="A1761" s="3" t="s">
        <v>65</v>
      </c>
      <c r="B1761" s="4" t="s">
        <v>24</v>
      </c>
      <c r="C1761" s="3">
        <v>41899</v>
      </c>
      <c r="D1761" t="s">
        <v>66</v>
      </c>
      <c r="E1761">
        <v>1</v>
      </c>
      <c r="F1761" t="str">
        <f t="shared" si="27"/>
        <v>Residential|All|41899|Per Device|1</v>
      </c>
      <c r="G1761">
        <v>3.5725099999999999</v>
      </c>
      <c r="H1761">
        <v>1.153376</v>
      </c>
      <c r="I1761">
        <v>1.3010949999999999</v>
      </c>
      <c r="J1761">
        <v>80.870636000000005</v>
      </c>
      <c r="K1761">
        <v>1.245431</v>
      </c>
      <c r="L1761">
        <v>640</v>
      </c>
      <c r="M1761">
        <v>3.6137429999999999</v>
      </c>
      <c r="N1761">
        <v>1.1560159999999999</v>
      </c>
      <c r="O1761">
        <v>1.2656327999999999</v>
      </c>
      <c r="P1761">
        <v>80.707436000000001</v>
      </c>
      <c r="Q1761">
        <v>1.1667206999999999</v>
      </c>
      <c r="R1761">
        <v>623</v>
      </c>
      <c r="S1761">
        <v>15</v>
      </c>
      <c r="T1761">
        <v>18</v>
      </c>
      <c r="U1761">
        <v>1.005959</v>
      </c>
      <c r="V1761">
        <v>1.308848</v>
      </c>
      <c r="W1761">
        <v>22395</v>
      </c>
      <c r="X1761">
        <v>3.5462199999999999E-2</v>
      </c>
      <c r="Y1761">
        <v>4.3214900000000001E-2</v>
      </c>
      <c r="Z1761">
        <v>4.9230000000000003E-2</v>
      </c>
      <c r="AA1761">
        <v>4.6743699999999999E-2</v>
      </c>
      <c r="AB1761">
        <v>4.9523299999999999E-2</v>
      </c>
      <c r="AC1761">
        <v>6.78864E-2</v>
      </c>
      <c r="AD1761">
        <v>6.8099400000000004E-2</v>
      </c>
      <c r="AE1761">
        <v>-5.1537699999999999E-2</v>
      </c>
      <c r="AF1761">
        <v>-1.3740000000000001E-4</v>
      </c>
      <c r="AG1761">
        <v>3.5462199999999999E-2</v>
      </c>
      <c r="AH1761">
        <v>7.1061899999999997E-2</v>
      </c>
      <c r="AI1761">
        <v>0.1224621</v>
      </c>
      <c r="AJ1761">
        <v>-4.4058100000000003E-2</v>
      </c>
      <c r="AK1761">
        <v>7.5034999999999998E-3</v>
      </c>
      <c r="AL1761">
        <v>4.3214900000000001E-2</v>
      </c>
      <c r="AM1761">
        <v>7.8926200000000002E-2</v>
      </c>
      <c r="AN1761">
        <v>0.13048779999999999</v>
      </c>
    </row>
    <row r="1762" spans="1:40" x14ac:dyDescent="0.25">
      <c r="A1762" s="3" t="s">
        <v>65</v>
      </c>
      <c r="B1762" s="4" t="s">
        <v>24</v>
      </c>
      <c r="C1762" s="3">
        <v>41899</v>
      </c>
      <c r="D1762" t="s">
        <v>68</v>
      </c>
      <c r="E1762">
        <v>1</v>
      </c>
      <c r="F1762" t="str">
        <f t="shared" si="27"/>
        <v>Residential|All|41899|Per Ton|1</v>
      </c>
      <c r="G1762">
        <v>3.5725099999999999</v>
      </c>
      <c r="H1762">
        <v>1.153376</v>
      </c>
      <c r="I1762">
        <v>0.3644385</v>
      </c>
      <c r="J1762">
        <v>80.870636000000005</v>
      </c>
      <c r="K1762">
        <v>0.34884693</v>
      </c>
      <c r="L1762">
        <v>640</v>
      </c>
      <c r="M1762">
        <v>3.6137429999999999</v>
      </c>
      <c r="N1762">
        <v>1.1560159999999999</v>
      </c>
      <c r="O1762">
        <v>0.35450548999999998</v>
      </c>
      <c r="P1762">
        <v>80.707436000000001</v>
      </c>
      <c r="Q1762">
        <v>0.32680007999999999</v>
      </c>
      <c r="R1762">
        <v>623</v>
      </c>
      <c r="S1762">
        <v>15</v>
      </c>
      <c r="T1762">
        <v>18</v>
      </c>
      <c r="U1762">
        <v>1.005959</v>
      </c>
      <c r="V1762">
        <v>0.36660999999999999</v>
      </c>
      <c r="W1762">
        <v>22395</v>
      </c>
      <c r="X1762">
        <v>9.9330000000000009E-3</v>
      </c>
      <c r="Y1762">
        <v>1.2104500000000001E-2</v>
      </c>
      <c r="Z1762">
        <v>1.37894E-2</v>
      </c>
      <c r="AA1762">
        <v>1.3093E-2</v>
      </c>
      <c r="AB1762">
        <v>1.38716E-2</v>
      </c>
      <c r="AC1762">
        <v>1.90151E-2</v>
      </c>
      <c r="AD1762">
        <v>1.90747E-2</v>
      </c>
      <c r="AE1762">
        <v>-1.44358E-2</v>
      </c>
      <c r="AF1762">
        <v>-3.8500000000000001E-5</v>
      </c>
      <c r="AG1762">
        <v>9.9330000000000009E-3</v>
      </c>
      <c r="AH1762">
        <v>1.9904499999999999E-2</v>
      </c>
      <c r="AI1762">
        <v>3.43018E-2</v>
      </c>
      <c r="AJ1762">
        <v>-1.23407E-2</v>
      </c>
      <c r="AK1762">
        <v>2.1017000000000002E-3</v>
      </c>
      <c r="AL1762">
        <v>1.2104500000000001E-2</v>
      </c>
      <c r="AM1762">
        <v>2.21073E-2</v>
      </c>
      <c r="AN1762">
        <v>3.65498E-2</v>
      </c>
    </row>
    <row r="1763" spans="1:40" x14ac:dyDescent="0.25">
      <c r="A1763" s="3" t="s">
        <v>65</v>
      </c>
      <c r="B1763" s="4">
        <v>50</v>
      </c>
      <c r="C1763" s="3">
        <v>41899</v>
      </c>
      <c r="D1763" t="s">
        <v>66</v>
      </c>
      <c r="E1763">
        <v>1</v>
      </c>
      <c r="F1763" t="str">
        <f t="shared" si="27"/>
        <v>Residential|50|41899|Per Device|1</v>
      </c>
      <c r="G1763">
        <v>3.4366590000000001</v>
      </c>
      <c r="H1763">
        <v>1.130493</v>
      </c>
      <c r="I1763">
        <v>1.3861436</v>
      </c>
      <c r="J1763">
        <v>81.120407</v>
      </c>
      <c r="K1763">
        <v>1.2599851</v>
      </c>
      <c r="L1763">
        <v>315</v>
      </c>
      <c r="M1763">
        <v>3.588784</v>
      </c>
      <c r="N1763">
        <v>1.1394359999999999</v>
      </c>
      <c r="O1763">
        <v>1.3809998000000001</v>
      </c>
      <c r="P1763">
        <v>80.897484000000006</v>
      </c>
      <c r="Q1763">
        <v>1.1942093</v>
      </c>
      <c r="R1763">
        <v>316</v>
      </c>
      <c r="S1763">
        <v>15</v>
      </c>
      <c r="T1763">
        <v>18</v>
      </c>
      <c r="U1763">
        <v>1.0604020000000001</v>
      </c>
      <c r="V1763">
        <v>1.4698690000000001</v>
      </c>
      <c r="W1763">
        <v>11772</v>
      </c>
      <c r="X1763">
        <v>5.1437999999999996E-3</v>
      </c>
      <c r="Y1763">
        <v>8.8869100000000006E-2</v>
      </c>
      <c r="Z1763">
        <v>7.0992100000000002E-2</v>
      </c>
      <c r="AA1763">
        <v>6.7179500000000003E-2</v>
      </c>
      <c r="AB1763">
        <v>7.5280200000000005E-2</v>
      </c>
      <c r="AC1763">
        <v>9.7739300000000001E-2</v>
      </c>
      <c r="AD1763">
        <v>0.1008969</v>
      </c>
      <c r="AE1763">
        <v>-0.1201141</v>
      </c>
      <c r="AF1763">
        <v>-4.6110699999999998E-2</v>
      </c>
      <c r="AG1763">
        <v>5.1437999999999996E-3</v>
      </c>
      <c r="AH1763">
        <v>5.6398400000000001E-2</v>
      </c>
      <c r="AI1763">
        <v>0.13040180000000001</v>
      </c>
      <c r="AJ1763">
        <v>-4.0435499999999999E-2</v>
      </c>
      <c r="AK1763">
        <v>3.5958700000000003E-2</v>
      </c>
      <c r="AL1763">
        <v>8.8869100000000006E-2</v>
      </c>
      <c r="AM1763">
        <v>0.1417795</v>
      </c>
      <c r="AN1763">
        <v>0.2181737</v>
      </c>
    </row>
    <row r="1764" spans="1:40" x14ac:dyDescent="0.25">
      <c r="A1764" s="3" t="s">
        <v>65</v>
      </c>
      <c r="B1764" s="4">
        <v>50</v>
      </c>
      <c r="C1764" s="3">
        <v>41899</v>
      </c>
      <c r="D1764" t="s">
        <v>68</v>
      </c>
      <c r="E1764">
        <v>1</v>
      </c>
      <c r="F1764" t="str">
        <f t="shared" si="27"/>
        <v>Residential|50|41899|Per Ton|1</v>
      </c>
      <c r="G1764">
        <v>3.4366590000000001</v>
      </c>
      <c r="H1764">
        <v>1.130493</v>
      </c>
      <c r="I1764">
        <v>0.39448701000000003</v>
      </c>
      <c r="J1764">
        <v>81.120407</v>
      </c>
      <c r="K1764">
        <v>0.35858317000000001</v>
      </c>
      <c r="L1764">
        <v>315</v>
      </c>
      <c r="M1764">
        <v>3.588784</v>
      </c>
      <c r="N1764">
        <v>1.1394359999999999</v>
      </c>
      <c r="O1764">
        <v>0.39302311000000001</v>
      </c>
      <c r="P1764">
        <v>80.897484000000006</v>
      </c>
      <c r="Q1764">
        <v>0.33986379999999999</v>
      </c>
      <c r="R1764">
        <v>316</v>
      </c>
      <c r="S1764">
        <v>15</v>
      </c>
      <c r="T1764">
        <v>18</v>
      </c>
      <c r="U1764">
        <v>1.0604020000000001</v>
      </c>
      <c r="V1764">
        <v>0.41831469999999998</v>
      </c>
      <c r="W1764">
        <v>11772</v>
      </c>
      <c r="X1764">
        <v>1.4639E-3</v>
      </c>
      <c r="Y1764">
        <v>2.5291600000000001E-2</v>
      </c>
      <c r="Z1764">
        <v>2.02039E-2</v>
      </c>
      <c r="AA1764">
        <v>1.9118799999999998E-2</v>
      </c>
      <c r="AB1764">
        <v>2.1424200000000001E-2</v>
      </c>
      <c r="AC1764">
        <v>2.7815900000000001E-2</v>
      </c>
      <c r="AD1764">
        <v>2.87146E-2</v>
      </c>
      <c r="AE1764">
        <v>-3.4183699999999997E-2</v>
      </c>
      <c r="AF1764">
        <v>-1.31228E-2</v>
      </c>
      <c r="AG1764">
        <v>1.4639E-3</v>
      </c>
      <c r="AH1764">
        <v>1.6050600000000002E-2</v>
      </c>
      <c r="AI1764">
        <v>3.7111499999999999E-2</v>
      </c>
      <c r="AJ1764">
        <v>-1.1507699999999999E-2</v>
      </c>
      <c r="AK1764">
        <v>1.0233600000000001E-2</v>
      </c>
      <c r="AL1764">
        <v>2.5291600000000001E-2</v>
      </c>
      <c r="AM1764">
        <v>4.0349500000000003E-2</v>
      </c>
      <c r="AN1764">
        <v>6.2090800000000002E-2</v>
      </c>
    </row>
    <row r="1765" spans="1:40" x14ac:dyDescent="0.25">
      <c r="A1765" s="3" t="s">
        <v>65</v>
      </c>
      <c r="B1765" s="4">
        <v>100</v>
      </c>
      <c r="C1765" s="3">
        <v>41899</v>
      </c>
      <c r="D1765" t="s">
        <v>66</v>
      </c>
      <c r="E1765">
        <v>1</v>
      </c>
      <c r="F1765" t="str">
        <f t="shared" si="27"/>
        <v>Residential|100|41899|Per Device|1</v>
      </c>
      <c r="G1765">
        <v>3.7179579999999999</v>
      </c>
      <c r="H1765">
        <v>1.177875</v>
      </c>
      <c r="I1765">
        <v>1.2136294000000001</v>
      </c>
      <c r="J1765">
        <v>80.603217999999998</v>
      </c>
      <c r="K1765">
        <v>1.2290858</v>
      </c>
      <c r="L1765">
        <v>325</v>
      </c>
      <c r="M1765">
        <v>3.6420710000000001</v>
      </c>
      <c r="N1765">
        <v>1.1748339999999999</v>
      </c>
      <c r="O1765">
        <v>1.1424654000000001</v>
      </c>
      <c r="P1765">
        <v>80.491721999999996</v>
      </c>
      <c r="Q1765">
        <v>1.133459</v>
      </c>
      <c r="R1765">
        <v>307</v>
      </c>
      <c r="S1765">
        <v>15</v>
      </c>
      <c r="T1765">
        <v>18</v>
      </c>
      <c r="U1765">
        <v>0.93138460000000001</v>
      </c>
      <c r="V1765">
        <v>1.1303559999999999</v>
      </c>
      <c r="W1765">
        <v>10623</v>
      </c>
      <c r="X1765">
        <v>7.1164099999999994E-2</v>
      </c>
      <c r="Y1765">
        <v>-1.2109699999999999E-2</v>
      </c>
      <c r="Z1765">
        <v>6.8177399999999999E-2</v>
      </c>
      <c r="AA1765">
        <v>6.4689899999999995E-2</v>
      </c>
      <c r="AB1765">
        <v>6.3499399999999998E-2</v>
      </c>
      <c r="AC1765">
        <v>9.3983700000000003E-2</v>
      </c>
      <c r="AD1765">
        <v>9.0647400000000003E-2</v>
      </c>
      <c r="AE1765">
        <v>-4.9280900000000002E-2</v>
      </c>
      <c r="AF1765">
        <v>2.18789E-2</v>
      </c>
      <c r="AG1765">
        <v>7.1164099999999994E-2</v>
      </c>
      <c r="AH1765">
        <v>0.12044920000000001</v>
      </c>
      <c r="AI1765">
        <v>0.1916091</v>
      </c>
      <c r="AJ1765">
        <v>-0.128279</v>
      </c>
      <c r="AK1765">
        <v>-5.9645200000000002E-2</v>
      </c>
      <c r="AL1765">
        <v>-1.2109699999999999E-2</v>
      </c>
      <c r="AM1765">
        <v>3.5425900000000003E-2</v>
      </c>
      <c r="AN1765">
        <v>0.1040597</v>
      </c>
    </row>
    <row r="1766" spans="1:40" x14ac:dyDescent="0.25">
      <c r="A1766" s="3" t="s">
        <v>65</v>
      </c>
      <c r="B1766" s="4">
        <v>100</v>
      </c>
      <c r="C1766" s="3">
        <v>41899</v>
      </c>
      <c r="D1766" t="s">
        <v>68</v>
      </c>
      <c r="E1766">
        <v>1</v>
      </c>
      <c r="F1766" t="str">
        <f t="shared" si="27"/>
        <v>Residential|100|41899|Per Ton|1</v>
      </c>
      <c r="G1766">
        <v>3.7179579999999999</v>
      </c>
      <c r="H1766">
        <v>1.177875</v>
      </c>
      <c r="I1766">
        <v>0.33439975</v>
      </c>
      <c r="J1766">
        <v>80.603217999999998</v>
      </c>
      <c r="K1766">
        <v>0.33865854000000001</v>
      </c>
      <c r="L1766">
        <v>325</v>
      </c>
      <c r="M1766">
        <v>3.6420710000000001</v>
      </c>
      <c r="N1766">
        <v>1.1748339999999999</v>
      </c>
      <c r="O1766">
        <v>0.31479141999999999</v>
      </c>
      <c r="P1766">
        <v>80.491721999999996</v>
      </c>
      <c r="Q1766">
        <v>0.31230984000000001</v>
      </c>
      <c r="R1766">
        <v>307</v>
      </c>
      <c r="S1766">
        <v>15</v>
      </c>
      <c r="T1766">
        <v>18</v>
      </c>
      <c r="U1766">
        <v>0.93138460000000001</v>
      </c>
      <c r="V1766">
        <v>0.31145479999999998</v>
      </c>
      <c r="W1766">
        <v>10623</v>
      </c>
      <c r="X1766">
        <v>1.9608299999999999E-2</v>
      </c>
      <c r="Y1766" s="6">
        <v>-3.3365999999999999E-3</v>
      </c>
      <c r="Z1766">
        <v>1.8785400000000001E-2</v>
      </c>
      <c r="AA1766">
        <v>1.78245E-2</v>
      </c>
      <c r="AB1766">
        <v>1.7496399999999999E-2</v>
      </c>
      <c r="AC1766">
        <v>2.5895999999999999E-2</v>
      </c>
      <c r="AD1766">
        <v>2.4976700000000001E-2</v>
      </c>
      <c r="AE1766">
        <v>-1.3578700000000001E-2</v>
      </c>
      <c r="AF1766">
        <v>6.0285E-3</v>
      </c>
      <c r="AG1766">
        <v>1.9608299999999999E-2</v>
      </c>
      <c r="AH1766">
        <v>3.3188200000000001E-2</v>
      </c>
      <c r="AI1766">
        <v>5.2795399999999999E-2</v>
      </c>
      <c r="AJ1766">
        <v>-3.5345599999999998E-2</v>
      </c>
      <c r="AK1766">
        <v>-1.6434500000000001E-2</v>
      </c>
      <c r="AL1766" s="6">
        <v>-3.3365999999999999E-3</v>
      </c>
      <c r="AM1766">
        <v>9.7611999999999994E-3</v>
      </c>
      <c r="AN1766">
        <v>2.8672300000000001E-2</v>
      </c>
    </row>
    <row r="1767" spans="1:40" x14ac:dyDescent="0.25">
      <c r="A1767" s="3" t="s">
        <v>24</v>
      </c>
      <c r="B1767" s="4" t="s">
        <v>24</v>
      </c>
      <c r="C1767" s="3">
        <v>41899</v>
      </c>
      <c r="D1767" t="s">
        <v>66</v>
      </c>
      <c r="E1767">
        <v>2</v>
      </c>
      <c r="F1767" t="str">
        <f t="shared" si="27"/>
        <v>All|All|41899|Per Device|2</v>
      </c>
      <c r="G1767">
        <v>3.5959530000000002</v>
      </c>
      <c r="H1767">
        <v>1.3714900000000001</v>
      </c>
      <c r="I1767">
        <v>1.3067470000000001</v>
      </c>
      <c r="J1767">
        <v>79.536186000000001</v>
      </c>
      <c r="K1767">
        <v>3.1138666000000002</v>
      </c>
      <c r="L1767">
        <v>1339</v>
      </c>
      <c r="M1767">
        <v>3.621896</v>
      </c>
      <c r="N1767">
        <v>1.3626240000000001</v>
      </c>
      <c r="O1767">
        <v>1.2120685</v>
      </c>
      <c r="P1767">
        <v>79.392120000000006</v>
      </c>
      <c r="Q1767">
        <v>2.7615612</v>
      </c>
      <c r="R1767">
        <v>1320</v>
      </c>
      <c r="S1767">
        <v>15</v>
      </c>
      <c r="T1767">
        <v>18</v>
      </c>
      <c r="U1767">
        <v>0.98197630000000002</v>
      </c>
      <c r="V1767">
        <v>1.2831950000000001</v>
      </c>
      <c r="W1767">
        <v>27058</v>
      </c>
      <c r="X1767">
        <v>9.4678499999999999E-2</v>
      </c>
      <c r="Y1767">
        <v>7.1126099999999998E-2</v>
      </c>
      <c r="Z1767">
        <v>8.5096099999999994E-2</v>
      </c>
      <c r="AA1767">
        <v>7.6009499999999994E-2</v>
      </c>
      <c r="AB1767">
        <v>8.3562399999999995E-2</v>
      </c>
      <c r="AC1767">
        <v>0.1140999</v>
      </c>
      <c r="AD1767">
        <v>0.1129607</v>
      </c>
      <c r="AE1767">
        <v>-5.1546399999999999E-2</v>
      </c>
      <c r="AF1767">
        <v>3.48445E-2</v>
      </c>
      <c r="AG1767">
        <v>9.4678499999999999E-2</v>
      </c>
      <c r="AH1767">
        <v>0.1545126</v>
      </c>
      <c r="AI1767">
        <v>0.24090349999999999</v>
      </c>
      <c r="AJ1767">
        <v>-7.3638800000000004E-2</v>
      </c>
      <c r="AK1767">
        <v>1.1889500000000001E-2</v>
      </c>
      <c r="AL1767">
        <v>7.1126099999999998E-2</v>
      </c>
      <c r="AM1767">
        <v>0.1303627</v>
      </c>
      <c r="AN1767">
        <v>0.215891</v>
      </c>
    </row>
    <row r="1768" spans="1:40" x14ac:dyDescent="0.25">
      <c r="A1768" s="3" t="s">
        <v>24</v>
      </c>
      <c r="B1768" s="4" t="s">
        <v>24</v>
      </c>
      <c r="C1768" s="3">
        <v>41899</v>
      </c>
      <c r="D1768" t="s">
        <v>68</v>
      </c>
      <c r="E1768">
        <v>2</v>
      </c>
      <c r="F1768" t="str">
        <f t="shared" si="27"/>
        <v>All|All|41899|Per Ton|2</v>
      </c>
      <c r="G1768">
        <v>3.5959530000000002</v>
      </c>
      <c r="H1768">
        <v>1.3714900000000001</v>
      </c>
      <c r="I1768">
        <v>0.35693733999999999</v>
      </c>
      <c r="J1768">
        <v>79.536186000000001</v>
      </c>
      <c r="K1768">
        <v>0.85055122000000005</v>
      </c>
      <c r="L1768">
        <v>1339</v>
      </c>
      <c r="M1768">
        <v>3.621896</v>
      </c>
      <c r="N1768">
        <v>1.3626240000000001</v>
      </c>
      <c r="O1768">
        <v>0.33107594000000001</v>
      </c>
      <c r="P1768">
        <v>79.392120000000006</v>
      </c>
      <c r="Q1768">
        <v>0.75431917999999998</v>
      </c>
      <c r="R1768">
        <v>1320</v>
      </c>
      <c r="S1768">
        <v>15</v>
      </c>
      <c r="T1768">
        <v>18</v>
      </c>
      <c r="U1768">
        <v>0.98197630000000002</v>
      </c>
      <c r="V1768">
        <v>0.35050399999999998</v>
      </c>
      <c r="W1768">
        <v>27058</v>
      </c>
      <c r="X1768">
        <v>2.58614E-2</v>
      </c>
      <c r="Y1768">
        <v>1.9428000000000001E-2</v>
      </c>
      <c r="Z1768">
        <v>2.3244000000000001E-2</v>
      </c>
      <c r="AA1768">
        <v>2.0761999999999999E-2</v>
      </c>
      <c r="AB1768">
        <v>2.2825000000000002E-2</v>
      </c>
      <c r="AC1768">
        <v>3.1166300000000001E-2</v>
      </c>
      <c r="AD1768">
        <v>3.08551E-2</v>
      </c>
      <c r="AE1768">
        <v>-1.4079899999999999E-2</v>
      </c>
      <c r="AF1768">
        <v>9.5177999999999999E-3</v>
      </c>
      <c r="AG1768">
        <v>2.58614E-2</v>
      </c>
      <c r="AH1768">
        <v>4.2204999999999999E-2</v>
      </c>
      <c r="AI1768">
        <v>6.5802700000000006E-2</v>
      </c>
      <c r="AJ1768">
        <v>-2.0114400000000001E-2</v>
      </c>
      <c r="AK1768">
        <v>3.2475999999999998E-3</v>
      </c>
      <c r="AL1768">
        <v>1.9428000000000001E-2</v>
      </c>
      <c r="AM1768">
        <v>3.5608500000000001E-2</v>
      </c>
      <c r="AN1768">
        <v>5.8970500000000002E-2</v>
      </c>
    </row>
    <row r="1769" spans="1:40" x14ac:dyDescent="0.25">
      <c r="A1769" s="3" t="s">
        <v>64</v>
      </c>
      <c r="B1769" s="4" t="s">
        <v>24</v>
      </c>
      <c r="C1769" s="3">
        <v>41899</v>
      </c>
      <c r="D1769" t="s">
        <v>66</v>
      </c>
      <c r="E1769">
        <v>2</v>
      </c>
      <c r="F1769" t="str">
        <f t="shared" si="27"/>
        <v>Non-Residential|All|41899|Per Device|2</v>
      </c>
      <c r="G1769">
        <v>3.7061860000000002</v>
      </c>
      <c r="H1769">
        <v>2.3971209999999998</v>
      </c>
      <c r="I1769">
        <v>1.7082356000000001</v>
      </c>
      <c r="J1769">
        <v>78.829635999999994</v>
      </c>
      <c r="K1769">
        <v>4.0805904000000002</v>
      </c>
      <c r="L1769">
        <v>699</v>
      </c>
      <c r="M1769">
        <v>3.659386</v>
      </c>
      <c r="N1769">
        <v>2.3109090000000001</v>
      </c>
      <c r="O1769">
        <v>1.5207926</v>
      </c>
      <c r="P1769">
        <v>78.794326999999996</v>
      </c>
      <c r="Q1769">
        <v>3.5715591999999998</v>
      </c>
      <c r="R1769">
        <v>697</v>
      </c>
      <c r="S1769">
        <v>15</v>
      </c>
      <c r="T1769">
        <v>18</v>
      </c>
      <c r="U1769">
        <v>0.94258909999999996</v>
      </c>
      <c r="V1769">
        <v>1.6101639999999999</v>
      </c>
      <c r="W1769">
        <v>4663</v>
      </c>
      <c r="X1769">
        <v>0.1874429</v>
      </c>
      <c r="Y1769" s="6">
        <v>8.9371500000000006E-2</v>
      </c>
      <c r="Z1769">
        <v>0.15434210000000001</v>
      </c>
      <c r="AA1769">
        <v>0.1352825</v>
      </c>
      <c r="AB1769">
        <v>0.1454812</v>
      </c>
      <c r="AC1769">
        <v>0.20523849999999999</v>
      </c>
      <c r="AD1769">
        <v>0.1986608</v>
      </c>
      <c r="AE1769">
        <v>-7.5580800000000004E-2</v>
      </c>
      <c r="AF1769">
        <v>7.9815800000000006E-2</v>
      </c>
      <c r="AG1769">
        <v>0.1874429</v>
      </c>
      <c r="AH1769">
        <v>0.2950701</v>
      </c>
      <c r="AI1769">
        <v>0.45046659999999999</v>
      </c>
      <c r="AJ1769">
        <v>-0.16522249999999999</v>
      </c>
      <c r="AK1769">
        <v>-1.48063E-2</v>
      </c>
      <c r="AL1769" s="6">
        <v>8.9371500000000006E-2</v>
      </c>
      <c r="AM1769">
        <v>0.19354930000000001</v>
      </c>
      <c r="AN1769">
        <v>0.34396559999999998</v>
      </c>
    </row>
    <row r="1770" spans="1:40" x14ac:dyDescent="0.25">
      <c r="A1770" s="3" t="s">
        <v>64</v>
      </c>
      <c r="B1770" s="4" t="s">
        <v>24</v>
      </c>
      <c r="C1770" s="3">
        <v>41899</v>
      </c>
      <c r="D1770" t="s">
        <v>68</v>
      </c>
      <c r="E1770">
        <v>2</v>
      </c>
      <c r="F1770" t="str">
        <f t="shared" si="27"/>
        <v>Non-Residential|All|41899|Per Ton|2</v>
      </c>
      <c r="G1770">
        <v>3.7061860000000002</v>
      </c>
      <c r="H1770">
        <v>2.3971209999999998</v>
      </c>
      <c r="I1770">
        <v>0.44019058</v>
      </c>
      <c r="J1770">
        <v>78.829635999999994</v>
      </c>
      <c r="K1770">
        <v>1.0515163000000001</v>
      </c>
      <c r="L1770">
        <v>699</v>
      </c>
      <c r="M1770">
        <v>3.659386</v>
      </c>
      <c r="N1770">
        <v>2.3109090000000001</v>
      </c>
      <c r="O1770">
        <v>0.39188893000000002</v>
      </c>
      <c r="P1770">
        <v>78.794326999999996</v>
      </c>
      <c r="Q1770">
        <v>0.92034539000000004</v>
      </c>
      <c r="R1770">
        <v>697</v>
      </c>
      <c r="S1770">
        <v>15</v>
      </c>
      <c r="T1770">
        <v>18</v>
      </c>
      <c r="U1770">
        <v>0.94258909999999996</v>
      </c>
      <c r="V1770">
        <v>0.41491879999999998</v>
      </c>
      <c r="W1770">
        <v>4663</v>
      </c>
      <c r="X1770">
        <v>4.8301700000000003E-2</v>
      </c>
      <c r="Y1770">
        <v>2.3029899999999999E-2</v>
      </c>
      <c r="Z1770">
        <v>3.9772000000000002E-2</v>
      </c>
      <c r="AA1770">
        <v>3.4860599999999999E-2</v>
      </c>
      <c r="AB1770">
        <v>3.74887E-2</v>
      </c>
      <c r="AC1770">
        <v>5.2887299999999998E-2</v>
      </c>
      <c r="AD1770">
        <v>5.1192399999999999E-2</v>
      </c>
      <c r="AE1770">
        <v>-1.9476199999999999E-2</v>
      </c>
      <c r="AF1770">
        <v>2.0567499999999999E-2</v>
      </c>
      <c r="AG1770">
        <v>4.8301700000000003E-2</v>
      </c>
      <c r="AH1770">
        <v>7.6035800000000001E-2</v>
      </c>
      <c r="AI1770">
        <v>0.1160795</v>
      </c>
      <c r="AJ1770">
        <v>-4.2575700000000001E-2</v>
      </c>
      <c r="AK1770">
        <v>-3.8154E-3</v>
      </c>
      <c r="AL1770">
        <v>2.3029899999999999E-2</v>
      </c>
      <c r="AM1770">
        <v>4.9875200000000001E-2</v>
      </c>
      <c r="AN1770">
        <v>8.8635599999999995E-2</v>
      </c>
    </row>
    <row r="1771" spans="1:40" x14ac:dyDescent="0.25">
      <c r="A1771" s="3" t="s">
        <v>64</v>
      </c>
      <c r="B1771" s="4">
        <v>30</v>
      </c>
      <c r="C1771" s="3">
        <v>41899</v>
      </c>
      <c r="D1771" t="s">
        <v>66</v>
      </c>
      <c r="E1771">
        <v>2</v>
      </c>
      <c r="F1771" t="str">
        <f t="shared" si="27"/>
        <v>Non-Residential|30|41899|Per Device|2</v>
      </c>
      <c r="G1771">
        <v>3.6705169999999998</v>
      </c>
      <c r="H1771">
        <v>2.5229200000000001</v>
      </c>
      <c r="I1771">
        <v>1.6349305000000001</v>
      </c>
      <c r="J1771">
        <v>79.082213999999993</v>
      </c>
      <c r="K1771">
        <v>3.4211040000000001</v>
      </c>
      <c r="L1771">
        <v>355</v>
      </c>
      <c r="M1771">
        <v>3.7978960000000002</v>
      </c>
      <c r="N1771">
        <v>2.6098349999999999</v>
      </c>
      <c r="O1771">
        <v>1.8241301999999999</v>
      </c>
      <c r="P1771">
        <v>79.325241000000005</v>
      </c>
      <c r="Q1771">
        <v>4.4572373000000001</v>
      </c>
      <c r="R1771">
        <v>353</v>
      </c>
      <c r="S1771">
        <v>15</v>
      </c>
      <c r="T1771">
        <v>18</v>
      </c>
      <c r="U1771">
        <v>1.036249</v>
      </c>
      <c r="V1771">
        <v>1.694196</v>
      </c>
      <c r="W1771">
        <v>1336</v>
      </c>
      <c r="X1771">
        <v>-0.1891998</v>
      </c>
      <c r="Y1771">
        <v>-0.12993469999999999</v>
      </c>
      <c r="Z1771">
        <v>0.18157329999999999</v>
      </c>
      <c r="AA1771">
        <v>0.2372348</v>
      </c>
      <c r="AB1771">
        <v>0.18815519999999999</v>
      </c>
      <c r="AC1771">
        <v>0.29874610000000001</v>
      </c>
      <c r="AD1771">
        <v>0.30279159999999999</v>
      </c>
      <c r="AE1771">
        <v>-0.57205830000000002</v>
      </c>
      <c r="AF1771">
        <v>-0.34586240000000001</v>
      </c>
      <c r="AG1771">
        <v>-0.1891998</v>
      </c>
      <c r="AH1771">
        <v>-3.2537200000000002E-2</v>
      </c>
      <c r="AI1771">
        <v>0.19365879999999999</v>
      </c>
      <c r="AJ1771">
        <v>-0.51797780000000004</v>
      </c>
      <c r="AK1771">
        <v>-0.2887188</v>
      </c>
      <c r="AL1771">
        <v>-0.12993469999999999</v>
      </c>
      <c r="AM1771">
        <v>2.8849300000000001E-2</v>
      </c>
      <c r="AN1771">
        <v>0.25810830000000001</v>
      </c>
    </row>
    <row r="1772" spans="1:40" x14ac:dyDescent="0.25">
      <c r="A1772" s="3" t="s">
        <v>64</v>
      </c>
      <c r="B1772" s="4">
        <v>30</v>
      </c>
      <c r="C1772" s="3">
        <v>41899</v>
      </c>
      <c r="D1772" t="s">
        <v>68</v>
      </c>
      <c r="E1772">
        <v>2</v>
      </c>
      <c r="F1772" t="str">
        <f t="shared" si="27"/>
        <v>Non-Residential|30|41899|Per Ton|2</v>
      </c>
      <c r="G1772">
        <v>3.6705169999999998</v>
      </c>
      <c r="H1772">
        <v>2.5229200000000001</v>
      </c>
      <c r="I1772">
        <v>0.42077957999999999</v>
      </c>
      <c r="J1772">
        <v>79.082213999999993</v>
      </c>
      <c r="K1772">
        <v>0.88048437999999996</v>
      </c>
      <c r="L1772">
        <v>355</v>
      </c>
      <c r="M1772">
        <v>3.7978960000000002</v>
      </c>
      <c r="N1772">
        <v>2.6098349999999999</v>
      </c>
      <c r="O1772">
        <v>0.46947364000000003</v>
      </c>
      <c r="P1772">
        <v>79.325241000000005</v>
      </c>
      <c r="Q1772">
        <v>1.1471524</v>
      </c>
      <c r="R1772">
        <v>353</v>
      </c>
      <c r="S1772">
        <v>15</v>
      </c>
      <c r="T1772">
        <v>18</v>
      </c>
      <c r="U1772">
        <v>1.036249</v>
      </c>
      <c r="V1772">
        <v>0.43603249999999999</v>
      </c>
      <c r="W1772">
        <v>1336</v>
      </c>
      <c r="X1772">
        <v>-4.8694099999999997E-2</v>
      </c>
      <c r="Y1772">
        <v>-3.3441100000000001E-2</v>
      </c>
      <c r="Z1772">
        <v>4.6731300000000003E-2</v>
      </c>
      <c r="AA1772">
        <v>6.1056800000000001E-2</v>
      </c>
      <c r="AB1772">
        <v>4.8425200000000002E-2</v>
      </c>
      <c r="AC1772">
        <v>7.6887800000000006E-2</v>
      </c>
      <c r="AD1772">
        <v>7.7928999999999998E-2</v>
      </c>
      <c r="AE1772">
        <v>-0.14722979999999999</v>
      </c>
      <c r="AF1772">
        <v>-8.9014099999999999E-2</v>
      </c>
      <c r="AG1772">
        <v>-4.8694099999999997E-2</v>
      </c>
      <c r="AH1772">
        <v>-8.3739999999999995E-3</v>
      </c>
      <c r="AI1772">
        <v>4.9841700000000003E-2</v>
      </c>
      <c r="AJ1772">
        <v>-0.13331119999999999</v>
      </c>
      <c r="AK1772">
        <v>-7.4307100000000001E-2</v>
      </c>
      <c r="AL1772">
        <v>-3.3441100000000001E-2</v>
      </c>
      <c r="AM1772">
        <v>7.4248999999999999E-3</v>
      </c>
      <c r="AN1772">
        <v>6.6428899999999999E-2</v>
      </c>
    </row>
    <row r="1773" spans="1:40" x14ac:dyDescent="0.25">
      <c r="A1773" s="3" t="s">
        <v>64</v>
      </c>
      <c r="B1773" s="4">
        <v>50</v>
      </c>
      <c r="C1773" s="3">
        <v>41899</v>
      </c>
      <c r="D1773" t="s">
        <v>66</v>
      </c>
      <c r="E1773">
        <v>2</v>
      </c>
      <c r="F1773" t="str">
        <f t="shared" si="27"/>
        <v>Non-Residential|50|41899|Per Device|2</v>
      </c>
      <c r="G1773">
        <v>3.7215250000000002</v>
      </c>
      <c r="H1773">
        <v>2.3430230000000001</v>
      </c>
      <c r="I1773">
        <v>1.7390696000000001</v>
      </c>
      <c r="J1773">
        <v>78.721016000000006</v>
      </c>
      <c r="K1773">
        <v>4.4079889000000003</v>
      </c>
      <c r="L1773">
        <v>344</v>
      </c>
      <c r="M1773">
        <v>3.6001099999999999</v>
      </c>
      <c r="N1773">
        <v>2.183325</v>
      </c>
      <c r="O1773">
        <v>1.3572928</v>
      </c>
      <c r="P1773">
        <v>78.567718999999997</v>
      </c>
      <c r="Q1773">
        <v>2.789571</v>
      </c>
      <c r="R1773">
        <v>344</v>
      </c>
      <c r="S1773">
        <v>15</v>
      </c>
      <c r="T1773">
        <v>18</v>
      </c>
      <c r="U1773">
        <v>0.89608960000000004</v>
      </c>
      <c r="V1773">
        <v>1.558362</v>
      </c>
      <c r="W1773">
        <v>3327</v>
      </c>
      <c r="X1773">
        <v>0.38177680000000003</v>
      </c>
      <c r="Y1773">
        <v>0.20106930000000001</v>
      </c>
      <c r="Z1773">
        <v>0.23766280000000001</v>
      </c>
      <c r="AA1773">
        <v>0.1504036</v>
      </c>
      <c r="AB1773">
        <v>0.2129672</v>
      </c>
      <c r="AC1773">
        <v>0.2812559</v>
      </c>
      <c r="AD1773">
        <v>0.26072260000000003</v>
      </c>
      <c r="AE1773">
        <v>2.1332799999999999E-2</v>
      </c>
      <c r="AF1773">
        <v>0.23428599999999999</v>
      </c>
      <c r="AG1773">
        <v>0.38177680000000003</v>
      </c>
      <c r="AH1773">
        <v>0.5292675</v>
      </c>
      <c r="AI1773">
        <v>0.74222060000000001</v>
      </c>
      <c r="AJ1773">
        <v>-0.13306009999999999</v>
      </c>
      <c r="AK1773">
        <v>6.4346299999999995E-2</v>
      </c>
      <c r="AL1773">
        <v>0.20106930000000001</v>
      </c>
      <c r="AM1773">
        <v>0.33779239999999999</v>
      </c>
      <c r="AN1773">
        <v>0.53519870000000003</v>
      </c>
    </row>
    <row r="1774" spans="1:40" x14ac:dyDescent="0.25">
      <c r="A1774" s="3" t="s">
        <v>64</v>
      </c>
      <c r="B1774" s="4">
        <v>50</v>
      </c>
      <c r="C1774" s="3">
        <v>41899</v>
      </c>
      <c r="D1774" t="s">
        <v>68</v>
      </c>
      <c r="E1774">
        <v>2</v>
      </c>
      <c r="F1774" t="str">
        <f t="shared" si="27"/>
        <v>Non-Residential|50|41899|Per Ton|2</v>
      </c>
      <c r="G1774">
        <v>3.7215250000000002</v>
      </c>
      <c r="H1774">
        <v>2.3430230000000001</v>
      </c>
      <c r="I1774">
        <v>0.44840751000000001</v>
      </c>
      <c r="J1774">
        <v>78.721016000000006</v>
      </c>
      <c r="K1774">
        <v>1.1365706</v>
      </c>
      <c r="L1774">
        <v>344</v>
      </c>
      <c r="M1774">
        <v>3.6001099999999999</v>
      </c>
      <c r="N1774">
        <v>2.183325</v>
      </c>
      <c r="O1774">
        <v>0.34996891000000002</v>
      </c>
      <c r="P1774">
        <v>78.567718999999997</v>
      </c>
      <c r="Q1774">
        <v>0.71927231000000003</v>
      </c>
      <c r="R1774">
        <v>344</v>
      </c>
      <c r="S1774">
        <v>15</v>
      </c>
      <c r="T1774">
        <v>18</v>
      </c>
      <c r="U1774">
        <v>0.89608960000000004</v>
      </c>
      <c r="V1774">
        <v>0.40181329999999998</v>
      </c>
      <c r="W1774">
        <v>3327</v>
      </c>
      <c r="X1774">
        <v>9.8438600000000001E-2</v>
      </c>
      <c r="Y1774">
        <v>5.1844399999999999E-2</v>
      </c>
      <c r="Z1774">
        <v>6.1279800000000002E-2</v>
      </c>
      <c r="AA1774">
        <v>3.8780599999999998E-2</v>
      </c>
      <c r="AB1774">
        <v>5.4912200000000001E-2</v>
      </c>
      <c r="AC1774">
        <v>7.2520000000000001E-2</v>
      </c>
      <c r="AD1774">
        <v>6.7225599999999996E-2</v>
      </c>
      <c r="AE1774">
        <v>5.5005000000000002E-3</v>
      </c>
      <c r="AF1774">
        <v>6.04091E-2</v>
      </c>
      <c r="AG1774">
        <v>9.8438600000000001E-2</v>
      </c>
      <c r="AH1774">
        <v>0.13646810000000001</v>
      </c>
      <c r="AI1774">
        <v>0.19137670000000001</v>
      </c>
      <c r="AJ1774">
        <v>-3.4308699999999998E-2</v>
      </c>
      <c r="AK1774">
        <v>1.65913E-2</v>
      </c>
      <c r="AL1774">
        <v>5.1844399999999999E-2</v>
      </c>
      <c r="AM1774">
        <v>8.7097499999999994E-2</v>
      </c>
      <c r="AN1774">
        <v>0.13799739999999999</v>
      </c>
    </row>
    <row r="1775" spans="1:40" x14ac:dyDescent="0.25">
      <c r="A1775" s="3" t="s">
        <v>65</v>
      </c>
      <c r="B1775" s="4" t="s">
        <v>24</v>
      </c>
      <c r="C1775" s="3">
        <v>41899</v>
      </c>
      <c r="D1775" t="s">
        <v>66</v>
      </c>
      <c r="E1775">
        <v>2</v>
      </c>
      <c r="F1775" t="str">
        <f t="shared" si="27"/>
        <v>Residential|All|41899|Per Device|2</v>
      </c>
      <c r="G1775">
        <v>3.5725099999999999</v>
      </c>
      <c r="H1775">
        <v>1.153376</v>
      </c>
      <c r="I1775">
        <v>1.1323911</v>
      </c>
      <c r="J1775">
        <v>79.686447000000001</v>
      </c>
      <c r="K1775">
        <v>1.1115173</v>
      </c>
      <c r="L1775">
        <v>640</v>
      </c>
      <c r="M1775">
        <v>3.6137429999999999</v>
      </c>
      <c r="N1775">
        <v>1.1560159999999999</v>
      </c>
      <c r="O1775">
        <v>1.0688899000000001</v>
      </c>
      <c r="P1775">
        <v>79.522368999999998</v>
      </c>
      <c r="Q1775">
        <v>1.0357965</v>
      </c>
      <c r="R1775">
        <v>623</v>
      </c>
      <c r="S1775">
        <v>15</v>
      </c>
      <c r="T1775">
        <v>18</v>
      </c>
      <c r="U1775">
        <v>1.005959</v>
      </c>
      <c r="V1775">
        <v>1.1391389999999999</v>
      </c>
      <c r="W1775">
        <v>22395</v>
      </c>
      <c r="X1775">
        <v>6.3501199999999994E-2</v>
      </c>
      <c r="Y1775">
        <v>7.0248699999999997E-2</v>
      </c>
      <c r="Z1775">
        <v>4.3936599999999999E-2</v>
      </c>
      <c r="AA1775">
        <v>4.1498300000000002E-2</v>
      </c>
      <c r="AB1775">
        <v>4.4198399999999999E-2</v>
      </c>
      <c r="AC1775">
        <v>6.0436200000000002E-2</v>
      </c>
      <c r="AD1775">
        <v>6.0626800000000002E-2</v>
      </c>
      <c r="AE1775">
        <v>-1.39509E-2</v>
      </c>
      <c r="AF1775">
        <v>3.1808400000000001E-2</v>
      </c>
      <c r="AG1775">
        <v>6.3501199999999994E-2</v>
      </c>
      <c r="AH1775">
        <v>9.5194000000000001E-2</v>
      </c>
      <c r="AI1775">
        <v>0.1409533</v>
      </c>
      <c r="AJ1775">
        <v>-7.4476999999999998E-3</v>
      </c>
      <c r="AK1775">
        <v>3.8455900000000001E-2</v>
      </c>
      <c r="AL1775">
        <v>7.0248699999999997E-2</v>
      </c>
      <c r="AM1775">
        <v>0.1020414</v>
      </c>
      <c r="AN1775">
        <v>0.14794499999999999</v>
      </c>
    </row>
    <row r="1776" spans="1:40" x14ac:dyDescent="0.25">
      <c r="A1776" s="3" t="s">
        <v>65</v>
      </c>
      <c r="B1776" s="4" t="s">
        <v>24</v>
      </c>
      <c r="C1776" s="3">
        <v>41899</v>
      </c>
      <c r="D1776" t="s">
        <v>68</v>
      </c>
      <c r="E1776">
        <v>2</v>
      </c>
      <c r="F1776" t="str">
        <f t="shared" si="27"/>
        <v>Residential|All|41899|Per Ton|2</v>
      </c>
      <c r="G1776">
        <v>3.5725099999999999</v>
      </c>
      <c r="H1776">
        <v>1.153376</v>
      </c>
      <c r="I1776">
        <v>0.31718431000000002</v>
      </c>
      <c r="J1776">
        <v>79.686447000000001</v>
      </c>
      <c r="K1776">
        <v>0.31133751999999998</v>
      </c>
      <c r="L1776">
        <v>640</v>
      </c>
      <c r="M1776">
        <v>3.6137429999999999</v>
      </c>
      <c r="N1776">
        <v>1.1560159999999999</v>
      </c>
      <c r="O1776">
        <v>0.29939754000000002</v>
      </c>
      <c r="P1776">
        <v>79.522368999999998</v>
      </c>
      <c r="Q1776">
        <v>0.29012800999999999</v>
      </c>
      <c r="R1776">
        <v>623</v>
      </c>
      <c r="S1776">
        <v>15</v>
      </c>
      <c r="T1776">
        <v>18</v>
      </c>
      <c r="U1776">
        <v>1.005959</v>
      </c>
      <c r="V1776">
        <v>0.31907429999999998</v>
      </c>
      <c r="W1776">
        <v>22395</v>
      </c>
      <c r="X1776">
        <v>1.7786799999999998E-2</v>
      </c>
      <c r="Y1776">
        <v>1.9676699999999998E-2</v>
      </c>
      <c r="Z1776">
        <v>1.23067E-2</v>
      </c>
      <c r="AA1776">
        <v>1.1623700000000001E-2</v>
      </c>
      <c r="AB1776">
        <v>1.238E-2</v>
      </c>
      <c r="AC1776">
        <v>1.69283E-2</v>
      </c>
      <c r="AD1776">
        <v>1.6981599999999999E-2</v>
      </c>
      <c r="AE1776">
        <v>-3.9077000000000001E-3</v>
      </c>
      <c r="AF1776">
        <v>8.9096000000000002E-3</v>
      </c>
      <c r="AG1776">
        <v>1.7786799999999998E-2</v>
      </c>
      <c r="AH1776">
        <v>2.6664E-2</v>
      </c>
      <c r="AI1776">
        <v>3.9481200000000001E-2</v>
      </c>
      <c r="AJ1776">
        <v>-2.0861E-3</v>
      </c>
      <c r="AK1776">
        <v>1.0771599999999999E-2</v>
      </c>
      <c r="AL1776">
        <v>1.9676699999999998E-2</v>
      </c>
      <c r="AM1776">
        <v>2.85819E-2</v>
      </c>
      <c r="AN1776">
        <v>4.14396E-2</v>
      </c>
    </row>
    <row r="1777" spans="1:40" x14ac:dyDescent="0.25">
      <c r="A1777" s="3" t="s">
        <v>65</v>
      </c>
      <c r="B1777" s="4">
        <v>50</v>
      </c>
      <c r="C1777" s="3">
        <v>41899</v>
      </c>
      <c r="D1777" t="s">
        <v>66</v>
      </c>
      <c r="E1777">
        <v>2</v>
      </c>
      <c r="F1777" t="str">
        <f t="shared" si="27"/>
        <v>Residential|50|41899|Per Device|2</v>
      </c>
      <c r="G1777">
        <v>3.4366590000000001</v>
      </c>
      <c r="H1777">
        <v>1.130493</v>
      </c>
      <c r="I1777">
        <v>1.2072080999999999</v>
      </c>
      <c r="J1777">
        <v>79.900665000000004</v>
      </c>
      <c r="K1777">
        <v>1.0932345000000001</v>
      </c>
      <c r="L1777">
        <v>315</v>
      </c>
      <c r="M1777">
        <v>3.588784</v>
      </c>
      <c r="N1777">
        <v>1.1394359999999999</v>
      </c>
      <c r="O1777">
        <v>1.1639790000000001</v>
      </c>
      <c r="P1777">
        <v>79.594855999999993</v>
      </c>
      <c r="Q1777">
        <v>1.0771440000000001</v>
      </c>
      <c r="R1777">
        <v>316</v>
      </c>
      <c r="S1777">
        <v>15</v>
      </c>
      <c r="T1777">
        <v>18</v>
      </c>
      <c r="U1777">
        <v>1.0604020000000001</v>
      </c>
      <c r="V1777">
        <v>1.280125</v>
      </c>
      <c r="W1777">
        <v>11772</v>
      </c>
      <c r="X1777">
        <v>4.3229200000000002E-2</v>
      </c>
      <c r="Y1777">
        <v>0.1161464</v>
      </c>
      <c r="Z1777">
        <v>6.15968E-2</v>
      </c>
      <c r="AA1777">
        <v>6.0594099999999998E-2</v>
      </c>
      <c r="AB1777">
        <v>6.5317299999999995E-2</v>
      </c>
      <c r="AC1777">
        <v>8.6404900000000007E-2</v>
      </c>
      <c r="AD1777">
        <v>8.9095400000000005E-2</v>
      </c>
      <c r="AE1777">
        <v>-6.7503199999999999E-2</v>
      </c>
      <c r="AF1777">
        <v>-2.0815999999999999E-3</v>
      </c>
      <c r="AG1777">
        <v>4.3229200000000002E-2</v>
      </c>
      <c r="AH1777">
        <v>8.8539999999999994E-2</v>
      </c>
      <c r="AI1777">
        <v>0.1539615</v>
      </c>
      <c r="AJ1777">
        <v>1.9659999999999999E-3</v>
      </c>
      <c r="AK1777">
        <v>6.9424700000000006E-2</v>
      </c>
      <c r="AL1777">
        <v>0.1161464</v>
      </c>
      <c r="AM1777">
        <v>0.16286809999999999</v>
      </c>
      <c r="AN1777">
        <v>0.2303268</v>
      </c>
    </row>
    <row r="1778" spans="1:40" x14ac:dyDescent="0.25">
      <c r="A1778" s="3" t="s">
        <v>65</v>
      </c>
      <c r="B1778" s="4">
        <v>50</v>
      </c>
      <c r="C1778" s="3">
        <v>41899</v>
      </c>
      <c r="D1778" t="s">
        <v>68</v>
      </c>
      <c r="E1778">
        <v>2</v>
      </c>
      <c r="F1778" t="str">
        <f t="shared" si="27"/>
        <v>Residential|50|41899|Per Ton|2</v>
      </c>
      <c r="G1778">
        <v>3.4366590000000001</v>
      </c>
      <c r="H1778">
        <v>1.130493</v>
      </c>
      <c r="I1778">
        <v>0.34356319000000002</v>
      </c>
      <c r="J1778">
        <v>79.900665000000004</v>
      </c>
      <c r="K1778">
        <v>0.31112708</v>
      </c>
      <c r="L1778">
        <v>315</v>
      </c>
      <c r="M1778">
        <v>3.588784</v>
      </c>
      <c r="N1778">
        <v>1.1394359999999999</v>
      </c>
      <c r="O1778">
        <v>0.33126045999999998</v>
      </c>
      <c r="P1778">
        <v>79.594855999999993</v>
      </c>
      <c r="Q1778">
        <v>0.30654780999999998</v>
      </c>
      <c r="R1778">
        <v>316</v>
      </c>
      <c r="S1778">
        <v>15</v>
      </c>
      <c r="T1778">
        <v>18</v>
      </c>
      <c r="U1778">
        <v>1.0604020000000001</v>
      </c>
      <c r="V1778">
        <v>0.3643149</v>
      </c>
      <c r="W1778">
        <v>11772</v>
      </c>
      <c r="X1778">
        <v>1.23027E-2</v>
      </c>
      <c r="Y1778">
        <v>3.3054500000000001E-2</v>
      </c>
      <c r="Z1778">
        <v>1.753E-2</v>
      </c>
      <c r="AA1778">
        <v>1.7244700000000002E-2</v>
      </c>
      <c r="AB1778">
        <v>1.8588899999999998E-2</v>
      </c>
      <c r="AC1778">
        <v>2.45902E-2</v>
      </c>
      <c r="AD1778">
        <v>2.5356E-2</v>
      </c>
      <c r="AE1778">
        <v>-1.92109E-2</v>
      </c>
      <c r="AF1778">
        <v>-5.9239999999999998E-4</v>
      </c>
      <c r="AG1778">
        <v>1.23027E-2</v>
      </c>
      <c r="AH1778">
        <v>2.5197899999999999E-2</v>
      </c>
      <c r="AI1778">
        <v>4.3816399999999998E-2</v>
      </c>
      <c r="AJ1778">
        <v>5.5949999999999999E-4</v>
      </c>
      <c r="AK1778">
        <v>1.9757799999999999E-2</v>
      </c>
      <c r="AL1778">
        <v>3.3054500000000001E-2</v>
      </c>
      <c r="AM1778">
        <v>4.6351200000000002E-2</v>
      </c>
      <c r="AN1778">
        <v>6.5549399999999994E-2</v>
      </c>
    </row>
    <row r="1779" spans="1:40" x14ac:dyDescent="0.25">
      <c r="A1779" s="3" t="s">
        <v>65</v>
      </c>
      <c r="B1779" s="4">
        <v>100</v>
      </c>
      <c r="C1779" s="3">
        <v>41899</v>
      </c>
      <c r="D1779" t="s">
        <v>66</v>
      </c>
      <c r="E1779">
        <v>2</v>
      </c>
      <c r="F1779" t="str">
        <f t="shared" si="27"/>
        <v>Residential|100|41899|Per Device|2</v>
      </c>
      <c r="G1779">
        <v>3.7179579999999999</v>
      </c>
      <c r="H1779">
        <v>1.177875</v>
      </c>
      <c r="I1779">
        <v>1.0554593999999999</v>
      </c>
      <c r="J1779">
        <v>79.457092000000003</v>
      </c>
      <c r="K1779">
        <v>1.1269039000000001</v>
      </c>
      <c r="L1779">
        <v>325</v>
      </c>
      <c r="M1779">
        <v>3.6420710000000001</v>
      </c>
      <c r="N1779">
        <v>1.1748339999999999</v>
      </c>
      <c r="O1779">
        <v>0.96738886000000002</v>
      </c>
      <c r="P1779">
        <v>79.440085999999994</v>
      </c>
      <c r="Q1779">
        <v>0.98867959000000005</v>
      </c>
      <c r="R1779">
        <v>307</v>
      </c>
      <c r="S1779">
        <v>15</v>
      </c>
      <c r="T1779">
        <v>18</v>
      </c>
      <c r="U1779">
        <v>0.93138460000000001</v>
      </c>
      <c r="V1779">
        <v>0.98303859999999998</v>
      </c>
      <c r="W1779">
        <v>10623</v>
      </c>
      <c r="X1779">
        <v>8.8070499999999996E-2</v>
      </c>
      <c r="Y1779">
        <v>1.5649699999999999E-2</v>
      </c>
      <c r="Z1779">
        <v>6.2509400000000007E-2</v>
      </c>
      <c r="AA1779">
        <v>5.6426900000000002E-2</v>
      </c>
      <c r="AB1779">
        <v>5.8220300000000003E-2</v>
      </c>
      <c r="AC1779">
        <v>8.4210599999999997E-2</v>
      </c>
      <c r="AD1779">
        <v>8.1077700000000003E-2</v>
      </c>
      <c r="AE1779">
        <v>-1.9849700000000001E-2</v>
      </c>
      <c r="AF1779">
        <v>4.3910499999999998E-2</v>
      </c>
      <c r="AG1779">
        <v>8.8070499999999996E-2</v>
      </c>
      <c r="AH1779">
        <v>0.1322306</v>
      </c>
      <c r="AI1779">
        <v>0.19599069999999999</v>
      </c>
      <c r="AJ1779">
        <v>-8.8255500000000001E-2</v>
      </c>
      <c r="AK1779">
        <v>-2.6867499999999999E-2</v>
      </c>
      <c r="AL1779">
        <v>1.5649699999999999E-2</v>
      </c>
      <c r="AM1779">
        <v>5.8166900000000001E-2</v>
      </c>
      <c r="AN1779">
        <v>0.11955499999999999</v>
      </c>
    </row>
    <row r="1780" spans="1:40" x14ac:dyDescent="0.25">
      <c r="A1780" s="3" t="s">
        <v>65</v>
      </c>
      <c r="B1780" s="4">
        <v>100</v>
      </c>
      <c r="C1780" s="3">
        <v>41899</v>
      </c>
      <c r="D1780" t="s">
        <v>68</v>
      </c>
      <c r="E1780">
        <v>2</v>
      </c>
      <c r="F1780" t="str">
        <f t="shared" si="27"/>
        <v>Residential|100|41899|Per Ton|2</v>
      </c>
      <c r="G1780">
        <v>3.7179579999999999</v>
      </c>
      <c r="H1780">
        <v>1.177875</v>
      </c>
      <c r="I1780">
        <v>0.29081805999999999</v>
      </c>
      <c r="J1780">
        <v>79.457092000000003</v>
      </c>
      <c r="K1780">
        <v>0.31050366000000001</v>
      </c>
      <c r="L1780">
        <v>325</v>
      </c>
      <c r="M1780">
        <v>3.6420710000000001</v>
      </c>
      <c r="N1780">
        <v>1.1748339999999999</v>
      </c>
      <c r="O1780">
        <v>0.26655137000000001</v>
      </c>
      <c r="P1780">
        <v>79.440085999999994</v>
      </c>
      <c r="Q1780">
        <v>0.27241776000000001</v>
      </c>
      <c r="R1780">
        <v>307</v>
      </c>
      <c r="S1780">
        <v>15</v>
      </c>
      <c r="T1780">
        <v>18</v>
      </c>
      <c r="U1780">
        <v>0.93138460000000001</v>
      </c>
      <c r="V1780">
        <v>0.27086349999999998</v>
      </c>
      <c r="W1780">
        <v>10623</v>
      </c>
      <c r="X1780">
        <v>2.4266699999999999E-2</v>
      </c>
      <c r="Y1780">
        <v>4.3121000000000001E-3</v>
      </c>
      <c r="Z1780">
        <v>1.7223599999999999E-2</v>
      </c>
      <c r="AA1780">
        <v>1.5547699999999999E-2</v>
      </c>
      <c r="AB1780">
        <v>1.6041799999999998E-2</v>
      </c>
      <c r="AC1780">
        <v>2.3203100000000001E-2</v>
      </c>
      <c r="AD1780">
        <v>2.2339899999999999E-2</v>
      </c>
      <c r="AE1780">
        <v>-5.4692999999999999E-3</v>
      </c>
      <c r="AF1780">
        <v>1.2099E-2</v>
      </c>
      <c r="AG1780">
        <v>2.4266699999999999E-2</v>
      </c>
      <c r="AH1780">
        <v>3.6434399999999999E-2</v>
      </c>
      <c r="AI1780">
        <v>5.4002700000000001E-2</v>
      </c>
      <c r="AJ1780">
        <v>-2.4317600000000002E-2</v>
      </c>
      <c r="AK1780">
        <v>-7.4029999999999999E-3</v>
      </c>
      <c r="AL1780">
        <v>4.3121000000000001E-3</v>
      </c>
      <c r="AM1780">
        <v>1.6027199999999998E-2</v>
      </c>
      <c r="AN1780">
        <v>3.29418E-2</v>
      </c>
    </row>
    <row r="1781" spans="1:40" x14ac:dyDescent="0.25">
      <c r="A1781" s="3" t="s">
        <v>24</v>
      </c>
      <c r="B1781" s="4" t="s">
        <v>24</v>
      </c>
      <c r="C1781" s="3">
        <v>41899</v>
      </c>
      <c r="D1781" t="s">
        <v>66</v>
      </c>
      <c r="E1781">
        <v>3</v>
      </c>
      <c r="F1781" t="str">
        <f t="shared" si="27"/>
        <v>All|All|41899|Per Device|3</v>
      </c>
      <c r="G1781">
        <v>3.5959530000000002</v>
      </c>
      <c r="H1781">
        <v>1.3714900000000001</v>
      </c>
      <c r="I1781">
        <v>1.2135906000000001</v>
      </c>
      <c r="J1781">
        <v>79.288414000000003</v>
      </c>
      <c r="K1781">
        <v>3.1438809000000001</v>
      </c>
      <c r="L1781">
        <v>1339</v>
      </c>
      <c r="M1781">
        <v>3.621896</v>
      </c>
      <c r="N1781">
        <v>1.3626240000000001</v>
      </c>
      <c r="O1781">
        <v>1.1198621</v>
      </c>
      <c r="P1781">
        <v>79.139244000000005</v>
      </c>
      <c r="Q1781">
        <v>2.6393483</v>
      </c>
      <c r="R1781">
        <v>1320</v>
      </c>
      <c r="S1781">
        <v>15</v>
      </c>
      <c r="T1781">
        <v>18</v>
      </c>
      <c r="U1781">
        <v>0.98197630000000002</v>
      </c>
      <c r="V1781">
        <v>1.1917169999999999</v>
      </c>
      <c r="W1781">
        <v>27058</v>
      </c>
      <c r="X1781">
        <v>9.3728500000000006E-2</v>
      </c>
      <c r="Y1781">
        <v>7.1855100000000005E-2</v>
      </c>
      <c r="Z1781">
        <v>8.5916300000000001E-2</v>
      </c>
      <c r="AA1781">
        <v>7.2645699999999994E-2</v>
      </c>
      <c r="AB1781">
        <v>8.4367800000000007E-2</v>
      </c>
      <c r="AC1781">
        <v>0.1125123</v>
      </c>
      <c r="AD1781">
        <v>0.1113343</v>
      </c>
      <c r="AE1781">
        <v>-5.0461800000000001E-2</v>
      </c>
      <c r="AF1781">
        <v>3.4727000000000001E-2</v>
      </c>
      <c r="AG1781">
        <v>9.3728500000000006E-2</v>
      </c>
      <c r="AH1781">
        <v>0.15273</v>
      </c>
      <c r="AI1781">
        <v>0.23791870000000001</v>
      </c>
      <c r="AJ1781">
        <v>-7.0825600000000002E-2</v>
      </c>
      <c r="AK1781">
        <v>1.34713E-2</v>
      </c>
      <c r="AL1781">
        <v>7.1855100000000005E-2</v>
      </c>
      <c r="AM1781">
        <v>0.13023879999999999</v>
      </c>
      <c r="AN1781">
        <v>0.2145357</v>
      </c>
    </row>
    <row r="1782" spans="1:40" x14ac:dyDescent="0.25">
      <c r="A1782" s="3" t="s">
        <v>24</v>
      </c>
      <c r="B1782" s="4" t="s">
        <v>24</v>
      </c>
      <c r="C1782" s="3">
        <v>41899</v>
      </c>
      <c r="D1782" t="s">
        <v>68</v>
      </c>
      <c r="E1782">
        <v>3</v>
      </c>
      <c r="F1782" t="str">
        <f t="shared" si="27"/>
        <v>All|All|41899|Per Ton|3</v>
      </c>
      <c r="G1782">
        <v>3.5959530000000002</v>
      </c>
      <c r="H1782">
        <v>1.3714900000000001</v>
      </c>
      <c r="I1782">
        <v>0.3314917</v>
      </c>
      <c r="J1782">
        <v>79.288414000000003</v>
      </c>
      <c r="K1782">
        <v>0.85874961000000005</v>
      </c>
      <c r="L1782">
        <v>1339</v>
      </c>
      <c r="M1782">
        <v>3.621896</v>
      </c>
      <c r="N1782">
        <v>1.3626240000000001</v>
      </c>
      <c r="O1782">
        <v>0.30588980999999998</v>
      </c>
      <c r="P1782">
        <v>79.139244000000005</v>
      </c>
      <c r="Q1782">
        <v>0.72093675999999995</v>
      </c>
      <c r="R1782">
        <v>1320</v>
      </c>
      <c r="S1782">
        <v>15</v>
      </c>
      <c r="T1782">
        <v>18</v>
      </c>
      <c r="U1782">
        <v>0.98197630000000002</v>
      </c>
      <c r="V1782">
        <v>0.325517</v>
      </c>
      <c r="W1782">
        <v>27058</v>
      </c>
      <c r="X1782">
        <v>2.56019E-2</v>
      </c>
      <c r="Y1782">
        <v>1.9627200000000001E-2</v>
      </c>
      <c r="Z1782">
        <v>2.3467999999999999E-2</v>
      </c>
      <c r="AA1782">
        <v>1.9843099999999999E-2</v>
      </c>
      <c r="AB1782">
        <v>2.3045E-2</v>
      </c>
      <c r="AC1782">
        <v>3.0732700000000002E-2</v>
      </c>
      <c r="AD1782">
        <v>3.0410900000000001E-2</v>
      </c>
      <c r="AE1782">
        <v>-1.37836E-2</v>
      </c>
      <c r="AF1782">
        <v>9.4856999999999997E-3</v>
      </c>
      <c r="AG1782">
        <v>2.56019E-2</v>
      </c>
      <c r="AH1782">
        <v>4.1718100000000001E-2</v>
      </c>
      <c r="AI1782">
        <v>6.4987400000000001E-2</v>
      </c>
      <c r="AJ1782">
        <v>-1.9345999999999999E-2</v>
      </c>
      <c r="AK1782">
        <v>3.6797000000000002E-3</v>
      </c>
      <c r="AL1782">
        <v>1.9627200000000001E-2</v>
      </c>
      <c r="AM1782">
        <v>3.5574700000000001E-2</v>
      </c>
      <c r="AN1782">
        <v>5.8600300000000001E-2</v>
      </c>
    </row>
    <row r="1783" spans="1:40" x14ac:dyDescent="0.25">
      <c r="A1783" s="3" t="s">
        <v>64</v>
      </c>
      <c r="B1783" s="4" t="s">
        <v>24</v>
      </c>
      <c r="C1783" s="3">
        <v>41899</v>
      </c>
      <c r="D1783" t="s">
        <v>66</v>
      </c>
      <c r="E1783">
        <v>3</v>
      </c>
      <c r="F1783" t="str">
        <f t="shared" si="27"/>
        <v>Non-Residential|All|41899|Per Device|3</v>
      </c>
      <c r="G1783">
        <v>3.7061860000000002</v>
      </c>
      <c r="H1783">
        <v>2.3971209999999998</v>
      </c>
      <c r="I1783">
        <v>1.6885701</v>
      </c>
      <c r="J1783">
        <v>78.534142000000003</v>
      </c>
      <c r="K1783">
        <v>4.1471150000000003</v>
      </c>
      <c r="L1783">
        <v>699</v>
      </c>
      <c r="M1783">
        <v>3.659386</v>
      </c>
      <c r="N1783">
        <v>2.3109090000000001</v>
      </c>
      <c r="O1783">
        <v>1.4548532000000001</v>
      </c>
      <c r="P1783">
        <v>78.515015000000005</v>
      </c>
      <c r="Q1783">
        <v>3.4201164999999998</v>
      </c>
      <c r="R1783">
        <v>697</v>
      </c>
      <c r="S1783">
        <v>15</v>
      </c>
      <c r="T1783">
        <v>18</v>
      </c>
      <c r="U1783">
        <v>0.94258909999999996</v>
      </c>
      <c r="V1783">
        <v>1.591628</v>
      </c>
      <c r="W1783">
        <v>4663</v>
      </c>
      <c r="X1783">
        <v>0.2337168</v>
      </c>
      <c r="Y1783">
        <v>0.1367746</v>
      </c>
      <c r="Z1783">
        <v>0.15685830000000001</v>
      </c>
      <c r="AA1783">
        <v>0.1295462</v>
      </c>
      <c r="AB1783">
        <v>0.14785290000000001</v>
      </c>
      <c r="AC1783">
        <v>0.20343729999999999</v>
      </c>
      <c r="AD1783">
        <v>0.19657740000000001</v>
      </c>
      <c r="AE1783">
        <v>-2.6998500000000002E-2</v>
      </c>
      <c r="AF1783">
        <v>0.12703420000000001</v>
      </c>
      <c r="AG1783">
        <v>0.2337168</v>
      </c>
      <c r="AH1783">
        <v>0.34039950000000002</v>
      </c>
      <c r="AI1783">
        <v>0.49443219999999999</v>
      </c>
      <c r="AJ1783">
        <v>-0.1151495</v>
      </c>
      <c r="AK1783">
        <v>3.3689299999999998E-2</v>
      </c>
      <c r="AL1783">
        <v>0.1367746</v>
      </c>
      <c r="AM1783">
        <v>0.23985989999999999</v>
      </c>
      <c r="AN1783">
        <v>0.38869880000000001</v>
      </c>
    </row>
    <row r="1784" spans="1:40" x14ac:dyDescent="0.25">
      <c r="A1784" s="3" t="s">
        <v>64</v>
      </c>
      <c r="B1784" s="4" t="s">
        <v>24</v>
      </c>
      <c r="C1784" s="3">
        <v>41899</v>
      </c>
      <c r="D1784" t="s">
        <v>68</v>
      </c>
      <c r="E1784">
        <v>3</v>
      </c>
      <c r="F1784" t="str">
        <f t="shared" si="27"/>
        <v>Non-Residential|All|41899|Per Ton|3</v>
      </c>
      <c r="G1784">
        <v>3.7061860000000002</v>
      </c>
      <c r="H1784">
        <v>2.3971209999999998</v>
      </c>
      <c r="I1784">
        <v>0.43512303000000002</v>
      </c>
      <c r="J1784">
        <v>78.534142000000003</v>
      </c>
      <c r="K1784">
        <v>1.0686587999999999</v>
      </c>
      <c r="L1784">
        <v>699</v>
      </c>
      <c r="M1784">
        <v>3.659386</v>
      </c>
      <c r="N1784">
        <v>2.3109090000000001</v>
      </c>
      <c r="O1784">
        <v>0.37489718</v>
      </c>
      <c r="P1784">
        <v>78.515015000000005</v>
      </c>
      <c r="Q1784">
        <v>0.88132052000000005</v>
      </c>
      <c r="R1784">
        <v>697</v>
      </c>
      <c r="S1784">
        <v>15</v>
      </c>
      <c r="T1784">
        <v>18</v>
      </c>
      <c r="U1784">
        <v>0.94258909999999996</v>
      </c>
      <c r="V1784">
        <v>0.41014220000000001</v>
      </c>
      <c r="W1784">
        <v>4663</v>
      </c>
      <c r="X1784">
        <v>6.0225899999999999E-2</v>
      </c>
      <c r="Y1784">
        <v>3.5245100000000001E-2</v>
      </c>
      <c r="Z1784">
        <v>4.0420400000000002E-2</v>
      </c>
      <c r="AA1784">
        <v>3.33824E-2</v>
      </c>
      <c r="AB1784">
        <v>3.8099800000000003E-2</v>
      </c>
      <c r="AC1784">
        <v>5.2423200000000003E-2</v>
      </c>
      <c r="AD1784">
        <v>5.0655499999999999E-2</v>
      </c>
      <c r="AE1784">
        <v>-6.9572000000000002E-3</v>
      </c>
      <c r="AF1784">
        <v>3.2735100000000003E-2</v>
      </c>
      <c r="AG1784">
        <v>6.0225899999999999E-2</v>
      </c>
      <c r="AH1784">
        <v>8.7716600000000006E-2</v>
      </c>
      <c r="AI1784">
        <v>0.12740889999999999</v>
      </c>
      <c r="AJ1784">
        <v>-2.96726E-2</v>
      </c>
      <c r="AK1784">
        <v>8.6812999999999994E-3</v>
      </c>
      <c r="AL1784">
        <v>3.5245100000000001E-2</v>
      </c>
      <c r="AM1784">
        <v>6.1808799999999997E-2</v>
      </c>
      <c r="AN1784">
        <v>0.10016269999999999</v>
      </c>
    </row>
    <row r="1785" spans="1:40" x14ac:dyDescent="0.25">
      <c r="A1785" s="3" t="s">
        <v>64</v>
      </c>
      <c r="B1785" s="4">
        <v>30</v>
      </c>
      <c r="C1785" s="3">
        <v>41899</v>
      </c>
      <c r="D1785" t="s">
        <v>66</v>
      </c>
      <c r="E1785">
        <v>3</v>
      </c>
      <c r="F1785" t="str">
        <f t="shared" si="27"/>
        <v>Non-Residential|30|41899|Per Device|3</v>
      </c>
      <c r="G1785">
        <v>3.6705169999999998</v>
      </c>
      <c r="H1785">
        <v>2.5229200000000001</v>
      </c>
      <c r="I1785">
        <v>1.5528766000000001</v>
      </c>
      <c r="J1785">
        <v>78.834716999999998</v>
      </c>
      <c r="K1785">
        <v>3.1914155000000002</v>
      </c>
      <c r="L1785">
        <v>355</v>
      </c>
      <c r="M1785">
        <v>3.7978960000000002</v>
      </c>
      <c r="N1785">
        <v>2.6098349999999999</v>
      </c>
      <c r="O1785">
        <v>1.7514350000000001</v>
      </c>
      <c r="P1785">
        <v>79.08287</v>
      </c>
      <c r="Q1785">
        <v>4.3307517999999998</v>
      </c>
      <c r="R1785">
        <v>353</v>
      </c>
      <c r="S1785">
        <v>15</v>
      </c>
      <c r="T1785">
        <v>18</v>
      </c>
      <c r="U1785">
        <v>1.036249</v>
      </c>
      <c r="V1785">
        <v>1.609167</v>
      </c>
      <c r="W1785">
        <v>1336</v>
      </c>
      <c r="X1785">
        <v>-0.1985584</v>
      </c>
      <c r="Y1785">
        <v>-0.1422678</v>
      </c>
      <c r="Z1785">
        <v>0.1693828</v>
      </c>
      <c r="AA1785">
        <v>0.2305027</v>
      </c>
      <c r="AB1785">
        <v>0.17552280000000001</v>
      </c>
      <c r="AC1785">
        <v>0.28604540000000001</v>
      </c>
      <c r="AD1785">
        <v>0.28972350000000002</v>
      </c>
      <c r="AE1785">
        <v>-0.56514039999999999</v>
      </c>
      <c r="AF1785">
        <v>-0.3485608</v>
      </c>
      <c r="AG1785">
        <v>-0.1985584</v>
      </c>
      <c r="AH1785">
        <v>-4.8556000000000002E-2</v>
      </c>
      <c r="AI1785">
        <v>0.1680236</v>
      </c>
      <c r="AJ1785">
        <v>-0.51356349999999995</v>
      </c>
      <c r="AK1785">
        <v>-0.29419899999999999</v>
      </c>
      <c r="AL1785">
        <v>-0.1422678</v>
      </c>
      <c r="AM1785">
        <v>9.6634000000000008E-3</v>
      </c>
      <c r="AN1785">
        <v>0.2290278</v>
      </c>
    </row>
    <row r="1786" spans="1:40" x14ac:dyDescent="0.25">
      <c r="A1786" s="3" t="s">
        <v>64</v>
      </c>
      <c r="B1786" s="4">
        <v>30</v>
      </c>
      <c r="C1786" s="3">
        <v>41899</v>
      </c>
      <c r="D1786" t="s">
        <v>68</v>
      </c>
      <c r="E1786">
        <v>3</v>
      </c>
      <c r="F1786" t="str">
        <f t="shared" si="27"/>
        <v>Non-Residential|30|41899|Per Ton|3</v>
      </c>
      <c r="G1786">
        <v>3.6705169999999998</v>
      </c>
      <c r="H1786">
        <v>2.5229200000000001</v>
      </c>
      <c r="I1786">
        <v>0.39966151999999999</v>
      </c>
      <c r="J1786">
        <v>78.834716999999998</v>
      </c>
      <c r="K1786">
        <v>0.82136978999999999</v>
      </c>
      <c r="L1786">
        <v>355</v>
      </c>
      <c r="M1786">
        <v>3.7978960000000002</v>
      </c>
      <c r="N1786">
        <v>2.6098349999999999</v>
      </c>
      <c r="O1786">
        <v>0.45076419000000001</v>
      </c>
      <c r="P1786">
        <v>79.08287</v>
      </c>
      <c r="Q1786">
        <v>1.1145991</v>
      </c>
      <c r="R1786">
        <v>353</v>
      </c>
      <c r="S1786">
        <v>15</v>
      </c>
      <c r="T1786">
        <v>18</v>
      </c>
      <c r="U1786">
        <v>1.036249</v>
      </c>
      <c r="V1786">
        <v>0.41414899999999999</v>
      </c>
      <c r="W1786">
        <v>1336</v>
      </c>
      <c r="X1786">
        <v>-5.1102700000000001E-2</v>
      </c>
      <c r="Y1786">
        <v>-3.6615200000000001E-2</v>
      </c>
      <c r="Z1786">
        <v>4.3593800000000002E-2</v>
      </c>
      <c r="AA1786">
        <v>5.9324099999999998E-2</v>
      </c>
      <c r="AB1786">
        <v>4.5173999999999999E-2</v>
      </c>
      <c r="AC1786">
        <v>7.3619100000000007E-2</v>
      </c>
      <c r="AD1786">
        <v>7.4565699999999999E-2</v>
      </c>
      <c r="AE1786">
        <v>-0.1454493</v>
      </c>
      <c r="AF1786">
        <v>-8.9708599999999999E-2</v>
      </c>
      <c r="AG1786">
        <v>-5.1102700000000001E-2</v>
      </c>
      <c r="AH1786">
        <v>-1.2496800000000001E-2</v>
      </c>
      <c r="AI1786">
        <v>4.3243999999999998E-2</v>
      </c>
      <c r="AJ1786">
        <v>-0.13217499999999999</v>
      </c>
      <c r="AK1786">
        <v>-7.5717499999999993E-2</v>
      </c>
      <c r="AL1786">
        <v>-3.6615200000000001E-2</v>
      </c>
      <c r="AM1786">
        <v>2.4870999999999999E-3</v>
      </c>
      <c r="AN1786">
        <v>5.89446E-2</v>
      </c>
    </row>
    <row r="1787" spans="1:40" x14ac:dyDescent="0.25">
      <c r="A1787" s="3" t="s">
        <v>64</v>
      </c>
      <c r="B1787" s="4">
        <v>50</v>
      </c>
      <c r="C1787" s="3">
        <v>41899</v>
      </c>
      <c r="D1787" t="s">
        <v>66</v>
      </c>
      <c r="E1787">
        <v>3</v>
      </c>
      <c r="F1787" t="str">
        <f t="shared" si="27"/>
        <v>Non-Residential|50|41899|Per Device|3</v>
      </c>
      <c r="G1787">
        <v>3.7215250000000002</v>
      </c>
      <c r="H1787">
        <v>2.3430230000000001</v>
      </c>
      <c r="I1787">
        <v>1.7521408999999999</v>
      </c>
      <c r="J1787">
        <v>78.404892000000004</v>
      </c>
      <c r="K1787">
        <v>4.6146884000000004</v>
      </c>
      <c r="L1787">
        <v>344</v>
      </c>
      <c r="M1787">
        <v>3.6001099999999999</v>
      </c>
      <c r="N1787">
        <v>2.183325</v>
      </c>
      <c r="O1787">
        <v>1.2951201000000001</v>
      </c>
      <c r="P1787">
        <v>78.272644</v>
      </c>
      <c r="Q1787">
        <v>2.6059236000000001</v>
      </c>
      <c r="R1787">
        <v>344</v>
      </c>
      <c r="S1787">
        <v>15</v>
      </c>
      <c r="T1787">
        <v>18</v>
      </c>
      <c r="U1787">
        <v>0.89608960000000004</v>
      </c>
      <c r="V1787">
        <v>1.5700750000000001</v>
      </c>
      <c r="W1787">
        <v>3327</v>
      </c>
      <c r="X1787">
        <v>0.4570208</v>
      </c>
      <c r="Y1787">
        <v>0.27495510000000001</v>
      </c>
      <c r="Z1787">
        <v>0.24880730000000001</v>
      </c>
      <c r="AA1787">
        <v>0.14050199999999999</v>
      </c>
      <c r="AB1787">
        <v>0.2229536</v>
      </c>
      <c r="AC1787">
        <v>0.28573749999999998</v>
      </c>
      <c r="AD1787">
        <v>0.26353199999999999</v>
      </c>
      <c r="AE1787">
        <v>9.0833499999999998E-2</v>
      </c>
      <c r="AF1787">
        <v>0.30718000000000001</v>
      </c>
      <c r="AG1787">
        <v>0.4570208</v>
      </c>
      <c r="AH1787">
        <v>0.60686169999999995</v>
      </c>
      <c r="AI1787">
        <v>0.8232081</v>
      </c>
      <c r="AJ1787">
        <v>-6.2774800000000006E-2</v>
      </c>
      <c r="AK1787">
        <v>0.13675870000000001</v>
      </c>
      <c r="AL1787">
        <v>0.27495510000000001</v>
      </c>
      <c r="AM1787">
        <v>0.4131514</v>
      </c>
      <c r="AN1787">
        <v>0.61268500000000004</v>
      </c>
    </row>
    <row r="1788" spans="1:40" x14ac:dyDescent="0.25">
      <c r="A1788" s="3" t="s">
        <v>64</v>
      </c>
      <c r="B1788" s="4">
        <v>50</v>
      </c>
      <c r="C1788" s="3">
        <v>41899</v>
      </c>
      <c r="D1788" t="s">
        <v>68</v>
      </c>
      <c r="E1788">
        <v>3</v>
      </c>
      <c r="F1788" t="str">
        <f t="shared" si="27"/>
        <v>Non-Residential|50|41899|Per Ton|3</v>
      </c>
      <c r="G1788">
        <v>3.7215250000000002</v>
      </c>
      <c r="H1788">
        <v>2.3430230000000001</v>
      </c>
      <c r="I1788">
        <v>0.45177787000000003</v>
      </c>
      <c r="J1788">
        <v>78.404892000000004</v>
      </c>
      <c r="K1788">
        <v>1.1898667000000001</v>
      </c>
      <c r="L1788">
        <v>344</v>
      </c>
      <c r="M1788">
        <v>3.6001099999999999</v>
      </c>
      <c r="N1788">
        <v>2.183325</v>
      </c>
      <c r="O1788">
        <v>0.33393809000000002</v>
      </c>
      <c r="P1788">
        <v>78.272644</v>
      </c>
      <c r="Q1788">
        <v>0.67192004999999999</v>
      </c>
      <c r="R1788">
        <v>344</v>
      </c>
      <c r="S1788">
        <v>15</v>
      </c>
      <c r="T1788">
        <v>18</v>
      </c>
      <c r="U1788">
        <v>0.89608960000000004</v>
      </c>
      <c r="V1788">
        <v>0.40483340000000001</v>
      </c>
      <c r="W1788">
        <v>3327</v>
      </c>
      <c r="X1788">
        <v>0.11783979999999999</v>
      </c>
      <c r="Y1788">
        <v>7.0895299999999994E-2</v>
      </c>
      <c r="Z1788">
        <v>6.4153299999999996E-2</v>
      </c>
      <c r="AA1788">
        <v>3.6227500000000003E-2</v>
      </c>
      <c r="AB1788">
        <v>5.7487099999999999E-2</v>
      </c>
      <c r="AC1788">
        <v>7.3675500000000005E-2</v>
      </c>
      <c r="AD1788">
        <v>6.7949999999999997E-2</v>
      </c>
      <c r="AE1788">
        <v>2.3420799999999999E-2</v>
      </c>
      <c r="AF1788">
        <v>7.9204300000000005E-2</v>
      </c>
      <c r="AG1788">
        <v>0.11783979999999999</v>
      </c>
      <c r="AH1788">
        <v>0.15647520000000001</v>
      </c>
      <c r="AI1788">
        <v>0.21225869999999999</v>
      </c>
      <c r="AJ1788">
        <v>-1.6186099999999998E-2</v>
      </c>
      <c r="AK1788">
        <v>3.5262300000000003E-2</v>
      </c>
      <c r="AL1788">
        <v>7.0895299999999994E-2</v>
      </c>
      <c r="AM1788">
        <v>0.10652830000000001</v>
      </c>
      <c r="AN1788">
        <v>0.1579767</v>
      </c>
    </row>
    <row r="1789" spans="1:40" x14ac:dyDescent="0.25">
      <c r="A1789" s="3" t="s">
        <v>65</v>
      </c>
      <c r="B1789" s="4" t="s">
        <v>24</v>
      </c>
      <c r="C1789" s="3">
        <v>41899</v>
      </c>
      <c r="D1789" t="s">
        <v>66</v>
      </c>
      <c r="E1789">
        <v>3</v>
      </c>
      <c r="F1789" t="str">
        <f t="shared" si="27"/>
        <v>Residential|All|41899|Per Device|3</v>
      </c>
      <c r="G1789">
        <v>3.5725099999999999</v>
      </c>
      <c r="H1789">
        <v>1.153376</v>
      </c>
      <c r="I1789">
        <v>1.0085261999999999</v>
      </c>
      <c r="J1789">
        <v>79.448813999999999</v>
      </c>
      <c r="K1789">
        <v>1.0097039000000001</v>
      </c>
      <c r="L1789">
        <v>640</v>
      </c>
      <c r="M1789">
        <v>3.6137429999999999</v>
      </c>
      <c r="N1789">
        <v>1.1560159999999999</v>
      </c>
      <c r="O1789">
        <v>0.96604213999999999</v>
      </c>
      <c r="P1789">
        <v>79.275245999999996</v>
      </c>
      <c r="Q1789">
        <v>0.94951295000000002</v>
      </c>
      <c r="R1789">
        <v>623</v>
      </c>
      <c r="S1789">
        <v>15</v>
      </c>
      <c r="T1789">
        <v>18</v>
      </c>
      <c r="U1789">
        <v>1.005959</v>
      </c>
      <c r="V1789">
        <v>1.0145360000000001</v>
      </c>
      <c r="W1789">
        <v>22395</v>
      </c>
      <c r="X1789">
        <v>4.2484099999999997E-2</v>
      </c>
      <c r="Y1789">
        <v>4.8493399999999999E-2</v>
      </c>
      <c r="Z1789">
        <v>3.9912099999999999E-2</v>
      </c>
      <c r="AA1789">
        <v>3.8041400000000003E-2</v>
      </c>
      <c r="AB1789">
        <v>4.0149900000000002E-2</v>
      </c>
      <c r="AC1789">
        <v>5.51373E-2</v>
      </c>
      <c r="AD1789">
        <v>5.5309700000000003E-2</v>
      </c>
      <c r="AE1789">
        <v>-2.8177199999999999E-2</v>
      </c>
      <c r="AF1789">
        <v>1.357E-2</v>
      </c>
      <c r="AG1789">
        <v>4.2484099999999997E-2</v>
      </c>
      <c r="AH1789">
        <v>7.1398100000000006E-2</v>
      </c>
      <c r="AI1789">
        <v>0.11314539999999999</v>
      </c>
      <c r="AJ1789">
        <v>-2.23888E-2</v>
      </c>
      <c r="AK1789">
        <v>1.9488999999999999E-2</v>
      </c>
      <c r="AL1789">
        <v>4.8493399999999999E-2</v>
      </c>
      <c r="AM1789">
        <v>7.7497800000000006E-2</v>
      </c>
      <c r="AN1789">
        <v>0.1193756</v>
      </c>
    </row>
    <row r="1790" spans="1:40" x14ac:dyDescent="0.25">
      <c r="A1790" s="3" t="s">
        <v>65</v>
      </c>
      <c r="B1790" s="4" t="s">
        <v>24</v>
      </c>
      <c r="C1790" s="3">
        <v>41899</v>
      </c>
      <c r="D1790" t="s">
        <v>68</v>
      </c>
      <c r="E1790">
        <v>3</v>
      </c>
      <c r="F1790" t="str">
        <f t="shared" si="27"/>
        <v>Residential|All|41899|Per Ton|3</v>
      </c>
      <c r="G1790">
        <v>3.5725099999999999</v>
      </c>
      <c r="H1790">
        <v>1.153376</v>
      </c>
      <c r="I1790">
        <v>0.28248957000000002</v>
      </c>
      <c r="J1790">
        <v>79.448813999999999</v>
      </c>
      <c r="K1790">
        <v>0.28281946000000002</v>
      </c>
      <c r="L1790">
        <v>640</v>
      </c>
      <c r="M1790">
        <v>3.6137429999999999</v>
      </c>
      <c r="N1790">
        <v>1.1560159999999999</v>
      </c>
      <c r="O1790">
        <v>0.27058972999999997</v>
      </c>
      <c r="P1790">
        <v>79.275245999999996</v>
      </c>
      <c r="Q1790">
        <v>0.26595987999999998</v>
      </c>
      <c r="R1790">
        <v>623</v>
      </c>
      <c r="S1790">
        <v>15</v>
      </c>
      <c r="T1790">
        <v>18</v>
      </c>
      <c r="U1790">
        <v>1.005959</v>
      </c>
      <c r="V1790">
        <v>0.2841728</v>
      </c>
      <c r="W1790">
        <v>22395</v>
      </c>
      <c r="X1790">
        <v>1.18998E-2</v>
      </c>
      <c r="Y1790" s="6">
        <v>1.3583100000000001E-2</v>
      </c>
      <c r="Z1790">
        <v>1.1179400000000001E-2</v>
      </c>
      <c r="AA1790">
        <v>1.06555E-2</v>
      </c>
      <c r="AB1790">
        <v>1.1246000000000001E-2</v>
      </c>
      <c r="AC1790">
        <v>1.5443999999999999E-2</v>
      </c>
      <c r="AD1790">
        <v>1.5492300000000001E-2</v>
      </c>
      <c r="AE1790">
        <v>-7.8925000000000002E-3</v>
      </c>
      <c r="AF1790">
        <v>3.8010000000000001E-3</v>
      </c>
      <c r="AG1790">
        <v>1.18998E-2</v>
      </c>
      <c r="AH1790">
        <v>1.9998700000000001E-2</v>
      </c>
      <c r="AI1790">
        <v>3.1692199999999997E-2</v>
      </c>
      <c r="AJ1790">
        <v>-6.2710999999999999E-3</v>
      </c>
      <c r="AK1790">
        <v>5.4589E-3</v>
      </c>
      <c r="AL1790" s="6">
        <v>1.3583100000000001E-2</v>
      </c>
      <c r="AM1790">
        <v>2.1707299999999999E-2</v>
      </c>
      <c r="AN1790">
        <v>3.3437300000000003E-2</v>
      </c>
    </row>
    <row r="1791" spans="1:40" x14ac:dyDescent="0.25">
      <c r="A1791" s="3" t="s">
        <v>65</v>
      </c>
      <c r="B1791" s="4">
        <v>50</v>
      </c>
      <c r="C1791" s="3">
        <v>41899</v>
      </c>
      <c r="D1791" t="s">
        <v>66</v>
      </c>
      <c r="E1791">
        <v>3</v>
      </c>
      <c r="F1791" t="str">
        <f t="shared" si="27"/>
        <v>Residential|50|41899|Per Device|3</v>
      </c>
      <c r="G1791">
        <v>3.4366590000000001</v>
      </c>
      <c r="H1791">
        <v>1.130493</v>
      </c>
      <c r="I1791">
        <v>1.0545156</v>
      </c>
      <c r="J1791">
        <v>79.721114999999998</v>
      </c>
      <c r="K1791">
        <v>0.94686267000000002</v>
      </c>
      <c r="L1791">
        <v>315</v>
      </c>
      <c r="M1791">
        <v>3.588784</v>
      </c>
      <c r="N1791">
        <v>1.1394359999999999</v>
      </c>
      <c r="O1791">
        <v>1.0437677999999999</v>
      </c>
      <c r="P1791">
        <v>79.387923999999998</v>
      </c>
      <c r="Q1791">
        <v>0.95111542999999998</v>
      </c>
      <c r="R1791">
        <v>316</v>
      </c>
      <c r="S1791">
        <v>15</v>
      </c>
      <c r="T1791">
        <v>18</v>
      </c>
      <c r="U1791">
        <v>1.0604020000000001</v>
      </c>
      <c r="V1791">
        <v>1.1182099999999999</v>
      </c>
      <c r="W1791">
        <v>11772</v>
      </c>
      <c r="X1791">
        <v>1.07478E-2</v>
      </c>
      <c r="Y1791" s="6">
        <v>7.44422E-2</v>
      </c>
      <c r="Z1791">
        <v>5.33497E-2</v>
      </c>
      <c r="AA1791">
        <v>5.3504400000000001E-2</v>
      </c>
      <c r="AB1791">
        <v>5.65721E-2</v>
      </c>
      <c r="AC1791">
        <v>7.5557299999999994E-2</v>
      </c>
      <c r="AD1791">
        <v>7.7866099999999994E-2</v>
      </c>
      <c r="AE1791">
        <v>-8.6082800000000001E-2</v>
      </c>
      <c r="AF1791">
        <v>-2.8874500000000001E-2</v>
      </c>
      <c r="AG1791">
        <v>1.07478E-2</v>
      </c>
      <c r="AH1791">
        <v>5.0370100000000001E-2</v>
      </c>
      <c r="AI1791">
        <v>0.1075784</v>
      </c>
      <c r="AJ1791">
        <v>-2.53472E-2</v>
      </c>
      <c r="AK1791">
        <v>3.3609199999999999E-2</v>
      </c>
      <c r="AL1791" s="6">
        <v>7.44422E-2</v>
      </c>
      <c r="AM1791">
        <v>0.11527519999999999</v>
      </c>
      <c r="AN1791">
        <v>0.17423150000000001</v>
      </c>
    </row>
    <row r="1792" spans="1:40" x14ac:dyDescent="0.25">
      <c r="A1792" s="3" t="s">
        <v>65</v>
      </c>
      <c r="B1792" s="4">
        <v>50</v>
      </c>
      <c r="C1792" s="3">
        <v>41899</v>
      </c>
      <c r="D1792" t="s">
        <v>68</v>
      </c>
      <c r="E1792">
        <v>3</v>
      </c>
      <c r="F1792" t="str">
        <f t="shared" si="27"/>
        <v>Residential|50|41899|Per Ton|3</v>
      </c>
      <c r="G1792">
        <v>3.4366590000000001</v>
      </c>
      <c r="H1792">
        <v>1.130493</v>
      </c>
      <c r="I1792">
        <v>0.30010793000000002</v>
      </c>
      <c r="J1792">
        <v>79.721114999999998</v>
      </c>
      <c r="K1792">
        <v>0.26947064999999998</v>
      </c>
      <c r="L1792">
        <v>315</v>
      </c>
      <c r="M1792">
        <v>3.588784</v>
      </c>
      <c r="N1792">
        <v>1.1394359999999999</v>
      </c>
      <c r="O1792">
        <v>0.29704918000000002</v>
      </c>
      <c r="P1792">
        <v>79.387923999999998</v>
      </c>
      <c r="Q1792">
        <v>0.27068096000000003</v>
      </c>
      <c r="R1792">
        <v>316</v>
      </c>
      <c r="S1792">
        <v>15</v>
      </c>
      <c r="T1792">
        <v>18</v>
      </c>
      <c r="U1792">
        <v>1.0604020000000001</v>
      </c>
      <c r="V1792">
        <v>0.31823489999999999</v>
      </c>
      <c r="W1792">
        <v>11772</v>
      </c>
      <c r="X1792">
        <v>3.0587000000000001E-3</v>
      </c>
      <c r="Y1792">
        <v>2.1185699999999998E-2</v>
      </c>
      <c r="Z1792">
        <v>1.5183E-2</v>
      </c>
      <c r="AA1792">
        <v>1.5226999999999999E-2</v>
      </c>
      <c r="AB1792">
        <v>1.61E-2</v>
      </c>
      <c r="AC1792">
        <v>2.1503100000000001E-2</v>
      </c>
      <c r="AD1792">
        <v>2.2160099999999999E-2</v>
      </c>
      <c r="AE1792">
        <v>-2.4498599999999999E-2</v>
      </c>
      <c r="AF1792">
        <v>-8.2175000000000008E-3</v>
      </c>
      <c r="AG1792">
        <v>3.0587000000000001E-3</v>
      </c>
      <c r="AH1792">
        <v>1.4335000000000001E-2</v>
      </c>
      <c r="AI1792">
        <v>3.06161E-2</v>
      </c>
      <c r="AJ1792">
        <v>-7.2135999999999997E-3</v>
      </c>
      <c r="AK1792">
        <v>9.5648999999999994E-3</v>
      </c>
      <c r="AL1792">
        <v>2.1185699999999998E-2</v>
      </c>
      <c r="AM1792">
        <v>3.2806500000000002E-2</v>
      </c>
      <c r="AN1792">
        <v>4.95851E-2</v>
      </c>
    </row>
    <row r="1793" spans="1:40" x14ac:dyDescent="0.25">
      <c r="A1793" s="3" t="s">
        <v>65</v>
      </c>
      <c r="B1793" s="4">
        <v>100</v>
      </c>
      <c r="C1793" s="3">
        <v>41899</v>
      </c>
      <c r="D1793" t="s">
        <v>66</v>
      </c>
      <c r="E1793">
        <v>3</v>
      </c>
      <c r="F1793" t="str">
        <f t="shared" si="27"/>
        <v>Residential|100|41899|Per Device|3</v>
      </c>
      <c r="G1793">
        <v>3.7179579999999999</v>
      </c>
      <c r="H1793">
        <v>1.177875</v>
      </c>
      <c r="I1793">
        <v>0.96094279999999999</v>
      </c>
      <c r="J1793">
        <v>79.15728</v>
      </c>
      <c r="K1793">
        <v>1.0661233000000001</v>
      </c>
      <c r="L1793">
        <v>325</v>
      </c>
      <c r="M1793">
        <v>3.6420710000000001</v>
      </c>
      <c r="N1793">
        <v>1.1748339999999999</v>
      </c>
      <c r="O1793">
        <v>0.88313755999999999</v>
      </c>
      <c r="P1793">
        <v>79.147354000000007</v>
      </c>
      <c r="Q1793">
        <v>0.94621147999999999</v>
      </c>
      <c r="R1793">
        <v>307</v>
      </c>
      <c r="S1793">
        <v>15</v>
      </c>
      <c r="T1793">
        <v>18</v>
      </c>
      <c r="U1793">
        <v>0.93138460000000001</v>
      </c>
      <c r="V1793">
        <v>0.89500729999999995</v>
      </c>
      <c r="W1793">
        <v>10623</v>
      </c>
      <c r="X1793">
        <v>7.7805200000000005E-2</v>
      </c>
      <c r="Y1793" s="6">
        <v>1.18697E-2</v>
      </c>
      <c r="Z1793">
        <v>5.91379E-2</v>
      </c>
      <c r="AA1793">
        <v>5.4003099999999998E-2</v>
      </c>
      <c r="AB1793">
        <v>5.50801E-2</v>
      </c>
      <c r="AC1793">
        <v>8.0085100000000006E-2</v>
      </c>
      <c r="AD1793">
        <v>7.7137300000000006E-2</v>
      </c>
      <c r="AE1793">
        <v>-2.4827999999999999E-2</v>
      </c>
      <c r="AF1793">
        <v>3.5808600000000003E-2</v>
      </c>
      <c r="AG1793">
        <v>7.7805200000000005E-2</v>
      </c>
      <c r="AH1793">
        <v>0.1198019</v>
      </c>
      <c r="AI1793">
        <v>0.1804385</v>
      </c>
      <c r="AJ1793">
        <v>-8.6985699999999999E-2</v>
      </c>
      <c r="AK1793">
        <v>-2.8581100000000002E-2</v>
      </c>
      <c r="AL1793" s="6">
        <v>1.18697E-2</v>
      </c>
      <c r="AM1793">
        <v>5.2320499999999999E-2</v>
      </c>
      <c r="AN1793">
        <v>0.11072510000000001</v>
      </c>
    </row>
    <row r="1794" spans="1:40" x14ac:dyDescent="0.25">
      <c r="A1794" s="3" t="s">
        <v>65</v>
      </c>
      <c r="B1794" s="4">
        <v>100</v>
      </c>
      <c r="C1794" s="3">
        <v>41899</v>
      </c>
      <c r="D1794" t="s">
        <v>68</v>
      </c>
      <c r="E1794">
        <v>3</v>
      </c>
      <c r="F1794" t="str">
        <f t="shared" si="27"/>
        <v>Residential|100|41899|Per Ton|3</v>
      </c>
      <c r="G1794">
        <v>3.7179579999999999</v>
      </c>
      <c r="H1794">
        <v>1.177875</v>
      </c>
      <c r="I1794">
        <v>0.26477525000000002</v>
      </c>
      <c r="J1794">
        <v>79.15728</v>
      </c>
      <c r="K1794">
        <v>0.29375635</v>
      </c>
      <c r="L1794">
        <v>325</v>
      </c>
      <c r="M1794">
        <v>3.6420710000000001</v>
      </c>
      <c r="N1794">
        <v>1.1748339999999999</v>
      </c>
      <c r="O1794">
        <v>0.24333703000000001</v>
      </c>
      <c r="P1794">
        <v>79.147354000000007</v>
      </c>
      <c r="Q1794">
        <v>0.26071622</v>
      </c>
      <c r="R1794">
        <v>307</v>
      </c>
      <c r="S1794">
        <v>15</v>
      </c>
      <c r="T1794">
        <v>18</v>
      </c>
      <c r="U1794">
        <v>0.93138460000000001</v>
      </c>
      <c r="V1794">
        <v>0.24660760000000001</v>
      </c>
      <c r="W1794">
        <v>10623</v>
      </c>
      <c r="X1794">
        <v>2.1438200000000001E-2</v>
      </c>
      <c r="Y1794">
        <v>3.2705E-3</v>
      </c>
      <c r="Z1794">
        <v>1.6294699999999999E-2</v>
      </c>
      <c r="AA1794">
        <v>1.48799E-2</v>
      </c>
      <c r="AB1794">
        <v>1.51766E-2</v>
      </c>
      <c r="AC1794">
        <v>2.20664E-2</v>
      </c>
      <c r="AD1794">
        <v>2.1254200000000001E-2</v>
      </c>
      <c r="AE1794">
        <v>-6.8409999999999999E-3</v>
      </c>
      <c r="AF1794">
        <v>9.8665999999999997E-3</v>
      </c>
      <c r="AG1794">
        <v>2.1438200000000001E-2</v>
      </c>
      <c r="AH1794">
        <v>3.3009900000000002E-2</v>
      </c>
      <c r="AI1794">
        <v>4.9717499999999998E-2</v>
      </c>
      <c r="AJ1794">
        <v>-2.3967800000000001E-2</v>
      </c>
      <c r="AK1794">
        <v>-7.8752000000000006E-3</v>
      </c>
      <c r="AL1794">
        <v>3.2705E-3</v>
      </c>
      <c r="AM1794">
        <v>1.4416200000000001E-2</v>
      </c>
      <c r="AN1794">
        <v>3.0508899999999999E-2</v>
      </c>
    </row>
    <row r="1795" spans="1:40" x14ac:dyDescent="0.25">
      <c r="A1795" s="3" t="s">
        <v>24</v>
      </c>
      <c r="B1795" s="4" t="s">
        <v>24</v>
      </c>
      <c r="C1795" s="3">
        <v>41899</v>
      </c>
      <c r="D1795" t="s">
        <v>66</v>
      </c>
      <c r="E1795">
        <v>4</v>
      </c>
      <c r="F1795" t="str">
        <f t="shared" si="27"/>
        <v>All|All|41899|Per Device|4</v>
      </c>
      <c r="G1795">
        <v>3.5959530000000002</v>
      </c>
      <c r="H1795">
        <v>1.3714900000000001</v>
      </c>
      <c r="I1795">
        <v>1.1445958000000001</v>
      </c>
      <c r="J1795">
        <v>78.37191</v>
      </c>
      <c r="K1795">
        <v>3.0219467999999998</v>
      </c>
      <c r="L1795">
        <v>1339</v>
      </c>
      <c r="M1795">
        <v>3.621896</v>
      </c>
      <c r="N1795">
        <v>1.3626240000000001</v>
      </c>
      <c r="O1795">
        <v>1.0733641</v>
      </c>
      <c r="P1795">
        <v>78.285285999999999</v>
      </c>
      <c r="Q1795">
        <v>2.6018642999999999</v>
      </c>
      <c r="R1795">
        <v>1320</v>
      </c>
      <c r="S1795">
        <v>15</v>
      </c>
      <c r="T1795">
        <v>18</v>
      </c>
      <c r="U1795">
        <v>0.98197630000000002</v>
      </c>
      <c r="V1795">
        <v>1.123966</v>
      </c>
      <c r="W1795">
        <v>27058</v>
      </c>
      <c r="X1795">
        <v>7.1231799999999998E-2</v>
      </c>
      <c r="Y1795">
        <v>5.0601899999999998E-2</v>
      </c>
      <c r="Z1795">
        <v>8.2584099999999994E-2</v>
      </c>
      <c r="AA1795">
        <v>7.1613999999999997E-2</v>
      </c>
      <c r="AB1795">
        <v>8.1095600000000004E-2</v>
      </c>
      <c r="AC1795">
        <v>0.10931009999999999</v>
      </c>
      <c r="AD1795">
        <v>0.10818990000000001</v>
      </c>
      <c r="AE1795">
        <v>-6.8854700000000005E-2</v>
      </c>
      <c r="AF1795">
        <v>1.39095E-2</v>
      </c>
      <c r="AG1795">
        <v>7.1231799999999998E-2</v>
      </c>
      <c r="AH1795">
        <v>0.128554</v>
      </c>
      <c r="AI1795">
        <v>0.21131829999999999</v>
      </c>
      <c r="AJ1795">
        <v>-8.8049000000000002E-2</v>
      </c>
      <c r="AK1795">
        <v>-6.1329000000000002E-3</v>
      </c>
      <c r="AL1795">
        <v>5.0601899999999998E-2</v>
      </c>
      <c r="AM1795">
        <v>0.1073368</v>
      </c>
      <c r="AN1795">
        <v>0.1892529</v>
      </c>
    </row>
    <row r="1796" spans="1:40" x14ac:dyDescent="0.25">
      <c r="A1796" s="3" t="s">
        <v>24</v>
      </c>
      <c r="B1796" s="4" t="s">
        <v>24</v>
      </c>
      <c r="C1796" s="3">
        <v>41899</v>
      </c>
      <c r="D1796" t="s">
        <v>68</v>
      </c>
      <c r="E1796">
        <v>4</v>
      </c>
      <c r="F1796" t="str">
        <f t="shared" ref="F1796:F1859" si="28">CONCATENATE(A1796,"|",B1796,"|",C1796,"|",D1796,"|",E1796)</f>
        <v>All|All|41899|Per Ton|4</v>
      </c>
      <c r="G1796">
        <v>3.5959530000000002</v>
      </c>
      <c r="H1796">
        <v>1.3714900000000001</v>
      </c>
      <c r="I1796">
        <v>0.31264582000000002</v>
      </c>
      <c r="J1796">
        <v>78.37191</v>
      </c>
      <c r="K1796">
        <v>0.82544337000000001</v>
      </c>
      <c r="L1796">
        <v>1339</v>
      </c>
      <c r="M1796">
        <v>3.621896</v>
      </c>
      <c r="N1796">
        <v>1.3626240000000001</v>
      </c>
      <c r="O1796">
        <v>0.29318888999999998</v>
      </c>
      <c r="P1796">
        <v>78.285285999999999</v>
      </c>
      <c r="Q1796">
        <v>0.71069802999999998</v>
      </c>
      <c r="R1796">
        <v>1320</v>
      </c>
      <c r="S1796">
        <v>15</v>
      </c>
      <c r="T1796">
        <v>18</v>
      </c>
      <c r="U1796">
        <v>0.98197630000000002</v>
      </c>
      <c r="V1796">
        <v>0.30701079999999997</v>
      </c>
      <c r="W1796">
        <v>27058</v>
      </c>
      <c r="X1796">
        <v>1.9456899999999999E-2</v>
      </c>
      <c r="Y1796">
        <v>1.38219E-2</v>
      </c>
      <c r="Z1796">
        <v>2.2557799999999999E-2</v>
      </c>
      <c r="AA1796">
        <v>1.95613E-2</v>
      </c>
      <c r="AB1796">
        <v>2.2151199999999999E-2</v>
      </c>
      <c r="AC1796">
        <v>2.9857999999999999E-2</v>
      </c>
      <c r="AD1796">
        <v>2.9551999999999998E-2</v>
      </c>
      <c r="AE1796">
        <v>-1.8807600000000001E-2</v>
      </c>
      <c r="AF1796">
        <v>3.7994000000000001E-3</v>
      </c>
      <c r="AG1796">
        <v>1.9456899999999999E-2</v>
      </c>
      <c r="AH1796">
        <v>3.51145E-2</v>
      </c>
      <c r="AI1796">
        <v>5.7721500000000002E-2</v>
      </c>
      <c r="AJ1796">
        <v>-2.4050499999999999E-2</v>
      </c>
      <c r="AK1796">
        <v>-1.6752E-3</v>
      </c>
      <c r="AL1796">
        <v>1.38219E-2</v>
      </c>
      <c r="AM1796">
        <v>2.9319000000000001E-2</v>
      </c>
      <c r="AN1796">
        <v>5.1694400000000001E-2</v>
      </c>
    </row>
    <row r="1797" spans="1:40" x14ac:dyDescent="0.25">
      <c r="A1797" s="3" t="s">
        <v>64</v>
      </c>
      <c r="B1797" s="4" t="s">
        <v>24</v>
      </c>
      <c r="C1797" s="3">
        <v>41899</v>
      </c>
      <c r="D1797" t="s">
        <v>66</v>
      </c>
      <c r="E1797">
        <v>4</v>
      </c>
      <c r="F1797" t="str">
        <f t="shared" si="28"/>
        <v>Non-Residential|All|41899|Per Device|4</v>
      </c>
      <c r="G1797">
        <v>3.7061860000000002</v>
      </c>
      <c r="H1797">
        <v>2.3971209999999998</v>
      </c>
      <c r="I1797">
        <v>1.6541933</v>
      </c>
      <c r="J1797">
        <v>77.671843999999993</v>
      </c>
      <c r="K1797">
        <v>3.9878045000000002</v>
      </c>
      <c r="L1797">
        <v>699</v>
      </c>
      <c r="M1797">
        <v>3.659386</v>
      </c>
      <c r="N1797">
        <v>2.3109090000000001</v>
      </c>
      <c r="O1797">
        <v>1.4383192</v>
      </c>
      <c r="P1797">
        <v>77.606468000000007</v>
      </c>
      <c r="Q1797">
        <v>3.386107</v>
      </c>
      <c r="R1797">
        <v>697</v>
      </c>
      <c r="S1797">
        <v>15</v>
      </c>
      <c r="T1797">
        <v>18</v>
      </c>
      <c r="U1797">
        <v>0.94258909999999996</v>
      </c>
      <c r="V1797">
        <v>1.5592250000000001</v>
      </c>
      <c r="W1797">
        <v>4663</v>
      </c>
      <c r="X1797">
        <v>0.21587410000000001</v>
      </c>
      <c r="Y1797">
        <v>0.1209054</v>
      </c>
      <c r="Z1797">
        <v>0.15083260000000001</v>
      </c>
      <c r="AA1797">
        <v>0.12825790000000001</v>
      </c>
      <c r="AB1797">
        <v>0.1421732</v>
      </c>
      <c r="AC1797">
        <v>0.19799140000000001</v>
      </c>
      <c r="AD1797">
        <v>0.1914767</v>
      </c>
      <c r="AE1797">
        <v>-3.7862100000000003E-2</v>
      </c>
      <c r="AF1797">
        <v>0.1120473</v>
      </c>
      <c r="AG1797">
        <v>0.21587410000000001</v>
      </c>
      <c r="AH1797">
        <v>0.31970080000000001</v>
      </c>
      <c r="AI1797">
        <v>0.46961019999999998</v>
      </c>
      <c r="AJ1797">
        <v>-0.1244818</v>
      </c>
      <c r="AK1797">
        <v>2.04949E-2</v>
      </c>
      <c r="AL1797">
        <v>0.1209054</v>
      </c>
      <c r="AM1797">
        <v>0.22131590000000001</v>
      </c>
      <c r="AN1797">
        <v>0.36629270000000003</v>
      </c>
    </row>
    <row r="1798" spans="1:40" x14ac:dyDescent="0.25">
      <c r="A1798" s="3" t="s">
        <v>64</v>
      </c>
      <c r="B1798" s="4" t="s">
        <v>24</v>
      </c>
      <c r="C1798" s="3">
        <v>41899</v>
      </c>
      <c r="D1798" t="s">
        <v>68</v>
      </c>
      <c r="E1798">
        <v>4</v>
      </c>
      <c r="F1798" t="str">
        <f t="shared" si="28"/>
        <v>Non-Residential|All|41899|Per Ton|4</v>
      </c>
      <c r="G1798">
        <v>3.7061860000000002</v>
      </c>
      <c r="H1798">
        <v>2.3971209999999998</v>
      </c>
      <c r="I1798">
        <v>0.42626457000000001</v>
      </c>
      <c r="J1798">
        <v>77.671843999999993</v>
      </c>
      <c r="K1798">
        <v>1.0276065000000001</v>
      </c>
      <c r="L1798">
        <v>699</v>
      </c>
      <c r="M1798">
        <v>3.659386</v>
      </c>
      <c r="N1798">
        <v>2.3109090000000001</v>
      </c>
      <c r="O1798">
        <v>0.37063657</v>
      </c>
      <c r="P1798">
        <v>77.606468000000007</v>
      </c>
      <c r="Q1798">
        <v>0.87255671000000001</v>
      </c>
      <c r="R1798">
        <v>697</v>
      </c>
      <c r="S1798">
        <v>15</v>
      </c>
      <c r="T1798">
        <v>18</v>
      </c>
      <c r="U1798">
        <v>0.94258909999999996</v>
      </c>
      <c r="V1798">
        <v>0.40179229999999999</v>
      </c>
      <c r="W1798">
        <v>4663</v>
      </c>
      <c r="X1798">
        <v>5.5627999999999997E-2</v>
      </c>
      <c r="Y1798">
        <v>3.1155800000000001E-2</v>
      </c>
      <c r="Z1798">
        <v>3.8867600000000002E-2</v>
      </c>
      <c r="AA1798">
        <v>3.3050400000000001E-2</v>
      </c>
      <c r="AB1798">
        <v>3.6636200000000001E-2</v>
      </c>
      <c r="AC1798">
        <v>5.10199E-2</v>
      </c>
      <c r="AD1798">
        <v>4.9341099999999999E-2</v>
      </c>
      <c r="AE1798">
        <v>-9.7566000000000007E-3</v>
      </c>
      <c r="AF1798">
        <v>2.8873200000000002E-2</v>
      </c>
      <c r="AG1798">
        <v>5.5627999999999997E-2</v>
      </c>
      <c r="AH1798">
        <v>8.2382800000000006E-2</v>
      </c>
      <c r="AI1798">
        <v>0.1210126</v>
      </c>
      <c r="AJ1798">
        <v>-3.2077399999999999E-2</v>
      </c>
      <c r="AK1798">
        <v>5.2813000000000001E-3</v>
      </c>
      <c r="AL1798">
        <v>3.1155800000000001E-2</v>
      </c>
      <c r="AM1798">
        <v>5.7030299999999999E-2</v>
      </c>
      <c r="AN1798">
        <v>9.4388899999999998E-2</v>
      </c>
    </row>
    <row r="1799" spans="1:40" x14ac:dyDescent="0.25">
      <c r="A1799" s="3" t="s">
        <v>64</v>
      </c>
      <c r="B1799" s="4">
        <v>30</v>
      </c>
      <c r="C1799" s="3">
        <v>41899</v>
      </c>
      <c r="D1799" t="s">
        <v>66</v>
      </c>
      <c r="E1799">
        <v>4</v>
      </c>
      <c r="F1799" t="str">
        <f t="shared" si="28"/>
        <v>Non-Residential|30|41899|Per Device|4</v>
      </c>
      <c r="G1799">
        <v>3.6705169999999998</v>
      </c>
      <c r="H1799">
        <v>2.5229200000000001</v>
      </c>
      <c r="I1799">
        <v>1.5499601999999999</v>
      </c>
      <c r="J1799">
        <v>77.971878000000004</v>
      </c>
      <c r="K1799">
        <v>3.1833106</v>
      </c>
      <c r="L1799">
        <v>355</v>
      </c>
      <c r="M1799">
        <v>3.7978960000000002</v>
      </c>
      <c r="N1799">
        <v>2.6098349999999999</v>
      </c>
      <c r="O1799">
        <v>1.7405158000000001</v>
      </c>
      <c r="P1799">
        <v>78.113197</v>
      </c>
      <c r="Q1799">
        <v>4.2819636000000001</v>
      </c>
      <c r="R1799">
        <v>353</v>
      </c>
      <c r="S1799">
        <v>15</v>
      </c>
      <c r="T1799">
        <v>18</v>
      </c>
      <c r="U1799">
        <v>1.036249</v>
      </c>
      <c r="V1799">
        <v>1.6061449999999999</v>
      </c>
      <c r="W1799">
        <v>1336</v>
      </c>
      <c r="X1799">
        <v>-0.19055559999999999</v>
      </c>
      <c r="Y1799">
        <v>-0.13437070000000001</v>
      </c>
      <c r="Z1799">
        <v>0.16895260000000001</v>
      </c>
      <c r="AA1799">
        <v>0.22790589999999999</v>
      </c>
      <c r="AB1799">
        <v>0.17507700000000001</v>
      </c>
      <c r="AC1799">
        <v>0.28370069999999997</v>
      </c>
      <c r="AD1799">
        <v>0.28739009999999998</v>
      </c>
      <c r="AE1799">
        <v>-0.55413270000000003</v>
      </c>
      <c r="AF1799">
        <v>-0.33932839999999997</v>
      </c>
      <c r="AG1799">
        <v>-0.19055559999999999</v>
      </c>
      <c r="AH1799">
        <v>-4.1782800000000002E-2</v>
      </c>
      <c r="AI1799">
        <v>0.17302149999999999</v>
      </c>
      <c r="AJ1799">
        <v>-0.50267589999999995</v>
      </c>
      <c r="AK1799">
        <v>-0.2850782</v>
      </c>
      <c r="AL1799">
        <v>-0.13437070000000001</v>
      </c>
      <c r="AM1799">
        <v>1.6336900000000001E-2</v>
      </c>
      <c r="AN1799">
        <v>0.23393459999999999</v>
      </c>
    </row>
    <row r="1800" spans="1:40" x14ac:dyDescent="0.25">
      <c r="A1800" s="3" t="s">
        <v>64</v>
      </c>
      <c r="B1800" s="4">
        <v>30</v>
      </c>
      <c r="C1800" s="3">
        <v>41899</v>
      </c>
      <c r="D1800" t="s">
        <v>68</v>
      </c>
      <c r="E1800">
        <v>4</v>
      </c>
      <c r="F1800" t="str">
        <f t="shared" si="28"/>
        <v>Non-Residential|30|41899|Per Ton|4</v>
      </c>
      <c r="G1800">
        <v>3.6705169999999998</v>
      </c>
      <c r="H1800">
        <v>2.5229200000000001</v>
      </c>
      <c r="I1800">
        <v>0.39891091000000001</v>
      </c>
      <c r="J1800">
        <v>77.971878000000004</v>
      </c>
      <c r="K1800">
        <v>0.81928385999999997</v>
      </c>
      <c r="L1800">
        <v>355</v>
      </c>
      <c r="M1800">
        <v>3.7978960000000002</v>
      </c>
      <c r="N1800">
        <v>2.6098349999999999</v>
      </c>
      <c r="O1800">
        <v>0.44795392000000001</v>
      </c>
      <c r="P1800">
        <v>78.113197</v>
      </c>
      <c r="Q1800">
        <v>1.1020425</v>
      </c>
      <c r="R1800">
        <v>353</v>
      </c>
      <c r="S1800">
        <v>15</v>
      </c>
      <c r="T1800">
        <v>18</v>
      </c>
      <c r="U1800">
        <v>1.036249</v>
      </c>
      <c r="V1800">
        <v>0.41337109999999999</v>
      </c>
      <c r="W1800">
        <v>1336</v>
      </c>
      <c r="X1800">
        <v>-4.9043000000000003E-2</v>
      </c>
      <c r="Y1800">
        <v>-3.4582799999999997E-2</v>
      </c>
      <c r="Z1800">
        <v>4.3483099999999997E-2</v>
      </c>
      <c r="AA1800">
        <v>5.8655800000000001E-2</v>
      </c>
      <c r="AB1800">
        <v>4.5059299999999997E-2</v>
      </c>
      <c r="AC1800">
        <v>7.30156E-2</v>
      </c>
      <c r="AD1800">
        <v>7.3965199999999995E-2</v>
      </c>
      <c r="AE1800">
        <v>-0.1426163</v>
      </c>
      <c r="AF1800">
        <v>-8.7332400000000004E-2</v>
      </c>
      <c r="AG1800">
        <v>-4.9043000000000003E-2</v>
      </c>
      <c r="AH1800">
        <v>-1.07536E-2</v>
      </c>
      <c r="AI1800">
        <v>4.4530300000000002E-2</v>
      </c>
      <c r="AJ1800">
        <v>-0.12937290000000001</v>
      </c>
      <c r="AK1800">
        <v>-7.3370099999999994E-2</v>
      </c>
      <c r="AL1800">
        <v>-3.4582799999999997E-2</v>
      </c>
      <c r="AM1800">
        <v>4.2046000000000002E-3</v>
      </c>
      <c r="AN1800">
        <v>6.0207400000000001E-2</v>
      </c>
    </row>
    <row r="1801" spans="1:40" x14ac:dyDescent="0.25">
      <c r="A1801" s="3" t="s">
        <v>64</v>
      </c>
      <c r="B1801" s="4">
        <v>50</v>
      </c>
      <c r="C1801" s="3">
        <v>41899</v>
      </c>
      <c r="D1801" t="s">
        <v>66</v>
      </c>
      <c r="E1801">
        <v>4</v>
      </c>
      <c r="F1801" t="str">
        <f t="shared" si="28"/>
        <v>Non-Residential|50|41899|Per Device|4</v>
      </c>
      <c r="G1801">
        <v>3.7215250000000002</v>
      </c>
      <c r="H1801">
        <v>2.3430230000000001</v>
      </c>
      <c r="I1801">
        <v>1.7014513</v>
      </c>
      <c r="J1801">
        <v>77.542816000000002</v>
      </c>
      <c r="K1801">
        <v>4.3851694999999999</v>
      </c>
      <c r="L1801">
        <v>344</v>
      </c>
      <c r="M1801">
        <v>3.6001099999999999</v>
      </c>
      <c r="N1801">
        <v>2.183325</v>
      </c>
      <c r="O1801">
        <v>1.2757343000000001</v>
      </c>
      <c r="P1801">
        <v>77.390181999999996</v>
      </c>
      <c r="Q1801">
        <v>2.5846152999999998</v>
      </c>
      <c r="R1801">
        <v>344</v>
      </c>
      <c r="S1801">
        <v>15</v>
      </c>
      <c r="T1801">
        <v>18</v>
      </c>
      <c r="U1801">
        <v>0.89608960000000004</v>
      </c>
      <c r="V1801">
        <v>1.524653</v>
      </c>
      <c r="W1801">
        <v>3327</v>
      </c>
      <c r="X1801">
        <v>0.42571690000000001</v>
      </c>
      <c r="Y1801">
        <v>0.24891840000000001</v>
      </c>
      <c r="Z1801">
        <v>0.23643249999999999</v>
      </c>
      <c r="AA1801">
        <v>0.13935310000000001</v>
      </c>
      <c r="AB1801">
        <v>0.21186469999999999</v>
      </c>
      <c r="AC1801">
        <v>0.27444420000000003</v>
      </c>
      <c r="AD1801">
        <v>0.25358609999999998</v>
      </c>
      <c r="AE1801">
        <v>7.4002499999999999E-2</v>
      </c>
      <c r="AF1801">
        <v>0.2817983</v>
      </c>
      <c r="AG1801">
        <v>0.42571690000000001</v>
      </c>
      <c r="AH1801">
        <v>0.56963560000000002</v>
      </c>
      <c r="AI1801">
        <v>0.77743130000000005</v>
      </c>
      <c r="AJ1801">
        <v>-7.6065300000000002E-2</v>
      </c>
      <c r="AK1801">
        <v>0.1159377</v>
      </c>
      <c r="AL1801">
        <v>0.24891840000000001</v>
      </c>
      <c r="AM1801">
        <v>0.38189909999999999</v>
      </c>
      <c r="AN1801">
        <v>0.57390209999999997</v>
      </c>
    </row>
    <row r="1802" spans="1:40" x14ac:dyDescent="0.25">
      <c r="A1802" s="3" t="s">
        <v>64</v>
      </c>
      <c r="B1802" s="4">
        <v>50</v>
      </c>
      <c r="C1802" s="3">
        <v>41899</v>
      </c>
      <c r="D1802" t="s">
        <v>68</v>
      </c>
      <c r="E1802">
        <v>4</v>
      </c>
      <c r="F1802" t="str">
        <f t="shared" si="28"/>
        <v>Non-Residential|50|41899|Per Ton|4</v>
      </c>
      <c r="G1802">
        <v>3.7215250000000002</v>
      </c>
      <c r="H1802">
        <v>2.3430230000000001</v>
      </c>
      <c r="I1802">
        <v>0.43870787</v>
      </c>
      <c r="J1802">
        <v>77.542816000000002</v>
      </c>
      <c r="K1802">
        <v>1.1306868000000001</v>
      </c>
      <c r="L1802">
        <v>344</v>
      </c>
      <c r="M1802">
        <v>3.6001099999999999</v>
      </c>
      <c r="N1802">
        <v>2.183325</v>
      </c>
      <c r="O1802">
        <v>0.3289396</v>
      </c>
      <c r="P1802">
        <v>77.390181999999996</v>
      </c>
      <c r="Q1802">
        <v>0.66642584999999999</v>
      </c>
      <c r="R1802">
        <v>344</v>
      </c>
      <c r="S1802">
        <v>15</v>
      </c>
      <c r="T1802">
        <v>18</v>
      </c>
      <c r="U1802">
        <v>0.89608960000000004</v>
      </c>
      <c r="V1802">
        <v>0.39312150000000001</v>
      </c>
      <c r="W1802">
        <v>3327</v>
      </c>
      <c r="X1802">
        <v>0.1097683</v>
      </c>
      <c r="Y1802">
        <v>6.41819E-2</v>
      </c>
      <c r="Z1802">
        <v>6.0962500000000003E-2</v>
      </c>
      <c r="AA1802">
        <v>3.5931299999999999E-2</v>
      </c>
      <c r="AB1802">
        <v>5.46279E-2</v>
      </c>
      <c r="AC1802">
        <v>7.0763599999999996E-2</v>
      </c>
      <c r="AD1802">
        <v>6.5385499999999999E-2</v>
      </c>
      <c r="AE1802">
        <v>1.90811E-2</v>
      </c>
      <c r="AF1802">
        <v>7.2659799999999997E-2</v>
      </c>
      <c r="AG1802">
        <v>0.1097683</v>
      </c>
      <c r="AH1802">
        <v>0.1468768</v>
      </c>
      <c r="AI1802">
        <v>0.20045550000000001</v>
      </c>
      <c r="AJ1802">
        <v>-1.9612899999999999E-2</v>
      </c>
      <c r="AK1802">
        <v>2.9893800000000002E-2</v>
      </c>
      <c r="AL1802">
        <v>6.41819E-2</v>
      </c>
      <c r="AM1802">
        <v>9.8470100000000005E-2</v>
      </c>
      <c r="AN1802">
        <v>0.14797679999999999</v>
      </c>
    </row>
    <row r="1803" spans="1:40" x14ac:dyDescent="0.25">
      <c r="A1803" s="3" t="s">
        <v>65</v>
      </c>
      <c r="B1803" s="4" t="s">
        <v>24</v>
      </c>
      <c r="C1803" s="3">
        <v>41899</v>
      </c>
      <c r="D1803" t="s">
        <v>66</v>
      </c>
      <c r="E1803">
        <v>4</v>
      </c>
      <c r="F1803" t="str">
        <f t="shared" si="28"/>
        <v>Residential|All|41899|Per Device|4</v>
      </c>
      <c r="G1803">
        <v>3.5725099999999999</v>
      </c>
      <c r="H1803">
        <v>1.153376</v>
      </c>
      <c r="I1803">
        <v>0.92515744</v>
      </c>
      <c r="J1803">
        <v>78.520790000000005</v>
      </c>
      <c r="K1803">
        <v>0.91962124000000001</v>
      </c>
      <c r="L1803">
        <v>640</v>
      </c>
      <c r="M1803">
        <v>3.6137429999999999</v>
      </c>
      <c r="N1803">
        <v>1.1560159999999999</v>
      </c>
      <c r="O1803">
        <v>0.90694207000000004</v>
      </c>
      <c r="P1803">
        <v>78.433182000000002</v>
      </c>
      <c r="Q1803">
        <v>0.86866997000000001</v>
      </c>
      <c r="R1803">
        <v>623</v>
      </c>
      <c r="S1803">
        <v>15</v>
      </c>
      <c r="T1803">
        <v>18</v>
      </c>
      <c r="U1803">
        <v>1.005959</v>
      </c>
      <c r="V1803">
        <v>0.93067</v>
      </c>
      <c r="W1803">
        <v>22395</v>
      </c>
      <c r="X1803">
        <v>1.82154E-2</v>
      </c>
      <c r="Y1803">
        <v>2.3727999999999999E-2</v>
      </c>
      <c r="Z1803">
        <v>3.63512E-2</v>
      </c>
      <c r="AA1803">
        <v>3.48025E-2</v>
      </c>
      <c r="AB1803">
        <v>3.6567799999999998E-2</v>
      </c>
      <c r="AC1803">
        <v>5.03252E-2</v>
      </c>
      <c r="AD1803">
        <v>5.0481900000000003E-2</v>
      </c>
      <c r="AE1803">
        <v>-4.6279000000000001E-2</v>
      </c>
      <c r="AF1803">
        <v>-8.1752000000000005E-3</v>
      </c>
      <c r="AG1803">
        <v>1.82154E-2</v>
      </c>
      <c r="AH1803">
        <v>4.4605899999999997E-2</v>
      </c>
      <c r="AI1803">
        <v>8.2709699999999997E-2</v>
      </c>
      <c r="AJ1803">
        <v>-4.0967200000000002E-2</v>
      </c>
      <c r="AK1803">
        <v>-2.7447999999999999E-3</v>
      </c>
      <c r="AL1803">
        <v>2.3727999999999999E-2</v>
      </c>
      <c r="AM1803">
        <v>5.0200700000000001E-2</v>
      </c>
      <c r="AN1803">
        <v>8.8423100000000004E-2</v>
      </c>
    </row>
    <row r="1804" spans="1:40" x14ac:dyDescent="0.25">
      <c r="A1804" s="3" t="s">
        <v>65</v>
      </c>
      <c r="B1804" s="4" t="s">
        <v>24</v>
      </c>
      <c r="C1804" s="3">
        <v>41899</v>
      </c>
      <c r="D1804" t="s">
        <v>68</v>
      </c>
      <c r="E1804">
        <v>4</v>
      </c>
      <c r="F1804" t="str">
        <f t="shared" si="28"/>
        <v>Residential|All|41899|Per Ton|4</v>
      </c>
      <c r="G1804">
        <v>3.5725099999999999</v>
      </c>
      <c r="H1804">
        <v>1.153376</v>
      </c>
      <c r="I1804">
        <v>0.25913786999999999</v>
      </c>
      <c r="J1804">
        <v>78.520790000000005</v>
      </c>
      <c r="K1804">
        <v>0.25758716999999998</v>
      </c>
      <c r="L1804">
        <v>640</v>
      </c>
      <c r="M1804">
        <v>3.6137429999999999</v>
      </c>
      <c r="N1804">
        <v>1.1560159999999999</v>
      </c>
      <c r="O1804">
        <v>0.25403572000000002</v>
      </c>
      <c r="P1804">
        <v>78.433182000000002</v>
      </c>
      <c r="Q1804">
        <v>0.24331564999999999</v>
      </c>
      <c r="R1804">
        <v>623</v>
      </c>
      <c r="S1804">
        <v>15</v>
      </c>
      <c r="T1804">
        <v>18</v>
      </c>
      <c r="U1804">
        <v>1.005959</v>
      </c>
      <c r="V1804">
        <v>0.26068200000000002</v>
      </c>
      <c r="W1804">
        <v>22395</v>
      </c>
      <c r="X1804">
        <v>5.1022000000000003E-3</v>
      </c>
      <c r="Y1804">
        <v>6.6461999999999997E-3</v>
      </c>
      <c r="Z1804">
        <v>1.0182E-2</v>
      </c>
      <c r="AA1804">
        <v>9.7482000000000003E-3</v>
      </c>
      <c r="AB1804">
        <v>1.02427E-2</v>
      </c>
      <c r="AC1804">
        <v>1.40962E-2</v>
      </c>
      <c r="AD1804">
        <v>1.414E-2</v>
      </c>
      <c r="AE1804">
        <v>-1.29628E-2</v>
      </c>
      <c r="AF1804">
        <v>-2.2899000000000001E-3</v>
      </c>
      <c r="AG1804">
        <v>5.1022000000000003E-3</v>
      </c>
      <c r="AH1804">
        <v>1.24942E-2</v>
      </c>
      <c r="AI1804">
        <v>2.3167099999999999E-2</v>
      </c>
      <c r="AJ1804">
        <v>-1.1475000000000001E-2</v>
      </c>
      <c r="AK1804">
        <v>-7.6880000000000004E-4</v>
      </c>
      <c r="AL1804">
        <v>6.6461999999999997E-3</v>
      </c>
      <c r="AM1804">
        <v>1.4061300000000001E-2</v>
      </c>
      <c r="AN1804">
        <v>2.4767399999999998E-2</v>
      </c>
    </row>
    <row r="1805" spans="1:40" x14ac:dyDescent="0.25">
      <c r="A1805" s="3" t="s">
        <v>65</v>
      </c>
      <c r="B1805" s="4">
        <v>50</v>
      </c>
      <c r="C1805" s="3">
        <v>41899</v>
      </c>
      <c r="D1805" t="s">
        <v>66</v>
      </c>
      <c r="E1805">
        <v>4</v>
      </c>
      <c r="F1805" t="str">
        <f t="shared" si="28"/>
        <v>Residential|50|41899|Per Device|4</v>
      </c>
      <c r="G1805">
        <v>3.4366590000000001</v>
      </c>
      <c r="H1805">
        <v>1.130493</v>
      </c>
      <c r="I1805">
        <v>0.97774616000000003</v>
      </c>
      <c r="J1805">
        <v>78.751091000000002</v>
      </c>
      <c r="K1805">
        <v>0.89349316999999995</v>
      </c>
      <c r="L1805">
        <v>315</v>
      </c>
      <c r="M1805">
        <v>3.588784</v>
      </c>
      <c r="N1805">
        <v>1.1394359999999999</v>
      </c>
      <c r="O1805">
        <v>0.97444096999999996</v>
      </c>
      <c r="P1805">
        <v>78.613418999999993</v>
      </c>
      <c r="Q1805">
        <v>0.87232942000000002</v>
      </c>
      <c r="R1805">
        <v>316</v>
      </c>
      <c r="S1805">
        <v>15</v>
      </c>
      <c r="T1805">
        <v>18</v>
      </c>
      <c r="U1805">
        <v>1.0604020000000001</v>
      </c>
      <c r="V1805">
        <v>1.0368029999999999</v>
      </c>
      <c r="W1805">
        <v>11772</v>
      </c>
      <c r="X1805">
        <v>3.3051999999999999E-3</v>
      </c>
      <c r="Y1805">
        <v>6.2362500000000001E-2</v>
      </c>
      <c r="Z1805">
        <v>5.0342600000000001E-2</v>
      </c>
      <c r="AA1805">
        <v>4.9072400000000002E-2</v>
      </c>
      <c r="AB1805">
        <v>5.3383399999999998E-2</v>
      </c>
      <c r="AC1805">
        <v>7.0302799999999999E-2</v>
      </c>
      <c r="AD1805">
        <v>7.2511300000000001E-2</v>
      </c>
      <c r="AE1805">
        <v>-8.6791400000000005E-2</v>
      </c>
      <c r="AF1805">
        <v>-3.3561599999999997E-2</v>
      </c>
      <c r="AG1805">
        <v>3.3051999999999999E-3</v>
      </c>
      <c r="AH1805">
        <v>4.0171999999999999E-2</v>
      </c>
      <c r="AI1805">
        <v>9.3401799999999993E-2</v>
      </c>
      <c r="AJ1805">
        <v>-3.0564399999999999E-2</v>
      </c>
      <c r="AK1805">
        <v>2.4337600000000001E-2</v>
      </c>
      <c r="AL1805">
        <v>6.2362500000000001E-2</v>
      </c>
      <c r="AM1805">
        <v>0.1003875</v>
      </c>
      <c r="AN1805">
        <v>0.1552895</v>
      </c>
    </row>
    <row r="1806" spans="1:40" x14ac:dyDescent="0.25">
      <c r="A1806" s="3" t="s">
        <v>65</v>
      </c>
      <c r="B1806" s="4">
        <v>50</v>
      </c>
      <c r="C1806" s="3">
        <v>41899</v>
      </c>
      <c r="D1806" t="s">
        <v>68</v>
      </c>
      <c r="E1806">
        <v>4</v>
      </c>
      <c r="F1806" t="str">
        <f t="shared" si="28"/>
        <v>Residential|50|41899|Per Ton|4</v>
      </c>
      <c r="G1806">
        <v>3.4366590000000001</v>
      </c>
      <c r="H1806">
        <v>1.130493</v>
      </c>
      <c r="I1806">
        <v>0.27825988000000001</v>
      </c>
      <c r="J1806">
        <v>78.751091000000002</v>
      </c>
      <c r="K1806">
        <v>0.25428204999999998</v>
      </c>
      <c r="L1806">
        <v>315</v>
      </c>
      <c r="M1806">
        <v>3.588784</v>
      </c>
      <c r="N1806">
        <v>1.1394359999999999</v>
      </c>
      <c r="O1806">
        <v>0.27731925000000002</v>
      </c>
      <c r="P1806">
        <v>78.613418999999993</v>
      </c>
      <c r="Q1806">
        <v>0.24825900000000001</v>
      </c>
      <c r="R1806">
        <v>316</v>
      </c>
      <c r="S1806">
        <v>15</v>
      </c>
      <c r="T1806">
        <v>18</v>
      </c>
      <c r="U1806">
        <v>1.0604020000000001</v>
      </c>
      <c r="V1806">
        <v>0.29506719999999997</v>
      </c>
      <c r="W1806">
        <v>11772</v>
      </c>
      <c r="X1806">
        <v>9.4059999999999999E-4</v>
      </c>
      <c r="Y1806">
        <v>1.7748E-2</v>
      </c>
      <c r="Z1806">
        <v>1.43272E-2</v>
      </c>
      <c r="AA1806">
        <v>1.3965699999999999E-2</v>
      </c>
      <c r="AB1806">
        <v>1.5192600000000001E-2</v>
      </c>
      <c r="AC1806">
        <v>2.00077E-2</v>
      </c>
      <c r="AD1806">
        <v>2.06362E-2</v>
      </c>
      <c r="AE1806">
        <v>-2.4700199999999999E-2</v>
      </c>
      <c r="AF1806">
        <v>-9.5513999999999998E-3</v>
      </c>
      <c r="AG1806">
        <v>9.4059999999999999E-4</v>
      </c>
      <c r="AH1806">
        <v>1.1432700000000001E-2</v>
      </c>
      <c r="AI1806">
        <v>2.6581500000000001E-2</v>
      </c>
      <c r="AJ1806">
        <v>-8.6984000000000002E-3</v>
      </c>
      <c r="AK1806">
        <v>6.9262999999999998E-3</v>
      </c>
      <c r="AL1806">
        <v>1.7748E-2</v>
      </c>
      <c r="AM1806">
        <v>2.8569600000000001E-2</v>
      </c>
      <c r="AN1806">
        <v>4.4194299999999999E-2</v>
      </c>
    </row>
    <row r="1807" spans="1:40" x14ac:dyDescent="0.25">
      <c r="A1807" s="3" t="s">
        <v>65</v>
      </c>
      <c r="B1807" s="4">
        <v>100</v>
      </c>
      <c r="C1807" s="3">
        <v>41899</v>
      </c>
      <c r="D1807" t="s">
        <v>66</v>
      </c>
      <c r="E1807">
        <v>4</v>
      </c>
      <c r="F1807" t="str">
        <f t="shared" si="28"/>
        <v>Residential|100|41899|Per Device|4</v>
      </c>
      <c r="G1807">
        <v>3.7179579999999999</v>
      </c>
      <c r="H1807">
        <v>1.177875</v>
      </c>
      <c r="I1807">
        <v>0.87096066999999999</v>
      </c>
      <c r="J1807">
        <v>78.274215999999996</v>
      </c>
      <c r="K1807">
        <v>0.94310391999999998</v>
      </c>
      <c r="L1807">
        <v>325</v>
      </c>
      <c r="M1807">
        <v>3.6420710000000001</v>
      </c>
      <c r="N1807">
        <v>1.1748339999999999</v>
      </c>
      <c r="O1807">
        <v>0.83499148999999995</v>
      </c>
      <c r="P1807">
        <v>78.228606999999997</v>
      </c>
      <c r="Q1807">
        <v>0.86388487999999997</v>
      </c>
      <c r="R1807">
        <v>307</v>
      </c>
      <c r="S1807">
        <v>15</v>
      </c>
      <c r="T1807">
        <v>18</v>
      </c>
      <c r="U1807">
        <v>0.93138460000000001</v>
      </c>
      <c r="V1807">
        <v>0.81119940000000001</v>
      </c>
      <c r="W1807">
        <v>10623</v>
      </c>
      <c r="X1807">
        <v>3.59692E-2</v>
      </c>
      <c r="Y1807">
        <v>-2.37921E-2</v>
      </c>
      <c r="Z1807">
        <v>5.2313999999999999E-2</v>
      </c>
      <c r="AA1807">
        <v>4.9304500000000001E-2</v>
      </c>
      <c r="AB1807">
        <v>4.8724400000000001E-2</v>
      </c>
      <c r="AC1807">
        <v>7.1886599999999995E-2</v>
      </c>
      <c r="AD1807">
        <v>6.9318199999999996E-2</v>
      </c>
      <c r="AE1807">
        <v>-5.61573E-2</v>
      </c>
      <c r="AF1807">
        <v>-1.7282E-3</v>
      </c>
      <c r="AG1807">
        <v>3.59692E-2</v>
      </c>
      <c r="AH1807">
        <v>7.3666599999999999E-2</v>
      </c>
      <c r="AI1807">
        <v>0.1280956</v>
      </c>
      <c r="AJ1807">
        <v>-0.1126269</v>
      </c>
      <c r="AK1807">
        <v>-6.0142599999999997E-2</v>
      </c>
      <c r="AL1807">
        <v>-2.37921E-2</v>
      </c>
      <c r="AM1807">
        <v>1.2558400000000001E-2</v>
      </c>
      <c r="AN1807">
        <v>6.5042699999999995E-2</v>
      </c>
    </row>
    <row r="1808" spans="1:40" x14ac:dyDescent="0.25">
      <c r="A1808" s="3" t="s">
        <v>65</v>
      </c>
      <c r="B1808" s="4">
        <v>100</v>
      </c>
      <c r="C1808" s="3">
        <v>41899</v>
      </c>
      <c r="D1808" t="s">
        <v>68</v>
      </c>
      <c r="E1808">
        <v>4</v>
      </c>
      <c r="F1808" t="str">
        <f t="shared" si="28"/>
        <v>Residential|100|41899|Per Ton|4</v>
      </c>
      <c r="G1808">
        <v>3.7179579999999999</v>
      </c>
      <c r="H1808">
        <v>1.177875</v>
      </c>
      <c r="I1808">
        <v>0.23998184</v>
      </c>
      <c r="J1808">
        <v>78.274215999999996</v>
      </c>
      <c r="K1808">
        <v>0.25985997</v>
      </c>
      <c r="L1808">
        <v>325</v>
      </c>
      <c r="M1808">
        <v>3.6420710000000001</v>
      </c>
      <c r="N1808">
        <v>1.1748339999999999</v>
      </c>
      <c r="O1808">
        <v>0.23007100999999999</v>
      </c>
      <c r="P1808">
        <v>78.228606999999997</v>
      </c>
      <c r="Q1808">
        <v>0.2380322</v>
      </c>
      <c r="R1808">
        <v>307</v>
      </c>
      <c r="S1808">
        <v>15</v>
      </c>
      <c r="T1808">
        <v>18</v>
      </c>
      <c r="U1808">
        <v>0.93138460000000001</v>
      </c>
      <c r="V1808">
        <v>0.2235154</v>
      </c>
      <c r="W1808">
        <v>10623</v>
      </c>
      <c r="X1808">
        <v>9.9108000000000009E-3</v>
      </c>
      <c r="Y1808">
        <v>-6.5556E-3</v>
      </c>
      <c r="Z1808">
        <v>1.4414400000000001E-2</v>
      </c>
      <c r="AA1808">
        <v>1.35852E-2</v>
      </c>
      <c r="AB1808">
        <v>1.3425400000000001E-2</v>
      </c>
      <c r="AC1808">
        <v>1.9807399999999999E-2</v>
      </c>
      <c r="AD1808">
        <v>1.9099700000000001E-2</v>
      </c>
      <c r="AE1808">
        <v>-1.54734E-2</v>
      </c>
      <c r="AF1808">
        <v>-4.7619999999999997E-4</v>
      </c>
      <c r="AG1808">
        <v>9.9108000000000009E-3</v>
      </c>
      <c r="AH1808">
        <v>2.0297900000000001E-2</v>
      </c>
      <c r="AI1808">
        <v>3.5295100000000003E-2</v>
      </c>
      <c r="AJ1808">
        <v>-3.1032899999999999E-2</v>
      </c>
      <c r="AK1808">
        <v>-1.6571499999999999E-2</v>
      </c>
      <c r="AL1808">
        <v>-6.5556E-3</v>
      </c>
      <c r="AM1808">
        <v>3.4602999999999999E-3</v>
      </c>
      <c r="AN1808">
        <v>1.7921699999999999E-2</v>
      </c>
    </row>
    <row r="1809" spans="1:40" x14ac:dyDescent="0.25">
      <c r="A1809" s="3" t="s">
        <v>24</v>
      </c>
      <c r="B1809" s="4" t="s">
        <v>24</v>
      </c>
      <c r="C1809" s="3">
        <v>41899</v>
      </c>
      <c r="D1809" t="s">
        <v>66</v>
      </c>
      <c r="E1809">
        <v>5</v>
      </c>
      <c r="F1809" t="str">
        <f t="shared" si="28"/>
        <v>All|All|41899|Per Device|5</v>
      </c>
      <c r="G1809">
        <v>3.5959530000000002</v>
      </c>
      <c r="H1809">
        <v>1.3714900000000001</v>
      </c>
      <c r="I1809">
        <v>1.1217284000000001</v>
      </c>
      <c r="J1809">
        <v>78.662529000000006</v>
      </c>
      <c r="K1809">
        <v>3.1258119</v>
      </c>
      <c r="L1809">
        <v>1339</v>
      </c>
      <c r="M1809">
        <v>3.621896</v>
      </c>
      <c r="N1809">
        <v>1.3626240000000001</v>
      </c>
      <c r="O1809">
        <v>1.0425690999999999</v>
      </c>
      <c r="P1809">
        <v>78.480262999999994</v>
      </c>
      <c r="Q1809">
        <v>2.7590902000000002</v>
      </c>
      <c r="R1809">
        <v>1320</v>
      </c>
      <c r="S1809">
        <v>15</v>
      </c>
      <c r="T1809">
        <v>18</v>
      </c>
      <c r="U1809">
        <v>0.98197630000000002</v>
      </c>
      <c r="V1809">
        <v>1.1015109999999999</v>
      </c>
      <c r="W1809">
        <v>27058</v>
      </c>
      <c r="X1809">
        <v>7.9159300000000002E-2</v>
      </c>
      <c r="Y1809">
        <v>5.8941500000000001E-2</v>
      </c>
      <c r="Z1809">
        <v>8.5422600000000001E-2</v>
      </c>
      <c r="AA1809">
        <v>7.5941499999999995E-2</v>
      </c>
      <c r="AB1809">
        <v>8.3882899999999996E-2</v>
      </c>
      <c r="AC1809">
        <v>0.11429839999999999</v>
      </c>
      <c r="AD1809">
        <v>0.1131523</v>
      </c>
      <c r="AE1809">
        <v>-6.7320000000000005E-2</v>
      </c>
      <c r="AF1809">
        <v>1.9221100000000001E-2</v>
      </c>
      <c r="AG1809">
        <v>7.9159300000000002E-2</v>
      </c>
      <c r="AH1809">
        <v>0.13909740000000001</v>
      </c>
      <c r="AI1809">
        <v>0.22563849999999999</v>
      </c>
      <c r="AJ1809">
        <v>-8.6069000000000007E-2</v>
      </c>
      <c r="AK1809">
        <v>-3.9560000000000002E-4</v>
      </c>
      <c r="AL1809">
        <v>5.8941500000000001E-2</v>
      </c>
      <c r="AM1809">
        <v>0.1182787</v>
      </c>
      <c r="AN1809">
        <v>0.2039521</v>
      </c>
    </row>
    <row r="1810" spans="1:40" x14ac:dyDescent="0.25">
      <c r="A1810" s="3" t="s">
        <v>24</v>
      </c>
      <c r="B1810" s="4" t="s">
        <v>24</v>
      </c>
      <c r="C1810" s="3">
        <v>41899</v>
      </c>
      <c r="D1810" t="s">
        <v>68</v>
      </c>
      <c r="E1810">
        <v>5</v>
      </c>
      <c r="F1810" t="str">
        <f t="shared" si="28"/>
        <v>All|All|41899|Per Ton|5</v>
      </c>
      <c r="G1810">
        <v>3.5959530000000002</v>
      </c>
      <c r="H1810">
        <v>1.3714900000000001</v>
      </c>
      <c r="I1810">
        <v>0.30639959</v>
      </c>
      <c r="J1810">
        <v>78.662529000000006</v>
      </c>
      <c r="K1810">
        <v>0.85381408999999997</v>
      </c>
      <c r="L1810">
        <v>1339</v>
      </c>
      <c r="M1810">
        <v>3.621896</v>
      </c>
      <c r="N1810">
        <v>1.3626240000000001</v>
      </c>
      <c r="O1810">
        <v>0.28477728000000002</v>
      </c>
      <c r="P1810">
        <v>78.480262999999994</v>
      </c>
      <c r="Q1810">
        <v>0.75364421999999998</v>
      </c>
      <c r="R1810">
        <v>1320</v>
      </c>
      <c r="S1810">
        <v>15</v>
      </c>
      <c r="T1810">
        <v>18</v>
      </c>
      <c r="U1810">
        <v>0.98197630000000002</v>
      </c>
      <c r="V1810">
        <v>0.30087710000000001</v>
      </c>
      <c r="W1810">
        <v>27058</v>
      </c>
      <c r="X1810">
        <v>2.1622300000000001E-2</v>
      </c>
      <c r="Y1810">
        <v>1.6099800000000001E-2</v>
      </c>
      <c r="Z1810">
        <v>2.3333099999999999E-2</v>
      </c>
      <c r="AA1810">
        <v>2.0743399999999999E-2</v>
      </c>
      <c r="AB1810">
        <v>2.2912600000000002E-2</v>
      </c>
      <c r="AC1810">
        <v>3.1220500000000002E-2</v>
      </c>
      <c r="AD1810">
        <v>3.0907500000000001E-2</v>
      </c>
      <c r="AE1810">
        <v>-1.8388399999999999E-2</v>
      </c>
      <c r="AF1810">
        <v>5.2502E-3</v>
      </c>
      <c r="AG1810">
        <v>2.1622300000000001E-2</v>
      </c>
      <c r="AH1810">
        <v>3.7994399999999998E-2</v>
      </c>
      <c r="AI1810">
        <v>6.1633100000000003E-2</v>
      </c>
      <c r="AJ1810">
        <v>-2.3509700000000001E-2</v>
      </c>
      <c r="AK1810">
        <v>-1.081E-4</v>
      </c>
      <c r="AL1810">
        <v>1.6099800000000001E-2</v>
      </c>
      <c r="AM1810">
        <v>3.2307799999999998E-2</v>
      </c>
      <c r="AN1810">
        <v>5.5709399999999999E-2</v>
      </c>
    </row>
    <row r="1811" spans="1:40" x14ac:dyDescent="0.25">
      <c r="A1811" s="3" t="s">
        <v>64</v>
      </c>
      <c r="B1811" s="4" t="s">
        <v>24</v>
      </c>
      <c r="C1811" s="3">
        <v>41899</v>
      </c>
      <c r="D1811" t="s">
        <v>66</v>
      </c>
      <c r="E1811">
        <v>5</v>
      </c>
      <c r="F1811" t="str">
        <f t="shared" si="28"/>
        <v>Non-Residential|All|41899|Per Device|5</v>
      </c>
      <c r="G1811">
        <v>3.7061860000000002</v>
      </c>
      <c r="H1811">
        <v>2.3971209999999998</v>
      </c>
      <c r="I1811">
        <v>1.6954115000000001</v>
      </c>
      <c r="J1811">
        <v>77.956383000000002</v>
      </c>
      <c r="K1811">
        <v>4.1410533999999997</v>
      </c>
      <c r="L1811">
        <v>699</v>
      </c>
      <c r="M1811">
        <v>3.659386</v>
      </c>
      <c r="N1811">
        <v>2.3109090000000001</v>
      </c>
      <c r="O1811">
        <v>1.5106033000000001</v>
      </c>
      <c r="P1811">
        <v>78.005302</v>
      </c>
      <c r="Q1811">
        <v>3.6092746</v>
      </c>
      <c r="R1811">
        <v>697</v>
      </c>
      <c r="S1811">
        <v>15</v>
      </c>
      <c r="T1811">
        <v>18</v>
      </c>
      <c r="U1811">
        <v>0.94258909999999996</v>
      </c>
      <c r="V1811">
        <v>1.5980760000000001</v>
      </c>
      <c r="W1811">
        <v>4663</v>
      </c>
      <c r="X1811">
        <v>0.1848081</v>
      </c>
      <c r="Y1811">
        <v>8.7472999999999995E-2</v>
      </c>
      <c r="Z1811">
        <v>0.15662899999999999</v>
      </c>
      <c r="AA1811">
        <v>0.136711</v>
      </c>
      <c r="AB1811">
        <v>0.14763680000000001</v>
      </c>
      <c r="AC1811">
        <v>0.20790040000000001</v>
      </c>
      <c r="AD1811">
        <v>0.20121269999999999</v>
      </c>
      <c r="AE1811">
        <v>-8.1626900000000002E-2</v>
      </c>
      <c r="AF1811">
        <v>7.5785099999999994E-2</v>
      </c>
      <c r="AG1811">
        <v>0.1848081</v>
      </c>
      <c r="AH1811">
        <v>0.29383120000000001</v>
      </c>
      <c r="AI1811">
        <v>0.45124320000000001</v>
      </c>
      <c r="AJ1811">
        <v>-0.1703914</v>
      </c>
      <c r="AK1811">
        <v>-1.8043E-2</v>
      </c>
      <c r="AL1811">
        <v>8.7472999999999995E-2</v>
      </c>
      <c r="AM1811">
        <v>0.1929891</v>
      </c>
      <c r="AN1811">
        <v>0.34533740000000002</v>
      </c>
    </row>
    <row r="1812" spans="1:40" x14ac:dyDescent="0.25">
      <c r="A1812" s="3" t="s">
        <v>64</v>
      </c>
      <c r="B1812" s="4" t="s">
        <v>24</v>
      </c>
      <c r="C1812" s="3">
        <v>41899</v>
      </c>
      <c r="D1812" t="s">
        <v>68</v>
      </c>
      <c r="E1812">
        <v>5</v>
      </c>
      <c r="F1812" t="str">
        <f t="shared" si="28"/>
        <v>Non-Residential|All|41899|Per Ton|5</v>
      </c>
      <c r="G1812">
        <v>3.7061860000000002</v>
      </c>
      <c r="H1812">
        <v>2.3971209999999998</v>
      </c>
      <c r="I1812">
        <v>0.43688597000000001</v>
      </c>
      <c r="J1812">
        <v>77.956383000000002</v>
      </c>
      <c r="K1812">
        <v>1.0670968000000001</v>
      </c>
      <c r="L1812">
        <v>699</v>
      </c>
      <c r="M1812">
        <v>3.659386</v>
      </c>
      <c r="N1812">
        <v>2.3109090000000001</v>
      </c>
      <c r="O1812">
        <v>0.38926326999999999</v>
      </c>
      <c r="P1812">
        <v>78.005302</v>
      </c>
      <c r="Q1812">
        <v>0.93006416999999997</v>
      </c>
      <c r="R1812">
        <v>697</v>
      </c>
      <c r="S1812">
        <v>15</v>
      </c>
      <c r="T1812">
        <v>18</v>
      </c>
      <c r="U1812">
        <v>0.94258909999999996</v>
      </c>
      <c r="V1812">
        <v>0.411804</v>
      </c>
      <c r="W1812">
        <v>4663</v>
      </c>
      <c r="X1812">
        <v>4.7622699999999997E-2</v>
      </c>
      <c r="Y1812">
        <v>2.25407E-2</v>
      </c>
      <c r="Z1812">
        <v>4.0361300000000003E-2</v>
      </c>
      <c r="AA1812">
        <v>3.5228700000000002E-2</v>
      </c>
      <c r="AB1812">
        <v>3.8044099999999997E-2</v>
      </c>
      <c r="AC1812">
        <v>5.3573299999999997E-2</v>
      </c>
      <c r="AD1812">
        <v>5.1849899999999997E-2</v>
      </c>
      <c r="AE1812">
        <v>-2.1034199999999999E-2</v>
      </c>
      <c r="AF1812">
        <v>1.9528899999999998E-2</v>
      </c>
      <c r="AG1812">
        <v>4.7622699999999997E-2</v>
      </c>
      <c r="AH1812">
        <v>7.5716599999999995E-2</v>
      </c>
      <c r="AI1812">
        <v>0.1162796</v>
      </c>
      <c r="AJ1812">
        <v>-4.3907700000000001E-2</v>
      </c>
      <c r="AK1812">
        <v>-4.6493999999999997E-3</v>
      </c>
      <c r="AL1812">
        <v>2.25407E-2</v>
      </c>
      <c r="AM1812">
        <v>4.9730799999999999E-2</v>
      </c>
      <c r="AN1812">
        <v>8.8989100000000002E-2</v>
      </c>
    </row>
    <row r="1813" spans="1:40" x14ac:dyDescent="0.25">
      <c r="A1813" s="3" t="s">
        <v>64</v>
      </c>
      <c r="B1813" s="4">
        <v>30</v>
      </c>
      <c r="C1813" s="3">
        <v>41899</v>
      </c>
      <c r="D1813" t="s">
        <v>66</v>
      </c>
      <c r="E1813">
        <v>5</v>
      </c>
      <c r="F1813" t="str">
        <f t="shared" si="28"/>
        <v>Non-Residential|30|41899|Per Device|5</v>
      </c>
      <c r="G1813">
        <v>3.6705169999999998</v>
      </c>
      <c r="H1813">
        <v>2.5229200000000001</v>
      </c>
      <c r="I1813">
        <v>1.573032</v>
      </c>
      <c r="J1813">
        <v>78.125625999999997</v>
      </c>
      <c r="K1813">
        <v>3.2059741000000002</v>
      </c>
      <c r="L1813">
        <v>355</v>
      </c>
      <c r="M1813">
        <v>3.7978960000000002</v>
      </c>
      <c r="N1813">
        <v>2.6098349999999999</v>
      </c>
      <c r="O1813">
        <v>1.8241384</v>
      </c>
      <c r="P1813">
        <v>78.475791999999998</v>
      </c>
      <c r="Q1813">
        <v>4.4914718999999996</v>
      </c>
      <c r="R1813">
        <v>353</v>
      </c>
      <c r="S1813">
        <v>15</v>
      </c>
      <c r="T1813">
        <v>18</v>
      </c>
      <c r="U1813">
        <v>1.036249</v>
      </c>
      <c r="V1813">
        <v>1.630053</v>
      </c>
      <c r="W1813">
        <v>1336</v>
      </c>
      <c r="X1813">
        <v>-0.25110640000000001</v>
      </c>
      <c r="Y1813">
        <v>-0.19408500000000001</v>
      </c>
      <c r="Z1813">
        <v>0.17015540000000001</v>
      </c>
      <c r="AA1813">
        <v>0.23905689999999999</v>
      </c>
      <c r="AB1813">
        <v>0.17632339999999999</v>
      </c>
      <c r="AC1813">
        <v>0.29342990000000002</v>
      </c>
      <c r="AD1813">
        <v>0.29704910000000001</v>
      </c>
      <c r="AE1813">
        <v>-0.62715189999999998</v>
      </c>
      <c r="AF1813">
        <v>-0.40498119999999999</v>
      </c>
      <c r="AG1813">
        <v>-0.25110640000000001</v>
      </c>
      <c r="AH1813">
        <v>-9.7231600000000001E-2</v>
      </c>
      <c r="AI1813">
        <v>0.1249391</v>
      </c>
      <c r="AJ1813">
        <v>-0.57476870000000002</v>
      </c>
      <c r="AK1813">
        <v>-0.34985769999999999</v>
      </c>
      <c r="AL1813">
        <v>-0.19408500000000001</v>
      </c>
      <c r="AM1813">
        <v>-3.8312300000000001E-2</v>
      </c>
      <c r="AN1813">
        <v>0.18659880000000001</v>
      </c>
    </row>
    <row r="1814" spans="1:40" x14ac:dyDescent="0.25">
      <c r="A1814" s="3" t="s">
        <v>64</v>
      </c>
      <c r="B1814" s="4">
        <v>30</v>
      </c>
      <c r="C1814" s="3">
        <v>41899</v>
      </c>
      <c r="D1814" t="s">
        <v>68</v>
      </c>
      <c r="E1814">
        <v>5</v>
      </c>
      <c r="F1814" t="str">
        <f t="shared" si="28"/>
        <v>Non-Residential|30|41899|Per Ton|5</v>
      </c>
      <c r="G1814">
        <v>3.6705169999999998</v>
      </c>
      <c r="H1814">
        <v>2.5229200000000001</v>
      </c>
      <c r="I1814">
        <v>0.40484887000000003</v>
      </c>
      <c r="J1814">
        <v>78.125625999999997</v>
      </c>
      <c r="K1814">
        <v>0.82511672999999996</v>
      </c>
      <c r="L1814">
        <v>355</v>
      </c>
      <c r="M1814">
        <v>3.7978960000000002</v>
      </c>
      <c r="N1814">
        <v>2.6098349999999999</v>
      </c>
      <c r="O1814">
        <v>0.46947573999999997</v>
      </c>
      <c r="P1814">
        <v>78.475791999999998</v>
      </c>
      <c r="Q1814">
        <v>1.1559633</v>
      </c>
      <c r="R1814">
        <v>353</v>
      </c>
      <c r="S1814">
        <v>15</v>
      </c>
      <c r="T1814">
        <v>18</v>
      </c>
      <c r="U1814">
        <v>1.036249</v>
      </c>
      <c r="V1814">
        <v>0.41952440000000002</v>
      </c>
      <c r="W1814">
        <v>1336</v>
      </c>
      <c r="X1814">
        <v>-6.4626900000000001E-2</v>
      </c>
      <c r="Y1814">
        <v>-4.99514E-2</v>
      </c>
      <c r="Z1814">
        <v>4.3792699999999997E-2</v>
      </c>
      <c r="AA1814">
        <v>6.1525700000000003E-2</v>
      </c>
      <c r="AB1814">
        <v>4.53801E-2</v>
      </c>
      <c r="AC1814">
        <v>7.5519600000000006E-2</v>
      </c>
      <c r="AD1814">
        <v>7.6451099999999994E-2</v>
      </c>
      <c r="AE1814">
        <v>-0.1614091</v>
      </c>
      <c r="AF1814">
        <v>-0.1042294</v>
      </c>
      <c r="AG1814">
        <v>-6.4626900000000001E-2</v>
      </c>
      <c r="AH1814">
        <v>-2.5024399999999999E-2</v>
      </c>
      <c r="AI1814">
        <v>3.2155400000000001E-2</v>
      </c>
      <c r="AJ1814">
        <v>-0.14792739999999999</v>
      </c>
      <c r="AK1814">
        <v>-9.0042399999999995E-2</v>
      </c>
      <c r="AL1814">
        <v>-4.99514E-2</v>
      </c>
      <c r="AM1814">
        <v>-9.8604000000000001E-3</v>
      </c>
      <c r="AN1814">
        <v>4.8024600000000001E-2</v>
      </c>
    </row>
    <row r="1815" spans="1:40" x14ac:dyDescent="0.25">
      <c r="A1815" s="3" t="s">
        <v>64</v>
      </c>
      <c r="B1815" s="4">
        <v>50</v>
      </c>
      <c r="C1815" s="3">
        <v>41899</v>
      </c>
      <c r="D1815" t="s">
        <v>66</v>
      </c>
      <c r="E1815">
        <v>5</v>
      </c>
      <c r="F1815" t="str">
        <f t="shared" si="28"/>
        <v>Non-Residential|50|41899|Per Device|5</v>
      </c>
      <c r="G1815">
        <v>3.7215250000000002</v>
      </c>
      <c r="H1815">
        <v>2.3430230000000001</v>
      </c>
      <c r="I1815">
        <v>1.7519844</v>
      </c>
      <c r="J1815">
        <v>77.883598000000006</v>
      </c>
      <c r="K1815">
        <v>4.5991977000000004</v>
      </c>
      <c r="L1815">
        <v>344</v>
      </c>
      <c r="M1815">
        <v>3.6001099999999999</v>
      </c>
      <c r="N1815">
        <v>2.183325</v>
      </c>
      <c r="O1815">
        <v>1.3418466</v>
      </c>
      <c r="P1815">
        <v>77.804496999999998</v>
      </c>
      <c r="Q1815">
        <v>2.8313549999999998</v>
      </c>
      <c r="R1815">
        <v>344</v>
      </c>
      <c r="S1815">
        <v>15</v>
      </c>
      <c r="T1815">
        <v>18</v>
      </c>
      <c r="U1815">
        <v>0.89608960000000004</v>
      </c>
      <c r="V1815">
        <v>1.5699350000000001</v>
      </c>
      <c r="W1815">
        <v>3327</v>
      </c>
      <c r="X1815">
        <v>0.4101378</v>
      </c>
      <c r="Y1815">
        <v>0.22808829999999999</v>
      </c>
      <c r="Z1815">
        <v>0.2479721</v>
      </c>
      <c r="AA1815">
        <v>0.1526564</v>
      </c>
      <c r="AB1815">
        <v>0.22220519999999999</v>
      </c>
      <c r="AC1815">
        <v>0.29119430000000002</v>
      </c>
      <c r="AD1815">
        <v>0.26959070000000002</v>
      </c>
      <c r="AE1815">
        <v>3.6957200000000003E-2</v>
      </c>
      <c r="AF1815">
        <v>0.25743529999999998</v>
      </c>
      <c r="AG1815">
        <v>0.4101378</v>
      </c>
      <c r="AH1815">
        <v>0.56284029999999996</v>
      </c>
      <c r="AI1815">
        <v>0.78331839999999997</v>
      </c>
      <c r="AJ1815">
        <v>-0.1174061</v>
      </c>
      <c r="AK1815">
        <v>8.6714799999999995E-2</v>
      </c>
      <c r="AL1815">
        <v>0.22808829999999999</v>
      </c>
      <c r="AM1815">
        <v>0.36946180000000001</v>
      </c>
      <c r="AN1815">
        <v>0.5735827</v>
      </c>
    </row>
    <row r="1816" spans="1:40" x14ac:dyDescent="0.25">
      <c r="A1816" s="3" t="s">
        <v>64</v>
      </c>
      <c r="B1816" s="4">
        <v>50</v>
      </c>
      <c r="C1816" s="3">
        <v>41899</v>
      </c>
      <c r="D1816" t="s">
        <v>68</v>
      </c>
      <c r="E1816">
        <v>5</v>
      </c>
      <c r="F1816" t="str">
        <f t="shared" si="28"/>
        <v>Non-Residential|50|41899|Per Ton|5</v>
      </c>
      <c r="G1816">
        <v>3.7215250000000002</v>
      </c>
      <c r="H1816">
        <v>2.3430230000000001</v>
      </c>
      <c r="I1816">
        <v>0.45173752</v>
      </c>
      <c r="J1816">
        <v>77.883598000000006</v>
      </c>
      <c r="K1816">
        <v>1.1858725000000001</v>
      </c>
      <c r="L1816">
        <v>344</v>
      </c>
      <c r="M1816">
        <v>3.6001099999999999</v>
      </c>
      <c r="N1816">
        <v>2.183325</v>
      </c>
      <c r="O1816">
        <v>0.34598622000000001</v>
      </c>
      <c r="P1816">
        <v>77.804496999999998</v>
      </c>
      <c r="Q1816">
        <v>0.73004601999999996</v>
      </c>
      <c r="R1816">
        <v>344</v>
      </c>
      <c r="S1816">
        <v>15</v>
      </c>
      <c r="T1816">
        <v>18</v>
      </c>
      <c r="U1816">
        <v>0.89608960000000004</v>
      </c>
      <c r="V1816">
        <v>0.40479730000000003</v>
      </c>
      <c r="W1816">
        <v>3327</v>
      </c>
      <c r="X1816">
        <v>0.10575130000000001</v>
      </c>
      <c r="Y1816" s="6">
        <v>5.8811099999999998E-2</v>
      </c>
      <c r="Z1816">
        <v>6.3937999999999995E-2</v>
      </c>
      <c r="AA1816">
        <v>3.9361399999999998E-2</v>
      </c>
      <c r="AB1816">
        <v>5.7294100000000001E-2</v>
      </c>
      <c r="AC1816">
        <v>7.5082499999999996E-2</v>
      </c>
      <c r="AD1816">
        <v>6.9512199999999996E-2</v>
      </c>
      <c r="AE1816">
        <v>9.5291999999999998E-3</v>
      </c>
      <c r="AF1816">
        <v>6.6378000000000006E-2</v>
      </c>
      <c r="AG1816">
        <v>0.10575130000000001</v>
      </c>
      <c r="AH1816">
        <v>0.14512459999999999</v>
      </c>
      <c r="AI1816">
        <v>0.2019734</v>
      </c>
      <c r="AJ1816">
        <v>-3.0272400000000001E-2</v>
      </c>
      <c r="AK1816">
        <v>2.2358800000000002E-2</v>
      </c>
      <c r="AL1816" s="6">
        <v>5.8811099999999998E-2</v>
      </c>
      <c r="AM1816">
        <v>9.5263299999999995E-2</v>
      </c>
      <c r="AN1816">
        <v>0.14789450000000001</v>
      </c>
    </row>
    <row r="1817" spans="1:40" x14ac:dyDescent="0.25">
      <c r="A1817" s="3" t="s">
        <v>65</v>
      </c>
      <c r="B1817" s="4" t="s">
        <v>24</v>
      </c>
      <c r="C1817" s="3">
        <v>41899</v>
      </c>
      <c r="D1817" t="s">
        <v>66</v>
      </c>
      <c r="E1817">
        <v>5</v>
      </c>
      <c r="F1817" t="str">
        <f t="shared" si="28"/>
        <v>Residential|All|41899|Per Device|5</v>
      </c>
      <c r="G1817">
        <v>3.5725099999999999</v>
      </c>
      <c r="H1817">
        <v>1.153376</v>
      </c>
      <c r="I1817">
        <v>0.87529963</v>
      </c>
      <c r="J1817">
        <v>78.812697999999997</v>
      </c>
      <c r="K1817">
        <v>0.86526510000000001</v>
      </c>
      <c r="L1817">
        <v>640</v>
      </c>
      <c r="M1817">
        <v>3.6137429999999999</v>
      </c>
      <c r="N1817">
        <v>1.1560159999999999</v>
      </c>
      <c r="O1817">
        <v>0.83177628999999997</v>
      </c>
      <c r="P1817">
        <v>78.583748</v>
      </c>
      <c r="Q1817">
        <v>0.81059685000000004</v>
      </c>
      <c r="R1817">
        <v>623</v>
      </c>
      <c r="S1817">
        <v>15</v>
      </c>
      <c r="T1817">
        <v>18</v>
      </c>
      <c r="U1817">
        <v>1.005959</v>
      </c>
      <c r="V1817">
        <v>0.8805151</v>
      </c>
      <c r="W1817">
        <v>22395</v>
      </c>
      <c r="X1817">
        <v>4.3523300000000001E-2</v>
      </c>
      <c r="Y1817" s="6">
        <v>4.8738799999999999E-2</v>
      </c>
      <c r="Z1817">
        <v>3.42026E-2</v>
      </c>
      <c r="AA1817">
        <v>3.2475900000000002E-2</v>
      </c>
      <c r="AB1817">
        <v>3.4406399999999997E-2</v>
      </c>
      <c r="AC1817">
        <v>4.7164600000000001E-2</v>
      </c>
      <c r="AD1817">
        <v>4.7312600000000003E-2</v>
      </c>
      <c r="AE1817">
        <v>-1.6920500000000002E-2</v>
      </c>
      <c r="AF1817">
        <v>1.87902E-2</v>
      </c>
      <c r="AG1817">
        <v>4.3523300000000001E-2</v>
      </c>
      <c r="AH1817">
        <v>6.8256499999999998E-2</v>
      </c>
      <c r="AI1817">
        <v>0.1039672</v>
      </c>
      <c r="AJ1817">
        <v>-1.1894699999999999E-2</v>
      </c>
      <c r="AK1817">
        <v>2.3928000000000001E-2</v>
      </c>
      <c r="AL1817" s="6">
        <v>4.8738799999999999E-2</v>
      </c>
      <c r="AM1817">
        <v>7.3549600000000007E-2</v>
      </c>
      <c r="AN1817">
        <v>0.10937239999999999</v>
      </c>
    </row>
    <row r="1818" spans="1:40" x14ac:dyDescent="0.25">
      <c r="A1818" s="3" t="s">
        <v>65</v>
      </c>
      <c r="B1818" s="4" t="s">
        <v>24</v>
      </c>
      <c r="C1818" s="3">
        <v>41899</v>
      </c>
      <c r="D1818" t="s">
        <v>68</v>
      </c>
      <c r="E1818">
        <v>5</v>
      </c>
      <c r="F1818" t="str">
        <f t="shared" si="28"/>
        <v>Residential|All|41899|Per Ton|5</v>
      </c>
      <c r="G1818">
        <v>3.5725099999999999</v>
      </c>
      <c r="H1818">
        <v>1.153376</v>
      </c>
      <c r="I1818">
        <v>0.24517263</v>
      </c>
      <c r="J1818">
        <v>78.812697999999997</v>
      </c>
      <c r="K1818">
        <v>0.24236194</v>
      </c>
      <c r="L1818">
        <v>640</v>
      </c>
      <c r="M1818">
        <v>3.6137429999999999</v>
      </c>
      <c r="N1818">
        <v>1.1560159999999999</v>
      </c>
      <c r="O1818">
        <v>0.23298168</v>
      </c>
      <c r="P1818">
        <v>78.583748</v>
      </c>
      <c r="Q1818">
        <v>0.22704928999999999</v>
      </c>
      <c r="R1818">
        <v>623</v>
      </c>
      <c r="S1818">
        <v>15</v>
      </c>
      <c r="T1818">
        <v>18</v>
      </c>
      <c r="U1818">
        <v>1.005959</v>
      </c>
      <c r="V1818">
        <v>0.24663350000000001</v>
      </c>
      <c r="W1818">
        <v>22395</v>
      </c>
      <c r="X1818">
        <v>1.2190899999999999E-2</v>
      </c>
      <c r="Y1818">
        <v>1.36518E-2</v>
      </c>
      <c r="Z1818">
        <v>9.5802000000000005E-3</v>
      </c>
      <c r="AA1818">
        <v>9.0965000000000004E-3</v>
      </c>
      <c r="AB1818">
        <v>9.6372999999999997E-3</v>
      </c>
      <c r="AC1818">
        <v>1.3210899999999999E-2</v>
      </c>
      <c r="AD1818">
        <v>1.32523E-2</v>
      </c>
      <c r="AE1818">
        <v>-4.7394999999999998E-3</v>
      </c>
      <c r="AF1818">
        <v>5.2632E-3</v>
      </c>
      <c r="AG1818">
        <v>1.2190899999999999E-2</v>
      </c>
      <c r="AH1818">
        <v>1.9118699999999999E-2</v>
      </c>
      <c r="AI1818">
        <v>2.9121399999999999E-2</v>
      </c>
      <c r="AJ1818">
        <v>-3.3316999999999999E-3</v>
      </c>
      <c r="AK1818">
        <v>6.7022999999999996E-3</v>
      </c>
      <c r="AL1818">
        <v>1.36518E-2</v>
      </c>
      <c r="AM1818">
        <v>2.0601299999999999E-2</v>
      </c>
      <c r="AN1818">
        <v>3.06354E-2</v>
      </c>
    </row>
    <row r="1819" spans="1:40" x14ac:dyDescent="0.25">
      <c r="A1819" s="3" t="s">
        <v>65</v>
      </c>
      <c r="B1819" s="4">
        <v>50</v>
      </c>
      <c r="C1819" s="3">
        <v>41899</v>
      </c>
      <c r="D1819" t="s">
        <v>66</v>
      </c>
      <c r="E1819">
        <v>5</v>
      </c>
      <c r="F1819" t="str">
        <f t="shared" si="28"/>
        <v>Residential|50|41899|Per Device|5</v>
      </c>
      <c r="G1819">
        <v>3.4366590000000001</v>
      </c>
      <c r="H1819">
        <v>1.130493</v>
      </c>
      <c r="I1819">
        <v>0.93026924</v>
      </c>
      <c r="J1819">
        <v>79.055542000000003</v>
      </c>
      <c r="K1819">
        <v>0.86282093999999998</v>
      </c>
      <c r="L1819">
        <v>315</v>
      </c>
      <c r="M1819">
        <v>3.588784</v>
      </c>
      <c r="N1819">
        <v>1.1394359999999999</v>
      </c>
      <c r="O1819">
        <v>0.90412698999999996</v>
      </c>
      <c r="P1819">
        <v>78.563293000000002</v>
      </c>
      <c r="Q1819">
        <v>0.79303091000000003</v>
      </c>
      <c r="R1819">
        <v>316</v>
      </c>
      <c r="S1819">
        <v>15</v>
      </c>
      <c r="T1819">
        <v>18</v>
      </c>
      <c r="U1819">
        <v>1.0604020000000001</v>
      </c>
      <c r="V1819">
        <v>0.98645899999999997</v>
      </c>
      <c r="W1819">
        <v>11772</v>
      </c>
      <c r="X1819">
        <v>2.6142200000000001E-2</v>
      </c>
      <c r="Y1819">
        <v>8.2332000000000002E-2</v>
      </c>
      <c r="Z1819">
        <v>4.8614499999999998E-2</v>
      </c>
      <c r="AA1819">
        <v>4.4611499999999998E-2</v>
      </c>
      <c r="AB1819">
        <v>5.1550800000000001E-2</v>
      </c>
      <c r="AC1819">
        <v>6.5981399999999996E-2</v>
      </c>
      <c r="AD1819">
        <v>6.8173800000000007E-2</v>
      </c>
      <c r="AE1819">
        <v>-5.84164E-2</v>
      </c>
      <c r="AF1819">
        <v>-8.4583999999999996E-3</v>
      </c>
      <c r="AG1819">
        <v>2.6142200000000001E-2</v>
      </c>
      <c r="AH1819">
        <v>6.0742900000000002E-2</v>
      </c>
      <c r="AI1819">
        <v>0.1107008</v>
      </c>
      <c r="AJ1819">
        <v>-5.0362999999999996E-3</v>
      </c>
      <c r="AK1819">
        <v>4.6581600000000001E-2</v>
      </c>
      <c r="AL1819">
        <v>8.2332000000000002E-2</v>
      </c>
      <c r="AM1819">
        <v>0.1180824</v>
      </c>
      <c r="AN1819">
        <v>0.1697003</v>
      </c>
    </row>
    <row r="1820" spans="1:40" x14ac:dyDescent="0.25">
      <c r="A1820" s="3" t="s">
        <v>65</v>
      </c>
      <c r="B1820" s="4">
        <v>50</v>
      </c>
      <c r="C1820" s="3">
        <v>41899</v>
      </c>
      <c r="D1820" t="s">
        <v>68</v>
      </c>
      <c r="E1820">
        <v>5</v>
      </c>
      <c r="F1820" t="str">
        <f t="shared" si="28"/>
        <v>Residential|50|41899|Per Ton|5</v>
      </c>
      <c r="G1820">
        <v>3.4366590000000001</v>
      </c>
      <c r="H1820">
        <v>1.130493</v>
      </c>
      <c r="I1820">
        <v>0.26474827000000001</v>
      </c>
      <c r="J1820">
        <v>79.055542000000003</v>
      </c>
      <c r="K1820">
        <v>0.24555294999999999</v>
      </c>
      <c r="L1820">
        <v>315</v>
      </c>
      <c r="M1820">
        <v>3.588784</v>
      </c>
      <c r="N1820">
        <v>1.1394359999999999</v>
      </c>
      <c r="O1820">
        <v>0.25730837000000001</v>
      </c>
      <c r="P1820">
        <v>78.563293000000002</v>
      </c>
      <c r="Q1820">
        <v>0.22569117999999999</v>
      </c>
      <c r="R1820">
        <v>316</v>
      </c>
      <c r="S1820">
        <v>15</v>
      </c>
      <c r="T1820">
        <v>18</v>
      </c>
      <c r="U1820">
        <v>1.0604020000000001</v>
      </c>
      <c r="V1820">
        <v>0.28073949999999998</v>
      </c>
      <c r="W1820">
        <v>11772</v>
      </c>
      <c r="X1820">
        <v>7.4399000000000002E-3</v>
      </c>
      <c r="Y1820">
        <v>2.34311E-2</v>
      </c>
      <c r="Z1820">
        <v>1.38353E-2</v>
      </c>
      <c r="AA1820">
        <v>1.26961E-2</v>
      </c>
      <c r="AB1820">
        <v>1.4671E-2</v>
      </c>
      <c r="AC1820">
        <v>1.87779E-2</v>
      </c>
      <c r="AD1820">
        <v>1.94018E-2</v>
      </c>
      <c r="AE1820">
        <v>-1.6624900000000001E-2</v>
      </c>
      <c r="AF1820">
        <v>-2.4072E-3</v>
      </c>
      <c r="AG1820">
        <v>7.4399000000000002E-3</v>
      </c>
      <c r="AH1820">
        <v>1.7287E-2</v>
      </c>
      <c r="AI1820">
        <v>3.1504699999999997E-2</v>
      </c>
      <c r="AJ1820">
        <v>-1.4333E-3</v>
      </c>
      <c r="AK1820">
        <v>1.3256799999999999E-2</v>
      </c>
      <c r="AL1820">
        <v>2.34311E-2</v>
      </c>
      <c r="AM1820">
        <v>3.3605400000000001E-2</v>
      </c>
      <c r="AN1820">
        <v>4.8295499999999998E-2</v>
      </c>
    </row>
    <row r="1821" spans="1:40" x14ac:dyDescent="0.25">
      <c r="A1821" s="3" t="s">
        <v>65</v>
      </c>
      <c r="B1821" s="4">
        <v>100</v>
      </c>
      <c r="C1821" s="3">
        <v>41899</v>
      </c>
      <c r="D1821" t="s">
        <v>66</v>
      </c>
      <c r="E1821">
        <v>5</v>
      </c>
      <c r="F1821" t="str">
        <f t="shared" si="28"/>
        <v>Residential|100|41899|Per Device|5</v>
      </c>
      <c r="G1821">
        <v>3.7179579999999999</v>
      </c>
      <c r="H1821">
        <v>1.177875</v>
      </c>
      <c r="I1821">
        <v>0.81873552000000005</v>
      </c>
      <c r="J1821">
        <v>78.552695999999997</v>
      </c>
      <c r="K1821">
        <v>0.86635291000000003</v>
      </c>
      <c r="L1821">
        <v>325</v>
      </c>
      <c r="M1821">
        <v>3.6420710000000001</v>
      </c>
      <c r="N1821">
        <v>1.1748339999999999</v>
      </c>
      <c r="O1821">
        <v>0.75455930999999998</v>
      </c>
      <c r="P1821">
        <v>78.606964000000005</v>
      </c>
      <c r="Q1821">
        <v>0.82598311999999996</v>
      </c>
      <c r="R1821">
        <v>307</v>
      </c>
      <c r="S1821">
        <v>15</v>
      </c>
      <c r="T1821">
        <v>18</v>
      </c>
      <c r="U1821">
        <v>0.93138460000000001</v>
      </c>
      <c r="V1821">
        <v>0.76255759999999995</v>
      </c>
      <c r="W1821">
        <v>10623</v>
      </c>
      <c r="X1821">
        <v>6.4176200000000003E-2</v>
      </c>
      <c r="Y1821">
        <v>7.9982999999999999E-3</v>
      </c>
      <c r="Z1821">
        <v>4.8056599999999998E-2</v>
      </c>
      <c r="AA1821">
        <v>4.7141299999999997E-2</v>
      </c>
      <c r="AB1821">
        <v>4.4759199999999999E-2</v>
      </c>
      <c r="AC1821">
        <v>6.7318199999999995E-2</v>
      </c>
      <c r="AD1821">
        <v>6.5005300000000002E-2</v>
      </c>
      <c r="AE1821">
        <v>-2.20956E-2</v>
      </c>
      <c r="AF1821">
        <v>2.8874500000000001E-2</v>
      </c>
      <c r="AG1821">
        <v>6.4176200000000003E-2</v>
      </c>
      <c r="AH1821">
        <v>9.9477899999999994E-2</v>
      </c>
      <c r="AI1821">
        <v>0.150448</v>
      </c>
      <c r="AJ1821">
        <v>-7.5309399999999999E-2</v>
      </c>
      <c r="AK1821">
        <v>-2.6090499999999999E-2</v>
      </c>
      <c r="AL1821">
        <v>7.9982999999999999E-3</v>
      </c>
      <c r="AM1821">
        <v>4.2087100000000002E-2</v>
      </c>
      <c r="AN1821">
        <v>9.1305999999999998E-2</v>
      </c>
    </row>
    <row r="1822" spans="1:40" x14ac:dyDescent="0.25">
      <c r="A1822" s="3" t="s">
        <v>65</v>
      </c>
      <c r="B1822" s="4">
        <v>100</v>
      </c>
      <c r="C1822" s="3">
        <v>41899</v>
      </c>
      <c r="D1822" t="s">
        <v>68</v>
      </c>
      <c r="E1822">
        <v>5</v>
      </c>
      <c r="F1822" t="str">
        <f t="shared" si="28"/>
        <v>Residential|100|41899|Per Ton|5</v>
      </c>
      <c r="G1822">
        <v>3.7179579999999999</v>
      </c>
      <c r="H1822">
        <v>1.177875</v>
      </c>
      <c r="I1822">
        <v>0.22559188999999999</v>
      </c>
      <c r="J1822">
        <v>78.552695999999997</v>
      </c>
      <c r="K1822">
        <v>0.23871223999999999</v>
      </c>
      <c r="L1822">
        <v>325</v>
      </c>
      <c r="M1822">
        <v>3.6420710000000001</v>
      </c>
      <c r="N1822">
        <v>1.1748339999999999</v>
      </c>
      <c r="O1822">
        <v>0.20790897</v>
      </c>
      <c r="P1822">
        <v>78.606964000000005</v>
      </c>
      <c r="Q1822">
        <v>0.22758887</v>
      </c>
      <c r="R1822">
        <v>307</v>
      </c>
      <c r="S1822">
        <v>15</v>
      </c>
      <c r="T1822">
        <v>18</v>
      </c>
      <c r="U1822">
        <v>0.93138460000000001</v>
      </c>
      <c r="V1822">
        <v>0.21011279999999999</v>
      </c>
      <c r="W1822">
        <v>10623</v>
      </c>
      <c r="X1822">
        <v>1.7682900000000001E-2</v>
      </c>
      <c r="Y1822">
        <v>2.2038000000000001E-3</v>
      </c>
      <c r="Z1822">
        <v>1.32414E-2</v>
      </c>
      <c r="AA1822">
        <v>1.2989199999999999E-2</v>
      </c>
      <c r="AB1822">
        <v>1.23328E-2</v>
      </c>
      <c r="AC1822">
        <v>1.8548700000000001E-2</v>
      </c>
      <c r="AD1822">
        <v>1.7911400000000001E-2</v>
      </c>
      <c r="AE1822">
        <v>-6.0880999999999999E-3</v>
      </c>
      <c r="AF1822">
        <v>7.9559999999999995E-3</v>
      </c>
      <c r="AG1822">
        <v>1.7682900000000001E-2</v>
      </c>
      <c r="AH1822">
        <v>2.7409800000000002E-2</v>
      </c>
      <c r="AI1822">
        <v>4.1453999999999998E-2</v>
      </c>
      <c r="AJ1822">
        <v>-2.0750500000000002E-2</v>
      </c>
      <c r="AK1822">
        <v>-7.1888999999999998E-3</v>
      </c>
      <c r="AL1822">
        <v>2.2038000000000001E-3</v>
      </c>
      <c r="AM1822">
        <v>1.15966E-2</v>
      </c>
      <c r="AN1822">
        <v>2.5158199999999999E-2</v>
      </c>
    </row>
    <row r="1823" spans="1:40" x14ac:dyDescent="0.25">
      <c r="A1823" s="3" t="s">
        <v>24</v>
      </c>
      <c r="B1823" s="4" t="s">
        <v>24</v>
      </c>
      <c r="C1823" s="3">
        <v>41899</v>
      </c>
      <c r="D1823" t="s">
        <v>66</v>
      </c>
      <c r="E1823">
        <v>6</v>
      </c>
      <c r="F1823" t="str">
        <f t="shared" si="28"/>
        <v>All|All|41899|Per Device|6</v>
      </c>
      <c r="G1823">
        <v>3.5959530000000002</v>
      </c>
      <c r="H1823">
        <v>1.3714900000000001</v>
      </c>
      <c r="I1823">
        <v>1.1880957999999999</v>
      </c>
      <c r="J1823">
        <v>76.992485000000002</v>
      </c>
      <c r="K1823">
        <v>3.5514722999999999</v>
      </c>
      <c r="L1823">
        <v>1339</v>
      </c>
      <c r="M1823">
        <v>3.621896</v>
      </c>
      <c r="N1823">
        <v>1.3626240000000001</v>
      </c>
      <c r="O1823">
        <v>1.0729834</v>
      </c>
      <c r="P1823">
        <v>76.831383000000002</v>
      </c>
      <c r="Q1823">
        <v>3.0828934000000001</v>
      </c>
      <c r="R1823">
        <v>1320</v>
      </c>
      <c r="S1823">
        <v>15</v>
      </c>
      <c r="T1823">
        <v>18</v>
      </c>
      <c r="U1823">
        <v>0.98197630000000002</v>
      </c>
      <c r="V1823">
        <v>1.166682</v>
      </c>
      <c r="W1823">
        <v>27058</v>
      </c>
      <c r="X1823">
        <v>0.1151124</v>
      </c>
      <c r="Y1823">
        <v>9.3698500000000004E-2</v>
      </c>
      <c r="Z1823">
        <v>9.7055100000000005E-2</v>
      </c>
      <c r="AA1823">
        <v>8.4853899999999996E-2</v>
      </c>
      <c r="AB1823">
        <v>9.5305799999999996E-2</v>
      </c>
      <c r="AC1823">
        <v>0.128918</v>
      </c>
      <c r="AD1823">
        <v>0.12760630000000001</v>
      </c>
      <c r="AE1823">
        <v>-5.01027E-2</v>
      </c>
      <c r="AF1823">
        <v>4.75077E-2</v>
      </c>
      <c r="AG1823">
        <v>0.1151124</v>
      </c>
      <c r="AH1823">
        <v>0.18271709999999999</v>
      </c>
      <c r="AI1823">
        <v>0.28032750000000001</v>
      </c>
      <c r="AJ1823">
        <v>-6.9835599999999998E-2</v>
      </c>
      <c r="AK1823">
        <v>2.6781699999999999E-2</v>
      </c>
      <c r="AL1823">
        <v>9.3698500000000004E-2</v>
      </c>
      <c r="AM1823">
        <v>0.16061529999999999</v>
      </c>
      <c r="AN1823">
        <v>0.25723249999999998</v>
      </c>
    </row>
    <row r="1824" spans="1:40" x14ac:dyDescent="0.25">
      <c r="A1824" s="3" t="s">
        <v>24</v>
      </c>
      <c r="B1824" s="4" t="s">
        <v>24</v>
      </c>
      <c r="C1824" s="3">
        <v>41899</v>
      </c>
      <c r="D1824" t="s">
        <v>68</v>
      </c>
      <c r="E1824">
        <v>6</v>
      </c>
      <c r="F1824" t="str">
        <f t="shared" si="28"/>
        <v>All|All|41899|Per Ton|6</v>
      </c>
      <c r="G1824">
        <v>3.5959530000000002</v>
      </c>
      <c r="H1824">
        <v>1.3714900000000001</v>
      </c>
      <c r="I1824">
        <v>0.32452781000000003</v>
      </c>
      <c r="J1824">
        <v>76.992485000000002</v>
      </c>
      <c r="K1824">
        <v>0.97008302999999996</v>
      </c>
      <c r="L1824">
        <v>1339</v>
      </c>
      <c r="M1824">
        <v>3.621896</v>
      </c>
      <c r="N1824">
        <v>1.3626240000000001</v>
      </c>
      <c r="O1824">
        <v>0.29308492000000003</v>
      </c>
      <c r="P1824">
        <v>76.831383000000002</v>
      </c>
      <c r="Q1824">
        <v>0.84209091999999997</v>
      </c>
      <c r="R1824">
        <v>1320</v>
      </c>
      <c r="S1824">
        <v>15</v>
      </c>
      <c r="T1824">
        <v>18</v>
      </c>
      <c r="U1824">
        <v>0.98197630000000002</v>
      </c>
      <c r="V1824">
        <v>0.31867859999999998</v>
      </c>
      <c r="W1824">
        <v>27058</v>
      </c>
      <c r="X1824">
        <v>3.1442900000000003E-2</v>
      </c>
      <c r="Y1824">
        <v>2.55937E-2</v>
      </c>
      <c r="Z1824">
        <v>2.6510499999999999E-2</v>
      </c>
      <c r="AA1824">
        <v>2.3177799999999998E-2</v>
      </c>
      <c r="AB1824">
        <v>2.6032699999999999E-2</v>
      </c>
      <c r="AC1824">
        <v>3.5213899999999999E-2</v>
      </c>
      <c r="AD1824">
        <v>3.48556E-2</v>
      </c>
      <c r="AE1824">
        <v>-1.36855E-2</v>
      </c>
      <c r="AF1824">
        <v>1.2976700000000001E-2</v>
      </c>
      <c r="AG1824">
        <v>3.1442900000000003E-2</v>
      </c>
      <c r="AH1824">
        <v>4.9909099999999998E-2</v>
      </c>
      <c r="AI1824">
        <v>7.6571299999999995E-2</v>
      </c>
      <c r="AJ1824">
        <v>-1.9075600000000002E-2</v>
      </c>
      <c r="AK1824">
        <v>7.3153999999999997E-3</v>
      </c>
      <c r="AL1824">
        <v>2.55937E-2</v>
      </c>
      <c r="AM1824">
        <v>4.3872000000000001E-2</v>
      </c>
      <c r="AN1824">
        <v>7.0262900000000003E-2</v>
      </c>
    </row>
    <row r="1825" spans="1:40" x14ac:dyDescent="0.25">
      <c r="A1825" s="3" t="s">
        <v>64</v>
      </c>
      <c r="B1825" s="4" t="s">
        <v>24</v>
      </c>
      <c r="C1825" s="3">
        <v>41899</v>
      </c>
      <c r="D1825" t="s">
        <v>66</v>
      </c>
      <c r="E1825">
        <v>6</v>
      </c>
      <c r="F1825" t="str">
        <f t="shared" si="28"/>
        <v>Non-Residential|All|41899|Per Device|6</v>
      </c>
      <c r="G1825">
        <v>3.7061860000000002</v>
      </c>
      <c r="H1825">
        <v>2.3971209999999998</v>
      </c>
      <c r="I1825">
        <v>1.9686775999999999</v>
      </c>
      <c r="J1825">
        <v>76.598572000000004</v>
      </c>
      <c r="K1825">
        <v>4.7164372999999999</v>
      </c>
      <c r="L1825">
        <v>699</v>
      </c>
      <c r="M1825">
        <v>3.659386</v>
      </c>
      <c r="N1825">
        <v>2.3109090000000001</v>
      </c>
      <c r="O1825">
        <v>1.5938361000000001</v>
      </c>
      <c r="P1825">
        <v>76.687790000000007</v>
      </c>
      <c r="Q1825">
        <v>4.0761703000000002</v>
      </c>
      <c r="R1825">
        <v>697</v>
      </c>
      <c r="S1825">
        <v>15</v>
      </c>
      <c r="T1825">
        <v>18</v>
      </c>
      <c r="U1825">
        <v>0.94258909999999996</v>
      </c>
      <c r="V1825">
        <v>1.8556539999999999</v>
      </c>
      <c r="W1825">
        <v>4663</v>
      </c>
      <c r="X1825">
        <v>0.37484149999999999</v>
      </c>
      <c r="Y1825">
        <v>0.261818</v>
      </c>
      <c r="Z1825">
        <v>0.178392</v>
      </c>
      <c r="AA1825">
        <v>0.15439600000000001</v>
      </c>
      <c r="AB1825">
        <v>0.16815040000000001</v>
      </c>
      <c r="AC1825">
        <v>0.23592759999999999</v>
      </c>
      <c r="AD1825">
        <v>0.22828200000000001</v>
      </c>
      <c r="AE1825">
        <v>7.24881E-2</v>
      </c>
      <c r="AF1825">
        <v>0.25112089999999998</v>
      </c>
      <c r="AG1825">
        <v>0.37484149999999999</v>
      </c>
      <c r="AH1825">
        <v>0.49856200000000001</v>
      </c>
      <c r="AI1825">
        <v>0.67719479999999999</v>
      </c>
      <c r="AJ1825">
        <v>-3.0737199999999999E-2</v>
      </c>
      <c r="AK1825">
        <v>0.14210680000000001</v>
      </c>
      <c r="AL1825">
        <v>0.261818</v>
      </c>
      <c r="AM1825">
        <v>0.38152920000000001</v>
      </c>
      <c r="AN1825">
        <v>0.55437309999999995</v>
      </c>
    </row>
    <row r="1826" spans="1:40" x14ac:dyDescent="0.25">
      <c r="A1826" s="3" t="s">
        <v>64</v>
      </c>
      <c r="B1826" s="4" t="s">
        <v>24</v>
      </c>
      <c r="C1826" s="3">
        <v>41899</v>
      </c>
      <c r="D1826" t="s">
        <v>68</v>
      </c>
      <c r="E1826">
        <v>6</v>
      </c>
      <c r="F1826" t="str">
        <f t="shared" si="28"/>
        <v>Non-Residential|All|41899|Per Ton|6</v>
      </c>
      <c r="G1826">
        <v>3.7061860000000002</v>
      </c>
      <c r="H1826">
        <v>2.3971209999999998</v>
      </c>
      <c r="I1826">
        <v>0.50730317999999996</v>
      </c>
      <c r="J1826">
        <v>76.598572000000004</v>
      </c>
      <c r="K1826">
        <v>1.2153659000000001</v>
      </c>
      <c r="L1826">
        <v>699</v>
      </c>
      <c r="M1826">
        <v>3.659386</v>
      </c>
      <c r="N1826">
        <v>2.3109090000000001</v>
      </c>
      <c r="O1826">
        <v>0.41071131</v>
      </c>
      <c r="P1826">
        <v>76.687790000000007</v>
      </c>
      <c r="Q1826">
        <v>1.0503772</v>
      </c>
      <c r="R1826">
        <v>697</v>
      </c>
      <c r="S1826">
        <v>15</v>
      </c>
      <c r="T1826">
        <v>18</v>
      </c>
      <c r="U1826">
        <v>0.94258909999999996</v>
      </c>
      <c r="V1826">
        <v>0.47817850000000001</v>
      </c>
      <c r="W1826">
        <v>4663</v>
      </c>
      <c r="X1826">
        <v>9.6591899999999994E-2</v>
      </c>
      <c r="Y1826">
        <v>6.7467200000000005E-2</v>
      </c>
      <c r="Z1826">
        <v>4.5969400000000001E-2</v>
      </c>
      <c r="AA1826">
        <v>3.9785899999999999E-2</v>
      </c>
      <c r="AB1826">
        <v>4.3330199999999999E-2</v>
      </c>
      <c r="AC1826">
        <v>6.0795500000000002E-2</v>
      </c>
      <c r="AD1826">
        <v>5.88254E-2</v>
      </c>
      <c r="AE1826">
        <v>1.8679299999999999E-2</v>
      </c>
      <c r="AF1826">
        <v>6.4710699999999996E-2</v>
      </c>
      <c r="AG1826">
        <v>9.6591899999999994E-2</v>
      </c>
      <c r="AH1826">
        <v>0.12847310000000001</v>
      </c>
      <c r="AI1826">
        <v>0.17450450000000001</v>
      </c>
      <c r="AJ1826">
        <v>-7.9205999999999999E-3</v>
      </c>
      <c r="AK1826">
        <v>3.6619100000000002E-2</v>
      </c>
      <c r="AL1826">
        <v>6.7467200000000005E-2</v>
      </c>
      <c r="AM1826">
        <v>9.8315200000000005E-2</v>
      </c>
      <c r="AN1826">
        <v>0.14285490000000001</v>
      </c>
    </row>
    <row r="1827" spans="1:40" x14ac:dyDescent="0.25">
      <c r="A1827" s="3" t="s">
        <v>64</v>
      </c>
      <c r="B1827" s="4">
        <v>30</v>
      </c>
      <c r="C1827" s="3">
        <v>41899</v>
      </c>
      <c r="D1827" t="s">
        <v>66</v>
      </c>
      <c r="E1827">
        <v>6</v>
      </c>
      <c r="F1827" t="str">
        <f t="shared" si="28"/>
        <v>Non-Residential|30|41899|Per Device|6</v>
      </c>
      <c r="G1827">
        <v>3.6705169999999998</v>
      </c>
      <c r="H1827">
        <v>2.5229200000000001</v>
      </c>
      <c r="I1827">
        <v>1.8145959</v>
      </c>
      <c r="J1827">
        <v>76.695007000000004</v>
      </c>
      <c r="K1827">
        <v>3.6359104000000002</v>
      </c>
      <c r="L1827">
        <v>355</v>
      </c>
      <c r="M1827" s="1">
        <v>3.7978960000000002</v>
      </c>
      <c r="N1827" s="1">
        <v>2.6098349999999999</v>
      </c>
      <c r="O1827">
        <v>1.9917342</v>
      </c>
      <c r="P1827">
        <v>77.014090999999993</v>
      </c>
      <c r="Q1827">
        <v>5.3160645999999998</v>
      </c>
      <c r="R1827">
        <v>353</v>
      </c>
      <c r="S1827">
        <v>15</v>
      </c>
      <c r="T1827">
        <v>18</v>
      </c>
      <c r="U1827">
        <v>1.036249</v>
      </c>
      <c r="V1827">
        <v>1.880374</v>
      </c>
      <c r="W1827">
        <v>1336</v>
      </c>
      <c r="X1827">
        <v>-0.1771383</v>
      </c>
      <c r="Y1827">
        <v>-0.1113605</v>
      </c>
      <c r="Z1827">
        <v>0.19297410000000001</v>
      </c>
      <c r="AA1827">
        <v>0.28294560000000002</v>
      </c>
      <c r="AB1827">
        <v>0.19996929999999999</v>
      </c>
      <c r="AC1827">
        <v>0.34248679999999998</v>
      </c>
      <c r="AD1827">
        <v>0.34647640000000002</v>
      </c>
      <c r="AE1827">
        <v>-0.61605270000000001</v>
      </c>
      <c r="AF1827">
        <v>-0.35673850000000001</v>
      </c>
      <c r="AG1827">
        <v>-0.1771383</v>
      </c>
      <c r="AH1827">
        <v>2.4620000000000002E-3</v>
      </c>
      <c r="AI1827">
        <v>0.26177620000000001</v>
      </c>
      <c r="AJ1827">
        <v>-0.55538790000000005</v>
      </c>
      <c r="AK1827">
        <v>-0.29305290000000001</v>
      </c>
      <c r="AL1827">
        <v>-0.1113605</v>
      </c>
      <c r="AM1827">
        <v>7.0331900000000003E-2</v>
      </c>
      <c r="AN1827">
        <v>0.33266689999999999</v>
      </c>
    </row>
    <row r="1828" spans="1:40" x14ac:dyDescent="0.25">
      <c r="A1828" s="3" t="s">
        <v>64</v>
      </c>
      <c r="B1828" s="4">
        <v>30</v>
      </c>
      <c r="C1828" s="3">
        <v>41899</v>
      </c>
      <c r="D1828" t="s">
        <v>68</v>
      </c>
      <c r="E1828">
        <v>6</v>
      </c>
      <c r="F1828" t="str">
        <f t="shared" si="28"/>
        <v>Non-Residential|30|41899|Per Ton|6</v>
      </c>
      <c r="G1828">
        <v>3.6705169999999998</v>
      </c>
      <c r="H1828">
        <v>2.5229200000000001</v>
      </c>
      <c r="I1828">
        <v>0.46701981999999997</v>
      </c>
      <c r="J1828">
        <v>76.695007000000004</v>
      </c>
      <c r="K1828">
        <v>0.93576875999999998</v>
      </c>
      <c r="L1828">
        <v>355</v>
      </c>
      <c r="M1828" s="1">
        <v>3.7978960000000002</v>
      </c>
      <c r="N1828" s="1">
        <v>2.6098349999999999</v>
      </c>
      <c r="O1828">
        <v>0.51260963000000004</v>
      </c>
      <c r="P1828">
        <v>77.014090999999993</v>
      </c>
      <c r="Q1828">
        <v>1.3681874999999999</v>
      </c>
      <c r="R1828">
        <v>353</v>
      </c>
      <c r="S1828">
        <v>15</v>
      </c>
      <c r="T1828">
        <v>18</v>
      </c>
      <c r="U1828">
        <v>1.036249</v>
      </c>
      <c r="V1828">
        <v>0.48394890000000002</v>
      </c>
      <c r="W1828">
        <v>1336</v>
      </c>
      <c r="X1828">
        <v>-4.55898E-2</v>
      </c>
      <c r="Y1828">
        <v>-2.8660700000000001E-2</v>
      </c>
      <c r="Z1828">
        <v>4.9665399999999998E-2</v>
      </c>
      <c r="AA1828">
        <v>7.2821300000000005E-2</v>
      </c>
      <c r="AB1828">
        <v>5.1465799999999999E-2</v>
      </c>
      <c r="AC1828">
        <v>8.8145299999999996E-2</v>
      </c>
      <c r="AD1828">
        <v>8.9172100000000004E-2</v>
      </c>
      <c r="AE1828">
        <v>-0.15855259999999999</v>
      </c>
      <c r="AF1828">
        <v>-9.18133E-2</v>
      </c>
      <c r="AG1828">
        <v>-4.55898E-2</v>
      </c>
      <c r="AH1828">
        <v>6.3360000000000001E-4</v>
      </c>
      <c r="AI1828">
        <v>6.7372899999999999E-2</v>
      </c>
      <c r="AJ1828">
        <v>-0.14293929999999999</v>
      </c>
      <c r="AK1828">
        <v>-7.5422600000000006E-2</v>
      </c>
      <c r="AL1828">
        <v>-2.8660700000000001E-2</v>
      </c>
      <c r="AM1828">
        <v>1.8101200000000001E-2</v>
      </c>
      <c r="AN1828">
        <v>8.5618E-2</v>
      </c>
    </row>
    <row r="1829" spans="1:40" x14ac:dyDescent="0.25">
      <c r="A1829" s="3" t="s">
        <v>64</v>
      </c>
      <c r="B1829" s="4">
        <v>50</v>
      </c>
      <c r="C1829" s="3">
        <v>41899</v>
      </c>
      <c r="D1829" t="s">
        <v>66</v>
      </c>
      <c r="E1829">
        <v>6</v>
      </c>
      <c r="F1829" t="str">
        <f t="shared" si="28"/>
        <v>Non-Residential|50|41899|Per Device|6</v>
      </c>
      <c r="G1829">
        <v>3.7215250000000002</v>
      </c>
      <c r="H1829">
        <v>2.3430230000000001</v>
      </c>
      <c r="I1829">
        <v>2.0406371000000001</v>
      </c>
      <c r="J1829">
        <v>76.557106000000005</v>
      </c>
      <c r="K1829">
        <v>5.2452861999999998</v>
      </c>
      <c r="L1829">
        <v>344</v>
      </c>
      <c r="M1829" s="1">
        <v>3.6001099999999999</v>
      </c>
      <c r="N1829" s="1">
        <v>2.183325</v>
      </c>
      <c r="O1829">
        <v>1.3809351999999999</v>
      </c>
      <c r="P1829">
        <v>76.548530999999997</v>
      </c>
      <c r="Q1829">
        <v>2.9315310000000001</v>
      </c>
      <c r="R1829">
        <v>344</v>
      </c>
      <c r="S1829">
        <v>15</v>
      </c>
      <c r="T1829">
        <v>18</v>
      </c>
      <c r="U1829">
        <v>0.89608960000000004</v>
      </c>
      <c r="V1829">
        <v>1.8285929999999999</v>
      </c>
      <c r="W1829">
        <v>3327</v>
      </c>
      <c r="X1829">
        <v>0.6597018</v>
      </c>
      <c r="Y1829">
        <v>0.44765830000000001</v>
      </c>
      <c r="Z1829">
        <v>0.28280690000000003</v>
      </c>
      <c r="AA1829">
        <v>0.15805759999999999</v>
      </c>
      <c r="AB1829">
        <v>0.25342029999999999</v>
      </c>
      <c r="AC1829">
        <v>0.3239783</v>
      </c>
      <c r="AD1829">
        <v>0.2986704</v>
      </c>
      <c r="AE1829">
        <v>0.244507</v>
      </c>
      <c r="AF1829">
        <v>0.48980750000000001</v>
      </c>
      <c r="AG1829">
        <v>0.6597018</v>
      </c>
      <c r="AH1829">
        <v>0.82959620000000001</v>
      </c>
      <c r="AI1829">
        <v>1.074897</v>
      </c>
      <c r="AJ1829">
        <v>6.4896700000000002E-2</v>
      </c>
      <c r="AK1829">
        <v>0.2910353</v>
      </c>
      <c r="AL1829">
        <v>0.44765830000000001</v>
      </c>
      <c r="AM1829">
        <v>0.60428119999999996</v>
      </c>
      <c r="AN1829">
        <v>0.83041980000000004</v>
      </c>
    </row>
    <row r="1830" spans="1:40" x14ac:dyDescent="0.25">
      <c r="A1830" s="3" t="s">
        <v>64</v>
      </c>
      <c r="B1830" s="4">
        <v>50</v>
      </c>
      <c r="C1830" s="3">
        <v>41899</v>
      </c>
      <c r="D1830" t="s">
        <v>68</v>
      </c>
      <c r="E1830">
        <v>6</v>
      </c>
      <c r="F1830" t="str">
        <f t="shared" si="28"/>
        <v>Non-Residential|50|41899|Per Ton|6</v>
      </c>
      <c r="G1830">
        <v>3.7215250000000002</v>
      </c>
      <c r="H1830">
        <v>2.3430230000000001</v>
      </c>
      <c r="I1830">
        <v>0.52616468000000005</v>
      </c>
      <c r="J1830">
        <v>76.557106000000005</v>
      </c>
      <c r="K1830">
        <v>1.3524620999999999</v>
      </c>
      <c r="L1830">
        <v>344</v>
      </c>
      <c r="M1830" s="1">
        <v>3.6001099999999999</v>
      </c>
      <c r="N1830" s="1">
        <v>2.183325</v>
      </c>
      <c r="O1830">
        <v>0.35606494999999999</v>
      </c>
      <c r="P1830">
        <v>76.548530999999997</v>
      </c>
      <c r="Q1830">
        <v>0.75587576000000001</v>
      </c>
      <c r="R1830">
        <v>344</v>
      </c>
      <c r="S1830">
        <v>15</v>
      </c>
      <c r="T1830">
        <v>18</v>
      </c>
      <c r="U1830">
        <v>0.89608960000000004</v>
      </c>
      <c r="V1830">
        <v>0.47149069999999998</v>
      </c>
      <c r="W1830">
        <v>3327</v>
      </c>
      <c r="X1830">
        <v>0.17009969999999999</v>
      </c>
      <c r="Y1830">
        <v>0.11542570000000001</v>
      </c>
      <c r="Z1830">
        <v>7.2919899999999996E-2</v>
      </c>
      <c r="AA1830">
        <v>4.0754100000000001E-2</v>
      </c>
      <c r="AB1830">
        <v>6.5342700000000004E-2</v>
      </c>
      <c r="AC1830">
        <v>8.3535600000000002E-2</v>
      </c>
      <c r="AD1830">
        <v>7.7010200000000001E-2</v>
      </c>
      <c r="AE1830">
        <v>6.3044500000000003E-2</v>
      </c>
      <c r="AF1830">
        <v>0.12629360000000001</v>
      </c>
      <c r="AG1830">
        <v>0.17009969999999999</v>
      </c>
      <c r="AH1830">
        <v>0.21390590000000001</v>
      </c>
      <c r="AI1830">
        <v>0.27715499999999998</v>
      </c>
      <c r="AJ1830">
        <v>1.67332E-2</v>
      </c>
      <c r="AK1830">
        <v>7.5041499999999997E-2</v>
      </c>
      <c r="AL1830">
        <v>0.11542570000000001</v>
      </c>
      <c r="AM1830">
        <v>0.1558099</v>
      </c>
      <c r="AN1830">
        <v>0.21411820000000001</v>
      </c>
    </row>
    <row r="1831" spans="1:40" x14ac:dyDescent="0.25">
      <c r="A1831" s="3" t="s">
        <v>65</v>
      </c>
      <c r="B1831" s="4" t="s">
        <v>24</v>
      </c>
      <c r="C1831" s="3">
        <v>41899</v>
      </c>
      <c r="D1831" t="s">
        <v>66</v>
      </c>
      <c r="E1831">
        <v>6</v>
      </c>
      <c r="F1831" t="str">
        <f t="shared" si="28"/>
        <v>Residential|All|41899|Per Device|6</v>
      </c>
      <c r="G1831">
        <v>3.5725099999999999</v>
      </c>
      <c r="H1831">
        <v>1.153376</v>
      </c>
      <c r="I1831">
        <v>0.85402040999999995</v>
      </c>
      <c r="J1831">
        <v>77.076256000000001</v>
      </c>
      <c r="K1831">
        <v>0.80209463999999997</v>
      </c>
      <c r="L1831">
        <v>640</v>
      </c>
      <c r="M1831" s="1">
        <v>3.6137429999999999</v>
      </c>
      <c r="N1831" s="1">
        <v>1.1560159999999999</v>
      </c>
      <c r="O1831">
        <v>0.83909025999999998</v>
      </c>
      <c r="P1831">
        <v>76.862662999999998</v>
      </c>
      <c r="Q1831">
        <v>0.77489487999999995</v>
      </c>
      <c r="R1831">
        <v>623</v>
      </c>
      <c r="S1831">
        <v>15</v>
      </c>
      <c r="T1831">
        <v>18</v>
      </c>
      <c r="U1831">
        <v>1.005959</v>
      </c>
      <c r="V1831">
        <v>0.85910909999999996</v>
      </c>
      <c r="W1831">
        <v>22395</v>
      </c>
      <c r="X1831">
        <v>1.49301E-2</v>
      </c>
      <c r="Y1831">
        <v>2.00188E-2</v>
      </c>
      <c r="Z1831">
        <v>3.17056E-2</v>
      </c>
      <c r="AA1831">
        <v>3.10455E-2</v>
      </c>
      <c r="AB1831">
        <v>3.1894499999999999E-2</v>
      </c>
      <c r="AC1831">
        <v>4.4374200000000003E-2</v>
      </c>
      <c r="AD1831">
        <v>4.4509399999999998E-2</v>
      </c>
      <c r="AE1831">
        <v>-4.1937599999999998E-2</v>
      </c>
      <c r="AF1831">
        <v>-8.3397000000000002E-3</v>
      </c>
      <c r="AG1831">
        <v>1.49301E-2</v>
      </c>
      <c r="AH1831">
        <v>3.8199999999999998E-2</v>
      </c>
      <c r="AI1831">
        <v>7.1797899999999998E-2</v>
      </c>
      <c r="AJ1831">
        <v>-3.7022199999999998E-2</v>
      </c>
      <c r="AK1831">
        <v>-3.3219E-3</v>
      </c>
      <c r="AL1831">
        <v>2.00188E-2</v>
      </c>
      <c r="AM1831">
        <v>4.3359599999999998E-2</v>
      </c>
      <c r="AN1831">
        <v>7.7059900000000001E-2</v>
      </c>
    </row>
    <row r="1832" spans="1:40" x14ac:dyDescent="0.25">
      <c r="A1832" s="3" t="s">
        <v>65</v>
      </c>
      <c r="B1832" s="4" t="s">
        <v>24</v>
      </c>
      <c r="C1832" s="3">
        <v>41899</v>
      </c>
      <c r="D1832" t="s">
        <v>68</v>
      </c>
      <c r="E1832">
        <v>6</v>
      </c>
      <c r="F1832" t="str">
        <f t="shared" si="28"/>
        <v>Residential|All|41899|Per Ton|6</v>
      </c>
      <c r="G1832">
        <v>3.5725099999999999</v>
      </c>
      <c r="H1832">
        <v>1.153376</v>
      </c>
      <c r="I1832">
        <v>0.23921228999999999</v>
      </c>
      <c r="J1832">
        <v>77.076256000000001</v>
      </c>
      <c r="K1832">
        <v>0.22466781</v>
      </c>
      <c r="L1832">
        <v>640</v>
      </c>
      <c r="M1832" s="1">
        <v>3.6137429999999999</v>
      </c>
      <c r="N1832" s="1">
        <v>1.1560159999999999</v>
      </c>
      <c r="O1832">
        <v>0.23503033000000001</v>
      </c>
      <c r="P1832">
        <v>76.862662999999998</v>
      </c>
      <c r="Q1832">
        <v>0.21704912000000001</v>
      </c>
      <c r="R1832">
        <v>623</v>
      </c>
      <c r="S1832">
        <v>15</v>
      </c>
      <c r="T1832">
        <v>18</v>
      </c>
      <c r="U1832">
        <v>1.005959</v>
      </c>
      <c r="V1832">
        <v>0.24063760000000001</v>
      </c>
      <c r="W1832">
        <v>22395</v>
      </c>
      <c r="X1832">
        <v>4.182E-3</v>
      </c>
      <c r="Y1832">
        <v>5.6073E-3</v>
      </c>
      <c r="Z1832">
        <v>8.8807999999999995E-3</v>
      </c>
      <c r="AA1832">
        <v>8.6958999999999995E-3</v>
      </c>
      <c r="AB1832">
        <v>8.9336999999999993E-3</v>
      </c>
      <c r="AC1832">
        <v>1.2429300000000001E-2</v>
      </c>
      <c r="AD1832">
        <v>1.24671E-2</v>
      </c>
      <c r="AE1832">
        <v>-1.17468E-2</v>
      </c>
      <c r="AF1832">
        <v>-2.336E-3</v>
      </c>
      <c r="AG1832">
        <v>4.182E-3</v>
      </c>
      <c r="AH1832">
        <v>1.06999E-2</v>
      </c>
      <c r="AI1832">
        <v>2.0110699999999999E-2</v>
      </c>
      <c r="AJ1832">
        <v>-1.0370000000000001E-2</v>
      </c>
      <c r="AK1832">
        <v>-9.3050000000000001E-4</v>
      </c>
      <c r="AL1832">
        <v>5.6073E-3</v>
      </c>
      <c r="AM1832">
        <v>1.2145100000000001E-2</v>
      </c>
      <c r="AN1832">
        <v>2.1584599999999999E-2</v>
      </c>
    </row>
    <row r="1833" spans="1:40" x14ac:dyDescent="0.25">
      <c r="A1833" s="3" t="s">
        <v>65</v>
      </c>
      <c r="B1833" s="4">
        <v>50</v>
      </c>
      <c r="C1833" s="3">
        <v>41899</v>
      </c>
      <c r="D1833" t="s">
        <v>66</v>
      </c>
      <c r="E1833">
        <v>6</v>
      </c>
      <c r="F1833" t="str">
        <f t="shared" si="28"/>
        <v>Residential|50|41899|Per Device|6</v>
      </c>
      <c r="G1833">
        <v>3.4366590000000001</v>
      </c>
      <c r="H1833">
        <v>1.130493</v>
      </c>
      <c r="I1833">
        <v>0.89673248999999999</v>
      </c>
      <c r="J1833">
        <v>77.248962000000006</v>
      </c>
      <c r="K1833">
        <v>0.77007930999999996</v>
      </c>
      <c r="L1833">
        <v>315</v>
      </c>
      <c r="M1833" s="1">
        <v>3.588784</v>
      </c>
      <c r="N1833" s="1">
        <v>1.1394359999999999</v>
      </c>
      <c r="O1833">
        <v>0.91665706000000002</v>
      </c>
      <c r="P1833">
        <v>76.739777000000004</v>
      </c>
      <c r="Q1833">
        <v>0.75846698999999995</v>
      </c>
      <c r="R1833">
        <v>316</v>
      </c>
      <c r="S1833">
        <v>15</v>
      </c>
      <c r="T1833">
        <v>18</v>
      </c>
      <c r="U1833">
        <v>1.0604020000000001</v>
      </c>
      <c r="V1833">
        <v>0.95089650000000003</v>
      </c>
      <c r="W1833">
        <v>11772</v>
      </c>
      <c r="X1833">
        <v>-1.9924600000000001E-2</v>
      </c>
      <c r="Y1833">
        <v>3.4239400000000003E-2</v>
      </c>
      <c r="Z1833">
        <v>4.33891E-2</v>
      </c>
      <c r="AA1833">
        <v>4.2667099999999999E-2</v>
      </c>
      <c r="AB1833">
        <v>4.6009799999999997E-2</v>
      </c>
      <c r="AC1833">
        <v>6.0852999999999997E-2</v>
      </c>
      <c r="AD1833">
        <v>6.2748600000000002E-2</v>
      </c>
      <c r="AE1833">
        <v>-9.7910899999999995E-2</v>
      </c>
      <c r="AF1833">
        <v>-5.1835899999999997E-2</v>
      </c>
      <c r="AG1833">
        <v>-1.9924600000000001E-2</v>
      </c>
      <c r="AH1833">
        <v>1.1986800000000001E-2</v>
      </c>
      <c r="AI1833">
        <v>5.8061700000000001E-2</v>
      </c>
      <c r="AJ1833">
        <v>-4.6176099999999998E-2</v>
      </c>
      <c r="AK1833">
        <v>1.3339999999999999E-3</v>
      </c>
      <c r="AL1833">
        <v>3.4239400000000003E-2</v>
      </c>
      <c r="AM1833">
        <v>6.7144800000000004E-2</v>
      </c>
      <c r="AN1833">
        <v>0.11465500000000001</v>
      </c>
    </row>
    <row r="1834" spans="1:40" x14ac:dyDescent="0.25">
      <c r="A1834" s="3" t="s">
        <v>65</v>
      </c>
      <c r="B1834" s="4">
        <v>50</v>
      </c>
      <c r="C1834" s="3">
        <v>41899</v>
      </c>
      <c r="D1834" t="s">
        <v>68</v>
      </c>
      <c r="E1834">
        <v>6</v>
      </c>
      <c r="F1834" t="str">
        <f t="shared" si="28"/>
        <v>Residential|50|41899|Per Ton|6</v>
      </c>
      <c r="G1834">
        <v>3.4366590000000001</v>
      </c>
      <c r="H1834">
        <v>1.130493</v>
      </c>
      <c r="I1834">
        <v>0.25520394000000002</v>
      </c>
      <c r="J1834">
        <v>77.248962000000006</v>
      </c>
      <c r="K1834">
        <v>0.21915931</v>
      </c>
      <c r="L1834">
        <v>315</v>
      </c>
      <c r="M1834" s="1">
        <v>3.588784</v>
      </c>
      <c r="N1834" s="1">
        <v>1.1394359999999999</v>
      </c>
      <c r="O1834">
        <v>0.26087433999999998</v>
      </c>
      <c r="P1834">
        <v>76.739777000000004</v>
      </c>
      <c r="Q1834">
        <v>0.21585451999999999</v>
      </c>
      <c r="R1834">
        <v>316</v>
      </c>
      <c r="S1834">
        <v>15</v>
      </c>
      <c r="T1834">
        <v>18</v>
      </c>
      <c r="U1834">
        <v>1.0604020000000001</v>
      </c>
      <c r="V1834">
        <v>0.27061859999999999</v>
      </c>
      <c r="W1834">
        <v>11772</v>
      </c>
      <c r="X1834">
        <v>-5.6703999999999999E-3</v>
      </c>
      <c r="Y1834">
        <v>9.7442999999999991E-3</v>
      </c>
      <c r="Z1834">
        <v>1.23482E-2</v>
      </c>
      <c r="AA1834">
        <v>1.21428E-2</v>
      </c>
      <c r="AB1834">
        <v>1.3094099999999999E-2</v>
      </c>
      <c r="AC1834">
        <v>1.7318400000000001E-2</v>
      </c>
      <c r="AD1834">
        <v>1.78578E-2</v>
      </c>
      <c r="AE1834">
        <v>-2.7864799999999999E-2</v>
      </c>
      <c r="AF1834">
        <v>-1.47522E-2</v>
      </c>
      <c r="AG1834">
        <v>-5.6703999999999999E-3</v>
      </c>
      <c r="AH1834">
        <v>3.4114000000000002E-3</v>
      </c>
      <c r="AI1834">
        <v>1.6524E-2</v>
      </c>
      <c r="AJ1834">
        <v>-1.3141399999999999E-2</v>
      </c>
      <c r="AK1834">
        <v>3.7970000000000001E-4</v>
      </c>
      <c r="AL1834">
        <v>9.7442999999999991E-3</v>
      </c>
      <c r="AM1834">
        <v>1.9109000000000001E-2</v>
      </c>
      <c r="AN1834">
        <v>3.2629999999999999E-2</v>
      </c>
    </row>
    <row r="1835" spans="1:40" x14ac:dyDescent="0.25">
      <c r="A1835" s="3" t="s">
        <v>65</v>
      </c>
      <c r="B1835" s="4">
        <v>100</v>
      </c>
      <c r="C1835" s="3">
        <v>41899</v>
      </c>
      <c r="D1835" t="s">
        <v>66</v>
      </c>
      <c r="E1835">
        <v>6</v>
      </c>
      <c r="F1835" t="str">
        <f t="shared" si="28"/>
        <v>Residential|100|41899|Per Device|6</v>
      </c>
      <c r="G1835">
        <v>3.7179579999999999</v>
      </c>
      <c r="H1835">
        <v>1.177875</v>
      </c>
      <c r="I1835">
        <v>0.80990569000000001</v>
      </c>
      <c r="J1835">
        <v>76.891356999999999</v>
      </c>
      <c r="K1835">
        <v>0.83111435</v>
      </c>
      <c r="L1835">
        <v>325</v>
      </c>
      <c r="M1835" s="1">
        <v>3.6420710000000001</v>
      </c>
      <c r="N1835" s="1">
        <v>1.1748339999999999</v>
      </c>
      <c r="O1835">
        <v>0.75627085000000005</v>
      </c>
      <c r="P1835">
        <v>77.002150999999998</v>
      </c>
      <c r="Q1835">
        <v>0.78821180999999996</v>
      </c>
      <c r="R1835">
        <v>307</v>
      </c>
      <c r="S1835">
        <v>15</v>
      </c>
      <c r="T1835">
        <v>18</v>
      </c>
      <c r="U1835">
        <v>0.93138460000000001</v>
      </c>
      <c r="V1835">
        <v>0.75433360000000005</v>
      </c>
      <c r="W1835">
        <v>10623</v>
      </c>
      <c r="X1835">
        <v>5.3634800000000003E-2</v>
      </c>
      <c r="Y1835">
        <v>-1.9372E-3</v>
      </c>
      <c r="Z1835">
        <v>4.6101900000000001E-2</v>
      </c>
      <c r="AA1835">
        <v>4.4985600000000001E-2</v>
      </c>
      <c r="AB1835">
        <v>4.29386E-2</v>
      </c>
      <c r="AC1835">
        <v>6.4413499999999999E-2</v>
      </c>
      <c r="AD1835">
        <v>6.21887E-2</v>
      </c>
      <c r="AE1835">
        <v>-2.89143E-2</v>
      </c>
      <c r="AF1835">
        <v>1.98564E-2</v>
      </c>
      <c r="AG1835">
        <v>5.3634800000000003E-2</v>
      </c>
      <c r="AH1835">
        <v>8.7413299999999999E-2</v>
      </c>
      <c r="AI1835">
        <v>0.136184</v>
      </c>
      <c r="AJ1835">
        <v>-8.1635200000000005E-2</v>
      </c>
      <c r="AK1835">
        <v>-3.4549000000000003E-2</v>
      </c>
      <c r="AL1835">
        <v>-1.9372E-3</v>
      </c>
      <c r="AM1835">
        <v>3.06745E-2</v>
      </c>
      <c r="AN1835">
        <v>7.7760800000000005E-2</v>
      </c>
    </row>
    <row r="1836" spans="1:40" x14ac:dyDescent="0.25">
      <c r="A1836" s="3" t="s">
        <v>65</v>
      </c>
      <c r="B1836" s="4">
        <v>100</v>
      </c>
      <c r="C1836" s="3">
        <v>41899</v>
      </c>
      <c r="D1836" t="s">
        <v>68</v>
      </c>
      <c r="E1836">
        <v>6</v>
      </c>
      <c r="F1836" t="str">
        <f t="shared" si="28"/>
        <v>Residential|100|41899|Per Ton|6</v>
      </c>
      <c r="G1836">
        <v>3.7179579999999999</v>
      </c>
      <c r="H1836">
        <v>1.177875</v>
      </c>
      <c r="I1836">
        <v>0.22315894</v>
      </c>
      <c r="J1836">
        <v>76.891356999999999</v>
      </c>
      <c r="K1836">
        <v>0.22900271</v>
      </c>
      <c r="L1836">
        <v>325</v>
      </c>
      <c r="M1836" s="1">
        <v>3.6420710000000001</v>
      </c>
      <c r="N1836" s="1">
        <v>1.1748339999999999</v>
      </c>
      <c r="O1836">
        <v>0.20838055999999999</v>
      </c>
      <c r="P1836">
        <v>77.002150999999998</v>
      </c>
      <c r="Q1836">
        <v>0.21718148000000001</v>
      </c>
      <c r="R1836">
        <v>307</v>
      </c>
      <c r="S1836">
        <v>15</v>
      </c>
      <c r="T1836">
        <v>18</v>
      </c>
      <c r="U1836">
        <v>0.93138460000000001</v>
      </c>
      <c r="V1836">
        <v>0.2078468</v>
      </c>
      <c r="W1836">
        <v>10623</v>
      </c>
      <c r="X1836">
        <v>1.4778400000000001E-2</v>
      </c>
      <c r="Y1836">
        <v>-5.3379999999999996E-4</v>
      </c>
      <c r="Z1836">
        <v>1.27028E-2</v>
      </c>
      <c r="AA1836">
        <v>1.23952E-2</v>
      </c>
      <c r="AB1836">
        <v>1.18312E-2</v>
      </c>
      <c r="AC1836">
        <v>1.7748300000000002E-2</v>
      </c>
      <c r="AD1836">
        <v>1.7135299999999999E-2</v>
      </c>
      <c r="AE1836">
        <v>-7.9670000000000001E-3</v>
      </c>
      <c r="AF1836">
        <v>5.4711999999999998E-3</v>
      </c>
      <c r="AG1836">
        <v>1.4778400000000001E-2</v>
      </c>
      <c r="AH1836">
        <v>2.4085599999999999E-2</v>
      </c>
      <c r="AI1836">
        <v>3.75237E-2</v>
      </c>
      <c r="AJ1836">
        <v>-2.24935E-2</v>
      </c>
      <c r="AK1836">
        <v>-9.5195000000000002E-3</v>
      </c>
      <c r="AL1836">
        <v>-5.3379999999999996E-4</v>
      </c>
      <c r="AM1836">
        <v>8.4519999999999994E-3</v>
      </c>
      <c r="AN1836">
        <v>2.1426000000000001E-2</v>
      </c>
    </row>
    <row r="1837" spans="1:40" x14ac:dyDescent="0.25">
      <c r="A1837" s="3" t="s">
        <v>24</v>
      </c>
      <c r="B1837" s="4" t="s">
        <v>24</v>
      </c>
      <c r="C1837" s="3">
        <v>41899</v>
      </c>
      <c r="D1837" t="s">
        <v>66</v>
      </c>
      <c r="E1837">
        <v>7</v>
      </c>
      <c r="F1837" t="str">
        <f t="shared" si="28"/>
        <v>All|All|41899|Per Device|7</v>
      </c>
      <c r="G1837">
        <v>3.5959530000000002</v>
      </c>
      <c r="H1837">
        <v>1.3714900000000001</v>
      </c>
      <c r="I1837">
        <v>1.3880926</v>
      </c>
      <c r="J1837">
        <v>82.929665</v>
      </c>
      <c r="K1837">
        <v>4.3169361999999998</v>
      </c>
      <c r="L1837">
        <v>1339</v>
      </c>
      <c r="M1837" s="1">
        <v>3.621896</v>
      </c>
      <c r="N1837" s="1">
        <v>1.3626240000000001</v>
      </c>
      <c r="O1837">
        <v>1.1881147999999999</v>
      </c>
      <c r="P1837">
        <v>82.643044000000003</v>
      </c>
      <c r="Q1837">
        <v>3.4942421000000001</v>
      </c>
      <c r="R1837">
        <v>1320</v>
      </c>
      <c r="S1837">
        <v>15</v>
      </c>
      <c r="T1837">
        <v>18</v>
      </c>
      <c r="U1837">
        <v>0.98197630000000002</v>
      </c>
      <c r="V1837">
        <v>1.3630739999999999</v>
      </c>
      <c r="W1837">
        <v>27058</v>
      </c>
      <c r="X1837">
        <v>0.19997780000000001</v>
      </c>
      <c r="Y1837">
        <v>0.17495930000000001</v>
      </c>
      <c r="Z1837">
        <v>0.1179737</v>
      </c>
      <c r="AA1837">
        <v>9.6175800000000006E-2</v>
      </c>
      <c r="AB1837">
        <v>0.1158474</v>
      </c>
      <c r="AC1837">
        <v>0.15220910000000001</v>
      </c>
      <c r="AD1837">
        <v>0.15056700000000001</v>
      </c>
      <c r="AE1837">
        <v>4.9141000000000002E-3</v>
      </c>
      <c r="AF1837">
        <v>0.1201593</v>
      </c>
      <c r="AG1837">
        <v>0.19997780000000001</v>
      </c>
      <c r="AH1837">
        <v>0.2797963</v>
      </c>
      <c r="AI1837">
        <v>0.39504159999999999</v>
      </c>
      <c r="AJ1837">
        <v>-1.8000100000000002E-2</v>
      </c>
      <c r="AK1837">
        <v>9.6001900000000001E-2</v>
      </c>
      <c r="AL1837">
        <v>0.17495930000000001</v>
      </c>
      <c r="AM1837">
        <v>0.2539167</v>
      </c>
      <c r="AN1837">
        <v>0.36791859999999998</v>
      </c>
    </row>
    <row r="1838" spans="1:40" x14ac:dyDescent="0.25">
      <c r="A1838" s="3" t="s">
        <v>24</v>
      </c>
      <c r="B1838" s="4" t="s">
        <v>24</v>
      </c>
      <c r="C1838" s="3">
        <v>41899</v>
      </c>
      <c r="D1838" t="s">
        <v>68</v>
      </c>
      <c r="E1838">
        <v>7</v>
      </c>
      <c r="F1838" t="str">
        <f t="shared" si="28"/>
        <v>All|All|41899|Per Ton|7</v>
      </c>
      <c r="G1838">
        <v>3.5959530000000002</v>
      </c>
      <c r="H1838">
        <v>1.3714900000000001</v>
      </c>
      <c r="I1838">
        <v>0.37915685999999998</v>
      </c>
      <c r="J1838">
        <v>82.929665</v>
      </c>
      <c r="K1838">
        <v>1.1791691</v>
      </c>
      <c r="L1838">
        <v>1339</v>
      </c>
      <c r="M1838" s="1">
        <v>3.621896</v>
      </c>
      <c r="N1838" s="1">
        <v>1.3626240000000001</v>
      </c>
      <c r="O1838">
        <v>0.32453301000000001</v>
      </c>
      <c r="P1838">
        <v>82.643044000000003</v>
      </c>
      <c r="Q1838">
        <v>0.95445062000000003</v>
      </c>
      <c r="R1838">
        <v>1320</v>
      </c>
      <c r="S1838">
        <v>15</v>
      </c>
      <c r="T1838">
        <v>18</v>
      </c>
      <c r="U1838">
        <v>0.98197630000000002</v>
      </c>
      <c r="V1838">
        <v>0.37232300000000002</v>
      </c>
      <c r="W1838">
        <v>27058</v>
      </c>
      <c r="X1838">
        <v>5.46238E-2</v>
      </c>
      <c r="Y1838">
        <v>4.7789999999999999E-2</v>
      </c>
      <c r="Z1838">
        <v>3.2224500000000003E-2</v>
      </c>
      <c r="AA1838">
        <v>2.6270399999999999E-2</v>
      </c>
      <c r="AB1838">
        <v>3.1643699999999997E-2</v>
      </c>
      <c r="AC1838">
        <v>4.1575800000000003E-2</v>
      </c>
      <c r="AD1838">
        <v>4.1127299999999999E-2</v>
      </c>
      <c r="AE1838">
        <v>1.3423E-3</v>
      </c>
      <c r="AF1838">
        <v>3.2821500000000003E-2</v>
      </c>
      <c r="AG1838">
        <v>5.46238E-2</v>
      </c>
      <c r="AH1838">
        <v>7.64262E-2</v>
      </c>
      <c r="AI1838">
        <v>0.1079054</v>
      </c>
      <c r="AJ1838">
        <v>-4.9167000000000004E-3</v>
      </c>
      <c r="AK1838">
        <v>2.6222800000000001E-2</v>
      </c>
      <c r="AL1838">
        <v>4.7789999999999999E-2</v>
      </c>
      <c r="AM1838">
        <v>6.9357199999999994E-2</v>
      </c>
      <c r="AN1838">
        <v>0.1004968</v>
      </c>
    </row>
    <row r="1839" spans="1:40" x14ac:dyDescent="0.25">
      <c r="A1839" s="3" t="s">
        <v>64</v>
      </c>
      <c r="B1839" s="4" t="s">
        <v>24</v>
      </c>
      <c r="C1839" s="3">
        <v>41899</v>
      </c>
      <c r="D1839" t="s">
        <v>66</v>
      </c>
      <c r="E1839">
        <v>7</v>
      </c>
      <c r="F1839" t="str">
        <f t="shared" si="28"/>
        <v>Non-Residential|All|41899|Per Device|7</v>
      </c>
      <c r="G1839">
        <v>3.7061860000000002</v>
      </c>
      <c r="H1839">
        <v>2.3971209999999998</v>
      </c>
      <c r="I1839">
        <v>2.3356286000000002</v>
      </c>
      <c r="J1839">
        <v>81.938568000000004</v>
      </c>
      <c r="K1839">
        <v>5.7630876000000004</v>
      </c>
      <c r="L1839">
        <v>699</v>
      </c>
      <c r="M1839" s="1">
        <v>3.659386</v>
      </c>
      <c r="N1839" s="1">
        <v>2.3109090000000001</v>
      </c>
      <c r="O1839">
        <v>1.8275611</v>
      </c>
      <c r="P1839">
        <v>81.902084000000002</v>
      </c>
      <c r="Q1839">
        <v>4.6247455999999998</v>
      </c>
      <c r="R1839">
        <v>697</v>
      </c>
      <c r="S1839">
        <v>15</v>
      </c>
      <c r="T1839">
        <v>18</v>
      </c>
      <c r="U1839">
        <v>0.94258909999999996</v>
      </c>
      <c r="V1839">
        <v>2.2015380000000002</v>
      </c>
      <c r="W1839">
        <v>4663</v>
      </c>
      <c r="X1839">
        <v>0.50806750000000001</v>
      </c>
      <c r="Y1839">
        <v>0.373977</v>
      </c>
      <c r="Z1839">
        <v>0.21798000000000001</v>
      </c>
      <c r="AA1839">
        <v>0.17517469999999999</v>
      </c>
      <c r="AB1839">
        <v>0.2054656</v>
      </c>
      <c r="AC1839">
        <v>0.27964519999999998</v>
      </c>
      <c r="AD1839">
        <v>0.27000420000000003</v>
      </c>
      <c r="AE1839">
        <v>0.14968770000000001</v>
      </c>
      <c r="AF1839">
        <v>0.3614214</v>
      </c>
      <c r="AG1839">
        <v>0.50806750000000001</v>
      </c>
      <c r="AH1839">
        <v>0.65471360000000001</v>
      </c>
      <c r="AI1839">
        <v>0.86644730000000003</v>
      </c>
      <c r="AJ1839">
        <v>2.7952600000000001E-2</v>
      </c>
      <c r="AK1839">
        <v>0.2323866</v>
      </c>
      <c r="AL1839">
        <v>0.373977</v>
      </c>
      <c r="AM1839">
        <v>0.51556740000000001</v>
      </c>
      <c r="AN1839">
        <v>0.72000129999999996</v>
      </c>
    </row>
    <row r="1840" spans="1:40" x14ac:dyDescent="0.25">
      <c r="A1840" s="3" t="s">
        <v>64</v>
      </c>
      <c r="B1840" s="4" t="s">
        <v>24</v>
      </c>
      <c r="C1840" s="3">
        <v>41899</v>
      </c>
      <c r="D1840" t="s">
        <v>68</v>
      </c>
      <c r="E1840">
        <v>7</v>
      </c>
      <c r="F1840" t="str">
        <f t="shared" si="28"/>
        <v>Non-Residential|All|41899|Per Ton|7</v>
      </c>
      <c r="G1840">
        <v>3.7061860000000002</v>
      </c>
      <c r="H1840">
        <v>2.3971209999999998</v>
      </c>
      <c r="I1840">
        <v>0.60186178000000001</v>
      </c>
      <c r="J1840">
        <v>81.938568000000004</v>
      </c>
      <c r="K1840">
        <v>1.4850744</v>
      </c>
      <c r="L1840">
        <v>699</v>
      </c>
      <c r="M1840" s="1">
        <v>3.659386</v>
      </c>
      <c r="N1840" s="1">
        <v>2.3109090000000001</v>
      </c>
      <c r="O1840">
        <v>0.47093924999999998</v>
      </c>
      <c r="P1840">
        <v>81.902084000000002</v>
      </c>
      <c r="Q1840">
        <v>1.1917381</v>
      </c>
      <c r="R1840">
        <v>697</v>
      </c>
      <c r="S1840">
        <v>15</v>
      </c>
      <c r="T1840">
        <v>18</v>
      </c>
      <c r="U1840">
        <v>0.94258909999999996</v>
      </c>
      <c r="V1840">
        <v>0.56730840000000005</v>
      </c>
      <c r="W1840">
        <v>4663</v>
      </c>
      <c r="X1840">
        <v>0.1309225</v>
      </c>
      <c r="Y1840" s="6">
        <v>9.6369099999999999E-2</v>
      </c>
      <c r="Z1840">
        <v>5.6170699999999997E-2</v>
      </c>
      <c r="AA1840">
        <v>4.5140300000000001E-2</v>
      </c>
      <c r="AB1840">
        <v>5.2945899999999997E-2</v>
      </c>
      <c r="AC1840">
        <v>7.2061E-2</v>
      </c>
      <c r="AD1840">
        <v>6.9576700000000005E-2</v>
      </c>
      <c r="AE1840">
        <v>3.8572599999999999E-2</v>
      </c>
      <c r="AF1840">
        <v>9.31337E-2</v>
      </c>
      <c r="AG1840">
        <v>0.1309225</v>
      </c>
      <c r="AH1840">
        <v>0.16871140000000001</v>
      </c>
      <c r="AI1840">
        <v>0.22327250000000001</v>
      </c>
      <c r="AJ1840">
        <v>7.2030000000000002E-3</v>
      </c>
      <c r="AK1840">
        <v>5.9883100000000002E-2</v>
      </c>
      <c r="AL1840" s="6">
        <v>9.6369099999999999E-2</v>
      </c>
      <c r="AM1840">
        <v>0.1328551</v>
      </c>
      <c r="AN1840">
        <v>0.18553520000000001</v>
      </c>
    </row>
    <row r="1841" spans="1:40" x14ac:dyDescent="0.25">
      <c r="A1841" s="3" t="s">
        <v>64</v>
      </c>
      <c r="B1841" s="4">
        <v>30</v>
      </c>
      <c r="C1841" s="3">
        <v>41899</v>
      </c>
      <c r="D1841" t="s">
        <v>66</v>
      </c>
      <c r="E1841">
        <v>7</v>
      </c>
      <c r="F1841" t="str">
        <f t="shared" si="28"/>
        <v>Non-Residential|30|41899|Per Device|7</v>
      </c>
      <c r="G1841">
        <v>3.6705169999999998</v>
      </c>
      <c r="H1841">
        <v>2.5229200000000001</v>
      </c>
      <c r="I1841">
        <v>2.2043002</v>
      </c>
      <c r="J1841">
        <v>82.180412000000004</v>
      </c>
      <c r="K1841">
        <v>4.4789846999999998</v>
      </c>
      <c r="L1841">
        <v>355</v>
      </c>
      <c r="M1841" s="1">
        <v>3.7978960000000002</v>
      </c>
      <c r="N1841" s="1">
        <v>2.6098349999999999</v>
      </c>
      <c r="O1841">
        <v>2.2389689000000002</v>
      </c>
      <c r="P1841">
        <v>82.537459999999996</v>
      </c>
      <c r="Q1841">
        <v>6.0685582</v>
      </c>
      <c r="R1841">
        <v>353</v>
      </c>
      <c r="S1841">
        <v>15</v>
      </c>
      <c r="T1841">
        <v>18</v>
      </c>
      <c r="U1841">
        <v>1.036249</v>
      </c>
      <c r="V1841">
        <v>2.2842039999999999</v>
      </c>
      <c r="W1841">
        <v>1336</v>
      </c>
      <c r="X1841">
        <v>-3.4668699999999997E-2</v>
      </c>
      <c r="Y1841" s="6">
        <v>4.5235499999999998E-2</v>
      </c>
      <c r="Z1841">
        <v>0.23771980000000001</v>
      </c>
      <c r="AA1841">
        <v>0.32299679999999997</v>
      </c>
      <c r="AB1841">
        <v>0.246337</v>
      </c>
      <c r="AC1841">
        <v>0.4010457</v>
      </c>
      <c r="AD1841">
        <v>0.40621279999999999</v>
      </c>
      <c r="AE1841">
        <v>-0.54862940000000004</v>
      </c>
      <c r="AF1841">
        <v>-0.24497730000000001</v>
      </c>
      <c r="AG1841">
        <v>-3.4668699999999997E-2</v>
      </c>
      <c r="AH1841">
        <v>0.17563980000000001</v>
      </c>
      <c r="AI1841">
        <v>0.479292</v>
      </c>
      <c r="AJ1841">
        <v>-0.47534710000000002</v>
      </c>
      <c r="AK1841">
        <v>-0.1677826</v>
      </c>
      <c r="AL1841" s="6">
        <v>4.5235499999999998E-2</v>
      </c>
      <c r="AM1841">
        <v>0.25825369999999997</v>
      </c>
      <c r="AN1841">
        <v>0.56581820000000005</v>
      </c>
    </row>
    <row r="1842" spans="1:40" x14ac:dyDescent="0.25">
      <c r="A1842" s="3" t="s">
        <v>64</v>
      </c>
      <c r="B1842" s="4">
        <v>30</v>
      </c>
      <c r="C1842" s="3">
        <v>41899</v>
      </c>
      <c r="D1842" t="s">
        <v>68</v>
      </c>
      <c r="E1842">
        <v>7</v>
      </c>
      <c r="F1842" t="str">
        <f t="shared" si="28"/>
        <v>Non-Residential|30|41899|Per Ton|7</v>
      </c>
      <c r="G1842">
        <v>3.6705169999999998</v>
      </c>
      <c r="H1842">
        <v>2.5229200000000001</v>
      </c>
      <c r="I1842">
        <v>0.56731741999999996</v>
      </c>
      <c r="J1842">
        <v>82.180412000000004</v>
      </c>
      <c r="K1842">
        <v>1.1527495000000001</v>
      </c>
      <c r="L1842">
        <v>355</v>
      </c>
      <c r="M1842" s="1">
        <v>3.7978960000000002</v>
      </c>
      <c r="N1842" s="1">
        <v>2.6098349999999999</v>
      </c>
      <c r="O1842">
        <v>0.57624006000000005</v>
      </c>
      <c r="P1842">
        <v>82.537459999999996</v>
      </c>
      <c r="Q1842">
        <v>1.5618557</v>
      </c>
      <c r="R1842">
        <v>353</v>
      </c>
      <c r="S1842">
        <v>15</v>
      </c>
      <c r="T1842">
        <v>18</v>
      </c>
      <c r="U1842">
        <v>1.036249</v>
      </c>
      <c r="V1842">
        <v>0.58788220000000002</v>
      </c>
      <c r="W1842">
        <v>1336</v>
      </c>
      <c r="X1842">
        <v>-8.9225999999999993E-3</v>
      </c>
      <c r="Y1842" s="6">
        <v>1.16422E-2</v>
      </c>
      <c r="Z1842">
        <v>6.1181600000000003E-2</v>
      </c>
      <c r="AA1842">
        <v>8.31292E-2</v>
      </c>
      <c r="AB1842">
        <v>6.3399399999999995E-2</v>
      </c>
      <c r="AC1842">
        <v>0.1032165</v>
      </c>
      <c r="AD1842">
        <v>0.1045464</v>
      </c>
      <c r="AE1842">
        <v>-0.14119989999999999</v>
      </c>
      <c r="AF1842">
        <v>-6.3049400000000005E-2</v>
      </c>
      <c r="AG1842">
        <v>-8.9225999999999993E-3</v>
      </c>
      <c r="AH1842">
        <v>4.52042E-2</v>
      </c>
      <c r="AI1842">
        <v>0.1233547</v>
      </c>
      <c r="AJ1842">
        <v>-0.1223394</v>
      </c>
      <c r="AK1842">
        <v>-4.3181999999999998E-2</v>
      </c>
      <c r="AL1842" s="6">
        <v>1.16422E-2</v>
      </c>
      <c r="AM1842">
        <v>6.6466300000000006E-2</v>
      </c>
      <c r="AN1842">
        <v>0.14562369999999999</v>
      </c>
    </row>
    <row r="1843" spans="1:40" x14ac:dyDescent="0.25">
      <c r="A1843" s="3" t="s">
        <v>64</v>
      </c>
      <c r="B1843" s="4">
        <v>50</v>
      </c>
      <c r="C1843" s="3">
        <v>41899</v>
      </c>
      <c r="D1843" t="s">
        <v>66</v>
      </c>
      <c r="E1843">
        <v>7</v>
      </c>
      <c r="F1843" t="str">
        <f t="shared" si="28"/>
        <v>Non-Residential|50|41899|Per Device|7</v>
      </c>
      <c r="G1843">
        <v>3.7215250000000002</v>
      </c>
      <c r="H1843">
        <v>2.3430230000000001</v>
      </c>
      <c r="I1843">
        <v>2.3940630000000001</v>
      </c>
      <c r="J1843">
        <v>81.834571999999994</v>
      </c>
      <c r="K1843">
        <v>6.3922508000000002</v>
      </c>
      <c r="L1843">
        <v>344</v>
      </c>
      <c r="M1843" s="1">
        <v>3.6001099999999999</v>
      </c>
      <c r="N1843" s="1">
        <v>2.183325</v>
      </c>
      <c r="O1843">
        <v>1.6067296</v>
      </c>
      <c r="P1843">
        <v>81.630904999999998</v>
      </c>
      <c r="Q1843">
        <v>3.2900347000000001</v>
      </c>
      <c r="R1843">
        <v>344</v>
      </c>
      <c r="S1843">
        <v>15</v>
      </c>
      <c r="T1843">
        <v>18</v>
      </c>
      <c r="U1843">
        <v>0.89608960000000004</v>
      </c>
      <c r="V1843">
        <v>2.145295</v>
      </c>
      <c r="W1843">
        <v>3327</v>
      </c>
      <c r="X1843">
        <v>0.78733339999999996</v>
      </c>
      <c r="Y1843">
        <v>0.53856530000000002</v>
      </c>
      <c r="Z1843">
        <v>0.34464699999999998</v>
      </c>
      <c r="AA1843">
        <v>0.17738680000000001</v>
      </c>
      <c r="AB1843">
        <v>0.30883460000000001</v>
      </c>
      <c r="AC1843">
        <v>0.38761790000000002</v>
      </c>
      <c r="AD1843">
        <v>0.35615289999999999</v>
      </c>
      <c r="AE1843">
        <v>0.29058109999999998</v>
      </c>
      <c r="AF1843">
        <v>0.58406639999999999</v>
      </c>
      <c r="AG1843">
        <v>0.78733339999999996</v>
      </c>
      <c r="AH1843">
        <v>0.99060049999999999</v>
      </c>
      <c r="AI1843">
        <v>1.2840860000000001</v>
      </c>
      <c r="AJ1843">
        <v>8.2137000000000002E-2</v>
      </c>
      <c r="AK1843">
        <v>0.35179850000000001</v>
      </c>
      <c r="AL1843">
        <v>0.53856530000000002</v>
      </c>
      <c r="AM1843">
        <v>0.72533199999999998</v>
      </c>
      <c r="AN1843">
        <v>0.99499360000000003</v>
      </c>
    </row>
    <row r="1844" spans="1:40" x14ac:dyDescent="0.25">
      <c r="A1844" s="3" t="s">
        <v>64</v>
      </c>
      <c r="B1844" s="4">
        <v>50</v>
      </c>
      <c r="C1844" s="3">
        <v>41899</v>
      </c>
      <c r="D1844" t="s">
        <v>68</v>
      </c>
      <c r="E1844">
        <v>7</v>
      </c>
      <c r="F1844" t="str">
        <f t="shared" si="28"/>
        <v>Non-Residential|50|41899|Per Ton|7</v>
      </c>
      <c r="G1844">
        <v>3.7215250000000002</v>
      </c>
      <c r="H1844">
        <v>2.3430230000000001</v>
      </c>
      <c r="I1844">
        <v>0.61729319999999999</v>
      </c>
      <c r="J1844">
        <v>81.834571999999994</v>
      </c>
      <c r="K1844">
        <v>1.6481992999999999</v>
      </c>
      <c r="L1844">
        <v>344</v>
      </c>
      <c r="M1844" s="1">
        <v>3.6001099999999999</v>
      </c>
      <c r="N1844" s="1">
        <v>2.183325</v>
      </c>
      <c r="O1844">
        <v>0.41428452999999998</v>
      </c>
      <c r="P1844">
        <v>81.630904999999998</v>
      </c>
      <c r="Q1844">
        <v>0.84831354000000003</v>
      </c>
      <c r="R1844">
        <v>344</v>
      </c>
      <c r="S1844">
        <v>15</v>
      </c>
      <c r="T1844">
        <v>18</v>
      </c>
      <c r="U1844">
        <v>0.89608960000000004</v>
      </c>
      <c r="V1844">
        <v>0.55315000000000003</v>
      </c>
      <c r="W1844">
        <v>3327</v>
      </c>
      <c r="X1844">
        <v>0.20300869999999999</v>
      </c>
      <c r="Y1844">
        <v>0.1388655</v>
      </c>
      <c r="Z1844">
        <v>8.8865E-2</v>
      </c>
      <c r="AA1844">
        <v>4.5738000000000001E-2</v>
      </c>
      <c r="AB1844">
        <v>7.9630999999999993E-2</v>
      </c>
      <c r="AC1844">
        <v>9.9944699999999997E-2</v>
      </c>
      <c r="AD1844">
        <v>9.1831700000000002E-2</v>
      </c>
      <c r="AE1844">
        <v>7.4924400000000002E-2</v>
      </c>
      <c r="AF1844">
        <v>0.1505976</v>
      </c>
      <c r="AG1844">
        <v>0.20300869999999999</v>
      </c>
      <c r="AH1844">
        <v>0.25541970000000003</v>
      </c>
      <c r="AI1844">
        <v>0.33109300000000003</v>
      </c>
      <c r="AJ1844">
        <v>2.1178499999999999E-2</v>
      </c>
      <c r="AK1844">
        <v>9.0708899999999995E-2</v>
      </c>
      <c r="AL1844">
        <v>0.1388655</v>
      </c>
      <c r="AM1844">
        <v>0.18702199999999999</v>
      </c>
      <c r="AN1844">
        <v>0.25655250000000002</v>
      </c>
    </row>
    <row r="1845" spans="1:40" x14ac:dyDescent="0.25">
      <c r="A1845" s="3" t="s">
        <v>65</v>
      </c>
      <c r="B1845" s="4" t="s">
        <v>24</v>
      </c>
      <c r="C1845" s="3">
        <v>41899</v>
      </c>
      <c r="D1845" t="s">
        <v>66</v>
      </c>
      <c r="E1845">
        <v>7</v>
      </c>
      <c r="F1845" t="str">
        <f t="shared" si="28"/>
        <v>Residential|All|41899|Per Device|7</v>
      </c>
      <c r="G1845">
        <v>3.5725099999999999</v>
      </c>
      <c r="H1845">
        <v>1.153376</v>
      </c>
      <c r="I1845">
        <v>0.98276032000000002</v>
      </c>
      <c r="J1845">
        <v>83.140433999999999</v>
      </c>
      <c r="K1845">
        <v>0.85795882999999995</v>
      </c>
      <c r="L1845">
        <v>640</v>
      </c>
      <c r="M1845" s="1">
        <v>3.6137429999999999</v>
      </c>
      <c r="N1845" s="1">
        <v>1.1560159999999999</v>
      </c>
      <c r="O1845">
        <v>0.90198507999999999</v>
      </c>
      <c r="P1845">
        <v>82.804481999999993</v>
      </c>
      <c r="Q1845">
        <v>0.80415727000000004</v>
      </c>
      <c r="R1845">
        <v>623</v>
      </c>
      <c r="S1845">
        <v>15</v>
      </c>
      <c r="T1845">
        <v>18</v>
      </c>
      <c r="U1845">
        <v>1.005959</v>
      </c>
      <c r="V1845">
        <v>0.98861619999999995</v>
      </c>
      <c r="W1845">
        <v>22395</v>
      </c>
      <c r="X1845">
        <v>8.0775200000000005E-2</v>
      </c>
      <c r="Y1845">
        <v>8.6631100000000003E-2</v>
      </c>
      <c r="Z1845">
        <v>3.3913800000000001E-2</v>
      </c>
      <c r="AA1845">
        <v>3.2217900000000001E-2</v>
      </c>
      <c r="AB1845">
        <v>3.4115899999999998E-2</v>
      </c>
      <c r="AC1845">
        <v>4.67775E-2</v>
      </c>
      <c r="AD1845">
        <v>4.6924199999999999E-2</v>
      </c>
      <c r="AE1845">
        <v>2.0827399999999999E-2</v>
      </c>
      <c r="AF1845">
        <v>5.6245099999999999E-2</v>
      </c>
      <c r="AG1845">
        <v>8.0775200000000005E-2</v>
      </c>
      <c r="AH1845">
        <v>0.10530539999999999</v>
      </c>
      <c r="AI1845">
        <v>0.14072309999999999</v>
      </c>
      <c r="AJ1845">
        <v>2.6495299999999999E-2</v>
      </c>
      <c r="AK1845">
        <v>6.2024000000000003E-2</v>
      </c>
      <c r="AL1845">
        <v>8.6631100000000003E-2</v>
      </c>
      <c r="AM1845">
        <v>0.1112382</v>
      </c>
      <c r="AN1845">
        <v>0.14676700000000001</v>
      </c>
    </row>
    <row r="1846" spans="1:40" x14ac:dyDescent="0.25">
      <c r="A1846" s="3" t="s">
        <v>65</v>
      </c>
      <c r="B1846" s="4" t="s">
        <v>24</v>
      </c>
      <c r="C1846" s="3">
        <v>41899</v>
      </c>
      <c r="D1846" t="s">
        <v>68</v>
      </c>
      <c r="E1846">
        <v>7</v>
      </c>
      <c r="F1846" t="str">
        <f t="shared" si="28"/>
        <v>Residential|All|41899|Per Ton|7</v>
      </c>
      <c r="G1846">
        <v>3.5725099999999999</v>
      </c>
      <c r="H1846">
        <v>1.153376</v>
      </c>
      <c r="I1846">
        <v>0.27527252000000002</v>
      </c>
      <c r="J1846">
        <v>83.140433999999999</v>
      </c>
      <c r="K1846">
        <v>0.24031545000000001</v>
      </c>
      <c r="L1846">
        <v>640</v>
      </c>
      <c r="M1846" s="1">
        <v>3.6137429999999999</v>
      </c>
      <c r="N1846" s="1">
        <v>1.1560159999999999</v>
      </c>
      <c r="O1846">
        <v>0.25264725999999998</v>
      </c>
      <c r="P1846">
        <v>82.804481999999993</v>
      </c>
      <c r="Q1846">
        <v>0.22524556000000001</v>
      </c>
      <c r="R1846">
        <v>623</v>
      </c>
      <c r="S1846">
        <v>15</v>
      </c>
      <c r="T1846">
        <v>18</v>
      </c>
      <c r="U1846">
        <v>1.005959</v>
      </c>
      <c r="V1846">
        <v>0.27691270000000001</v>
      </c>
      <c r="W1846">
        <v>22395</v>
      </c>
      <c r="X1846">
        <v>2.2625300000000001E-2</v>
      </c>
      <c r="Y1846">
        <v>2.4265499999999999E-2</v>
      </c>
      <c r="Z1846">
        <v>9.4993000000000005E-3</v>
      </c>
      <c r="AA1846">
        <v>9.0243000000000007E-3</v>
      </c>
      <c r="AB1846">
        <v>9.5559000000000009E-3</v>
      </c>
      <c r="AC1846">
        <v>1.31025E-2</v>
      </c>
      <c r="AD1846">
        <v>1.3143500000000001E-2</v>
      </c>
      <c r="AE1846">
        <v>5.8338000000000001E-3</v>
      </c>
      <c r="AF1846">
        <v>1.5754299999999999E-2</v>
      </c>
      <c r="AG1846">
        <v>2.2625300000000001E-2</v>
      </c>
      <c r="AH1846">
        <v>2.94962E-2</v>
      </c>
      <c r="AI1846">
        <v>3.9416699999999999E-2</v>
      </c>
      <c r="AJ1846">
        <v>7.4213999999999999E-3</v>
      </c>
      <c r="AK1846">
        <v>1.7373E-2</v>
      </c>
      <c r="AL1846">
        <v>2.4265499999999999E-2</v>
      </c>
      <c r="AM1846">
        <v>3.1158000000000002E-2</v>
      </c>
      <c r="AN1846">
        <v>4.1109600000000003E-2</v>
      </c>
    </row>
    <row r="1847" spans="1:40" x14ac:dyDescent="0.25">
      <c r="A1847" s="3" t="s">
        <v>65</v>
      </c>
      <c r="B1847" s="4">
        <v>50</v>
      </c>
      <c r="C1847" s="3">
        <v>41899</v>
      </c>
      <c r="D1847" t="s">
        <v>66</v>
      </c>
      <c r="E1847">
        <v>7</v>
      </c>
      <c r="F1847" t="str">
        <f t="shared" si="28"/>
        <v>Residential|50|41899|Per Device|7</v>
      </c>
      <c r="G1847">
        <v>3.4366590000000001</v>
      </c>
      <c r="H1847">
        <v>1.130493</v>
      </c>
      <c r="I1847">
        <v>1.0585746</v>
      </c>
      <c r="J1847">
        <v>83.370407</v>
      </c>
      <c r="K1847">
        <v>0.87700281999999996</v>
      </c>
      <c r="L1847">
        <v>315</v>
      </c>
      <c r="M1847" s="1">
        <v>3.588784</v>
      </c>
      <c r="N1847" s="1">
        <v>1.1394359999999999</v>
      </c>
      <c r="O1847">
        <v>0.98188036999999995</v>
      </c>
      <c r="P1847">
        <v>82.843552000000003</v>
      </c>
      <c r="Q1847">
        <v>0.82971353000000003</v>
      </c>
      <c r="R1847">
        <v>316</v>
      </c>
      <c r="S1847">
        <v>15</v>
      </c>
      <c r="T1847">
        <v>18</v>
      </c>
      <c r="U1847">
        <v>1.0604020000000001</v>
      </c>
      <c r="V1847">
        <v>1.122514</v>
      </c>
      <c r="W1847">
        <v>11772</v>
      </c>
      <c r="X1847">
        <v>7.6694300000000007E-2</v>
      </c>
      <c r="Y1847">
        <v>0.1406338</v>
      </c>
      <c r="Z1847">
        <v>4.9413499999999999E-2</v>
      </c>
      <c r="AA1847">
        <v>4.6675000000000001E-2</v>
      </c>
      <c r="AB1847">
        <v>5.2398199999999999E-2</v>
      </c>
      <c r="AC1847">
        <v>6.7972500000000005E-2</v>
      </c>
      <c r="AD1847">
        <v>7.0172100000000001E-2</v>
      </c>
      <c r="AE1847">
        <v>-1.0416E-2</v>
      </c>
      <c r="AF1847">
        <v>4.1049500000000003E-2</v>
      </c>
      <c r="AG1847">
        <v>7.6694300000000007E-2</v>
      </c>
      <c r="AH1847">
        <v>0.11233899999999999</v>
      </c>
      <c r="AI1847">
        <v>0.16380449999999999</v>
      </c>
      <c r="AJ1847">
        <v>5.0704600000000002E-2</v>
      </c>
      <c r="AK1847">
        <v>0.1038355</v>
      </c>
      <c r="AL1847">
        <v>0.1406338</v>
      </c>
      <c r="AM1847">
        <v>0.17743210000000001</v>
      </c>
      <c r="AN1847">
        <v>0.23056289999999999</v>
      </c>
    </row>
    <row r="1848" spans="1:40" x14ac:dyDescent="0.25">
      <c r="A1848" s="3" t="s">
        <v>65</v>
      </c>
      <c r="B1848" s="4">
        <v>50</v>
      </c>
      <c r="C1848" s="3">
        <v>41899</v>
      </c>
      <c r="D1848" t="s">
        <v>68</v>
      </c>
      <c r="E1848">
        <v>7</v>
      </c>
      <c r="F1848" t="str">
        <f t="shared" si="28"/>
        <v>Residential|50|41899|Per Ton|7</v>
      </c>
      <c r="G1848">
        <v>3.4366590000000001</v>
      </c>
      <c r="H1848">
        <v>1.130493</v>
      </c>
      <c r="I1848">
        <v>0.30126311</v>
      </c>
      <c r="J1848">
        <v>83.370407</v>
      </c>
      <c r="K1848">
        <v>0.24958901</v>
      </c>
      <c r="L1848">
        <v>315</v>
      </c>
      <c r="M1848" s="1">
        <v>3.588784</v>
      </c>
      <c r="N1848" s="1">
        <v>1.1394359999999999</v>
      </c>
      <c r="O1848">
        <v>0.27943645</v>
      </c>
      <c r="P1848">
        <v>82.843552000000003</v>
      </c>
      <c r="Q1848">
        <v>0.2361308</v>
      </c>
      <c r="R1848">
        <v>316</v>
      </c>
      <c r="S1848">
        <v>15</v>
      </c>
      <c r="T1848">
        <v>18</v>
      </c>
      <c r="U1848">
        <v>1.0604020000000001</v>
      </c>
      <c r="V1848">
        <v>0.31945990000000002</v>
      </c>
      <c r="W1848">
        <v>11772</v>
      </c>
      <c r="X1848">
        <v>2.1826700000000001E-2</v>
      </c>
      <c r="Y1848">
        <v>4.0023400000000001E-2</v>
      </c>
      <c r="Z1848">
        <v>1.4062699999999999E-2</v>
      </c>
      <c r="AA1848">
        <v>1.3283400000000001E-2</v>
      </c>
      <c r="AB1848">
        <v>1.49122E-2</v>
      </c>
      <c r="AC1848">
        <v>1.9344500000000001E-2</v>
      </c>
      <c r="AD1848">
        <v>1.9970499999999999E-2</v>
      </c>
      <c r="AE1848">
        <v>-2.9643E-3</v>
      </c>
      <c r="AF1848">
        <v>1.1682400000000001E-2</v>
      </c>
      <c r="AG1848">
        <v>2.1826700000000001E-2</v>
      </c>
      <c r="AH1848">
        <v>3.1970899999999997E-2</v>
      </c>
      <c r="AI1848">
        <v>4.6617600000000002E-2</v>
      </c>
      <c r="AJ1848">
        <v>1.4430200000000001E-2</v>
      </c>
      <c r="AK1848">
        <v>2.9550900000000001E-2</v>
      </c>
      <c r="AL1848">
        <v>4.0023400000000001E-2</v>
      </c>
      <c r="AM1848">
        <v>5.0495999999999999E-2</v>
      </c>
      <c r="AN1848">
        <v>6.5616599999999997E-2</v>
      </c>
    </row>
    <row r="1849" spans="1:40" x14ac:dyDescent="0.25">
      <c r="A1849" s="3" t="s">
        <v>65</v>
      </c>
      <c r="B1849" s="4">
        <v>100</v>
      </c>
      <c r="C1849" s="3">
        <v>41899</v>
      </c>
      <c r="D1849" t="s">
        <v>66</v>
      </c>
      <c r="E1849">
        <v>7</v>
      </c>
      <c r="F1849" t="str">
        <f t="shared" si="28"/>
        <v>Residential|100|41899|Per Device|7</v>
      </c>
      <c r="G1849">
        <v>3.7179579999999999</v>
      </c>
      <c r="H1849">
        <v>1.177875</v>
      </c>
      <c r="I1849">
        <v>0.90495815000000002</v>
      </c>
      <c r="J1849">
        <v>82.894226000000003</v>
      </c>
      <c r="K1849">
        <v>0.83622134000000004</v>
      </c>
      <c r="L1849">
        <v>325</v>
      </c>
      <c r="M1849" s="1">
        <v>3.6420710000000001</v>
      </c>
      <c r="N1849" s="1">
        <v>1.1748339999999999</v>
      </c>
      <c r="O1849">
        <v>0.81670493</v>
      </c>
      <c r="P1849">
        <v>82.760131999999999</v>
      </c>
      <c r="Q1849">
        <v>0.77414358999999999</v>
      </c>
      <c r="R1849">
        <v>307</v>
      </c>
      <c r="S1849">
        <v>15</v>
      </c>
      <c r="T1849">
        <v>18</v>
      </c>
      <c r="U1849">
        <v>0.93138460000000001</v>
      </c>
      <c r="V1849">
        <v>0.84286399999999995</v>
      </c>
      <c r="W1849">
        <v>10623</v>
      </c>
      <c r="X1849">
        <v>8.8253200000000004E-2</v>
      </c>
      <c r="Y1849">
        <v>2.6159100000000001E-2</v>
      </c>
      <c r="Z1849">
        <v>4.6385200000000001E-2</v>
      </c>
      <c r="AA1849">
        <v>4.4182699999999998E-2</v>
      </c>
      <c r="AB1849">
        <v>4.3202499999999998E-2</v>
      </c>
      <c r="AC1849">
        <v>6.4060099999999995E-2</v>
      </c>
      <c r="AD1849">
        <v>6.1794500000000002E-2</v>
      </c>
      <c r="AE1849">
        <v>6.1568999999999999E-3</v>
      </c>
      <c r="AF1849">
        <v>5.4660100000000003E-2</v>
      </c>
      <c r="AG1849">
        <v>8.8253200000000004E-2</v>
      </c>
      <c r="AH1849">
        <v>0.12184639999999999</v>
      </c>
      <c r="AI1849">
        <v>0.17034959999999999</v>
      </c>
      <c r="AJ1849">
        <v>-5.3033799999999999E-2</v>
      </c>
      <c r="AK1849">
        <v>-6.2459999999999998E-3</v>
      </c>
      <c r="AL1849">
        <v>2.6159100000000001E-2</v>
      </c>
      <c r="AM1849">
        <v>5.8564199999999997E-2</v>
      </c>
      <c r="AN1849">
        <v>0.105352</v>
      </c>
    </row>
    <row r="1850" spans="1:40" x14ac:dyDescent="0.25">
      <c r="A1850" s="3" t="s">
        <v>65</v>
      </c>
      <c r="B1850" s="4">
        <v>100</v>
      </c>
      <c r="C1850" s="3">
        <v>41899</v>
      </c>
      <c r="D1850" t="s">
        <v>68</v>
      </c>
      <c r="E1850">
        <v>7</v>
      </c>
      <c r="F1850" t="str">
        <f t="shared" si="28"/>
        <v>Residential|100|41899|Per Ton|7</v>
      </c>
      <c r="G1850">
        <v>3.7179579999999999</v>
      </c>
      <c r="H1850">
        <v>1.177875</v>
      </c>
      <c r="I1850">
        <v>0.24934940999999999</v>
      </c>
      <c r="J1850">
        <v>82.894226000000003</v>
      </c>
      <c r="K1850">
        <v>0.23040986999999999</v>
      </c>
      <c r="L1850">
        <v>325</v>
      </c>
      <c r="M1850" s="1">
        <v>3.6420710000000001</v>
      </c>
      <c r="N1850" s="1">
        <v>1.1748339999999999</v>
      </c>
      <c r="O1850">
        <v>0.22503238</v>
      </c>
      <c r="P1850">
        <v>82.760131999999999</v>
      </c>
      <c r="Q1850">
        <v>0.21330515999999999</v>
      </c>
      <c r="R1850">
        <v>307</v>
      </c>
      <c r="S1850">
        <v>15</v>
      </c>
      <c r="T1850">
        <v>18</v>
      </c>
      <c r="U1850">
        <v>0.93138460000000001</v>
      </c>
      <c r="V1850">
        <v>0.23224020000000001</v>
      </c>
      <c r="W1850">
        <v>10623</v>
      </c>
      <c r="X1850">
        <v>2.4316999999999998E-2</v>
      </c>
      <c r="Y1850">
        <v>7.2078000000000003E-3</v>
      </c>
      <c r="Z1850">
        <v>1.27808E-2</v>
      </c>
      <c r="AA1850">
        <v>1.2174000000000001E-2</v>
      </c>
      <c r="AB1850">
        <v>1.19039E-2</v>
      </c>
      <c r="AC1850">
        <v>1.7650900000000001E-2</v>
      </c>
      <c r="AD1850">
        <v>1.7026699999999999E-2</v>
      </c>
      <c r="AE1850">
        <v>1.6964E-3</v>
      </c>
      <c r="AF1850">
        <v>1.50609E-2</v>
      </c>
      <c r="AG1850">
        <v>2.4316999999999998E-2</v>
      </c>
      <c r="AH1850">
        <v>3.3573199999999997E-2</v>
      </c>
      <c r="AI1850">
        <v>4.6937600000000003E-2</v>
      </c>
      <c r="AJ1850">
        <v>-1.46128E-2</v>
      </c>
      <c r="AK1850">
        <v>-1.7210000000000001E-3</v>
      </c>
      <c r="AL1850">
        <v>7.2078000000000003E-3</v>
      </c>
      <c r="AM1850">
        <v>1.6136600000000001E-2</v>
      </c>
      <c r="AN1850">
        <v>2.9028399999999999E-2</v>
      </c>
    </row>
    <row r="1851" spans="1:40" x14ac:dyDescent="0.25">
      <c r="A1851" s="3" t="s">
        <v>24</v>
      </c>
      <c r="B1851" s="4" t="s">
        <v>24</v>
      </c>
      <c r="C1851" s="3">
        <v>41899</v>
      </c>
      <c r="D1851" t="s">
        <v>66</v>
      </c>
      <c r="E1851">
        <v>8</v>
      </c>
      <c r="F1851" t="str">
        <f t="shared" si="28"/>
        <v>All|All|41899|Per Device|8</v>
      </c>
      <c r="G1851">
        <v>3.5959530000000002</v>
      </c>
      <c r="H1851">
        <v>1.3714900000000001</v>
      </c>
      <c r="I1851">
        <v>1.572311</v>
      </c>
      <c r="J1851">
        <v>87.420638999999994</v>
      </c>
      <c r="K1851">
        <v>4.9769661999999997</v>
      </c>
      <c r="L1851">
        <v>1339</v>
      </c>
      <c r="M1851" s="1">
        <v>3.621896</v>
      </c>
      <c r="N1851" s="1">
        <v>1.3626240000000001</v>
      </c>
      <c r="O1851">
        <v>1.4557226000000001</v>
      </c>
      <c r="P1851">
        <v>87.218131999999997</v>
      </c>
      <c r="Q1851">
        <v>4.3867965</v>
      </c>
      <c r="R1851">
        <v>1320</v>
      </c>
      <c r="S1851">
        <v>15</v>
      </c>
      <c r="T1851">
        <v>18</v>
      </c>
      <c r="U1851">
        <v>0.98197630000000002</v>
      </c>
      <c r="V1851">
        <v>1.5439719999999999</v>
      </c>
      <c r="W1851">
        <v>27058</v>
      </c>
      <c r="X1851">
        <v>0.1165885</v>
      </c>
      <c r="Y1851">
        <v>8.8249599999999997E-2</v>
      </c>
      <c r="Z1851">
        <v>0.1360111</v>
      </c>
      <c r="AA1851">
        <v>0.12074260000000001</v>
      </c>
      <c r="AB1851">
        <v>0.1335597</v>
      </c>
      <c r="AC1851">
        <v>0.18187300000000001</v>
      </c>
      <c r="AD1851">
        <v>0.18004709999999999</v>
      </c>
      <c r="AE1851">
        <v>-0.1164912</v>
      </c>
      <c r="AF1851">
        <v>2.12141E-2</v>
      </c>
      <c r="AG1851">
        <v>0.1165885</v>
      </c>
      <c r="AH1851">
        <v>0.21196280000000001</v>
      </c>
      <c r="AI1851">
        <v>0.34966809999999998</v>
      </c>
      <c r="AJ1851">
        <v>-0.14249010000000001</v>
      </c>
      <c r="AK1851">
        <v>-6.1672000000000003E-3</v>
      </c>
      <c r="AL1851">
        <v>8.8249599999999997E-2</v>
      </c>
      <c r="AM1851">
        <v>0.18266640000000001</v>
      </c>
      <c r="AN1851">
        <v>0.31898919999999997</v>
      </c>
    </row>
    <row r="1852" spans="1:40" x14ac:dyDescent="0.25">
      <c r="A1852" s="3" t="s">
        <v>24</v>
      </c>
      <c r="B1852" s="4" t="s">
        <v>24</v>
      </c>
      <c r="C1852" s="3">
        <v>41899</v>
      </c>
      <c r="D1852" t="s">
        <v>68</v>
      </c>
      <c r="E1852">
        <v>8</v>
      </c>
      <c r="F1852" t="str">
        <f t="shared" si="28"/>
        <v>All|All|41899|Per Ton|8</v>
      </c>
      <c r="G1852">
        <v>3.5959530000000002</v>
      </c>
      <c r="H1852">
        <v>1.3714900000000001</v>
      </c>
      <c r="I1852">
        <v>0.42947603000000001</v>
      </c>
      <c r="J1852">
        <v>87.420638999999994</v>
      </c>
      <c r="K1852">
        <v>1.359456</v>
      </c>
      <c r="L1852">
        <v>1339</v>
      </c>
      <c r="M1852" s="1">
        <v>3.621896</v>
      </c>
      <c r="N1852" s="1">
        <v>1.3626240000000001</v>
      </c>
      <c r="O1852">
        <v>0.39762995000000001</v>
      </c>
      <c r="P1852">
        <v>87.218131999999997</v>
      </c>
      <c r="Q1852">
        <v>1.1982514</v>
      </c>
      <c r="R1852">
        <v>1320</v>
      </c>
      <c r="S1852">
        <v>15</v>
      </c>
      <c r="T1852">
        <v>18</v>
      </c>
      <c r="U1852">
        <v>0.98197630000000002</v>
      </c>
      <c r="V1852">
        <v>0.42173529999999998</v>
      </c>
      <c r="W1852">
        <v>27058</v>
      </c>
      <c r="X1852">
        <v>3.1846100000000002E-2</v>
      </c>
      <c r="Y1852">
        <v>2.41053E-2</v>
      </c>
      <c r="Z1852">
        <v>3.7151400000000001E-2</v>
      </c>
      <c r="AA1852">
        <v>3.2980799999999998E-2</v>
      </c>
      <c r="AB1852">
        <v>3.6481800000000002E-2</v>
      </c>
      <c r="AC1852">
        <v>4.96785E-2</v>
      </c>
      <c r="AD1852">
        <v>4.9179800000000003E-2</v>
      </c>
      <c r="AE1852">
        <v>-3.1819500000000001E-2</v>
      </c>
      <c r="AF1852">
        <v>5.7945999999999996E-3</v>
      </c>
      <c r="AG1852">
        <v>3.1846100000000002E-2</v>
      </c>
      <c r="AH1852">
        <v>5.7897499999999998E-2</v>
      </c>
      <c r="AI1852">
        <v>9.5511700000000005E-2</v>
      </c>
      <c r="AJ1852">
        <v>-3.89211E-2</v>
      </c>
      <c r="AK1852">
        <v>-1.6846000000000001E-3</v>
      </c>
      <c r="AL1852">
        <v>2.41053E-2</v>
      </c>
      <c r="AM1852">
        <v>4.9895200000000001E-2</v>
      </c>
      <c r="AN1852">
        <v>8.7131799999999995E-2</v>
      </c>
    </row>
    <row r="1853" spans="1:40" x14ac:dyDescent="0.25">
      <c r="A1853" s="3" t="s">
        <v>64</v>
      </c>
      <c r="B1853" s="4" t="s">
        <v>24</v>
      </c>
      <c r="C1853" s="3">
        <v>41899</v>
      </c>
      <c r="D1853" t="s">
        <v>66</v>
      </c>
      <c r="E1853">
        <v>8</v>
      </c>
      <c r="F1853" t="str">
        <f t="shared" si="28"/>
        <v>Non-Residential|All|41899|Per Device|8</v>
      </c>
      <c r="G1853">
        <v>3.7061860000000002</v>
      </c>
      <c r="H1853">
        <v>2.3971209999999998</v>
      </c>
      <c r="I1853">
        <v>2.8480013999999998</v>
      </c>
      <c r="J1853">
        <v>86.111587999999998</v>
      </c>
      <c r="K1853">
        <v>6.5838764000000003</v>
      </c>
      <c r="L1853">
        <v>699</v>
      </c>
      <c r="M1853" s="1">
        <v>3.659386</v>
      </c>
      <c r="N1853" s="1">
        <v>2.3109090000000001</v>
      </c>
      <c r="O1853">
        <v>2.4647266000000001</v>
      </c>
      <c r="P1853">
        <v>85.937591999999995</v>
      </c>
      <c r="Q1853">
        <v>5.7542999000000004</v>
      </c>
      <c r="R1853">
        <v>697</v>
      </c>
      <c r="S1853">
        <v>15</v>
      </c>
      <c r="T1853">
        <v>18</v>
      </c>
      <c r="U1853">
        <v>0.94258909999999996</v>
      </c>
      <c r="V1853">
        <v>2.6844950000000001</v>
      </c>
      <c r="W1853">
        <v>4663</v>
      </c>
      <c r="X1853">
        <v>0.38327480000000003</v>
      </c>
      <c r="Y1853">
        <v>0.21976860000000001</v>
      </c>
      <c r="Z1853">
        <v>0.2490251</v>
      </c>
      <c r="AA1853">
        <v>0.21795970000000001</v>
      </c>
      <c r="AB1853">
        <v>0.2347283</v>
      </c>
      <c r="AC1853">
        <v>0.33093790000000001</v>
      </c>
      <c r="AD1853">
        <v>0.3203183</v>
      </c>
      <c r="AE1853">
        <v>-4.0839199999999999E-2</v>
      </c>
      <c r="AF1853">
        <v>0.2097308</v>
      </c>
      <c r="AG1853">
        <v>0.38327480000000003</v>
      </c>
      <c r="AH1853">
        <v>0.55681879999999995</v>
      </c>
      <c r="AI1853">
        <v>0.80738880000000002</v>
      </c>
      <c r="AJ1853">
        <v>-0.19073580000000001</v>
      </c>
      <c r="AK1853">
        <v>5.1793499999999999E-2</v>
      </c>
      <c r="AL1853">
        <v>0.21976860000000001</v>
      </c>
      <c r="AM1853">
        <v>0.38774370000000002</v>
      </c>
      <c r="AN1853">
        <v>0.63027299999999997</v>
      </c>
    </row>
    <row r="1854" spans="1:40" x14ac:dyDescent="0.25">
      <c r="A1854" s="3" t="s">
        <v>64</v>
      </c>
      <c r="B1854" s="4" t="s">
        <v>24</v>
      </c>
      <c r="C1854" s="3">
        <v>41899</v>
      </c>
      <c r="D1854" t="s">
        <v>68</v>
      </c>
      <c r="E1854">
        <v>8</v>
      </c>
      <c r="F1854" t="str">
        <f t="shared" si="28"/>
        <v>Non-Residential|All|41899|Per Ton|8</v>
      </c>
      <c r="G1854">
        <v>3.7061860000000002</v>
      </c>
      <c r="H1854">
        <v>2.3971209999999998</v>
      </c>
      <c r="I1854">
        <v>0.73389375000000001</v>
      </c>
      <c r="J1854">
        <v>86.111587999999998</v>
      </c>
      <c r="K1854">
        <v>1.6965812</v>
      </c>
      <c r="L1854">
        <v>699</v>
      </c>
      <c r="M1854" s="1">
        <v>3.659386</v>
      </c>
      <c r="N1854" s="1">
        <v>2.3109090000000001</v>
      </c>
      <c r="O1854">
        <v>0.63512869999999999</v>
      </c>
      <c r="P1854">
        <v>85.937591999999995</v>
      </c>
      <c r="Q1854">
        <v>1.4828098999999999</v>
      </c>
      <c r="R1854">
        <v>697</v>
      </c>
      <c r="S1854">
        <v>15</v>
      </c>
      <c r="T1854">
        <v>18</v>
      </c>
      <c r="U1854">
        <v>0.94258909999999996</v>
      </c>
      <c r="V1854">
        <v>0.69176020000000005</v>
      </c>
      <c r="W1854">
        <v>4663</v>
      </c>
      <c r="X1854">
        <v>9.8765000000000006E-2</v>
      </c>
      <c r="Y1854">
        <v>5.6631500000000001E-2</v>
      </c>
      <c r="Z1854">
        <v>6.4170599999999994E-2</v>
      </c>
      <c r="AA1854">
        <v>5.6165399999999997E-2</v>
      </c>
      <c r="AB1854">
        <v>6.0486499999999999E-2</v>
      </c>
      <c r="AC1854">
        <v>8.5278499999999993E-2</v>
      </c>
      <c r="AD1854">
        <v>8.2542000000000004E-2</v>
      </c>
      <c r="AE1854">
        <v>-1.05237E-2</v>
      </c>
      <c r="AF1854">
        <v>5.4045000000000003E-2</v>
      </c>
      <c r="AG1854">
        <v>9.8765000000000006E-2</v>
      </c>
      <c r="AH1854">
        <v>0.1434851</v>
      </c>
      <c r="AI1854">
        <v>0.20805380000000001</v>
      </c>
      <c r="AJ1854">
        <v>-4.9150199999999998E-2</v>
      </c>
      <c r="AK1854">
        <v>1.3346500000000001E-2</v>
      </c>
      <c r="AL1854">
        <v>5.6631500000000001E-2</v>
      </c>
      <c r="AM1854">
        <v>9.9916599999999994E-2</v>
      </c>
      <c r="AN1854">
        <v>0.16241330000000001</v>
      </c>
    </row>
    <row r="1855" spans="1:40" x14ac:dyDescent="0.25">
      <c r="A1855" s="3" t="s">
        <v>64</v>
      </c>
      <c r="B1855" s="4">
        <v>30</v>
      </c>
      <c r="C1855" s="3">
        <v>41899</v>
      </c>
      <c r="D1855" t="s">
        <v>66</v>
      </c>
      <c r="E1855">
        <v>8</v>
      </c>
      <c r="F1855" t="str">
        <f t="shared" si="28"/>
        <v>Non-Residential|30|41899|Per Device|8</v>
      </c>
      <c r="G1855">
        <v>3.6705169999999998</v>
      </c>
      <c r="H1855">
        <v>2.5229200000000001</v>
      </c>
      <c r="I1855">
        <v>2.6476864</v>
      </c>
      <c r="J1855">
        <v>86.571342000000001</v>
      </c>
      <c r="K1855">
        <v>5.4763596000000003</v>
      </c>
      <c r="L1855">
        <v>355</v>
      </c>
      <c r="M1855" s="1">
        <v>3.7978960000000002</v>
      </c>
      <c r="N1855" s="1">
        <v>2.6098349999999999</v>
      </c>
      <c r="O1855">
        <v>2.849275</v>
      </c>
      <c r="P1855">
        <v>86.752464000000003</v>
      </c>
      <c r="Q1855">
        <v>6.9145599999999998</v>
      </c>
      <c r="R1855">
        <v>353</v>
      </c>
      <c r="S1855">
        <v>15</v>
      </c>
      <c r="T1855">
        <v>18</v>
      </c>
      <c r="U1855">
        <v>1.036249</v>
      </c>
      <c r="V1855">
        <v>2.7436630000000002</v>
      </c>
      <c r="W1855">
        <v>1336</v>
      </c>
      <c r="X1855">
        <v>-0.20158860000000001</v>
      </c>
      <c r="Y1855">
        <v>-0.10561189999999999</v>
      </c>
      <c r="Z1855">
        <v>0.290655</v>
      </c>
      <c r="AA1855">
        <v>0.36802489999999999</v>
      </c>
      <c r="AB1855">
        <v>0.30119099999999999</v>
      </c>
      <c r="AC1855">
        <v>0.46895910000000002</v>
      </c>
      <c r="AD1855">
        <v>0.47556110000000001</v>
      </c>
      <c r="AE1855">
        <v>-0.80258390000000002</v>
      </c>
      <c r="AF1855">
        <v>-0.44751099999999999</v>
      </c>
      <c r="AG1855">
        <v>-0.20158860000000001</v>
      </c>
      <c r="AH1855">
        <v>4.43338E-2</v>
      </c>
      <c r="AI1855">
        <v>0.3994066</v>
      </c>
      <c r="AJ1855">
        <v>-0.71506800000000004</v>
      </c>
      <c r="AK1855">
        <v>-0.35499639999999999</v>
      </c>
      <c r="AL1855">
        <v>-0.10561189999999999</v>
      </c>
      <c r="AM1855">
        <v>0.1437725</v>
      </c>
      <c r="AN1855">
        <v>0.50384410000000002</v>
      </c>
    </row>
    <row r="1856" spans="1:40" x14ac:dyDescent="0.25">
      <c r="A1856" s="3" t="s">
        <v>64</v>
      </c>
      <c r="B1856" s="4">
        <v>30</v>
      </c>
      <c r="C1856" s="3">
        <v>41899</v>
      </c>
      <c r="D1856" t="s">
        <v>68</v>
      </c>
      <c r="E1856">
        <v>8</v>
      </c>
      <c r="F1856" t="str">
        <f t="shared" si="28"/>
        <v>Non-Residential|30|41899|Per Ton|8</v>
      </c>
      <c r="G1856">
        <v>3.6705169999999998</v>
      </c>
      <c r="H1856">
        <v>2.5229200000000001</v>
      </c>
      <c r="I1856">
        <v>0.68143105000000004</v>
      </c>
      <c r="J1856">
        <v>86.571342000000001</v>
      </c>
      <c r="K1856">
        <v>1.4094424000000001</v>
      </c>
      <c r="L1856">
        <v>355</v>
      </c>
      <c r="M1856" s="1">
        <v>3.7978960000000002</v>
      </c>
      <c r="N1856" s="1">
        <v>2.6098349999999999</v>
      </c>
      <c r="O1856">
        <v>0.73331360999999995</v>
      </c>
      <c r="P1856">
        <v>86.752464000000003</v>
      </c>
      <c r="Q1856">
        <v>1.7795898999999999</v>
      </c>
      <c r="R1856">
        <v>353</v>
      </c>
      <c r="S1856">
        <v>15</v>
      </c>
      <c r="T1856">
        <v>18</v>
      </c>
      <c r="U1856">
        <v>1.036249</v>
      </c>
      <c r="V1856">
        <v>0.70613239999999999</v>
      </c>
      <c r="W1856">
        <v>1336</v>
      </c>
      <c r="X1856">
        <v>-5.1882600000000001E-2</v>
      </c>
      <c r="Y1856">
        <v>-2.7181199999999999E-2</v>
      </c>
      <c r="Z1856">
        <v>7.4805399999999994E-2</v>
      </c>
      <c r="AA1856">
        <v>9.4717999999999997E-2</v>
      </c>
      <c r="AB1856">
        <v>7.7517100000000005E-2</v>
      </c>
      <c r="AC1856">
        <v>0.12069530000000001</v>
      </c>
      <c r="AD1856">
        <v>0.1223944</v>
      </c>
      <c r="AE1856">
        <v>-0.20655979999999999</v>
      </c>
      <c r="AF1856">
        <v>-0.11517520000000001</v>
      </c>
      <c r="AG1856">
        <v>-5.1882600000000001E-2</v>
      </c>
      <c r="AH1856">
        <v>1.1410099999999999E-2</v>
      </c>
      <c r="AI1856">
        <v>0.1027947</v>
      </c>
      <c r="AJ1856">
        <v>-0.18403600000000001</v>
      </c>
      <c r="AK1856">
        <v>-9.1364899999999999E-2</v>
      </c>
      <c r="AL1856">
        <v>-2.7181199999999999E-2</v>
      </c>
      <c r="AM1856">
        <v>3.7002500000000001E-2</v>
      </c>
      <c r="AN1856">
        <v>0.1296736</v>
      </c>
    </row>
    <row r="1857" spans="1:40" x14ac:dyDescent="0.25">
      <c r="A1857" s="3" t="s">
        <v>64</v>
      </c>
      <c r="B1857" s="4">
        <v>50</v>
      </c>
      <c r="C1857" s="3">
        <v>41899</v>
      </c>
      <c r="D1857" t="s">
        <v>66</v>
      </c>
      <c r="E1857">
        <v>8</v>
      </c>
      <c r="F1857" t="str">
        <f t="shared" si="28"/>
        <v>Non-Residential|50|41899|Per Device|8</v>
      </c>
      <c r="G1857">
        <v>3.7215250000000002</v>
      </c>
      <c r="H1857">
        <v>2.3430230000000001</v>
      </c>
      <c r="I1857">
        <v>2.9402808</v>
      </c>
      <c r="J1857">
        <v>85.913878999999994</v>
      </c>
      <c r="K1857">
        <v>7.1352646999999996</v>
      </c>
      <c r="L1857">
        <v>344</v>
      </c>
      <c r="M1857" s="1">
        <v>3.6001099999999999</v>
      </c>
      <c r="N1857" s="1">
        <v>2.183325</v>
      </c>
      <c r="O1857">
        <v>2.2553561000000002</v>
      </c>
      <c r="P1857">
        <v>85.589789999999994</v>
      </c>
      <c r="Q1857">
        <v>4.7660035000000001</v>
      </c>
      <c r="R1857">
        <v>344</v>
      </c>
      <c r="S1857">
        <v>15</v>
      </c>
      <c r="T1857">
        <v>18</v>
      </c>
      <c r="U1857">
        <v>0.89608960000000004</v>
      </c>
      <c r="V1857">
        <v>2.6347550000000002</v>
      </c>
      <c r="W1857">
        <v>3327</v>
      </c>
      <c r="X1857">
        <v>0.68492470000000005</v>
      </c>
      <c r="Y1857">
        <v>0.37939879999999998</v>
      </c>
      <c r="Z1857">
        <v>0.38470769999999999</v>
      </c>
      <c r="AA1857">
        <v>0.25696570000000002</v>
      </c>
      <c r="AB1857">
        <v>0.3447326</v>
      </c>
      <c r="AC1857">
        <v>0.46263520000000002</v>
      </c>
      <c r="AD1857">
        <v>0.4299673</v>
      </c>
      <c r="AE1857">
        <v>9.2033699999999996E-2</v>
      </c>
      <c r="AF1857">
        <v>0.4423185</v>
      </c>
      <c r="AG1857">
        <v>0.68492470000000005</v>
      </c>
      <c r="AH1857">
        <v>0.92753079999999999</v>
      </c>
      <c r="AI1857">
        <v>1.2778160000000001</v>
      </c>
      <c r="AJ1857">
        <v>-0.17162649999999999</v>
      </c>
      <c r="AK1857">
        <v>0.1539237</v>
      </c>
      <c r="AL1857">
        <v>0.37939879999999998</v>
      </c>
      <c r="AM1857">
        <v>0.60487380000000002</v>
      </c>
      <c r="AN1857">
        <v>0.93042400000000003</v>
      </c>
    </row>
    <row r="1858" spans="1:40" x14ac:dyDescent="0.25">
      <c r="A1858" s="3" t="s">
        <v>64</v>
      </c>
      <c r="B1858" s="4">
        <v>50</v>
      </c>
      <c r="C1858" s="3">
        <v>41899</v>
      </c>
      <c r="D1858" t="s">
        <v>68</v>
      </c>
      <c r="E1858">
        <v>8</v>
      </c>
      <c r="F1858" t="str">
        <f t="shared" si="28"/>
        <v>Non-Residential|50|41899|Per Ton|8</v>
      </c>
      <c r="G1858">
        <v>3.7215250000000002</v>
      </c>
      <c r="H1858">
        <v>2.3430230000000001</v>
      </c>
      <c r="I1858">
        <v>0.75813182000000001</v>
      </c>
      <c r="J1858">
        <v>85.913878999999994</v>
      </c>
      <c r="K1858">
        <v>1.8397805</v>
      </c>
      <c r="L1858">
        <v>344</v>
      </c>
      <c r="M1858" s="1">
        <v>3.6001099999999999</v>
      </c>
      <c r="N1858" s="1">
        <v>2.183325</v>
      </c>
      <c r="O1858">
        <v>0.58152855999999997</v>
      </c>
      <c r="P1858">
        <v>85.589789999999994</v>
      </c>
      <c r="Q1858">
        <v>1.2288823</v>
      </c>
      <c r="R1858">
        <v>344</v>
      </c>
      <c r="S1858">
        <v>15</v>
      </c>
      <c r="T1858">
        <v>18</v>
      </c>
      <c r="U1858">
        <v>0.89608960000000004</v>
      </c>
      <c r="V1858">
        <v>0.67935400000000001</v>
      </c>
      <c r="W1858">
        <v>3327</v>
      </c>
      <c r="X1858">
        <v>0.17660329999999999</v>
      </c>
      <c r="Y1858">
        <v>9.7825499999999996E-2</v>
      </c>
      <c r="Z1858">
        <v>9.9194299999999999E-2</v>
      </c>
      <c r="AA1858">
        <v>6.6256899999999994E-2</v>
      </c>
      <c r="AB1858">
        <v>8.8886999999999994E-2</v>
      </c>
      <c r="AC1858">
        <v>0.1192874</v>
      </c>
      <c r="AD1858">
        <v>0.1108642</v>
      </c>
      <c r="AE1858">
        <v>2.3730299999999999E-2</v>
      </c>
      <c r="AF1858">
        <v>0.11404889999999999</v>
      </c>
      <c r="AG1858">
        <v>0.17660329999999999</v>
      </c>
      <c r="AH1858">
        <v>0.2391576</v>
      </c>
      <c r="AI1858">
        <v>0.3294762</v>
      </c>
      <c r="AJ1858">
        <v>-4.4252699999999999E-2</v>
      </c>
      <c r="AK1858">
        <v>3.96882E-2</v>
      </c>
      <c r="AL1858">
        <v>9.7825499999999996E-2</v>
      </c>
      <c r="AM1858">
        <v>0.15596270000000001</v>
      </c>
      <c r="AN1858">
        <v>0.23990359999999999</v>
      </c>
    </row>
    <row r="1859" spans="1:40" x14ac:dyDescent="0.25">
      <c r="A1859" s="3" t="s">
        <v>65</v>
      </c>
      <c r="B1859" s="4" t="s">
        <v>24</v>
      </c>
      <c r="C1859" s="3">
        <v>41899</v>
      </c>
      <c r="D1859" t="s">
        <v>66</v>
      </c>
      <c r="E1859">
        <v>8</v>
      </c>
      <c r="F1859" t="str">
        <f t="shared" si="28"/>
        <v>Residential|All|41899|Per Device|8</v>
      </c>
      <c r="G1859">
        <v>3.5725099999999999</v>
      </c>
      <c r="H1859">
        <v>1.153376</v>
      </c>
      <c r="I1859">
        <v>1.027679</v>
      </c>
      <c r="J1859">
        <v>87.699020000000004</v>
      </c>
      <c r="K1859">
        <v>1.0027438</v>
      </c>
      <c r="L1859">
        <v>640</v>
      </c>
      <c r="M1859" s="1">
        <v>3.6137429999999999</v>
      </c>
      <c r="N1859" s="1">
        <v>1.1560159999999999</v>
      </c>
      <c r="O1859">
        <v>1.0075337</v>
      </c>
      <c r="P1859">
        <v>87.497130999999996</v>
      </c>
      <c r="Q1859">
        <v>0.96269526999999999</v>
      </c>
      <c r="R1859">
        <v>623</v>
      </c>
      <c r="S1859">
        <v>15</v>
      </c>
      <c r="T1859">
        <v>18</v>
      </c>
      <c r="U1859">
        <v>1.005959</v>
      </c>
      <c r="V1859">
        <v>1.0338020000000001</v>
      </c>
      <c r="W1859">
        <v>22395</v>
      </c>
      <c r="X1859">
        <v>2.0145300000000001E-2</v>
      </c>
      <c r="Y1859">
        <v>2.6268699999999999E-2</v>
      </c>
      <c r="Z1859">
        <v>3.9636900000000003E-2</v>
      </c>
      <c r="AA1859">
        <v>3.8569600000000002E-2</v>
      </c>
      <c r="AB1859">
        <v>3.9873100000000002E-2</v>
      </c>
      <c r="AC1859">
        <v>5.53055E-2</v>
      </c>
      <c r="AD1859">
        <v>5.5474999999999997E-2</v>
      </c>
      <c r="AE1859">
        <v>-5.0731499999999999E-2</v>
      </c>
      <c r="AF1859">
        <v>-8.8568999999999991E-3</v>
      </c>
      <c r="AG1859">
        <v>2.0145300000000001E-2</v>
      </c>
      <c r="AH1859">
        <v>4.91476E-2</v>
      </c>
      <c r="AI1859">
        <v>9.1022199999999998E-2</v>
      </c>
      <c r="AJ1859">
        <v>-4.4825400000000001E-2</v>
      </c>
      <c r="AK1859">
        <v>-2.8224000000000001E-3</v>
      </c>
      <c r="AL1859">
        <v>2.6268699999999999E-2</v>
      </c>
      <c r="AM1859">
        <v>5.5359899999999997E-2</v>
      </c>
      <c r="AN1859">
        <v>9.7362799999999999E-2</v>
      </c>
    </row>
    <row r="1860" spans="1:40" x14ac:dyDescent="0.25">
      <c r="A1860" s="3" t="s">
        <v>65</v>
      </c>
      <c r="B1860" s="4" t="s">
        <v>24</v>
      </c>
      <c r="C1860" s="3">
        <v>41899</v>
      </c>
      <c r="D1860" t="s">
        <v>68</v>
      </c>
      <c r="E1860">
        <v>8</v>
      </c>
      <c r="F1860" t="str">
        <f t="shared" ref="F1860:F1923" si="29">CONCATENATE(A1860,"|",B1860,"|",C1860,"|",D1860,"|",E1860)</f>
        <v>Residential|All|41899|Per Ton|8</v>
      </c>
      <c r="G1860">
        <v>3.5725099999999999</v>
      </c>
      <c r="H1860">
        <v>1.153376</v>
      </c>
      <c r="I1860">
        <v>0.28785430000000001</v>
      </c>
      <c r="J1860">
        <v>87.699020000000004</v>
      </c>
      <c r="K1860">
        <v>0.28086991</v>
      </c>
      <c r="L1860">
        <v>640</v>
      </c>
      <c r="M1860" s="1">
        <v>3.6137429999999999</v>
      </c>
      <c r="N1860" s="1">
        <v>1.1560159999999999</v>
      </c>
      <c r="O1860">
        <v>0.28221155999999997</v>
      </c>
      <c r="P1860">
        <v>87.497130999999996</v>
      </c>
      <c r="Q1860">
        <v>0.26965227000000003</v>
      </c>
      <c r="R1860">
        <v>623</v>
      </c>
      <c r="S1860">
        <v>15</v>
      </c>
      <c r="T1860">
        <v>18</v>
      </c>
      <c r="U1860">
        <v>1.005959</v>
      </c>
      <c r="V1860">
        <v>0.28956949999999998</v>
      </c>
      <c r="W1860">
        <v>22395</v>
      </c>
      <c r="X1860">
        <v>5.6426999999999996E-3</v>
      </c>
      <c r="Y1860">
        <v>7.3578999999999997E-3</v>
      </c>
      <c r="Z1860">
        <v>1.11024E-2</v>
      </c>
      <c r="AA1860">
        <v>1.0803399999999999E-2</v>
      </c>
      <c r="AB1860">
        <v>1.11685E-2</v>
      </c>
      <c r="AC1860">
        <v>1.5491100000000001E-2</v>
      </c>
      <c r="AD1860">
        <v>1.55386E-2</v>
      </c>
      <c r="AE1860">
        <v>-1.421E-2</v>
      </c>
      <c r="AF1860">
        <v>-2.4808E-3</v>
      </c>
      <c r="AG1860">
        <v>5.6426999999999996E-3</v>
      </c>
      <c r="AH1860">
        <v>1.37663E-2</v>
      </c>
      <c r="AI1860">
        <v>2.5495400000000001E-2</v>
      </c>
      <c r="AJ1860">
        <v>-1.25556E-2</v>
      </c>
      <c r="AK1860">
        <v>-7.9049999999999997E-4</v>
      </c>
      <c r="AL1860">
        <v>7.3578999999999997E-3</v>
      </c>
      <c r="AM1860">
        <v>1.55064E-2</v>
      </c>
      <c r="AN1860">
        <v>2.7271500000000001E-2</v>
      </c>
    </row>
    <row r="1861" spans="1:40" x14ac:dyDescent="0.25">
      <c r="A1861" s="3" t="s">
        <v>65</v>
      </c>
      <c r="B1861" s="4">
        <v>50</v>
      </c>
      <c r="C1861" s="3">
        <v>41899</v>
      </c>
      <c r="D1861" t="s">
        <v>66</v>
      </c>
      <c r="E1861">
        <v>8</v>
      </c>
      <c r="F1861" t="str">
        <f t="shared" si="29"/>
        <v>Residential|50|41899|Per Device|8</v>
      </c>
      <c r="G1861">
        <v>3.4366590000000001</v>
      </c>
      <c r="H1861">
        <v>1.130493</v>
      </c>
      <c r="I1861">
        <v>1.1218052000000001</v>
      </c>
      <c r="J1861">
        <v>87.954262</v>
      </c>
      <c r="K1861">
        <v>1.0897049999999999</v>
      </c>
      <c r="L1861">
        <v>315</v>
      </c>
      <c r="M1861" s="1">
        <v>3.588784</v>
      </c>
      <c r="N1861" s="1">
        <v>1.1394359999999999</v>
      </c>
      <c r="O1861">
        <v>1.0823106</v>
      </c>
      <c r="P1861">
        <v>87.747367999999994</v>
      </c>
      <c r="Q1861">
        <v>0.95972369000000002</v>
      </c>
      <c r="R1861">
        <v>316</v>
      </c>
      <c r="S1861">
        <v>15</v>
      </c>
      <c r="T1861">
        <v>18</v>
      </c>
      <c r="U1861">
        <v>1.0604020000000001</v>
      </c>
      <c r="V1861">
        <v>1.1895640000000001</v>
      </c>
      <c r="W1861">
        <v>11772</v>
      </c>
      <c r="X1861">
        <v>3.9494599999999998E-2</v>
      </c>
      <c r="Y1861">
        <v>0.1072534</v>
      </c>
      <c r="Z1861">
        <v>6.1397899999999998E-2</v>
      </c>
      <c r="AA1861">
        <v>5.3988700000000001E-2</v>
      </c>
      <c r="AB1861">
        <v>6.5106499999999998E-2</v>
      </c>
      <c r="AC1861">
        <v>8.1758700000000004E-2</v>
      </c>
      <c r="AD1861">
        <v>8.4579100000000004E-2</v>
      </c>
      <c r="AE1861">
        <v>-6.5283400000000005E-2</v>
      </c>
      <c r="AF1861">
        <v>-3.3796999999999998E-3</v>
      </c>
      <c r="AG1861">
        <v>3.9494599999999998E-2</v>
      </c>
      <c r="AH1861">
        <v>8.2368899999999995E-2</v>
      </c>
      <c r="AI1861">
        <v>0.1442725</v>
      </c>
      <c r="AJ1861">
        <v>-1.1391000000000001E-3</v>
      </c>
      <c r="AK1861">
        <v>6.29001E-2</v>
      </c>
      <c r="AL1861">
        <v>0.1072534</v>
      </c>
      <c r="AM1861">
        <v>0.15160670000000001</v>
      </c>
      <c r="AN1861">
        <v>0.2156459</v>
      </c>
    </row>
    <row r="1862" spans="1:40" x14ac:dyDescent="0.25">
      <c r="A1862" s="3" t="s">
        <v>65</v>
      </c>
      <c r="B1862" s="4">
        <v>50</v>
      </c>
      <c r="C1862" s="3">
        <v>41899</v>
      </c>
      <c r="D1862" t="s">
        <v>68</v>
      </c>
      <c r="E1862">
        <v>8</v>
      </c>
      <c r="F1862" t="str">
        <f t="shared" si="29"/>
        <v>Residential|50|41899|Per Ton|8</v>
      </c>
      <c r="G1862">
        <v>3.4366590000000001</v>
      </c>
      <c r="H1862">
        <v>1.130493</v>
      </c>
      <c r="I1862">
        <v>0.31925808</v>
      </c>
      <c r="J1862">
        <v>87.954262</v>
      </c>
      <c r="K1862">
        <v>0.31012260000000003</v>
      </c>
      <c r="L1862">
        <v>315</v>
      </c>
      <c r="M1862" s="1">
        <v>3.588784</v>
      </c>
      <c r="N1862" s="1">
        <v>1.1394359999999999</v>
      </c>
      <c r="O1862">
        <v>0.30801820000000002</v>
      </c>
      <c r="P1862">
        <v>87.747367999999994</v>
      </c>
      <c r="Q1862">
        <v>0.27313081</v>
      </c>
      <c r="R1862">
        <v>316</v>
      </c>
      <c r="S1862">
        <v>15</v>
      </c>
      <c r="T1862">
        <v>18</v>
      </c>
      <c r="U1862">
        <v>1.0604020000000001</v>
      </c>
      <c r="V1862">
        <v>0.3385418</v>
      </c>
      <c r="W1862">
        <v>11772</v>
      </c>
      <c r="X1862">
        <v>1.1239900000000001E-2</v>
      </c>
      <c r="Y1862">
        <v>3.0523600000000001E-2</v>
      </c>
      <c r="Z1862">
        <v>1.74734E-2</v>
      </c>
      <c r="AA1862">
        <v>1.53648E-2</v>
      </c>
      <c r="AB1862">
        <v>1.8528900000000001E-2</v>
      </c>
      <c r="AC1862">
        <v>2.3268E-2</v>
      </c>
      <c r="AD1862">
        <v>2.4070600000000001E-2</v>
      </c>
      <c r="AE1862">
        <v>-1.8579200000000001E-2</v>
      </c>
      <c r="AF1862">
        <v>-9.6190000000000002E-4</v>
      </c>
      <c r="AG1862">
        <v>1.1239900000000001E-2</v>
      </c>
      <c r="AH1862">
        <v>2.34416E-2</v>
      </c>
      <c r="AI1862">
        <v>4.1058999999999998E-2</v>
      </c>
      <c r="AJ1862">
        <v>-3.2420000000000002E-4</v>
      </c>
      <c r="AK1862">
        <v>1.7900900000000001E-2</v>
      </c>
      <c r="AL1862">
        <v>3.0523600000000001E-2</v>
      </c>
      <c r="AM1862">
        <v>4.3146200000000003E-2</v>
      </c>
      <c r="AN1862">
        <v>6.1371299999999997E-2</v>
      </c>
    </row>
    <row r="1863" spans="1:40" x14ac:dyDescent="0.25">
      <c r="A1863" s="3" t="s">
        <v>65</v>
      </c>
      <c r="B1863" s="4">
        <v>100</v>
      </c>
      <c r="C1863" s="3">
        <v>41899</v>
      </c>
      <c r="D1863" t="s">
        <v>66</v>
      </c>
      <c r="E1863">
        <v>8</v>
      </c>
      <c r="F1863" t="str">
        <f t="shared" si="29"/>
        <v>Residential|100|41899|Per Device|8</v>
      </c>
      <c r="G1863">
        <v>3.7179579999999999</v>
      </c>
      <c r="H1863">
        <v>1.177875</v>
      </c>
      <c r="I1863">
        <v>0.93126598000000005</v>
      </c>
      <c r="J1863">
        <v>87.425751000000005</v>
      </c>
      <c r="K1863">
        <v>0.90643081000000003</v>
      </c>
      <c r="L1863">
        <v>325</v>
      </c>
      <c r="M1863" s="1">
        <v>3.6420710000000001</v>
      </c>
      <c r="N1863" s="1">
        <v>1.1748339999999999</v>
      </c>
      <c r="O1863">
        <v>0.92782693999999999</v>
      </c>
      <c r="P1863">
        <v>87.213104000000001</v>
      </c>
      <c r="Q1863">
        <v>0.96457453000000004</v>
      </c>
      <c r="R1863">
        <v>307</v>
      </c>
      <c r="S1863">
        <v>15</v>
      </c>
      <c r="T1863">
        <v>18</v>
      </c>
      <c r="U1863">
        <v>0.93138460000000001</v>
      </c>
      <c r="V1863">
        <v>0.86736670000000005</v>
      </c>
      <c r="W1863">
        <v>10623</v>
      </c>
      <c r="X1863">
        <v>3.4390000000000002E-3</v>
      </c>
      <c r="Y1863">
        <v>-6.0460199999999999E-2</v>
      </c>
      <c r="Z1863">
        <v>5.0279699999999997E-2</v>
      </c>
      <c r="AA1863">
        <v>5.5051200000000002E-2</v>
      </c>
      <c r="AB1863">
        <v>4.6829799999999998E-2</v>
      </c>
      <c r="AC1863">
        <v>7.4556600000000001E-2</v>
      </c>
      <c r="AD1863">
        <v>7.2274900000000003E-2</v>
      </c>
      <c r="AE1863">
        <v>-9.2109099999999999E-2</v>
      </c>
      <c r="AF1863">
        <v>-3.5658500000000003E-2</v>
      </c>
      <c r="AG1863">
        <v>3.4390000000000002E-3</v>
      </c>
      <c r="AH1863">
        <v>4.2536600000000001E-2</v>
      </c>
      <c r="AI1863">
        <v>9.8987099999999995E-2</v>
      </c>
      <c r="AJ1863">
        <v>-0.1530842</v>
      </c>
      <c r="AK1863">
        <v>-9.8361199999999996E-2</v>
      </c>
      <c r="AL1863">
        <v>-6.0460199999999999E-2</v>
      </c>
      <c r="AM1863">
        <v>-2.2559200000000001E-2</v>
      </c>
      <c r="AN1863">
        <v>3.2163799999999999E-2</v>
      </c>
    </row>
    <row r="1864" spans="1:40" x14ac:dyDescent="0.25">
      <c r="A1864" s="3" t="s">
        <v>65</v>
      </c>
      <c r="B1864" s="4">
        <v>100</v>
      </c>
      <c r="C1864" s="3">
        <v>41899</v>
      </c>
      <c r="D1864" t="s">
        <v>68</v>
      </c>
      <c r="E1864">
        <v>8</v>
      </c>
      <c r="F1864" t="str">
        <f t="shared" si="29"/>
        <v>Residential|100|41899|Per Ton|8</v>
      </c>
      <c r="G1864">
        <v>3.7179579999999999</v>
      </c>
      <c r="H1864">
        <v>1.177875</v>
      </c>
      <c r="I1864">
        <v>0.25659818000000001</v>
      </c>
      <c r="J1864">
        <v>87.425751000000005</v>
      </c>
      <c r="K1864">
        <v>0.24975517999999999</v>
      </c>
      <c r="L1864">
        <v>325</v>
      </c>
      <c r="M1864" s="1">
        <v>3.6420710000000001</v>
      </c>
      <c r="N1864" s="1">
        <v>1.1748339999999999</v>
      </c>
      <c r="O1864">
        <v>0.25565060000000001</v>
      </c>
      <c r="P1864">
        <v>87.213104000000001</v>
      </c>
      <c r="Q1864">
        <v>0.26577592</v>
      </c>
      <c r="R1864">
        <v>307</v>
      </c>
      <c r="S1864">
        <v>15</v>
      </c>
      <c r="T1864">
        <v>18</v>
      </c>
      <c r="U1864">
        <v>0.93138460000000001</v>
      </c>
      <c r="V1864">
        <v>0.2389916</v>
      </c>
      <c r="W1864">
        <v>10623</v>
      </c>
      <c r="X1864">
        <v>9.4760000000000005E-4</v>
      </c>
      <c r="Y1864" s="6">
        <v>-1.6659E-2</v>
      </c>
      <c r="Z1864">
        <v>1.3853900000000001E-2</v>
      </c>
      <c r="AA1864">
        <v>1.5168600000000001E-2</v>
      </c>
      <c r="AB1864">
        <v>1.2903299999999999E-2</v>
      </c>
      <c r="AC1864">
        <v>2.0543100000000002E-2</v>
      </c>
      <c r="AD1864">
        <v>1.9914399999999999E-2</v>
      </c>
      <c r="AE1864">
        <v>-2.53794E-2</v>
      </c>
      <c r="AF1864">
        <v>-9.8251999999999992E-3</v>
      </c>
      <c r="AG1864">
        <v>9.4760000000000005E-4</v>
      </c>
      <c r="AH1864">
        <v>1.1720400000000001E-2</v>
      </c>
      <c r="AI1864">
        <v>2.72746E-2</v>
      </c>
      <c r="AJ1864">
        <v>-4.21804E-2</v>
      </c>
      <c r="AK1864">
        <v>-2.71022E-2</v>
      </c>
      <c r="AL1864" s="6">
        <v>-1.6659E-2</v>
      </c>
      <c r="AM1864">
        <v>-6.2158999999999999E-3</v>
      </c>
      <c r="AN1864">
        <v>8.8623E-3</v>
      </c>
    </row>
    <row r="1865" spans="1:40" x14ac:dyDescent="0.25">
      <c r="A1865" s="3" t="s">
        <v>24</v>
      </c>
      <c r="B1865" s="4" t="s">
        <v>24</v>
      </c>
      <c r="C1865" s="3">
        <v>41899</v>
      </c>
      <c r="D1865" t="s">
        <v>66</v>
      </c>
      <c r="E1865">
        <v>9</v>
      </c>
      <c r="F1865" t="str">
        <f t="shared" si="29"/>
        <v>All|All|41899|Per Device|9</v>
      </c>
      <c r="G1865">
        <v>3.5959530000000002</v>
      </c>
      <c r="H1865">
        <v>1.3714900000000001</v>
      </c>
      <c r="I1865">
        <v>1.8796468</v>
      </c>
      <c r="J1865">
        <v>90.715393000000006</v>
      </c>
      <c r="K1865">
        <v>5.7217957999999998</v>
      </c>
      <c r="L1865">
        <v>1339</v>
      </c>
      <c r="M1865" s="1">
        <v>3.621896</v>
      </c>
      <c r="N1865" s="1">
        <v>1.3626240000000001</v>
      </c>
      <c r="O1865">
        <v>1.8091512999999999</v>
      </c>
      <c r="P1865">
        <v>90.681419000000005</v>
      </c>
      <c r="Q1865">
        <v>5.4193277999999996</v>
      </c>
      <c r="R1865">
        <v>1320</v>
      </c>
      <c r="S1865">
        <v>15</v>
      </c>
      <c r="T1865">
        <v>18</v>
      </c>
      <c r="U1865">
        <v>0.98197630000000002</v>
      </c>
      <c r="V1865">
        <v>1.845769</v>
      </c>
      <c r="W1865">
        <v>27058</v>
      </c>
      <c r="X1865">
        <v>7.0495500000000003E-2</v>
      </c>
      <c r="Y1865" s="6">
        <v>3.6617299999999998E-2</v>
      </c>
      <c r="Z1865">
        <v>0.1563659</v>
      </c>
      <c r="AA1865">
        <v>0.14916209999999999</v>
      </c>
      <c r="AB1865">
        <v>0.15354760000000001</v>
      </c>
      <c r="AC1865">
        <v>0.21610099999999999</v>
      </c>
      <c r="AD1865">
        <v>0.2140705</v>
      </c>
      <c r="AE1865">
        <v>-0.20644899999999999</v>
      </c>
      <c r="AF1865">
        <v>-4.2827900000000002E-2</v>
      </c>
      <c r="AG1865">
        <v>7.0495500000000003E-2</v>
      </c>
      <c r="AH1865">
        <v>0.18381900000000001</v>
      </c>
      <c r="AI1865">
        <v>0.34744009999999997</v>
      </c>
      <c r="AJ1865">
        <v>-0.23772509999999999</v>
      </c>
      <c r="AK1865">
        <v>-7.5641399999999998E-2</v>
      </c>
      <c r="AL1865" s="6">
        <v>3.6617299999999998E-2</v>
      </c>
      <c r="AM1865">
        <v>0.14887600000000001</v>
      </c>
      <c r="AN1865">
        <v>0.31095970000000001</v>
      </c>
    </row>
    <row r="1866" spans="1:40" x14ac:dyDescent="0.25">
      <c r="A1866" s="3" t="s">
        <v>24</v>
      </c>
      <c r="B1866" s="4" t="s">
        <v>24</v>
      </c>
      <c r="C1866" s="3">
        <v>41899</v>
      </c>
      <c r="D1866" t="s">
        <v>68</v>
      </c>
      <c r="E1866">
        <v>9</v>
      </c>
      <c r="F1866" t="str">
        <f t="shared" si="29"/>
        <v>All|All|41899|Per Ton|9</v>
      </c>
      <c r="G1866">
        <v>3.5959530000000002</v>
      </c>
      <c r="H1866">
        <v>1.3714900000000001</v>
      </c>
      <c r="I1866">
        <v>0.51342465999999998</v>
      </c>
      <c r="J1866">
        <v>90.715393000000006</v>
      </c>
      <c r="K1866">
        <v>1.5629059000000001</v>
      </c>
      <c r="L1866">
        <v>1339</v>
      </c>
      <c r="M1866" s="1">
        <v>3.621896</v>
      </c>
      <c r="N1866" s="1">
        <v>1.3626240000000001</v>
      </c>
      <c r="O1866">
        <v>0.49416884</v>
      </c>
      <c r="P1866">
        <v>90.681419000000005</v>
      </c>
      <c r="Q1866">
        <v>1.4802869000000001</v>
      </c>
      <c r="R1866">
        <v>1320</v>
      </c>
      <c r="S1866">
        <v>15</v>
      </c>
      <c r="T1866">
        <v>18</v>
      </c>
      <c r="U1866">
        <v>0.98197630000000002</v>
      </c>
      <c r="V1866">
        <v>0.50417080000000003</v>
      </c>
      <c r="W1866">
        <v>27058</v>
      </c>
      <c r="X1866">
        <v>1.92558E-2</v>
      </c>
      <c r="Y1866">
        <v>1.0002E-2</v>
      </c>
      <c r="Z1866">
        <v>4.2711300000000001E-2</v>
      </c>
      <c r="AA1866">
        <v>4.0743599999999998E-2</v>
      </c>
      <c r="AB1866">
        <v>4.19415E-2</v>
      </c>
      <c r="AC1866">
        <v>5.9027900000000001E-2</v>
      </c>
      <c r="AD1866">
        <v>5.8473299999999999E-2</v>
      </c>
      <c r="AE1866">
        <v>-5.6391400000000001E-2</v>
      </c>
      <c r="AF1866">
        <v>-1.1698399999999999E-2</v>
      </c>
      <c r="AG1866">
        <v>1.92558E-2</v>
      </c>
      <c r="AH1866">
        <v>5.0210100000000001E-2</v>
      </c>
      <c r="AI1866">
        <v>9.4903100000000004E-2</v>
      </c>
      <c r="AJ1866">
        <v>-6.4934500000000006E-2</v>
      </c>
      <c r="AK1866">
        <v>-2.06614E-2</v>
      </c>
      <c r="AL1866">
        <v>1.0002E-2</v>
      </c>
      <c r="AM1866">
        <v>4.0665399999999997E-2</v>
      </c>
      <c r="AN1866">
        <v>8.49385E-2</v>
      </c>
    </row>
    <row r="1867" spans="1:40" x14ac:dyDescent="0.25">
      <c r="A1867" s="3" t="s">
        <v>64</v>
      </c>
      <c r="B1867" s="4" t="s">
        <v>24</v>
      </c>
      <c r="C1867" s="3">
        <v>41899</v>
      </c>
      <c r="D1867" t="s">
        <v>66</v>
      </c>
      <c r="E1867">
        <v>9</v>
      </c>
      <c r="F1867" t="str">
        <f t="shared" si="29"/>
        <v>Non-Residential|All|41899|Per Device|9</v>
      </c>
      <c r="G1867">
        <v>3.7061860000000002</v>
      </c>
      <c r="H1867">
        <v>2.3971209999999998</v>
      </c>
      <c r="I1867">
        <v>3.6477729999999999</v>
      </c>
      <c r="J1867">
        <v>89.266532999999995</v>
      </c>
      <c r="K1867">
        <v>7.4412187999999997</v>
      </c>
      <c r="L1867">
        <v>699</v>
      </c>
      <c r="M1867" s="1">
        <v>3.659386</v>
      </c>
      <c r="N1867" s="1">
        <v>2.3109090000000001</v>
      </c>
      <c r="O1867">
        <v>3.2619351000000001</v>
      </c>
      <c r="P1867">
        <v>88.987342999999996</v>
      </c>
      <c r="Q1867">
        <v>7.0362777999999997</v>
      </c>
      <c r="R1867">
        <v>697</v>
      </c>
      <c r="S1867">
        <v>15</v>
      </c>
      <c r="T1867">
        <v>18</v>
      </c>
      <c r="U1867">
        <v>0.94258909999999996</v>
      </c>
      <c r="V1867">
        <v>3.4383509999999999</v>
      </c>
      <c r="W1867">
        <v>4663</v>
      </c>
      <c r="X1867">
        <v>0.38583790000000001</v>
      </c>
      <c r="Y1867" s="6">
        <v>0.17641609999999999</v>
      </c>
      <c r="Z1867">
        <v>0.2814527</v>
      </c>
      <c r="AA1867">
        <v>0.26651799999999998</v>
      </c>
      <c r="AB1867">
        <v>0.26529429999999998</v>
      </c>
      <c r="AC1867">
        <v>0.38761770000000001</v>
      </c>
      <c r="AD1867">
        <v>0.37604910000000003</v>
      </c>
      <c r="AE1867">
        <v>-0.1109142</v>
      </c>
      <c r="AF1867">
        <v>0.18257100000000001</v>
      </c>
      <c r="AG1867">
        <v>0.38583790000000001</v>
      </c>
      <c r="AH1867">
        <v>0.58910490000000004</v>
      </c>
      <c r="AI1867">
        <v>0.88259010000000004</v>
      </c>
      <c r="AJ1867">
        <v>-0.30551020000000001</v>
      </c>
      <c r="AK1867">
        <v>-2.0784199999999999E-2</v>
      </c>
      <c r="AL1867" s="6">
        <v>0.17641609999999999</v>
      </c>
      <c r="AM1867">
        <v>0.37361640000000002</v>
      </c>
      <c r="AN1867">
        <v>0.65834239999999999</v>
      </c>
    </row>
    <row r="1868" spans="1:40" x14ac:dyDescent="0.25">
      <c r="A1868" s="3" t="s">
        <v>64</v>
      </c>
      <c r="B1868" s="4" t="s">
        <v>24</v>
      </c>
      <c r="C1868" s="3">
        <v>41899</v>
      </c>
      <c r="D1868" t="s">
        <v>68</v>
      </c>
      <c r="E1868">
        <v>9</v>
      </c>
      <c r="F1868" t="str">
        <f t="shared" si="29"/>
        <v>Non-Residential|All|41899|Per Ton|9</v>
      </c>
      <c r="G1868">
        <v>3.7061860000000002</v>
      </c>
      <c r="H1868">
        <v>2.3971209999999998</v>
      </c>
      <c r="I1868">
        <v>0.93998472</v>
      </c>
      <c r="J1868">
        <v>89.266532999999995</v>
      </c>
      <c r="K1868">
        <v>1.9175074999999999</v>
      </c>
      <c r="L1868">
        <v>699</v>
      </c>
      <c r="M1868" s="1">
        <v>3.659386</v>
      </c>
      <c r="N1868" s="1">
        <v>2.3109090000000001</v>
      </c>
      <c r="O1868">
        <v>0.84055917999999996</v>
      </c>
      <c r="P1868">
        <v>88.987342999999996</v>
      </c>
      <c r="Q1868">
        <v>1.8131592999999999</v>
      </c>
      <c r="R1868">
        <v>697</v>
      </c>
      <c r="S1868">
        <v>15</v>
      </c>
      <c r="T1868">
        <v>18</v>
      </c>
      <c r="U1868">
        <v>0.94258909999999996</v>
      </c>
      <c r="V1868">
        <v>0.88601940000000001</v>
      </c>
      <c r="W1868">
        <v>4663</v>
      </c>
      <c r="X1868">
        <v>9.94255E-2</v>
      </c>
      <c r="Y1868">
        <v>4.5460199999999999E-2</v>
      </c>
      <c r="Z1868">
        <v>7.2526800000000002E-2</v>
      </c>
      <c r="AA1868">
        <v>6.8678299999999998E-2</v>
      </c>
      <c r="AB1868">
        <v>6.8362999999999993E-2</v>
      </c>
      <c r="AC1868">
        <v>9.9884200000000006E-2</v>
      </c>
      <c r="AD1868">
        <v>9.6903100000000006E-2</v>
      </c>
      <c r="AE1868">
        <v>-2.8581200000000001E-2</v>
      </c>
      <c r="AF1868">
        <v>4.7046200000000003E-2</v>
      </c>
      <c r="AG1868">
        <v>9.94255E-2</v>
      </c>
      <c r="AH1868">
        <v>0.15180479999999999</v>
      </c>
      <c r="AI1868">
        <v>0.2274322</v>
      </c>
      <c r="AJ1868">
        <v>-7.8726000000000004E-2</v>
      </c>
      <c r="AK1868">
        <v>-5.3558E-3</v>
      </c>
      <c r="AL1868">
        <v>4.5460199999999999E-2</v>
      </c>
      <c r="AM1868">
        <v>9.6276200000000006E-2</v>
      </c>
      <c r="AN1868">
        <v>0.16964650000000001</v>
      </c>
    </row>
    <row r="1869" spans="1:40" x14ac:dyDescent="0.25">
      <c r="A1869" s="3" t="s">
        <v>64</v>
      </c>
      <c r="B1869" s="4">
        <v>30</v>
      </c>
      <c r="C1869" s="3">
        <v>41899</v>
      </c>
      <c r="D1869" t="s">
        <v>66</v>
      </c>
      <c r="E1869">
        <v>9</v>
      </c>
      <c r="F1869" t="str">
        <f t="shared" si="29"/>
        <v>Non-Residential|30|41899|Per Device|9</v>
      </c>
      <c r="G1869">
        <v>3.6705169999999998</v>
      </c>
      <c r="H1869">
        <v>2.5229200000000001</v>
      </c>
      <c r="I1869">
        <v>3.4516735999999999</v>
      </c>
      <c r="J1869">
        <v>89.979279000000005</v>
      </c>
      <c r="K1869">
        <v>6.6290259999999996</v>
      </c>
      <c r="L1869">
        <v>355</v>
      </c>
      <c r="M1869" s="1">
        <v>3.7978960000000002</v>
      </c>
      <c r="N1869" s="1">
        <v>2.6098349999999999</v>
      </c>
      <c r="O1869">
        <v>3.6720706999999999</v>
      </c>
      <c r="P1869">
        <v>89.890656000000007</v>
      </c>
      <c r="Q1869">
        <v>8.0013020000000008</v>
      </c>
      <c r="R1869">
        <v>353</v>
      </c>
      <c r="S1869">
        <v>15</v>
      </c>
      <c r="T1869">
        <v>18</v>
      </c>
      <c r="U1869">
        <v>1.036249</v>
      </c>
      <c r="V1869">
        <v>3.576794</v>
      </c>
      <c r="W1869">
        <v>1336</v>
      </c>
      <c r="X1869">
        <v>-0.22039710000000001</v>
      </c>
      <c r="Y1869">
        <v>-9.5276299999999994E-2</v>
      </c>
      <c r="Z1869">
        <v>0.35183219999999998</v>
      </c>
      <c r="AA1869">
        <v>0.42586629999999998</v>
      </c>
      <c r="AB1869">
        <v>0.36458580000000002</v>
      </c>
      <c r="AC1869">
        <v>0.55240199999999995</v>
      </c>
      <c r="AD1869">
        <v>0.56061119999999998</v>
      </c>
      <c r="AE1869">
        <v>-0.92832879999999995</v>
      </c>
      <c r="AF1869">
        <v>-0.510077</v>
      </c>
      <c r="AG1869">
        <v>-0.22039710000000001</v>
      </c>
      <c r="AH1869">
        <v>6.9282800000000005E-2</v>
      </c>
      <c r="AI1869">
        <v>0.48753459999999998</v>
      </c>
      <c r="AJ1869">
        <v>-0.81372849999999997</v>
      </c>
      <c r="AK1869">
        <v>-0.38926110000000003</v>
      </c>
      <c r="AL1869">
        <v>-9.5276299999999994E-2</v>
      </c>
      <c r="AM1869">
        <v>0.19870850000000001</v>
      </c>
      <c r="AN1869">
        <v>0.6231759</v>
      </c>
    </row>
    <row r="1870" spans="1:40" x14ac:dyDescent="0.25">
      <c r="A1870" s="3" t="s">
        <v>64</v>
      </c>
      <c r="B1870" s="4">
        <v>30</v>
      </c>
      <c r="C1870" s="3">
        <v>41899</v>
      </c>
      <c r="D1870" t="s">
        <v>68</v>
      </c>
      <c r="E1870">
        <v>9</v>
      </c>
      <c r="F1870" t="str">
        <f t="shared" si="29"/>
        <v>Non-Residential|30|41899|Per Ton|9</v>
      </c>
      <c r="G1870">
        <v>3.6705169999999998</v>
      </c>
      <c r="H1870">
        <v>2.5229200000000001</v>
      </c>
      <c r="I1870">
        <v>0.88835202000000002</v>
      </c>
      <c r="J1870">
        <v>89.979279000000005</v>
      </c>
      <c r="K1870">
        <v>1.7061024</v>
      </c>
      <c r="L1870">
        <v>355</v>
      </c>
      <c r="M1870" s="1">
        <v>3.7978960000000002</v>
      </c>
      <c r="N1870" s="1">
        <v>2.6098349999999999</v>
      </c>
      <c r="O1870">
        <v>0.94507529000000001</v>
      </c>
      <c r="P1870">
        <v>89.890656000000007</v>
      </c>
      <c r="Q1870">
        <v>2.0592830000000002</v>
      </c>
      <c r="R1870">
        <v>353</v>
      </c>
      <c r="S1870">
        <v>15</v>
      </c>
      <c r="T1870">
        <v>18</v>
      </c>
      <c r="U1870">
        <v>1.036249</v>
      </c>
      <c r="V1870">
        <v>0.92055419999999999</v>
      </c>
      <c r="W1870">
        <v>1336</v>
      </c>
      <c r="X1870">
        <v>-5.6723299999999997E-2</v>
      </c>
      <c r="Y1870">
        <v>-2.4521100000000001E-2</v>
      </c>
      <c r="Z1870">
        <v>9.0550500000000006E-2</v>
      </c>
      <c r="AA1870">
        <v>0.1096046</v>
      </c>
      <c r="AB1870">
        <v>9.3832899999999997E-2</v>
      </c>
      <c r="AC1870">
        <v>0.14217089999999999</v>
      </c>
      <c r="AD1870">
        <v>0.14428369999999999</v>
      </c>
      <c r="AE1870">
        <v>-0.23892260000000001</v>
      </c>
      <c r="AF1870">
        <v>-0.1312777</v>
      </c>
      <c r="AG1870">
        <v>-5.6723299999999997E-2</v>
      </c>
      <c r="AH1870">
        <v>1.7831199999999998E-2</v>
      </c>
      <c r="AI1870">
        <v>0.125476</v>
      </c>
      <c r="AJ1870">
        <v>-0.20942810000000001</v>
      </c>
      <c r="AK1870">
        <v>-0.1001836</v>
      </c>
      <c r="AL1870">
        <v>-2.4521100000000001E-2</v>
      </c>
      <c r="AM1870">
        <v>5.1141300000000001E-2</v>
      </c>
      <c r="AN1870">
        <v>0.1603858</v>
      </c>
    </row>
    <row r="1871" spans="1:40" x14ac:dyDescent="0.25">
      <c r="A1871" s="3" t="s">
        <v>64</v>
      </c>
      <c r="B1871" s="4">
        <v>50</v>
      </c>
      <c r="C1871" s="3">
        <v>41899</v>
      </c>
      <c r="D1871" t="s">
        <v>66</v>
      </c>
      <c r="E1871">
        <v>9</v>
      </c>
      <c r="F1871" t="str">
        <f t="shared" si="29"/>
        <v>Non-Residential|50|41899|Per Device|9</v>
      </c>
      <c r="G1871">
        <v>3.7215250000000002</v>
      </c>
      <c r="H1871">
        <v>2.3430230000000001</v>
      </c>
      <c r="I1871">
        <v>3.7343210999999998</v>
      </c>
      <c r="J1871">
        <v>88.960030000000003</v>
      </c>
      <c r="K1871">
        <v>7.8365187000000001</v>
      </c>
      <c r="L1871">
        <v>344</v>
      </c>
      <c r="M1871" s="1">
        <v>3.6001099999999999</v>
      </c>
      <c r="N1871" s="1">
        <v>2.183325</v>
      </c>
      <c r="O1871">
        <v>3.0361587999999999</v>
      </c>
      <c r="P1871">
        <v>88.601799</v>
      </c>
      <c r="Q1871">
        <v>6.2230727000000003</v>
      </c>
      <c r="R1871">
        <v>344</v>
      </c>
      <c r="S1871">
        <v>15</v>
      </c>
      <c r="T1871">
        <v>18</v>
      </c>
      <c r="U1871">
        <v>0.89608960000000004</v>
      </c>
      <c r="V1871">
        <v>3.3462860000000001</v>
      </c>
      <c r="W1871">
        <v>3327</v>
      </c>
      <c r="X1871">
        <v>0.69816230000000001</v>
      </c>
      <c r="Y1871">
        <v>0.31012719999999999</v>
      </c>
      <c r="Z1871">
        <v>0.42251680000000003</v>
      </c>
      <c r="AA1871">
        <v>0.33552559999999998</v>
      </c>
      <c r="AB1871">
        <v>0.37861280000000003</v>
      </c>
      <c r="AC1871">
        <v>0.53953490000000004</v>
      </c>
      <c r="AD1871">
        <v>0.50589039999999996</v>
      </c>
      <c r="AE1871">
        <v>6.7204999999999999E-3</v>
      </c>
      <c r="AF1871">
        <v>0.41522989999999999</v>
      </c>
      <c r="AG1871">
        <v>0.69816230000000001</v>
      </c>
      <c r="AH1871">
        <v>0.98109460000000004</v>
      </c>
      <c r="AI1871">
        <v>1.3896040000000001</v>
      </c>
      <c r="AJ1871">
        <v>-0.33819739999999998</v>
      </c>
      <c r="AK1871">
        <v>4.4838000000000003E-2</v>
      </c>
      <c r="AL1871">
        <v>0.31012719999999999</v>
      </c>
      <c r="AM1871">
        <v>0.57541640000000005</v>
      </c>
      <c r="AN1871">
        <v>0.95845190000000002</v>
      </c>
    </row>
    <row r="1872" spans="1:40" x14ac:dyDescent="0.25">
      <c r="A1872" s="3" t="s">
        <v>64</v>
      </c>
      <c r="B1872" s="4">
        <v>50</v>
      </c>
      <c r="C1872" s="3">
        <v>41899</v>
      </c>
      <c r="D1872" t="s">
        <v>68</v>
      </c>
      <c r="E1872">
        <v>9</v>
      </c>
      <c r="F1872" t="str">
        <f t="shared" si="29"/>
        <v>Non-Residential|50|41899|Per Ton|9</v>
      </c>
      <c r="G1872">
        <v>3.7215250000000002</v>
      </c>
      <c r="H1872">
        <v>2.3430230000000001</v>
      </c>
      <c r="I1872">
        <v>0.96286981999999999</v>
      </c>
      <c r="J1872">
        <v>88.960030000000003</v>
      </c>
      <c r="K1872">
        <v>2.0205942000000001</v>
      </c>
      <c r="L1872">
        <v>344</v>
      </c>
      <c r="M1872" s="1">
        <v>3.6001099999999999</v>
      </c>
      <c r="N1872" s="1">
        <v>2.183325</v>
      </c>
      <c r="O1872">
        <v>0.78285333000000001</v>
      </c>
      <c r="P1872">
        <v>88.601799</v>
      </c>
      <c r="Q1872">
        <v>1.6045779</v>
      </c>
      <c r="R1872">
        <v>344</v>
      </c>
      <c r="S1872">
        <v>15</v>
      </c>
      <c r="T1872">
        <v>18</v>
      </c>
      <c r="U1872">
        <v>0.89608960000000004</v>
      </c>
      <c r="V1872">
        <v>0.86281759999999996</v>
      </c>
      <c r="W1872">
        <v>3327</v>
      </c>
      <c r="X1872">
        <v>0.1800165</v>
      </c>
      <c r="Y1872">
        <v>7.9964300000000002E-2</v>
      </c>
      <c r="Z1872">
        <v>0.1089431</v>
      </c>
      <c r="AA1872">
        <v>8.6513000000000007E-2</v>
      </c>
      <c r="AB1872">
        <v>9.7622799999999996E-2</v>
      </c>
      <c r="AC1872">
        <v>0.1391155</v>
      </c>
      <c r="AD1872">
        <v>0.13044049999999999</v>
      </c>
      <c r="AE1872">
        <v>1.7328000000000001E-3</v>
      </c>
      <c r="AF1872">
        <v>0.1070643</v>
      </c>
      <c r="AG1872">
        <v>0.1800165</v>
      </c>
      <c r="AH1872">
        <v>0.25296869999999999</v>
      </c>
      <c r="AI1872">
        <v>0.35830010000000001</v>
      </c>
      <c r="AJ1872">
        <v>-8.7201899999999999E-2</v>
      </c>
      <c r="AK1872">
        <v>1.1561200000000001E-2</v>
      </c>
      <c r="AL1872">
        <v>7.9964300000000002E-2</v>
      </c>
      <c r="AM1872">
        <v>0.14836730000000001</v>
      </c>
      <c r="AN1872">
        <v>0.2471304</v>
      </c>
    </row>
    <row r="1873" spans="1:40" x14ac:dyDescent="0.25">
      <c r="A1873" s="3" t="s">
        <v>65</v>
      </c>
      <c r="B1873" s="4" t="s">
        <v>24</v>
      </c>
      <c r="C1873" s="3">
        <v>41899</v>
      </c>
      <c r="D1873" t="s">
        <v>66</v>
      </c>
      <c r="E1873">
        <v>9</v>
      </c>
      <c r="F1873" t="str">
        <f t="shared" si="29"/>
        <v>Residential|All|41899|Per Device|9</v>
      </c>
      <c r="G1873">
        <v>3.5725099999999999</v>
      </c>
      <c r="H1873">
        <v>1.153376</v>
      </c>
      <c r="I1873">
        <v>1.1258664</v>
      </c>
      <c r="J1873">
        <v>91.023514000000006</v>
      </c>
      <c r="K1873">
        <v>1.1566938</v>
      </c>
      <c r="L1873">
        <v>640</v>
      </c>
      <c r="M1873" s="1">
        <v>3.6137429999999999</v>
      </c>
      <c r="N1873" s="1">
        <v>1.1560159999999999</v>
      </c>
      <c r="O1873">
        <v>1.1661022000000001</v>
      </c>
      <c r="P1873">
        <v>91.050514000000007</v>
      </c>
      <c r="Q1873">
        <v>1.1709486</v>
      </c>
      <c r="R1873">
        <v>623</v>
      </c>
      <c r="S1873">
        <v>15</v>
      </c>
      <c r="T1873">
        <v>18</v>
      </c>
      <c r="U1873">
        <v>1.005959</v>
      </c>
      <c r="V1873">
        <v>1.1325750000000001</v>
      </c>
      <c r="W1873">
        <v>22395</v>
      </c>
      <c r="X1873">
        <v>-4.0235899999999998E-2</v>
      </c>
      <c r="Y1873">
        <v>-3.3527300000000003E-2</v>
      </c>
      <c r="Z1873">
        <v>4.57223E-2</v>
      </c>
      <c r="AA1873">
        <v>4.6913099999999999E-2</v>
      </c>
      <c r="AB1873">
        <v>4.5994800000000002E-2</v>
      </c>
      <c r="AC1873">
        <v>6.5508499999999997E-2</v>
      </c>
      <c r="AD1873">
        <v>6.5698999999999994E-2</v>
      </c>
      <c r="AE1873">
        <v>-0.1241884</v>
      </c>
      <c r="AF1873">
        <v>-7.4588600000000005E-2</v>
      </c>
      <c r="AG1873">
        <v>-4.0235899999999998E-2</v>
      </c>
      <c r="AH1873">
        <v>-5.8831999999999999E-3</v>
      </c>
      <c r="AI1873">
        <v>4.3716699999999997E-2</v>
      </c>
      <c r="AJ1873">
        <v>-0.11772390000000001</v>
      </c>
      <c r="AK1873">
        <v>-6.7979899999999996E-2</v>
      </c>
      <c r="AL1873">
        <v>-3.3527300000000003E-2</v>
      </c>
      <c r="AM1873">
        <v>9.2529999999999999E-4</v>
      </c>
      <c r="AN1873">
        <v>5.06693E-2</v>
      </c>
    </row>
    <row r="1874" spans="1:40" x14ac:dyDescent="0.25">
      <c r="A1874" s="3" t="s">
        <v>65</v>
      </c>
      <c r="B1874" s="4" t="s">
        <v>24</v>
      </c>
      <c r="C1874" s="3">
        <v>41899</v>
      </c>
      <c r="D1874" t="s">
        <v>68</v>
      </c>
      <c r="E1874">
        <v>9</v>
      </c>
      <c r="F1874" t="str">
        <f t="shared" si="29"/>
        <v>Residential|All|41899|Per Ton|9</v>
      </c>
      <c r="G1874">
        <v>3.5725099999999999</v>
      </c>
      <c r="H1874">
        <v>1.153376</v>
      </c>
      <c r="I1874">
        <v>0.31535671999999998</v>
      </c>
      <c r="J1874">
        <v>91.023514000000006</v>
      </c>
      <c r="K1874">
        <v>0.32399151999999998</v>
      </c>
      <c r="L1874">
        <v>640</v>
      </c>
      <c r="M1874" s="1">
        <v>3.6137429999999999</v>
      </c>
      <c r="N1874" s="1">
        <v>1.1560159999999999</v>
      </c>
      <c r="O1874">
        <v>0.32662683999999997</v>
      </c>
      <c r="P1874">
        <v>91.050514000000007</v>
      </c>
      <c r="Q1874">
        <v>0.32798432</v>
      </c>
      <c r="R1874">
        <v>623</v>
      </c>
      <c r="S1874">
        <v>15</v>
      </c>
      <c r="T1874">
        <v>18</v>
      </c>
      <c r="U1874">
        <v>1.005959</v>
      </c>
      <c r="V1874">
        <v>0.31723580000000001</v>
      </c>
      <c r="W1874">
        <v>22395</v>
      </c>
      <c r="X1874">
        <v>-1.12701E-2</v>
      </c>
      <c r="Y1874">
        <v>-9.3910999999999994E-3</v>
      </c>
      <c r="Z1874">
        <v>1.28069E-2</v>
      </c>
      <c r="AA1874">
        <v>1.31404E-2</v>
      </c>
      <c r="AB1874">
        <v>1.2883199999999999E-2</v>
      </c>
      <c r="AC1874">
        <v>1.8349000000000001E-2</v>
      </c>
      <c r="AD1874">
        <v>1.8402399999999999E-2</v>
      </c>
      <c r="AE1874">
        <v>-3.4785299999999998E-2</v>
      </c>
      <c r="AF1874">
        <v>-2.0892399999999998E-2</v>
      </c>
      <c r="AG1874">
        <v>-1.12701E-2</v>
      </c>
      <c r="AH1874">
        <v>-1.6479000000000001E-3</v>
      </c>
      <c r="AI1874">
        <v>1.22451E-2</v>
      </c>
      <c r="AJ1874">
        <v>-3.2974700000000003E-2</v>
      </c>
      <c r="AK1874">
        <v>-1.9041300000000001E-2</v>
      </c>
      <c r="AL1874">
        <v>-9.3910999999999994E-3</v>
      </c>
      <c r="AM1874">
        <v>2.5910000000000001E-4</v>
      </c>
      <c r="AN1874">
        <v>1.41925E-2</v>
      </c>
    </row>
    <row r="1875" spans="1:40" x14ac:dyDescent="0.25">
      <c r="A1875" s="3" t="s">
        <v>65</v>
      </c>
      <c r="B1875" s="4">
        <v>50</v>
      </c>
      <c r="C1875" s="3">
        <v>41899</v>
      </c>
      <c r="D1875" t="s">
        <v>66</v>
      </c>
      <c r="E1875">
        <v>9</v>
      </c>
      <c r="F1875" t="str">
        <f t="shared" si="29"/>
        <v>Residential|50|41899|Per Device|9</v>
      </c>
      <c r="G1875">
        <v>3.4366590000000001</v>
      </c>
      <c r="H1875">
        <v>1.130493</v>
      </c>
      <c r="I1875">
        <v>1.2055844</v>
      </c>
      <c r="J1875">
        <v>91.356812000000005</v>
      </c>
      <c r="K1875">
        <v>1.1567787</v>
      </c>
      <c r="L1875">
        <v>315</v>
      </c>
      <c r="M1875" s="1">
        <v>3.588784</v>
      </c>
      <c r="N1875" s="1">
        <v>1.1394359999999999</v>
      </c>
      <c r="O1875">
        <v>1.3021973</v>
      </c>
      <c r="P1875">
        <v>91.593818999999996</v>
      </c>
      <c r="Q1875">
        <v>1.2181341000000001</v>
      </c>
      <c r="R1875">
        <v>316</v>
      </c>
      <c r="S1875">
        <v>15</v>
      </c>
      <c r="T1875">
        <v>18</v>
      </c>
      <c r="U1875">
        <v>1.0604020000000001</v>
      </c>
      <c r="V1875">
        <v>1.2784040000000001</v>
      </c>
      <c r="W1875">
        <v>11772</v>
      </c>
      <c r="X1875">
        <v>-9.6612900000000002E-2</v>
      </c>
      <c r="Y1875">
        <v>-2.3793700000000001E-2</v>
      </c>
      <c r="Z1875">
        <v>6.5177100000000002E-2</v>
      </c>
      <c r="AA1875">
        <v>6.85254E-2</v>
      </c>
      <c r="AB1875">
        <v>6.9113900000000006E-2</v>
      </c>
      <c r="AC1875">
        <v>9.4571600000000006E-2</v>
      </c>
      <c r="AD1875">
        <v>9.7326599999999999E-2</v>
      </c>
      <c r="AE1875">
        <v>-0.21781130000000001</v>
      </c>
      <c r="AF1875">
        <v>-0.14620630000000001</v>
      </c>
      <c r="AG1875">
        <v>-9.6612900000000002E-2</v>
      </c>
      <c r="AH1875">
        <v>-4.7019499999999999E-2</v>
      </c>
      <c r="AI1875">
        <v>2.45854E-2</v>
      </c>
      <c r="AJ1875">
        <v>-0.14852270000000001</v>
      </c>
      <c r="AK1875">
        <v>-7.4831800000000004E-2</v>
      </c>
      <c r="AL1875">
        <v>-2.3793700000000001E-2</v>
      </c>
      <c r="AM1875">
        <v>2.7244399999999998E-2</v>
      </c>
      <c r="AN1875">
        <v>0.10093530000000001</v>
      </c>
    </row>
    <row r="1876" spans="1:40" x14ac:dyDescent="0.25">
      <c r="A1876" s="3" t="s">
        <v>65</v>
      </c>
      <c r="B1876" s="4">
        <v>50</v>
      </c>
      <c r="C1876" s="3">
        <v>41899</v>
      </c>
      <c r="D1876" t="s">
        <v>68</v>
      </c>
      <c r="E1876">
        <v>9</v>
      </c>
      <c r="F1876" t="str">
        <f t="shared" si="29"/>
        <v>Residential|50|41899|Per Ton|9</v>
      </c>
      <c r="G1876">
        <v>3.4366590000000001</v>
      </c>
      <c r="H1876">
        <v>1.130493</v>
      </c>
      <c r="I1876">
        <v>0.34310109999999999</v>
      </c>
      <c r="J1876">
        <v>91.356812000000005</v>
      </c>
      <c r="K1876">
        <v>0.32921131999999997</v>
      </c>
      <c r="L1876">
        <v>315</v>
      </c>
      <c r="M1876" s="1">
        <v>3.588784</v>
      </c>
      <c r="N1876" s="1">
        <v>1.1394359999999999</v>
      </c>
      <c r="O1876">
        <v>0.37059647000000001</v>
      </c>
      <c r="P1876">
        <v>91.593818999999996</v>
      </c>
      <c r="Q1876">
        <v>0.34667263999999998</v>
      </c>
      <c r="R1876">
        <v>316</v>
      </c>
      <c r="S1876">
        <v>15</v>
      </c>
      <c r="T1876">
        <v>18</v>
      </c>
      <c r="U1876">
        <v>1.0604020000000001</v>
      </c>
      <c r="V1876">
        <v>0.36382490000000001</v>
      </c>
      <c r="W1876">
        <v>11772</v>
      </c>
      <c r="X1876">
        <v>-2.74954E-2</v>
      </c>
      <c r="Y1876">
        <v>-6.7714999999999997E-3</v>
      </c>
      <c r="Z1876">
        <v>1.8549E-2</v>
      </c>
      <c r="AA1876">
        <v>1.9501899999999999E-2</v>
      </c>
      <c r="AB1876">
        <v>1.9669300000000001E-2</v>
      </c>
      <c r="AC1876">
        <v>2.6914400000000002E-2</v>
      </c>
      <c r="AD1876">
        <v>2.7698500000000001E-2</v>
      </c>
      <c r="AE1876">
        <v>-6.1987599999999997E-2</v>
      </c>
      <c r="AF1876">
        <v>-4.1609300000000002E-2</v>
      </c>
      <c r="AG1876">
        <v>-2.74954E-2</v>
      </c>
      <c r="AH1876">
        <v>-1.33814E-2</v>
      </c>
      <c r="AI1876">
        <v>6.9968000000000001E-3</v>
      </c>
      <c r="AJ1876">
        <v>-4.2268600000000003E-2</v>
      </c>
      <c r="AK1876">
        <v>-2.1296599999999999E-2</v>
      </c>
      <c r="AL1876">
        <v>-6.7714999999999997E-3</v>
      </c>
      <c r="AM1876">
        <v>7.7536000000000002E-3</v>
      </c>
      <c r="AN1876">
        <v>2.8725500000000001E-2</v>
      </c>
    </row>
    <row r="1877" spans="1:40" x14ac:dyDescent="0.25">
      <c r="A1877" s="3" t="s">
        <v>65</v>
      </c>
      <c r="B1877" s="4">
        <v>100</v>
      </c>
      <c r="C1877" s="3">
        <v>41899</v>
      </c>
      <c r="D1877" t="s">
        <v>66</v>
      </c>
      <c r="E1877">
        <v>9</v>
      </c>
      <c r="F1877" t="str">
        <f t="shared" si="29"/>
        <v>Residential|100|41899|Per Device|9</v>
      </c>
      <c r="G1877">
        <v>3.7179579999999999</v>
      </c>
      <c r="H1877">
        <v>1.177875</v>
      </c>
      <c r="I1877">
        <v>1.043971</v>
      </c>
      <c r="J1877">
        <v>90.666679000000002</v>
      </c>
      <c r="K1877">
        <v>1.1543417</v>
      </c>
      <c r="L1877">
        <v>325</v>
      </c>
      <c r="M1877" s="1">
        <v>3.6420710000000001</v>
      </c>
      <c r="N1877" s="1">
        <v>1.1748339999999999</v>
      </c>
      <c r="O1877">
        <v>1.0205848</v>
      </c>
      <c r="P1877">
        <v>90.433846000000003</v>
      </c>
      <c r="Q1877">
        <v>1.1119384000000001</v>
      </c>
      <c r="R1877">
        <v>307</v>
      </c>
      <c r="S1877">
        <v>15</v>
      </c>
      <c r="T1877">
        <v>18</v>
      </c>
      <c r="U1877">
        <v>0.93138460000000001</v>
      </c>
      <c r="V1877">
        <v>0.97233849999999999</v>
      </c>
      <c r="W1877">
        <v>10623</v>
      </c>
      <c r="X1877">
        <v>2.3386199999999999E-2</v>
      </c>
      <c r="Y1877">
        <v>-4.8246299999999999E-2</v>
      </c>
      <c r="Z1877">
        <v>6.4031400000000002E-2</v>
      </c>
      <c r="AA1877">
        <v>6.3461699999999996E-2</v>
      </c>
      <c r="AB1877">
        <v>5.9637799999999998E-2</v>
      </c>
      <c r="AC1877">
        <v>9.0152099999999999E-2</v>
      </c>
      <c r="AD1877">
        <v>8.7086499999999997E-2</v>
      </c>
      <c r="AE1877">
        <v>-9.2148300000000002E-2</v>
      </c>
      <c r="AF1877">
        <v>-2.38896E-2</v>
      </c>
      <c r="AG1877">
        <v>2.3386199999999999E-2</v>
      </c>
      <c r="AH1877">
        <v>7.0662000000000003E-2</v>
      </c>
      <c r="AI1877">
        <v>0.13892080000000001</v>
      </c>
      <c r="AJ1877">
        <v>-0.1598521</v>
      </c>
      <c r="AK1877">
        <v>-9.3914499999999998E-2</v>
      </c>
      <c r="AL1877">
        <v>-4.8246299999999999E-2</v>
      </c>
      <c r="AM1877">
        <v>-2.5780999999999998E-3</v>
      </c>
      <c r="AN1877">
        <v>6.3359499999999999E-2</v>
      </c>
    </row>
    <row r="1878" spans="1:40" x14ac:dyDescent="0.25">
      <c r="A1878" s="3" t="s">
        <v>65</v>
      </c>
      <c r="B1878" s="4">
        <v>100</v>
      </c>
      <c r="C1878" s="3">
        <v>41899</v>
      </c>
      <c r="D1878" t="s">
        <v>68</v>
      </c>
      <c r="E1878">
        <v>9</v>
      </c>
      <c r="F1878" t="str">
        <f t="shared" si="29"/>
        <v>Residential|100|41899|Per Ton|9</v>
      </c>
      <c r="G1878">
        <v>3.7179579999999999</v>
      </c>
      <c r="H1878">
        <v>1.177875</v>
      </c>
      <c r="I1878">
        <v>0.28765257999999999</v>
      </c>
      <c r="J1878">
        <v>90.666679000000002</v>
      </c>
      <c r="K1878">
        <v>0.31806380000000001</v>
      </c>
      <c r="L1878">
        <v>325</v>
      </c>
      <c r="M1878" s="1">
        <v>3.6420710000000001</v>
      </c>
      <c r="N1878" s="1">
        <v>1.1748339999999999</v>
      </c>
      <c r="O1878">
        <v>0.28120882000000003</v>
      </c>
      <c r="P1878">
        <v>90.433846000000003</v>
      </c>
      <c r="Q1878">
        <v>0.30638010999999998</v>
      </c>
      <c r="R1878">
        <v>307</v>
      </c>
      <c r="S1878">
        <v>15</v>
      </c>
      <c r="T1878">
        <v>18</v>
      </c>
      <c r="U1878">
        <v>0.93138460000000001</v>
      </c>
      <c r="V1878">
        <v>0.26791520000000002</v>
      </c>
      <c r="W1878">
        <v>10623</v>
      </c>
      <c r="X1878">
        <v>6.4438000000000004E-3</v>
      </c>
      <c r="Y1878">
        <v>-1.3293599999999999E-2</v>
      </c>
      <c r="Z1878">
        <v>1.7642999999999999E-2</v>
      </c>
      <c r="AA1878">
        <v>1.7486000000000002E-2</v>
      </c>
      <c r="AB1878">
        <v>1.64324E-2</v>
      </c>
      <c r="AC1878">
        <v>2.48402E-2</v>
      </c>
      <c r="AD1878">
        <v>2.3995499999999999E-2</v>
      </c>
      <c r="AE1878">
        <v>-2.5390300000000001E-2</v>
      </c>
      <c r="AF1878">
        <v>-6.5824999999999998E-3</v>
      </c>
      <c r="AG1878">
        <v>6.4438000000000004E-3</v>
      </c>
      <c r="AH1878">
        <v>1.9470000000000001E-2</v>
      </c>
      <c r="AI1878">
        <v>3.8277800000000001E-2</v>
      </c>
      <c r="AJ1878">
        <v>-4.40452E-2</v>
      </c>
      <c r="AK1878">
        <v>-2.5876900000000001E-2</v>
      </c>
      <c r="AL1878">
        <v>-1.3293599999999999E-2</v>
      </c>
      <c r="AM1878">
        <v>-7.1040000000000003E-4</v>
      </c>
      <c r="AN1878">
        <v>1.7457899999999998E-2</v>
      </c>
    </row>
    <row r="1879" spans="1:40" x14ac:dyDescent="0.25">
      <c r="A1879" s="3" t="s">
        <v>24</v>
      </c>
      <c r="B1879" s="4" t="s">
        <v>24</v>
      </c>
      <c r="C1879" s="3">
        <v>41899</v>
      </c>
      <c r="D1879" t="s">
        <v>66</v>
      </c>
      <c r="E1879">
        <v>10</v>
      </c>
      <c r="F1879" t="str">
        <f t="shared" si="29"/>
        <v>All|All|41899|Per Device|10</v>
      </c>
      <c r="G1879">
        <v>3.5959530000000002</v>
      </c>
      <c r="H1879">
        <v>1.3714900000000001</v>
      </c>
      <c r="I1879">
        <v>2.1404643000000001</v>
      </c>
      <c r="J1879">
        <v>93.149010000000004</v>
      </c>
      <c r="K1879">
        <v>5.9972371000000004</v>
      </c>
      <c r="L1879">
        <v>1339</v>
      </c>
      <c r="M1879" s="1">
        <v>3.621896</v>
      </c>
      <c r="N1879" s="1">
        <v>1.3626240000000001</v>
      </c>
      <c r="O1879">
        <v>2.1340925999999998</v>
      </c>
      <c r="P1879">
        <v>93.159210000000002</v>
      </c>
      <c r="Q1879">
        <v>5.9573318999999998</v>
      </c>
      <c r="R1879">
        <v>1320</v>
      </c>
      <c r="S1879">
        <v>15</v>
      </c>
      <c r="T1879">
        <v>18</v>
      </c>
      <c r="U1879">
        <v>0.98197630000000002</v>
      </c>
      <c r="V1879">
        <v>2.1018849999999998</v>
      </c>
      <c r="W1879">
        <v>27058</v>
      </c>
      <c r="X1879">
        <v>6.3715999999999998E-3</v>
      </c>
      <c r="Y1879">
        <v>-3.22075E-2</v>
      </c>
      <c r="Z1879">
        <v>0.16389319999999999</v>
      </c>
      <c r="AA1879">
        <v>0.16397020000000001</v>
      </c>
      <c r="AB1879">
        <v>0.1609392</v>
      </c>
      <c r="AC1879">
        <v>0.2318344</v>
      </c>
      <c r="AD1879">
        <v>0.2297556</v>
      </c>
      <c r="AE1879">
        <v>-0.2907361</v>
      </c>
      <c r="AF1879">
        <v>-0.1152024</v>
      </c>
      <c r="AG1879">
        <v>6.3715999999999998E-3</v>
      </c>
      <c r="AH1879">
        <v>0.1279457</v>
      </c>
      <c r="AI1879">
        <v>0.30347940000000001</v>
      </c>
      <c r="AJ1879">
        <v>-0.32665119999999997</v>
      </c>
      <c r="AK1879">
        <v>-0.15269150000000001</v>
      </c>
      <c r="AL1879">
        <v>-3.22075E-2</v>
      </c>
      <c r="AM1879">
        <v>8.8276400000000005E-2</v>
      </c>
      <c r="AN1879">
        <v>0.26223619999999997</v>
      </c>
    </row>
    <row r="1880" spans="1:40" x14ac:dyDescent="0.25">
      <c r="A1880" s="3" t="s">
        <v>24</v>
      </c>
      <c r="B1880" s="4" t="s">
        <v>24</v>
      </c>
      <c r="C1880" s="3">
        <v>41899</v>
      </c>
      <c r="D1880" t="s">
        <v>68</v>
      </c>
      <c r="E1880">
        <v>10</v>
      </c>
      <c r="F1880" t="str">
        <f t="shared" si="29"/>
        <v>All|All|41899|Per Ton|10</v>
      </c>
      <c r="G1880">
        <v>3.5959530000000002</v>
      </c>
      <c r="H1880">
        <v>1.3714900000000001</v>
      </c>
      <c r="I1880">
        <v>0.58466682000000003</v>
      </c>
      <c r="J1880">
        <v>93.149010000000004</v>
      </c>
      <c r="K1880">
        <v>1.6381425999999999</v>
      </c>
      <c r="L1880">
        <v>1339</v>
      </c>
      <c r="M1880" s="1">
        <v>3.621896</v>
      </c>
      <c r="N1880" s="1">
        <v>1.3626240000000001</v>
      </c>
      <c r="O1880">
        <v>0.58292641000000001</v>
      </c>
      <c r="P1880">
        <v>93.159210000000002</v>
      </c>
      <c r="Q1880">
        <v>1.6272424999999999</v>
      </c>
      <c r="R1880">
        <v>1320</v>
      </c>
      <c r="S1880">
        <v>15</v>
      </c>
      <c r="T1880">
        <v>18</v>
      </c>
      <c r="U1880">
        <v>0.98197630000000002</v>
      </c>
      <c r="V1880">
        <v>0.57412890000000005</v>
      </c>
      <c r="W1880">
        <v>27058</v>
      </c>
      <c r="X1880">
        <v>1.7404E-3</v>
      </c>
      <c r="Y1880">
        <v>-8.7974999999999998E-3</v>
      </c>
      <c r="Z1880">
        <v>4.4767300000000003E-2</v>
      </c>
      <c r="AA1880">
        <v>4.4788399999999999E-2</v>
      </c>
      <c r="AB1880">
        <v>4.39605E-2</v>
      </c>
      <c r="AC1880">
        <v>6.3325500000000007E-2</v>
      </c>
      <c r="AD1880">
        <v>6.2757599999999997E-2</v>
      </c>
      <c r="AE1880">
        <v>-7.9414399999999996E-2</v>
      </c>
      <c r="AF1880">
        <v>-3.1467500000000002E-2</v>
      </c>
      <c r="AG1880">
        <v>1.7404E-3</v>
      </c>
      <c r="AH1880">
        <v>3.4948300000000002E-2</v>
      </c>
      <c r="AI1880">
        <v>8.2895300000000005E-2</v>
      </c>
      <c r="AJ1880">
        <v>-8.9224600000000001E-2</v>
      </c>
      <c r="AK1880">
        <v>-4.1707599999999997E-2</v>
      </c>
      <c r="AL1880">
        <v>-8.7974999999999998E-3</v>
      </c>
      <c r="AM1880">
        <v>2.4112700000000001E-2</v>
      </c>
      <c r="AN1880">
        <v>7.1629700000000004E-2</v>
      </c>
    </row>
    <row r="1881" spans="1:40" x14ac:dyDescent="0.25">
      <c r="A1881" s="3" t="s">
        <v>64</v>
      </c>
      <c r="B1881" s="4" t="s">
        <v>24</v>
      </c>
      <c r="C1881" s="3">
        <v>41899</v>
      </c>
      <c r="D1881" t="s">
        <v>66</v>
      </c>
      <c r="E1881">
        <v>10</v>
      </c>
      <c r="F1881" t="str">
        <f t="shared" si="29"/>
        <v>Non-Residential|All|41899|Per Device|10</v>
      </c>
      <c r="G1881">
        <v>3.7061860000000002</v>
      </c>
      <c r="H1881">
        <v>2.3971209999999998</v>
      </c>
      <c r="I1881">
        <v>4.2402708000000002</v>
      </c>
      <c r="J1881">
        <v>91.510756999999998</v>
      </c>
      <c r="K1881">
        <v>7.6535966000000002</v>
      </c>
      <c r="L1881">
        <v>699</v>
      </c>
      <c r="M1881" s="1">
        <v>3.659386</v>
      </c>
      <c r="N1881" s="1">
        <v>2.3109090000000001</v>
      </c>
      <c r="O1881">
        <v>3.9542535000000001</v>
      </c>
      <c r="P1881">
        <v>91.186852000000002</v>
      </c>
      <c r="Q1881">
        <v>7.5997130999999998</v>
      </c>
      <c r="R1881">
        <v>697</v>
      </c>
      <c r="S1881">
        <v>15</v>
      </c>
      <c r="T1881">
        <v>18</v>
      </c>
      <c r="U1881">
        <v>0.94258909999999996</v>
      </c>
      <c r="V1881">
        <v>3.9968330000000001</v>
      </c>
      <c r="W1881">
        <v>4663</v>
      </c>
      <c r="X1881">
        <v>0.28601729999999997</v>
      </c>
      <c r="Y1881">
        <v>4.25793E-2</v>
      </c>
      <c r="Z1881">
        <v>0.28948560000000001</v>
      </c>
      <c r="AA1881">
        <v>0.28785959999999999</v>
      </c>
      <c r="AB1881">
        <v>0.272866</v>
      </c>
      <c r="AC1881">
        <v>0.40824640000000001</v>
      </c>
      <c r="AD1881">
        <v>0.3966346</v>
      </c>
      <c r="AE1881">
        <v>-0.23717150000000001</v>
      </c>
      <c r="AF1881">
        <v>7.1932700000000002E-2</v>
      </c>
      <c r="AG1881">
        <v>0.28601729999999997</v>
      </c>
      <c r="AH1881">
        <v>0.50010189999999999</v>
      </c>
      <c r="AI1881">
        <v>0.80920610000000004</v>
      </c>
      <c r="AJ1881">
        <v>-0.46572839999999999</v>
      </c>
      <c r="AK1881">
        <v>-0.16541610000000001</v>
      </c>
      <c r="AL1881">
        <v>4.25793E-2</v>
      </c>
      <c r="AM1881">
        <v>0.25057469999999998</v>
      </c>
      <c r="AN1881">
        <v>0.55088700000000002</v>
      </c>
    </row>
    <row r="1882" spans="1:40" x14ac:dyDescent="0.25">
      <c r="A1882" s="3" t="s">
        <v>64</v>
      </c>
      <c r="B1882" s="4" t="s">
        <v>24</v>
      </c>
      <c r="C1882" s="3">
        <v>41899</v>
      </c>
      <c r="D1882" t="s">
        <v>68</v>
      </c>
      <c r="E1882">
        <v>10</v>
      </c>
      <c r="F1882" t="str">
        <f t="shared" si="29"/>
        <v>Non-Residential|All|41899|Per Ton|10</v>
      </c>
      <c r="G1882">
        <v>3.7061860000000002</v>
      </c>
      <c r="H1882">
        <v>2.3971209999999998</v>
      </c>
      <c r="I1882">
        <v>1.0926639</v>
      </c>
      <c r="J1882">
        <v>91.510756999999998</v>
      </c>
      <c r="K1882">
        <v>1.9722344999999999</v>
      </c>
      <c r="L1882">
        <v>699</v>
      </c>
      <c r="M1882" s="1">
        <v>3.659386</v>
      </c>
      <c r="N1882" s="1">
        <v>2.3109090000000001</v>
      </c>
      <c r="O1882">
        <v>1.0189608999999999</v>
      </c>
      <c r="P1882">
        <v>91.186852000000002</v>
      </c>
      <c r="Q1882">
        <v>1.9583493999999999</v>
      </c>
      <c r="R1882">
        <v>697</v>
      </c>
      <c r="S1882">
        <v>15</v>
      </c>
      <c r="T1882">
        <v>18</v>
      </c>
      <c r="U1882">
        <v>0.94258909999999996</v>
      </c>
      <c r="V1882">
        <v>1.029933</v>
      </c>
      <c r="W1882">
        <v>4663</v>
      </c>
      <c r="X1882">
        <v>7.3703000000000005E-2</v>
      </c>
      <c r="Y1882">
        <v>1.09721E-2</v>
      </c>
      <c r="Z1882">
        <v>7.4596800000000005E-2</v>
      </c>
      <c r="AA1882">
        <v>7.4177800000000002E-2</v>
      </c>
      <c r="AB1882">
        <v>7.0314100000000004E-2</v>
      </c>
      <c r="AC1882">
        <v>0.1051999</v>
      </c>
      <c r="AD1882">
        <v>0.1022077</v>
      </c>
      <c r="AE1882">
        <v>-6.11161E-2</v>
      </c>
      <c r="AF1882">
        <v>1.85361E-2</v>
      </c>
      <c r="AG1882">
        <v>7.3703000000000005E-2</v>
      </c>
      <c r="AH1882">
        <v>0.12886990000000001</v>
      </c>
      <c r="AI1882">
        <v>0.20852209999999999</v>
      </c>
      <c r="AJ1882">
        <v>-0.1200123</v>
      </c>
      <c r="AK1882">
        <v>-4.2625700000000002E-2</v>
      </c>
      <c r="AL1882">
        <v>1.09721E-2</v>
      </c>
      <c r="AM1882">
        <v>6.45699E-2</v>
      </c>
      <c r="AN1882">
        <v>0.14195659999999999</v>
      </c>
    </row>
    <row r="1883" spans="1:40" x14ac:dyDescent="0.25">
      <c r="A1883" s="3" t="s">
        <v>64</v>
      </c>
      <c r="B1883" s="4">
        <v>30</v>
      </c>
      <c r="C1883" s="3">
        <v>41899</v>
      </c>
      <c r="D1883" t="s">
        <v>66</v>
      </c>
      <c r="E1883">
        <v>10</v>
      </c>
      <c r="F1883" t="str">
        <f t="shared" si="29"/>
        <v>Non-Residential|30|41899|Per Device|10</v>
      </c>
      <c r="G1883">
        <v>3.6705169999999998</v>
      </c>
      <c r="H1883">
        <v>2.5229200000000001</v>
      </c>
      <c r="I1883">
        <v>4.0987954000000002</v>
      </c>
      <c r="J1883">
        <v>92.376441999999997</v>
      </c>
      <c r="K1883">
        <v>6.9705034000000001</v>
      </c>
      <c r="L1883">
        <v>355</v>
      </c>
      <c r="M1883" s="1">
        <v>3.7978960000000002</v>
      </c>
      <c r="N1883" s="1">
        <v>2.6098349999999999</v>
      </c>
      <c r="O1883">
        <v>4.2278380999999996</v>
      </c>
      <c r="P1883">
        <v>92.218636000000004</v>
      </c>
      <c r="Q1883">
        <v>8.4544037999999997</v>
      </c>
      <c r="R1883">
        <v>353</v>
      </c>
      <c r="S1883">
        <v>15</v>
      </c>
      <c r="T1883">
        <v>18</v>
      </c>
      <c r="U1883">
        <v>1.036249</v>
      </c>
      <c r="V1883">
        <v>4.2473739999999998</v>
      </c>
      <c r="W1883">
        <v>1336</v>
      </c>
      <c r="X1883">
        <v>-0.12904270000000001</v>
      </c>
      <c r="Y1883">
        <v>1.9536000000000001E-2</v>
      </c>
      <c r="Z1883">
        <v>0.3699559</v>
      </c>
      <c r="AA1883">
        <v>0.44998250000000001</v>
      </c>
      <c r="AB1883">
        <v>0.3833665</v>
      </c>
      <c r="AC1883">
        <v>0.58253900000000003</v>
      </c>
      <c r="AD1883">
        <v>0.59114650000000002</v>
      </c>
      <c r="AE1883">
        <v>-0.87559640000000005</v>
      </c>
      <c r="AF1883">
        <v>-0.43452639999999998</v>
      </c>
      <c r="AG1883">
        <v>-0.12904270000000001</v>
      </c>
      <c r="AH1883">
        <v>0.17644109999999999</v>
      </c>
      <c r="AI1883">
        <v>0.61751109999999998</v>
      </c>
      <c r="AJ1883">
        <v>-0.7380487</v>
      </c>
      <c r="AK1883">
        <v>-0.29046149999999998</v>
      </c>
      <c r="AL1883">
        <v>1.9536000000000001E-2</v>
      </c>
      <c r="AM1883">
        <v>0.32953349999999998</v>
      </c>
      <c r="AN1883">
        <v>0.77712060000000005</v>
      </c>
    </row>
    <row r="1884" spans="1:40" x14ac:dyDescent="0.25">
      <c r="A1884" s="3" t="s">
        <v>64</v>
      </c>
      <c r="B1884" s="4">
        <v>30</v>
      </c>
      <c r="C1884" s="3">
        <v>41899</v>
      </c>
      <c r="D1884" t="s">
        <v>68</v>
      </c>
      <c r="E1884">
        <v>10</v>
      </c>
      <c r="F1884" t="str">
        <f t="shared" si="29"/>
        <v>Non-Residential|30|41899|Per Ton|10</v>
      </c>
      <c r="G1884">
        <v>3.6705169999999998</v>
      </c>
      <c r="H1884">
        <v>2.5229200000000001</v>
      </c>
      <c r="I1884">
        <v>1.0549008</v>
      </c>
      <c r="J1884">
        <v>92.376441999999997</v>
      </c>
      <c r="K1884">
        <v>1.7939879000000001</v>
      </c>
      <c r="L1884">
        <v>355</v>
      </c>
      <c r="M1884" s="1">
        <v>3.7978960000000002</v>
      </c>
      <c r="N1884" s="1">
        <v>2.6098349999999999</v>
      </c>
      <c r="O1884">
        <v>1.0881122999999999</v>
      </c>
      <c r="P1884">
        <v>92.218636000000004</v>
      </c>
      <c r="Q1884">
        <v>2.1758972000000001</v>
      </c>
      <c r="R1884">
        <v>353</v>
      </c>
      <c r="S1884">
        <v>15</v>
      </c>
      <c r="T1884">
        <v>18</v>
      </c>
      <c r="U1884">
        <v>1.036249</v>
      </c>
      <c r="V1884">
        <v>1.09314</v>
      </c>
      <c r="W1884">
        <v>1336</v>
      </c>
      <c r="X1884">
        <v>-3.3211499999999998E-2</v>
      </c>
      <c r="Y1884">
        <v>5.0279000000000001E-3</v>
      </c>
      <c r="Z1884">
        <v>9.5214999999999994E-2</v>
      </c>
      <c r="AA1884">
        <v>0.11581130000000001</v>
      </c>
      <c r="AB1884">
        <v>9.8666500000000004E-2</v>
      </c>
      <c r="AC1884">
        <v>0.14992720000000001</v>
      </c>
      <c r="AD1884">
        <v>0.15214250000000001</v>
      </c>
      <c r="AE1884">
        <v>-0.22535089999999999</v>
      </c>
      <c r="AF1884">
        <v>-0.1118334</v>
      </c>
      <c r="AG1884">
        <v>-3.3211499999999998E-2</v>
      </c>
      <c r="AH1884">
        <v>4.5410399999999997E-2</v>
      </c>
      <c r="AI1884">
        <v>0.15892790000000001</v>
      </c>
      <c r="AJ1884">
        <v>-0.18995049999999999</v>
      </c>
      <c r="AK1884">
        <v>-7.4755699999999994E-2</v>
      </c>
      <c r="AL1884">
        <v>5.0279000000000001E-3</v>
      </c>
      <c r="AM1884">
        <v>8.4811499999999998E-2</v>
      </c>
      <c r="AN1884">
        <v>0.2000064</v>
      </c>
    </row>
    <row r="1885" spans="1:40" x14ac:dyDescent="0.25">
      <c r="A1885" s="3" t="s">
        <v>64</v>
      </c>
      <c r="B1885" s="4">
        <v>50</v>
      </c>
      <c r="C1885" s="3">
        <v>41899</v>
      </c>
      <c r="D1885" t="s">
        <v>66</v>
      </c>
      <c r="E1885">
        <v>10</v>
      </c>
      <c r="F1885" t="str">
        <f t="shared" si="29"/>
        <v>Non-Residential|50|41899|Per Device|10</v>
      </c>
      <c r="G1885">
        <v>3.7215250000000002</v>
      </c>
      <c r="H1885">
        <v>2.3430230000000001</v>
      </c>
      <c r="I1885">
        <v>4.2956206000000003</v>
      </c>
      <c r="J1885">
        <v>91.138480999999999</v>
      </c>
      <c r="K1885">
        <v>7.9720643000000004</v>
      </c>
      <c r="L1885">
        <v>344</v>
      </c>
      <c r="M1885" s="1">
        <v>3.6001099999999999</v>
      </c>
      <c r="N1885" s="1">
        <v>2.183325</v>
      </c>
      <c r="O1885">
        <v>3.7966977000000002</v>
      </c>
      <c r="P1885">
        <v>90.746482999999998</v>
      </c>
      <c r="Q1885">
        <v>6.8831286</v>
      </c>
      <c r="R1885">
        <v>344</v>
      </c>
      <c r="S1885">
        <v>15</v>
      </c>
      <c r="T1885">
        <v>18</v>
      </c>
      <c r="U1885">
        <v>0.89608960000000004</v>
      </c>
      <c r="V1885">
        <v>3.8492609999999998</v>
      </c>
      <c r="W1885">
        <v>3327</v>
      </c>
      <c r="X1885">
        <v>0.4989229</v>
      </c>
      <c r="Y1885">
        <v>5.2563100000000001E-2</v>
      </c>
      <c r="Z1885">
        <v>0.42982490000000001</v>
      </c>
      <c r="AA1885">
        <v>0.37111339999999998</v>
      </c>
      <c r="AB1885">
        <v>0.38516159999999999</v>
      </c>
      <c r="AC1885">
        <v>0.5678685</v>
      </c>
      <c r="AD1885">
        <v>0.53485939999999998</v>
      </c>
      <c r="AE1885">
        <v>-0.2288298</v>
      </c>
      <c r="AF1885">
        <v>0.20113239999999999</v>
      </c>
      <c r="AG1885">
        <v>0.4989229</v>
      </c>
      <c r="AH1885">
        <v>0.79671340000000002</v>
      </c>
      <c r="AI1885">
        <v>1.2266760000000001</v>
      </c>
      <c r="AJ1885">
        <v>-0.63288679999999997</v>
      </c>
      <c r="AK1885">
        <v>-0.22791739999999999</v>
      </c>
      <c r="AL1885">
        <v>5.2563100000000001E-2</v>
      </c>
      <c r="AM1885">
        <v>0.3330437</v>
      </c>
      <c r="AN1885">
        <v>0.73801300000000003</v>
      </c>
    </row>
    <row r="1886" spans="1:40" x14ac:dyDescent="0.25">
      <c r="A1886" s="3" t="s">
        <v>64</v>
      </c>
      <c r="B1886" s="4">
        <v>50</v>
      </c>
      <c r="C1886" s="3">
        <v>41899</v>
      </c>
      <c r="D1886" t="s">
        <v>68</v>
      </c>
      <c r="E1886">
        <v>10</v>
      </c>
      <c r="F1886" t="str">
        <f t="shared" si="29"/>
        <v>Non-Residential|50|41899|Per Ton|10</v>
      </c>
      <c r="G1886">
        <v>3.7215250000000002</v>
      </c>
      <c r="H1886">
        <v>2.3430230000000001</v>
      </c>
      <c r="I1886">
        <v>1.1075972000000001</v>
      </c>
      <c r="J1886">
        <v>91.138480999999999</v>
      </c>
      <c r="K1886">
        <v>2.0555436999999999</v>
      </c>
      <c r="L1886">
        <v>344</v>
      </c>
      <c r="M1886" s="1">
        <v>3.6001099999999999</v>
      </c>
      <c r="N1886" s="1">
        <v>2.183325</v>
      </c>
      <c r="O1886">
        <v>0.97895321000000002</v>
      </c>
      <c r="P1886">
        <v>90.746482999999998</v>
      </c>
      <c r="Q1886">
        <v>1.7747689</v>
      </c>
      <c r="R1886">
        <v>344</v>
      </c>
      <c r="S1886">
        <v>15</v>
      </c>
      <c r="T1886">
        <v>18</v>
      </c>
      <c r="U1886">
        <v>0.89608960000000004</v>
      </c>
      <c r="V1886">
        <v>0.99250629999999995</v>
      </c>
      <c r="W1886">
        <v>3327</v>
      </c>
      <c r="X1886">
        <v>0.12864400000000001</v>
      </c>
      <c r="Y1886">
        <v>1.35531E-2</v>
      </c>
      <c r="Z1886">
        <v>0.1108275</v>
      </c>
      <c r="AA1886">
        <v>9.5689099999999999E-2</v>
      </c>
      <c r="AB1886">
        <v>9.9311399999999994E-2</v>
      </c>
      <c r="AC1886">
        <v>0.1464211</v>
      </c>
      <c r="AD1886">
        <v>0.1379099</v>
      </c>
      <c r="AE1886">
        <v>-5.9002199999999998E-2</v>
      </c>
      <c r="AF1886">
        <v>5.1860700000000003E-2</v>
      </c>
      <c r="AG1886">
        <v>0.12864400000000001</v>
      </c>
      <c r="AH1886">
        <v>0.20542730000000001</v>
      </c>
      <c r="AI1886">
        <v>0.31629020000000002</v>
      </c>
      <c r="AJ1886">
        <v>-0.16318569999999999</v>
      </c>
      <c r="AK1886">
        <v>-5.8767E-2</v>
      </c>
      <c r="AL1886">
        <v>1.35531E-2</v>
      </c>
      <c r="AM1886">
        <v>8.5873099999999994E-2</v>
      </c>
      <c r="AN1886">
        <v>0.19029180000000001</v>
      </c>
    </row>
    <row r="1887" spans="1:40" x14ac:dyDescent="0.25">
      <c r="A1887" s="3" t="s">
        <v>65</v>
      </c>
      <c r="B1887" s="4" t="s">
        <v>24</v>
      </c>
      <c r="C1887" s="3">
        <v>41899</v>
      </c>
      <c r="D1887" t="s">
        <v>66</v>
      </c>
      <c r="E1887">
        <v>10</v>
      </c>
      <c r="F1887" t="str">
        <f t="shared" si="29"/>
        <v>Residential|All|41899|Per Device|10</v>
      </c>
      <c r="G1887">
        <v>3.5725099999999999</v>
      </c>
      <c r="H1887">
        <v>1.153376</v>
      </c>
      <c r="I1887">
        <v>1.2456164000000001</v>
      </c>
      <c r="J1887">
        <v>93.497405999999998</v>
      </c>
      <c r="K1887">
        <v>1.2412125000000001</v>
      </c>
      <c r="L1887">
        <v>640</v>
      </c>
      <c r="M1887" s="1">
        <v>3.6137429999999999</v>
      </c>
      <c r="N1887" s="1">
        <v>1.1560159999999999</v>
      </c>
      <c r="O1887">
        <v>1.3294760000000001</v>
      </c>
      <c r="P1887">
        <v>93.588936000000004</v>
      </c>
      <c r="Q1887">
        <v>1.3862380000000001</v>
      </c>
      <c r="R1887">
        <v>623</v>
      </c>
      <c r="S1887">
        <v>15</v>
      </c>
      <c r="T1887">
        <v>18</v>
      </c>
      <c r="U1887">
        <v>1.005959</v>
      </c>
      <c r="V1887">
        <v>1.2530380000000001</v>
      </c>
      <c r="W1887">
        <v>22395</v>
      </c>
      <c r="X1887">
        <v>-8.3859600000000006E-2</v>
      </c>
      <c r="Y1887">
        <v>-7.6437599999999994E-2</v>
      </c>
      <c r="Z1887">
        <v>4.9063200000000001E-2</v>
      </c>
      <c r="AA1887">
        <v>5.5538499999999998E-2</v>
      </c>
      <c r="AB1887">
        <v>4.9355599999999999E-2</v>
      </c>
      <c r="AC1887">
        <v>7.4106099999999994E-2</v>
      </c>
      <c r="AD1887">
        <v>7.4300000000000005E-2</v>
      </c>
      <c r="AE1887">
        <v>-0.1788305</v>
      </c>
      <c r="AF1887">
        <v>-0.12272089999999999</v>
      </c>
      <c r="AG1887">
        <v>-8.3859600000000006E-2</v>
      </c>
      <c r="AH1887">
        <v>-4.4998299999999998E-2</v>
      </c>
      <c r="AI1887">
        <v>1.11112E-2</v>
      </c>
      <c r="AJ1887">
        <v>-0.1716569</v>
      </c>
      <c r="AK1887">
        <v>-0.11540060000000001</v>
      </c>
      <c r="AL1887">
        <v>-7.6437599999999994E-2</v>
      </c>
      <c r="AM1887">
        <v>-3.7474599999999997E-2</v>
      </c>
      <c r="AN1887">
        <v>1.8781699999999998E-2</v>
      </c>
    </row>
    <row r="1888" spans="1:40" x14ac:dyDescent="0.25">
      <c r="A1888" s="3" t="s">
        <v>65</v>
      </c>
      <c r="B1888" s="4" t="s">
        <v>24</v>
      </c>
      <c r="C1888" s="3">
        <v>41899</v>
      </c>
      <c r="D1888" t="s">
        <v>68</v>
      </c>
      <c r="E1888">
        <v>10</v>
      </c>
      <c r="F1888" t="str">
        <f t="shared" si="29"/>
        <v>Residential|All|41899|Per Ton|10</v>
      </c>
      <c r="G1888">
        <v>3.5725099999999999</v>
      </c>
      <c r="H1888">
        <v>1.153376</v>
      </c>
      <c r="I1888">
        <v>0.34889885999999998</v>
      </c>
      <c r="J1888">
        <v>93.497405999999998</v>
      </c>
      <c r="K1888">
        <v>0.34766533999999999</v>
      </c>
      <c r="L1888">
        <v>640</v>
      </c>
      <c r="M1888" s="1">
        <v>3.6137429999999999</v>
      </c>
      <c r="N1888" s="1">
        <v>1.1560159999999999</v>
      </c>
      <c r="O1888">
        <v>0.37238806000000002</v>
      </c>
      <c r="P1888">
        <v>93.588936000000004</v>
      </c>
      <c r="Q1888">
        <v>0.38828717000000001</v>
      </c>
      <c r="R1888">
        <v>623</v>
      </c>
      <c r="S1888">
        <v>15</v>
      </c>
      <c r="T1888">
        <v>18</v>
      </c>
      <c r="U1888">
        <v>1.005959</v>
      </c>
      <c r="V1888">
        <v>0.35097780000000001</v>
      </c>
      <c r="W1888">
        <v>22395</v>
      </c>
      <c r="X1888">
        <v>-2.3489199999999998E-2</v>
      </c>
      <c r="Y1888" s="6">
        <v>-2.1410200000000001E-2</v>
      </c>
      <c r="Z1888">
        <v>1.37427E-2</v>
      </c>
      <c r="AA1888">
        <v>1.55564E-2</v>
      </c>
      <c r="AB1888">
        <v>1.3824599999999999E-2</v>
      </c>
      <c r="AC1888">
        <v>2.07572E-2</v>
      </c>
      <c r="AD1888">
        <v>2.08115E-2</v>
      </c>
      <c r="AE1888">
        <v>-5.0090700000000002E-2</v>
      </c>
      <c r="AF1888">
        <v>-3.4374300000000003E-2</v>
      </c>
      <c r="AG1888">
        <v>-2.3489199999999998E-2</v>
      </c>
      <c r="AH1888">
        <v>-1.26041E-2</v>
      </c>
      <c r="AI1888">
        <v>3.1123000000000001E-3</v>
      </c>
      <c r="AJ1888">
        <v>-4.80813E-2</v>
      </c>
      <c r="AK1888">
        <v>-3.23238E-2</v>
      </c>
      <c r="AL1888" s="6">
        <v>-2.1410200000000001E-2</v>
      </c>
      <c r="AM1888">
        <v>-1.0496699999999999E-2</v>
      </c>
      <c r="AN1888">
        <v>5.2608000000000004E-3</v>
      </c>
    </row>
    <row r="1889" spans="1:40" x14ac:dyDescent="0.25">
      <c r="A1889" s="3" t="s">
        <v>65</v>
      </c>
      <c r="B1889" s="4">
        <v>50</v>
      </c>
      <c r="C1889" s="3">
        <v>41899</v>
      </c>
      <c r="D1889" t="s">
        <v>66</v>
      </c>
      <c r="E1889">
        <v>10</v>
      </c>
      <c r="F1889" t="str">
        <f t="shared" si="29"/>
        <v>Residential|50|41899|Per Device|10</v>
      </c>
      <c r="G1889">
        <v>3.4366590000000001</v>
      </c>
      <c r="H1889">
        <v>1.130493</v>
      </c>
      <c r="I1889">
        <v>1.3511574</v>
      </c>
      <c r="J1889">
        <v>93.931725</v>
      </c>
      <c r="K1889">
        <v>1.2794749000000001</v>
      </c>
      <c r="L1889">
        <v>315</v>
      </c>
      <c r="M1889" s="1">
        <v>3.588784</v>
      </c>
      <c r="N1889" s="1">
        <v>1.1394359999999999</v>
      </c>
      <c r="O1889">
        <v>1.4745911</v>
      </c>
      <c r="P1889">
        <v>94.309464000000006</v>
      </c>
      <c r="Q1889">
        <v>1.4064188</v>
      </c>
      <c r="R1889">
        <v>316</v>
      </c>
      <c r="S1889">
        <v>15</v>
      </c>
      <c r="T1889">
        <v>18</v>
      </c>
      <c r="U1889">
        <v>1.0604020000000001</v>
      </c>
      <c r="V1889">
        <v>1.432769</v>
      </c>
      <c r="W1889">
        <v>11772</v>
      </c>
      <c r="X1889">
        <v>-0.12343369999999999</v>
      </c>
      <c r="Y1889">
        <v>-4.1821700000000003E-2</v>
      </c>
      <c r="Z1889">
        <v>7.2090199999999993E-2</v>
      </c>
      <c r="AA1889">
        <v>7.9117199999999999E-2</v>
      </c>
      <c r="AB1889">
        <v>7.6444600000000001E-2</v>
      </c>
      <c r="AC1889">
        <v>0.1070352</v>
      </c>
      <c r="AD1889">
        <v>0.1100151</v>
      </c>
      <c r="AE1889">
        <v>-0.26060489999999997</v>
      </c>
      <c r="AF1889">
        <v>-0.179563</v>
      </c>
      <c r="AG1889">
        <v>-0.12343369999999999</v>
      </c>
      <c r="AH1889">
        <v>-6.73044E-2</v>
      </c>
      <c r="AI1889">
        <v>1.37375E-2</v>
      </c>
      <c r="AJ1889">
        <v>-0.18281159999999999</v>
      </c>
      <c r="AK1889">
        <v>-9.9513599999999994E-2</v>
      </c>
      <c r="AL1889">
        <v>-4.1821700000000003E-2</v>
      </c>
      <c r="AM1889">
        <v>1.58703E-2</v>
      </c>
      <c r="AN1889">
        <v>9.9168300000000001E-2</v>
      </c>
    </row>
    <row r="1890" spans="1:40" x14ac:dyDescent="0.25">
      <c r="A1890" s="3" t="s">
        <v>65</v>
      </c>
      <c r="B1890" s="4">
        <v>50</v>
      </c>
      <c r="C1890" s="3">
        <v>41899</v>
      </c>
      <c r="D1890" t="s">
        <v>68</v>
      </c>
      <c r="E1890">
        <v>10</v>
      </c>
      <c r="F1890" t="str">
        <f t="shared" si="29"/>
        <v>Residential|50|41899|Per Ton|10</v>
      </c>
      <c r="G1890">
        <v>3.4366590000000001</v>
      </c>
      <c r="H1890">
        <v>1.130493</v>
      </c>
      <c r="I1890">
        <v>0.38453016000000001</v>
      </c>
      <c r="J1890">
        <v>93.931725</v>
      </c>
      <c r="K1890">
        <v>0.36412981</v>
      </c>
      <c r="L1890">
        <v>315</v>
      </c>
      <c r="M1890" s="1">
        <v>3.588784</v>
      </c>
      <c r="N1890" s="1">
        <v>1.1394359999999999</v>
      </c>
      <c r="O1890">
        <v>0.41965855000000002</v>
      </c>
      <c r="P1890">
        <v>94.309464000000006</v>
      </c>
      <c r="Q1890">
        <v>0.40025717999999999</v>
      </c>
      <c r="R1890">
        <v>316</v>
      </c>
      <c r="S1890">
        <v>15</v>
      </c>
      <c r="T1890">
        <v>18</v>
      </c>
      <c r="U1890">
        <v>1.0604020000000001</v>
      </c>
      <c r="V1890">
        <v>0.40775640000000002</v>
      </c>
      <c r="W1890">
        <v>11772</v>
      </c>
      <c r="X1890">
        <v>-3.5128399999999997E-2</v>
      </c>
      <c r="Y1890">
        <v>-1.19022E-2</v>
      </c>
      <c r="Z1890">
        <v>2.0516400000000001E-2</v>
      </c>
      <c r="AA1890">
        <v>2.25162E-2</v>
      </c>
      <c r="AB1890">
        <v>2.17556E-2</v>
      </c>
      <c r="AC1890">
        <v>3.0461499999999999E-2</v>
      </c>
      <c r="AD1890">
        <v>3.1309499999999997E-2</v>
      </c>
      <c r="AE1890">
        <v>-7.4166399999999993E-2</v>
      </c>
      <c r="AF1890">
        <v>-5.1102399999999999E-2</v>
      </c>
      <c r="AG1890">
        <v>-3.5128399999999997E-2</v>
      </c>
      <c r="AH1890">
        <v>-1.9154399999999999E-2</v>
      </c>
      <c r="AI1890">
        <v>3.9096000000000001E-3</v>
      </c>
      <c r="AJ1890">
        <v>-5.2026900000000001E-2</v>
      </c>
      <c r="AK1890">
        <v>-2.83209E-2</v>
      </c>
      <c r="AL1890">
        <v>-1.19022E-2</v>
      </c>
      <c r="AM1890">
        <v>4.5166E-3</v>
      </c>
      <c r="AN1890">
        <v>2.82226E-2</v>
      </c>
    </row>
    <row r="1891" spans="1:40" x14ac:dyDescent="0.25">
      <c r="A1891" s="3" t="s">
        <v>65</v>
      </c>
      <c r="B1891" s="4">
        <v>100</v>
      </c>
      <c r="C1891" s="3">
        <v>41899</v>
      </c>
      <c r="D1891" t="s">
        <v>66</v>
      </c>
      <c r="E1891">
        <v>10</v>
      </c>
      <c r="F1891" t="str">
        <f t="shared" si="29"/>
        <v>Residential|100|41899|Per Device|10</v>
      </c>
      <c r="G1891">
        <v>3.7179579999999999</v>
      </c>
      <c r="H1891">
        <v>1.177875</v>
      </c>
      <c r="I1891">
        <v>1.1374234000000001</v>
      </c>
      <c r="J1891">
        <v>93.032402000000005</v>
      </c>
      <c r="K1891">
        <v>1.1988194000000001</v>
      </c>
      <c r="L1891">
        <v>325</v>
      </c>
      <c r="M1891" s="1">
        <v>3.6420710000000001</v>
      </c>
      <c r="N1891" s="1">
        <v>1.1748339999999999</v>
      </c>
      <c r="O1891">
        <v>1.1743721</v>
      </c>
      <c r="P1891">
        <v>92.771118000000001</v>
      </c>
      <c r="Q1891">
        <v>1.3578785</v>
      </c>
      <c r="R1891">
        <v>307</v>
      </c>
      <c r="S1891">
        <v>15</v>
      </c>
      <c r="T1891">
        <v>18</v>
      </c>
      <c r="U1891">
        <v>0.93138460000000001</v>
      </c>
      <c r="V1891">
        <v>1.0593790000000001</v>
      </c>
      <c r="W1891">
        <v>10623</v>
      </c>
      <c r="X1891">
        <v>-3.6948799999999997E-2</v>
      </c>
      <c r="Y1891" s="6">
        <v>-0.1149936</v>
      </c>
      <c r="Z1891">
        <v>6.6498500000000002E-2</v>
      </c>
      <c r="AA1891">
        <v>7.7498200000000003E-2</v>
      </c>
      <c r="AB1891">
        <v>6.1935700000000003E-2</v>
      </c>
      <c r="AC1891">
        <v>0.10211770000000001</v>
      </c>
      <c r="AD1891">
        <v>9.9206900000000001E-2</v>
      </c>
      <c r="AE1891">
        <v>-0.16781789999999999</v>
      </c>
      <c r="AF1891">
        <v>-9.0499300000000005E-2</v>
      </c>
      <c r="AG1891">
        <v>-3.6948799999999997E-2</v>
      </c>
      <c r="AH1891">
        <v>1.66018E-2</v>
      </c>
      <c r="AI1891">
        <v>9.3920400000000001E-2</v>
      </c>
      <c r="AJ1891">
        <v>-0.2421324</v>
      </c>
      <c r="AK1891">
        <v>-0.16701779999999999</v>
      </c>
      <c r="AL1891" s="6">
        <v>-0.1149936</v>
      </c>
      <c r="AM1891">
        <v>-6.2969499999999998E-2</v>
      </c>
      <c r="AN1891">
        <v>1.2145100000000001E-2</v>
      </c>
    </row>
    <row r="1892" spans="1:40" x14ac:dyDescent="0.25">
      <c r="A1892" s="3" t="s">
        <v>65</v>
      </c>
      <c r="B1892" s="4">
        <v>100</v>
      </c>
      <c r="C1892" s="3">
        <v>41899</v>
      </c>
      <c r="D1892" t="s">
        <v>68</v>
      </c>
      <c r="E1892">
        <v>10</v>
      </c>
      <c r="F1892" t="str">
        <f t="shared" si="29"/>
        <v>Residential|100|41899|Per Ton|10</v>
      </c>
      <c r="G1892">
        <v>3.7179579999999999</v>
      </c>
      <c r="H1892">
        <v>1.177875</v>
      </c>
      <c r="I1892">
        <v>0.31340216999999998</v>
      </c>
      <c r="J1892">
        <v>93.032402000000005</v>
      </c>
      <c r="K1892">
        <v>0.33031904000000001</v>
      </c>
      <c r="L1892">
        <v>325</v>
      </c>
      <c r="M1892" s="1">
        <v>3.6420710000000001</v>
      </c>
      <c r="N1892" s="1">
        <v>1.1748339999999999</v>
      </c>
      <c r="O1892">
        <v>0.32358291</v>
      </c>
      <c r="P1892">
        <v>92.771118000000001</v>
      </c>
      <c r="Q1892">
        <v>0.37414568999999998</v>
      </c>
      <c r="R1892">
        <v>307</v>
      </c>
      <c r="S1892">
        <v>15</v>
      </c>
      <c r="T1892">
        <v>18</v>
      </c>
      <c r="U1892">
        <v>0.93138460000000001</v>
      </c>
      <c r="V1892">
        <v>0.29189789999999999</v>
      </c>
      <c r="W1892">
        <v>10623</v>
      </c>
      <c r="X1892">
        <v>-1.0180700000000001E-2</v>
      </c>
      <c r="Y1892">
        <v>-3.1684999999999998E-2</v>
      </c>
      <c r="Z1892">
        <v>1.83228E-2</v>
      </c>
      <c r="AA1892">
        <v>2.13536E-2</v>
      </c>
      <c r="AB1892">
        <v>1.70656E-2</v>
      </c>
      <c r="AC1892">
        <v>2.8137200000000001E-2</v>
      </c>
      <c r="AD1892">
        <v>2.73352E-2</v>
      </c>
      <c r="AE1892">
        <v>-4.6240000000000003E-2</v>
      </c>
      <c r="AF1892">
        <v>-2.49359E-2</v>
      </c>
      <c r="AG1892">
        <v>-1.0180700000000001E-2</v>
      </c>
      <c r="AH1892">
        <v>4.5744000000000002E-3</v>
      </c>
      <c r="AI1892">
        <v>2.5878499999999999E-2</v>
      </c>
      <c r="AJ1892">
        <v>-6.6716399999999995E-2</v>
      </c>
      <c r="AK1892">
        <v>-4.6019600000000001E-2</v>
      </c>
      <c r="AL1892">
        <v>-3.1684999999999998E-2</v>
      </c>
      <c r="AM1892">
        <v>-1.7350399999999998E-2</v>
      </c>
      <c r="AN1892">
        <v>3.3463999999999998E-3</v>
      </c>
    </row>
    <row r="1893" spans="1:40" x14ac:dyDescent="0.25">
      <c r="A1893" s="3" t="s">
        <v>24</v>
      </c>
      <c r="B1893" s="4" t="s">
        <v>24</v>
      </c>
      <c r="C1893" s="3">
        <v>41899</v>
      </c>
      <c r="D1893" t="s">
        <v>66</v>
      </c>
      <c r="E1893">
        <v>11</v>
      </c>
      <c r="F1893" t="str">
        <f t="shared" si="29"/>
        <v>All|All|41899|Per Device|11</v>
      </c>
      <c r="G1893">
        <v>3.5959530000000002</v>
      </c>
      <c r="H1893">
        <v>1.3714900000000001</v>
      </c>
      <c r="I1893">
        <v>2.4495857000000001</v>
      </c>
      <c r="J1893">
        <v>94.377914000000004</v>
      </c>
      <c r="K1893">
        <v>6.3643203000000002</v>
      </c>
      <c r="L1893">
        <v>1339</v>
      </c>
      <c r="M1893" s="1">
        <v>3.621896</v>
      </c>
      <c r="N1893" s="1">
        <v>1.3626240000000001</v>
      </c>
      <c r="O1893">
        <v>2.3717465999999998</v>
      </c>
      <c r="P1893">
        <v>94.429587999999995</v>
      </c>
      <c r="Q1893">
        <v>6.1646982000000001</v>
      </c>
      <c r="R1893">
        <v>1320</v>
      </c>
      <c r="S1893">
        <v>15</v>
      </c>
      <c r="T1893">
        <v>18</v>
      </c>
      <c r="U1893">
        <v>0.98197630000000002</v>
      </c>
      <c r="V1893">
        <v>2.4054350000000002</v>
      </c>
      <c r="W1893">
        <v>27058</v>
      </c>
      <c r="X1893">
        <v>7.7839099999999994E-2</v>
      </c>
      <c r="Y1893">
        <v>3.3688500000000003E-2</v>
      </c>
      <c r="Z1893">
        <v>0.17392489999999999</v>
      </c>
      <c r="AA1893">
        <v>0.16967769999999999</v>
      </c>
      <c r="AB1893">
        <v>0.1707901</v>
      </c>
      <c r="AC1893">
        <v>0.24298230000000001</v>
      </c>
      <c r="AD1893">
        <v>0.2407484</v>
      </c>
      <c r="AE1893">
        <v>-0.23355519999999999</v>
      </c>
      <c r="AF1893">
        <v>-4.9580899999999997E-2</v>
      </c>
      <c r="AG1893">
        <v>7.7839099999999994E-2</v>
      </c>
      <c r="AH1893">
        <v>0.2052592</v>
      </c>
      <c r="AI1893">
        <v>0.38923350000000001</v>
      </c>
      <c r="AJ1893">
        <v>-0.274843</v>
      </c>
      <c r="AK1893">
        <v>-9.2560100000000006E-2</v>
      </c>
      <c r="AL1893">
        <v>3.3688500000000003E-2</v>
      </c>
      <c r="AM1893">
        <v>0.1599371</v>
      </c>
      <c r="AN1893">
        <v>0.34222000000000002</v>
      </c>
    </row>
    <row r="1894" spans="1:40" x14ac:dyDescent="0.25">
      <c r="A1894" s="3" t="s">
        <v>24</v>
      </c>
      <c r="B1894" s="4" t="s">
        <v>24</v>
      </c>
      <c r="C1894" s="3">
        <v>41899</v>
      </c>
      <c r="D1894" t="s">
        <v>68</v>
      </c>
      <c r="E1894">
        <v>11</v>
      </c>
      <c r="F1894" t="str">
        <f t="shared" si="29"/>
        <v>All|All|41899|Per Ton|11</v>
      </c>
      <c r="G1894">
        <v>3.5959530000000002</v>
      </c>
      <c r="H1894">
        <v>1.3714900000000001</v>
      </c>
      <c r="I1894">
        <v>0.66910320999999995</v>
      </c>
      <c r="J1894">
        <v>94.377914000000004</v>
      </c>
      <c r="K1894">
        <v>1.7384111</v>
      </c>
      <c r="L1894">
        <v>1339</v>
      </c>
      <c r="M1894" s="1">
        <v>3.621896</v>
      </c>
      <c r="N1894" s="1">
        <v>1.3626240000000001</v>
      </c>
      <c r="O1894">
        <v>0.64784147999999997</v>
      </c>
      <c r="P1894">
        <v>94.429587999999995</v>
      </c>
      <c r="Q1894">
        <v>1.6838845</v>
      </c>
      <c r="R1894">
        <v>1320</v>
      </c>
      <c r="S1894">
        <v>15</v>
      </c>
      <c r="T1894">
        <v>18</v>
      </c>
      <c r="U1894">
        <v>0.98197630000000002</v>
      </c>
      <c r="V1894">
        <v>0.6570435</v>
      </c>
      <c r="W1894">
        <v>27058</v>
      </c>
      <c r="X1894">
        <v>2.1261700000000001E-2</v>
      </c>
      <c r="Y1894">
        <v>9.2020000000000001E-3</v>
      </c>
      <c r="Z1894">
        <v>4.7507500000000001E-2</v>
      </c>
      <c r="AA1894">
        <v>4.6347399999999997E-2</v>
      </c>
      <c r="AB1894">
        <v>4.6651199999999997E-2</v>
      </c>
      <c r="AC1894">
        <v>6.6370499999999999E-2</v>
      </c>
      <c r="AD1894">
        <v>6.5760299999999994E-2</v>
      </c>
      <c r="AE1894">
        <v>-6.3795500000000005E-2</v>
      </c>
      <c r="AF1894">
        <v>-1.3542999999999999E-2</v>
      </c>
      <c r="AG1894">
        <v>2.1261700000000001E-2</v>
      </c>
      <c r="AH1894">
        <v>5.6066499999999998E-2</v>
      </c>
      <c r="AI1894">
        <v>0.106319</v>
      </c>
      <c r="AJ1894">
        <v>-7.5073299999999996E-2</v>
      </c>
      <c r="AK1894">
        <v>-2.5282800000000001E-2</v>
      </c>
      <c r="AL1894">
        <v>9.2020000000000001E-3</v>
      </c>
      <c r="AM1894">
        <v>4.3686700000000002E-2</v>
      </c>
      <c r="AN1894">
        <v>9.3477199999999996E-2</v>
      </c>
    </row>
    <row r="1895" spans="1:40" x14ac:dyDescent="0.25">
      <c r="A1895" s="3" t="s">
        <v>64</v>
      </c>
      <c r="B1895" s="4" t="s">
        <v>24</v>
      </c>
      <c r="C1895" s="3">
        <v>41899</v>
      </c>
      <c r="D1895" t="s">
        <v>66</v>
      </c>
      <c r="E1895">
        <v>11</v>
      </c>
      <c r="F1895" t="str">
        <f t="shared" si="29"/>
        <v>Non-Residential|All|41899|Per Device|11</v>
      </c>
      <c r="G1895">
        <v>3.7061860000000002</v>
      </c>
      <c r="H1895">
        <v>2.3971209999999998</v>
      </c>
      <c r="I1895">
        <v>4.7182044999999997</v>
      </c>
      <c r="J1895">
        <v>92.647675000000007</v>
      </c>
      <c r="K1895">
        <v>8.0398469000000006</v>
      </c>
      <c r="L1895">
        <v>699</v>
      </c>
      <c r="M1895" s="1">
        <v>3.659386</v>
      </c>
      <c r="N1895" s="1">
        <v>2.3109090000000001</v>
      </c>
      <c r="O1895">
        <v>4.3345298999999997</v>
      </c>
      <c r="P1895">
        <v>92.331244999999996</v>
      </c>
      <c r="Q1895">
        <v>7.7735022999999996</v>
      </c>
      <c r="R1895">
        <v>697</v>
      </c>
      <c r="S1895">
        <v>15</v>
      </c>
      <c r="T1895">
        <v>18</v>
      </c>
      <c r="U1895">
        <v>0.94258909999999996</v>
      </c>
      <c r="V1895">
        <v>4.4473279999999997</v>
      </c>
      <c r="W1895">
        <v>4663</v>
      </c>
      <c r="X1895">
        <v>0.38367449999999997</v>
      </c>
      <c r="Y1895">
        <v>0.1127982</v>
      </c>
      <c r="Z1895">
        <v>0.3040949</v>
      </c>
      <c r="AA1895">
        <v>0.29444239999999999</v>
      </c>
      <c r="AB1895">
        <v>0.28663660000000002</v>
      </c>
      <c r="AC1895">
        <v>0.42328480000000002</v>
      </c>
      <c r="AD1895">
        <v>0.41092200000000001</v>
      </c>
      <c r="AE1895">
        <v>-0.15878680000000001</v>
      </c>
      <c r="AF1895">
        <v>0.16170380000000001</v>
      </c>
      <c r="AG1895">
        <v>0.38367449999999997</v>
      </c>
      <c r="AH1895">
        <v>0.60564530000000005</v>
      </c>
      <c r="AI1895">
        <v>0.92613579999999995</v>
      </c>
      <c r="AJ1895">
        <v>-0.41381950000000001</v>
      </c>
      <c r="AK1895">
        <v>-0.1026895</v>
      </c>
      <c r="AL1895">
        <v>0.1127982</v>
      </c>
      <c r="AM1895">
        <v>0.32828590000000002</v>
      </c>
      <c r="AN1895">
        <v>0.63941590000000004</v>
      </c>
    </row>
    <row r="1896" spans="1:40" x14ac:dyDescent="0.25">
      <c r="A1896" s="3" t="s">
        <v>64</v>
      </c>
      <c r="B1896" s="4" t="s">
        <v>24</v>
      </c>
      <c r="C1896" s="3">
        <v>41899</v>
      </c>
      <c r="D1896" t="s">
        <v>68</v>
      </c>
      <c r="E1896">
        <v>11</v>
      </c>
      <c r="F1896" t="str">
        <f t="shared" si="29"/>
        <v>Non-Residential|All|41899|Per Ton|11</v>
      </c>
      <c r="G1896">
        <v>3.7061860000000002</v>
      </c>
      <c r="H1896">
        <v>2.3971209999999998</v>
      </c>
      <c r="I1896">
        <v>1.2158213</v>
      </c>
      <c r="J1896">
        <v>92.647675000000007</v>
      </c>
      <c r="K1896">
        <v>2.0717663000000002</v>
      </c>
      <c r="L1896">
        <v>699</v>
      </c>
      <c r="M1896" s="1">
        <v>3.659386</v>
      </c>
      <c r="N1896" s="1">
        <v>2.3109090000000001</v>
      </c>
      <c r="O1896">
        <v>1.1169532</v>
      </c>
      <c r="P1896">
        <v>92.331244999999996</v>
      </c>
      <c r="Q1896">
        <v>2.0031327000000001</v>
      </c>
      <c r="R1896">
        <v>697</v>
      </c>
      <c r="S1896">
        <v>15</v>
      </c>
      <c r="T1896">
        <v>18</v>
      </c>
      <c r="U1896">
        <v>0.94258909999999996</v>
      </c>
      <c r="V1896">
        <v>1.14602</v>
      </c>
      <c r="W1896">
        <v>4663</v>
      </c>
      <c r="X1896">
        <v>9.8867999999999998E-2</v>
      </c>
      <c r="Y1896">
        <v>2.9066700000000001E-2</v>
      </c>
      <c r="Z1896">
        <v>7.8361399999999998E-2</v>
      </c>
      <c r="AA1896">
        <v>7.58741E-2</v>
      </c>
      <c r="AB1896">
        <v>7.38626E-2</v>
      </c>
      <c r="AC1896">
        <v>0.10907509999999999</v>
      </c>
      <c r="AD1896">
        <v>0.10588939999999999</v>
      </c>
      <c r="AE1896">
        <v>-4.0917299999999997E-2</v>
      </c>
      <c r="AF1896">
        <v>4.1668999999999998E-2</v>
      </c>
      <c r="AG1896">
        <v>9.8867999999999998E-2</v>
      </c>
      <c r="AH1896">
        <v>0.15606709999999999</v>
      </c>
      <c r="AI1896">
        <v>0.23865339999999999</v>
      </c>
      <c r="AJ1896">
        <v>-0.10663599999999999</v>
      </c>
      <c r="AK1896">
        <v>-2.6461700000000001E-2</v>
      </c>
      <c r="AL1896">
        <v>2.9066700000000001E-2</v>
      </c>
      <c r="AM1896">
        <v>8.4595100000000006E-2</v>
      </c>
      <c r="AN1896">
        <v>0.16476940000000001</v>
      </c>
    </row>
    <row r="1897" spans="1:40" x14ac:dyDescent="0.25">
      <c r="A1897" s="3" t="s">
        <v>64</v>
      </c>
      <c r="B1897" s="4">
        <v>30</v>
      </c>
      <c r="C1897" s="3">
        <v>41899</v>
      </c>
      <c r="D1897" t="s">
        <v>66</v>
      </c>
      <c r="E1897">
        <v>11</v>
      </c>
      <c r="F1897" t="str">
        <f t="shared" si="29"/>
        <v>Non-Residential|30|41899|Per Device|11</v>
      </c>
      <c r="G1897">
        <v>3.6705169999999998</v>
      </c>
      <c r="H1897">
        <v>2.5229200000000001</v>
      </c>
      <c r="I1897">
        <v>4.5096881</v>
      </c>
      <c r="J1897">
        <v>93.449173000000002</v>
      </c>
      <c r="K1897">
        <v>7.2969733000000003</v>
      </c>
      <c r="L1897">
        <v>355</v>
      </c>
      <c r="M1897" s="1">
        <v>3.7978960000000002</v>
      </c>
      <c r="N1897" s="1">
        <v>2.6098349999999999</v>
      </c>
      <c r="O1897">
        <v>4.6238289000000004</v>
      </c>
      <c r="P1897">
        <v>93.354163999999997</v>
      </c>
      <c r="Q1897">
        <v>8.7379516000000006</v>
      </c>
      <c r="R1897">
        <v>353</v>
      </c>
      <c r="S1897">
        <v>15</v>
      </c>
      <c r="T1897">
        <v>18</v>
      </c>
      <c r="U1897">
        <v>1.036249</v>
      </c>
      <c r="V1897">
        <v>4.6731610000000003</v>
      </c>
      <c r="W1897">
        <v>1336</v>
      </c>
      <c r="X1897">
        <v>-0.1141408</v>
      </c>
      <c r="Y1897">
        <v>4.9332099999999997E-2</v>
      </c>
      <c r="Z1897">
        <v>0.38728309999999999</v>
      </c>
      <c r="AA1897">
        <v>0.46507419999999999</v>
      </c>
      <c r="AB1897">
        <v>0.40132190000000001</v>
      </c>
      <c r="AC1897">
        <v>0.60521259999999999</v>
      </c>
      <c r="AD1897">
        <v>0.61429089999999997</v>
      </c>
      <c r="AE1897">
        <v>-0.88975190000000004</v>
      </c>
      <c r="AF1897">
        <v>-0.43151460000000003</v>
      </c>
      <c r="AG1897">
        <v>-0.1141408</v>
      </c>
      <c r="AH1897">
        <v>0.203233</v>
      </c>
      <c r="AI1897">
        <v>0.66147029999999996</v>
      </c>
      <c r="AJ1897">
        <v>-0.73791329999999999</v>
      </c>
      <c r="AK1897">
        <v>-0.2728023</v>
      </c>
      <c r="AL1897">
        <v>4.9332099999999997E-2</v>
      </c>
      <c r="AM1897">
        <v>0.37146659999999998</v>
      </c>
      <c r="AN1897">
        <v>0.83657760000000003</v>
      </c>
    </row>
    <row r="1898" spans="1:40" x14ac:dyDescent="0.25">
      <c r="A1898" s="3" t="s">
        <v>64</v>
      </c>
      <c r="B1898" s="4">
        <v>30</v>
      </c>
      <c r="C1898" s="3">
        <v>41899</v>
      </c>
      <c r="D1898" t="s">
        <v>68</v>
      </c>
      <c r="E1898">
        <v>11</v>
      </c>
      <c r="F1898" t="str">
        <f t="shared" si="29"/>
        <v>Non-Residential|30|41899|Per Ton|11</v>
      </c>
      <c r="G1898">
        <v>3.6705169999999998</v>
      </c>
      <c r="H1898">
        <v>2.5229200000000001</v>
      </c>
      <c r="I1898">
        <v>1.1606516</v>
      </c>
      <c r="J1898">
        <v>93.449173000000002</v>
      </c>
      <c r="K1898">
        <v>1.8780110000000001</v>
      </c>
      <c r="L1898">
        <v>355</v>
      </c>
      <c r="M1898" s="1">
        <v>3.7978960000000002</v>
      </c>
      <c r="N1898" s="1">
        <v>2.6098349999999999</v>
      </c>
      <c r="O1898">
        <v>1.1900279</v>
      </c>
      <c r="P1898">
        <v>93.354163999999997</v>
      </c>
      <c r="Q1898">
        <v>2.2488733999999999</v>
      </c>
      <c r="R1898">
        <v>353</v>
      </c>
      <c r="S1898">
        <v>15</v>
      </c>
      <c r="T1898">
        <v>18</v>
      </c>
      <c r="U1898">
        <v>1.036249</v>
      </c>
      <c r="V1898">
        <v>1.2027239999999999</v>
      </c>
      <c r="W1898">
        <v>1336</v>
      </c>
      <c r="X1898">
        <v>-2.9376200000000002E-2</v>
      </c>
      <c r="Y1898">
        <v>1.2696499999999999E-2</v>
      </c>
      <c r="Z1898">
        <v>9.9674499999999999E-2</v>
      </c>
      <c r="AA1898">
        <v>0.1196955</v>
      </c>
      <c r="AB1898">
        <v>0.10328759999999999</v>
      </c>
      <c r="AC1898">
        <v>0.1557627</v>
      </c>
      <c r="AD1898">
        <v>0.15809909999999999</v>
      </c>
      <c r="AE1898">
        <v>-0.22899410000000001</v>
      </c>
      <c r="AF1898">
        <v>-0.1110583</v>
      </c>
      <c r="AG1898">
        <v>-2.9376200000000002E-2</v>
      </c>
      <c r="AH1898">
        <v>5.23058E-2</v>
      </c>
      <c r="AI1898">
        <v>0.17024159999999999</v>
      </c>
      <c r="AJ1898">
        <v>-0.18991569999999999</v>
      </c>
      <c r="AK1898">
        <v>-7.0210800000000004E-2</v>
      </c>
      <c r="AL1898">
        <v>1.2696499999999999E-2</v>
      </c>
      <c r="AM1898">
        <v>9.56037E-2</v>
      </c>
      <c r="AN1898">
        <v>0.21530869999999999</v>
      </c>
    </row>
    <row r="1899" spans="1:40" x14ac:dyDescent="0.25">
      <c r="A1899" s="3" t="s">
        <v>64</v>
      </c>
      <c r="B1899" s="4">
        <v>50</v>
      </c>
      <c r="C1899" s="3">
        <v>41899</v>
      </c>
      <c r="D1899" t="s">
        <v>66</v>
      </c>
      <c r="E1899">
        <v>11</v>
      </c>
      <c r="F1899" t="str">
        <f t="shared" si="29"/>
        <v>Non-Residential|50|41899|Per Device|11</v>
      </c>
      <c r="G1899">
        <v>3.7215250000000002</v>
      </c>
      <c r="H1899">
        <v>2.3430230000000001</v>
      </c>
      <c r="I1899">
        <v>4.8065327</v>
      </c>
      <c r="J1899">
        <v>92.302993999999998</v>
      </c>
      <c r="K1899">
        <v>8.3896048000000008</v>
      </c>
      <c r="L1899">
        <v>344</v>
      </c>
      <c r="M1899" s="1">
        <v>3.6001099999999999</v>
      </c>
      <c r="N1899" s="1">
        <v>2.183325</v>
      </c>
      <c r="O1899">
        <v>4.1673257000000001</v>
      </c>
      <c r="P1899">
        <v>91.894653000000005</v>
      </c>
      <c r="Q1899">
        <v>6.9648463999999999</v>
      </c>
      <c r="R1899">
        <v>344</v>
      </c>
      <c r="S1899">
        <v>15</v>
      </c>
      <c r="T1899">
        <v>18</v>
      </c>
      <c r="U1899">
        <v>0.89608960000000004</v>
      </c>
      <c r="V1899">
        <v>4.3070839999999997</v>
      </c>
      <c r="W1899">
        <v>3327</v>
      </c>
      <c r="X1899">
        <v>0.63920699999999997</v>
      </c>
      <c r="Y1899">
        <v>0.13975789999999999</v>
      </c>
      <c r="Z1899">
        <v>0.45233719999999999</v>
      </c>
      <c r="AA1899">
        <v>0.3755194</v>
      </c>
      <c r="AB1899">
        <v>0.40533459999999999</v>
      </c>
      <c r="AC1899">
        <v>0.58789769999999997</v>
      </c>
      <c r="AD1899">
        <v>0.55254950000000003</v>
      </c>
      <c r="AE1899">
        <v>-0.1142142</v>
      </c>
      <c r="AF1899">
        <v>0.33091310000000002</v>
      </c>
      <c r="AG1899">
        <v>0.63920699999999997</v>
      </c>
      <c r="AH1899">
        <v>0.94750089999999998</v>
      </c>
      <c r="AI1899">
        <v>1.392628</v>
      </c>
      <c r="AJ1899">
        <v>-0.5683627</v>
      </c>
      <c r="AK1899">
        <v>-0.1499993</v>
      </c>
      <c r="AL1899">
        <v>0.13975789999999999</v>
      </c>
      <c r="AM1899">
        <v>0.42951519999999999</v>
      </c>
      <c r="AN1899">
        <v>0.84787860000000004</v>
      </c>
    </row>
    <row r="1900" spans="1:40" x14ac:dyDescent="0.25">
      <c r="A1900" s="3" t="s">
        <v>64</v>
      </c>
      <c r="B1900" s="4">
        <v>50</v>
      </c>
      <c r="C1900" s="3">
        <v>41899</v>
      </c>
      <c r="D1900" t="s">
        <v>68</v>
      </c>
      <c r="E1900">
        <v>11</v>
      </c>
      <c r="F1900" t="str">
        <f t="shared" si="29"/>
        <v>Non-Residential|50|41899|Per Ton|11</v>
      </c>
      <c r="G1900">
        <v>3.7215250000000002</v>
      </c>
      <c r="H1900">
        <v>2.3430230000000001</v>
      </c>
      <c r="I1900">
        <v>1.2393324999999999</v>
      </c>
      <c r="J1900">
        <v>92.302993999999998</v>
      </c>
      <c r="K1900">
        <v>2.1632037</v>
      </c>
      <c r="L1900">
        <v>344</v>
      </c>
      <c r="M1900" s="1">
        <v>3.6001099999999999</v>
      </c>
      <c r="N1900" s="1">
        <v>2.183325</v>
      </c>
      <c r="O1900">
        <v>1.0745172000000001</v>
      </c>
      <c r="P1900">
        <v>91.894653000000005</v>
      </c>
      <c r="Q1900">
        <v>1.7958392999999999</v>
      </c>
      <c r="R1900">
        <v>344</v>
      </c>
      <c r="S1900">
        <v>15</v>
      </c>
      <c r="T1900">
        <v>18</v>
      </c>
      <c r="U1900">
        <v>0.89608960000000004</v>
      </c>
      <c r="V1900">
        <v>1.1105529999999999</v>
      </c>
      <c r="W1900">
        <v>3327</v>
      </c>
      <c r="X1900">
        <v>0.1648153</v>
      </c>
      <c r="Y1900">
        <v>3.6035699999999997E-2</v>
      </c>
      <c r="Z1900">
        <v>0.1166321</v>
      </c>
      <c r="AA1900">
        <v>9.68252E-2</v>
      </c>
      <c r="AB1900">
        <v>0.1045128</v>
      </c>
      <c r="AC1900">
        <v>0.15158550000000001</v>
      </c>
      <c r="AD1900">
        <v>0.14247119999999999</v>
      </c>
      <c r="AE1900">
        <v>-2.9449400000000001E-2</v>
      </c>
      <c r="AF1900">
        <v>8.5323800000000005E-2</v>
      </c>
      <c r="AG1900">
        <v>0.1648153</v>
      </c>
      <c r="AH1900">
        <v>0.24430679999999999</v>
      </c>
      <c r="AI1900">
        <v>0.35907990000000001</v>
      </c>
      <c r="AJ1900">
        <v>-0.1465485</v>
      </c>
      <c r="AK1900">
        <v>-3.8676200000000001E-2</v>
      </c>
      <c r="AL1900">
        <v>3.6035699999999997E-2</v>
      </c>
      <c r="AM1900">
        <v>0.1107477</v>
      </c>
      <c r="AN1900">
        <v>0.21861990000000001</v>
      </c>
    </row>
    <row r="1901" spans="1:40" x14ac:dyDescent="0.25">
      <c r="A1901" s="3" t="s">
        <v>65</v>
      </c>
      <c r="B1901" s="4" t="s">
        <v>24</v>
      </c>
      <c r="C1901" s="3">
        <v>41899</v>
      </c>
      <c r="D1901" t="s">
        <v>66</v>
      </c>
      <c r="E1901">
        <v>11</v>
      </c>
      <c r="F1901" t="str">
        <f t="shared" si="29"/>
        <v>Residential|All|41899|Per Device|11</v>
      </c>
      <c r="G1901">
        <v>3.5725099999999999</v>
      </c>
      <c r="H1901">
        <v>1.153376</v>
      </c>
      <c r="I1901">
        <v>1.4822998000000001</v>
      </c>
      <c r="J1901">
        <v>94.745872000000006</v>
      </c>
      <c r="K1901">
        <v>1.4510605999999999</v>
      </c>
      <c r="L1901">
        <v>640</v>
      </c>
      <c r="M1901" s="1">
        <v>3.6137429999999999</v>
      </c>
      <c r="N1901" s="1">
        <v>1.1560159999999999</v>
      </c>
      <c r="O1901">
        <v>1.5035270999999999</v>
      </c>
      <c r="P1901">
        <v>94.886764999999997</v>
      </c>
      <c r="Q1901">
        <v>1.5486621</v>
      </c>
      <c r="R1901">
        <v>623</v>
      </c>
      <c r="S1901">
        <v>15</v>
      </c>
      <c r="T1901">
        <v>18</v>
      </c>
      <c r="U1901">
        <v>1.005959</v>
      </c>
      <c r="V1901">
        <v>1.4911319999999999</v>
      </c>
      <c r="W1901">
        <v>22395</v>
      </c>
      <c r="X1901">
        <v>-2.1227300000000001E-2</v>
      </c>
      <c r="Y1901">
        <v>-1.2395E-2</v>
      </c>
      <c r="Z1901">
        <v>5.7358199999999998E-2</v>
      </c>
      <c r="AA1901">
        <v>6.2045799999999998E-2</v>
      </c>
      <c r="AB1901">
        <v>5.7700000000000001E-2</v>
      </c>
      <c r="AC1901">
        <v>8.4496399999999999E-2</v>
      </c>
      <c r="AD1901">
        <v>8.4728800000000007E-2</v>
      </c>
      <c r="AE1901">
        <v>-0.12951389999999999</v>
      </c>
      <c r="AF1901">
        <v>-6.5537300000000007E-2</v>
      </c>
      <c r="AG1901">
        <v>-2.1227300000000001E-2</v>
      </c>
      <c r="AH1901">
        <v>2.3082600000000002E-2</v>
      </c>
      <c r="AI1901">
        <v>8.7059200000000003E-2</v>
      </c>
      <c r="AJ1901">
        <v>-0.1209793</v>
      </c>
      <c r="AK1901">
        <v>-5.6826799999999997E-2</v>
      </c>
      <c r="AL1901">
        <v>-1.2395E-2</v>
      </c>
      <c r="AM1901">
        <v>3.20369E-2</v>
      </c>
      <c r="AN1901">
        <v>9.6189399999999994E-2</v>
      </c>
    </row>
    <row r="1902" spans="1:40" x14ac:dyDescent="0.25">
      <c r="A1902" s="3" t="s">
        <v>65</v>
      </c>
      <c r="B1902" s="4" t="s">
        <v>24</v>
      </c>
      <c r="C1902" s="3">
        <v>41899</v>
      </c>
      <c r="D1902" t="s">
        <v>68</v>
      </c>
      <c r="E1902">
        <v>11</v>
      </c>
      <c r="F1902" t="str">
        <f t="shared" si="29"/>
        <v>Residential|All|41899|Per Ton|11</v>
      </c>
      <c r="G1902">
        <v>3.5725099999999999</v>
      </c>
      <c r="H1902">
        <v>1.153376</v>
      </c>
      <c r="I1902">
        <v>0.41519420000000001</v>
      </c>
      <c r="J1902">
        <v>94.745872000000006</v>
      </c>
      <c r="K1902">
        <v>0.40644406</v>
      </c>
      <c r="L1902">
        <v>640</v>
      </c>
      <c r="M1902" s="1">
        <v>3.6137429999999999</v>
      </c>
      <c r="N1902" s="1">
        <v>1.1560159999999999</v>
      </c>
      <c r="O1902">
        <v>0.42114001000000001</v>
      </c>
      <c r="P1902">
        <v>94.886764999999997</v>
      </c>
      <c r="Q1902">
        <v>0.43378236999999997</v>
      </c>
      <c r="R1902">
        <v>623</v>
      </c>
      <c r="S1902">
        <v>15</v>
      </c>
      <c r="T1902">
        <v>18</v>
      </c>
      <c r="U1902">
        <v>1.005959</v>
      </c>
      <c r="V1902">
        <v>0.41766819999999999</v>
      </c>
      <c r="W1902">
        <v>22395</v>
      </c>
      <c r="X1902">
        <v>-5.9458000000000002E-3</v>
      </c>
      <c r="Y1902">
        <v>-3.4718000000000001E-3</v>
      </c>
      <c r="Z1902">
        <v>1.60661E-2</v>
      </c>
      <c r="AA1902">
        <v>1.7379100000000001E-2</v>
      </c>
      <c r="AB1902">
        <v>1.61618E-2</v>
      </c>
      <c r="AC1902">
        <v>2.36676E-2</v>
      </c>
      <c r="AD1902">
        <v>2.3732699999999999E-2</v>
      </c>
      <c r="AE1902">
        <v>-3.6276999999999997E-2</v>
      </c>
      <c r="AF1902">
        <v>-1.8357100000000001E-2</v>
      </c>
      <c r="AG1902">
        <v>-5.9458000000000002E-3</v>
      </c>
      <c r="AH1902">
        <v>6.4654999999999999E-3</v>
      </c>
      <c r="AI1902">
        <v>2.4385400000000002E-2</v>
      </c>
      <c r="AJ1902">
        <v>-3.38865E-2</v>
      </c>
      <c r="AK1902">
        <v>-1.5917299999999999E-2</v>
      </c>
      <c r="AL1902">
        <v>-3.4718000000000001E-3</v>
      </c>
      <c r="AM1902">
        <v>8.9736E-3</v>
      </c>
      <c r="AN1902">
        <v>2.6942799999999999E-2</v>
      </c>
    </row>
    <row r="1903" spans="1:40" x14ac:dyDescent="0.25">
      <c r="A1903" s="3" t="s">
        <v>65</v>
      </c>
      <c r="B1903" s="4">
        <v>50</v>
      </c>
      <c r="C1903" s="3">
        <v>41899</v>
      </c>
      <c r="D1903" t="s">
        <v>66</v>
      </c>
      <c r="E1903">
        <v>11</v>
      </c>
      <c r="F1903" t="str">
        <f t="shared" si="29"/>
        <v>Residential|50|41899|Per Device|11</v>
      </c>
      <c r="G1903">
        <v>3.4366590000000001</v>
      </c>
      <c r="H1903">
        <v>1.130493</v>
      </c>
      <c r="I1903">
        <v>1.6189251</v>
      </c>
      <c r="J1903">
        <v>95.180617999999996</v>
      </c>
      <c r="K1903">
        <v>1.4663827</v>
      </c>
      <c r="L1903">
        <v>315</v>
      </c>
      <c r="M1903" s="1">
        <v>3.588784</v>
      </c>
      <c r="N1903" s="1">
        <v>1.1394359999999999</v>
      </c>
      <c r="O1903">
        <v>1.6791092000000001</v>
      </c>
      <c r="P1903">
        <v>95.581833000000003</v>
      </c>
      <c r="Q1903">
        <v>1.5938296000000001</v>
      </c>
      <c r="R1903">
        <v>316</v>
      </c>
      <c r="S1903">
        <v>15</v>
      </c>
      <c r="T1903">
        <v>18</v>
      </c>
      <c r="U1903">
        <v>1.0604020000000001</v>
      </c>
      <c r="V1903">
        <v>1.7167110000000001</v>
      </c>
      <c r="W1903">
        <v>11772</v>
      </c>
      <c r="X1903">
        <v>-6.0184099999999997E-2</v>
      </c>
      <c r="Y1903">
        <v>3.7601500000000003E-2</v>
      </c>
      <c r="Z1903">
        <v>8.2621299999999995E-2</v>
      </c>
      <c r="AA1903">
        <v>8.9659900000000001E-2</v>
      </c>
      <c r="AB1903">
        <v>8.7611800000000004E-2</v>
      </c>
      <c r="AC1903">
        <v>0.1219228</v>
      </c>
      <c r="AD1903">
        <v>0.12535840000000001</v>
      </c>
      <c r="AE1903">
        <v>-0.2164345</v>
      </c>
      <c r="AF1903">
        <v>-0.12412049999999999</v>
      </c>
      <c r="AG1903">
        <v>-6.0184099999999997E-2</v>
      </c>
      <c r="AH1903">
        <v>3.7523000000000001E-3</v>
      </c>
      <c r="AI1903">
        <v>9.6066299999999993E-2</v>
      </c>
      <c r="AJ1903">
        <v>-0.1230518</v>
      </c>
      <c r="AK1903">
        <v>-2.8136499999999998E-2</v>
      </c>
      <c r="AL1903">
        <v>3.7601500000000003E-2</v>
      </c>
      <c r="AM1903">
        <v>0.1033395</v>
      </c>
      <c r="AN1903">
        <v>0.19825470000000001</v>
      </c>
    </row>
    <row r="1904" spans="1:40" x14ac:dyDescent="0.25">
      <c r="A1904" s="3" t="s">
        <v>65</v>
      </c>
      <c r="B1904" s="4">
        <v>50</v>
      </c>
      <c r="C1904" s="3">
        <v>41899</v>
      </c>
      <c r="D1904" t="s">
        <v>68</v>
      </c>
      <c r="E1904">
        <v>11</v>
      </c>
      <c r="F1904" t="str">
        <f t="shared" si="29"/>
        <v>Residential|50|41899|Per Ton|11</v>
      </c>
      <c r="G1904">
        <v>3.4366590000000001</v>
      </c>
      <c r="H1904">
        <v>1.130493</v>
      </c>
      <c r="I1904">
        <v>0.46073503999999998</v>
      </c>
      <c r="J1904">
        <v>95.180617999999996</v>
      </c>
      <c r="K1904">
        <v>0.41732249999999999</v>
      </c>
      <c r="L1904">
        <v>315</v>
      </c>
      <c r="M1904" s="1">
        <v>3.588784</v>
      </c>
      <c r="N1904" s="1">
        <v>1.1394359999999999</v>
      </c>
      <c r="O1904">
        <v>0.47786302000000003</v>
      </c>
      <c r="P1904">
        <v>95.581833000000003</v>
      </c>
      <c r="Q1904">
        <v>0.45359301000000002</v>
      </c>
      <c r="R1904">
        <v>316</v>
      </c>
      <c r="S1904">
        <v>15</v>
      </c>
      <c r="T1904">
        <v>18</v>
      </c>
      <c r="U1904">
        <v>1.0604020000000001</v>
      </c>
      <c r="V1904">
        <v>0.4885641</v>
      </c>
      <c r="W1904">
        <v>11772</v>
      </c>
      <c r="X1904">
        <v>-1.7128000000000001E-2</v>
      </c>
      <c r="Y1904">
        <v>1.07011E-2</v>
      </c>
      <c r="Z1904">
        <v>2.35135E-2</v>
      </c>
      <c r="AA1904">
        <v>2.55166E-2</v>
      </c>
      <c r="AB1904">
        <v>2.49337E-2</v>
      </c>
      <c r="AC1904">
        <v>3.4698399999999997E-2</v>
      </c>
      <c r="AD1904">
        <v>3.5676100000000002E-2</v>
      </c>
      <c r="AE1904">
        <v>-6.1595799999999999E-2</v>
      </c>
      <c r="AF1904">
        <v>-3.5323800000000002E-2</v>
      </c>
      <c r="AG1904">
        <v>-1.7128000000000001E-2</v>
      </c>
      <c r="AH1904">
        <v>1.0679000000000001E-3</v>
      </c>
      <c r="AI1904">
        <v>2.7339800000000001E-2</v>
      </c>
      <c r="AJ1904">
        <v>-3.5019700000000001E-2</v>
      </c>
      <c r="AK1904">
        <v>-8.0075000000000007E-3</v>
      </c>
      <c r="AL1904">
        <v>1.07011E-2</v>
      </c>
      <c r="AM1904">
        <v>2.94097E-2</v>
      </c>
      <c r="AN1904">
        <v>5.6421899999999997E-2</v>
      </c>
    </row>
    <row r="1905" spans="1:40" x14ac:dyDescent="0.25">
      <c r="A1905" s="3" t="s">
        <v>65</v>
      </c>
      <c r="B1905" s="4">
        <v>100</v>
      </c>
      <c r="C1905" s="3">
        <v>41899</v>
      </c>
      <c r="D1905" t="s">
        <v>66</v>
      </c>
      <c r="E1905">
        <v>11</v>
      </c>
      <c r="F1905" t="str">
        <f t="shared" si="29"/>
        <v>Residential|100|41899|Per Device|11</v>
      </c>
      <c r="G1905">
        <v>3.7179579999999999</v>
      </c>
      <c r="H1905">
        <v>1.177875</v>
      </c>
      <c r="I1905">
        <v>1.3423638</v>
      </c>
      <c r="J1905">
        <v>94.280417999999997</v>
      </c>
      <c r="K1905">
        <v>1.4294399</v>
      </c>
      <c r="L1905">
        <v>325</v>
      </c>
      <c r="M1905" s="1">
        <v>3.6420710000000001</v>
      </c>
      <c r="N1905" s="1">
        <v>1.1748339999999999</v>
      </c>
      <c r="O1905">
        <v>1.3157882000000001</v>
      </c>
      <c r="P1905">
        <v>94.097831999999997</v>
      </c>
      <c r="Q1905">
        <v>1.4903025000000001</v>
      </c>
      <c r="R1905">
        <v>307</v>
      </c>
      <c r="S1905">
        <v>15</v>
      </c>
      <c r="T1905">
        <v>18</v>
      </c>
      <c r="U1905">
        <v>0.93138460000000001</v>
      </c>
      <c r="V1905">
        <v>1.250257</v>
      </c>
      <c r="W1905">
        <v>10623</v>
      </c>
      <c r="X1905">
        <v>2.6575600000000001E-2</v>
      </c>
      <c r="Y1905">
        <v>-6.5531199999999998E-2</v>
      </c>
      <c r="Z1905">
        <v>7.9291100000000003E-2</v>
      </c>
      <c r="AA1905">
        <v>8.5056099999999996E-2</v>
      </c>
      <c r="AB1905">
        <v>7.3850499999999999E-2</v>
      </c>
      <c r="AC1905">
        <v>0.11628239999999999</v>
      </c>
      <c r="AD1905">
        <v>0.1126429</v>
      </c>
      <c r="AE1905">
        <v>-0.12244629999999999</v>
      </c>
      <c r="AF1905">
        <v>-3.4403000000000003E-2</v>
      </c>
      <c r="AG1905">
        <v>2.6575600000000001E-2</v>
      </c>
      <c r="AH1905">
        <v>8.7554199999999999E-2</v>
      </c>
      <c r="AI1905">
        <v>0.17559749999999999</v>
      </c>
      <c r="AJ1905">
        <v>-0.20988889999999999</v>
      </c>
      <c r="AK1905">
        <v>-0.1246012</v>
      </c>
      <c r="AL1905">
        <v>-6.5531199999999998E-2</v>
      </c>
      <c r="AM1905">
        <v>-6.4612000000000003E-3</v>
      </c>
      <c r="AN1905">
        <v>7.8826499999999994E-2</v>
      </c>
    </row>
    <row r="1906" spans="1:40" x14ac:dyDescent="0.25">
      <c r="A1906" s="3" t="s">
        <v>65</v>
      </c>
      <c r="B1906" s="4">
        <v>100</v>
      </c>
      <c r="C1906" s="3">
        <v>41899</v>
      </c>
      <c r="D1906" t="s">
        <v>68</v>
      </c>
      <c r="E1906">
        <v>11</v>
      </c>
      <c r="F1906" t="str">
        <f t="shared" si="29"/>
        <v>Residential|100|41899|Per Ton|11</v>
      </c>
      <c r="G1906">
        <v>3.7179579999999999</v>
      </c>
      <c r="H1906">
        <v>1.177875</v>
      </c>
      <c r="I1906">
        <v>0.36987081999999999</v>
      </c>
      <c r="J1906">
        <v>94.280417999999997</v>
      </c>
      <c r="K1906">
        <v>0.39386348999999998</v>
      </c>
      <c r="L1906">
        <v>325</v>
      </c>
      <c r="M1906" s="1">
        <v>3.6420710000000001</v>
      </c>
      <c r="N1906" s="1">
        <v>1.1748339999999999</v>
      </c>
      <c r="O1906">
        <v>0.36254826000000001</v>
      </c>
      <c r="P1906">
        <v>94.097831999999997</v>
      </c>
      <c r="Q1906">
        <v>0.41063339999999998</v>
      </c>
      <c r="R1906">
        <v>307</v>
      </c>
      <c r="S1906">
        <v>15</v>
      </c>
      <c r="T1906">
        <v>18</v>
      </c>
      <c r="U1906">
        <v>0.93138460000000001</v>
      </c>
      <c r="V1906">
        <v>0.34449200000000002</v>
      </c>
      <c r="W1906">
        <v>10623</v>
      </c>
      <c r="X1906">
        <v>7.3226000000000003E-3</v>
      </c>
      <c r="Y1906">
        <v>-1.8056300000000001E-2</v>
      </c>
      <c r="Z1906">
        <v>2.1847599999999998E-2</v>
      </c>
      <c r="AA1906">
        <v>2.3436100000000001E-2</v>
      </c>
      <c r="AB1906">
        <v>2.0348499999999999E-2</v>
      </c>
      <c r="AC1906">
        <v>3.2040100000000002E-2</v>
      </c>
      <c r="AD1906">
        <v>3.10373E-2</v>
      </c>
      <c r="AE1906">
        <v>-3.3738499999999998E-2</v>
      </c>
      <c r="AF1906">
        <v>-9.4792999999999995E-3</v>
      </c>
      <c r="AG1906">
        <v>7.3226000000000003E-3</v>
      </c>
      <c r="AH1906">
        <v>2.4124400000000001E-2</v>
      </c>
      <c r="AI1906">
        <v>4.8383599999999999E-2</v>
      </c>
      <c r="AJ1906">
        <v>-5.7832099999999997E-2</v>
      </c>
      <c r="AK1906">
        <v>-3.43322E-2</v>
      </c>
      <c r="AL1906">
        <v>-1.8056300000000001E-2</v>
      </c>
      <c r="AM1906">
        <v>-1.7803000000000001E-3</v>
      </c>
      <c r="AN1906">
        <v>2.1719599999999999E-2</v>
      </c>
    </row>
    <row r="1907" spans="1:40" x14ac:dyDescent="0.25">
      <c r="A1907" s="3" t="s">
        <v>24</v>
      </c>
      <c r="B1907" s="4" t="s">
        <v>24</v>
      </c>
      <c r="C1907" s="3">
        <v>41899</v>
      </c>
      <c r="D1907" t="s">
        <v>66</v>
      </c>
      <c r="E1907">
        <v>12</v>
      </c>
      <c r="F1907" t="str">
        <f t="shared" si="29"/>
        <v>All|All|41899|Per Device|12</v>
      </c>
      <c r="G1907">
        <v>3.5959530000000002</v>
      </c>
      <c r="H1907">
        <v>1.3714900000000001</v>
      </c>
      <c r="I1907">
        <v>2.6856119999999999</v>
      </c>
      <c r="J1907">
        <v>92.189177999999998</v>
      </c>
      <c r="K1907">
        <v>6.4404129000000001</v>
      </c>
      <c r="L1907">
        <v>1339</v>
      </c>
      <c r="M1907" s="1">
        <v>3.621896</v>
      </c>
      <c r="N1907" s="1">
        <v>1.3626240000000001</v>
      </c>
      <c r="O1907">
        <v>2.5949646</v>
      </c>
      <c r="P1907">
        <v>92.274726999999999</v>
      </c>
      <c r="Q1907">
        <v>6.3155859000000003</v>
      </c>
      <c r="R1907">
        <v>1320</v>
      </c>
      <c r="S1907">
        <v>15</v>
      </c>
      <c r="T1907">
        <v>18</v>
      </c>
      <c r="U1907">
        <v>0.98197630000000002</v>
      </c>
      <c r="V1907">
        <v>2.6372070000000001</v>
      </c>
      <c r="W1907">
        <v>27058</v>
      </c>
      <c r="X1907">
        <v>9.06473E-2</v>
      </c>
      <c r="Y1907">
        <v>4.2242599999999998E-2</v>
      </c>
      <c r="Z1907">
        <v>0.17600440000000001</v>
      </c>
      <c r="AA1907">
        <v>0.17383080000000001</v>
      </c>
      <c r="AB1907">
        <v>0.17283209999999999</v>
      </c>
      <c r="AC1907">
        <v>0.2473756</v>
      </c>
      <c r="AD1907">
        <v>0.2451287</v>
      </c>
      <c r="AE1907">
        <v>-0.2263772</v>
      </c>
      <c r="AF1907">
        <v>-3.90765E-2</v>
      </c>
      <c r="AG1907">
        <v>9.06473E-2</v>
      </c>
      <c r="AH1907">
        <v>0.22037119999999999</v>
      </c>
      <c r="AI1907">
        <v>0.40767189999999998</v>
      </c>
      <c r="AJ1907">
        <v>-0.27190239999999999</v>
      </c>
      <c r="AK1907">
        <v>-8.6303000000000005E-2</v>
      </c>
      <c r="AL1907">
        <v>4.2242599999999998E-2</v>
      </c>
      <c r="AM1907">
        <v>0.1707883</v>
      </c>
      <c r="AN1907">
        <v>0.35638769999999997</v>
      </c>
    </row>
    <row r="1908" spans="1:40" x14ac:dyDescent="0.25">
      <c r="A1908" s="3" t="s">
        <v>24</v>
      </c>
      <c r="B1908" s="4" t="s">
        <v>24</v>
      </c>
      <c r="C1908" s="3">
        <v>41899</v>
      </c>
      <c r="D1908" t="s">
        <v>68</v>
      </c>
      <c r="E1908">
        <v>12</v>
      </c>
      <c r="F1908" t="str">
        <f t="shared" si="29"/>
        <v>All|All|41899|Per Ton|12</v>
      </c>
      <c r="G1908">
        <v>3.5959530000000002</v>
      </c>
      <c r="H1908">
        <v>1.3714900000000001</v>
      </c>
      <c r="I1908">
        <v>0.73357366999999996</v>
      </c>
      <c r="J1908">
        <v>92.189177999999998</v>
      </c>
      <c r="K1908">
        <v>1.7591958000000001</v>
      </c>
      <c r="L1908">
        <v>1339</v>
      </c>
      <c r="M1908" s="1">
        <v>3.621896</v>
      </c>
      <c r="N1908" s="1">
        <v>1.3626240000000001</v>
      </c>
      <c r="O1908">
        <v>0.70881338999999999</v>
      </c>
      <c r="P1908">
        <v>92.274726999999999</v>
      </c>
      <c r="Q1908">
        <v>1.7250993999999999</v>
      </c>
      <c r="R1908">
        <v>1320</v>
      </c>
      <c r="S1908">
        <v>15</v>
      </c>
      <c r="T1908">
        <v>18</v>
      </c>
      <c r="U1908">
        <v>0.98197630000000002</v>
      </c>
      <c r="V1908">
        <v>0.72035190000000004</v>
      </c>
      <c r="W1908">
        <v>27058</v>
      </c>
      <c r="X1908">
        <v>2.4760299999999999E-2</v>
      </c>
      <c r="Y1908">
        <v>1.15385E-2</v>
      </c>
      <c r="Z1908">
        <v>4.80755E-2</v>
      </c>
      <c r="AA1908">
        <v>4.7481799999999998E-2</v>
      </c>
      <c r="AB1908">
        <v>4.7209000000000001E-2</v>
      </c>
      <c r="AC1908">
        <v>6.7570500000000006E-2</v>
      </c>
      <c r="AD1908">
        <v>6.6956799999999997E-2</v>
      </c>
      <c r="AE1908">
        <v>-6.1834800000000002E-2</v>
      </c>
      <c r="AF1908">
        <v>-1.06737E-2</v>
      </c>
      <c r="AG1908">
        <v>2.4760299999999999E-2</v>
      </c>
      <c r="AH1908">
        <v>6.0194299999999999E-2</v>
      </c>
      <c r="AI1908">
        <v>0.11135539999999999</v>
      </c>
      <c r="AJ1908">
        <v>-7.4270000000000003E-2</v>
      </c>
      <c r="AK1908">
        <v>-2.35736E-2</v>
      </c>
      <c r="AL1908">
        <v>1.15385E-2</v>
      </c>
      <c r="AM1908">
        <v>4.6650700000000003E-2</v>
      </c>
      <c r="AN1908">
        <v>9.7347100000000006E-2</v>
      </c>
    </row>
    <row r="1909" spans="1:40" x14ac:dyDescent="0.25">
      <c r="A1909" s="3" t="s">
        <v>64</v>
      </c>
      <c r="B1909" s="4" t="s">
        <v>24</v>
      </c>
      <c r="C1909" s="3">
        <v>41899</v>
      </c>
      <c r="D1909" t="s">
        <v>66</v>
      </c>
      <c r="E1909">
        <v>12</v>
      </c>
      <c r="F1909" t="str">
        <f t="shared" si="29"/>
        <v>Non-Residential|All|41899|Per Device|12</v>
      </c>
      <c r="G1909">
        <v>3.7061860000000002</v>
      </c>
      <c r="H1909">
        <v>2.3971209999999998</v>
      </c>
      <c r="I1909">
        <v>4.9360366000000004</v>
      </c>
      <c r="J1909">
        <v>90.258010999999996</v>
      </c>
      <c r="K1909">
        <v>8.0853897999999997</v>
      </c>
      <c r="L1909">
        <v>699</v>
      </c>
      <c r="M1909" s="1">
        <v>3.659386</v>
      </c>
      <c r="N1909" s="1">
        <v>2.3109090000000001</v>
      </c>
      <c r="O1909">
        <v>4.5238706999999998</v>
      </c>
      <c r="P1909">
        <v>89.824188000000007</v>
      </c>
      <c r="Q1909">
        <v>7.9576390000000004</v>
      </c>
      <c r="R1909">
        <v>697</v>
      </c>
      <c r="S1909">
        <v>15</v>
      </c>
      <c r="T1909">
        <v>18</v>
      </c>
      <c r="U1909">
        <v>0.94258909999999996</v>
      </c>
      <c r="V1909">
        <v>4.6526550000000002</v>
      </c>
      <c r="W1909">
        <v>4663</v>
      </c>
      <c r="X1909">
        <v>0.41216589999999997</v>
      </c>
      <c r="Y1909">
        <v>0.12878400000000001</v>
      </c>
      <c r="Z1909">
        <v>0.30581750000000002</v>
      </c>
      <c r="AA1909">
        <v>0.30141709999999999</v>
      </c>
      <c r="AB1909">
        <v>0.28826030000000002</v>
      </c>
      <c r="AC1909">
        <v>0.42939100000000002</v>
      </c>
      <c r="AD1909">
        <v>0.41706860000000001</v>
      </c>
      <c r="AE1909">
        <v>-0.13812079999999999</v>
      </c>
      <c r="AF1909">
        <v>0.18699299999999999</v>
      </c>
      <c r="AG1909">
        <v>0.41216589999999997</v>
      </c>
      <c r="AH1909">
        <v>0.63733879999999998</v>
      </c>
      <c r="AI1909">
        <v>0.96245259999999999</v>
      </c>
      <c r="AJ1909">
        <v>-0.40571099999999999</v>
      </c>
      <c r="AK1909">
        <v>-8.9927000000000007E-2</v>
      </c>
      <c r="AL1909">
        <v>0.12878400000000001</v>
      </c>
      <c r="AM1909">
        <v>0.347495</v>
      </c>
      <c r="AN1909">
        <v>0.6632789</v>
      </c>
    </row>
    <row r="1910" spans="1:40" x14ac:dyDescent="0.25">
      <c r="A1910" s="3" t="s">
        <v>64</v>
      </c>
      <c r="B1910" s="4" t="s">
        <v>24</v>
      </c>
      <c r="C1910" s="3">
        <v>41899</v>
      </c>
      <c r="D1910" t="s">
        <v>68</v>
      </c>
      <c r="E1910">
        <v>12</v>
      </c>
      <c r="F1910" t="str">
        <f t="shared" si="29"/>
        <v>Non-Residential|All|41899|Per Ton|12</v>
      </c>
      <c r="G1910">
        <v>3.7061860000000002</v>
      </c>
      <c r="H1910">
        <v>2.3971209999999998</v>
      </c>
      <c r="I1910">
        <v>1.2719539</v>
      </c>
      <c r="J1910">
        <v>90.258010999999996</v>
      </c>
      <c r="K1910">
        <v>2.0835021</v>
      </c>
      <c r="L1910">
        <v>699</v>
      </c>
      <c r="M1910" s="1">
        <v>3.659386</v>
      </c>
      <c r="N1910" s="1">
        <v>2.3109090000000001</v>
      </c>
      <c r="O1910">
        <v>1.1657439999999999</v>
      </c>
      <c r="P1910">
        <v>89.824188000000007</v>
      </c>
      <c r="Q1910">
        <v>2.0505824000000001</v>
      </c>
      <c r="R1910">
        <v>697</v>
      </c>
      <c r="S1910">
        <v>15</v>
      </c>
      <c r="T1910">
        <v>18</v>
      </c>
      <c r="U1910">
        <v>0.94258909999999996</v>
      </c>
      <c r="V1910">
        <v>1.1989300000000001</v>
      </c>
      <c r="W1910">
        <v>4663</v>
      </c>
      <c r="X1910">
        <v>0.1062099</v>
      </c>
      <c r="Y1910">
        <v>3.3186E-2</v>
      </c>
      <c r="Z1910">
        <v>7.8805299999999995E-2</v>
      </c>
      <c r="AA1910">
        <v>7.7671299999999999E-2</v>
      </c>
      <c r="AB1910">
        <v>7.4281E-2</v>
      </c>
      <c r="AC1910">
        <v>0.1106486</v>
      </c>
      <c r="AD1910">
        <v>0.10747329999999999</v>
      </c>
      <c r="AE1910">
        <v>-3.5591999999999999E-2</v>
      </c>
      <c r="AF1910">
        <v>4.8185699999999998E-2</v>
      </c>
      <c r="AG1910">
        <v>0.1062099</v>
      </c>
      <c r="AH1910">
        <v>0.16423409999999999</v>
      </c>
      <c r="AI1910">
        <v>0.2480118</v>
      </c>
      <c r="AJ1910">
        <v>-0.1045466</v>
      </c>
      <c r="AK1910">
        <v>-2.3173099999999999E-2</v>
      </c>
      <c r="AL1910">
        <v>3.3186E-2</v>
      </c>
      <c r="AM1910">
        <v>8.9545E-2</v>
      </c>
      <c r="AN1910">
        <v>0.1709185</v>
      </c>
    </row>
    <row r="1911" spans="1:40" x14ac:dyDescent="0.25">
      <c r="A1911" s="3" t="s">
        <v>64</v>
      </c>
      <c r="B1911" s="4">
        <v>30</v>
      </c>
      <c r="C1911" s="3">
        <v>41899</v>
      </c>
      <c r="D1911" t="s">
        <v>66</v>
      </c>
      <c r="E1911">
        <v>12</v>
      </c>
      <c r="F1911" t="str">
        <f t="shared" si="29"/>
        <v>Non-Residential|30|41899|Per Device|12</v>
      </c>
      <c r="G1911">
        <v>3.6705169999999998</v>
      </c>
      <c r="H1911">
        <v>2.5229200000000001</v>
      </c>
      <c r="I1911">
        <v>4.7070112000000002</v>
      </c>
      <c r="J1911">
        <v>91.266418000000002</v>
      </c>
      <c r="K1911">
        <v>7.3443981999999997</v>
      </c>
      <c r="L1911">
        <v>355</v>
      </c>
      <c r="M1911" s="1">
        <v>3.7978960000000002</v>
      </c>
      <c r="N1911" s="1">
        <v>2.6098349999999999</v>
      </c>
      <c r="O1911">
        <v>4.8553546000000001</v>
      </c>
      <c r="P1911">
        <v>91.013863000000001</v>
      </c>
      <c r="Q1911">
        <v>9.1845125999999997</v>
      </c>
      <c r="R1911">
        <v>353</v>
      </c>
      <c r="S1911">
        <v>15</v>
      </c>
      <c r="T1911">
        <v>18</v>
      </c>
      <c r="U1911">
        <v>1.036249</v>
      </c>
      <c r="V1911">
        <v>4.877637</v>
      </c>
      <c r="W1911">
        <v>1336</v>
      </c>
      <c r="X1911">
        <v>-0.14834339999999999</v>
      </c>
      <c r="Y1911">
        <v>2.2282300000000001E-2</v>
      </c>
      <c r="Z1911">
        <v>0.38980019999999999</v>
      </c>
      <c r="AA1911">
        <v>0.48884230000000001</v>
      </c>
      <c r="AB1911">
        <v>0.40393020000000002</v>
      </c>
      <c r="AC1911">
        <v>0.62522869999999997</v>
      </c>
      <c r="AD1911">
        <v>0.63413439999999999</v>
      </c>
      <c r="AE1911">
        <v>-0.94960619999999996</v>
      </c>
      <c r="AF1911">
        <v>-0.47621360000000001</v>
      </c>
      <c r="AG1911">
        <v>-0.14834339999999999</v>
      </c>
      <c r="AH1911">
        <v>0.17952689999999999</v>
      </c>
      <c r="AI1911">
        <v>0.65291949999999999</v>
      </c>
      <c r="AJ1911">
        <v>-0.79039349999999997</v>
      </c>
      <c r="AK1911">
        <v>-0.31025799999999998</v>
      </c>
      <c r="AL1911">
        <v>2.2282300000000001E-2</v>
      </c>
      <c r="AM1911">
        <v>0.35482269999999999</v>
      </c>
      <c r="AN1911">
        <v>0.83495819999999998</v>
      </c>
    </row>
    <row r="1912" spans="1:40" x14ac:dyDescent="0.25">
      <c r="A1912" s="3" t="s">
        <v>64</v>
      </c>
      <c r="B1912" s="4">
        <v>30</v>
      </c>
      <c r="C1912" s="3">
        <v>41899</v>
      </c>
      <c r="D1912" t="s">
        <v>68</v>
      </c>
      <c r="E1912">
        <v>12</v>
      </c>
      <c r="F1912" t="str">
        <f t="shared" si="29"/>
        <v>Non-Residential|30|41899|Per Ton|12</v>
      </c>
      <c r="G1912">
        <v>3.6705169999999998</v>
      </c>
      <c r="H1912">
        <v>2.5229200000000001</v>
      </c>
      <c r="I1912">
        <v>1.2114364</v>
      </c>
      <c r="J1912">
        <v>91.266418000000002</v>
      </c>
      <c r="K1912">
        <v>1.8902167000000001</v>
      </c>
      <c r="L1912">
        <v>355</v>
      </c>
      <c r="M1912" s="1">
        <v>3.7978960000000002</v>
      </c>
      <c r="N1912" s="1">
        <v>2.6098349999999999</v>
      </c>
      <c r="O1912">
        <v>1.2496153000000001</v>
      </c>
      <c r="P1912">
        <v>91.013863000000001</v>
      </c>
      <c r="Q1912">
        <v>2.3638040999999999</v>
      </c>
      <c r="R1912">
        <v>353</v>
      </c>
      <c r="S1912">
        <v>15</v>
      </c>
      <c r="T1912">
        <v>18</v>
      </c>
      <c r="U1912">
        <v>1.036249</v>
      </c>
      <c r="V1912">
        <v>1.25535</v>
      </c>
      <c r="W1912">
        <v>1336</v>
      </c>
      <c r="X1912">
        <v>-3.8178900000000002E-2</v>
      </c>
      <c r="Y1912" s="6">
        <v>5.7346999999999997E-3</v>
      </c>
      <c r="Z1912">
        <v>0.1003223</v>
      </c>
      <c r="AA1912">
        <v>0.1258126</v>
      </c>
      <c r="AB1912">
        <v>0.10395890000000001</v>
      </c>
      <c r="AC1912">
        <v>0.16091420000000001</v>
      </c>
      <c r="AD1912">
        <v>0.1632062</v>
      </c>
      <c r="AE1912">
        <v>-0.2443987</v>
      </c>
      <c r="AF1912">
        <v>-0.1225624</v>
      </c>
      <c r="AG1912">
        <v>-3.8178900000000002E-2</v>
      </c>
      <c r="AH1912">
        <v>4.6204599999999998E-2</v>
      </c>
      <c r="AI1912">
        <v>0.16804089999999999</v>
      </c>
      <c r="AJ1912">
        <v>-0.2034224</v>
      </c>
      <c r="AK1912">
        <v>-7.9850699999999997E-2</v>
      </c>
      <c r="AL1912" s="6">
        <v>5.7346999999999997E-3</v>
      </c>
      <c r="AM1912">
        <v>9.1320100000000001E-2</v>
      </c>
      <c r="AN1912">
        <v>0.2148919</v>
      </c>
    </row>
    <row r="1913" spans="1:40" x14ac:dyDescent="0.25">
      <c r="A1913" s="3" t="s">
        <v>64</v>
      </c>
      <c r="B1913" s="4">
        <v>50</v>
      </c>
      <c r="C1913" s="3">
        <v>41899</v>
      </c>
      <c r="D1913" t="s">
        <v>66</v>
      </c>
      <c r="E1913">
        <v>12</v>
      </c>
      <c r="F1913" t="str">
        <f t="shared" si="29"/>
        <v>Non-Residential|50|41899|Per Device|12</v>
      </c>
      <c r="G1913">
        <v>3.7215250000000002</v>
      </c>
      <c r="H1913">
        <v>2.3430230000000001</v>
      </c>
      <c r="I1913">
        <v>5.0341377999999999</v>
      </c>
      <c r="J1913">
        <v>89.824355999999995</v>
      </c>
      <c r="K1913">
        <v>8.4335392000000002</v>
      </c>
      <c r="L1913">
        <v>344</v>
      </c>
      <c r="M1913" s="1">
        <v>3.6001099999999999</v>
      </c>
      <c r="N1913" s="1">
        <v>2.183325</v>
      </c>
      <c r="O1913">
        <v>4.3340152999999999</v>
      </c>
      <c r="P1913">
        <v>89.316422000000003</v>
      </c>
      <c r="Q1913">
        <v>6.9292598999999999</v>
      </c>
      <c r="R1913">
        <v>344</v>
      </c>
      <c r="S1913">
        <v>15</v>
      </c>
      <c r="T1913">
        <v>18</v>
      </c>
      <c r="U1913">
        <v>0.89608960000000004</v>
      </c>
      <c r="V1913">
        <v>4.5110380000000001</v>
      </c>
      <c r="W1913">
        <v>3327</v>
      </c>
      <c r="X1913">
        <v>0.70012260000000004</v>
      </c>
      <c r="Y1913">
        <v>0.17702309999999999</v>
      </c>
      <c r="Z1913">
        <v>0.454706</v>
      </c>
      <c r="AA1913">
        <v>0.37360070000000001</v>
      </c>
      <c r="AB1913">
        <v>0.40745730000000002</v>
      </c>
      <c r="AC1913">
        <v>0.58850230000000003</v>
      </c>
      <c r="AD1913">
        <v>0.55281000000000002</v>
      </c>
      <c r="AE1913">
        <v>-5.4073400000000001E-2</v>
      </c>
      <c r="AF1913">
        <v>0.39151170000000002</v>
      </c>
      <c r="AG1913">
        <v>0.70012260000000004</v>
      </c>
      <c r="AH1913">
        <v>1.008734</v>
      </c>
      <c r="AI1913">
        <v>1.4543189999999999</v>
      </c>
      <c r="AJ1913">
        <v>-0.5314314</v>
      </c>
      <c r="AK1913">
        <v>-0.11287079999999999</v>
      </c>
      <c r="AL1913">
        <v>0.17702309999999999</v>
      </c>
      <c r="AM1913">
        <v>0.46691690000000002</v>
      </c>
      <c r="AN1913">
        <v>0.88547750000000003</v>
      </c>
    </row>
    <row r="1914" spans="1:40" x14ac:dyDescent="0.25">
      <c r="A1914" s="3" t="s">
        <v>64</v>
      </c>
      <c r="B1914" s="4">
        <v>50</v>
      </c>
      <c r="C1914" s="3">
        <v>41899</v>
      </c>
      <c r="D1914" t="s">
        <v>68</v>
      </c>
      <c r="E1914">
        <v>12</v>
      </c>
      <c r="F1914" t="str">
        <f t="shared" si="29"/>
        <v>Non-Residential|50|41899|Per Ton|12</v>
      </c>
      <c r="G1914">
        <v>3.7215250000000002</v>
      </c>
      <c r="H1914">
        <v>2.3430230000000001</v>
      </c>
      <c r="I1914">
        <v>1.2980189</v>
      </c>
      <c r="J1914">
        <v>89.824355999999995</v>
      </c>
      <c r="K1914">
        <v>2.1745318999999999</v>
      </c>
      <c r="L1914">
        <v>344</v>
      </c>
      <c r="M1914" s="1">
        <v>3.6001099999999999</v>
      </c>
      <c r="N1914" s="1">
        <v>2.183325</v>
      </c>
      <c r="O1914">
        <v>1.117497</v>
      </c>
      <c r="P1914">
        <v>89.316422000000003</v>
      </c>
      <c r="Q1914">
        <v>1.7866635</v>
      </c>
      <c r="R1914">
        <v>344</v>
      </c>
      <c r="S1914">
        <v>15</v>
      </c>
      <c r="T1914">
        <v>18</v>
      </c>
      <c r="U1914">
        <v>0.89608960000000004</v>
      </c>
      <c r="V1914">
        <v>1.163141</v>
      </c>
      <c r="W1914">
        <v>3327</v>
      </c>
      <c r="X1914">
        <v>0.18052199999999999</v>
      </c>
      <c r="Y1914">
        <v>4.5644200000000003E-2</v>
      </c>
      <c r="Z1914">
        <v>0.1172429</v>
      </c>
      <c r="AA1914">
        <v>9.6330399999999997E-2</v>
      </c>
      <c r="AB1914">
        <v>0.1050601</v>
      </c>
      <c r="AC1914">
        <v>0.1517414</v>
      </c>
      <c r="AD1914">
        <v>0.14253840000000001</v>
      </c>
      <c r="AE1914">
        <v>-1.39425E-2</v>
      </c>
      <c r="AF1914">
        <v>0.1009487</v>
      </c>
      <c r="AG1914">
        <v>0.18052199999999999</v>
      </c>
      <c r="AH1914">
        <v>0.26009520000000003</v>
      </c>
      <c r="AI1914">
        <v>0.3749864</v>
      </c>
      <c r="AJ1914">
        <v>-0.13702610000000001</v>
      </c>
      <c r="AK1914">
        <v>-2.9103E-2</v>
      </c>
      <c r="AL1914">
        <v>4.5644200000000003E-2</v>
      </c>
      <c r="AM1914">
        <v>0.1203914</v>
      </c>
      <c r="AN1914">
        <v>0.2283144</v>
      </c>
    </row>
    <row r="1915" spans="1:40" x14ac:dyDescent="0.25">
      <c r="A1915" s="3" t="s">
        <v>65</v>
      </c>
      <c r="B1915" s="4" t="s">
        <v>24</v>
      </c>
      <c r="C1915" s="3">
        <v>41899</v>
      </c>
      <c r="D1915" t="s">
        <v>66</v>
      </c>
      <c r="E1915">
        <v>12</v>
      </c>
      <c r="F1915" t="str">
        <f t="shared" si="29"/>
        <v>Residential|All|41899|Per Device|12</v>
      </c>
      <c r="G1915">
        <v>3.5725099999999999</v>
      </c>
      <c r="H1915">
        <v>1.153376</v>
      </c>
      <c r="I1915">
        <v>1.7251552999999999</v>
      </c>
      <c r="J1915">
        <v>92.599868999999998</v>
      </c>
      <c r="K1915">
        <v>1.6047885</v>
      </c>
      <c r="L1915">
        <v>640</v>
      </c>
      <c r="M1915" s="1">
        <v>3.6137429999999999</v>
      </c>
      <c r="N1915" s="1">
        <v>1.1560159999999999</v>
      </c>
      <c r="O1915">
        <v>1.7396471</v>
      </c>
      <c r="P1915">
        <v>92.808639999999997</v>
      </c>
      <c r="Q1915">
        <v>1.6399600999999999</v>
      </c>
      <c r="R1915">
        <v>623</v>
      </c>
      <c r="S1915">
        <v>15</v>
      </c>
      <c r="T1915">
        <v>18</v>
      </c>
      <c r="U1915">
        <v>1.005959</v>
      </c>
      <c r="V1915">
        <v>1.7354350000000001</v>
      </c>
      <c r="W1915">
        <v>22395</v>
      </c>
      <c r="X1915">
        <v>-1.44919E-2</v>
      </c>
      <c r="Y1915">
        <v>-4.2125000000000001E-3</v>
      </c>
      <c r="Z1915">
        <v>6.34348E-2</v>
      </c>
      <c r="AA1915">
        <v>6.5703600000000001E-2</v>
      </c>
      <c r="AB1915">
        <v>6.3812800000000003E-2</v>
      </c>
      <c r="AC1915">
        <v>9.1328800000000002E-2</v>
      </c>
      <c r="AD1915">
        <v>9.1591699999999998E-2</v>
      </c>
      <c r="AE1915">
        <v>-0.1315344</v>
      </c>
      <c r="AF1915">
        <v>-6.2384700000000001E-2</v>
      </c>
      <c r="AG1915">
        <v>-1.44919E-2</v>
      </c>
      <c r="AH1915">
        <v>3.3401E-2</v>
      </c>
      <c r="AI1915">
        <v>0.10255069999999999</v>
      </c>
      <c r="AJ1915">
        <v>-0.12159200000000001</v>
      </c>
      <c r="AK1915">
        <v>-5.2243199999999997E-2</v>
      </c>
      <c r="AL1915">
        <v>-4.2125000000000001E-3</v>
      </c>
      <c r="AM1915">
        <v>4.3818299999999998E-2</v>
      </c>
      <c r="AN1915">
        <v>0.113167</v>
      </c>
    </row>
    <row r="1916" spans="1:40" x14ac:dyDescent="0.25">
      <c r="A1916" s="3" t="s">
        <v>65</v>
      </c>
      <c r="B1916" s="4" t="s">
        <v>24</v>
      </c>
      <c r="C1916" s="3">
        <v>41899</v>
      </c>
      <c r="D1916" t="s">
        <v>68</v>
      </c>
      <c r="E1916">
        <v>12</v>
      </c>
      <c r="F1916" t="str">
        <f t="shared" si="29"/>
        <v>Residential|All|41899|Per Ton|12</v>
      </c>
      <c r="G1916">
        <v>3.5725099999999999</v>
      </c>
      <c r="H1916">
        <v>1.153376</v>
      </c>
      <c r="I1916">
        <v>0.48321836000000001</v>
      </c>
      <c r="J1916">
        <v>92.599868999999998</v>
      </c>
      <c r="K1916">
        <v>0.44950347000000002</v>
      </c>
      <c r="L1916">
        <v>640</v>
      </c>
      <c r="M1916" s="1">
        <v>3.6137429999999999</v>
      </c>
      <c r="N1916" s="1">
        <v>1.1560159999999999</v>
      </c>
      <c r="O1916">
        <v>0.48727755</v>
      </c>
      <c r="P1916">
        <v>92.808639999999997</v>
      </c>
      <c r="Q1916">
        <v>0.45935509000000002</v>
      </c>
      <c r="R1916">
        <v>623</v>
      </c>
      <c r="S1916">
        <v>15</v>
      </c>
      <c r="T1916">
        <v>18</v>
      </c>
      <c r="U1916">
        <v>1.005959</v>
      </c>
      <c r="V1916">
        <v>0.48609760000000002</v>
      </c>
      <c r="W1916">
        <v>22395</v>
      </c>
      <c r="X1916">
        <v>-4.0591999999999998E-3</v>
      </c>
      <c r="Y1916" s="6">
        <v>-1.1799E-3</v>
      </c>
      <c r="Z1916">
        <v>1.7768200000000001E-2</v>
      </c>
      <c r="AA1916">
        <v>1.8403699999999999E-2</v>
      </c>
      <c r="AB1916">
        <v>1.78741E-2</v>
      </c>
      <c r="AC1916">
        <v>2.5581300000000001E-2</v>
      </c>
      <c r="AD1916">
        <v>2.5655000000000001E-2</v>
      </c>
      <c r="AE1916">
        <v>-3.6843000000000001E-2</v>
      </c>
      <c r="AF1916">
        <v>-1.7474E-2</v>
      </c>
      <c r="AG1916">
        <v>-4.0591999999999998E-3</v>
      </c>
      <c r="AH1916">
        <v>9.3556999999999998E-3</v>
      </c>
      <c r="AI1916">
        <v>2.8724599999999999E-2</v>
      </c>
      <c r="AJ1916">
        <v>-3.4058100000000001E-2</v>
      </c>
      <c r="AK1916">
        <v>-1.46334E-2</v>
      </c>
      <c r="AL1916" s="6">
        <v>-1.1799E-3</v>
      </c>
      <c r="AM1916">
        <v>1.2273600000000001E-2</v>
      </c>
      <c r="AN1916">
        <v>3.1698200000000003E-2</v>
      </c>
    </row>
    <row r="1917" spans="1:40" x14ac:dyDescent="0.25">
      <c r="A1917" s="3" t="s">
        <v>65</v>
      </c>
      <c r="B1917" s="4">
        <v>50</v>
      </c>
      <c r="C1917" s="3">
        <v>41899</v>
      </c>
      <c r="D1917" t="s">
        <v>66</v>
      </c>
      <c r="E1917">
        <v>12</v>
      </c>
      <c r="F1917" t="str">
        <f t="shared" si="29"/>
        <v>Residential|50|41899|Per Device|12</v>
      </c>
      <c r="G1917">
        <v>3.4366590000000001</v>
      </c>
      <c r="H1917">
        <v>1.130493</v>
      </c>
      <c r="I1917">
        <v>1.9354414</v>
      </c>
      <c r="J1917">
        <v>93.104186999999996</v>
      </c>
      <c r="K1917">
        <v>1.6383209000000001</v>
      </c>
      <c r="L1917">
        <v>315</v>
      </c>
      <c r="M1917" s="1">
        <v>3.588784</v>
      </c>
      <c r="N1917" s="1">
        <v>1.1394359999999999</v>
      </c>
      <c r="O1917">
        <v>1.9929870999999999</v>
      </c>
      <c r="P1917">
        <v>93.765540999999999</v>
      </c>
      <c r="Q1917">
        <v>1.7055195999999999</v>
      </c>
      <c r="R1917">
        <v>316</v>
      </c>
      <c r="S1917">
        <v>15</v>
      </c>
      <c r="T1917">
        <v>18</v>
      </c>
      <c r="U1917">
        <v>1.0604020000000001</v>
      </c>
      <c r="V1917">
        <v>2.0523449999999999</v>
      </c>
      <c r="W1917">
        <v>11772</v>
      </c>
      <c r="X1917">
        <v>-5.7545699999999998E-2</v>
      </c>
      <c r="Y1917">
        <v>5.9357899999999998E-2</v>
      </c>
      <c r="Z1917">
        <v>9.2308899999999999E-2</v>
      </c>
      <c r="AA1917">
        <v>9.5943000000000001E-2</v>
      </c>
      <c r="AB1917">
        <v>9.7884499999999999E-2</v>
      </c>
      <c r="AC1917">
        <v>0.13313900000000001</v>
      </c>
      <c r="AD1917">
        <v>0.13706360000000001</v>
      </c>
      <c r="AE1917">
        <v>-0.22817019999999999</v>
      </c>
      <c r="AF1917">
        <v>-0.1273639</v>
      </c>
      <c r="AG1917">
        <v>-5.7545699999999998E-2</v>
      </c>
      <c r="AH1917">
        <v>1.2272399999999999E-2</v>
      </c>
      <c r="AI1917">
        <v>0.11307879999999999</v>
      </c>
      <c r="AJ1917">
        <v>-0.1162962</v>
      </c>
      <c r="AK1917">
        <v>-1.25183E-2</v>
      </c>
      <c r="AL1917">
        <v>5.9357899999999998E-2</v>
      </c>
      <c r="AM1917">
        <v>0.13123409999999999</v>
      </c>
      <c r="AN1917">
        <v>0.235012</v>
      </c>
    </row>
    <row r="1918" spans="1:40" x14ac:dyDescent="0.25">
      <c r="A1918" s="3" t="s">
        <v>65</v>
      </c>
      <c r="B1918" s="4">
        <v>50</v>
      </c>
      <c r="C1918" s="3">
        <v>41899</v>
      </c>
      <c r="D1918" t="s">
        <v>68</v>
      </c>
      <c r="E1918">
        <v>12</v>
      </c>
      <c r="F1918" t="str">
        <f t="shared" si="29"/>
        <v>Residential|50|41899|Per Ton|12</v>
      </c>
      <c r="G1918">
        <v>3.4366590000000001</v>
      </c>
      <c r="H1918">
        <v>1.130493</v>
      </c>
      <c r="I1918">
        <v>0.55081340999999995</v>
      </c>
      <c r="J1918">
        <v>93.104186999999996</v>
      </c>
      <c r="K1918">
        <v>0.46625493000000001</v>
      </c>
      <c r="L1918">
        <v>315</v>
      </c>
      <c r="M1918" s="1">
        <v>3.588784</v>
      </c>
      <c r="N1918" s="1">
        <v>1.1394359999999999</v>
      </c>
      <c r="O1918">
        <v>0.56719052999999997</v>
      </c>
      <c r="P1918">
        <v>93.765540999999999</v>
      </c>
      <c r="Q1918">
        <v>0.48537922999999999</v>
      </c>
      <c r="R1918">
        <v>316</v>
      </c>
      <c r="S1918">
        <v>15</v>
      </c>
      <c r="T1918">
        <v>18</v>
      </c>
      <c r="U1918">
        <v>1.0604020000000001</v>
      </c>
      <c r="V1918">
        <v>0.58408340000000003</v>
      </c>
      <c r="W1918">
        <v>11772</v>
      </c>
      <c r="X1918">
        <v>-1.6377099999999999E-2</v>
      </c>
      <c r="Y1918">
        <v>1.6892899999999999E-2</v>
      </c>
      <c r="Z1918">
        <v>2.6270499999999999E-2</v>
      </c>
      <c r="AA1918">
        <v>2.7304700000000001E-2</v>
      </c>
      <c r="AB1918">
        <v>2.7857300000000002E-2</v>
      </c>
      <c r="AC1918">
        <v>3.7890399999999998E-2</v>
      </c>
      <c r="AD1918">
        <v>3.9007399999999998E-2</v>
      </c>
      <c r="AE1918">
        <v>-6.4935699999999999E-2</v>
      </c>
      <c r="AF1918">
        <v>-3.6246899999999999E-2</v>
      </c>
      <c r="AG1918">
        <v>-1.6377099999999999E-2</v>
      </c>
      <c r="AH1918">
        <v>3.4927000000000001E-3</v>
      </c>
      <c r="AI1918">
        <v>3.2181399999999999E-2</v>
      </c>
      <c r="AJ1918">
        <v>-3.3097099999999997E-2</v>
      </c>
      <c r="AK1918">
        <v>-3.5626E-3</v>
      </c>
      <c r="AL1918">
        <v>1.6892899999999999E-2</v>
      </c>
      <c r="AM1918">
        <v>3.7348300000000001E-2</v>
      </c>
      <c r="AN1918">
        <v>6.6882800000000006E-2</v>
      </c>
    </row>
    <row r="1919" spans="1:40" x14ac:dyDescent="0.25">
      <c r="A1919" s="3" t="s">
        <v>65</v>
      </c>
      <c r="B1919" s="4">
        <v>100</v>
      </c>
      <c r="C1919" s="3">
        <v>41899</v>
      </c>
      <c r="D1919" t="s">
        <v>66</v>
      </c>
      <c r="E1919">
        <v>12</v>
      </c>
      <c r="F1919" t="str">
        <f t="shared" si="29"/>
        <v>Residential|100|41899|Per Device|12</v>
      </c>
      <c r="G1919">
        <v>3.7179579999999999</v>
      </c>
      <c r="H1919">
        <v>1.177875</v>
      </c>
      <c r="I1919">
        <v>1.5102973</v>
      </c>
      <c r="J1919">
        <v>92.059928999999997</v>
      </c>
      <c r="K1919">
        <v>1.5544563</v>
      </c>
      <c r="L1919">
        <v>325</v>
      </c>
      <c r="M1919" s="1">
        <v>3.6420710000000001</v>
      </c>
      <c r="N1919" s="1">
        <v>1.1748339999999999</v>
      </c>
      <c r="O1919">
        <v>1.468477</v>
      </c>
      <c r="P1919">
        <v>91.722519000000005</v>
      </c>
      <c r="Q1919">
        <v>1.5429573000000001</v>
      </c>
      <c r="R1919">
        <v>307</v>
      </c>
      <c r="S1919">
        <v>15</v>
      </c>
      <c r="T1919">
        <v>18</v>
      </c>
      <c r="U1919">
        <v>0.93138460000000001</v>
      </c>
      <c r="V1919">
        <v>1.406668</v>
      </c>
      <c r="W1919">
        <v>10623</v>
      </c>
      <c r="X1919">
        <v>4.1820400000000001E-2</v>
      </c>
      <c r="Y1919">
        <v>-6.18094E-2</v>
      </c>
      <c r="Z1919">
        <v>8.6225700000000002E-2</v>
      </c>
      <c r="AA1919">
        <v>8.8061200000000006E-2</v>
      </c>
      <c r="AB1919">
        <v>8.03093E-2</v>
      </c>
      <c r="AC1919">
        <v>0.1232463</v>
      </c>
      <c r="AD1919">
        <v>0.1191821</v>
      </c>
      <c r="AE1919">
        <v>-0.1161261</v>
      </c>
      <c r="AF1919">
        <v>-2.28101E-2</v>
      </c>
      <c r="AG1919">
        <v>4.1820400000000001E-2</v>
      </c>
      <c r="AH1919">
        <v>0.1064508</v>
      </c>
      <c r="AI1919">
        <v>0.1997669</v>
      </c>
      <c r="AJ1919">
        <v>-0.2145473</v>
      </c>
      <c r="AK1919">
        <v>-0.1243085</v>
      </c>
      <c r="AL1919">
        <v>-6.18094E-2</v>
      </c>
      <c r="AM1919">
        <v>6.8979999999999996E-4</v>
      </c>
      <c r="AN1919">
        <v>9.0928599999999998E-2</v>
      </c>
    </row>
    <row r="1920" spans="1:40" x14ac:dyDescent="0.25">
      <c r="A1920" s="3" t="s">
        <v>65</v>
      </c>
      <c r="B1920" s="4">
        <v>100</v>
      </c>
      <c r="C1920" s="3">
        <v>41899</v>
      </c>
      <c r="D1920" t="s">
        <v>68</v>
      </c>
      <c r="E1920">
        <v>12</v>
      </c>
      <c r="F1920" t="str">
        <f t="shared" si="29"/>
        <v>Residential|100|41899|Per Ton|12</v>
      </c>
      <c r="G1920">
        <v>3.7179579999999999</v>
      </c>
      <c r="H1920">
        <v>1.177875</v>
      </c>
      <c r="I1920">
        <v>0.41614271000000003</v>
      </c>
      <c r="J1920">
        <v>92.059928999999997</v>
      </c>
      <c r="K1920">
        <v>0.42831014000000001</v>
      </c>
      <c r="L1920">
        <v>325</v>
      </c>
      <c r="M1920" s="1">
        <v>3.6420710000000001</v>
      </c>
      <c r="N1920" s="1">
        <v>1.1748339999999999</v>
      </c>
      <c r="O1920">
        <v>0.40461965999999999</v>
      </c>
      <c r="P1920">
        <v>91.722519000000005</v>
      </c>
      <c r="Q1920">
        <v>0.42514173999999999</v>
      </c>
      <c r="R1920">
        <v>307</v>
      </c>
      <c r="S1920">
        <v>15</v>
      </c>
      <c r="T1920">
        <v>18</v>
      </c>
      <c r="U1920">
        <v>0.93138460000000001</v>
      </c>
      <c r="V1920">
        <v>0.38758890000000001</v>
      </c>
      <c r="W1920">
        <v>10623</v>
      </c>
      <c r="X1920">
        <v>1.15231E-2</v>
      </c>
      <c r="Y1920">
        <v>-1.7030799999999999E-2</v>
      </c>
      <c r="Z1920">
        <v>2.3758399999999999E-2</v>
      </c>
      <c r="AA1920">
        <v>2.42641E-2</v>
      </c>
      <c r="AB1920">
        <v>2.2128200000000001E-2</v>
      </c>
      <c r="AC1920">
        <v>3.39589E-2</v>
      </c>
      <c r="AD1920">
        <v>3.2839100000000003E-2</v>
      </c>
      <c r="AE1920">
        <v>-3.1996999999999998E-2</v>
      </c>
      <c r="AF1920">
        <v>-6.2849999999999998E-3</v>
      </c>
      <c r="AG1920">
        <v>1.15231E-2</v>
      </c>
      <c r="AH1920">
        <v>2.9331099999999999E-2</v>
      </c>
      <c r="AI1920">
        <v>5.50432E-2</v>
      </c>
      <c r="AJ1920">
        <v>-5.91157E-2</v>
      </c>
      <c r="AK1920">
        <v>-3.42516E-2</v>
      </c>
      <c r="AL1920">
        <v>-1.7030799999999999E-2</v>
      </c>
      <c r="AM1920">
        <v>1.9010000000000001E-4</v>
      </c>
      <c r="AN1920">
        <v>2.5054199999999999E-2</v>
      </c>
    </row>
    <row r="1921" spans="1:40" x14ac:dyDescent="0.25">
      <c r="A1921" s="3" t="s">
        <v>24</v>
      </c>
      <c r="B1921" s="4" t="s">
        <v>24</v>
      </c>
      <c r="C1921" s="3">
        <v>41899</v>
      </c>
      <c r="D1921" t="s">
        <v>66</v>
      </c>
      <c r="E1921">
        <v>13</v>
      </c>
      <c r="F1921" t="str">
        <f t="shared" si="29"/>
        <v>All|All|41899|Per Device|13</v>
      </c>
      <c r="G1921">
        <v>3.5959530000000002</v>
      </c>
      <c r="H1921">
        <v>1.3714900000000001</v>
      </c>
      <c r="I1921">
        <v>2.8442856999999999</v>
      </c>
      <c r="J1921">
        <v>89.393730000000005</v>
      </c>
      <c r="K1921">
        <v>6.3989216000000004</v>
      </c>
      <c r="L1921">
        <v>1339</v>
      </c>
      <c r="M1921" s="1">
        <v>3.621896</v>
      </c>
      <c r="N1921" s="1">
        <v>1.3626240000000001</v>
      </c>
      <c r="O1921">
        <v>2.7321374</v>
      </c>
      <c r="P1921">
        <v>89.586723000000006</v>
      </c>
      <c r="Q1921">
        <v>6.2569509999999999</v>
      </c>
      <c r="R1921">
        <v>1320</v>
      </c>
      <c r="S1921">
        <v>15</v>
      </c>
      <c r="T1921">
        <v>18</v>
      </c>
      <c r="U1921">
        <v>0.98197630000000002</v>
      </c>
      <c r="V1921">
        <v>2.793021</v>
      </c>
      <c r="W1921">
        <v>27058</v>
      </c>
      <c r="X1921">
        <v>0.11214830000000001</v>
      </c>
      <c r="Y1921">
        <v>6.0883800000000002E-2</v>
      </c>
      <c r="Z1921">
        <v>0.17487050000000001</v>
      </c>
      <c r="AA1921">
        <v>0.17221690000000001</v>
      </c>
      <c r="AB1921">
        <v>0.1717187</v>
      </c>
      <c r="AC1921">
        <v>0.24543499999999999</v>
      </c>
      <c r="AD1921">
        <v>0.24319940000000001</v>
      </c>
      <c r="AE1921">
        <v>-0.2023894</v>
      </c>
      <c r="AF1921">
        <v>-1.6558E-2</v>
      </c>
      <c r="AG1921">
        <v>0.11214830000000001</v>
      </c>
      <c r="AH1921">
        <v>0.2408545</v>
      </c>
      <c r="AI1921">
        <v>0.42668590000000001</v>
      </c>
      <c r="AJ1921">
        <v>-0.25078879999999998</v>
      </c>
      <c r="AK1921">
        <v>-6.6650200000000007E-2</v>
      </c>
      <c r="AL1921">
        <v>6.0883800000000002E-2</v>
      </c>
      <c r="AM1921">
        <v>0.18841769999999999</v>
      </c>
      <c r="AN1921">
        <v>0.37255640000000001</v>
      </c>
    </row>
    <row r="1922" spans="1:40" x14ac:dyDescent="0.25">
      <c r="A1922" s="3" t="s">
        <v>24</v>
      </c>
      <c r="B1922" s="4" t="s">
        <v>24</v>
      </c>
      <c r="C1922" s="3">
        <v>41899</v>
      </c>
      <c r="D1922" t="s">
        <v>68</v>
      </c>
      <c r="E1922">
        <v>13</v>
      </c>
      <c r="F1922" t="str">
        <f t="shared" si="29"/>
        <v>All|All|41899|Per Ton|13</v>
      </c>
      <c r="G1922">
        <v>3.5959530000000002</v>
      </c>
      <c r="H1922">
        <v>1.3714900000000001</v>
      </c>
      <c r="I1922">
        <v>0.77691533000000002</v>
      </c>
      <c r="J1922">
        <v>89.393730000000005</v>
      </c>
      <c r="K1922">
        <v>1.7478625000000001</v>
      </c>
      <c r="L1922">
        <v>1339</v>
      </c>
      <c r="M1922" s="1">
        <v>3.621896</v>
      </c>
      <c r="N1922" s="1">
        <v>1.3626240000000001</v>
      </c>
      <c r="O1922">
        <v>0.74628207999999996</v>
      </c>
      <c r="P1922">
        <v>89.586723000000006</v>
      </c>
      <c r="Q1922">
        <v>1.7090833000000001</v>
      </c>
      <c r="R1922">
        <v>1320</v>
      </c>
      <c r="S1922">
        <v>15</v>
      </c>
      <c r="T1922">
        <v>18</v>
      </c>
      <c r="U1922">
        <v>0.98197630000000002</v>
      </c>
      <c r="V1922">
        <v>0.76291249999999999</v>
      </c>
      <c r="W1922">
        <v>27058</v>
      </c>
      <c r="X1922">
        <v>3.0633199999999999E-2</v>
      </c>
      <c r="Y1922">
        <v>1.66304E-2</v>
      </c>
      <c r="Z1922">
        <v>4.7765799999999997E-2</v>
      </c>
      <c r="AA1922">
        <v>4.7040999999999999E-2</v>
      </c>
      <c r="AB1922">
        <v>4.6904899999999999E-2</v>
      </c>
      <c r="AC1922">
        <v>6.7040500000000003E-2</v>
      </c>
      <c r="AD1922">
        <v>6.6429799999999997E-2</v>
      </c>
      <c r="AE1922">
        <v>-5.5282600000000001E-2</v>
      </c>
      <c r="AF1922">
        <v>-4.5228000000000004E-3</v>
      </c>
      <c r="AG1922">
        <v>3.0633199999999999E-2</v>
      </c>
      <c r="AH1922">
        <v>6.5789299999999995E-2</v>
      </c>
      <c r="AI1922">
        <v>0.1165491</v>
      </c>
      <c r="AJ1922">
        <v>-6.8502900000000005E-2</v>
      </c>
      <c r="AK1922">
        <v>-1.8205499999999999E-2</v>
      </c>
      <c r="AL1922">
        <v>1.66304E-2</v>
      </c>
      <c r="AM1922">
        <v>5.1466199999999997E-2</v>
      </c>
      <c r="AN1922">
        <v>0.1017636</v>
      </c>
    </row>
    <row r="1923" spans="1:40" x14ac:dyDescent="0.25">
      <c r="A1923" s="3" t="s">
        <v>64</v>
      </c>
      <c r="B1923" s="4" t="s">
        <v>24</v>
      </c>
      <c r="C1923" s="3">
        <v>41899</v>
      </c>
      <c r="D1923" t="s">
        <v>66</v>
      </c>
      <c r="E1923">
        <v>13</v>
      </c>
      <c r="F1923" t="str">
        <f t="shared" si="29"/>
        <v>Non-Residential|All|41899|Per Device|13</v>
      </c>
      <c r="G1923">
        <v>3.7061860000000002</v>
      </c>
      <c r="H1923">
        <v>2.3971209999999998</v>
      </c>
      <c r="I1923">
        <v>4.8945505999999996</v>
      </c>
      <c r="J1923">
        <v>87.698661999999999</v>
      </c>
      <c r="K1923">
        <v>8.0534814000000008</v>
      </c>
      <c r="L1923">
        <v>699</v>
      </c>
      <c r="M1923" s="1">
        <v>3.659386</v>
      </c>
      <c r="N1923" s="1">
        <v>2.3109090000000001</v>
      </c>
      <c r="O1923">
        <v>4.5130898000000004</v>
      </c>
      <c r="P1923">
        <v>87.267882999999998</v>
      </c>
      <c r="Q1923">
        <v>7.8632115999999996</v>
      </c>
      <c r="R1923">
        <v>697</v>
      </c>
      <c r="S1923">
        <v>15</v>
      </c>
      <c r="T1923">
        <v>18</v>
      </c>
      <c r="U1923">
        <v>0.94258909999999996</v>
      </c>
      <c r="V1923">
        <v>4.61355</v>
      </c>
      <c r="W1923">
        <v>4663</v>
      </c>
      <c r="X1923">
        <v>0.38146079999999999</v>
      </c>
      <c r="Y1923">
        <v>0.10046040000000001</v>
      </c>
      <c r="Z1923">
        <v>0.30461060000000001</v>
      </c>
      <c r="AA1923">
        <v>0.29784040000000001</v>
      </c>
      <c r="AB1923">
        <v>0.28712270000000001</v>
      </c>
      <c r="AC1923">
        <v>0.42602410000000002</v>
      </c>
      <c r="AD1923">
        <v>0.41370079999999998</v>
      </c>
      <c r="AE1923">
        <v>-0.16451109999999999</v>
      </c>
      <c r="AF1923">
        <v>0.15805350000000001</v>
      </c>
      <c r="AG1923">
        <v>0.38146079999999999</v>
      </c>
      <c r="AH1923">
        <v>0.60486810000000002</v>
      </c>
      <c r="AI1923">
        <v>0.9274327</v>
      </c>
      <c r="AJ1923">
        <v>-0.4297185</v>
      </c>
      <c r="AK1923">
        <v>-0.1164845</v>
      </c>
      <c r="AL1923">
        <v>0.10046040000000001</v>
      </c>
      <c r="AM1923">
        <v>0.3174053</v>
      </c>
      <c r="AN1923">
        <v>0.63063919999999996</v>
      </c>
    </row>
    <row r="1924" spans="1:40" x14ac:dyDescent="0.25">
      <c r="A1924" s="3" t="s">
        <v>64</v>
      </c>
      <c r="B1924" s="4" t="s">
        <v>24</v>
      </c>
      <c r="C1924" s="3">
        <v>41899</v>
      </c>
      <c r="D1924" t="s">
        <v>68</v>
      </c>
      <c r="E1924">
        <v>13</v>
      </c>
      <c r="F1924" t="str">
        <f t="shared" ref="F1924:F1987" si="30">CONCATENATE(A1924,"|",B1924,"|",C1924,"|",D1924,"|",E1924)</f>
        <v>Non-Residential|All|41899|Per Ton|13</v>
      </c>
      <c r="G1924">
        <v>3.7061860000000002</v>
      </c>
      <c r="H1924">
        <v>2.3971209999999998</v>
      </c>
      <c r="I1924">
        <v>1.2612634</v>
      </c>
      <c r="J1924">
        <v>87.698661999999999</v>
      </c>
      <c r="K1924">
        <v>2.0752796999999998</v>
      </c>
      <c r="L1924">
        <v>699</v>
      </c>
      <c r="M1924" s="1">
        <v>3.659386</v>
      </c>
      <c r="N1924" s="1">
        <v>2.3109090000000001</v>
      </c>
      <c r="O1924">
        <v>1.1629659000000001</v>
      </c>
      <c r="P1924">
        <v>87.267882999999998</v>
      </c>
      <c r="Q1924">
        <v>2.0262495999999999</v>
      </c>
      <c r="R1924">
        <v>697</v>
      </c>
      <c r="S1924">
        <v>15</v>
      </c>
      <c r="T1924">
        <v>18</v>
      </c>
      <c r="U1924">
        <v>0.94258909999999996</v>
      </c>
      <c r="V1924">
        <v>1.1888529999999999</v>
      </c>
      <c r="W1924">
        <v>4663</v>
      </c>
      <c r="X1924">
        <v>9.8297599999999999E-2</v>
      </c>
      <c r="Y1924">
        <v>2.5887400000000001E-2</v>
      </c>
      <c r="Z1924">
        <v>7.8494300000000003E-2</v>
      </c>
      <c r="AA1924">
        <v>7.6749700000000004E-2</v>
      </c>
      <c r="AB1924">
        <v>7.3987899999999995E-2</v>
      </c>
      <c r="AC1924">
        <v>0.109781</v>
      </c>
      <c r="AD1924">
        <v>0.1066054</v>
      </c>
      <c r="AE1924">
        <v>-4.2392399999999997E-2</v>
      </c>
      <c r="AF1924">
        <v>4.0728399999999998E-2</v>
      </c>
      <c r="AG1924">
        <v>9.8297599999999999E-2</v>
      </c>
      <c r="AH1924">
        <v>0.1558668</v>
      </c>
      <c r="AI1924">
        <v>0.23898759999999999</v>
      </c>
      <c r="AJ1924">
        <v>-0.1107329</v>
      </c>
      <c r="AK1924">
        <v>-3.0016500000000002E-2</v>
      </c>
      <c r="AL1924">
        <v>2.5887400000000001E-2</v>
      </c>
      <c r="AM1924">
        <v>8.1791299999999997E-2</v>
      </c>
      <c r="AN1924">
        <v>0.16250780000000001</v>
      </c>
    </row>
    <row r="1925" spans="1:40" x14ac:dyDescent="0.25">
      <c r="A1925" s="3" t="s">
        <v>64</v>
      </c>
      <c r="B1925" s="4">
        <v>30</v>
      </c>
      <c r="C1925" s="3">
        <v>41899</v>
      </c>
      <c r="D1925" t="s">
        <v>66</v>
      </c>
      <c r="E1925">
        <v>13</v>
      </c>
      <c r="F1925" t="str">
        <f t="shared" si="30"/>
        <v>Non-Residential|30|41899|Per Device|13</v>
      </c>
      <c r="G1925">
        <v>3.6705169999999998</v>
      </c>
      <c r="H1925">
        <v>2.5229200000000001</v>
      </c>
      <c r="I1925">
        <v>4.6961408000000002</v>
      </c>
      <c r="J1925">
        <v>88.800156000000001</v>
      </c>
      <c r="K1925">
        <v>7.3827711999999996</v>
      </c>
      <c r="L1925">
        <v>355</v>
      </c>
      <c r="M1925" s="1">
        <v>3.7978960000000002</v>
      </c>
      <c r="N1925" s="1">
        <v>2.6098349999999999</v>
      </c>
      <c r="O1925">
        <v>4.8724081000000004</v>
      </c>
      <c r="P1925">
        <v>88.400940000000006</v>
      </c>
      <c r="Q1925">
        <v>8.9901406999999995</v>
      </c>
      <c r="R1925">
        <v>353</v>
      </c>
      <c r="S1925">
        <v>15</v>
      </c>
      <c r="T1925">
        <v>18</v>
      </c>
      <c r="U1925">
        <v>1.036249</v>
      </c>
      <c r="V1925">
        <v>4.8663720000000001</v>
      </c>
      <c r="W1925">
        <v>1336</v>
      </c>
      <c r="X1925">
        <v>-0.17626729999999999</v>
      </c>
      <c r="Y1925">
        <v>-6.0359999999999997E-3</v>
      </c>
      <c r="Z1925">
        <v>0.39183679999999999</v>
      </c>
      <c r="AA1925">
        <v>0.4784969</v>
      </c>
      <c r="AB1925">
        <v>0.40604059999999997</v>
      </c>
      <c r="AC1925">
        <v>0.61846210000000001</v>
      </c>
      <c r="AD1925">
        <v>0.62755740000000004</v>
      </c>
      <c r="AE1925">
        <v>-0.96885840000000001</v>
      </c>
      <c r="AF1925">
        <v>-0.50058919999999996</v>
      </c>
      <c r="AG1925">
        <v>-0.17626729999999999</v>
      </c>
      <c r="AH1925">
        <v>0.14805450000000001</v>
      </c>
      <c r="AI1925">
        <v>0.61632370000000003</v>
      </c>
      <c r="AJ1925">
        <v>-0.81028310000000003</v>
      </c>
      <c r="AK1925">
        <v>-0.33512740000000002</v>
      </c>
      <c r="AL1925">
        <v>-6.0359999999999997E-3</v>
      </c>
      <c r="AM1925">
        <v>0.32305539999999999</v>
      </c>
      <c r="AN1925">
        <v>0.79821120000000001</v>
      </c>
    </row>
    <row r="1926" spans="1:40" x14ac:dyDescent="0.25">
      <c r="A1926" s="3" t="s">
        <v>64</v>
      </c>
      <c r="B1926" s="4">
        <v>30</v>
      </c>
      <c r="C1926" s="3">
        <v>41899</v>
      </c>
      <c r="D1926" t="s">
        <v>68</v>
      </c>
      <c r="E1926">
        <v>13</v>
      </c>
      <c r="F1926" t="str">
        <f t="shared" si="30"/>
        <v>Non-Residential|30|41899|Per Ton|13</v>
      </c>
      <c r="G1926">
        <v>3.6705169999999998</v>
      </c>
      <c r="H1926">
        <v>2.5229200000000001</v>
      </c>
      <c r="I1926">
        <v>1.2086387000000001</v>
      </c>
      <c r="J1926">
        <v>88.800156000000001</v>
      </c>
      <c r="K1926">
        <v>1.9000927000000001</v>
      </c>
      <c r="L1926">
        <v>355</v>
      </c>
      <c r="M1926" s="1">
        <v>3.7978960000000002</v>
      </c>
      <c r="N1926" s="1">
        <v>2.6098349999999999</v>
      </c>
      <c r="O1926">
        <v>1.2540043000000001</v>
      </c>
      <c r="P1926">
        <v>88.400940000000006</v>
      </c>
      <c r="Q1926">
        <v>2.3137789999999998</v>
      </c>
      <c r="R1926">
        <v>353</v>
      </c>
      <c r="S1926">
        <v>15</v>
      </c>
      <c r="T1926">
        <v>18</v>
      </c>
      <c r="U1926">
        <v>1.036249</v>
      </c>
      <c r="V1926">
        <v>1.252451</v>
      </c>
      <c r="W1926">
        <v>1336</v>
      </c>
      <c r="X1926">
        <v>-4.5365700000000002E-2</v>
      </c>
      <c r="Y1926">
        <v>-1.5533999999999999E-3</v>
      </c>
      <c r="Z1926">
        <v>0.1008464</v>
      </c>
      <c r="AA1926">
        <v>0.12315</v>
      </c>
      <c r="AB1926">
        <v>0.1045021</v>
      </c>
      <c r="AC1926">
        <v>0.1591727</v>
      </c>
      <c r="AD1926">
        <v>0.1615135</v>
      </c>
      <c r="AE1926">
        <v>-0.24935360000000001</v>
      </c>
      <c r="AF1926">
        <v>-0.1288359</v>
      </c>
      <c r="AG1926">
        <v>-4.5365700000000002E-2</v>
      </c>
      <c r="AH1926">
        <v>3.8104600000000002E-2</v>
      </c>
      <c r="AI1926">
        <v>0.15862229999999999</v>
      </c>
      <c r="AJ1926">
        <v>-0.20854120000000001</v>
      </c>
      <c r="AK1926">
        <v>-8.6251099999999997E-2</v>
      </c>
      <c r="AL1926">
        <v>-1.5533999999999999E-3</v>
      </c>
      <c r="AM1926">
        <v>8.3144399999999993E-2</v>
      </c>
      <c r="AN1926">
        <v>0.20543449999999999</v>
      </c>
    </row>
    <row r="1927" spans="1:40" x14ac:dyDescent="0.25">
      <c r="A1927" s="3" t="s">
        <v>64</v>
      </c>
      <c r="B1927" s="4">
        <v>50</v>
      </c>
      <c r="C1927" s="3">
        <v>41899</v>
      </c>
      <c r="D1927" t="s">
        <v>66</v>
      </c>
      <c r="E1927">
        <v>13</v>
      </c>
      <c r="F1927" t="str">
        <f t="shared" si="30"/>
        <v>Non-Residential|50|41899|Per Device|13</v>
      </c>
      <c r="G1927">
        <v>3.7215250000000002</v>
      </c>
      <c r="H1927">
        <v>2.3430230000000001</v>
      </c>
      <c r="I1927">
        <v>4.9768125000000003</v>
      </c>
      <c r="J1927">
        <v>87.224982999999995</v>
      </c>
      <c r="K1927">
        <v>8.3614312999999996</v>
      </c>
      <c r="L1927">
        <v>344</v>
      </c>
      <c r="M1927" s="1">
        <v>3.6001099999999999</v>
      </c>
      <c r="N1927" s="1">
        <v>2.183325</v>
      </c>
      <c r="O1927">
        <v>4.3088191</v>
      </c>
      <c r="P1927">
        <v>86.784278999999998</v>
      </c>
      <c r="Q1927">
        <v>6.9134228999999996</v>
      </c>
      <c r="R1927">
        <v>344</v>
      </c>
      <c r="S1927">
        <v>15</v>
      </c>
      <c r="T1927">
        <v>18</v>
      </c>
      <c r="U1927">
        <v>0.89608960000000004</v>
      </c>
      <c r="V1927">
        <v>4.45967</v>
      </c>
      <c r="W1927">
        <v>3327</v>
      </c>
      <c r="X1927">
        <v>0.66799339999999996</v>
      </c>
      <c r="Y1927">
        <v>0.1508505</v>
      </c>
      <c r="Z1927">
        <v>0.4508182</v>
      </c>
      <c r="AA1927">
        <v>0.37274679999999999</v>
      </c>
      <c r="AB1927">
        <v>0.40397339999999998</v>
      </c>
      <c r="AC1927">
        <v>0.58495909999999995</v>
      </c>
      <c r="AD1927">
        <v>0.54966780000000004</v>
      </c>
      <c r="AE1927">
        <v>-8.1661899999999996E-2</v>
      </c>
      <c r="AF1927">
        <v>0.36124050000000002</v>
      </c>
      <c r="AG1927">
        <v>0.66799339999999996</v>
      </c>
      <c r="AH1927">
        <v>0.97474620000000001</v>
      </c>
      <c r="AI1927">
        <v>1.4176489999999999</v>
      </c>
      <c r="AJ1927">
        <v>-0.55357710000000004</v>
      </c>
      <c r="AK1927">
        <v>-0.13739560000000001</v>
      </c>
      <c r="AL1927">
        <v>0.1508505</v>
      </c>
      <c r="AM1927">
        <v>0.4390966</v>
      </c>
      <c r="AN1927">
        <v>0.85527819999999999</v>
      </c>
    </row>
    <row r="1928" spans="1:40" x14ac:dyDescent="0.25">
      <c r="A1928" s="3" t="s">
        <v>64</v>
      </c>
      <c r="B1928" s="4">
        <v>50</v>
      </c>
      <c r="C1928" s="3">
        <v>41899</v>
      </c>
      <c r="D1928" t="s">
        <v>68</v>
      </c>
      <c r="E1928">
        <v>13</v>
      </c>
      <c r="F1928" t="str">
        <f t="shared" si="30"/>
        <v>Non-Residential|50|41899|Per Ton|13</v>
      </c>
      <c r="G1928">
        <v>3.7215250000000002</v>
      </c>
      <c r="H1928">
        <v>2.3430230000000001</v>
      </c>
      <c r="I1928">
        <v>1.2832379</v>
      </c>
      <c r="J1928">
        <v>87.224982999999995</v>
      </c>
      <c r="K1928">
        <v>2.1559393999999998</v>
      </c>
      <c r="L1928">
        <v>344</v>
      </c>
      <c r="M1928" s="1">
        <v>3.6001099999999999</v>
      </c>
      <c r="N1928" s="1">
        <v>2.183325</v>
      </c>
      <c r="O1928">
        <v>1.1110002999999999</v>
      </c>
      <c r="P1928">
        <v>86.784278999999998</v>
      </c>
      <c r="Q1928">
        <v>1.7825800999999999</v>
      </c>
      <c r="R1928">
        <v>344</v>
      </c>
      <c r="S1928">
        <v>15</v>
      </c>
      <c r="T1928">
        <v>18</v>
      </c>
      <c r="U1928">
        <v>0.89608960000000004</v>
      </c>
      <c r="V1928">
        <v>1.149896</v>
      </c>
      <c r="W1928">
        <v>3327</v>
      </c>
      <c r="X1928">
        <v>0.17223759999999999</v>
      </c>
      <c r="Y1928">
        <v>3.8895800000000001E-2</v>
      </c>
      <c r="Z1928">
        <v>0.1162405</v>
      </c>
      <c r="AA1928">
        <v>9.6110299999999996E-2</v>
      </c>
      <c r="AB1928">
        <v>0.1041619</v>
      </c>
      <c r="AC1928">
        <v>0.15082780000000001</v>
      </c>
      <c r="AD1928">
        <v>0.1417282</v>
      </c>
      <c r="AE1928">
        <v>-2.1055999999999998E-2</v>
      </c>
      <c r="AF1928">
        <v>9.3143500000000004E-2</v>
      </c>
      <c r="AG1928">
        <v>0.17223759999999999</v>
      </c>
      <c r="AH1928">
        <v>0.25133179999999999</v>
      </c>
      <c r="AI1928">
        <v>0.3655313</v>
      </c>
      <c r="AJ1928">
        <v>-0.1427361</v>
      </c>
      <c r="AK1928">
        <v>-3.54265E-2</v>
      </c>
      <c r="AL1928">
        <v>3.8895800000000001E-2</v>
      </c>
      <c r="AM1928">
        <v>0.1132182</v>
      </c>
      <c r="AN1928">
        <v>0.2205278</v>
      </c>
    </row>
    <row r="1929" spans="1:40" x14ac:dyDescent="0.25">
      <c r="A1929" s="3" t="s">
        <v>65</v>
      </c>
      <c r="B1929" s="4" t="s">
        <v>24</v>
      </c>
      <c r="C1929" s="3">
        <v>41899</v>
      </c>
      <c r="D1929" t="s">
        <v>66</v>
      </c>
      <c r="E1929">
        <v>13</v>
      </c>
      <c r="F1929" t="str">
        <f t="shared" si="30"/>
        <v>Residential|All|41899|Per Device|13</v>
      </c>
      <c r="G1929">
        <v>3.5725099999999999</v>
      </c>
      <c r="H1929">
        <v>1.153376</v>
      </c>
      <c r="I1929">
        <v>1.9678116000000001</v>
      </c>
      <c r="J1929">
        <v>89.754204000000001</v>
      </c>
      <c r="K1929">
        <v>1.7397290000000001</v>
      </c>
      <c r="L1929">
        <v>640</v>
      </c>
      <c r="M1929" s="1">
        <v>3.6137429999999999</v>
      </c>
      <c r="N1929" s="1">
        <v>1.1560159999999999</v>
      </c>
      <c r="O1929">
        <v>1.9397740999999999</v>
      </c>
      <c r="P1929">
        <v>90.091942000000003</v>
      </c>
      <c r="Q1929">
        <v>1.8195197000000001</v>
      </c>
      <c r="R1929">
        <v>623</v>
      </c>
      <c r="S1929">
        <v>15</v>
      </c>
      <c r="T1929">
        <v>18</v>
      </c>
      <c r="U1929">
        <v>1.005959</v>
      </c>
      <c r="V1929">
        <v>1.9795370000000001</v>
      </c>
      <c r="W1929">
        <v>22395</v>
      </c>
      <c r="X1929">
        <v>2.80375E-2</v>
      </c>
      <c r="Y1929">
        <v>3.9762699999999998E-2</v>
      </c>
      <c r="Z1929">
        <v>6.8768800000000005E-2</v>
      </c>
      <c r="AA1929">
        <v>7.2897500000000004E-2</v>
      </c>
      <c r="AB1929">
        <v>6.9178600000000007E-2</v>
      </c>
      <c r="AC1929">
        <v>0.10021579999999999</v>
      </c>
      <c r="AD1929">
        <v>0.1004974</v>
      </c>
      <c r="AE1929">
        <v>-0.1003941</v>
      </c>
      <c r="AF1929">
        <v>-2.4515599999999999E-2</v>
      </c>
      <c r="AG1929">
        <v>2.80375E-2</v>
      </c>
      <c r="AH1929">
        <v>8.0590700000000001E-2</v>
      </c>
      <c r="AI1929">
        <v>0.1564692</v>
      </c>
      <c r="AJ1929">
        <v>-8.9029899999999995E-2</v>
      </c>
      <c r="AK1929">
        <v>-1.29382E-2</v>
      </c>
      <c r="AL1929">
        <v>3.9762699999999998E-2</v>
      </c>
      <c r="AM1929">
        <v>9.2463600000000007E-2</v>
      </c>
      <c r="AN1929">
        <v>0.16855529999999999</v>
      </c>
    </row>
    <row r="1930" spans="1:40" x14ac:dyDescent="0.25">
      <c r="A1930" s="3" t="s">
        <v>65</v>
      </c>
      <c r="B1930" s="4" t="s">
        <v>24</v>
      </c>
      <c r="C1930" s="3">
        <v>41899</v>
      </c>
      <c r="D1930" t="s">
        <v>68</v>
      </c>
      <c r="E1930">
        <v>13</v>
      </c>
      <c r="F1930" t="str">
        <f t="shared" si="30"/>
        <v>Residential|All|41899|Per Ton|13</v>
      </c>
      <c r="G1930">
        <v>3.5725099999999999</v>
      </c>
      <c r="H1930">
        <v>1.153376</v>
      </c>
      <c r="I1930">
        <v>0.55118672999999996</v>
      </c>
      <c r="J1930">
        <v>89.754204000000001</v>
      </c>
      <c r="K1930">
        <v>0.48730047999999998</v>
      </c>
      <c r="L1930">
        <v>640</v>
      </c>
      <c r="M1930" s="1">
        <v>3.6137429999999999</v>
      </c>
      <c r="N1930" s="1">
        <v>1.1560159999999999</v>
      </c>
      <c r="O1930">
        <v>0.54333337999999998</v>
      </c>
      <c r="P1930">
        <v>90.091942000000003</v>
      </c>
      <c r="Q1930">
        <v>0.50964995999999996</v>
      </c>
      <c r="R1930">
        <v>623</v>
      </c>
      <c r="S1930">
        <v>15</v>
      </c>
      <c r="T1930">
        <v>18</v>
      </c>
      <c r="U1930">
        <v>1.005959</v>
      </c>
      <c r="V1930">
        <v>0.55447100000000005</v>
      </c>
      <c r="W1930">
        <v>22395</v>
      </c>
      <c r="X1930">
        <v>7.8534E-3</v>
      </c>
      <c r="Y1930">
        <v>1.1137599999999999E-2</v>
      </c>
      <c r="Z1930">
        <v>1.92622E-2</v>
      </c>
      <c r="AA1930">
        <v>2.0418700000000001E-2</v>
      </c>
      <c r="AB1930">
        <v>1.9376999999999998E-2</v>
      </c>
      <c r="AC1930">
        <v>2.8070600000000001E-2</v>
      </c>
      <c r="AD1930">
        <v>2.8149500000000001E-2</v>
      </c>
      <c r="AE1930">
        <v>-2.81205E-2</v>
      </c>
      <c r="AF1930">
        <v>-6.8668999999999996E-3</v>
      </c>
      <c r="AG1930">
        <v>7.8534E-3</v>
      </c>
      <c r="AH1930">
        <v>2.2573599999999999E-2</v>
      </c>
      <c r="AI1930">
        <v>4.3827199999999997E-2</v>
      </c>
      <c r="AJ1930">
        <v>-2.4937399999999998E-2</v>
      </c>
      <c r="AK1930">
        <v>-3.6240000000000001E-3</v>
      </c>
      <c r="AL1930">
        <v>1.1137599999999999E-2</v>
      </c>
      <c r="AM1930">
        <v>2.5899200000000001E-2</v>
      </c>
      <c r="AN1930">
        <v>4.72126E-2</v>
      </c>
    </row>
    <row r="1931" spans="1:40" x14ac:dyDescent="0.25">
      <c r="A1931" s="3" t="s">
        <v>65</v>
      </c>
      <c r="B1931" s="4">
        <v>50</v>
      </c>
      <c r="C1931" s="3">
        <v>41899</v>
      </c>
      <c r="D1931" t="s">
        <v>66</v>
      </c>
      <c r="E1931">
        <v>13</v>
      </c>
      <c r="F1931" t="str">
        <f t="shared" si="30"/>
        <v>Residential|50|41899|Per Device|13</v>
      </c>
      <c r="G1931">
        <v>3.4366590000000001</v>
      </c>
      <c r="H1931">
        <v>1.130493</v>
      </c>
      <c r="I1931">
        <v>2.1753496999999999</v>
      </c>
      <c r="J1931">
        <v>90.304389999999998</v>
      </c>
      <c r="K1931">
        <v>1.7257450000000001</v>
      </c>
      <c r="L1931">
        <v>315</v>
      </c>
      <c r="M1931" s="1">
        <v>3.588784</v>
      </c>
      <c r="N1931" s="1">
        <v>1.1394359999999999</v>
      </c>
      <c r="O1931">
        <v>2.2173919</v>
      </c>
      <c r="P1931">
        <v>91.160728000000006</v>
      </c>
      <c r="Q1931">
        <v>1.9200288000000001</v>
      </c>
      <c r="R1931">
        <v>316</v>
      </c>
      <c r="S1931">
        <v>15</v>
      </c>
      <c r="T1931">
        <v>18</v>
      </c>
      <c r="U1931">
        <v>1.0604020000000001</v>
      </c>
      <c r="V1931">
        <v>2.3067440000000001</v>
      </c>
      <c r="W1931">
        <v>11772</v>
      </c>
      <c r="X1931">
        <v>-4.2042200000000002E-2</v>
      </c>
      <c r="Y1931">
        <v>8.9352399999999998E-2</v>
      </c>
      <c r="Z1931">
        <v>9.7234699999999993E-2</v>
      </c>
      <c r="AA1931">
        <v>0.1080101</v>
      </c>
      <c r="AB1931">
        <v>0.1031078</v>
      </c>
      <c r="AC1931">
        <v>0.14532980000000001</v>
      </c>
      <c r="AD1931">
        <v>0.14932309999999999</v>
      </c>
      <c r="AE1931">
        <v>-0.22828979999999999</v>
      </c>
      <c r="AF1931">
        <v>-0.1182532</v>
      </c>
      <c r="AG1931">
        <v>-4.2042200000000002E-2</v>
      </c>
      <c r="AH1931">
        <v>3.4168900000000002E-2</v>
      </c>
      <c r="AI1931">
        <v>0.14420549999999999</v>
      </c>
      <c r="AJ1931">
        <v>-0.1020129</v>
      </c>
      <c r="AK1931">
        <v>1.1047299999999999E-2</v>
      </c>
      <c r="AL1931">
        <v>8.9352399999999998E-2</v>
      </c>
      <c r="AM1931">
        <v>0.16765759999999999</v>
      </c>
      <c r="AN1931">
        <v>0.28071770000000001</v>
      </c>
    </row>
    <row r="1932" spans="1:40" x14ac:dyDescent="0.25">
      <c r="A1932" s="3" t="s">
        <v>65</v>
      </c>
      <c r="B1932" s="4">
        <v>50</v>
      </c>
      <c r="C1932" s="3">
        <v>41899</v>
      </c>
      <c r="D1932" t="s">
        <v>68</v>
      </c>
      <c r="E1932">
        <v>13</v>
      </c>
      <c r="F1932" t="str">
        <f t="shared" si="30"/>
        <v>Residential|50|41899|Per Ton|13</v>
      </c>
      <c r="G1932">
        <v>3.4366590000000001</v>
      </c>
      <c r="H1932">
        <v>1.130493</v>
      </c>
      <c r="I1932">
        <v>0.61908967000000004</v>
      </c>
      <c r="J1932">
        <v>90.304389999999998</v>
      </c>
      <c r="K1932">
        <v>0.49113522999999998</v>
      </c>
      <c r="L1932">
        <v>315</v>
      </c>
      <c r="M1932" s="1">
        <v>3.588784</v>
      </c>
      <c r="N1932" s="1">
        <v>1.1394359999999999</v>
      </c>
      <c r="O1932">
        <v>0.63105458999999997</v>
      </c>
      <c r="P1932">
        <v>91.160728000000006</v>
      </c>
      <c r="Q1932">
        <v>0.54642709</v>
      </c>
      <c r="R1932">
        <v>316</v>
      </c>
      <c r="S1932">
        <v>15</v>
      </c>
      <c r="T1932">
        <v>18</v>
      </c>
      <c r="U1932">
        <v>1.0604020000000001</v>
      </c>
      <c r="V1932">
        <v>0.6564837</v>
      </c>
      <c r="W1932">
        <v>11772</v>
      </c>
      <c r="X1932">
        <v>-1.1964900000000001E-2</v>
      </c>
      <c r="Y1932">
        <v>2.54291E-2</v>
      </c>
      <c r="Z1932">
        <v>2.76723E-2</v>
      </c>
      <c r="AA1932">
        <v>3.07389E-2</v>
      </c>
      <c r="AB1932">
        <v>2.93438E-2</v>
      </c>
      <c r="AC1932">
        <v>4.1359899999999998E-2</v>
      </c>
      <c r="AD1932">
        <v>4.2496300000000001E-2</v>
      </c>
      <c r="AE1932">
        <v>-6.4969700000000005E-2</v>
      </c>
      <c r="AF1932">
        <v>-3.3654099999999999E-2</v>
      </c>
      <c r="AG1932">
        <v>-1.1964900000000001E-2</v>
      </c>
      <c r="AH1932">
        <v>9.7242000000000006E-3</v>
      </c>
      <c r="AI1932">
        <v>4.1039899999999997E-2</v>
      </c>
      <c r="AJ1932">
        <v>-2.9032200000000001E-2</v>
      </c>
      <c r="AK1932">
        <v>3.1440000000000001E-3</v>
      </c>
      <c r="AL1932">
        <v>2.54291E-2</v>
      </c>
      <c r="AM1932">
        <v>4.7714199999999998E-2</v>
      </c>
      <c r="AN1932">
        <v>7.9890299999999997E-2</v>
      </c>
    </row>
    <row r="1933" spans="1:40" x14ac:dyDescent="0.25">
      <c r="A1933" s="3" t="s">
        <v>65</v>
      </c>
      <c r="B1933" s="4">
        <v>100</v>
      </c>
      <c r="C1933" s="3">
        <v>41899</v>
      </c>
      <c r="D1933" t="s">
        <v>66</v>
      </c>
      <c r="E1933">
        <v>13</v>
      </c>
      <c r="F1933" t="str">
        <f t="shared" si="30"/>
        <v>Residential|100|41899|Per Device|13</v>
      </c>
      <c r="G1933">
        <v>3.7179579999999999</v>
      </c>
      <c r="H1933">
        <v>1.177875</v>
      </c>
      <c r="I1933">
        <v>1.7555118000000001</v>
      </c>
      <c r="J1933">
        <v>89.165154000000001</v>
      </c>
      <c r="K1933">
        <v>1.7390734000000001</v>
      </c>
      <c r="L1933">
        <v>325</v>
      </c>
      <c r="M1933" s="1">
        <v>3.6420710000000001</v>
      </c>
      <c r="N1933" s="1">
        <v>1.1748339999999999</v>
      </c>
      <c r="O1933">
        <v>1.6426399</v>
      </c>
      <c r="P1933">
        <v>88.878829999999994</v>
      </c>
      <c r="Q1933">
        <v>1.6812136</v>
      </c>
      <c r="R1933">
        <v>307</v>
      </c>
      <c r="S1933">
        <v>15</v>
      </c>
      <c r="T1933">
        <v>18</v>
      </c>
      <c r="U1933">
        <v>0.93138460000000001</v>
      </c>
      <c r="V1933">
        <v>1.635057</v>
      </c>
      <c r="W1933">
        <v>10623</v>
      </c>
      <c r="X1933">
        <v>0.1128719</v>
      </c>
      <c r="Y1933">
        <v>-7.5830999999999997E-3</v>
      </c>
      <c r="Z1933">
        <v>9.6466399999999994E-2</v>
      </c>
      <c r="AA1933">
        <v>9.5951900000000007E-2</v>
      </c>
      <c r="AB1933">
        <v>8.9847300000000005E-2</v>
      </c>
      <c r="AC1933">
        <v>0.13606080000000001</v>
      </c>
      <c r="AD1933">
        <v>0.13145080000000001</v>
      </c>
      <c r="AE1933">
        <v>-6.1497000000000003E-2</v>
      </c>
      <c r="AF1933">
        <v>4.1521599999999999E-2</v>
      </c>
      <c r="AG1933">
        <v>0.1128719</v>
      </c>
      <c r="AH1933">
        <v>0.18422230000000001</v>
      </c>
      <c r="AI1933">
        <v>0.28724090000000002</v>
      </c>
      <c r="AJ1933">
        <v>-0.17604410000000001</v>
      </c>
      <c r="AK1933">
        <v>-7.6516000000000001E-2</v>
      </c>
      <c r="AL1933">
        <v>-7.5830999999999997E-3</v>
      </c>
      <c r="AM1933">
        <v>6.13497E-2</v>
      </c>
      <c r="AN1933">
        <v>0.16087789999999999</v>
      </c>
    </row>
    <row r="1934" spans="1:40" x14ac:dyDescent="0.25">
      <c r="A1934" s="3" t="s">
        <v>65</v>
      </c>
      <c r="B1934" s="4">
        <v>100</v>
      </c>
      <c r="C1934" s="3">
        <v>41899</v>
      </c>
      <c r="D1934" t="s">
        <v>68</v>
      </c>
      <c r="E1934">
        <v>13</v>
      </c>
      <c r="F1934" t="str">
        <f t="shared" si="30"/>
        <v>Residential|100|41899|Per Ton|13</v>
      </c>
      <c r="G1934">
        <v>3.7179579999999999</v>
      </c>
      <c r="H1934">
        <v>1.177875</v>
      </c>
      <c r="I1934">
        <v>0.48370837</v>
      </c>
      <c r="J1934">
        <v>89.165154000000001</v>
      </c>
      <c r="K1934">
        <v>0.47917899000000003</v>
      </c>
      <c r="L1934">
        <v>325</v>
      </c>
      <c r="M1934" s="1">
        <v>3.6420710000000001</v>
      </c>
      <c r="N1934" s="1">
        <v>1.1748339999999999</v>
      </c>
      <c r="O1934">
        <v>0.45260798000000002</v>
      </c>
      <c r="P1934">
        <v>88.878829999999994</v>
      </c>
      <c r="Q1934">
        <v>0.46323646000000002</v>
      </c>
      <c r="R1934">
        <v>307</v>
      </c>
      <c r="S1934">
        <v>15</v>
      </c>
      <c r="T1934">
        <v>18</v>
      </c>
      <c r="U1934">
        <v>0.93138460000000001</v>
      </c>
      <c r="V1934">
        <v>0.45051849999999999</v>
      </c>
      <c r="W1934">
        <v>10623</v>
      </c>
      <c r="X1934">
        <v>3.11004E-2</v>
      </c>
      <c r="Y1934">
        <v>-2.0895000000000002E-3</v>
      </c>
      <c r="Z1934">
        <v>2.6580099999999999E-2</v>
      </c>
      <c r="AA1934">
        <v>2.6438300000000001E-2</v>
      </c>
      <c r="AB1934">
        <v>2.4756299999999998E-2</v>
      </c>
      <c r="AC1934">
        <v>3.7489799999999997E-2</v>
      </c>
      <c r="AD1934">
        <v>3.6219599999999998E-2</v>
      </c>
      <c r="AE1934">
        <v>-1.69447E-2</v>
      </c>
      <c r="AF1934">
        <v>1.14407E-2</v>
      </c>
      <c r="AG1934">
        <v>3.11004E-2</v>
      </c>
      <c r="AH1934">
        <v>5.0760100000000002E-2</v>
      </c>
      <c r="AI1934">
        <v>7.9145499999999994E-2</v>
      </c>
      <c r="AJ1934">
        <v>-4.85067E-2</v>
      </c>
      <c r="AK1934">
        <v>-2.1083000000000001E-2</v>
      </c>
      <c r="AL1934">
        <v>-2.0895000000000002E-3</v>
      </c>
      <c r="AM1934">
        <v>1.6904099999999998E-2</v>
      </c>
      <c r="AN1934">
        <v>4.4327800000000001E-2</v>
      </c>
    </row>
    <row r="1935" spans="1:40" x14ac:dyDescent="0.25">
      <c r="A1935" s="3" t="s">
        <v>24</v>
      </c>
      <c r="B1935" s="4" t="s">
        <v>24</v>
      </c>
      <c r="C1935" s="3">
        <v>41899</v>
      </c>
      <c r="D1935" t="s">
        <v>66</v>
      </c>
      <c r="E1935">
        <v>14</v>
      </c>
      <c r="F1935" t="str">
        <f t="shared" si="30"/>
        <v>All|All|41899|Per Device|14</v>
      </c>
      <c r="G1935">
        <v>3.5959530000000002</v>
      </c>
      <c r="H1935">
        <v>1.3714900000000001</v>
      </c>
      <c r="I1935">
        <v>2.9255730999999998</v>
      </c>
      <c r="J1935">
        <v>87.386688000000007</v>
      </c>
      <c r="K1935">
        <v>6.3173623000000001</v>
      </c>
      <c r="L1935">
        <v>1339</v>
      </c>
      <c r="M1935" s="1">
        <v>3.621896</v>
      </c>
      <c r="N1935" s="1">
        <v>1.3626240000000001</v>
      </c>
      <c r="O1935">
        <v>2.8728433999999998</v>
      </c>
      <c r="P1935">
        <v>87.521011000000001</v>
      </c>
      <c r="Q1935">
        <v>6.2862653000000002</v>
      </c>
      <c r="R1935">
        <v>1320</v>
      </c>
      <c r="S1935">
        <v>15</v>
      </c>
      <c r="T1935">
        <v>18</v>
      </c>
      <c r="U1935">
        <v>0.98197630000000002</v>
      </c>
      <c r="V1935">
        <v>2.8728440000000002</v>
      </c>
      <c r="W1935">
        <v>27058</v>
      </c>
      <c r="X1935">
        <v>5.2729699999999997E-2</v>
      </c>
      <c r="Y1935" s="6">
        <v>7.3500000000000003E-8</v>
      </c>
      <c r="Z1935">
        <v>0.17264160000000001</v>
      </c>
      <c r="AA1935">
        <v>0.17302380000000001</v>
      </c>
      <c r="AB1935">
        <v>0.16952999999999999</v>
      </c>
      <c r="AC1935">
        <v>0.24442249999999999</v>
      </c>
      <c r="AD1935">
        <v>0.2422347</v>
      </c>
      <c r="AE1935">
        <v>-0.26051029999999997</v>
      </c>
      <c r="AF1935">
        <v>-7.5445600000000002E-2</v>
      </c>
      <c r="AG1935">
        <v>5.2729699999999997E-2</v>
      </c>
      <c r="AH1935">
        <v>0.18090500000000001</v>
      </c>
      <c r="AI1935">
        <v>0.36596970000000001</v>
      </c>
      <c r="AJ1935">
        <v>-0.31043609999999999</v>
      </c>
      <c r="AK1935">
        <v>-0.1270279</v>
      </c>
      <c r="AL1935" s="6">
        <v>7.3500000000000003E-8</v>
      </c>
      <c r="AM1935">
        <v>0.127028</v>
      </c>
      <c r="AN1935">
        <v>0.3104363</v>
      </c>
    </row>
    <row r="1936" spans="1:40" x14ac:dyDescent="0.25">
      <c r="A1936" s="3" t="s">
        <v>24</v>
      </c>
      <c r="B1936" s="4" t="s">
        <v>24</v>
      </c>
      <c r="C1936" s="3">
        <v>41899</v>
      </c>
      <c r="D1936" t="s">
        <v>68</v>
      </c>
      <c r="E1936">
        <v>14</v>
      </c>
      <c r="F1936" t="str">
        <f t="shared" si="30"/>
        <v>All|All|41899|Per Ton|14</v>
      </c>
      <c r="G1936">
        <v>3.5959530000000002</v>
      </c>
      <c r="H1936">
        <v>1.3714900000000001</v>
      </c>
      <c r="I1936">
        <v>0.79911894999999999</v>
      </c>
      <c r="J1936">
        <v>87.386688000000007</v>
      </c>
      <c r="K1936">
        <v>1.7255845999999999</v>
      </c>
      <c r="L1936">
        <v>1339</v>
      </c>
      <c r="M1936" s="1">
        <v>3.621896</v>
      </c>
      <c r="N1936" s="1">
        <v>1.3626240000000001</v>
      </c>
      <c r="O1936">
        <v>0.78471586000000004</v>
      </c>
      <c r="P1936">
        <v>87.521011000000001</v>
      </c>
      <c r="Q1936">
        <v>1.7170905000000001</v>
      </c>
      <c r="R1936">
        <v>1320</v>
      </c>
      <c r="S1936">
        <v>15</v>
      </c>
      <c r="T1936">
        <v>18</v>
      </c>
      <c r="U1936">
        <v>0.98197630000000002</v>
      </c>
      <c r="V1936">
        <v>0.78471579999999996</v>
      </c>
      <c r="W1936">
        <v>27058</v>
      </c>
      <c r="X1936">
        <v>1.44031E-2</v>
      </c>
      <c r="Y1936" s="6">
        <v>-2.5600000000000001E-8</v>
      </c>
      <c r="Z1936">
        <v>4.7156999999999998E-2</v>
      </c>
      <c r="AA1936">
        <v>4.7261400000000002E-2</v>
      </c>
      <c r="AB1936">
        <v>4.6307000000000001E-2</v>
      </c>
      <c r="AC1936">
        <v>6.6763900000000001E-2</v>
      </c>
      <c r="AD1936">
        <v>6.6166299999999997E-2</v>
      </c>
      <c r="AE1936">
        <v>-7.1158299999999994E-2</v>
      </c>
      <c r="AF1936">
        <v>-2.0607899999999998E-2</v>
      </c>
      <c r="AG1936">
        <v>1.44031E-2</v>
      </c>
      <c r="AH1936">
        <v>4.9414100000000002E-2</v>
      </c>
      <c r="AI1936">
        <v>9.9964499999999998E-2</v>
      </c>
      <c r="AJ1936">
        <v>-8.4795499999999996E-2</v>
      </c>
      <c r="AK1936">
        <v>-3.4697699999999998E-2</v>
      </c>
      <c r="AL1936" s="6">
        <v>-2.5600000000000001E-8</v>
      </c>
      <c r="AM1936">
        <v>3.4697600000000002E-2</v>
      </c>
      <c r="AN1936">
        <v>8.4795499999999996E-2</v>
      </c>
    </row>
    <row r="1937" spans="1:40" x14ac:dyDescent="0.25">
      <c r="A1937" s="3" t="s">
        <v>64</v>
      </c>
      <c r="B1937" s="4" t="s">
        <v>24</v>
      </c>
      <c r="C1937" s="3">
        <v>41899</v>
      </c>
      <c r="D1937" t="s">
        <v>66</v>
      </c>
      <c r="E1937">
        <v>14</v>
      </c>
      <c r="F1937" t="str">
        <f t="shared" si="30"/>
        <v>Non-Residential|All|41899|Per Device|14</v>
      </c>
      <c r="G1937">
        <v>3.7061860000000002</v>
      </c>
      <c r="H1937">
        <v>2.3971209999999998</v>
      </c>
      <c r="I1937">
        <v>4.8221042000000001</v>
      </c>
      <c r="J1937">
        <v>86.353493</v>
      </c>
      <c r="K1937">
        <v>7.9601816999999997</v>
      </c>
      <c r="L1937">
        <v>699</v>
      </c>
      <c r="M1937" s="1">
        <v>3.659386</v>
      </c>
      <c r="N1937" s="1">
        <v>2.3109090000000001</v>
      </c>
      <c r="O1937">
        <v>4.5452630000000003</v>
      </c>
      <c r="P1937">
        <v>85.980391999999995</v>
      </c>
      <c r="Q1937">
        <v>7.8992671999999997</v>
      </c>
      <c r="R1937">
        <v>697</v>
      </c>
      <c r="S1937">
        <v>15</v>
      </c>
      <c r="T1937">
        <v>18</v>
      </c>
      <c r="U1937">
        <v>0.94258909999999996</v>
      </c>
      <c r="V1937">
        <v>4.5452630000000003</v>
      </c>
      <c r="W1937">
        <v>4663</v>
      </c>
      <c r="X1937">
        <v>0.27684120000000001</v>
      </c>
      <c r="Y1937" s="6">
        <v>-1.6999999999999999E-7</v>
      </c>
      <c r="Z1937">
        <v>0.30108170000000001</v>
      </c>
      <c r="AA1937">
        <v>0.29920609999999997</v>
      </c>
      <c r="AB1937">
        <v>0.2837963</v>
      </c>
      <c r="AC1937">
        <v>0.4244696</v>
      </c>
      <c r="AD1937">
        <v>0.41238900000000001</v>
      </c>
      <c r="AE1937">
        <v>-0.2671385</v>
      </c>
      <c r="AF1937">
        <v>5.4249100000000001E-2</v>
      </c>
      <c r="AG1937">
        <v>0.27684120000000001</v>
      </c>
      <c r="AH1937">
        <v>0.49943330000000002</v>
      </c>
      <c r="AI1937">
        <v>0.82082089999999996</v>
      </c>
      <c r="AJ1937">
        <v>-0.52849789999999996</v>
      </c>
      <c r="AK1937">
        <v>-0.21625710000000001</v>
      </c>
      <c r="AL1937" s="6">
        <v>-1.6999999999999999E-7</v>
      </c>
      <c r="AM1937">
        <v>0.2162568</v>
      </c>
      <c r="AN1937">
        <v>0.52849749999999995</v>
      </c>
    </row>
    <row r="1938" spans="1:40" x14ac:dyDescent="0.25">
      <c r="A1938" s="3" t="s">
        <v>64</v>
      </c>
      <c r="B1938" s="4" t="s">
        <v>24</v>
      </c>
      <c r="C1938" s="3">
        <v>41899</v>
      </c>
      <c r="D1938" t="s">
        <v>68</v>
      </c>
      <c r="E1938">
        <v>14</v>
      </c>
      <c r="F1938" t="str">
        <f t="shared" si="30"/>
        <v>Non-Residential|All|41899|Per Ton|14</v>
      </c>
      <c r="G1938">
        <v>3.7061860000000002</v>
      </c>
      <c r="H1938">
        <v>2.3971209999999998</v>
      </c>
      <c r="I1938">
        <v>1.2425949000000001</v>
      </c>
      <c r="J1938">
        <v>86.353493</v>
      </c>
      <c r="K1938">
        <v>2.0512375999999999</v>
      </c>
      <c r="L1938">
        <v>699</v>
      </c>
      <c r="M1938" s="1">
        <v>3.659386</v>
      </c>
      <c r="N1938" s="1">
        <v>2.3109090000000001</v>
      </c>
      <c r="O1938">
        <v>1.1712564999999999</v>
      </c>
      <c r="P1938">
        <v>85.980391999999995</v>
      </c>
      <c r="Q1938">
        <v>2.0355406999999999</v>
      </c>
      <c r="R1938">
        <v>697</v>
      </c>
      <c r="S1938">
        <v>15</v>
      </c>
      <c r="T1938">
        <v>18</v>
      </c>
      <c r="U1938">
        <v>0.94258909999999996</v>
      </c>
      <c r="V1938">
        <v>1.1712560000000001</v>
      </c>
      <c r="W1938">
        <v>4663</v>
      </c>
      <c r="X1938">
        <v>7.1338499999999999E-2</v>
      </c>
      <c r="Y1938" s="6">
        <v>-5.0400000000000001E-8</v>
      </c>
      <c r="Z1938">
        <v>7.7584899999999998E-2</v>
      </c>
      <c r="AA1938">
        <v>7.7101600000000006E-2</v>
      </c>
      <c r="AB1938">
        <v>7.3130700000000007E-2</v>
      </c>
      <c r="AC1938">
        <v>0.1093804</v>
      </c>
      <c r="AD1938">
        <v>0.1062674</v>
      </c>
      <c r="AE1938">
        <v>-6.8838200000000002E-2</v>
      </c>
      <c r="AF1938">
        <v>1.39793E-2</v>
      </c>
      <c r="AG1938">
        <v>7.1338499999999999E-2</v>
      </c>
      <c r="AH1938">
        <v>0.1286976</v>
      </c>
      <c r="AI1938">
        <v>0.21151510000000001</v>
      </c>
      <c r="AJ1938">
        <v>-0.13618720000000001</v>
      </c>
      <c r="AK1938">
        <v>-5.5726699999999997E-2</v>
      </c>
      <c r="AL1938" s="6">
        <v>-5.0400000000000001E-8</v>
      </c>
      <c r="AM1938">
        <v>5.5726600000000001E-2</v>
      </c>
      <c r="AN1938">
        <v>0.13618710000000001</v>
      </c>
    </row>
    <row r="1939" spans="1:40" x14ac:dyDescent="0.25">
      <c r="A1939" s="3" t="s">
        <v>64</v>
      </c>
      <c r="B1939" s="4">
        <v>30</v>
      </c>
      <c r="C1939" s="3">
        <v>41899</v>
      </c>
      <c r="D1939" t="s">
        <v>66</v>
      </c>
      <c r="E1939">
        <v>14</v>
      </c>
      <c r="F1939" t="str">
        <f t="shared" si="30"/>
        <v>Non-Residential|30|41899|Per Device|14</v>
      </c>
      <c r="G1939">
        <v>3.6705169999999998</v>
      </c>
      <c r="H1939">
        <v>2.5229200000000001</v>
      </c>
      <c r="I1939">
        <v>4.6910796000000001</v>
      </c>
      <c r="J1939">
        <v>87.146049000000005</v>
      </c>
      <c r="K1939">
        <v>7.2798616999999997</v>
      </c>
      <c r="L1939">
        <v>355</v>
      </c>
      <c r="M1939" s="1">
        <v>3.7978960000000002</v>
      </c>
      <c r="N1939" s="1">
        <v>2.6098349999999999</v>
      </c>
      <c r="O1939">
        <v>4.8611281000000002</v>
      </c>
      <c r="P1939">
        <v>86.706421000000006</v>
      </c>
      <c r="Q1939">
        <v>8.8089808999999999</v>
      </c>
      <c r="R1939">
        <v>353</v>
      </c>
      <c r="S1939">
        <v>15</v>
      </c>
      <c r="T1939">
        <v>18</v>
      </c>
      <c r="U1939">
        <v>1.036249</v>
      </c>
      <c r="V1939">
        <v>4.8611279999999999</v>
      </c>
      <c r="W1939">
        <v>1336</v>
      </c>
      <c r="X1939">
        <v>-0.17004839999999999</v>
      </c>
      <c r="Y1939" s="6">
        <v>-2.1500000000000001E-7</v>
      </c>
      <c r="Z1939">
        <v>0.38637500000000002</v>
      </c>
      <c r="AA1939">
        <v>0.46885480000000002</v>
      </c>
      <c r="AB1939">
        <v>0.40038079999999998</v>
      </c>
      <c r="AC1939">
        <v>0.60754450000000004</v>
      </c>
      <c r="AD1939">
        <v>0.6165465</v>
      </c>
      <c r="AE1939">
        <v>-0.94864809999999999</v>
      </c>
      <c r="AF1939">
        <v>-0.4886451</v>
      </c>
      <c r="AG1939">
        <v>-0.17004839999999999</v>
      </c>
      <c r="AH1939">
        <v>0.14854819999999999</v>
      </c>
      <c r="AI1939">
        <v>0.60855119999999996</v>
      </c>
      <c r="AJ1939">
        <v>-0.79013630000000001</v>
      </c>
      <c r="AK1939">
        <v>-0.32331749999999998</v>
      </c>
      <c r="AL1939" s="6">
        <v>-2.1500000000000001E-7</v>
      </c>
      <c r="AM1939">
        <v>0.32331710000000002</v>
      </c>
      <c r="AN1939">
        <v>0.7901359</v>
      </c>
    </row>
    <row r="1940" spans="1:40" x14ac:dyDescent="0.25">
      <c r="A1940" s="3" t="s">
        <v>64</v>
      </c>
      <c r="B1940" s="4">
        <v>30</v>
      </c>
      <c r="C1940" s="3">
        <v>41899</v>
      </c>
      <c r="D1940" t="s">
        <v>68</v>
      </c>
      <c r="E1940">
        <v>14</v>
      </c>
      <c r="F1940" t="str">
        <f t="shared" si="30"/>
        <v>Non-Residential|30|41899|Per Ton|14</v>
      </c>
      <c r="G1940">
        <v>3.6705169999999998</v>
      </c>
      <c r="H1940">
        <v>2.5229200000000001</v>
      </c>
      <c r="I1940">
        <v>1.2073361</v>
      </c>
      <c r="J1940">
        <v>87.146049000000005</v>
      </c>
      <c r="K1940">
        <v>1.873607</v>
      </c>
      <c r="L1940">
        <v>355</v>
      </c>
      <c r="M1940" s="1">
        <v>3.7978960000000002</v>
      </c>
      <c r="N1940" s="1">
        <v>2.6098349999999999</v>
      </c>
      <c r="O1940">
        <v>1.2511011999999999</v>
      </c>
      <c r="P1940">
        <v>86.706421000000006</v>
      </c>
      <c r="Q1940">
        <v>2.2671540999999999</v>
      </c>
      <c r="R1940">
        <v>353</v>
      </c>
      <c r="S1940">
        <v>15</v>
      </c>
      <c r="T1940">
        <v>18</v>
      </c>
      <c r="U1940">
        <v>1.036249</v>
      </c>
      <c r="V1940">
        <v>1.251101</v>
      </c>
      <c r="W1940">
        <v>1336</v>
      </c>
      <c r="X1940">
        <v>-4.3765100000000001E-2</v>
      </c>
      <c r="Y1940" s="6">
        <v>-5.6599999999999997E-8</v>
      </c>
      <c r="Z1940">
        <v>9.9440700000000007E-2</v>
      </c>
      <c r="AA1940">
        <v>0.1206684</v>
      </c>
      <c r="AB1940">
        <v>0.1030454</v>
      </c>
      <c r="AC1940">
        <v>0.1563628</v>
      </c>
      <c r="AD1940">
        <v>0.1586796</v>
      </c>
      <c r="AE1940">
        <v>-0.24415210000000001</v>
      </c>
      <c r="AF1940">
        <v>-0.12576190000000001</v>
      </c>
      <c r="AG1940">
        <v>-4.3765100000000001E-2</v>
      </c>
      <c r="AH1940">
        <v>3.8231599999999998E-2</v>
      </c>
      <c r="AI1940">
        <v>0.15662190000000001</v>
      </c>
      <c r="AJ1940">
        <v>-0.20335619999999999</v>
      </c>
      <c r="AK1940">
        <v>-8.32117E-2</v>
      </c>
      <c r="AL1940" s="6">
        <v>-5.6599999999999997E-8</v>
      </c>
      <c r="AM1940">
        <v>8.3211599999999997E-2</v>
      </c>
      <c r="AN1940">
        <v>0.20335610000000001</v>
      </c>
    </row>
    <row r="1941" spans="1:40" x14ac:dyDescent="0.25">
      <c r="A1941" s="3" t="s">
        <v>64</v>
      </c>
      <c r="B1941" s="4">
        <v>50</v>
      </c>
      <c r="C1941" s="3">
        <v>41899</v>
      </c>
      <c r="D1941" t="s">
        <v>66</v>
      </c>
      <c r="E1941">
        <v>14</v>
      </c>
      <c r="F1941" t="str">
        <f t="shared" si="30"/>
        <v>Non-Residential|50|41899|Per Device|14</v>
      </c>
      <c r="G1941">
        <v>3.7215250000000002</v>
      </c>
      <c r="H1941">
        <v>2.3430230000000001</v>
      </c>
      <c r="I1941">
        <v>4.8694201000000001</v>
      </c>
      <c r="J1941">
        <v>86.012664999999998</v>
      </c>
      <c r="K1941">
        <v>8.2711808999999992</v>
      </c>
      <c r="L1941">
        <v>344</v>
      </c>
      <c r="M1941" s="1">
        <v>3.6001099999999999</v>
      </c>
      <c r="N1941" s="1">
        <v>2.183325</v>
      </c>
      <c r="O1941">
        <v>4.3634364999999997</v>
      </c>
      <c r="P1941">
        <v>85.670517000000004</v>
      </c>
      <c r="Q1941">
        <v>7.1284656999999996</v>
      </c>
      <c r="R1941">
        <v>344</v>
      </c>
      <c r="S1941">
        <v>15</v>
      </c>
      <c r="T1941">
        <v>18</v>
      </c>
      <c r="U1941">
        <v>0.89608960000000004</v>
      </c>
      <c r="V1941">
        <v>4.3634360000000001</v>
      </c>
      <c r="W1941">
        <v>3327</v>
      </c>
      <c r="X1941">
        <v>0.50598359999999998</v>
      </c>
      <c r="Y1941" s="6">
        <v>-2.8299999999999998E-7</v>
      </c>
      <c r="Z1941">
        <v>0.44595220000000002</v>
      </c>
      <c r="AA1941">
        <v>0.38434109999999999</v>
      </c>
      <c r="AB1941">
        <v>0.3996131</v>
      </c>
      <c r="AC1941">
        <v>0.58872009999999997</v>
      </c>
      <c r="AD1941">
        <v>0.55444450000000001</v>
      </c>
      <c r="AE1941">
        <v>-0.24849160000000001</v>
      </c>
      <c r="AF1941">
        <v>0.1972584</v>
      </c>
      <c r="AG1941">
        <v>0.50598359999999998</v>
      </c>
      <c r="AH1941">
        <v>0.81470869999999995</v>
      </c>
      <c r="AI1941">
        <v>1.260459</v>
      </c>
      <c r="AJ1941">
        <v>-0.71054949999999995</v>
      </c>
      <c r="AK1941">
        <v>-0.29075119999999999</v>
      </c>
      <c r="AL1941" s="6">
        <v>-2.8299999999999998E-7</v>
      </c>
      <c r="AM1941">
        <v>0.29075069999999997</v>
      </c>
      <c r="AN1941">
        <v>0.71054890000000004</v>
      </c>
    </row>
    <row r="1942" spans="1:40" x14ac:dyDescent="0.25">
      <c r="A1942" s="3" t="s">
        <v>64</v>
      </c>
      <c r="B1942" s="4">
        <v>50</v>
      </c>
      <c r="C1942" s="3">
        <v>41899</v>
      </c>
      <c r="D1942" t="s">
        <v>68</v>
      </c>
      <c r="E1942">
        <v>14</v>
      </c>
      <c r="F1942" t="str">
        <f t="shared" si="30"/>
        <v>Non-Residential|50|41899|Per Ton|14</v>
      </c>
      <c r="G1942">
        <v>3.7215250000000002</v>
      </c>
      <c r="H1942">
        <v>2.3430230000000001</v>
      </c>
      <c r="I1942">
        <v>1.2555475</v>
      </c>
      <c r="J1942">
        <v>86.012664999999998</v>
      </c>
      <c r="K1942">
        <v>2.1326689000000001</v>
      </c>
      <c r="L1942">
        <v>344</v>
      </c>
      <c r="M1942" s="1">
        <v>3.6001099999999999</v>
      </c>
      <c r="N1942" s="1">
        <v>2.183325</v>
      </c>
      <c r="O1942">
        <v>1.1250830000000001</v>
      </c>
      <c r="P1942">
        <v>85.670517000000004</v>
      </c>
      <c r="Q1942">
        <v>1.8380274000000001</v>
      </c>
      <c r="R1942">
        <v>344</v>
      </c>
      <c r="S1942">
        <v>15</v>
      </c>
      <c r="T1942">
        <v>18</v>
      </c>
      <c r="U1942">
        <v>0.89608960000000004</v>
      </c>
      <c r="V1942">
        <v>1.1250830000000001</v>
      </c>
      <c r="W1942">
        <v>3327</v>
      </c>
      <c r="X1942">
        <v>0.13046450000000001</v>
      </c>
      <c r="Y1942" s="6">
        <v>-7.4799999999999995E-8</v>
      </c>
      <c r="Z1942">
        <v>0.1149858</v>
      </c>
      <c r="AA1942">
        <v>9.9099800000000002E-2</v>
      </c>
      <c r="AB1942">
        <v>0.10303759999999999</v>
      </c>
      <c r="AC1942">
        <v>0.1517976</v>
      </c>
      <c r="AD1942">
        <v>0.1429598</v>
      </c>
      <c r="AE1942">
        <v>-6.4071900000000001E-2</v>
      </c>
      <c r="AF1942">
        <v>5.0861799999999999E-2</v>
      </c>
      <c r="AG1942">
        <v>0.13046450000000001</v>
      </c>
      <c r="AH1942">
        <v>0.21006720000000001</v>
      </c>
      <c r="AI1942">
        <v>0.32500089999999998</v>
      </c>
      <c r="AJ1942">
        <v>-0.1832104</v>
      </c>
      <c r="AK1942">
        <v>-7.4968300000000002E-2</v>
      </c>
      <c r="AL1942" s="6">
        <v>-7.4799999999999995E-8</v>
      </c>
      <c r="AM1942">
        <v>7.4968099999999996E-2</v>
      </c>
      <c r="AN1942">
        <v>0.18321029999999999</v>
      </c>
    </row>
    <row r="1943" spans="1:40" x14ac:dyDescent="0.25">
      <c r="A1943" s="3" t="s">
        <v>65</v>
      </c>
      <c r="B1943" s="4" t="s">
        <v>24</v>
      </c>
      <c r="C1943" s="3">
        <v>41899</v>
      </c>
      <c r="D1943" t="s">
        <v>66</v>
      </c>
      <c r="E1943">
        <v>14</v>
      </c>
      <c r="F1943" t="str">
        <f t="shared" si="30"/>
        <v>Residential|All|41899|Per Device|14</v>
      </c>
      <c r="G1943">
        <v>3.5725099999999999</v>
      </c>
      <c r="H1943">
        <v>1.153376</v>
      </c>
      <c r="I1943">
        <v>2.1137497000000001</v>
      </c>
      <c r="J1943">
        <v>87.606414999999998</v>
      </c>
      <c r="K1943">
        <v>1.8255060999999999</v>
      </c>
      <c r="L1943">
        <v>640</v>
      </c>
      <c r="M1943" s="1">
        <v>3.6137429999999999</v>
      </c>
      <c r="N1943" s="1">
        <v>1.1560159999999999</v>
      </c>
      <c r="O1943">
        <v>2.1263445000000001</v>
      </c>
      <c r="P1943">
        <v>87.856673999999998</v>
      </c>
      <c r="Q1943">
        <v>1.9343186000000001</v>
      </c>
      <c r="R1943">
        <v>623</v>
      </c>
      <c r="S1943">
        <v>15</v>
      </c>
      <c r="T1943">
        <v>18</v>
      </c>
      <c r="U1943">
        <v>1.005959</v>
      </c>
      <c r="V1943">
        <v>2.1263450000000002</v>
      </c>
      <c r="W1943">
        <v>22395</v>
      </c>
      <c r="X1943">
        <v>-1.25948E-2</v>
      </c>
      <c r="Y1943" s="6">
        <v>1.85E-7</v>
      </c>
      <c r="Z1943">
        <v>7.2159500000000001E-2</v>
      </c>
      <c r="AA1943">
        <v>7.7496800000000005E-2</v>
      </c>
      <c r="AB1943">
        <v>7.2589399999999998E-2</v>
      </c>
      <c r="AC1943">
        <v>0.10589030000000001</v>
      </c>
      <c r="AD1943">
        <v>0.10618370000000001</v>
      </c>
      <c r="AE1943">
        <v>-0.14829870000000001</v>
      </c>
      <c r="AF1943">
        <v>-6.8123699999999995E-2</v>
      </c>
      <c r="AG1943">
        <v>-1.25948E-2</v>
      </c>
      <c r="AH1943">
        <v>4.2934100000000003E-2</v>
      </c>
      <c r="AI1943">
        <v>0.123109</v>
      </c>
      <c r="AJ1943">
        <v>-0.1360797</v>
      </c>
      <c r="AK1943">
        <v>-5.5682599999999999E-2</v>
      </c>
      <c r="AL1943" s="6">
        <v>1.85E-7</v>
      </c>
      <c r="AM1943">
        <v>5.5683000000000003E-2</v>
      </c>
      <c r="AN1943">
        <v>0.13608010000000001</v>
      </c>
    </row>
    <row r="1944" spans="1:40" x14ac:dyDescent="0.25">
      <c r="A1944" s="3" t="s">
        <v>65</v>
      </c>
      <c r="B1944" s="4" t="s">
        <v>24</v>
      </c>
      <c r="C1944" s="3">
        <v>41899</v>
      </c>
      <c r="D1944" t="s">
        <v>68</v>
      </c>
      <c r="E1944">
        <v>14</v>
      </c>
      <c r="F1944" t="str">
        <f t="shared" si="30"/>
        <v>Residential|All|41899|Per Ton|14</v>
      </c>
      <c r="G1944">
        <v>3.5725099999999999</v>
      </c>
      <c r="H1944">
        <v>1.153376</v>
      </c>
      <c r="I1944">
        <v>0.59206418999999999</v>
      </c>
      <c r="J1944">
        <v>87.606414999999998</v>
      </c>
      <c r="K1944">
        <v>0.51132675999999999</v>
      </c>
      <c r="L1944">
        <v>640</v>
      </c>
      <c r="M1944" s="1">
        <v>3.6137429999999999</v>
      </c>
      <c r="N1944" s="1">
        <v>1.1560159999999999</v>
      </c>
      <c r="O1944">
        <v>0.59559200999999995</v>
      </c>
      <c r="P1944">
        <v>87.856673999999998</v>
      </c>
      <c r="Q1944">
        <v>0.54180530000000005</v>
      </c>
      <c r="R1944">
        <v>623</v>
      </c>
      <c r="S1944">
        <v>15</v>
      </c>
      <c r="T1944">
        <v>18</v>
      </c>
      <c r="U1944">
        <v>1.005959</v>
      </c>
      <c r="V1944">
        <v>0.59559209999999996</v>
      </c>
      <c r="W1944">
        <v>22395</v>
      </c>
      <c r="X1944">
        <v>-3.5278000000000002E-3</v>
      </c>
      <c r="Y1944" s="6">
        <v>6.6699999999999995E-8</v>
      </c>
      <c r="Z1944">
        <v>2.0212000000000001E-2</v>
      </c>
      <c r="AA1944">
        <v>2.1707000000000001E-2</v>
      </c>
      <c r="AB1944">
        <v>2.03324E-2</v>
      </c>
      <c r="AC1944">
        <v>2.9659999999999999E-2</v>
      </c>
      <c r="AD1944">
        <v>2.97422E-2</v>
      </c>
      <c r="AE1944">
        <v>-4.1538699999999998E-2</v>
      </c>
      <c r="AF1944">
        <v>-1.9081500000000001E-2</v>
      </c>
      <c r="AG1944">
        <v>-3.5278000000000002E-3</v>
      </c>
      <c r="AH1944">
        <v>1.2025900000000001E-2</v>
      </c>
      <c r="AI1944">
        <v>3.4483E-2</v>
      </c>
      <c r="AJ1944">
        <v>-3.81161E-2</v>
      </c>
      <c r="AK1944">
        <v>-1.5596799999999999E-2</v>
      </c>
      <c r="AL1944" s="6">
        <v>6.6699999999999995E-8</v>
      </c>
      <c r="AM1944">
        <v>1.55969E-2</v>
      </c>
      <c r="AN1944">
        <v>3.8116200000000003E-2</v>
      </c>
    </row>
    <row r="1945" spans="1:40" x14ac:dyDescent="0.25">
      <c r="A1945" s="3" t="s">
        <v>65</v>
      </c>
      <c r="B1945" s="4">
        <v>50</v>
      </c>
      <c r="C1945" s="3">
        <v>41899</v>
      </c>
      <c r="D1945" t="s">
        <v>66</v>
      </c>
      <c r="E1945">
        <v>14</v>
      </c>
      <c r="F1945" t="str">
        <f t="shared" si="30"/>
        <v>Residential|50|41899|Per Device|14</v>
      </c>
      <c r="G1945">
        <v>3.4366590000000001</v>
      </c>
      <c r="H1945">
        <v>1.130493</v>
      </c>
      <c r="I1945">
        <v>2.3040631</v>
      </c>
      <c r="J1945">
        <v>87.940109000000007</v>
      </c>
      <c r="K1945">
        <v>1.794138</v>
      </c>
      <c r="L1945">
        <v>315</v>
      </c>
      <c r="M1945" s="1">
        <v>3.588784</v>
      </c>
      <c r="N1945" s="1">
        <v>1.1394359999999999</v>
      </c>
      <c r="O1945">
        <v>2.4432320000000001</v>
      </c>
      <c r="P1945">
        <v>88.732140000000001</v>
      </c>
      <c r="Q1945">
        <v>2.0250675</v>
      </c>
      <c r="R1945">
        <v>316</v>
      </c>
      <c r="S1945">
        <v>15</v>
      </c>
      <c r="T1945">
        <v>18</v>
      </c>
      <c r="U1945">
        <v>1.0604020000000001</v>
      </c>
      <c r="V1945">
        <v>2.4432320000000001</v>
      </c>
      <c r="W1945">
        <v>11772</v>
      </c>
      <c r="X1945">
        <v>-0.13916890000000001</v>
      </c>
      <c r="Y1945" s="6">
        <v>3.3500000000000002E-7</v>
      </c>
      <c r="Z1945">
        <v>0.1010882</v>
      </c>
      <c r="AA1945">
        <v>0.1139189</v>
      </c>
      <c r="AB1945">
        <v>0.1071941</v>
      </c>
      <c r="AC1945">
        <v>0.15230350000000001</v>
      </c>
      <c r="AD1945">
        <v>0.1564228</v>
      </c>
      <c r="AE1945">
        <v>-0.33435369999999998</v>
      </c>
      <c r="AF1945">
        <v>-0.21903690000000001</v>
      </c>
      <c r="AG1945">
        <v>-0.13916890000000001</v>
      </c>
      <c r="AH1945">
        <v>-5.9300800000000001E-2</v>
      </c>
      <c r="AI1945">
        <v>5.60159E-2</v>
      </c>
      <c r="AJ1945">
        <v>-0.20046359999999999</v>
      </c>
      <c r="AK1945">
        <v>-8.2027900000000001E-2</v>
      </c>
      <c r="AL1945" s="6">
        <v>3.3500000000000002E-7</v>
      </c>
      <c r="AM1945">
        <v>8.2028599999999993E-2</v>
      </c>
      <c r="AN1945">
        <v>0.20046430000000001</v>
      </c>
    </row>
    <row r="1946" spans="1:40" x14ac:dyDescent="0.25">
      <c r="A1946" s="3" t="s">
        <v>65</v>
      </c>
      <c r="B1946" s="4">
        <v>50</v>
      </c>
      <c r="C1946" s="3">
        <v>41899</v>
      </c>
      <c r="D1946" t="s">
        <v>68</v>
      </c>
      <c r="E1946">
        <v>14</v>
      </c>
      <c r="F1946" t="str">
        <f t="shared" si="30"/>
        <v>Residential|50|41899|Per Ton|14</v>
      </c>
      <c r="G1946">
        <v>3.4366590000000001</v>
      </c>
      <c r="H1946">
        <v>1.130493</v>
      </c>
      <c r="I1946">
        <v>0.65572061999999998</v>
      </c>
      <c r="J1946">
        <v>87.940109000000007</v>
      </c>
      <c r="K1946">
        <v>0.51059940999999998</v>
      </c>
      <c r="L1946">
        <v>315</v>
      </c>
      <c r="M1946" s="1">
        <v>3.588784</v>
      </c>
      <c r="N1946" s="1">
        <v>1.1394359999999999</v>
      </c>
      <c r="O1946">
        <v>0.69532713000000002</v>
      </c>
      <c r="P1946">
        <v>88.732140000000001</v>
      </c>
      <c r="Q1946">
        <v>0.57632037000000003</v>
      </c>
      <c r="R1946">
        <v>316</v>
      </c>
      <c r="S1946">
        <v>15</v>
      </c>
      <c r="T1946">
        <v>18</v>
      </c>
      <c r="U1946">
        <v>1.0604020000000001</v>
      </c>
      <c r="V1946">
        <v>0.69532720000000003</v>
      </c>
      <c r="W1946">
        <v>11772</v>
      </c>
      <c r="X1946">
        <v>-3.9606500000000003E-2</v>
      </c>
      <c r="Y1946" s="6">
        <v>9.2500000000000001E-8</v>
      </c>
      <c r="Z1946">
        <v>2.8768999999999999E-2</v>
      </c>
      <c r="AA1946">
        <v>3.2420600000000001E-2</v>
      </c>
      <c r="AB1946">
        <v>3.0506700000000001E-2</v>
      </c>
      <c r="AC1946">
        <v>4.3344500000000001E-2</v>
      </c>
      <c r="AD1946">
        <v>4.4516899999999998E-2</v>
      </c>
      <c r="AE1946">
        <v>-9.5154799999999998E-2</v>
      </c>
      <c r="AF1946">
        <v>-6.23364E-2</v>
      </c>
      <c r="AG1946">
        <v>-3.9606500000000003E-2</v>
      </c>
      <c r="AH1946">
        <v>-1.6876599999999999E-2</v>
      </c>
      <c r="AI1946">
        <v>1.59417E-2</v>
      </c>
      <c r="AJ1946">
        <v>-5.70506E-2</v>
      </c>
      <c r="AK1946">
        <v>-2.33446E-2</v>
      </c>
      <c r="AL1946" s="6">
        <v>9.2500000000000001E-8</v>
      </c>
      <c r="AM1946">
        <v>2.3344799999999999E-2</v>
      </c>
      <c r="AN1946">
        <v>5.7050799999999999E-2</v>
      </c>
    </row>
    <row r="1947" spans="1:40" x14ac:dyDescent="0.25">
      <c r="A1947" s="3" t="s">
        <v>65</v>
      </c>
      <c r="B1947" s="4">
        <v>100</v>
      </c>
      <c r="C1947" s="3">
        <v>41899</v>
      </c>
      <c r="D1947" t="s">
        <v>66</v>
      </c>
      <c r="E1947">
        <v>14</v>
      </c>
      <c r="F1947" t="str">
        <f t="shared" si="30"/>
        <v>Residential|100|41899|Per Device|14</v>
      </c>
      <c r="G1947">
        <v>3.7179579999999999</v>
      </c>
      <c r="H1947">
        <v>1.177875</v>
      </c>
      <c r="I1947">
        <v>1.9187787000000001</v>
      </c>
      <c r="J1947">
        <v>87.249145999999996</v>
      </c>
      <c r="K1947">
        <v>1.8452137</v>
      </c>
      <c r="L1947">
        <v>325</v>
      </c>
      <c r="M1947" s="1">
        <v>3.6420710000000001</v>
      </c>
      <c r="N1947" s="1">
        <v>1.1748339999999999</v>
      </c>
      <c r="O1947">
        <v>1.7871208999999999</v>
      </c>
      <c r="P1947">
        <v>86.862990999999994</v>
      </c>
      <c r="Q1947">
        <v>1.7997627</v>
      </c>
      <c r="R1947">
        <v>307</v>
      </c>
      <c r="S1947">
        <v>15</v>
      </c>
      <c r="T1947">
        <v>18</v>
      </c>
      <c r="U1947">
        <v>0.93138460000000001</v>
      </c>
      <c r="V1947">
        <v>1.787121</v>
      </c>
      <c r="W1947">
        <v>10623</v>
      </c>
      <c r="X1947">
        <v>0.13165779999999999</v>
      </c>
      <c r="Y1947" s="6">
        <v>8.42E-8</v>
      </c>
      <c r="Z1947">
        <v>0.102354</v>
      </c>
      <c r="AA1947">
        <v>0.1027179</v>
      </c>
      <c r="AB1947">
        <v>9.5330999999999999E-2</v>
      </c>
      <c r="AC1947">
        <v>0.145008</v>
      </c>
      <c r="AD1947">
        <v>0.14013909999999999</v>
      </c>
      <c r="AE1947">
        <v>-5.4177400000000001E-2</v>
      </c>
      <c r="AF1947">
        <v>5.5615600000000001E-2</v>
      </c>
      <c r="AG1947">
        <v>0.13165779999999999</v>
      </c>
      <c r="AH1947">
        <v>0.2077001</v>
      </c>
      <c r="AI1947">
        <v>0.31749309999999997</v>
      </c>
      <c r="AJ1947">
        <v>-0.17959539999999999</v>
      </c>
      <c r="AK1947">
        <v>-7.3488899999999996E-2</v>
      </c>
      <c r="AL1947" s="6">
        <v>8.42E-8</v>
      </c>
      <c r="AM1947">
        <v>7.3489100000000002E-2</v>
      </c>
      <c r="AN1947">
        <v>0.17959549999999999</v>
      </c>
    </row>
    <row r="1948" spans="1:40" x14ac:dyDescent="0.25">
      <c r="A1948" s="3" t="s">
        <v>65</v>
      </c>
      <c r="B1948" s="4">
        <v>100</v>
      </c>
      <c r="C1948" s="3">
        <v>41899</v>
      </c>
      <c r="D1948" t="s">
        <v>68</v>
      </c>
      <c r="E1948">
        <v>14</v>
      </c>
      <c r="F1948" t="str">
        <f t="shared" si="30"/>
        <v>Residential|100|41899|Per Ton|14</v>
      </c>
      <c r="G1948">
        <v>3.7179579999999999</v>
      </c>
      <c r="H1948">
        <v>1.177875</v>
      </c>
      <c r="I1948">
        <v>0.52869443000000005</v>
      </c>
      <c r="J1948">
        <v>87.249145999999996</v>
      </c>
      <c r="K1948">
        <v>0.50842456000000003</v>
      </c>
      <c r="L1948">
        <v>325</v>
      </c>
      <c r="M1948" s="1">
        <v>3.6420710000000001</v>
      </c>
      <c r="N1948" s="1">
        <v>1.1748339999999999</v>
      </c>
      <c r="O1948">
        <v>0.49241782000000001</v>
      </c>
      <c r="P1948">
        <v>86.862990999999994</v>
      </c>
      <c r="Q1948">
        <v>0.49590113000000002</v>
      </c>
      <c r="R1948">
        <v>307</v>
      </c>
      <c r="S1948">
        <v>15</v>
      </c>
      <c r="T1948">
        <v>18</v>
      </c>
      <c r="U1948">
        <v>0.93138460000000001</v>
      </c>
      <c r="V1948">
        <v>0.49241780000000002</v>
      </c>
      <c r="W1948">
        <v>10623</v>
      </c>
      <c r="X1948">
        <v>3.6276599999999999E-2</v>
      </c>
      <c r="Y1948" s="6">
        <v>1.77E-8</v>
      </c>
      <c r="Z1948">
        <v>2.82023E-2</v>
      </c>
      <c r="AA1948">
        <v>2.8302600000000001E-2</v>
      </c>
      <c r="AB1948">
        <v>2.6267200000000001E-2</v>
      </c>
      <c r="AC1948">
        <v>3.99551E-2</v>
      </c>
      <c r="AD1948">
        <v>3.8613500000000002E-2</v>
      </c>
      <c r="AE1948">
        <v>-1.4927899999999999E-2</v>
      </c>
      <c r="AF1948">
        <v>1.53242E-2</v>
      </c>
      <c r="AG1948">
        <v>3.6276599999999999E-2</v>
      </c>
      <c r="AH1948">
        <v>5.7229099999999998E-2</v>
      </c>
      <c r="AI1948">
        <v>8.7481100000000006E-2</v>
      </c>
      <c r="AJ1948">
        <v>-4.94852E-2</v>
      </c>
      <c r="AK1948">
        <v>-2.02489E-2</v>
      </c>
      <c r="AL1948" s="6">
        <v>1.77E-8</v>
      </c>
      <c r="AM1948">
        <v>2.0249E-2</v>
      </c>
      <c r="AN1948">
        <v>4.94852E-2</v>
      </c>
    </row>
    <row r="1949" spans="1:40" x14ac:dyDescent="0.25">
      <c r="A1949" s="3" t="s">
        <v>24</v>
      </c>
      <c r="B1949" s="4" t="s">
        <v>24</v>
      </c>
      <c r="C1949" s="3">
        <v>41899</v>
      </c>
      <c r="D1949" t="s">
        <v>66</v>
      </c>
      <c r="E1949">
        <v>15</v>
      </c>
      <c r="F1949" t="str">
        <f t="shared" si="30"/>
        <v>All|All|41899|Per Device|15</v>
      </c>
      <c r="G1949">
        <v>3.5959530000000002</v>
      </c>
      <c r="H1949">
        <v>1.3714900000000001</v>
      </c>
      <c r="I1949">
        <v>2.9377502</v>
      </c>
      <c r="J1949">
        <v>86.837738000000002</v>
      </c>
      <c r="K1949">
        <v>6.1301683999999996</v>
      </c>
      <c r="L1949">
        <v>1339</v>
      </c>
      <c r="M1949" s="1">
        <v>3.621896</v>
      </c>
      <c r="N1949" s="1">
        <v>1.3626240000000001</v>
      </c>
      <c r="O1949">
        <v>2.4212679000000001</v>
      </c>
      <c r="P1949">
        <v>86.938141000000002</v>
      </c>
      <c r="Q1949">
        <v>5.8387406999999998</v>
      </c>
      <c r="R1949">
        <v>1320</v>
      </c>
      <c r="S1949">
        <v>15</v>
      </c>
      <c r="T1949">
        <v>18</v>
      </c>
      <c r="U1949">
        <v>0.98197630000000002</v>
      </c>
      <c r="V1949">
        <v>2.8848009999999999</v>
      </c>
      <c r="W1949">
        <v>27058</v>
      </c>
      <c r="X1949">
        <v>0.51648229999999995</v>
      </c>
      <c r="Y1949">
        <v>0.46353319999999998</v>
      </c>
      <c r="Z1949">
        <v>0.16752600000000001</v>
      </c>
      <c r="AA1949">
        <v>0.16070599999999999</v>
      </c>
      <c r="AB1949">
        <v>0.1645065</v>
      </c>
      <c r="AC1949">
        <v>0.2321452</v>
      </c>
      <c r="AD1949">
        <v>0.22997570000000001</v>
      </c>
      <c r="AE1949">
        <v>0.21897630000000001</v>
      </c>
      <c r="AF1949">
        <v>0.39474520000000002</v>
      </c>
      <c r="AG1949">
        <v>0.51648229999999995</v>
      </c>
      <c r="AH1949">
        <v>0.63821939999999999</v>
      </c>
      <c r="AI1949">
        <v>0.8139883</v>
      </c>
      <c r="AJ1949">
        <v>0.1688075</v>
      </c>
      <c r="AK1949">
        <v>0.34293380000000001</v>
      </c>
      <c r="AL1949">
        <v>0.46353319999999998</v>
      </c>
      <c r="AM1949">
        <v>0.5841326</v>
      </c>
      <c r="AN1949">
        <v>0.75825889999999996</v>
      </c>
    </row>
    <row r="1950" spans="1:40" x14ac:dyDescent="0.25">
      <c r="A1950" s="3" t="s">
        <v>24</v>
      </c>
      <c r="B1950" s="4" t="s">
        <v>24</v>
      </c>
      <c r="C1950" s="3">
        <v>41899</v>
      </c>
      <c r="D1950" t="s">
        <v>68</v>
      </c>
      <c r="E1950">
        <v>15</v>
      </c>
      <c r="F1950" t="str">
        <f t="shared" si="30"/>
        <v>All|All|41899|Per Ton|15</v>
      </c>
      <c r="G1950">
        <v>3.5959530000000002</v>
      </c>
      <c r="H1950">
        <v>1.3714900000000001</v>
      </c>
      <c r="I1950">
        <v>0.80244510999999996</v>
      </c>
      <c r="J1950">
        <v>86.837738000000002</v>
      </c>
      <c r="K1950">
        <v>1.6744527</v>
      </c>
      <c r="L1950">
        <v>1339</v>
      </c>
      <c r="M1950" s="1">
        <v>3.621896</v>
      </c>
      <c r="N1950" s="1">
        <v>1.3626240000000001</v>
      </c>
      <c r="O1950">
        <v>0.66136821999999995</v>
      </c>
      <c r="P1950">
        <v>86.938141000000002</v>
      </c>
      <c r="Q1950">
        <v>1.5948492999999999</v>
      </c>
      <c r="R1950">
        <v>1320</v>
      </c>
      <c r="S1950">
        <v>15</v>
      </c>
      <c r="T1950">
        <v>18</v>
      </c>
      <c r="U1950">
        <v>0.98197630000000002</v>
      </c>
      <c r="V1950">
        <v>0.78798210000000002</v>
      </c>
      <c r="W1950">
        <v>27058</v>
      </c>
      <c r="X1950">
        <v>0.14107690000000001</v>
      </c>
      <c r="Y1950">
        <v>0.1266139</v>
      </c>
      <c r="Z1950">
        <v>4.5759599999999997E-2</v>
      </c>
      <c r="AA1950">
        <v>4.38968E-2</v>
      </c>
      <c r="AB1950">
        <v>4.49349E-2</v>
      </c>
      <c r="AC1950">
        <v>6.3410300000000003E-2</v>
      </c>
      <c r="AD1950">
        <v>6.2817799999999993E-2</v>
      </c>
      <c r="AE1950">
        <v>5.98133E-2</v>
      </c>
      <c r="AF1950">
        <v>0.1078245</v>
      </c>
      <c r="AG1950">
        <v>0.14107690000000001</v>
      </c>
      <c r="AH1950">
        <v>0.17432929999999999</v>
      </c>
      <c r="AI1950">
        <v>0.2223405</v>
      </c>
      <c r="AJ1950">
        <v>4.6109700000000003E-2</v>
      </c>
      <c r="AK1950">
        <v>9.3672199999999997E-2</v>
      </c>
      <c r="AL1950">
        <v>0.1266139</v>
      </c>
      <c r="AM1950">
        <v>0.15955559999999999</v>
      </c>
      <c r="AN1950">
        <v>0.2071181</v>
      </c>
    </row>
    <row r="1951" spans="1:40" x14ac:dyDescent="0.25">
      <c r="A1951" s="3" t="s">
        <v>64</v>
      </c>
      <c r="B1951" s="4" t="s">
        <v>24</v>
      </c>
      <c r="C1951" s="3">
        <v>41899</v>
      </c>
      <c r="D1951" t="s">
        <v>66</v>
      </c>
      <c r="E1951">
        <v>15</v>
      </c>
      <c r="F1951" t="str">
        <f t="shared" si="30"/>
        <v>Non-Residential|All|41899|Per Device|15</v>
      </c>
      <c r="G1951">
        <v>3.7061860000000002</v>
      </c>
      <c r="H1951">
        <v>2.3971209999999998</v>
      </c>
      <c r="I1951">
        <v>4.7207907999999996</v>
      </c>
      <c r="J1951">
        <v>85.922447000000005</v>
      </c>
      <c r="K1951">
        <v>7.7126279999999996</v>
      </c>
      <c r="L1951">
        <v>699</v>
      </c>
      <c r="M1951" s="1">
        <v>3.659386</v>
      </c>
      <c r="N1951" s="1">
        <v>2.3109090000000001</v>
      </c>
      <c r="O1951">
        <v>4.0673724</v>
      </c>
      <c r="P1951">
        <v>85.619736000000003</v>
      </c>
      <c r="Q1951">
        <v>7.4122193000000003</v>
      </c>
      <c r="R1951">
        <v>697</v>
      </c>
      <c r="S1951">
        <v>15</v>
      </c>
      <c r="T1951">
        <v>18</v>
      </c>
      <c r="U1951">
        <v>0.94258909999999996</v>
      </c>
      <c r="V1951">
        <v>4.4497660000000003</v>
      </c>
      <c r="W1951">
        <v>4663</v>
      </c>
      <c r="X1951">
        <v>0.65341850000000001</v>
      </c>
      <c r="Y1951">
        <v>0.38239380000000001</v>
      </c>
      <c r="Z1951">
        <v>0.29171839999999999</v>
      </c>
      <c r="AA1951">
        <v>0.2807578</v>
      </c>
      <c r="AB1951">
        <v>0.27497060000000001</v>
      </c>
      <c r="AC1951">
        <v>0.40487600000000001</v>
      </c>
      <c r="AD1951">
        <v>0.39298060000000001</v>
      </c>
      <c r="AE1951">
        <v>0.134549</v>
      </c>
      <c r="AF1951">
        <v>0.44110129999999997</v>
      </c>
      <c r="AG1951">
        <v>0.65341850000000001</v>
      </c>
      <c r="AH1951">
        <v>0.8657357</v>
      </c>
      <c r="AI1951">
        <v>1.172288</v>
      </c>
      <c r="AJ1951">
        <v>-0.12123109999999999</v>
      </c>
      <c r="AK1951">
        <v>0.17631459999999999</v>
      </c>
      <c r="AL1951">
        <v>0.38239380000000001</v>
      </c>
      <c r="AM1951">
        <v>0.58847309999999997</v>
      </c>
      <c r="AN1951">
        <v>0.8860188</v>
      </c>
    </row>
    <row r="1952" spans="1:40" x14ac:dyDescent="0.25">
      <c r="A1952" s="3" t="s">
        <v>64</v>
      </c>
      <c r="B1952" s="4" t="s">
        <v>24</v>
      </c>
      <c r="C1952" s="3">
        <v>41899</v>
      </c>
      <c r="D1952" t="s">
        <v>68</v>
      </c>
      <c r="E1952">
        <v>15</v>
      </c>
      <c r="F1952" t="str">
        <f t="shared" si="30"/>
        <v>Non-Residential|All|41899|Per Ton|15</v>
      </c>
      <c r="G1952">
        <v>3.7061860000000002</v>
      </c>
      <c r="H1952">
        <v>2.3971209999999998</v>
      </c>
      <c r="I1952">
        <v>1.2164877999999999</v>
      </c>
      <c r="J1952">
        <v>85.922447000000005</v>
      </c>
      <c r="K1952">
        <v>1.9874461999999999</v>
      </c>
      <c r="L1952">
        <v>699</v>
      </c>
      <c r="M1952" s="1">
        <v>3.659386</v>
      </c>
      <c r="N1952" s="1">
        <v>2.3109090000000001</v>
      </c>
      <c r="O1952">
        <v>1.0481100999999999</v>
      </c>
      <c r="P1952">
        <v>85.619736000000003</v>
      </c>
      <c r="Q1952">
        <v>1.9100347</v>
      </c>
      <c r="R1952">
        <v>697</v>
      </c>
      <c r="S1952">
        <v>15</v>
      </c>
      <c r="T1952">
        <v>18</v>
      </c>
      <c r="U1952">
        <v>0.94258909999999996</v>
      </c>
      <c r="V1952">
        <v>1.1466479999999999</v>
      </c>
      <c r="W1952">
        <v>4663</v>
      </c>
      <c r="X1952">
        <v>0.16837759999999999</v>
      </c>
      <c r="Y1952">
        <v>9.8538000000000001E-2</v>
      </c>
      <c r="Z1952">
        <v>7.5172100000000006E-2</v>
      </c>
      <c r="AA1952">
        <v>7.2347700000000001E-2</v>
      </c>
      <c r="AB1952">
        <v>7.08564E-2</v>
      </c>
      <c r="AC1952">
        <v>0.1043314</v>
      </c>
      <c r="AD1952">
        <v>0.1012661</v>
      </c>
      <c r="AE1952">
        <v>3.4671599999999997E-2</v>
      </c>
      <c r="AF1952">
        <v>0.1136662</v>
      </c>
      <c r="AG1952">
        <v>0.16837759999999999</v>
      </c>
      <c r="AH1952">
        <v>0.22308910000000001</v>
      </c>
      <c r="AI1952">
        <v>0.30208370000000001</v>
      </c>
      <c r="AJ1952">
        <v>-3.1239699999999999E-2</v>
      </c>
      <c r="AK1952">
        <v>4.5434000000000002E-2</v>
      </c>
      <c r="AL1952">
        <v>9.8538000000000001E-2</v>
      </c>
      <c r="AM1952">
        <v>0.151642</v>
      </c>
      <c r="AN1952">
        <v>0.22831580000000001</v>
      </c>
    </row>
    <row r="1953" spans="1:40" x14ac:dyDescent="0.25">
      <c r="A1953" s="3" t="s">
        <v>64</v>
      </c>
      <c r="B1953" s="4">
        <v>30</v>
      </c>
      <c r="C1953" s="3">
        <v>41899</v>
      </c>
      <c r="D1953" t="s">
        <v>66</v>
      </c>
      <c r="E1953">
        <v>15</v>
      </c>
      <c r="F1953" t="str">
        <f t="shared" si="30"/>
        <v>Non-Residential|30|41899|Per Device|15</v>
      </c>
      <c r="G1953">
        <v>3.6705169999999998</v>
      </c>
      <c r="H1953">
        <v>2.5229200000000001</v>
      </c>
      <c r="I1953">
        <v>4.5358026000000002</v>
      </c>
      <c r="J1953">
        <v>86.576331999999994</v>
      </c>
      <c r="K1953">
        <v>6.7836173999999998</v>
      </c>
      <c r="L1953">
        <v>355</v>
      </c>
      <c r="M1953" s="1">
        <v>3.7978960000000002</v>
      </c>
      <c r="N1953" s="1">
        <v>2.6098349999999999</v>
      </c>
      <c r="O1953">
        <v>4.5051144000000001</v>
      </c>
      <c r="P1953">
        <v>86.224975999999998</v>
      </c>
      <c r="Q1953">
        <v>8.7638142000000006</v>
      </c>
      <c r="R1953">
        <v>353</v>
      </c>
      <c r="S1953">
        <v>15</v>
      </c>
      <c r="T1953">
        <v>18</v>
      </c>
      <c r="U1953">
        <v>1.036249</v>
      </c>
      <c r="V1953">
        <v>4.7002220000000001</v>
      </c>
      <c r="W1953">
        <v>1336</v>
      </c>
      <c r="X1953">
        <v>3.0688199999999999E-2</v>
      </c>
      <c r="Y1953">
        <v>0.19510759999999999</v>
      </c>
      <c r="Z1953">
        <v>0.360037</v>
      </c>
      <c r="AA1953">
        <v>0.4664508</v>
      </c>
      <c r="AB1953">
        <v>0.37308809999999998</v>
      </c>
      <c r="AC1953">
        <v>0.58923930000000002</v>
      </c>
      <c r="AD1953">
        <v>0.59730320000000003</v>
      </c>
      <c r="AE1953">
        <v>-0.7244524</v>
      </c>
      <c r="AF1953">
        <v>-0.27830919999999998</v>
      </c>
      <c r="AG1953">
        <v>3.0688199999999999E-2</v>
      </c>
      <c r="AH1953">
        <v>0.33968559999999998</v>
      </c>
      <c r="AI1953">
        <v>0.78582870000000005</v>
      </c>
      <c r="AJ1953">
        <v>-0.57036719999999996</v>
      </c>
      <c r="AK1953">
        <v>-0.1181184</v>
      </c>
      <c r="AL1953">
        <v>0.19510759999999999</v>
      </c>
      <c r="AM1953">
        <v>0.5083337</v>
      </c>
      <c r="AN1953">
        <v>0.96058239999999995</v>
      </c>
    </row>
    <row r="1954" spans="1:40" x14ac:dyDescent="0.25">
      <c r="A1954" s="3" t="s">
        <v>64</v>
      </c>
      <c r="B1954" s="4">
        <v>30</v>
      </c>
      <c r="C1954" s="3">
        <v>41899</v>
      </c>
      <c r="D1954" t="s">
        <v>68</v>
      </c>
      <c r="E1954">
        <v>15</v>
      </c>
      <c r="F1954" t="str">
        <f t="shared" si="30"/>
        <v>Non-Residential|30|41899|Per Ton|15</v>
      </c>
      <c r="G1954">
        <v>3.6705169999999998</v>
      </c>
      <c r="H1954">
        <v>2.5229200000000001</v>
      </c>
      <c r="I1954">
        <v>1.1673727</v>
      </c>
      <c r="J1954">
        <v>86.576331999999994</v>
      </c>
      <c r="K1954">
        <v>1.7458894</v>
      </c>
      <c r="L1954">
        <v>355</v>
      </c>
      <c r="M1954" s="1">
        <v>3.7978960000000002</v>
      </c>
      <c r="N1954" s="1">
        <v>2.6098349999999999</v>
      </c>
      <c r="O1954">
        <v>1.1594745</v>
      </c>
      <c r="P1954">
        <v>86.224975999999998</v>
      </c>
      <c r="Q1954">
        <v>2.2555296</v>
      </c>
      <c r="R1954">
        <v>353</v>
      </c>
      <c r="S1954">
        <v>15</v>
      </c>
      <c r="T1954">
        <v>18</v>
      </c>
      <c r="U1954">
        <v>1.036249</v>
      </c>
      <c r="V1954">
        <v>1.209689</v>
      </c>
      <c r="W1954">
        <v>1336</v>
      </c>
      <c r="X1954">
        <v>7.8981999999999993E-3</v>
      </c>
      <c r="Y1954">
        <v>5.0214700000000001E-2</v>
      </c>
      <c r="Z1954">
        <v>9.26622E-2</v>
      </c>
      <c r="AA1954">
        <v>0.1200497</v>
      </c>
      <c r="AB1954">
        <v>9.6021099999999998E-2</v>
      </c>
      <c r="AC1954">
        <v>0.1516516</v>
      </c>
      <c r="AD1954">
        <v>0.153727</v>
      </c>
      <c r="AE1954">
        <v>-0.18645120000000001</v>
      </c>
      <c r="AF1954">
        <v>-7.1627999999999997E-2</v>
      </c>
      <c r="AG1954">
        <v>7.8981999999999993E-3</v>
      </c>
      <c r="AH1954">
        <v>8.7424399999999999E-2</v>
      </c>
      <c r="AI1954">
        <v>0.2022476</v>
      </c>
      <c r="AJ1954">
        <v>-0.14679439999999999</v>
      </c>
      <c r="AK1954">
        <v>-3.0399900000000001E-2</v>
      </c>
      <c r="AL1954">
        <v>5.0214700000000001E-2</v>
      </c>
      <c r="AM1954">
        <v>0.13082920000000001</v>
      </c>
      <c r="AN1954">
        <v>0.24722369999999999</v>
      </c>
    </row>
    <row r="1955" spans="1:40" x14ac:dyDescent="0.25">
      <c r="A1955" s="3" t="s">
        <v>64</v>
      </c>
      <c r="B1955" s="4">
        <v>50</v>
      </c>
      <c r="C1955" s="3">
        <v>41899</v>
      </c>
      <c r="D1955" t="s">
        <v>66</v>
      </c>
      <c r="E1955">
        <v>15</v>
      </c>
      <c r="F1955" t="str">
        <f t="shared" si="30"/>
        <v>Non-Residential|50|41899|Per Device|15</v>
      </c>
      <c r="G1955">
        <v>3.7215250000000002</v>
      </c>
      <c r="H1955">
        <v>2.3430230000000001</v>
      </c>
      <c r="I1955">
        <v>4.7967944999999999</v>
      </c>
      <c r="J1955">
        <v>85.641257999999993</v>
      </c>
      <c r="K1955">
        <v>8.1635510999999994</v>
      </c>
      <c r="L1955">
        <v>344</v>
      </c>
      <c r="M1955" s="1">
        <v>3.6001099999999999</v>
      </c>
      <c r="N1955" s="1">
        <v>2.183325</v>
      </c>
      <c r="O1955">
        <v>3.8241094000000002</v>
      </c>
      <c r="P1955">
        <v>85.361412000000001</v>
      </c>
      <c r="Q1955">
        <v>6.2603977999999998</v>
      </c>
      <c r="R1955">
        <v>344</v>
      </c>
      <c r="S1955">
        <v>15</v>
      </c>
      <c r="T1955">
        <v>18</v>
      </c>
      <c r="U1955">
        <v>0.89608960000000004</v>
      </c>
      <c r="V1955">
        <v>4.2983570000000002</v>
      </c>
      <c r="W1955">
        <v>3327</v>
      </c>
      <c r="X1955">
        <v>0.97268509999999997</v>
      </c>
      <c r="Y1955">
        <v>0.47424810000000001</v>
      </c>
      <c r="Z1955">
        <v>0.44014920000000002</v>
      </c>
      <c r="AA1955">
        <v>0.337538</v>
      </c>
      <c r="AB1955">
        <v>0.39441310000000002</v>
      </c>
      <c r="AC1955">
        <v>0.554674</v>
      </c>
      <c r="AD1955">
        <v>0.51912769999999997</v>
      </c>
      <c r="AE1955">
        <v>0.26184180000000001</v>
      </c>
      <c r="AF1955">
        <v>0.68181380000000003</v>
      </c>
      <c r="AG1955">
        <v>0.97268509999999997</v>
      </c>
      <c r="AH1955">
        <v>1.2635559999999999</v>
      </c>
      <c r="AI1955">
        <v>1.6835279999999999</v>
      </c>
      <c r="AJ1955">
        <v>-0.19104090000000001</v>
      </c>
      <c r="AK1955">
        <v>0.20201720000000001</v>
      </c>
      <c r="AL1955">
        <v>0.47424810000000001</v>
      </c>
      <c r="AM1955">
        <v>0.74647889999999995</v>
      </c>
      <c r="AN1955">
        <v>1.139537</v>
      </c>
    </row>
    <row r="1956" spans="1:40" x14ac:dyDescent="0.25">
      <c r="A1956" s="3" t="s">
        <v>64</v>
      </c>
      <c r="B1956" s="4">
        <v>50</v>
      </c>
      <c r="C1956" s="3">
        <v>41899</v>
      </c>
      <c r="D1956" t="s">
        <v>68</v>
      </c>
      <c r="E1956">
        <v>15</v>
      </c>
      <c r="F1956" t="str">
        <f t="shared" si="30"/>
        <v>Non-Residential|50|41899|Per Ton|15</v>
      </c>
      <c r="G1956">
        <v>3.7215250000000002</v>
      </c>
      <c r="H1956">
        <v>2.3430230000000001</v>
      </c>
      <c r="I1956">
        <v>1.2368215</v>
      </c>
      <c r="J1956">
        <v>85.641257999999993</v>
      </c>
      <c r="K1956">
        <v>2.1049172999999999</v>
      </c>
      <c r="L1956">
        <v>344</v>
      </c>
      <c r="M1956" s="1">
        <v>3.6001099999999999</v>
      </c>
      <c r="N1956" s="1">
        <v>2.183325</v>
      </c>
      <c r="O1956">
        <v>0.98602115000000001</v>
      </c>
      <c r="P1956">
        <v>85.361412000000001</v>
      </c>
      <c r="Q1956">
        <v>1.6142019000000001</v>
      </c>
      <c r="R1956">
        <v>344</v>
      </c>
      <c r="S1956">
        <v>15</v>
      </c>
      <c r="T1956">
        <v>18</v>
      </c>
      <c r="U1956">
        <v>0.89608960000000004</v>
      </c>
      <c r="V1956">
        <v>1.108303</v>
      </c>
      <c r="W1956">
        <v>3327</v>
      </c>
      <c r="X1956">
        <v>0.25080039999999998</v>
      </c>
      <c r="Y1956">
        <v>0.12228169999999999</v>
      </c>
      <c r="Z1956">
        <v>0.11348949999999999</v>
      </c>
      <c r="AA1956">
        <v>8.7031899999999995E-2</v>
      </c>
      <c r="AB1956">
        <v>0.1016968</v>
      </c>
      <c r="AC1956">
        <v>0.14301900000000001</v>
      </c>
      <c r="AD1956">
        <v>0.13385359999999999</v>
      </c>
      <c r="AE1956">
        <v>6.7514199999999996E-2</v>
      </c>
      <c r="AF1956">
        <v>0.17580109999999999</v>
      </c>
      <c r="AG1956">
        <v>0.25080039999999998</v>
      </c>
      <c r="AH1956">
        <v>0.32579960000000002</v>
      </c>
      <c r="AI1956">
        <v>0.43408659999999999</v>
      </c>
      <c r="AJ1956">
        <v>-4.92586E-2</v>
      </c>
      <c r="AK1956">
        <v>5.2088799999999998E-2</v>
      </c>
      <c r="AL1956">
        <v>0.12228169999999999</v>
      </c>
      <c r="AM1956">
        <v>0.1924746</v>
      </c>
      <c r="AN1956">
        <v>0.29382200000000003</v>
      </c>
    </row>
    <row r="1957" spans="1:40" x14ac:dyDescent="0.25">
      <c r="A1957" s="3" t="s">
        <v>65</v>
      </c>
      <c r="B1957" s="4" t="s">
        <v>24</v>
      </c>
      <c r="C1957" s="3">
        <v>41899</v>
      </c>
      <c r="D1957" t="s">
        <v>66</v>
      </c>
      <c r="E1957">
        <v>15</v>
      </c>
      <c r="F1957" t="str">
        <f t="shared" si="30"/>
        <v>Residential|All|41899|Per Device|15</v>
      </c>
      <c r="G1957">
        <v>3.5725099999999999</v>
      </c>
      <c r="H1957">
        <v>1.153376</v>
      </c>
      <c r="I1957">
        <v>2.1738273000000001</v>
      </c>
      <c r="J1957">
        <v>87.032387</v>
      </c>
      <c r="K1957">
        <v>1.8414857</v>
      </c>
      <c r="L1957">
        <v>640</v>
      </c>
      <c r="M1957" s="1">
        <v>3.6137429999999999</v>
      </c>
      <c r="N1957" s="1">
        <v>1.1560159999999999</v>
      </c>
      <c r="O1957">
        <v>1.6897200000000001</v>
      </c>
      <c r="P1957">
        <v>87.225395000000006</v>
      </c>
      <c r="Q1957">
        <v>1.5236501</v>
      </c>
      <c r="R1957">
        <v>623</v>
      </c>
      <c r="S1957">
        <v>15</v>
      </c>
      <c r="T1957">
        <v>18</v>
      </c>
      <c r="U1957">
        <v>1.005959</v>
      </c>
      <c r="V1957">
        <v>2.1867800000000002</v>
      </c>
      <c r="W1957">
        <v>22395</v>
      </c>
      <c r="X1957">
        <v>0.48410730000000002</v>
      </c>
      <c r="Y1957">
        <v>0.49706</v>
      </c>
      <c r="Z1957">
        <v>7.2791099999999997E-2</v>
      </c>
      <c r="AA1957">
        <v>6.1043800000000002E-2</v>
      </c>
      <c r="AB1957">
        <v>7.3224800000000007E-2</v>
      </c>
      <c r="AC1957">
        <v>9.4999399999999998E-2</v>
      </c>
      <c r="AD1957">
        <v>9.5332100000000003E-2</v>
      </c>
      <c r="AE1957">
        <v>0.36236069999999998</v>
      </c>
      <c r="AF1957">
        <v>0.4342896</v>
      </c>
      <c r="AG1957">
        <v>0.48410730000000002</v>
      </c>
      <c r="AH1957">
        <v>0.53392510000000004</v>
      </c>
      <c r="AI1957">
        <v>0.605854</v>
      </c>
      <c r="AJ1957">
        <v>0.37488690000000002</v>
      </c>
      <c r="AK1957">
        <v>0.44706780000000002</v>
      </c>
      <c r="AL1957">
        <v>0.49706</v>
      </c>
      <c r="AM1957">
        <v>0.54705219999999999</v>
      </c>
      <c r="AN1957">
        <v>0.61923309999999998</v>
      </c>
    </row>
    <row r="1958" spans="1:40" x14ac:dyDescent="0.25">
      <c r="A1958" s="3" t="s">
        <v>65</v>
      </c>
      <c r="B1958" s="4" t="s">
        <v>24</v>
      </c>
      <c r="C1958" s="3">
        <v>41899</v>
      </c>
      <c r="D1958" t="s">
        <v>68</v>
      </c>
      <c r="E1958">
        <v>15</v>
      </c>
      <c r="F1958" t="str">
        <f t="shared" si="30"/>
        <v>Residential|All|41899|Per Ton|15</v>
      </c>
      <c r="G1958">
        <v>3.5725099999999999</v>
      </c>
      <c r="H1958">
        <v>1.153376</v>
      </c>
      <c r="I1958">
        <v>0.60889201000000004</v>
      </c>
      <c r="J1958">
        <v>87.032387</v>
      </c>
      <c r="K1958">
        <v>0.51580269000000001</v>
      </c>
      <c r="L1958">
        <v>640</v>
      </c>
      <c r="M1958" s="1">
        <v>3.6137429999999999</v>
      </c>
      <c r="N1958" s="1">
        <v>1.1560159999999999</v>
      </c>
      <c r="O1958">
        <v>0.47329289000000002</v>
      </c>
      <c r="P1958">
        <v>87.225395000000006</v>
      </c>
      <c r="Q1958">
        <v>0.42677649000000001</v>
      </c>
      <c r="R1958">
        <v>623</v>
      </c>
      <c r="S1958">
        <v>15</v>
      </c>
      <c r="T1958">
        <v>18</v>
      </c>
      <c r="U1958">
        <v>1.005959</v>
      </c>
      <c r="V1958">
        <v>0.61252010000000001</v>
      </c>
      <c r="W1958">
        <v>22395</v>
      </c>
      <c r="X1958">
        <v>0.1355991</v>
      </c>
      <c r="Y1958">
        <v>0.1392272</v>
      </c>
      <c r="Z1958">
        <v>2.0388900000000001E-2</v>
      </c>
      <c r="AA1958">
        <v>1.70984E-2</v>
      </c>
      <c r="AB1958">
        <v>2.0510400000000002E-2</v>
      </c>
      <c r="AC1958">
        <v>2.6609500000000001E-2</v>
      </c>
      <c r="AD1958">
        <v>2.6702699999999999E-2</v>
      </c>
      <c r="AE1958">
        <v>0.1014977</v>
      </c>
      <c r="AF1958">
        <v>0.12164510000000001</v>
      </c>
      <c r="AG1958">
        <v>0.1355991</v>
      </c>
      <c r="AH1958">
        <v>0.14955309999999999</v>
      </c>
      <c r="AI1958">
        <v>0.1697005</v>
      </c>
      <c r="AJ1958">
        <v>0.1050064</v>
      </c>
      <c r="AK1958">
        <v>0.12522430000000001</v>
      </c>
      <c r="AL1958">
        <v>0.1392272</v>
      </c>
      <c r="AM1958">
        <v>0.15323010000000001</v>
      </c>
      <c r="AN1958">
        <v>0.17344809999999999</v>
      </c>
    </row>
    <row r="1959" spans="1:40" x14ac:dyDescent="0.25">
      <c r="A1959" s="3" t="s">
        <v>65</v>
      </c>
      <c r="B1959" s="4">
        <v>50</v>
      </c>
      <c r="C1959" s="3">
        <v>41899</v>
      </c>
      <c r="D1959" t="s">
        <v>66</v>
      </c>
      <c r="E1959">
        <v>15</v>
      </c>
      <c r="F1959" t="str">
        <f t="shared" si="30"/>
        <v>Residential|50|41899|Per Device|15</v>
      </c>
      <c r="G1959">
        <v>3.4366590000000001</v>
      </c>
      <c r="H1959">
        <v>1.130493</v>
      </c>
      <c r="I1959">
        <v>2.4267854999999998</v>
      </c>
      <c r="J1959">
        <v>87.310371000000004</v>
      </c>
      <c r="K1959">
        <v>1.8098426000000001</v>
      </c>
      <c r="L1959">
        <v>315</v>
      </c>
      <c r="M1959" s="1">
        <v>3.588784</v>
      </c>
      <c r="N1959" s="1">
        <v>1.1394359999999999</v>
      </c>
      <c r="O1959">
        <v>2.0499445000000001</v>
      </c>
      <c r="P1959">
        <v>87.936745000000002</v>
      </c>
      <c r="Q1959">
        <v>1.6859933</v>
      </c>
      <c r="R1959">
        <v>316</v>
      </c>
      <c r="S1959">
        <v>15</v>
      </c>
      <c r="T1959">
        <v>18</v>
      </c>
      <c r="U1959">
        <v>1.0604020000000001</v>
      </c>
      <c r="V1959">
        <v>2.5733670000000002</v>
      </c>
      <c r="W1959">
        <v>11772</v>
      </c>
      <c r="X1959">
        <v>0.37684099999999998</v>
      </c>
      <c r="Y1959">
        <v>0.52342259999999996</v>
      </c>
      <c r="Z1959">
        <v>0.1019731</v>
      </c>
      <c r="AA1959">
        <v>9.4844499999999998E-2</v>
      </c>
      <c r="AB1959">
        <v>0.1081324</v>
      </c>
      <c r="AC1959">
        <v>0.13926230000000001</v>
      </c>
      <c r="AD1959">
        <v>0.14383360000000001</v>
      </c>
      <c r="AE1959">
        <v>0.19836909999999999</v>
      </c>
      <c r="AF1959">
        <v>0.30381180000000002</v>
      </c>
      <c r="AG1959">
        <v>0.37684099999999998</v>
      </c>
      <c r="AH1959">
        <v>0.4498702</v>
      </c>
      <c r="AI1959">
        <v>0.55531280000000005</v>
      </c>
      <c r="AJ1959">
        <v>0.33909240000000002</v>
      </c>
      <c r="AK1959">
        <v>0.44799620000000001</v>
      </c>
      <c r="AL1959">
        <v>0.52342259999999996</v>
      </c>
      <c r="AM1959">
        <v>0.59884899999999996</v>
      </c>
      <c r="AN1959">
        <v>0.70775279999999996</v>
      </c>
    </row>
    <row r="1960" spans="1:40" x14ac:dyDescent="0.25">
      <c r="A1960" s="3" t="s">
        <v>65</v>
      </c>
      <c r="B1960" s="4">
        <v>50</v>
      </c>
      <c r="C1960" s="3">
        <v>41899</v>
      </c>
      <c r="D1960" t="s">
        <v>68</v>
      </c>
      <c r="E1960">
        <v>15</v>
      </c>
      <c r="F1960" t="str">
        <f t="shared" si="30"/>
        <v>Residential|50|41899|Per Ton|15</v>
      </c>
      <c r="G1960">
        <v>3.4366590000000001</v>
      </c>
      <c r="H1960">
        <v>1.130493</v>
      </c>
      <c r="I1960">
        <v>0.69064658999999995</v>
      </c>
      <c r="J1960">
        <v>87.310371000000004</v>
      </c>
      <c r="K1960">
        <v>0.51506883000000003</v>
      </c>
      <c r="L1960">
        <v>315</v>
      </c>
      <c r="M1960" s="1">
        <v>3.588784</v>
      </c>
      <c r="N1960" s="1">
        <v>1.1394359999999999</v>
      </c>
      <c r="O1960">
        <v>0.58340022000000002</v>
      </c>
      <c r="P1960">
        <v>87.936745000000002</v>
      </c>
      <c r="Q1960">
        <v>0.47982218999999998</v>
      </c>
      <c r="R1960">
        <v>316</v>
      </c>
      <c r="S1960">
        <v>15</v>
      </c>
      <c r="T1960">
        <v>18</v>
      </c>
      <c r="U1960">
        <v>1.0604020000000001</v>
      </c>
      <c r="V1960">
        <v>0.73236270000000003</v>
      </c>
      <c r="W1960">
        <v>11772</v>
      </c>
      <c r="X1960">
        <v>0.10724640000000001</v>
      </c>
      <c r="Y1960" s="6">
        <v>0.1489625</v>
      </c>
      <c r="Z1960">
        <v>2.9020799999999999E-2</v>
      </c>
      <c r="AA1960">
        <v>2.6992100000000002E-2</v>
      </c>
      <c r="AB1960">
        <v>3.0773700000000001E-2</v>
      </c>
      <c r="AC1960">
        <v>3.9633099999999997E-2</v>
      </c>
      <c r="AD1960">
        <v>4.0934100000000001E-2</v>
      </c>
      <c r="AE1960">
        <v>5.6454499999999998E-2</v>
      </c>
      <c r="AF1960">
        <v>8.6462800000000006E-2</v>
      </c>
      <c r="AG1960">
        <v>0.10724640000000001</v>
      </c>
      <c r="AH1960">
        <v>0.12803</v>
      </c>
      <c r="AI1960">
        <v>0.15803819999999999</v>
      </c>
      <c r="AJ1960">
        <v>9.6503400000000003E-2</v>
      </c>
      <c r="AK1960">
        <v>0.12749659999999999</v>
      </c>
      <c r="AL1960" s="6">
        <v>0.1489625</v>
      </c>
      <c r="AM1960">
        <v>0.1704283</v>
      </c>
      <c r="AN1960">
        <v>0.20142160000000001</v>
      </c>
    </row>
    <row r="1961" spans="1:40" x14ac:dyDescent="0.25">
      <c r="A1961" s="3" t="s">
        <v>65</v>
      </c>
      <c r="B1961" s="4">
        <v>100</v>
      </c>
      <c r="C1961" s="3">
        <v>41899</v>
      </c>
      <c r="D1961" t="s">
        <v>66</v>
      </c>
      <c r="E1961">
        <v>15</v>
      </c>
      <c r="F1961" t="str">
        <f t="shared" si="30"/>
        <v>Residential|100|41899|Per Device|15</v>
      </c>
      <c r="G1961">
        <v>3.7179579999999999</v>
      </c>
      <c r="H1961">
        <v>1.177875</v>
      </c>
      <c r="I1961">
        <v>1.9152766999999999</v>
      </c>
      <c r="J1961">
        <v>86.734763999999998</v>
      </c>
      <c r="K1961">
        <v>1.8507195999999999</v>
      </c>
      <c r="L1961">
        <v>325</v>
      </c>
      <c r="M1961" s="1">
        <v>3.6420710000000001</v>
      </c>
      <c r="N1961" s="1">
        <v>1.1748339999999999</v>
      </c>
      <c r="O1961">
        <v>1.3036141999999999</v>
      </c>
      <c r="P1961">
        <v>86.417975999999996</v>
      </c>
      <c r="Q1961">
        <v>1.2573873</v>
      </c>
      <c r="R1961">
        <v>307</v>
      </c>
      <c r="S1961">
        <v>15</v>
      </c>
      <c r="T1961">
        <v>18</v>
      </c>
      <c r="U1961">
        <v>0.93138460000000001</v>
      </c>
      <c r="V1961">
        <v>1.7838590000000001</v>
      </c>
      <c r="W1961">
        <v>10623</v>
      </c>
      <c r="X1961">
        <v>0.61166259999999995</v>
      </c>
      <c r="Y1961" s="6">
        <v>0.48024509999999998</v>
      </c>
      <c r="Z1961">
        <v>0.1026594</v>
      </c>
      <c r="AA1961">
        <v>7.1762900000000004E-2</v>
      </c>
      <c r="AB1961">
        <v>9.5615400000000003E-2</v>
      </c>
      <c r="AC1961">
        <v>0.12525520000000001</v>
      </c>
      <c r="AD1961">
        <v>0.11955010000000001</v>
      </c>
      <c r="AE1961">
        <v>0.45114149999999997</v>
      </c>
      <c r="AF1961">
        <v>0.54597870000000004</v>
      </c>
      <c r="AG1961">
        <v>0.61166259999999995</v>
      </c>
      <c r="AH1961">
        <v>0.67734649999999996</v>
      </c>
      <c r="AI1961">
        <v>0.77218359999999997</v>
      </c>
      <c r="AJ1961">
        <v>0.32703549999999998</v>
      </c>
      <c r="AK1961">
        <v>0.4175529</v>
      </c>
      <c r="AL1961" s="6">
        <v>0.48024509999999998</v>
      </c>
      <c r="AM1961">
        <v>0.54293720000000001</v>
      </c>
      <c r="AN1961">
        <v>0.63345459999999998</v>
      </c>
    </row>
    <row r="1962" spans="1:40" x14ac:dyDescent="0.25">
      <c r="A1962" s="3" t="s">
        <v>65</v>
      </c>
      <c r="B1962" s="4">
        <v>100</v>
      </c>
      <c r="C1962" s="3">
        <v>41899</v>
      </c>
      <c r="D1962" t="s">
        <v>68</v>
      </c>
      <c r="E1962">
        <v>15</v>
      </c>
      <c r="F1962" t="str">
        <f t="shared" si="30"/>
        <v>Residential|100|41899|Per Ton|15</v>
      </c>
      <c r="G1962">
        <v>3.7179579999999999</v>
      </c>
      <c r="H1962">
        <v>1.177875</v>
      </c>
      <c r="I1962">
        <v>0.52772949999999996</v>
      </c>
      <c r="J1962">
        <v>86.734763999999998</v>
      </c>
      <c r="K1962">
        <v>0.50994163000000003</v>
      </c>
      <c r="L1962">
        <v>325</v>
      </c>
      <c r="M1962" s="1">
        <v>3.6420710000000001</v>
      </c>
      <c r="N1962" s="1">
        <v>1.1748339999999999</v>
      </c>
      <c r="O1962">
        <v>0.35919387000000003</v>
      </c>
      <c r="P1962">
        <v>86.417975999999996</v>
      </c>
      <c r="Q1962">
        <v>0.34645666000000003</v>
      </c>
      <c r="R1962">
        <v>307</v>
      </c>
      <c r="S1962">
        <v>15</v>
      </c>
      <c r="T1962">
        <v>18</v>
      </c>
      <c r="U1962">
        <v>0.93138460000000001</v>
      </c>
      <c r="V1962">
        <v>0.49151909999999999</v>
      </c>
      <c r="W1962">
        <v>10623</v>
      </c>
      <c r="X1962">
        <v>0.16853560000000001</v>
      </c>
      <c r="Y1962">
        <v>0.1323252</v>
      </c>
      <c r="Z1962">
        <v>2.8286499999999999E-2</v>
      </c>
      <c r="AA1962">
        <v>1.9773300000000001E-2</v>
      </c>
      <c r="AB1962">
        <v>2.63456E-2</v>
      </c>
      <c r="AC1962">
        <v>3.4512399999999999E-2</v>
      </c>
      <c r="AD1962">
        <v>3.2940499999999998E-2</v>
      </c>
      <c r="AE1962">
        <v>0.12430620000000001</v>
      </c>
      <c r="AF1962">
        <v>0.1504373</v>
      </c>
      <c r="AG1962">
        <v>0.16853560000000001</v>
      </c>
      <c r="AH1962">
        <v>0.18663399999999999</v>
      </c>
      <c r="AI1962">
        <v>0.21276510000000001</v>
      </c>
      <c r="AJ1962">
        <v>9.0110300000000004E-2</v>
      </c>
      <c r="AK1962">
        <v>0.11505120000000001</v>
      </c>
      <c r="AL1962">
        <v>0.1323252</v>
      </c>
      <c r="AM1962">
        <v>0.14959919999999999</v>
      </c>
      <c r="AN1962">
        <v>0.1745401</v>
      </c>
    </row>
    <row r="1963" spans="1:40" x14ac:dyDescent="0.25">
      <c r="A1963" s="3" t="s">
        <v>24</v>
      </c>
      <c r="B1963" s="4" t="s">
        <v>24</v>
      </c>
      <c r="C1963" s="3">
        <v>41899</v>
      </c>
      <c r="D1963" t="s">
        <v>66</v>
      </c>
      <c r="E1963">
        <v>16</v>
      </c>
      <c r="F1963" t="str">
        <f t="shared" si="30"/>
        <v>All|All|41899|Per Device|16</v>
      </c>
      <c r="G1963">
        <v>3.5959530000000002</v>
      </c>
      <c r="H1963">
        <v>1.3714900000000001</v>
      </c>
      <c r="I1963">
        <v>2.8858499000000002</v>
      </c>
      <c r="J1963">
        <v>84.126937999999996</v>
      </c>
      <c r="K1963">
        <v>5.9281012000000004</v>
      </c>
      <c r="L1963">
        <v>1339</v>
      </c>
      <c r="M1963" s="1">
        <v>3.621896</v>
      </c>
      <c r="N1963" s="1">
        <v>1.3626240000000001</v>
      </c>
      <c r="O1963">
        <v>2.3073028999999998</v>
      </c>
      <c r="P1963">
        <v>84.280654999999996</v>
      </c>
      <c r="Q1963">
        <v>5.5670928000000002</v>
      </c>
      <c r="R1963">
        <v>1320</v>
      </c>
      <c r="S1963">
        <v>15</v>
      </c>
      <c r="T1963">
        <v>18</v>
      </c>
      <c r="U1963">
        <v>0.98197630000000002</v>
      </c>
      <c r="V1963">
        <v>2.8338359999999998</v>
      </c>
      <c r="W1963">
        <v>27058</v>
      </c>
      <c r="X1963">
        <v>0.57854709999999998</v>
      </c>
      <c r="Y1963">
        <v>0.52653320000000003</v>
      </c>
      <c r="Z1963">
        <v>0.1620038</v>
      </c>
      <c r="AA1963">
        <v>0.15322920000000001</v>
      </c>
      <c r="AB1963">
        <v>0.1590839</v>
      </c>
      <c r="AC1963">
        <v>0.22298979999999999</v>
      </c>
      <c r="AD1963">
        <v>0.2208775</v>
      </c>
      <c r="AE1963">
        <v>0.29277419999999998</v>
      </c>
      <c r="AF1963">
        <v>0.4616111</v>
      </c>
      <c r="AG1963">
        <v>0.57854709999999998</v>
      </c>
      <c r="AH1963">
        <v>0.69548299999999996</v>
      </c>
      <c r="AI1963">
        <v>0.86431990000000003</v>
      </c>
      <c r="AJ1963">
        <v>0.24346719999999999</v>
      </c>
      <c r="AK1963">
        <v>0.41070489999999998</v>
      </c>
      <c r="AL1963">
        <v>0.52653320000000003</v>
      </c>
      <c r="AM1963">
        <v>0.64236150000000003</v>
      </c>
      <c r="AN1963">
        <v>0.80959910000000002</v>
      </c>
    </row>
    <row r="1964" spans="1:40" x14ac:dyDescent="0.25">
      <c r="A1964" s="3" t="s">
        <v>24</v>
      </c>
      <c r="B1964" s="4" t="s">
        <v>24</v>
      </c>
      <c r="C1964" s="3">
        <v>41899</v>
      </c>
      <c r="D1964" t="s">
        <v>68</v>
      </c>
      <c r="E1964">
        <v>16</v>
      </c>
      <c r="F1964" t="str">
        <f t="shared" si="30"/>
        <v>All|All|41899|Per Ton|16</v>
      </c>
      <c r="G1964">
        <v>3.5959530000000002</v>
      </c>
      <c r="H1964">
        <v>1.3714900000000001</v>
      </c>
      <c r="I1964">
        <v>0.78826858</v>
      </c>
      <c r="J1964">
        <v>84.126937999999996</v>
      </c>
      <c r="K1964">
        <v>1.6192580999999999</v>
      </c>
      <c r="L1964">
        <v>1339</v>
      </c>
      <c r="M1964" s="1">
        <v>3.621896</v>
      </c>
      <c r="N1964" s="1">
        <v>1.3626240000000001</v>
      </c>
      <c r="O1964">
        <v>0.63023872000000003</v>
      </c>
      <c r="P1964">
        <v>84.280654999999996</v>
      </c>
      <c r="Q1964">
        <v>1.5206488</v>
      </c>
      <c r="R1964">
        <v>1320</v>
      </c>
      <c r="S1964">
        <v>15</v>
      </c>
      <c r="T1964">
        <v>18</v>
      </c>
      <c r="U1964">
        <v>0.98197630000000002</v>
      </c>
      <c r="V1964">
        <v>0.774061</v>
      </c>
      <c r="W1964">
        <v>27058</v>
      </c>
      <c r="X1964">
        <v>0.1580299</v>
      </c>
      <c r="Y1964">
        <v>0.14382229999999999</v>
      </c>
      <c r="Z1964">
        <v>4.42513E-2</v>
      </c>
      <c r="AA1964">
        <v>4.1854500000000003E-2</v>
      </c>
      <c r="AB1964">
        <v>4.3453699999999998E-2</v>
      </c>
      <c r="AC1964">
        <v>6.0909499999999998E-2</v>
      </c>
      <c r="AD1964">
        <v>6.03326E-2</v>
      </c>
      <c r="AE1964">
        <v>7.9971100000000003E-2</v>
      </c>
      <c r="AF1964">
        <v>0.1260889</v>
      </c>
      <c r="AG1964">
        <v>0.1580299</v>
      </c>
      <c r="AH1964">
        <v>0.1899709</v>
      </c>
      <c r="AI1964">
        <v>0.23608860000000001</v>
      </c>
      <c r="AJ1964">
        <v>6.6503000000000007E-2</v>
      </c>
      <c r="AK1964">
        <v>0.1121839</v>
      </c>
      <c r="AL1964">
        <v>0.14382229999999999</v>
      </c>
      <c r="AM1964">
        <v>0.1754607</v>
      </c>
      <c r="AN1964">
        <v>0.22114159999999999</v>
      </c>
    </row>
    <row r="1965" spans="1:40" x14ac:dyDescent="0.25">
      <c r="A1965" s="3" t="s">
        <v>64</v>
      </c>
      <c r="B1965" s="4" t="s">
        <v>24</v>
      </c>
      <c r="C1965" s="3">
        <v>41899</v>
      </c>
      <c r="D1965" t="s">
        <v>66</v>
      </c>
      <c r="E1965">
        <v>16</v>
      </c>
      <c r="F1965" t="str">
        <f t="shared" si="30"/>
        <v>Non-Residential|All|41899|Per Device|16</v>
      </c>
      <c r="G1965">
        <v>3.7061860000000002</v>
      </c>
      <c r="H1965">
        <v>2.3971209999999998</v>
      </c>
      <c r="I1965">
        <v>4.4840859000000002</v>
      </c>
      <c r="J1965">
        <v>83.200394000000003</v>
      </c>
      <c r="K1965">
        <v>7.4828631000000003</v>
      </c>
      <c r="L1965">
        <v>699</v>
      </c>
      <c r="M1965" s="1">
        <v>3.659386</v>
      </c>
      <c r="N1965" s="1">
        <v>2.3109090000000001</v>
      </c>
      <c r="O1965">
        <v>3.9052422999999998</v>
      </c>
      <c r="P1965">
        <v>82.893127000000007</v>
      </c>
      <c r="Q1965">
        <v>7.0526344999999999</v>
      </c>
      <c r="R1965">
        <v>697</v>
      </c>
      <c r="S1965">
        <v>15</v>
      </c>
      <c r="T1965">
        <v>18</v>
      </c>
      <c r="U1965">
        <v>0.94258909999999996</v>
      </c>
      <c r="V1965">
        <v>4.2266500000000002</v>
      </c>
      <c r="W1965">
        <v>4663</v>
      </c>
      <c r="X1965">
        <v>0.57884360000000001</v>
      </c>
      <c r="Y1965">
        <v>0.32140800000000003</v>
      </c>
      <c r="Z1965">
        <v>0.2830279</v>
      </c>
      <c r="AA1965">
        <v>0.26713759999999998</v>
      </c>
      <c r="AB1965">
        <v>0.26677899999999999</v>
      </c>
      <c r="AC1965">
        <v>0.38918799999999998</v>
      </c>
      <c r="AD1965">
        <v>0.37753609999999999</v>
      </c>
      <c r="AE1965">
        <v>8.0079200000000003E-2</v>
      </c>
      <c r="AF1965">
        <v>0.37475320000000001</v>
      </c>
      <c r="AG1965">
        <v>0.57884360000000001</v>
      </c>
      <c r="AH1965">
        <v>0.78293400000000002</v>
      </c>
      <c r="AI1965">
        <v>1.0776079999999999</v>
      </c>
      <c r="AJ1965">
        <v>-0.16242400000000001</v>
      </c>
      <c r="AK1965">
        <v>0.1234278</v>
      </c>
      <c r="AL1965">
        <v>0.32140800000000003</v>
      </c>
      <c r="AM1965">
        <v>0.51938810000000002</v>
      </c>
      <c r="AN1965">
        <v>0.80523999999999996</v>
      </c>
    </row>
    <row r="1966" spans="1:40" x14ac:dyDescent="0.25">
      <c r="A1966" s="3" t="s">
        <v>64</v>
      </c>
      <c r="B1966" s="4" t="s">
        <v>24</v>
      </c>
      <c r="C1966" s="3">
        <v>41899</v>
      </c>
      <c r="D1966" t="s">
        <v>68</v>
      </c>
      <c r="E1966">
        <v>16</v>
      </c>
      <c r="F1966" t="str">
        <f t="shared" si="30"/>
        <v>Non-Residential|All|41899|Per Ton|16</v>
      </c>
      <c r="G1966">
        <v>3.7061860000000002</v>
      </c>
      <c r="H1966">
        <v>2.3971209999999998</v>
      </c>
      <c r="I1966">
        <v>1.1554918999999999</v>
      </c>
      <c r="J1966">
        <v>83.200394000000003</v>
      </c>
      <c r="K1966">
        <v>1.9282387000000001</v>
      </c>
      <c r="L1966">
        <v>699</v>
      </c>
      <c r="M1966" s="1">
        <v>3.659386</v>
      </c>
      <c r="N1966" s="1">
        <v>2.3109090000000001</v>
      </c>
      <c r="O1966">
        <v>1.0063313</v>
      </c>
      <c r="P1966">
        <v>82.893127000000007</v>
      </c>
      <c r="Q1966">
        <v>1.8173741999999999</v>
      </c>
      <c r="R1966">
        <v>697</v>
      </c>
      <c r="S1966">
        <v>15</v>
      </c>
      <c r="T1966">
        <v>18</v>
      </c>
      <c r="U1966">
        <v>0.94258909999999996</v>
      </c>
      <c r="V1966">
        <v>1.089154</v>
      </c>
      <c r="W1966">
        <v>4663</v>
      </c>
      <c r="X1966">
        <v>0.1491606</v>
      </c>
      <c r="Y1966" s="6">
        <v>8.2822699999999999E-2</v>
      </c>
      <c r="Z1966">
        <v>7.2932700000000003E-2</v>
      </c>
      <c r="AA1966">
        <v>6.8837999999999996E-2</v>
      </c>
      <c r="AB1966">
        <v>6.8745600000000004E-2</v>
      </c>
      <c r="AC1966">
        <v>0.1002888</v>
      </c>
      <c r="AD1966">
        <v>9.7286300000000006E-2</v>
      </c>
      <c r="AE1966">
        <v>2.0635400000000002E-2</v>
      </c>
      <c r="AF1966">
        <v>9.6569199999999994E-2</v>
      </c>
      <c r="AG1966">
        <v>0.1491606</v>
      </c>
      <c r="AH1966">
        <v>0.20175209999999999</v>
      </c>
      <c r="AI1966">
        <v>0.27768589999999999</v>
      </c>
      <c r="AJ1966">
        <v>-4.1854599999999999E-2</v>
      </c>
      <c r="AK1966">
        <v>3.1805800000000002E-2</v>
      </c>
      <c r="AL1966" s="6">
        <v>8.2822699999999999E-2</v>
      </c>
      <c r="AM1966">
        <v>0.13383970000000001</v>
      </c>
      <c r="AN1966">
        <v>0.20750009999999999</v>
      </c>
    </row>
    <row r="1967" spans="1:40" x14ac:dyDescent="0.25">
      <c r="A1967" s="3" t="s">
        <v>64</v>
      </c>
      <c r="B1967" s="4">
        <v>30</v>
      </c>
      <c r="C1967" s="3">
        <v>41899</v>
      </c>
      <c r="D1967" t="s">
        <v>66</v>
      </c>
      <c r="E1967">
        <v>16</v>
      </c>
      <c r="F1967" t="str">
        <f t="shared" si="30"/>
        <v>Non-Residential|30|41899|Per Device|16</v>
      </c>
      <c r="G1967">
        <v>3.6705169999999998</v>
      </c>
      <c r="H1967">
        <v>2.5229200000000001</v>
      </c>
      <c r="I1967">
        <v>4.3319473000000004</v>
      </c>
      <c r="J1967">
        <v>83.927559000000002</v>
      </c>
      <c r="K1967">
        <v>6.7068539999999999</v>
      </c>
      <c r="L1967">
        <v>355</v>
      </c>
      <c r="M1967" s="1">
        <v>3.7978960000000002</v>
      </c>
      <c r="N1967" s="1">
        <v>2.6098349999999999</v>
      </c>
      <c r="O1967">
        <v>4.4409998000000002</v>
      </c>
      <c r="P1967">
        <v>83.583686999999998</v>
      </c>
      <c r="Q1967">
        <v>8.6965722000000003</v>
      </c>
      <c r="R1967">
        <v>353</v>
      </c>
      <c r="S1967">
        <v>15</v>
      </c>
      <c r="T1967">
        <v>18</v>
      </c>
      <c r="U1967">
        <v>1.036249</v>
      </c>
      <c r="V1967">
        <v>4.4889770000000002</v>
      </c>
      <c r="W1967">
        <v>1336</v>
      </c>
      <c r="X1967">
        <v>-0.1090525</v>
      </c>
      <c r="Y1967">
        <v>4.7977600000000002E-2</v>
      </c>
      <c r="Z1967">
        <v>0.35596280000000002</v>
      </c>
      <c r="AA1967">
        <v>0.4628718</v>
      </c>
      <c r="AB1967">
        <v>0.36886619999999998</v>
      </c>
      <c r="AC1967">
        <v>0.58391769999999998</v>
      </c>
      <c r="AD1967">
        <v>0.59187219999999996</v>
      </c>
      <c r="AE1967">
        <v>-0.8573731</v>
      </c>
      <c r="AF1967">
        <v>-0.4152593</v>
      </c>
      <c r="AG1967">
        <v>-0.1090525</v>
      </c>
      <c r="AH1967">
        <v>0.1971542</v>
      </c>
      <c r="AI1967">
        <v>0.63926810000000001</v>
      </c>
      <c r="AJ1967">
        <v>-0.71053710000000003</v>
      </c>
      <c r="AK1967">
        <v>-0.26240049999999998</v>
      </c>
      <c r="AL1967">
        <v>4.7977600000000002E-2</v>
      </c>
      <c r="AM1967">
        <v>0.3583556</v>
      </c>
      <c r="AN1967">
        <v>0.80649230000000005</v>
      </c>
    </row>
    <row r="1968" spans="1:40" x14ac:dyDescent="0.25">
      <c r="A1968" s="3" t="s">
        <v>64</v>
      </c>
      <c r="B1968" s="4">
        <v>30</v>
      </c>
      <c r="C1968" s="3">
        <v>41899</v>
      </c>
      <c r="D1968" t="s">
        <v>68</v>
      </c>
      <c r="E1968">
        <v>16</v>
      </c>
      <c r="F1968" t="str">
        <f t="shared" si="30"/>
        <v>Non-Residential|30|41899|Per Ton|16</v>
      </c>
      <c r="G1968">
        <v>3.6705169999999998</v>
      </c>
      <c r="H1968">
        <v>2.5229200000000001</v>
      </c>
      <c r="I1968">
        <v>1.1149066999999999</v>
      </c>
      <c r="J1968">
        <v>83.927559000000002</v>
      </c>
      <c r="K1968">
        <v>1.7261329000000001</v>
      </c>
      <c r="L1968">
        <v>355</v>
      </c>
      <c r="M1968" s="1">
        <v>3.7978960000000002</v>
      </c>
      <c r="N1968" s="1">
        <v>2.6098349999999999</v>
      </c>
      <c r="O1968">
        <v>1.1429734</v>
      </c>
      <c r="P1968">
        <v>83.583686999999998</v>
      </c>
      <c r="Q1968">
        <v>2.2382236</v>
      </c>
      <c r="R1968">
        <v>353</v>
      </c>
      <c r="S1968">
        <v>15</v>
      </c>
      <c r="T1968">
        <v>18</v>
      </c>
      <c r="U1968">
        <v>1.036249</v>
      </c>
      <c r="V1968">
        <v>1.155321</v>
      </c>
      <c r="W1968">
        <v>1336</v>
      </c>
      <c r="X1968">
        <v>-2.80667E-2</v>
      </c>
      <c r="Y1968">
        <v>1.23479E-2</v>
      </c>
      <c r="Z1968">
        <v>9.1613600000000003E-2</v>
      </c>
      <c r="AA1968">
        <v>0.1191286</v>
      </c>
      <c r="AB1968">
        <v>9.4934500000000005E-2</v>
      </c>
      <c r="AC1968">
        <v>0.150282</v>
      </c>
      <c r="AD1968">
        <v>0.1523292</v>
      </c>
      <c r="AE1968">
        <v>-0.22066079999999999</v>
      </c>
      <c r="AF1968">
        <v>-0.1068747</v>
      </c>
      <c r="AG1968">
        <v>-2.80667E-2</v>
      </c>
      <c r="AH1968">
        <v>5.0741300000000003E-2</v>
      </c>
      <c r="AI1968">
        <v>0.16452749999999999</v>
      </c>
      <c r="AJ1968">
        <v>-0.1828698</v>
      </c>
      <c r="AK1968">
        <v>-6.7533599999999999E-2</v>
      </c>
      <c r="AL1968">
        <v>1.23479E-2</v>
      </c>
      <c r="AM1968">
        <v>9.2229500000000006E-2</v>
      </c>
      <c r="AN1968">
        <v>0.20756569999999999</v>
      </c>
    </row>
    <row r="1969" spans="1:40" x14ac:dyDescent="0.25">
      <c r="A1969" s="3" t="s">
        <v>64</v>
      </c>
      <c r="B1969" s="4">
        <v>50</v>
      </c>
      <c r="C1969" s="3">
        <v>41899</v>
      </c>
      <c r="D1969" t="s">
        <v>66</v>
      </c>
      <c r="E1969">
        <v>16</v>
      </c>
      <c r="F1969" t="str">
        <f t="shared" si="30"/>
        <v>Non-Residential|50|41899|Per Device|16</v>
      </c>
      <c r="G1969">
        <v>3.7215250000000002</v>
      </c>
      <c r="H1969">
        <v>2.3430230000000001</v>
      </c>
      <c r="I1969">
        <v>4.5439413999999996</v>
      </c>
      <c r="J1969">
        <v>82.887687999999997</v>
      </c>
      <c r="K1969">
        <v>7.8523820999999998</v>
      </c>
      <c r="L1969">
        <v>344</v>
      </c>
      <c r="M1969" s="1">
        <v>3.6001099999999999</v>
      </c>
      <c r="N1969" s="1">
        <v>2.183325</v>
      </c>
      <c r="O1969">
        <v>3.6117026999999999</v>
      </c>
      <c r="P1969">
        <v>82.598388999999997</v>
      </c>
      <c r="Q1969">
        <v>5.6045182000000002</v>
      </c>
      <c r="R1969">
        <v>344</v>
      </c>
      <c r="S1969">
        <v>15</v>
      </c>
      <c r="T1969">
        <v>18</v>
      </c>
      <c r="U1969">
        <v>0.89608960000000004</v>
      </c>
      <c r="V1969">
        <v>4.0717780000000001</v>
      </c>
      <c r="W1969">
        <v>3327</v>
      </c>
      <c r="X1969">
        <v>0.93223869999999998</v>
      </c>
      <c r="Y1969">
        <v>0.46007559999999997</v>
      </c>
      <c r="Z1969">
        <v>0.42337209999999997</v>
      </c>
      <c r="AA1969">
        <v>0.30217539999999998</v>
      </c>
      <c r="AB1969">
        <v>0.37937929999999997</v>
      </c>
      <c r="AC1969">
        <v>0.5201479</v>
      </c>
      <c r="AD1969">
        <v>0.485014</v>
      </c>
      <c r="AE1969">
        <v>0.2656423</v>
      </c>
      <c r="AF1969">
        <v>0.65947290000000003</v>
      </c>
      <c r="AG1969">
        <v>0.93223869999999998</v>
      </c>
      <c r="AH1969">
        <v>1.2050050000000001</v>
      </c>
      <c r="AI1969">
        <v>1.598835</v>
      </c>
      <c r="AJ1969">
        <v>-0.1614949</v>
      </c>
      <c r="AK1969">
        <v>0.205734</v>
      </c>
      <c r="AL1969">
        <v>0.46007559999999997</v>
      </c>
      <c r="AM1969">
        <v>0.71441719999999997</v>
      </c>
      <c r="AN1969">
        <v>1.0816460000000001</v>
      </c>
    </row>
    <row r="1970" spans="1:40" x14ac:dyDescent="0.25">
      <c r="A1970" s="3" t="s">
        <v>64</v>
      </c>
      <c r="B1970" s="4">
        <v>50</v>
      </c>
      <c r="C1970" s="3">
        <v>41899</v>
      </c>
      <c r="D1970" t="s">
        <v>68</v>
      </c>
      <c r="E1970">
        <v>16</v>
      </c>
      <c r="F1970" t="str">
        <f t="shared" si="30"/>
        <v>Non-Residential|50|41899|Per Ton|16</v>
      </c>
      <c r="G1970">
        <v>3.7215250000000002</v>
      </c>
      <c r="H1970">
        <v>2.3430230000000001</v>
      </c>
      <c r="I1970">
        <v>1.1716249999999999</v>
      </c>
      <c r="J1970">
        <v>82.887687999999997</v>
      </c>
      <c r="K1970">
        <v>2.0246843999999999</v>
      </c>
      <c r="L1970">
        <v>344</v>
      </c>
      <c r="M1970" s="1">
        <v>3.6001099999999999</v>
      </c>
      <c r="N1970" s="1">
        <v>2.183325</v>
      </c>
      <c r="O1970">
        <v>0.93125347999999997</v>
      </c>
      <c r="P1970">
        <v>82.598388999999997</v>
      </c>
      <c r="Q1970">
        <v>1.4450877</v>
      </c>
      <c r="R1970">
        <v>344</v>
      </c>
      <c r="S1970">
        <v>15</v>
      </c>
      <c r="T1970">
        <v>18</v>
      </c>
      <c r="U1970">
        <v>0.89608960000000004</v>
      </c>
      <c r="V1970">
        <v>1.0498810000000001</v>
      </c>
      <c r="W1970">
        <v>3327</v>
      </c>
      <c r="X1970">
        <v>0.24037149999999999</v>
      </c>
      <c r="Y1970">
        <v>0.1186275</v>
      </c>
      <c r="Z1970">
        <v>0.1091637</v>
      </c>
      <c r="AA1970">
        <v>7.7913899999999994E-2</v>
      </c>
      <c r="AB1970">
        <v>9.7820400000000002E-2</v>
      </c>
      <c r="AC1970">
        <v>0.13411670000000001</v>
      </c>
      <c r="AD1970">
        <v>0.12505759999999999</v>
      </c>
      <c r="AE1970">
        <v>6.8494100000000002E-2</v>
      </c>
      <c r="AF1970">
        <v>0.17004069999999999</v>
      </c>
      <c r="AG1970">
        <v>0.24037149999999999</v>
      </c>
      <c r="AH1970">
        <v>0.31070239999999999</v>
      </c>
      <c r="AI1970">
        <v>0.41224899999999998</v>
      </c>
      <c r="AJ1970">
        <v>-4.1640299999999998E-2</v>
      </c>
      <c r="AK1970">
        <v>5.3047200000000003E-2</v>
      </c>
      <c r="AL1970">
        <v>0.1186275</v>
      </c>
      <c r="AM1970">
        <v>0.1842078</v>
      </c>
      <c r="AN1970">
        <v>0.27889530000000001</v>
      </c>
    </row>
    <row r="1971" spans="1:40" x14ac:dyDescent="0.25">
      <c r="A1971" s="3" t="s">
        <v>65</v>
      </c>
      <c r="B1971" s="4" t="s">
        <v>24</v>
      </c>
      <c r="C1971" s="3">
        <v>41899</v>
      </c>
      <c r="D1971" t="s">
        <v>66</v>
      </c>
      <c r="E1971">
        <v>16</v>
      </c>
      <c r="F1971" t="str">
        <f t="shared" si="30"/>
        <v>Residential|All|41899|Per Device|16</v>
      </c>
      <c r="G1971">
        <v>3.5725099999999999</v>
      </c>
      <c r="H1971">
        <v>1.153376</v>
      </c>
      <c r="I1971">
        <v>2.2001873000000001</v>
      </c>
      <c r="J1971">
        <v>84.323975000000004</v>
      </c>
      <c r="K1971">
        <v>1.8672755999999999</v>
      </c>
      <c r="L1971">
        <v>640</v>
      </c>
      <c r="M1971" s="1">
        <v>3.6137429999999999</v>
      </c>
      <c r="N1971" s="1">
        <v>1.1560159999999999</v>
      </c>
      <c r="O1971">
        <v>1.5975001</v>
      </c>
      <c r="P1971">
        <v>84.582961999999995</v>
      </c>
      <c r="Q1971">
        <v>1.4633149000000001</v>
      </c>
      <c r="R1971">
        <v>623</v>
      </c>
      <c r="S1971">
        <v>15</v>
      </c>
      <c r="T1971">
        <v>18</v>
      </c>
      <c r="U1971">
        <v>1.005959</v>
      </c>
      <c r="V1971">
        <v>2.2132969999999998</v>
      </c>
      <c r="W1971">
        <v>22395</v>
      </c>
      <c r="X1971">
        <v>0.60268719999999998</v>
      </c>
      <c r="Y1971">
        <v>0.61579720000000004</v>
      </c>
      <c r="Z1971">
        <v>7.3810500000000001E-2</v>
      </c>
      <c r="AA1971">
        <v>5.8626499999999998E-2</v>
      </c>
      <c r="AB1971">
        <v>7.4250399999999994E-2</v>
      </c>
      <c r="AC1971">
        <v>9.42606E-2</v>
      </c>
      <c r="AD1971">
        <v>9.4605400000000006E-2</v>
      </c>
      <c r="AE1971">
        <v>0.48188740000000002</v>
      </c>
      <c r="AF1971">
        <v>0.55325690000000005</v>
      </c>
      <c r="AG1971">
        <v>0.60268719999999998</v>
      </c>
      <c r="AH1971">
        <v>0.65211750000000002</v>
      </c>
      <c r="AI1971">
        <v>0.72348699999999999</v>
      </c>
      <c r="AJ1971">
        <v>0.49455549999999998</v>
      </c>
      <c r="AK1971">
        <v>0.56618610000000003</v>
      </c>
      <c r="AL1971">
        <v>0.61579720000000004</v>
      </c>
      <c r="AM1971">
        <v>0.66540829999999995</v>
      </c>
      <c r="AN1971">
        <v>0.73703890000000005</v>
      </c>
    </row>
    <row r="1972" spans="1:40" x14ac:dyDescent="0.25">
      <c r="A1972" s="3" t="s">
        <v>65</v>
      </c>
      <c r="B1972" s="4" t="s">
        <v>24</v>
      </c>
      <c r="C1972" s="3">
        <v>41899</v>
      </c>
      <c r="D1972" t="s">
        <v>68</v>
      </c>
      <c r="E1972">
        <v>16</v>
      </c>
      <c r="F1972" t="str">
        <f t="shared" si="30"/>
        <v>Residential|All|41899|Per Ton|16</v>
      </c>
      <c r="G1972">
        <v>3.5725099999999999</v>
      </c>
      <c r="H1972">
        <v>1.153376</v>
      </c>
      <c r="I1972">
        <v>0.61627549000000004</v>
      </c>
      <c r="J1972">
        <v>84.323975000000004</v>
      </c>
      <c r="K1972">
        <v>0.52302645999999997</v>
      </c>
      <c r="L1972">
        <v>640</v>
      </c>
      <c r="M1972" s="1">
        <v>3.6137429999999999</v>
      </c>
      <c r="N1972" s="1">
        <v>1.1560159999999999</v>
      </c>
      <c r="O1972">
        <v>0.44746197999999998</v>
      </c>
      <c r="P1972">
        <v>84.582961999999995</v>
      </c>
      <c r="Q1972">
        <v>0.40987649999999998</v>
      </c>
      <c r="R1972">
        <v>623</v>
      </c>
      <c r="S1972">
        <v>15</v>
      </c>
      <c r="T1972">
        <v>18</v>
      </c>
      <c r="U1972">
        <v>1.005959</v>
      </c>
      <c r="V1972">
        <v>0.61994760000000004</v>
      </c>
      <c r="W1972">
        <v>22395</v>
      </c>
      <c r="X1972">
        <v>0.16881350000000001</v>
      </c>
      <c r="Y1972">
        <v>0.17248559999999999</v>
      </c>
      <c r="Z1972">
        <v>2.0674399999999999E-2</v>
      </c>
      <c r="AA1972">
        <v>1.6421399999999999E-2</v>
      </c>
      <c r="AB1972">
        <v>2.0797599999999999E-2</v>
      </c>
      <c r="AC1972">
        <v>2.6402499999999999E-2</v>
      </c>
      <c r="AD1972">
        <v>2.6499100000000001E-2</v>
      </c>
      <c r="AE1972">
        <v>0.13497729999999999</v>
      </c>
      <c r="AF1972">
        <v>0.15496799999999999</v>
      </c>
      <c r="AG1972">
        <v>0.16881350000000001</v>
      </c>
      <c r="AH1972">
        <v>0.18265899999999999</v>
      </c>
      <c r="AI1972">
        <v>0.20264969999999999</v>
      </c>
      <c r="AJ1972">
        <v>0.1385257</v>
      </c>
      <c r="AK1972">
        <v>0.15858949999999999</v>
      </c>
      <c r="AL1972">
        <v>0.17248559999999999</v>
      </c>
      <c r="AM1972">
        <v>0.18638179999999999</v>
      </c>
      <c r="AN1972">
        <v>0.20644560000000001</v>
      </c>
    </row>
    <row r="1973" spans="1:40" x14ac:dyDescent="0.25">
      <c r="A1973" s="3" t="s">
        <v>65</v>
      </c>
      <c r="B1973" s="4">
        <v>50</v>
      </c>
      <c r="C1973" s="3">
        <v>41899</v>
      </c>
      <c r="D1973" t="s">
        <v>66</v>
      </c>
      <c r="E1973">
        <v>16</v>
      </c>
      <c r="F1973" t="str">
        <f t="shared" si="30"/>
        <v>Residential|50|41899|Per Device|16</v>
      </c>
      <c r="G1973">
        <v>3.4366590000000001</v>
      </c>
      <c r="H1973">
        <v>1.130493</v>
      </c>
      <c r="I1973">
        <v>2.5509075999999999</v>
      </c>
      <c r="J1973">
        <v>84.662566999999996</v>
      </c>
      <c r="K1973">
        <v>1.8483233999999999</v>
      </c>
      <c r="L1973">
        <v>315</v>
      </c>
      <c r="M1973" s="1">
        <v>3.588784</v>
      </c>
      <c r="N1973" s="1">
        <v>1.1394359999999999</v>
      </c>
      <c r="O1973">
        <v>2.0724811999999999</v>
      </c>
      <c r="P1973">
        <v>85.340569000000002</v>
      </c>
      <c r="Q1973">
        <v>1.6184817</v>
      </c>
      <c r="R1973">
        <v>316</v>
      </c>
      <c r="S1973">
        <v>15</v>
      </c>
      <c r="T1973">
        <v>18</v>
      </c>
      <c r="U1973">
        <v>1.0604020000000001</v>
      </c>
      <c r="V1973">
        <v>2.7049859999999999</v>
      </c>
      <c r="W1973">
        <v>11772</v>
      </c>
      <c r="X1973">
        <v>0.47842630000000003</v>
      </c>
      <c r="Y1973">
        <v>0.63250510000000004</v>
      </c>
      <c r="Z1973">
        <v>0.1041412</v>
      </c>
      <c r="AA1973">
        <v>9.1046699999999994E-2</v>
      </c>
      <c r="AB1973">
        <v>0.1104315</v>
      </c>
      <c r="AC1973">
        <v>0.13832900000000001</v>
      </c>
      <c r="AD1973">
        <v>0.14312449999999999</v>
      </c>
      <c r="AE1973">
        <v>0.30115059999999999</v>
      </c>
      <c r="AF1973">
        <v>0.40588659999999999</v>
      </c>
      <c r="AG1973">
        <v>0.47842630000000003</v>
      </c>
      <c r="AH1973">
        <v>0.55096610000000001</v>
      </c>
      <c r="AI1973">
        <v>0.65570209999999995</v>
      </c>
      <c r="AJ1973">
        <v>0.44908369999999997</v>
      </c>
      <c r="AK1973">
        <v>0.55745049999999996</v>
      </c>
      <c r="AL1973">
        <v>0.63250510000000004</v>
      </c>
      <c r="AM1973">
        <v>0.70755970000000001</v>
      </c>
      <c r="AN1973">
        <v>0.81592659999999995</v>
      </c>
    </row>
    <row r="1974" spans="1:40" x14ac:dyDescent="0.25">
      <c r="A1974" s="3" t="s">
        <v>65</v>
      </c>
      <c r="B1974" s="4">
        <v>50</v>
      </c>
      <c r="C1974" s="3">
        <v>41899</v>
      </c>
      <c r="D1974" t="s">
        <v>68</v>
      </c>
      <c r="E1974">
        <v>16</v>
      </c>
      <c r="F1974" t="str">
        <f t="shared" si="30"/>
        <v>Residential|50|41899|Per Ton|16</v>
      </c>
      <c r="G1974">
        <v>3.4366590000000001</v>
      </c>
      <c r="H1974">
        <v>1.130493</v>
      </c>
      <c r="I1974">
        <v>0.72597087000000005</v>
      </c>
      <c r="J1974">
        <v>84.662566999999996</v>
      </c>
      <c r="K1974">
        <v>0.52602022000000004</v>
      </c>
      <c r="L1974">
        <v>315</v>
      </c>
      <c r="M1974" s="1">
        <v>3.588784</v>
      </c>
      <c r="N1974" s="1">
        <v>1.1394359999999999</v>
      </c>
      <c r="O1974">
        <v>0.58981399999999995</v>
      </c>
      <c r="P1974">
        <v>85.340569000000002</v>
      </c>
      <c r="Q1974">
        <v>0.46060883000000002</v>
      </c>
      <c r="R1974">
        <v>316</v>
      </c>
      <c r="S1974">
        <v>15</v>
      </c>
      <c r="T1974">
        <v>18</v>
      </c>
      <c r="U1974">
        <v>1.0604020000000001</v>
      </c>
      <c r="V1974">
        <v>0.76982059999999997</v>
      </c>
      <c r="W1974">
        <v>11772</v>
      </c>
      <c r="X1974">
        <v>0.1361569</v>
      </c>
      <c r="Y1974">
        <v>0.18000659999999999</v>
      </c>
      <c r="Z1974">
        <v>2.9637899999999998E-2</v>
      </c>
      <c r="AA1974">
        <v>2.5911300000000002E-2</v>
      </c>
      <c r="AB1974">
        <v>3.14281E-2</v>
      </c>
      <c r="AC1974">
        <v>3.93675E-2</v>
      </c>
      <c r="AD1974">
        <v>4.0732299999999999E-2</v>
      </c>
      <c r="AE1974">
        <v>8.5705400000000001E-2</v>
      </c>
      <c r="AF1974">
        <v>0.1155125</v>
      </c>
      <c r="AG1974">
        <v>0.1361569</v>
      </c>
      <c r="AH1974">
        <v>0.1568012</v>
      </c>
      <c r="AI1974">
        <v>0.1866083</v>
      </c>
      <c r="AJ1974">
        <v>0.12780620000000001</v>
      </c>
      <c r="AK1974">
        <v>0.1586466</v>
      </c>
      <c r="AL1974">
        <v>0.18000659999999999</v>
      </c>
      <c r="AM1974">
        <v>0.20136660000000001</v>
      </c>
      <c r="AN1974">
        <v>0.2322071</v>
      </c>
    </row>
    <row r="1975" spans="1:40" x14ac:dyDescent="0.25">
      <c r="A1975" s="3" t="s">
        <v>65</v>
      </c>
      <c r="B1975" s="4">
        <v>100</v>
      </c>
      <c r="C1975" s="3">
        <v>41899</v>
      </c>
      <c r="D1975" t="s">
        <v>66</v>
      </c>
      <c r="E1975">
        <v>16</v>
      </c>
      <c r="F1975" t="str">
        <f t="shared" si="30"/>
        <v>Residential|100|41899|Per Device|16</v>
      </c>
      <c r="G1975">
        <v>3.7179579999999999</v>
      </c>
      <c r="H1975">
        <v>1.177875</v>
      </c>
      <c r="I1975">
        <v>1.8424795</v>
      </c>
      <c r="J1975">
        <v>83.961464000000007</v>
      </c>
      <c r="K1975">
        <v>1.8392957000000001</v>
      </c>
      <c r="L1975">
        <v>325</v>
      </c>
      <c r="M1975" s="1">
        <v>3.6420710000000001</v>
      </c>
      <c r="N1975" s="1">
        <v>1.1748339999999999</v>
      </c>
      <c r="O1975">
        <v>1.0879677999999999</v>
      </c>
      <c r="P1975">
        <v>83.723061000000001</v>
      </c>
      <c r="Q1975">
        <v>1.1192312</v>
      </c>
      <c r="R1975">
        <v>307</v>
      </c>
      <c r="S1975">
        <v>15</v>
      </c>
      <c r="T1975">
        <v>18</v>
      </c>
      <c r="U1975">
        <v>0.93138460000000001</v>
      </c>
      <c r="V1975">
        <v>1.7160569999999999</v>
      </c>
      <c r="W1975">
        <v>10623</v>
      </c>
      <c r="X1975">
        <v>0.75451170000000001</v>
      </c>
      <c r="Y1975">
        <v>0.62808920000000001</v>
      </c>
      <c r="Z1975">
        <v>0.1020258</v>
      </c>
      <c r="AA1975">
        <v>6.3877900000000001E-2</v>
      </c>
      <c r="AB1975">
        <v>9.5025200000000004E-2</v>
      </c>
      <c r="AC1975">
        <v>0.1203729</v>
      </c>
      <c r="AD1975">
        <v>0.1144997</v>
      </c>
      <c r="AE1975">
        <v>0.60024750000000004</v>
      </c>
      <c r="AF1975">
        <v>0.691388</v>
      </c>
      <c r="AG1975">
        <v>0.75451170000000001</v>
      </c>
      <c r="AH1975">
        <v>0.81763529999999995</v>
      </c>
      <c r="AI1975">
        <v>0.90877580000000002</v>
      </c>
      <c r="AJ1975">
        <v>0.481352</v>
      </c>
      <c r="AK1975">
        <v>0.56804560000000004</v>
      </c>
      <c r="AL1975">
        <v>0.62808920000000001</v>
      </c>
      <c r="AM1975">
        <v>0.68813290000000005</v>
      </c>
      <c r="AN1975">
        <v>0.77482649999999997</v>
      </c>
    </row>
    <row r="1976" spans="1:40" x14ac:dyDescent="0.25">
      <c r="A1976" s="3" t="s">
        <v>65</v>
      </c>
      <c r="B1976" s="4">
        <v>100</v>
      </c>
      <c r="C1976" s="3">
        <v>41899</v>
      </c>
      <c r="D1976" t="s">
        <v>68</v>
      </c>
      <c r="E1976">
        <v>16</v>
      </c>
      <c r="F1976" t="str">
        <f t="shared" si="30"/>
        <v>Residential|100|41899|Per Ton|16</v>
      </c>
      <c r="G1976">
        <v>3.7179579999999999</v>
      </c>
      <c r="H1976">
        <v>1.177875</v>
      </c>
      <c r="I1976">
        <v>0.50767116999999995</v>
      </c>
      <c r="J1976">
        <v>83.961464000000007</v>
      </c>
      <c r="K1976">
        <v>0.50679392000000001</v>
      </c>
      <c r="L1976">
        <v>325</v>
      </c>
      <c r="M1976" s="1">
        <v>3.6420710000000001</v>
      </c>
      <c r="N1976" s="1">
        <v>1.1748339999999999</v>
      </c>
      <c r="O1976">
        <v>0.29977533000000001</v>
      </c>
      <c r="P1976">
        <v>83.723061000000001</v>
      </c>
      <c r="Q1976">
        <v>0.30838954000000002</v>
      </c>
      <c r="R1976">
        <v>307</v>
      </c>
      <c r="S1976">
        <v>15</v>
      </c>
      <c r="T1976">
        <v>18</v>
      </c>
      <c r="U1976">
        <v>0.93138460000000001</v>
      </c>
      <c r="V1976">
        <v>0.47283710000000001</v>
      </c>
      <c r="W1976">
        <v>10623</v>
      </c>
      <c r="X1976">
        <v>0.20789579999999999</v>
      </c>
      <c r="Y1976">
        <v>0.17306179999999999</v>
      </c>
      <c r="Z1976">
        <v>2.8111899999999999E-2</v>
      </c>
      <c r="AA1976">
        <v>1.76007E-2</v>
      </c>
      <c r="AB1976">
        <v>2.6183000000000001E-2</v>
      </c>
      <c r="AC1976">
        <v>3.3167200000000001E-2</v>
      </c>
      <c r="AD1976">
        <v>3.1548899999999998E-2</v>
      </c>
      <c r="AE1976">
        <v>0.16539039999999999</v>
      </c>
      <c r="AF1976">
        <v>0.1905029</v>
      </c>
      <c r="AG1976">
        <v>0.20789579999999999</v>
      </c>
      <c r="AH1976">
        <v>0.22528870000000001</v>
      </c>
      <c r="AI1976">
        <v>0.25040129999999999</v>
      </c>
      <c r="AJ1976">
        <v>0.13263030000000001</v>
      </c>
      <c r="AK1976">
        <v>0.1565175</v>
      </c>
      <c r="AL1976">
        <v>0.17306179999999999</v>
      </c>
      <c r="AM1976">
        <v>0.189606</v>
      </c>
      <c r="AN1976">
        <v>0.2134933</v>
      </c>
    </row>
    <row r="1977" spans="1:40" x14ac:dyDescent="0.25">
      <c r="A1977" s="3" t="s">
        <v>24</v>
      </c>
      <c r="B1977" s="4" t="s">
        <v>24</v>
      </c>
      <c r="C1977" s="3">
        <v>41899</v>
      </c>
      <c r="D1977" t="s">
        <v>66</v>
      </c>
      <c r="E1977">
        <v>17</v>
      </c>
      <c r="F1977" t="str">
        <f t="shared" si="30"/>
        <v>All|All|41899|Per Device|17</v>
      </c>
      <c r="G1977">
        <v>3.5959530000000002</v>
      </c>
      <c r="H1977">
        <v>1.3714900000000001</v>
      </c>
      <c r="I1977">
        <v>2.7574177</v>
      </c>
      <c r="J1977">
        <v>81.648750000000007</v>
      </c>
      <c r="K1977">
        <v>5.7787864000000004</v>
      </c>
      <c r="L1977">
        <v>1339</v>
      </c>
      <c r="M1977" s="1">
        <v>3.621896</v>
      </c>
      <c r="N1977" s="1">
        <v>1.3626240000000001</v>
      </c>
      <c r="O1977">
        <v>2.2675006</v>
      </c>
      <c r="P1977">
        <v>81.853340000000003</v>
      </c>
      <c r="Q1977">
        <v>5.2701126</v>
      </c>
      <c r="R1977">
        <v>1320</v>
      </c>
      <c r="S1977">
        <v>15</v>
      </c>
      <c r="T1977">
        <v>18</v>
      </c>
      <c r="U1977">
        <v>0.98197630000000002</v>
      </c>
      <c r="V1977">
        <v>2.707719</v>
      </c>
      <c r="W1977">
        <v>27058</v>
      </c>
      <c r="X1977">
        <v>0.48991709999999999</v>
      </c>
      <c r="Y1977">
        <v>0.440218</v>
      </c>
      <c r="Z1977">
        <v>0.15792339999999999</v>
      </c>
      <c r="AA1977">
        <v>0.14505509999999999</v>
      </c>
      <c r="AB1977">
        <v>0.15507699999999999</v>
      </c>
      <c r="AC1977">
        <v>0.21443119999999999</v>
      </c>
      <c r="AD1977">
        <v>0.2123437</v>
      </c>
      <c r="AE1977">
        <v>0.21511240000000001</v>
      </c>
      <c r="AF1977">
        <v>0.3774692</v>
      </c>
      <c r="AG1977">
        <v>0.48991709999999999</v>
      </c>
      <c r="AH1977">
        <v>0.60236500000000004</v>
      </c>
      <c r="AI1977">
        <v>0.76472180000000001</v>
      </c>
      <c r="AJ1977">
        <v>0.1680886</v>
      </c>
      <c r="AK1977">
        <v>0.32886490000000002</v>
      </c>
      <c r="AL1977">
        <v>0.440218</v>
      </c>
      <c r="AM1977">
        <v>0.55157120000000004</v>
      </c>
      <c r="AN1977">
        <v>0.71234739999999996</v>
      </c>
    </row>
    <row r="1978" spans="1:40" x14ac:dyDescent="0.25">
      <c r="A1978" s="3" t="s">
        <v>24</v>
      </c>
      <c r="B1978" s="4" t="s">
        <v>24</v>
      </c>
      <c r="C1978" s="3">
        <v>41899</v>
      </c>
      <c r="D1978" t="s">
        <v>68</v>
      </c>
      <c r="E1978">
        <v>17</v>
      </c>
      <c r="F1978" t="str">
        <f t="shared" si="30"/>
        <v>All|All|41899|Per Ton|17</v>
      </c>
      <c r="G1978">
        <v>3.5959530000000002</v>
      </c>
      <c r="H1978">
        <v>1.3714900000000001</v>
      </c>
      <c r="I1978">
        <v>0.75318737000000002</v>
      </c>
      <c r="J1978">
        <v>81.648750000000007</v>
      </c>
      <c r="K1978">
        <v>1.5784727999999999</v>
      </c>
      <c r="L1978">
        <v>1339</v>
      </c>
      <c r="M1978" s="1">
        <v>3.621896</v>
      </c>
      <c r="N1978" s="1">
        <v>1.3626240000000001</v>
      </c>
      <c r="O1978">
        <v>0.61936674000000003</v>
      </c>
      <c r="P1978">
        <v>81.853340000000003</v>
      </c>
      <c r="Q1978">
        <v>1.4395287999999999</v>
      </c>
      <c r="R1978">
        <v>1320</v>
      </c>
      <c r="S1978">
        <v>15</v>
      </c>
      <c r="T1978">
        <v>18</v>
      </c>
      <c r="U1978">
        <v>0.98197630000000002</v>
      </c>
      <c r="V1978">
        <v>0.73961209999999999</v>
      </c>
      <c r="W1978">
        <v>27058</v>
      </c>
      <c r="X1978">
        <v>0.13382060000000001</v>
      </c>
      <c r="Y1978">
        <v>0.1202454</v>
      </c>
      <c r="Z1978">
        <v>4.31367E-2</v>
      </c>
      <c r="AA1978">
        <v>3.9621700000000003E-2</v>
      </c>
      <c r="AB1978">
        <v>4.23592E-2</v>
      </c>
      <c r="AC1978">
        <v>5.85718E-2</v>
      </c>
      <c r="AD1978">
        <v>5.80016E-2</v>
      </c>
      <c r="AE1978">
        <v>5.8757799999999999E-2</v>
      </c>
      <c r="AF1978">
        <v>0.1031055</v>
      </c>
      <c r="AG1978">
        <v>0.13382060000000001</v>
      </c>
      <c r="AH1978">
        <v>0.16453570000000001</v>
      </c>
      <c r="AI1978">
        <v>0.2088834</v>
      </c>
      <c r="AJ1978">
        <v>4.5913299999999997E-2</v>
      </c>
      <c r="AK1978">
        <v>8.9829300000000001E-2</v>
      </c>
      <c r="AL1978">
        <v>0.1202454</v>
      </c>
      <c r="AM1978">
        <v>0.1506614</v>
      </c>
      <c r="AN1978">
        <v>0.19457740000000001</v>
      </c>
    </row>
    <row r="1979" spans="1:40" x14ac:dyDescent="0.25">
      <c r="A1979" s="3" t="s">
        <v>64</v>
      </c>
      <c r="B1979" s="4" t="s">
        <v>24</v>
      </c>
      <c r="C1979" s="3">
        <v>41899</v>
      </c>
      <c r="D1979" t="s">
        <v>66</v>
      </c>
      <c r="E1979">
        <v>17</v>
      </c>
      <c r="F1979" t="str">
        <f t="shared" si="30"/>
        <v>Non-Residential|All|41899|Per Device|17</v>
      </c>
      <c r="G1979">
        <v>3.7061860000000002</v>
      </c>
      <c r="H1979">
        <v>2.3971209999999998</v>
      </c>
      <c r="I1979">
        <v>4.1981438000000004</v>
      </c>
      <c r="J1979">
        <v>81.066817999999998</v>
      </c>
      <c r="K1979">
        <v>7.3625387</v>
      </c>
      <c r="L1979">
        <v>699</v>
      </c>
      <c r="M1979" s="1">
        <v>3.659386</v>
      </c>
      <c r="N1979" s="1">
        <v>2.3109090000000001</v>
      </c>
      <c r="O1979">
        <v>3.6798296000000001</v>
      </c>
      <c r="P1979">
        <v>80.832076999999998</v>
      </c>
      <c r="Q1979">
        <v>6.6885146000000004</v>
      </c>
      <c r="R1979">
        <v>697</v>
      </c>
      <c r="S1979">
        <v>15</v>
      </c>
      <c r="T1979">
        <v>18</v>
      </c>
      <c r="U1979">
        <v>0.94258909999999996</v>
      </c>
      <c r="V1979">
        <v>3.9571239999999999</v>
      </c>
      <c r="W1979">
        <v>4663</v>
      </c>
      <c r="X1979">
        <v>0.51831419999999995</v>
      </c>
      <c r="Y1979">
        <v>0.27729490000000001</v>
      </c>
      <c r="Z1979">
        <v>0.27847680000000002</v>
      </c>
      <c r="AA1979">
        <v>0.2533455</v>
      </c>
      <c r="AB1979">
        <v>0.26248919999999998</v>
      </c>
      <c r="AC1979">
        <v>0.3764748</v>
      </c>
      <c r="AD1979">
        <v>0.36480750000000001</v>
      </c>
      <c r="AE1979">
        <v>3.5842400000000003E-2</v>
      </c>
      <c r="AF1979">
        <v>0.32089069999999997</v>
      </c>
      <c r="AG1979">
        <v>0.51831419999999995</v>
      </c>
      <c r="AH1979">
        <v>0.71573779999999998</v>
      </c>
      <c r="AI1979">
        <v>1.000786</v>
      </c>
      <c r="AJ1979">
        <v>-0.1902248</v>
      </c>
      <c r="AK1979">
        <v>8.5989599999999999E-2</v>
      </c>
      <c r="AL1979">
        <v>0.27729490000000001</v>
      </c>
      <c r="AM1979">
        <v>0.46860010000000002</v>
      </c>
      <c r="AN1979">
        <v>0.74481450000000005</v>
      </c>
    </row>
    <row r="1980" spans="1:40" x14ac:dyDescent="0.25">
      <c r="A1980" s="3" t="s">
        <v>64</v>
      </c>
      <c r="B1980" s="4" t="s">
        <v>24</v>
      </c>
      <c r="C1980" s="3">
        <v>41899</v>
      </c>
      <c r="D1980" t="s">
        <v>68</v>
      </c>
      <c r="E1980">
        <v>17</v>
      </c>
      <c r="F1980" t="str">
        <f t="shared" si="30"/>
        <v>Non-Residential|All|41899|Per Ton|17</v>
      </c>
      <c r="G1980">
        <v>3.7061860000000002</v>
      </c>
      <c r="H1980">
        <v>2.3971209999999998</v>
      </c>
      <c r="I1980">
        <v>1.0818083000000001</v>
      </c>
      <c r="J1980">
        <v>81.066817999999998</v>
      </c>
      <c r="K1980">
        <v>1.8972325999999999</v>
      </c>
      <c r="L1980">
        <v>699</v>
      </c>
      <c r="M1980" s="1">
        <v>3.659386</v>
      </c>
      <c r="N1980" s="1">
        <v>2.3109090000000001</v>
      </c>
      <c r="O1980">
        <v>0.94824529000000002</v>
      </c>
      <c r="P1980">
        <v>80.832076999999998</v>
      </c>
      <c r="Q1980">
        <v>1.7235452</v>
      </c>
      <c r="R1980">
        <v>697</v>
      </c>
      <c r="S1980">
        <v>15</v>
      </c>
      <c r="T1980">
        <v>18</v>
      </c>
      <c r="U1980">
        <v>0.94258909999999996</v>
      </c>
      <c r="V1980">
        <v>1.019701</v>
      </c>
      <c r="W1980">
        <v>4663</v>
      </c>
      <c r="X1980">
        <v>0.13356299999999999</v>
      </c>
      <c r="Y1980">
        <v>7.1455400000000002E-2</v>
      </c>
      <c r="Z1980">
        <v>7.1759900000000001E-2</v>
      </c>
      <c r="AA1980">
        <v>6.5283900000000006E-2</v>
      </c>
      <c r="AB1980">
        <v>6.7640099999999995E-2</v>
      </c>
      <c r="AC1980">
        <v>9.7012799999999996E-2</v>
      </c>
      <c r="AD1980">
        <v>9.4006300000000001E-2</v>
      </c>
      <c r="AE1980">
        <v>9.2361000000000006E-3</v>
      </c>
      <c r="AF1980">
        <v>8.2689399999999996E-2</v>
      </c>
      <c r="AG1980">
        <v>0.13356299999999999</v>
      </c>
      <c r="AH1980">
        <v>0.1844365</v>
      </c>
      <c r="AI1980">
        <v>0.25788990000000001</v>
      </c>
      <c r="AJ1980">
        <v>-4.90185E-2</v>
      </c>
      <c r="AK1980">
        <v>2.2158400000000002E-2</v>
      </c>
      <c r="AL1980">
        <v>7.1455400000000002E-2</v>
      </c>
      <c r="AM1980">
        <v>0.12075230000000001</v>
      </c>
      <c r="AN1980">
        <v>0.19192919999999999</v>
      </c>
    </row>
    <row r="1981" spans="1:40" x14ac:dyDescent="0.25">
      <c r="A1981" s="3" t="s">
        <v>64</v>
      </c>
      <c r="B1981" s="4">
        <v>30</v>
      </c>
      <c r="C1981" s="3">
        <v>41899</v>
      </c>
      <c r="D1981" t="s">
        <v>66</v>
      </c>
      <c r="E1981">
        <v>17</v>
      </c>
      <c r="F1981" t="str">
        <f t="shared" si="30"/>
        <v>Non-Residential|30|41899|Per Device|17</v>
      </c>
      <c r="G1981">
        <v>3.6705169999999998</v>
      </c>
      <c r="H1981">
        <v>2.5229200000000001</v>
      </c>
      <c r="I1981">
        <v>4.0123600000000001</v>
      </c>
      <c r="J1981">
        <v>81.638938999999993</v>
      </c>
      <c r="K1981">
        <v>6.3312827</v>
      </c>
      <c r="L1981">
        <v>355</v>
      </c>
      <c r="M1981" s="1">
        <v>3.7978960000000002</v>
      </c>
      <c r="N1981" s="1">
        <v>2.6098349999999999</v>
      </c>
      <c r="O1981">
        <v>4.1733136999999996</v>
      </c>
      <c r="P1981">
        <v>81.281707999999995</v>
      </c>
      <c r="Q1981">
        <v>8.337548</v>
      </c>
      <c r="R1981">
        <v>353</v>
      </c>
      <c r="S1981">
        <v>15</v>
      </c>
      <c r="T1981">
        <v>18</v>
      </c>
      <c r="U1981">
        <v>1.036249</v>
      </c>
      <c r="V1981">
        <v>4.1578049999999998</v>
      </c>
      <c r="W1981">
        <v>1336</v>
      </c>
      <c r="X1981">
        <v>-0.1609536</v>
      </c>
      <c r="Y1981">
        <v>-1.55087E-2</v>
      </c>
      <c r="Z1981">
        <v>0.33602959999999998</v>
      </c>
      <c r="AA1981">
        <v>0.44376290000000002</v>
      </c>
      <c r="AB1981">
        <v>0.34821039999999998</v>
      </c>
      <c r="AC1981">
        <v>0.55663399999999996</v>
      </c>
      <c r="AD1981">
        <v>0.56407090000000004</v>
      </c>
      <c r="AE1981">
        <v>-0.8743088</v>
      </c>
      <c r="AF1981">
        <v>-0.4528528</v>
      </c>
      <c r="AG1981">
        <v>-0.1609536</v>
      </c>
      <c r="AH1981">
        <v>0.13094549999999999</v>
      </c>
      <c r="AI1981">
        <v>0.55240149999999999</v>
      </c>
      <c r="AJ1981">
        <v>-0.73839469999999996</v>
      </c>
      <c r="AK1981">
        <v>-0.31130780000000002</v>
      </c>
      <c r="AL1981">
        <v>-1.55087E-2</v>
      </c>
      <c r="AM1981">
        <v>0.2802904</v>
      </c>
      <c r="AN1981">
        <v>0.70737729999999999</v>
      </c>
    </row>
    <row r="1982" spans="1:40" x14ac:dyDescent="0.25">
      <c r="A1982" s="3" t="s">
        <v>64</v>
      </c>
      <c r="B1982" s="4">
        <v>30</v>
      </c>
      <c r="C1982" s="3">
        <v>41899</v>
      </c>
      <c r="D1982" t="s">
        <v>68</v>
      </c>
      <c r="E1982">
        <v>17</v>
      </c>
      <c r="F1982" t="str">
        <f t="shared" si="30"/>
        <v>Non-Residential|30|41899|Per Ton|17</v>
      </c>
      <c r="G1982">
        <v>3.6705169999999998</v>
      </c>
      <c r="H1982">
        <v>2.5229200000000001</v>
      </c>
      <c r="I1982">
        <v>1.0326550000000001</v>
      </c>
      <c r="J1982">
        <v>81.638938999999993</v>
      </c>
      <c r="K1982">
        <v>1.6294727</v>
      </c>
      <c r="L1982">
        <v>355</v>
      </c>
      <c r="M1982" s="1">
        <v>3.7978960000000002</v>
      </c>
      <c r="N1982" s="1">
        <v>2.6098349999999999</v>
      </c>
      <c r="O1982">
        <v>1.0740794</v>
      </c>
      <c r="P1982">
        <v>81.281707999999995</v>
      </c>
      <c r="Q1982">
        <v>2.1458221000000002</v>
      </c>
      <c r="R1982">
        <v>353</v>
      </c>
      <c r="S1982">
        <v>15</v>
      </c>
      <c r="T1982">
        <v>18</v>
      </c>
      <c r="U1982">
        <v>1.036249</v>
      </c>
      <c r="V1982">
        <v>1.0700879999999999</v>
      </c>
      <c r="W1982">
        <v>1336</v>
      </c>
      <c r="X1982">
        <v>-4.14244E-2</v>
      </c>
      <c r="Y1982">
        <v>-3.9914E-3</v>
      </c>
      <c r="Z1982">
        <v>8.6483400000000002E-2</v>
      </c>
      <c r="AA1982">
        <v>0.1142106</v>
      </c>
      <c r="AB1982">
        <v>8.9618400000000001E-2</v>
      </c>
      <c r="AC1982">
        <v>0.14326</v>
      </c>
      <c r="AD1982">
        <v>0.1451741</v>
      </c>
      <c r="AE1982">
        <v>-0.22501950000000001</v>
      </c>
      <c r="AF1982">
        <v>-0.11655</v>
      </c>
      <c r="AG1982">
        <v>-4.14244E-2</v>
      </c>
      <c r="AH1982">
        <v>3.3701200000000001E-2</v>
      </c>
      <c r="AI1982">
        <v>0.14217070000000001</v>
      </c>
      <c r="AJ1982">
        <v>-0.1900395</v>
      </c>
      <c r="AK1982">
        <v>-8.0120800000000006E-2</v>
      </c>
      <c r="AL1982">
        <v>-3.9914E-3</v>
      </c>
      <c r="AM1982">
        <v>7.2137999999999994E-2</v>
      </c>
      <c r="AN1982">
        <v>0.18205669999999999</v>
      </c>
    </row>
    <row r="1983" spans="1:40" x14ac:dyDescent="0.25">
      <c r="A1983" s="3" t="s">
        <v>64</v>
      </c>
      <c r="B1983" s="4">
        <v>50</v>
      </c>
      <c r="C1983" s="3">
        <v>41899</v>
      </c>
      <c r="D1983" t="s">
        <v>66</v>
      </c>
      <c r="E1983">
        <v>17</v>
      </c>
      <c r="F1983" t="str">
        <f t="shared" si="30"/>
        <v>Non-Residential|50|41899|Per Device|17</v>
      </c>
      <c r="G1983">
        <v>3.7215250000000002</v>
      </c>
      <c r="H1983">
        <v>2.3430230000000001</v>
      </c>
      <c r="I1983">
        <v>4.2768674999999998</v>
      </c>
      <c r="J1983">
        <v>80.820785999999998</v>
      </c>
      <c r="K1983">
        <v>7.8703061999999999</v>
      </c>
      <c r="L1983">
        <v>344</v>
      </c>
      <c r="M1983" s="1">
        <v>3.6001099999999999</v>
      </c>
      <c r="N1983" s="1">
        <v>2.183325</v>
      </c>
      <c r="O1983">
        <v>3.4091282000000001</v>
      </c>
      <c r="P1983">
        <v>80.640174999999999</v>
      </c>
      <c r="Q1983">
        <v>5.2286374000000002</v>
      </c>
      <c r="R1983">
        <v>344</v>
      </c>
      <c r="S1983">
        <v>15</v>
      </c>
      <c r="T1983">
        <v>18</v>
      </c>
      <c r="U1983">
        <v>0.89608960000000004</v>
      </c>
      <c r="V1983">
        <v>3.8324560000000001</v>
      </c>
      <c r="W1983">
        <v>3327</v>
      </c>
      <c r="X1983">
        <v>0.86773929999999999</v>
      </c>
      <c r="Y1983">
        <v>0.42332819999999999</v>
      </c>
      <c r="Z1983">
        <v>0.42433850000000001</v>
      </c>
      <c r="AA1983">
        <v>0.28190920000000003</v>
      </c>
      <c r="AB1983">
        <v>0.38024530000000001</v>
      </c>
      <c r="AC1983">
        <v>0.50944670000000003</v>
      </c>
      <c r="AD1983">
        <v>0.47334900000000002</v>
      </c>
      <c r="AE1983">
        <v>0.2148571</v>
      </c>
      <c r="AF1983">
        <v>0.60058520000000004</v>
      </c>
      <c r="AG1983">
        <v>0.86773929999999999</v>
      </c>
      <c r="AH1983">
        <v>1.1348929999999999</v>
      </c>
      <c r="AI1983">
        <v>1.520621</v>
      </c>
      <c r="AJ1983">
        <v>-0.18329300000000001</v>
      </c>
      <c r="AK1983">
        <v>0.1751037</v>
      </c>
      <c r="AL1983">
        <v>0.42332819999999999</v>
      </c>
      <c r="AM1983">
        <v>0.67155260000000006</v>
      </c>
      <c r="AN1983">
        <v>1.029949</v>
      </c>
    </row>
    <row r="1984" spans="1:40" x14ac:dyDescent="0.25">
      <c r="A1984" s="3" t="s">
        <v>64</v>
      </c>
      <c r="B1984" s="4">
        <v>50</v>
      </c>
      <c r="C1984" s="3">
        <v>41899</v>
      </c>
      <c r="D1984" t="s">
        <v>68</v>
      </c>
      <c r="E1984">
        <v>17</v>
      </c>
      <c r="F1984" t="str">
        <f t="shared" si="30"/>
        <v>Non-Residential|50|41899|Per Ton|17</v>
      </c>
      <c r="G1984">
        <v>3.7215250000000002</v>
      </c>
      <c r="H1984">
        <v>2.3430230000000001</v>
      </c>
      <c r="I1984">
        <v>1.1027617999999999</v>
      </c>
      <c r="J1984">
        <v>80.820785999999998</v>
      </c>
      <c r="K1984">
        <v>2.0293060000000001</v>
      </c>
      <c r="L1984">
        <v>344</v>
      </c>
      <c r="M1984" s="1">
        <v>3.6001099999999999</v>
      </c>
      <c r="N1984" s="1">
        <v>2.183325</v>
      </c>
      <c r="O1984">
        <v>0.87902100000000005</v>
      </c>
      <c r="P1984">
        <v>80.640174999999999</v>
      </c>
      <c r="Q1984">
        <v>1.3481692999999999</v>
      </c>
      <c r="R1984">
        <v>344</v>
      </c>
      <c r="S1984">
        <v>15</v>
      </c>
      <c r="T1984">
        <v>18</v>
      </c>
      <c r="U1984">
        <v>0.89608960000000004</v>
      </c>
      <c r="V1984">
        <v>0.98817339999999998</v>
      </c>
      <c r="W1984">
        <v>3327</v>
      </c>
      <c r="X1984">
        <v>0.22374079999999999</v>
      </c>
      <c r="Y1984" s="6">
        <v>0.1091524</v>
      </c>
      <c r="Z1984">
        <v>0.1094128</v>
      </c>
      <c r="AA1984">
        <v>7.26884E-2</v>
      </c>
      <c r="AB1984">
        <v>9.8043699999999998E-2</v>
      </c>
      <c r="AC1984">
        <v>0.13135740000000001</v>
      </c>
      <c r="AD1984">
        <v>0.1220499</v>
      </c>
      <c r="AE1984">
        <v>5.5399499999999997E-2</v>
      </c>
      <c r="AF1984">
        <v>0.15485689999999999</v>
      </c>
      <c r="AG1984">
        <v>0.22374079999999999</v>
      </c>
      <c r="AH1984">
        <v>0.29262470000000002</v>
      </c>
      <c r="AI1984">
        <v>0.39208219999999999</v>
      </c>
      <c r="AJ1984">
        <v>-4.7260900000000002E-2</v>
      </c>
      <c r="AK1984">
        <v>4.5149300000000003E-2</v>
      </c>
      <c r="AL1984" s="6">
        <v>0.1091524</v>
      </c>
      <c r="AM1984">
        <v>0.17315539999999999</v>
      </c>
      <c r="AN1984">
        <v>0.26556560000000001</v>
      </c>
    </row>
    <row r="1985" spans="1:40" x14ac:dyDescent="0.25">
      <c r="A1985" s="3" t="s">
        <v>65</v>
      </c>
      <c r="B1985" s="4" t="s">
        <v>24</v>
      </c>
      <c r="C1985" s="3">
        <v>41899</v>
      </c>
      <c r="D1985" t="s">
        <v>66</v>
      </c>
      <c r="E1985">
        <v>17</v>
      </c>
      <c r="F1985" t="str">
        <f t="shared" si="30"/>
        <v>Residential|All|41899|Per Device|17</v>
      </c>
      <c r="G1985">
        <v>3.5725099999999999</v>
      </c>
      <c r="H1985">
        <v>1.153376</v>
      </c>
      <c r="I1985">
        <v>2.1387624000000001</v>
      </c>
      <c r="J1985">
        <v>81.772507000000004</v>
      </c>
      <c r="K1985">
        <v>1.7973399999999999</v>
      </c>
      <c r="L1985">
        <v>640</v>
      </c>
      <c r="M1985" s="1">
        <v>3.6137429999999999</v>
      </c>
      <c r="N1985" s="1">
        <v>1.1560159999999999</v>
      </c>
      <c r="O1985">
        <v>1.6383459</v>
      </c>
      <c r="P1985">
        <v>82.075851</v>
      </c>
      <c r="Q1985">
        <v>1.4524405</v>
      </c>
      <c r="R1985">
        <v>623</v>
      </c>
      <c r="S1985">
        <v>15</v>
      </c>
      <c r="T1985">
        <v>18</v>
      </c>
      <c r="U1985">
        <v>1.005959</v>
      </c>
      <c r="V1985">
        <v>2.1515059999999999</v>
      </c>
      <c r="W1985">
        <v>22395</v>
      </c>
      <c r="X1985">
        <v>0.50041650000000004</v>
      </c>
      <c r="Y1985" s="6">
        <v>0.51316030000000001</v>
      </c>
      <c r="Z1985">
        <v>7.1046100000000001E-2</v>
      </c>
      <c r="AA1985">
        <v>5.8190800000000001E-2</v>
      </c>
      <c r="AB1985">
        <v>7.1469400000000002E-2</v>
      </c>
      <c r="AC1985">
        <v>9.1835299999999995E-2</v>
      </c>
      <c r="AD1985">
        <v>9.2163200000000001E-2</v>
      </c>
      <c r="AE1985">
        <v>0.38272479999999998</v>
      </c>
      <c r="AF1985">
        <v>0.45225799999999999</v>
      </c>
      <c r="AG1985">
        <v>0.50041650000000004</v>
      </c>
      <c r="AH1985">
        <v>0.54857489999999998</v>
      </c>
      <c r="AI1985">
        <v>0.61810810000000005</v>
      </c>
      <c r="AJ1985">
        <v>0.39504840000000002</v>
      </c>
      <c r="AK1985">
        <v>0.46482990000000002</v>
      </c>
      <c r="AL1985" s="6">
        <v>0.51316030000000001</v>
      </c>
      <c r="AM1985">
        <v>0.56149070000000001</v>
      </c>
      <c r="AN1985">
        <v>0.6312721</v>
      </c>
    </row>
    <row r="1986" spans="1:40" x14ac:dyDescent="0.25">
      <c r="A1986" s="3" t="s">
        <v>65</v>
      </c>
      <c r="B1986" s="4" t="s">
        <v>24</v>
      </c>
      <c r="C1986" s="3">
        <v>41899</v>
      </c>
      <c r="D1986" t="s">
        <v>68</v>
      </c>
      <c r="E1986">
        <v>17</v>
      </c>
      <c r="F1986" t="str">
        <f t="shared" si="30"/>
        <v>Residential|All|41899|Per Ton|17</v>
      </c>
      <c r="G1986">
        <v>3.5725099999999999</v>
      </c>
      <c r="H1986">
        <v>1.153376</v>
      </c>
      <c r="I1986">
        <v>0.59907027999999996</v>
      </c>
      <c r="J1986">
        <v>81.772507000000004</v>
      </c>
      <c r="K1986">
        <v>0.50343740999999997</v>
      </c>
      <c r="L1986">
        <v>640</v>
      </c>
      <c r="M1986" s="1">
        <v>3.6137429999999999</v>
      </c>
      <c r="N1986" s="1">
        <v>1.1560159999999999</v>
      </c>
      <c r="O1986">
        <v>0.45890293999999998</v>
      </c>
      <c r="P1986">
        <v>82.075851</v>
      </c>
      <c r="Q1986">
        <v>0.40683058999999999</v>
      </c>
      <c r="R1986">
        <v>623</v>
      </c>
      <c r="S1986">
        <v>15</v>
      </c>
      <c r="T1986">
        <v>18</v>
      </c>
      <c r="U1986">
        <v>1.005959</v>
      </c>
      <c r="V1986">
        <v>0.60263990000000001</v>
      </c>
      <c r="W1986">
        <v>22395</v>
      </c>
      <c r="X1986">
        <v>0.14016729999999999</v>
      </c>
      <c r="Y1986">
        <v>0.1437369</v>
      </c>
      <c r="Z1986">
        <v>1.99001E-2</v>
      </c>
      <c r="AA1986">
        <v>1.6299299999999999E-2</v>
      </c>
      <c r="AB1986">
        <v>2.00187E-2</v>
      </c>
      <c r="AC1986">
        <v>2.5723200000000002E-2</v>
      </c>
      <c r="AD1986">
        <v>2.5815000000000001E-2</v>
      </c>
      <c r="AE1986">
        <v>0.1072017</v>
      </c>
      <c r="AF1986">
        <v>0.12667809999999999</v>
      </c>
      <c r="AG1986">
        <v>0.14016729999999999</v>
      </c>
      <c r="AH1986">
        <v>0.1536566</v>
      </c>
      <c r="AI1986">
        <v>0.17313290000000001</v>
      </c>
      <c r="AJ1986">
        <v>0.1106536</v>
      </c>
      <c r="AK1986">
        <v>0.1301995</v>
      </c>
      <c r="AL1986">
        <v>0.1437369</v>
      </c>
      <c r="AM1986">
        <v>0.15727430000000001</v>
      </c>
      <c r="AN1986">
        <v>0.17682020000000001</v>
      </c>
    </row>
    <row r="1987" spans="1:40" x14ac:dyDescent="0.25">
      <c r="A1987" s="3" t="s">
        <v>65</v>
      </c>
      <c r="B1987" s="4">
        <v>50</v>
      </c>
      <c r="C1987" s="3">
        <v>41899</v>
      </c>
      <c r="D1987" t="s">
        <v>66</v>
      </c>
      <c r="E1987">
        <v>17</v>
      </c>
      <c r="F1987" t="str">
        <f t="shared" si="30"/>
        <v>Residential|50|41899|Per Device|17</v>
      </c>
      <c r="G1987">
        <v>3.4366590000000001</v>
      </c>
      <c r="H1987">
        <v>1.130493</v>
      </c>
      <c r="I1987">
        <v>2.4494202</v>
      </c>
      <c r="J1987">
        <v>82.040558000000004</v>
      </c>
      <c r="K1987">
        <v>1.8162712999999999</v>
      </c>
      <c r="L1987">
        <v>315</v>
      </c>
      <c r="M1987" s="1">
        <v>3.588784</v>
      </c>
      <c r="N1987" s="1">
        <v>1.1394359999999999</v>
      </c>
      <c r="O1987">
        <v>2.1351022999999998</v>
      </c>
      <c r="P1987">
        <v>82.719986000000006</v>
      </c>
      <c r="Q1987">
        <v>1.5978394</v>
      </c>
      <c r="R1987">
        <v>316</v>
      </c>
      <c r="S1987">
        <v>15</v>
      </c>
      <c r="T1987">
        <v>18</v>
      </c>
      <c r="U1987">
        <v>1.0604020000000001</v>
      </c>
      <c r="V1987">
        <v>2.597369</v>
      </c>
      <c r="W1987">
        <v>11772</v>
      </c>
      <c r="X1987">
        <v>0.31431789999999998</v>
      </c>
      <c r="Y1987">
        <v>0.46226669999999997</v>
      </c>
      <c r="Z1987">
        <v>0.1023353</v>
      </c>
      <c r="AA1987">
        <v>8.9885499999999993E-2</v>
      </c>
      <c r="AB1987">
        <v>0.1085165</v>
      </c>
      <c r="AC1987">
        <v>0.1362054</v>
      </c>
      <c r="AD1987">
        <v>0.14090859999999999</v>
      </c>
      <c r="AE1987">
        <v>0.13976359999999999</v>
      </c>
      <c r="AF1987">
        <v>0.24289169999999999</v>
      </c>
      <c r="AG1987">
        <v>0.31431789999999998</v>
      </c>
      <c r="AH1987">
        <v>0.38574399999999998</v>
      </c>
      <c r="AI1987">
        <v>0.48887209999999998</v>
      </c>
      <c r="AJ1987">
        <v>0.28168500000000002</v>
      </c>
      <c r="AK1987">
        <v>0.3883741</v>
      </c>
      <c r="AL1987">
        <v>0.46226669999999997</v>
      </c>
      <c r="AM1987">
        <v>0.53615919999999995</v>
      </c>
      <c r="AN1987">
        <v>0.64284830000000004</v>
      </c>
    </row>
    <row r="1988" spans="1:40" x14ac:dyDescent="0.25">
      <c r="A1988" s="3" t="s">
        <v>65</v>
      </c>
      <c r="B1988" s="4">
        <v>50</v>
      </c>
      <c r="C1988" s="3">
        <v>41899</v>
      </c>
      <c r="D1988" t="s">
        <v>68</v>
      </c>
      <c r="E1988">
        <v>17</v>
      </c>
      <c r="F1988" t="str">
        <f t="shared" ref="F1988:F2051" si="31">CONCATENATE(A1988,"|",B1988,"|",C1988,"|",D1988,"|",E1988)</f>
        <v>Residential|50|41899|Per Ton|17</v>
      </c>
      <c r="G1988">
        <v>3.4366590000000001</v>
      </c>
      <c r="H1988">
        <v>1.130493</v>
      </c>
      <c r="I1988">
        <v>0.69708824999999996</v>
      </c>
      <c r="J1988">
        <v>82.040558000000004</v>
      </c>
      <c r="K1988">
        <v>0.51689841999999997</v>
      </c>
      <c r="L1988">
        <v>315</v>
      </c>
      <c r="M1988" s="1">
        <v>3.588784</v>
      </c>
      <c r="N1988" s="1">
        <v>1.1394359999999999</v>
      </c>
      <c r="O1988">
        <v>0.60763553999999997</v>
      </c>
      <c r="P1988">
        <v>82.719986000000006</v>
      </c>
      <c r="Q1988">
        <v>0.45473417999999999</v>
      </c>
      <c r="R1988">
        <v>316</v>
      </c>
      <c r="S1988">
        <v>15</v>
      </c>
      <c r="T1988">
        <v>18</v>
      </c>
      <c r="U1988">
        <v>1.0604020000000001</v>
      </c>
      <c r="V1988">
        <v>0.7391934</v>
      </c>
      <c r="W1988">
        <v>11772</v>
      </c>
      <c r="X1988">
        <v>8.9452699999999996E-2</v>
      </c>
      <c r="Y1988">
        <v>0.13155790000000001</v>
      </c>
      <c r="Z1988">
        <v>2.9123900000000001E-2</v>
      </c>
      <c r="AA1988">
        <v>2.5580800000000001E-2</v>
      </c>
      <c r="AB1988">
        <v>3.08831E-2</v>
      </c>
      <c r="AC1988">
        <v>3.8763100000000002E-2</v>
      </c>
      <c r="AD1988">
        <v>4.0101600000000001E-2</v>
      </c>
      <c r="AE1988">
        <v>3.97758E-2</v>
      </c>
      <c r="AF1988">
        <v>6.9125300000000001E-2</v>
      </c>
      <c r="AG1988">
        <v>8.9452699999999996E-2</v>
      </c>
      <c r="AH1988">
        <v>0.10978010000000001</v>
      </c>
      <c r="AI1988">
        <v>0.1391297</v>
      </c>
      <c r="AJ1988">
        <v>8.0165600000000004E-2</v>
      </c>
      <c r="AK1988">
        <v>0.1105286</v>
      </c>
      <c r="AL1988">
        <v>0.13155790000000001</v>
      </c>
      <c r="AM1988">
        <v>0.15258720000000001</v>
      </c>
      <c r="AN1988">
        <v>0.18295020000000001</v>
      </c>
    </row>
    <row r="1989" spans="1:40" x14ac:dyDescent="0.25">
      <c r="A1989" s="3" t="s">
        <v>65</v>
      </c>
      <c r="B1989" s="4">
        <v>100</v>
      </c>
      <c r="C1989" s="3">
        <v>41899</v>
      </c>
      <c r="D1989" t="s">
        <v>66</v>
      </c>
      <c r="E1989">
        <v>17</v>
      </c>
      <c r="F1989" t="str">
        <f t="shared" si="31"/>
        <v>Residential|100|41899|Per Device|17</v>
      </c>
      <c r="G1989">
        <v>3.7179579999999999</v>
      </c>
      <c r="H1989">
        <v>1.177875</v>
      </c>
      <c r="I1989">
        <v>1.8217364</v>
      </c>
      <c r="J1989">
        <v>81.485512</v>
      </c>
      <c r="K1989">
        <v>1.7422268999999999</v>
      </c>
      <c r="L1989">
        <v>325</v>
      </c>
      <c r="M1989" s="1">
        <v>3.6420710000000001</v>
      </c>
      <c r="N1989" s="1">
        <v>1.1748339999999999</v>
      </c>
      <c r="O1989">
        <v>1.1054325</v>
      </c>
      <c r="P1989">
        <v>81.344734000000003</v>
      </c>
      <c r="Q1989">
        <v>1.1028169000000001</v>
      </c>
      <c r="R1989">
        <v>307</v>
      </c>
      <c r="S1989">
        <v>15</v>
      </c>
      <c r="T1989">
        <v>18</v>
      </c>
      <c r="U1989">
        <v>0.93138460000000001</v>
      </c>
      <c r="V1989">
        <v>1.6967369999999999</v>
      </c>
      <c r="W1989">
        <v>10623</v>
      </c>
      <c r="X1989">
        <v>0.71630389999999999</v>
      </c>
      <c r="Y1989">
        <v>0.59130470000000002</v>
      </c>
      <c r="Z1989">
        <v>9.6641400000000002E-2</v>
      </c>
      <c r="AA1989">
        <v>6.29411E-2</v>
      </c>
      <c r="AB1989">
        <v>9.0010300000000001E-2</v>
      </c>
      <c r="AC1989">
        <v>0.1153305</v>
      </c>
      <c r="AD1989">
        <v>0.1098336</v>
      </c>
      <c r="AE1989">
        <v>0.5685019</v>
      </c>
      <c r="AF1989">
        <v>0.65582450000000003</v>
      </c>
      <c r="AG1989">
        <v>0.71630389999999999</v>
      </c>
      <c r="AH1989">
        <v>0.77678329999999995</v>
      </c>
      <c r="AI1989">
        <v>0.86410600000000004</v>
      </c>
      <c r="AJ1989">
        <v>0.45054719999999998</v>
      </c>
      <c r="AK1989">
        <v>0.53370790000000001</v>
      </c>
      <c r="AL1989">
        <v>0.59130470000000002</v>
      </c>
      <c r="AM1989">
        <v>0.64890150000000002</v>
      </c>
      <c r="AN1989">
        <v>0.7320622</v>
      </c>
    </row>
    <row r="1990" spans="1:40" x14ac:dyDescent="0.25">
      <c r="A1990" s="3" t="s">
        <v>65</v>
      </c>
      <c r="B1990" s="4">
        <v>100</v>
      </c>
      <c r="C1990" s="3">
        <v>41899</v>
      </c>
      <c r="D1990" t="s">
        <v>68</v>
      </c>
      <c r="E1990">
        <v>17</v>
      </c>
      <c r="F1990" t="str">
        <f t="shared" si="31"/>
        <v>Residential|100|41899|Per Ton|17</v>
      </c>
      <c r="G1990">
        <v>3.7179579999999999</v>
      </c>
      <c r="H1990">
        <v>1.177875</v>
      </c>
      <c r="I1990">
        <v>0.50195568000000002</v>
      </c>
      <c r="J1990">
        <v>81.485512</v>
      </c>
      <c r="K1990">
        <v>0.48004787999999998</v>
      </c>
      <c r="L1990">
        <v>325</v>
      </c>
      <c r="M1990" s="1">
        <v>3.6420710000000001</v>
      </c>
      <c r="N1990" s="1">
        <v>1.1748339999999999</v>
      </c>
      <c r="O1990">
        <v>0.30458749000000002</v>
      </c>
      <c r="P1990">
        <v>81.344734000000003</v>
      </c>
      <c r="Q1990">
        <v>0.30386680999999999</v>
      </c>
      <c r="R1990">
        <v>307</v>
      </c>
      <c r="S1990">
        <v>15</v>
      </c>
      <c r="T1990">
        <v>18</v>
      </c>
      <c r="U1990">
        <v>0.93138460000000001</v>
      </c>
      <c r="V1990">
        <v>0.46751379999999998</v>
      </c>
      <c r="W1990">
        <v>10623</v>
      </c>
      <c r="X1990">
        <v>0.19736819999999999</v>
      </c>
      <c r="Y1990">
        <v>0.1629263</v>
      </c>
      <c r="Z1990">
        <v>2.6628300000000001E-2</v>
      </c>
      <c r="AA1990">
        <v>1.73426E-2</v>
      </c>
      <c r="AB1990">
        <v>2.4801199999999999E-2</v>
      </c>
      <c r="AC1990">
        <v>3.1777800000000002E-2</v>
      </c>
      <c r="AD1990">
        <v>3.0263200000000001E-2</v>
      </c>
      <c r="AE1990">
        <v>0.15664330000000001</v>
      </c>
      <c r="AF1990">
        <v>0.1807039</v>
      </c>
      <c r="AG1990">
        <v>0.19736819999999999</v>
      </c>
      <c r="AH1990">
        <v>0.21403249999999999</v>
      </c>
      <c r="AI1990">
        <v>0.2380931</v>
      </c>
      <c r="AJ1990">
        <v>0.1241424</v>
      </c>
      <c r="AK1990">
        <v>0.1470563</v>
      </c>
      <c r="AL1990">
        <v>0.1629263</v>
      </c>
      <c r="AM1990">
        <v>0.17879639999999999</v>
      </c>
      <c r="AN1990">
        <v>0.20171020000000001</v>
      </c>
    </row>
    <row r="1991" spans="1:40" x14ac:dyDescent="0.25">
      <c r="A1991" s="3" t="s">
        <v>24</v>
      </c>
      <c r="B1991" s="4" t="s">
        <v>24</v>
      </c>
      <c r="C1991" s="3">
        <v>41899</v>
      </c>
      <c r="D1991" t="s">
        <v>66</v>
      </c>
      <c r="E1991">
        <v>18</v>
      </c>
      <c r="F1991" t="str">
        <f t="shared" si="31"/>
        <v>All|All|41899|Per Device|18</v>
      </c>
      <c r="G1991">
        <v>3.5959530000000002</v>
      </c>
      <c r="H1991">
        <v>1.3714900000000001</v>
      </c>
      <c r="I1991">
        <v>2.6129666999999999</v>
      </c>
      <c r="J1991">
        <v>77.326995999999994</v>
      </c>
      <c r="K1991">
        <v>5.5451620999999998</v>
      </c>
      <c r="L1991">
        <v>1339</v>
      </c>
      <c r="M1991" s="1">
        <v>3.621896</v>
      </c>
      <c r="N1991" s="1">
        <v>1.3626240000000001</v>
      </c>
      <c r="O1991">
        <v>2.1307421</v>
      </c>
      <c r="P1991">
        <v>77.571686</v>
      </c>
      <c r="Q1991">
        <v>4.6656192000000001</v>
      </c>
      <c r="R1991">
        <v>1320</v>
      </c>
      <c r="S1991">
        <v>15</v>
      </c>
      <c r="T1991">
        <v>18</v>
      </c>
      <c r="U1991">
        <v>0.98197630000000002</v>
      </c>
      <c r="V1991">
        <v>2.565871</v>
      </c>
      <c r="W1991">
        <v>27058</v>
      </c>
      <c r="X1991">
        <v>0.4822246</v>
      </c>
      <c r="Y1991" s="6">
        <v>0.43512909999999999</v>
      </c>
      <c r="Z1991">
        <v>0.1515388</v>
      </c>
      <c r="AA1991">
        <v>0.1284169</v>
      </c>
      <c r="AB1991">
        <v>0.14880750000000001</v>
      </c>
      <c r="AC1991">
        <v>0.19863259999999999</v>
      </c>
      <c r="AD1991">
        <v>0.19655690000000001</v>
      </c>
      <c r="AE1991">
        <v>0.2276666</v>
      </c>
      <c r="AF1991">
        <v>0.37806149999999999</v>
      </c>
      <c r="AG1991">
        <v>0.4822246</v>
      </c>
      <c r="AH1991">
        <v>0.58638760000000001</v>
      </c>
      <c r="AI1991">
        <v>0.73678259999999995</v>
      </c>
      <c r="AJ1991">
        <v>0.18323139999999999</v>
      </c>
      <c r="AK1991">
        <v>0.33205459999999998</v>
      </c>
      <c r="AL1991" s="6">
        <v>0.43512909999999999</v>
      </c>
      <c r="AM1991">
        <v>0.5382036</v>
      </c>
      <c r="AN1991">
        <v>0.6870269</v>
      </c>
    </row>
    <row r="1992" spans="1:40" x14ac:dyDescent="0.25">
      <c r="A1992" s="3" t="s">
        <v>24</v>
      </c>
      <c r="B1992" s="4" t="s">
        <v>24</v>
      </c>
      <c r="C1992" s="3">
        <v>41899</v>
      </c>
      <c r="D1992" t="s">
        <v>68</v>
      </c>
      <c r="E1992">
        <v>18</v>
      </c>
      <c r="F1992" t="str">
        <f t="shared" si="31"/>
        <v>All|All|41899|Per Ton|18</v>
      </c>
      <c r="G1992">
        <v>3.5959530000000002</v>
      </c>
      <c r="H1992">
        <v>1.3714900000000001</v>
      </c>
      <c r="I1992">
        <v>0.71373065000000002</v>
      </c>
      <c r="J1992">
        <v>77.326995999999994</v>
      </c>
      <c r="K1992">
        <v>1.5146584999999999</v>
      </c>
      <c r="L1992">
        <v>1339</v>
      </c>
      <c r="M1992" s="1">
        <v>3.621896</v>
      </c>
      <c r="N1992" s="1">
        <v>1.3626240000000001</v>
      </c>
      <c r="O1992">
        <v>0.58201122999999999</v>
      </c>
      <c r="P1992">
        <v>77.571686</v>
      </c>
      <c r="Q1992">
        <v>1.2744116999999999</v>
      </c>
      <c r="R1992">
        <v>1320</v>
      </c>
      <c r="S1992">
        <v>15</v>
      </c>
      <c r="T1992">
        <v>18</v>
      </c>
      <c r="U1992">
        <v>0.98197630000000002</v>
      </c>
      <c r="V1992">
        <v>0.70086660000000001</v>
      </c>
      <c r="W1992">
        <v>27058</v>
      </c>
      <c r="X1992">
        <v>0.13171939999999999</v>
      </c>
      <c r="Y1992">
        <v>0.1188553</v>
      </c>
      <c r="Z1992">
        <v>4.13928E-2</v>
      </c>
      <c r="AA1992">
        <v>3.5076999999999997E-2</v>
      </c>
      <c r="AB1992">
        <v>4.0646700000000001E-2</v>
      </c>
      <c r="AC1992">
        <v>5.4256400000000003E-2</v>
      </c>
      <c r="AD1992">
        <v>5.3689399999999998E-2</v>
      </c>
      <c r="AE1992">
        <v>6.2186999999999999E-2</v>
      </c>
      <c r="AF1992">
        <v>0.10326730000000001</v>
      </c>
      <c r="AG1992">
        <v>0.13171939999999999</v>
      </c>
      <c r="AH1992">
        <v>0.16017149999999999</v>
      </c>
      <c r="AI1992">
        <v>0.20125180000000001</v>
      </c>
      <c r="AJ1992">
        <v>5.00496E-2</v>
      </c>
      <c r="AK1992">
        <v>9.0700600000000006E-2</v>
      </c>
      <c r="AL1992">
        <v>0.1188553</v>
      </c>
      <c r="AM1992">
        <v>0.1470101</v>
      </c>
      <c r="AN1992">
        <v>0.1876611</v>
      </c>
    </row>
    <row r="1993" spans="1:40" x14ac:dyDescent="0.25">
      <c r="A1993" s="3" t="s">
        <v>64</v>
      </c>
      <c r="B1993" s="4" t="s">
        <v>24</v>
      </c>
      <c r="C1993" s="3">
        <v>41899</v>
      </c>
      <c r="D1993" t="s">
        <v>66</v>
      </c>
      <c r="E1993">
        <v>18</v>
      </c>
      <c r="F1993" t="str">
        <f t="shared" si="31"/>
        <v>Non-Residential|All|41899|Per Device|18</v>
      </c>
      <c r="G1993">
        <v>3.7061860000000002</v>
      </c>
      <c r="H1993">
        <v>2.3971209999999998</v>
      </c>
      <c r="I1993">
        <v>3.7519225999999999</v>
      </c>
      <c r="J1993">
        <v>77.345778999999993</v>
      </c>
      <c r="K1993">
        <v>7.1664175999999999</v>
      </c>
      <c r="L1993">
        <v>699</v>
      </c>
      <c r="M1993" s="1">
        <v>3.659386</v>
      </c>
      <c r="N1993" s="1">
        <v>2.3109090000000001</v>
      </c>
      <c r="O1993">
        <v>3.2450313999999998</v>
      </c>
      <c r="P1993">
        <v>77.212401999999997</v>
      </c>
      <c r="Q1993">
        <v>5.9352505000000004</v>
      </c>
      <c r="R1993">
        <v>697</v>
      </c>
      <c r="S1993">
        <v>15</v>
      </c>
      <c r="T1993">
        <v>18</v>
      </c>
      <c r="U1993">
        <v>0.94258909999999996</v>
      </c>
      <c r="V1993">
        <v>3.5365220000000002</v>
      </c>
      <c r="W1993">
        <v>4663</v>
      </c>
      <c r="X1993">
        <v>0.50689119999999999</v>
      </c>
      <c r="Y1993">
        <v>0.29149019999999998</v>
      </c>
      <c r="Z1993">
        <v>0.27105879999999999</v>
      </c>
      <c r="AA1993">
        <v>0.2248136</v>
      </c>
      <c r="AB1993">
        <v>0.25549709999999998</v>
      </c>
      <c r="AC1993">
        <v>0.35215629999999998</v>
      </c>
      <c r="AD1993">
        <v>0.3403233</v>
      </c>
      <c r="AE1993">
        <v>5.5584799999999997E-2</v>
      </c>
      <c r="AF1993">
        <v>0.32222030000000002</v>
      </c>
      <c r="AG1993">
        <v>0.50689119999999999</v>
      </c>
      <c r="AH1993">
        <v>0.69156209999999996</v>
      </c>
      <c r="AI1993">
        <v>0.95819770000000004</v>
      </c>
      <c r="AJ1993">
        <v>-0.14465159999999999</v>
      </c>
      <c r="AK1993">
        <v>0.1130245</v>
      </c>
      <c r="AL1993">
        <v>0.29149019999999998</v>
      </c>
      <c r="AM1993">
        <v>0.46995589999999998</v>
      </c>
      <c r="AN1993">
        <v>0.72763199999999995</v>
      </c>
    </row>
    <row r="1994" spans="1:40" x14ac:dyDescent="0.25">
      <c r="A1994" s="3" t="s">
        <v>64</v>
      </c>
      <c r="B1994" s="4" t="s">
        <v>24</v>
      </c>
      <c r="C1994" s="3">
        <v>41899</v>
      </c>
      <c r="D1994" t="s">
        <v>68</v>
      </c>
      <c r="E1994">
        <v>18</v>
      </c>
      <c r="F1994" t="str">
        <f t="shared" si="31"/>
        <v>Non-Residential|All|41899|Per Ton|18</v>
      </c>
      <c r="G1994">
        <v>3.7061860000000002</v>
      </c>
      <c r="H1994">
        <v>2.3971209999999998</v>
      </c>
      <c r="I1994">
        <v>0.96682276</v>
      </c>
      <c r="J1994">
        <v>77.345778999999993</v>
      </c>
      <c r="K1994">
        <v>1.8466947</v>
      </c>
      <c r="L1994">
        <v>699</v>
      </c>
      <c r="M1994" s="1">
        <v>3.659386</v>
      </c>
      <c r="N1994" s="1">
        <v>2.3109090000000001</v>
      </c>
      <c r="O1994">
        <v>0.83620333999999996</v>
      </c>
      <c r="P1994">
        <v>77.212401999999997</v>
      </c>
      <c r="Q1994">
        <v>1.5294386</v>
      </c>
      <c r="R1994">
        <v>697</v>
      </c>
      <c r="S1994">
        <v>15</v>
      </c>
      <c r="T1994">
        <v>18</v>
      </c>
      <c r="U1994">
        <v>0.94258909999999996</v>
      </c>
      <c r="V1994">
        <v>0.91131660000000003</v>
      </c>
      <c r="W1994">
        <v>4663</v>
      </c>
      <c r="X1994">
        <v>0.1306194</v>
      </c>
      <c r="Y1994">
        <v>7.5113299999999994E-2</v>
      </c>
      <c r="Z1994">
        <v>6.9848400000000005E-2</v>
      </c>
      <c r="AA1994">
        <v>5.79316E-2</v>
      </c>
      <c r="AB1994">
        <v>6.5838400000000005E-2</v>
      </c>
      <c r="AC1994">
        <v>9.0746199999999999E-2</v>
      </c>
      <c r="AD1994">
        <v>8.7696999999999997E-2</v>
      </c>
      <c r="AE1994">
        <v>1.4323499999999999E-2</v>
      </c>
      <c r="AF1994">
        <v>8.3032099999999998E-2</v>
      </c>
      <c r="AG1994">
        <v>0.1306194</v>
      </c>
      <c r="AH1994">
        <v>0.1782068</v>
      </c>
      <c r="AI1994">
        <v>0.24691540000000001</v>
      </c>
      <c r="AJ1994">
        <v>-3.72749E-2</v>
      </c>
      <c r="AK1994">
        <v>2.9125000000000002E-2</v>
      </c>
      <c r="AL1994">
        <v>7.5113299999999994E-2</v>
      </c>
      <c r="AM1994">
        <v>0.1211016</v>
      </c>
      <c r="AN1994">
        <v>0.18750149999999999</v>
      </c>
    </row>
    <row r="1995" spans="1:40" x14ac:dyDescent="0.25">
      <c r="A1995" s="3" t="s">
        <v>64</v>
      </c>
      <c r="B1995" s="4">
        <v>30</v>
      </c>
      <c r="C1995" s="3">
        <v>41899</v>
      </c>
      <c r="D1995" t="s">
        <v>66</v>
      </c>
      <c r="E1995">
        <v>18</v>
      </c>
      <c r="F1995" t="str">
        <f t="shared" si="31"/>
        <v>Non-Residential|30|41899|Per Device|18</v>
      </c>
      <c r="G1995">
        <v>3.6705169999999998</v>
      </c>
      <c r="H1995">
        <v>2.5229200000000001</v>
      </c>
      <c r="I1995">
        <v>3.6071905000000002</v>
      </c>
      <c r="J1995">
        <v>77.582854999999995</v>
      </c>
      <c r="K1995">
        <v>6.1432225999999996</v>
      </c>
      <c r="L1995">
        <v>355</v>
      </c>
      <c r="M1995" s="1">
        <v>3.7978960000000002</v>
      </c>
      <c r="N1995" s="1">
        <v>2.6098349999999999</v>
      </c>
      <c r="O1995">
        <v>3.6347190999999999</v>
      </c>
      <c r="P1995">
        <v>77.219855999999993</v>
      </c>
      <c r="Q1995">
        <v>7.5025917</v>
      </c>
      <c r="R1995">
        <v>353</v>
      </c>
      <c r="S1995">
        <v>15</v>
      </c>
      <c r="T1995">
        <v>18</v>
      </c>
      <c r="U1995">
        <v>1.036249</v>
      </c>
      <c r="V1995">
        <v>3.737949</v>
      </c>
      <c r="W1995">
        <v>1336</v>
      </c>
      <c r="X1995">
        <v>-2.75286E-2</v>
      </c>
      <c r="Y1995">
        <v>0.1032295</v>
      </c>
      <c r="Z1995">
        <v>0.32604840000000002</v>
      </c>
      <c r="AA1995">
        <v>0.39932269999999997</v>
      </c>
      <c r="AB1995">
        <v>0.33786739999999998</v>
      </c>
      <c r="AC1995">
        <v>0.51552509999999996</v>
      </c>
      <c r="AD1995">
        <v>0.52308030000000005</v>
      </c>
      <c r="AE1995">
        <v>-0.68820060000000005</v>
      </c>
      <c r="AF1995">
        <v>-0.29787019999999997</v>
      </c>
      <c r="AG1995">
        <v>-2.75286E-2</v>
      </c>
      <c r="AH1995">
        <v>0.2428131</v>
      </c>
      <c r="AI1995">
        <v>0.63314340000000002</v>
      </c>
      <c r="AJ1995">
        <v>-0.56712479999999998</v>
      </c>
      <c r="AK1995">
        <v>-0.171074</v>
      </c>
      <c r="AL1995">
        <v>0.1032295</v>
      </c>
      <c r="AM1995">
        <v>0.37753310000000001</v>
      </c>
      <c r="AN1995">
        <v>0.77358389999999999</v>
      </c>
    </row>
    <row r="1996" spans="1:40" x14ac:dyDescent="0.25">
      <c r="A1996" s="3" t="s">
        <v>64</v>
      </c>
      <c r="B1996" s="4">
        <v>30</v>
      </c>
      <c r="C1996" s="3">
        <v>41899</v>
      </c>
      <c r="D1996" t="s">
        <v>68</v>
      </c>
      <c r="E1996">
        <v>18</v>
      </c>
      <c r="F1996" t="str">
        <f t="shared" si="31"/>
        <v>Non-Residential|30|41899|Per Ton|18</v>
      </c>
      <c r="G1996">
        <v>3.6705169999999998</v>
      </c>
      <c r="H1996">
        <v>2.5229200000000001</v>
      </c>
      <c r="I1996">
        <v>0.92837718999999996</v>
      </c>
      <c r="J1996">
        <v>77.582854999999995</v>
      </c>
      <c r="K1996">
        <v>1.5810719</v>
      </c>
      <c r="L1996">
        <v>355</v>
      </c>
      <c r="M1996" s="1">
        <v>3.7978960000000002</v>
      </c>
      <c r="N1996" s="1">
        <v>2.6098349999999999</v>
      </c>
      <c r="O1996">
        <v>0.93546218000000003</v>
      </c>
      <c r="P1996">
        <v>77.219855999999993</v>
      </c>
      <c r="Q1996">
        <v>1.9309307</v>
      </c>
      <c r="R1996">
        <v>353</v>
      </c>
      <c r="S1996">
        <v>15</v>
      </c>
      <c r="T1996">
        <v>18</v>
      </c>
      <c r="U1996">
        <v>1.036249</v>
      </c>
      <c r="V1996">
        <v>0.96203019999999995</v>
      </c>
      <c r="W1996">
        <v>1336</v>
      </c>
      <c r="X1996">
        <v>-7.0850000000000002E-3</v>
      </c>
      <c r="Y1996">
        <v>2.6568000000000001E-2</v>
      </c>
      <c r="Z1996">
        <v>8.3914600000000006E-2</v>
      </c>
      <c r="AA1996">
        <v>0.10277310000000001</v>
      </c>
      <c r="AB1996">
        <v>8.6956400000000003E-2</v>
      </c>
      <c r="AC1996">
        <v>0.13267989999999999</v>
      </c>
      <c r="AD1996">
        <v>0.13462440000000001</v>
      </c>
      <c r="AE1996">
        <v>-0.1771211</v>
      </c>
      <c r="AF1996">
        <v>-7.6662400000000006E-2</v>
      </c>
      <c r="AG1996">
        <v>-7.0850000000000002E-3</v>
      </c>
      <c r="AH1996">
        <v>6.2492399999999997E-2</v>
      </c>
      <c r="AI1996">
        <v>0.16295119999999999</v>
      </c>
      <c r="AJ1996">
        <v>-0.14596010000000001</v>
      </c>
      <c r="AK1996">
        <v>-4.4029100000000002E-2</v>
      </c>
      <c r="AL1996">
        <v>2.6568000000000001E-2</v>
      </c>
      <c r="AM1996">
        <v>9.7165100000000004E-2</v>
      </c>
      <c r="AN1996">
        <v>0.1990961</v>
      </c>
    </row>
    <row r="1997" spans="1:40" x14ac:dyDescent="0.25">
      <c r="A1997" s="3" t="s">
        <v>64</v>
      </c>
      <c r="B1997" s="4">
        <v>50</v>
      </c>
      <c r="C1997" s="3">
        <v>41899</v>
      </c>
      <c r="D1997" t="s">
        <v>66</v>
      </c>
      <c r="E1997">
        <v>18</v>
      </c>
      <c r="F1997" t="str">
        <f t="shared" si="31"/>
        <v>Non-Residential|50|41899|Per Device|18</v>
      </c>
      <c r="G1997">
        <v>3.7215250000000002</v>
      </c>
      <c r="H1997">
        <v>2.3430230000000001</v>
      </c>
      <c r="I1997">
        <v>3.8111291999999999</v>
      </c>
      <c r="J1997">
        <v>77.243819999999999</v>
      </c>
      <c r="K1997">
        <v>7.6708394999999996</v>
      </c>
      <c r="L1997">
        <v>344</v>
      </c>
      <c r="M1997" s="1">
        <v>3.6001099999999999</v>
      </c>
      <c r="N1997" s="1">
        <v>2.183325</v>
      </c>
      <c r="O1997">
        <v>3.0299421</v>
      </c>
      <c r="P1997">
        <v>77.209220999999999</v>
      </c>
      <c r="Q1997">
        <v>4.5413475999999999</v>
      </c>
      <c r="R1997">
        <v>344</v>
      </c>
      <c r="S1997">
        <v>15</v>
      </c>
      <c r="T1997">
        <v>18</v>
      </c>
      <c r="U1997">
        <v>0.89608960000000004</v>
      </c>
      <c r="V1997">
        <v>3.4151129999999998</v>
      </c>
      <c r="W1997">
        <v>3327</v>
      </c>
      <c r="X1997">
        <v>0.78118710000000002</v>
      </c>
      <c r="Y1997">
        <v>0.38517109999999999</v>
      </c>
      <c r="Z1997">
        <v>0.4135839</v>
      </c>
      <c r="AA1997">
        <v>0.24485299999999999</v>
      </c>
      <c r="AB1997">
        <v>0.3706082</v>
      </c>
      <c r="AC1997">
        <v>0.48062949999999999</v>
      </c>
      <c r="AD1997">
        <v>0.44418859999999999</v>
      </c>
      <c r="AE1997">
        <v>0.16523570000000001</v>
      </c>
      <c r="AF1997">
        <v>0.52914479999999997</v>
      </c>
      <c r="AG1997">
        <v>0.78118710000000002</v>
      </c>
      <c r="AH1997">
        <v>1.033229</v>
      </c>
      <c r="AI1997">
        <v>1.3971389999999999</v>
      </c>
      <c r="AJ1997">
        <v>-0.18407950000000001</v>
      </c>
      <c r="AK1997">
        <v>0.1522384</v>
      </c>
      <c r="AL1997">
        <v>0.38517109999999999</v>
      </c>
      <c r="AM1997">
        <v>0.61810379999999998</v>
      </c>
      <c r="AN1997">
        <v>0.95442159999999998</v>
      </c>
    </row>
    <row r="1998" spans="1:40" x14ac:dyDescent="0.25">
      <c r="A1998" s="3" t="s">
        <v>64</v>
      </c>
      <c r="B1998" s="4">
        <v>50</v>
      </c>
      <c r="C1998" s="3">
        <v>41899</v>
      </c>
      <c r="D1998" t="s">
        <v>68</v>
      </c>
      <c r="E1998">
        <v>18</v>
      </c>
      <c r="F1998" t="str">
        <f t="shared" si="31"/>
        <v>Non-Residential|50|41899|Per Ton|18</v>
      </c>
      <c r="G1998">
        <v>3.7215250000000002</v>
      </c>
      <c r="H1998">
        <v>2.3430230000000001</v>
      </c>
      <c r="I1998">
        <v>0.98267428999999995</v>
      </c>
      <c r="J1998">
        <v>77.243819999999999</v>
      </c>
      <c r="K1998">
        <v>1.9778749</v>
      </c>
      <c r="L1998">
        <v>344</v>
      </c>
      <c r="M1998" s="1">
        <v>3.6001099999999999</v>
      </c>
      <c r="N1998" s="1">
        <v>2.183325</v>
      </c>
      <c r="O1998">
        <v>0.78125040000000001</v>
      </c>
      <c r="P1998">
        <v>77.209220999999999</v>
      </c>
      <c r="Q1998">
        <v>1.1709562</v>
      </c>
      <c r="R1998">
        <v>344</v>
      </c>
      <c r="S1998">
        <v>15</v>
      </c>
      <c r="T1998">
        <v>18</v>
      </c>
      <c r="U1998">
        <v>0.89608960000000004</v>
      </c>
      <c r="V1998">
        <v>0.88056420000000002</v>
      </c>
      <c r="W1998">
        <v>3327</v>
      </c>
      <c r="X1998">
        <v>0.20142389999999999</v>
      </c>
      <c r="Y1998">
        <v>9.9313799999999994E-2</v>
      </c>
      <c r="Z1998">
        <v>0.1066399</v>
      </c>
      <c r="AA1998">
        <v>6.3133700000000001E-2</v>
      </c>
      <c r="AB1998">
        <v>9.5558900000000002E-2</v>
      </c>
      <c r="AC1998">
        <v>0.1239271</v>
      </c>
      <c r="AD1998">
        <v>0.1145311</v>
      </c>
      <c r="AE1998">
        <v>4.2604900000000001E-2</v>
      </c>
      <c r="AF1998">
        <v>0.13643649999999999</v>
      </c>
      <c r="AG1998">
        <v>0.20142389999999999</v>
      </c>
      <c r="AH1998">
        <v>0.26641130000000002</v>
      </c>
      <c r="AI1998">
        <v>0.36024289999999998</v>
      </c>
      <c r="AJ1998">
        <v>-4.7463699999999998E-2</v>
      </c>
      <c r="AK1998">
        <v>3.9253700000000002E-2</v>
      </c>
      <c r="AL1998">
        <v>9.9313799999999994E-2</v>
      </c>
      <c r="AM1998">
        <v>0.15937399999999999</v>
      </c>
      <c r="AN1998">
        <v>0.24609130000000001</v>
      </c>
    </row>
    <row r="1999" spans="1:40" x14ac:dyDescent="0.25">
      <c r="A1999" s="3" t="s">
        <v>65</v>
      </c>
      <c r="B1999" s="4" t="s">
        <v>24</v>
      </c>
      <c r="C1999" s="3">
        <v>41899</v>
      </c>
      <c r="D1999" t="s">
        <v>66</v>
      </c>
      <c r="E1999">
        <v>18</v>
      </c>
      <c r="F1999" t="str">
        <f t="shared" si="31"/>
        <v>Residential|All|41899|Per Device|18</v>
      </c>
      <c r="G1999">
        <v>3.5725099999999999</v>
      </c>
      <c r="H1999">
        <v>1.153376</v>
      </c>
      <c r="I1999">
        <v>2.1223204999999998</v>
      </c>
      <c r="J1999">
        <v>77.323006000000007</v>
      </c>
      <c r="K1999">
        <v>1.7288285000000001</v>
      </c>
      <c r="L1999">
        <v>640</v>
      </c>
      <c r="M1999" s="1">
        <v>3.6137429999999999</v>
      </c>
      <c r="N1999" s="1">
        <v>1.1560159999999999</v>
      </c>
      <c r="O1999">
        <v>1.6316609</v>
      </c>
      <c r="P1999">
        <v>77.649963</v>
      </c>
      <c r="Q1999">
        <v>1.3694373</v>
      </c>
      <c r="R1999">
        <v>623</v>
      </c>
      <c r="S1999">
        <v>15</v>
      </c>
      <c r="T1999">
        <v>18</v>
      </c>
      <c r="U1999">
        <v>1.005959</v>
      </c>
      <c r="V1999">
        <v>2.1349659999999999</v>
      </c>
      <c r="W1999">
        <v>22395</v>
      </c>
      <c r="X1999">
        <v>0.49065969999999998</v>
      </c>
      <c r="Y1999">
        <v>0.50330549999999996</v>
      </c>
      <c r="Z1999">
        <v>6.8337899999999993E-2</v>
      </c>
      <c r="AA1999">
        <v>5.4865299999999999E-2</v>
      </c>
      <c r="AB1999">
        <v>6.8745100000000003E-2</v>
      </c>
      <c r="AC1999">
        <v>8.7637199999999998E-2</v>
      </c>
      <c r="AD1999">
        <v>8.7955099999999994E-2</v>
      </c>
      <c r="AE1999">
        <v>0.37834810000000002</v>
      </c>
      <c r="AF1999">
        <v>0.44470270000000001</v>
      </c>
      <c r="AG1999">
        <v>0.49065969999999998</v>
      </c>
      <c r="AH1999">
        <v>0.53661669999999995</v>
      </c>
      <c r="AI1999">
        <v>0.60297129999999999</v>
      </c>
      <c r="AJ1999">
        <v>0.3905865</v>
      </c>
      <c r="AK1999">
        <v>0.45718180000000003</v>
      </c>
      <c r="AL1999">
        <v>0.50330549999999996</v>
      </c>
      <c r="AM1999">
        <v>0.54942919999999995</v>
      </c>
      <c r="AN1999">
        <v>0.61602449999999997</v>
      </c>
    </row>
    <row r="2000" spans="1:40" x14ac:dyDescent="0.25">
      <c r="A2000" s="3" t="s">
        <v>65</v>
      </c>
      <c r="B2000" s="4" t="s">
        <v>24</v>
      </c>
      <c r="C2000" s="3">
        <v>41899</v>
      </c>
      <c r="D2000" t="s">
        <v>68</v>
      </c>
      <c r="E2000">
        <v>18</v>
      </c>
      <c r="F2000" t="str">
        <f t="shared" si="31"/>
        <v>Residential|All|41899|Per Ton|18</v>
      </c>
      <c r="G2000">
        <v>3.5725099999999999</v>
      </c>
      <c r="H2000">
        <v>1.153376</v>
      </c>
      <c r="I2000">
        <v>0.59446489999999996</v>
      </c>
      <c r="J2000">
        <v>77.323006000000007</v>
      </c>
      <c r="K2000">
        <v>0.48424725000000002</v>
      </c>
      <c r="L2000">
        <v>640</v>
      </c>
      <c r="M2000" s="1">
        <v>3.6137429999999999</v>
      </c>
      <c r="N2000" s="1">
        <v>1.1560159999999999</v>
      </c>
      <c r="O2000">
        <v>0.45703044999999998</v>
      </c>
      <c r="P2000">
        <v>77.649963</v>
      </c>
      <c r="Q2000">
        <v>0.38358126999999997</v>
      </c>
      <c r="R2000">
        <v>623</v>
      </c>
      <c r="S2000">
        <v>15</v>
      </c>
      <c r="T2000">
        <v>18</v>
      </c>
      <c r="U2000">
        <v>1.005959</v>
      </c>
      <c r="V2000">
        <v>0.59800699999999996</v>
      </c>
      <c r="W2000">
        <v>22395</v>
      </c>
      <c r="X2000">
        <v>0.13743449999999999</v>
      </c>
      <c r="Y2000">
        <v>0.14097660000000001</v>
      </c>
      <c r="Z2000">
        <v>1.9141600000000002E-2</v>
      </c>
      <c r="AA2000">
        <v>1.53679E-2</v>
      </c>
      <c r="AB2000">
        <v>1.9255600000000001E-2</v>
      </c>
      <c r="AC2000">
        <v>2.4547300000000001E-2</v>
      </c>
      <c r="AD2000">
        <v>2.46363E-2</v>
      </c>
      <c r="AE2000">
        <v>0.1059758</v>
      </c>
      <c r="AF2000">
        <v>0.1245618</v>
      </c>
      <c r="AG2000">
        <v>0.13743449999999999</v>
      </c>
      <c r="AH2000">
        <v>0.1503071</v>
      </c>
      <c r="AI2000">
        <v>0.16889309999999999</v>
      </c>
      <c r="AJ2000">
        <v>0.1094038</v>
      </c>
      <c r="AK2000">
        <v>0.12805730000000001</v>
      </c>
      <c r="AL2000">
        <v>0.14097660000000001</v>
      </c>
      <c r="AM2000">
        <v>0.1538959</v>
      </c>
      <c r="AN2000">
        <v>0.17254929999999999</v>
      </c>
    </row>
    <row r="2001" spans="1:40" x14ac:dyDescent="0.25">
      <c r="A2001" s="3" t="s">
        <v>65</v>
      </c>
      <c r="B2001" s="4">
        <v>50</v>
      </c>
      <c r="C2001" s="3">
        <v>41899</v>
      </c>
      <c r="D2001" t="s">
        <v>66</v>
      </c>
      <c r="E2001">
        <v>18</v>
      </c>
      <c r="F2001" t="str">
        <f t="shared" si="31"/>
        <v>Residential|50|41899|Per Device|18</v>
      </c>
      <c r="G2001">
        <v>3.4366590000000001</v>
      </c>
      <c r="H2001">
        <v>1.130493</v>
      </c>
      <c r="I2001">
        <v>2.4575589999999998</v>
      </c>
      <c r="J2001">
        <v>77.393424999999993</v>
      </c>
      <c r="K2001">
        <v>1.7980193</v>
      </c>
      <c r="L2001">
        <v>315</v>
      </c>
      <c r="M2001" s="1">
        <v>3.588784</v>
      </c>
      <c r="N2001" s="1">
        <v>1.1394359999999999</v>
      </c>
      <c r="O2001">
        <v>2.0859358000000001</v>
      </c>
      <c r="P2001">
        <v>78.042511000000005</v>
      </c>
      <c r="Q2001">
        <v>1.4998058000000001</v>
      </c>
      <c r="R2001">
        <v>316</v>
      </c>
      <c r="S2001">
        <v>15</v>
      </c>
      <c r="T2001">
        <v>18</v>
      </c>
      <c r="U2001">
        <v>1.0604020000000001</v>
      </c>
      <c r="V2001">
        <v>2.6059990000000002</v>
      </c>
      <c r="W2001">
        <v>11772</v>
      </c>
      <c r="X2001">
        <v>0.37162319999999999</v>
      </c>
      <c r="Y2001">
        <v>0.52006339999999995</v>
      </c>
      <c r="Z2001">
        <v>0.10130690000000001</v>
      </c>
      <c r="AA2001">
        <v>8.4370700000000007E-2</v>
      </c>
      <c r="AB2001">
        <v>0.10742599999999999</v>
      </c>
      <c r="AC2001">
        <v>0.13183890000000001</v>
      </c>
      <c r="AD2001">
        <v>0.1365971</v>
      </c>
      <c r="AE2001">
        <v>0.20266480000000001</v>
      </c>
      <c r="AF2001">
        <v>0.3024867</v>
      </c>
      <c r="AG2001">
        <v>0.37162319999999999</v>
      </c>
      <c r="AH2001">
        <v>0.44075959999999997</v>
      </c>
      <c r="AI2001">
        <v>0.54058150000000005</v>
      </c>
      <c r="AJ2001">
        <v>0.34500720000000001</v>
      </c>
      <c r="AK2001">
        <v>0.44843179999999999</v>
      </c>
      <c r="AL2001">
        <v>0.52006339999999995</v>
      </c>
      <c r="AM2001">
        <v>0.59169499999999997</v>
      </c>
      <c r="AN2001">
        <v>0.69511959999999995</v>
      </c>
    </row>
    <row r="2002" spans="1:40" x14ac:dyDescent="0.25">
      <c r="A2002" s="3" t="s">
        <v>65</v>
      </c>
      <c r="B2002" s="4">
        <v>50</v>
      </c>
      <c r="C2002" s="3">
        <v>41899</v>
      </c>
      <c r="D2002" t="s">
        <v>68</v>
      </c>
      <c r="E2002">
        <v>18</v>
      </c>
      <c r="F2002" t="str">
        <f t="shared" si="31"/>
        <v>Residential|50|41899|Per Ton|18</v>
      </c>
      <c r="G2002">
        <v>3.4366590000000001</v>
      </c>
      <c r="H2002">
        <v>1.130493</v>
      </c>
      <c r="I2002">
        <v>0.69940449999999998</v>
      </c>
      <c r="J2002">
        <v>77.393424999999993</v>
      </c>
      <c r="K2002">
        <v>0.51170402999999998</v>
      </c>
      <c r="L2002">
        <v>315</v>
      </c>
      <c r="M2002" s="1">
        <v>3.588784</v>
      </c>
      <c r="N2002" s="1">
        <v>1.1394359999999999</v>
      </c>
      <c r="O2002">
        <v>0.59364309000000004</v>
      </c>
      <c r="P2002">
        <v>78.042511000000005</v>
      </c>
      <c r="Q2002">
        <v>0.42683450000000001</v>
      </c>
      <c r="R2002">
        <v>316</v>
      </c>
      <c r="S2002">
        <v>15</v>
      </c>
      <c r="T2002">
        <v>18</v>
      </c>
      <c r="U2002">
        <v>1.0604020000000001</v>
      </c>
      <c r="V2002">
        <v>0.74164960000000002</v>
      </c>
      <c r="W2002">
        <v>11772</v>
      </c>
      <c r="X2002">
        <v>0.10576140000000001</v>
      </c>
      <c r="Y2002">
        <v>0.14800650000000001</v>
      </c>
      <c r="Z2002">
        <v>2.8831300000000001E-2</v>
      </c>
      <c r="AA2002">
        <v>2.4011299999999999E-2</v>
      </c>
      <c r="AB2002">
        <v>3.0572700000000001E-2</v>
      </c>
      <c r="AC2002">
        <v>3.7520499999999998E-2</v>
      </c>
      <c r="AD2002">
        <v>3.8874600000000002E-2</v>
      </c>
      <c r="AE2002">
        <v>5.7676999999999999E-2</v>
      </c>
      <c r="AF2002">
        <v>8.6085700000000001E-2</v>
      </c>
      <c r="AG2002">
        <v>0.10576140000000001</v>
      </c>
      <c r="AH2002">
        <v>0.1254372</v>
      </c>
      <c r="AI2002">
        <v>0.1538458</v>
      </c>
      <c r="AJ2002">
        <v>9.8186800000000005E-2</v>
      </c>
      <c r="AK2002">
        <v>0.1276207</v>
      </c>
      <c r="AL2002">
        <v>0.14800650000000001</v>
      </c>
      <c r="AM2002">
        <v>0.1683924</v>
      </c>
      <c r="AN2002">
        <v>0.19782630000000001</v>
      </c>
    </row>
    <row r="2003" spans="1:40" x14ac:dyDescent="0.25">
      <c r="A2003" s="3" t="s">
        <v>65</v>
      </c>
      <c r="B2003" s="4">
        <v>100</v>
      </c>
      <c r="C2003" s="3">
        <v>41899</v>
      </c>
      <c r="D2003" t="s">
        <v>66</v>
      </c>
      <c r="E2003">
        <v>18</v>
      </c>
      <c r="F2003" t="str">
        <f t="shared" si="31"/>
        <v>Residential|100|41899|Per Device|18</v>
      </c>
      <c r="G2003">
        <v>3.7179579999999999</v>
      </c>
      <c r="H2003">
        <v>1.177875</v>
      </c>
      <c r="I2003">
        <v>1.7803848</v>
      </c>
      <c r="J2003">
        <v>77.247603999999995</v>
      </c>
      <c r="K2003">
        <v>1.6120110999999999</v>
      </c>
      <c r="L2003">
        <v>325</v>
      </c>
      <c r="M2003" s="1">
        <v>3.6420710000000001</v>
      </c>
      <c r="N2003" s="1">
        <v>1.1748339999999999</v>
      </c>
      <c r="O2003">
        <v>1.1444109</v>
      </c>
      <c r="P2003">
        <v>77.204414</v>
      </c>
      <c r="Q2003">
        <v>1.0638278000000001</v>
      </c>
      <c r="R2003">
        <v>307</v>
      </c>
      <c r="S2003">
        <v>15</v>
      </c>
      <c r="T2003">
        <v>18</v>
      </c>
      <c r="U2003">
        <v>0.93138460000000001</v>
      </c>
      <c r="V2003">
        <v>1.658223</v>
      </c>
      <c r="W2003">
        <v>10623</v>
      </c>
      <c r="X2003">
        <v>0.63597389999999998</v>
      </c>
      <c r="Y2003">
        <v>0.51381209999999999</v>
      </c>
      <c r="Z2003">
        <v>8.9418300000000006E-2</v>
      </c>
      <c r="AA2003">
        <v>6.0715900000000003E-2</v>
      </c>
      <c r="AB2003">
        <v>8.3282800000000004E-2</v>
      </c>
      <c r="AC2003">
        <v>0.1080835</v>
      </c>
      <c r="AD2003">
        <v>0.1030652</v>
      </c>
      <c r="AE2003">
        <v>0.49745929999999999</v>
      </c>
      <c r="AF2003">
        <v>0.57929489999999995</v>
      </c>
      <c r="AG2003">
        <v>0.63597389999999998</v>
      </c>
      <c r="AH2003">
        <v>0.69265299999999996</v>
      </c>
      <c r="AI2003">
        <v>0.77448850000000002</v>
      </c>
      <c r="AJ2003">
        <v>0.38172859999999997</v>
      </c>
      <c r="AK2003">
        <v>0.45976460000000002</v>
      </c>
      <c r="AL2003">
        <v>0.51381209999999999</v>
      </c>
      <c r="AM2003">
        <v>0.56785949999999996</v>
      </c>
      <c r="AN2003">
        <v>0.64589549999999996</v>
      </c>
    </row>
    <row r="2004" spans="1:40" x14ac:dyDescent="0.25">
      <c r="A2004" s="3" t="s">
        <v>65</v>
      </c>
      <c r="B2004" s="4">
        <v>100</v>
      </c>
      <c r="C2004" s="3">
        <v>41899</v>
      </c>
      <c r="D2004" t="s">
        <v>68</v>
      </c>
      <c r="E2004">
        <v>18</v>
      </c>
      <c r="F2004" t="str">
        <f t="shared" si="31"/>
        <v>Residential|100|41899|Per Ton|18</v>
      </c>
      <c r="G2004">
        <v>3.7179579999999999</v>
      </c>
      <c r="H2004">
        <v>1.177875</v>
      </c>
      <c r="I2004">
        <v>0.49056179999999999</v>
      </c>
      <c r="J2004">
        <v>77.247603999999995</v>
      </c>
      <c r="K2004">
        <v>0.44416863000000001</v>
      </c>
      <c r="L2004">
        <v>325</v>
      </c>
      <c r="M2004" s="1">
        <v>3.6420710000000001</v>
      </c>
      <c r="N2004" s="1">
        <v>1.1748339999999999</v>
      </c>
      <c r="O2004">
        <v>0.31532747999999999</v>
      </c>
      <c r="P2004">
        <v>77.204414</v>
      </c>
      <c r="Q2004">
        <v>0.29312387000000001</v>
      </c>
      <c r="R2004">
        <v>307</v>
      </c>
      <c r="S2004">
        <v>15</v>
      </c>
      <c r="T2004">
        <v>18</v>
      </c>
      <c r="U2004">
        <v>0.93138460000000001</v>
      </c>
      <c r="V2004">
        <v>0.45690170000000002</v>
      </c>
      <c r="W2004">
        <v>10623</v>
      </c>
      <c r="X2004">
        <v>0.17523430000000001</v>
      </c>
      <c r="Y2004">
        <v>0.14157420000000001</v>
      </c>
      <c r="Z2004">
        <v>2.4638E-2</v>
      </c>
      <c r="AA2004">
        <v>1.6729500000000001E-2</v>
      </c>
      <c r="AB2004">
        <v>2.2947499999999999E-2</v>
      </c>
      <c r="AC2004">
        <v>2.9780999999999998E-2</v>
      </c>
      <c r="AD2004">
        <v>2.8398300000000001E-2</v>
      </c>
      <c r="AE2004">
        <v>0.13706840000000001</v>
      </c>
      <c r="AF2004">
        <v>0.15961710000000001</v>
      </c>
      <c r="AG2004">
        <v>0.17523430000000001</v>
      </c>
      <c r="AH2004">
        <v>0.19085150000000001</v>
      </c>
      <c r="AI2004">
        <v>0.21340020000000001</v>
      </c>
      <c r="AJ2004">
        <v>0.1051803</v>
      </c>
      <c r="AK2004">
        <v>0.12668209999999999</v>
      </c>
      <c r="AL2004">
        <v>0.14157420000000001</v>
      </c>
      <c r="AM2004">
        <v>0.1564663</v>
      </c>
      <c r="AN2004">
        <v>0.17796809999999999</v>
      </c>
    </row>
    <row r="2005" spans="1:40" x14ac:dyDescent="0.25">
      <c r="A2005" s="3" t="s">
        <v>24</v>
      </c>
      <c r="B2005" s="4" t="s">
        <v>24</v>
      </c>
      <c r="C2005" s="3">
        <v>41899</v>
      </c>
      <c r="D2005" t="s">
        <v>66</v>
      </c>
      <c r="E2005">
        <v>19</v>
      </c>
      <c r="F2005" t="str">
        <f t="shared" si="31"/>
        <v>All|All|41899|Per Device|19</v>
      </c>
      <c r="G2005">
        <v>3.5959530000000002</v>
      </c>
      <c r="H2005">
        <v>1.3714900000000001</v>
      </c>
      <c r="I2005">
        <v>2.5011220999999999</v>
      </c>
      <c r="J2005">
        <v>75.790015999999994</v>
      </c>
      <c r="K2005">
        <v>4.9490897</v>
      </c>
      <c r="L2005">
        <v>1339</v>
      </c>
      <c r="M2005" s="1">
        <v>3.621896</v>
      </c>
      <c r="N2005" s="1">
        <v>1.3626240000000001</v>
      </c>
      <c r="O2005">
        <v>2.6097294999999998</v>
      </c>
      <c r="P2005">
        <v>76.004784000000001</v>
      </c>
      <c r="Q2005">
        <v>4.4460237999999999</v>
      </c>
      <c r="R2005">
        <v>1320</v>
      </c>
      <c r="S2005">
        <v>15</v>
      </c>
      <c r="T2005">
        <v>18</v>
      </c>
      <c r="U2005">
        <v>0.98197630000000002</v>
      </c>
      <c r="V2005">
        <v>2.4560430000000002</v>
      </c>
      <c r="W2005">
        <v>27058</v>
      </c>
      <c r="X2005">
        <v>-0.10860740000000001</v>
      </c>
      <c r="Y2005">
        <v>-0.15368670000000001</v>
      </c>
      <c r="Z2005">
        <v>0.13524929999999999</v>
      </c>
      <c r="AA2005">
        <v>0.1223728</v>
      </c>
      <c r="AB2005">
        <v>0.1328116</v>
      </c>
      <c r="AC2005">
        <v>0.18239369999999999</v>
      </c>
      <c r="AD2005">
        <v>0.18059349999999999</v>
      </c>
      <c r="AE2005">
        <v>-0.3423543</v>
      </c>
      <c r="AF2005">
        <v>-0.20425470000000001</v>
      </c>
      <c r="AG2005">
        <v>-0.10860740000000001</v>
      </c>
      <c r="AH2005">
        <v>-1.2959999999999999E-2</v>
      </c>
      <c r="AI2005">
        <v>0.12513959999999999</v>
      </c>
      <c r="AJ2005">
        <v>-0.38512669999999999</v>
      </c>
      <c r="AK2005">
        <v>-0.2483901</v>
      </c>
      <c r="AL2005">
        <v>-0.15368670000000001</v>
      </c>
      <c r="AM2005">
        <v>-5.8983399999999998E-2</v>
      </c>
      <c r="AN2005">
        <v>7.7753199999999995E-2</v>
      </c>
    </row>
    <row r="2006" spans="1:40" x14ac:dyDescent="0.25">
      <c r="A2006" s="3" t="s">
        <v>24</v>
      </c>
      <c r="B2006" s="4" t="s">
        <v>24</v>
      </c>
      <c r="C2006" s="3">
        <v>41899</v>
      </c>
      <c r="D2006" t="s">
        <v>68</v>
      </c>
      <c r="E2006">
        <v>19</v>
      </c>
      <c r="F2006" t="str">
        <f t="shared" si="31"/>
        <v>All|All|41899|Per Ton|19</v>
      </c>
      <c r="G2006">
        <v>3.5959530000000002</v>
      </c>
      <c r="H2006">
        <v>1.3714900000000001</v>
      </c>
      <c r="I2006">
        <v>0.68318036000000004</v>
      </c>
      <c r="J2006">
        <v>75.790015999999994</v>
      </c>
      <c r="K2006">
        <v>1.3518416</v>
      </c>
      <c r="L2006">
        <v>1339</v>
      </c>
      <c r="M2006" s="1">
        <v>3.621896</v>
      </c>
      <c r="N2006" s="1">
        <v>1.3626240000000001</v>
      </c>
      <c r="O2006">
        <v>0.71284641000000004</v>
      </c>
      <c r="P2006">
        <v>76.004784000000001</v>
      </c>
      <c r="Q2006">
        <v>1.2144292999999999</v>
      </c>
      <c r="R2006">
        <v>1320</v>
      </c>
      <c r="S2006">
        <v>15</v>
      </c>
      <c r="T2006">
        <v>18</v>
      </c>
      <c r="U2006">
        <v>0.98197630000000002</v>
      </c>
      <c r="V2006">
        <v>0.67086690000000004</v>
      </c>
      <c r="W2006">
        <v>27058</v>
      </c>
      <c r="X2006">
        <v>-2.9666100000000001E-2</v>
      </c>
      <c r="Y2006">
        <v>-4.1979500000000003E-2</v>
      </c>
      <c r="Z2006">
        <v>3.6943299999999998E-2</v>
      </c>
      <c r="AA2006">
        <v>3.34261E-2</v>
      </c>
      <c r="AB2006">
        <v>3.6277400000000001E-2</v>
      </c>
      <c r="AC2006">
        <v>4.9820799999999998E-2</v>
      </c>
      <c r="AD2006">
        <v>4.9328999999999998E-2</v>
      </c>
      <c r="AE2006">
        <v>-9.3513899999999997E-2</v>
      </c>
      <c r="AF2006">
        <v>-5.5792099999999997E-2</v>
      </c>
      <c r="AG2006">
        <v>-2.9666100000000001E-2</v>
      </c>
      <c r="AH2006">
        <v>-3.5400000000000002E-3</v>
      </c>
      <c r="AI2006">
        <v>3.4181799999999998E-2</v>
      </c>
      <c r="AJ2006">
        <v>-0.1051972</v>
      </c>
      <c r="AK2006">
        <v>-6.7847699999999997E-2</v>
      </c>
      <c r="AL2006">
        <v>-4.1979500000000003E-2</v>
      </c>
      <c r="AM2006">
        <v>-1.6111299999999999E-2</v>
      </c>
      <c r="AN2006">
        <v>2.1238199999999999E-2</v>
      </c>
    </row>
    <row r="2007" spans="1:40" x14ac:dyDescent="0.25">
      <c r="A2007" s="3" t="s">
        <v>64</v>
      </c>
      <c r="B2007" s="4" t="s">
        <v>24</v>
      </c>
      <c r="C2007" s="3">
        <v>41899</v>
      </c>
      <c r="D2007" t="s">
        <v>66</v>
      </c>
      <c r="E2007">
        <v>19</v>
      </c>
      <c r="F2007" t="str">
        <f t="shared" si="31"/>
        <v>Non-Residential|All|41899|Per Device|19</v>
      </c>
      <c r="G2007">
        <v>3.7061860000000002</v>
      </c>
      <c r="H2007">
        <v>2.3971209999999998</v>
      </c>
      <c r="I2007">
        <v>3.3414864</v>
      </c>
      <c r="J2007">
        <v>75.679458999999994</v>
      </c>
      <c r="K2007">
        <v>6.3934872</v>
      </c>
      <c r="L2007">
        <v>699</v>
      </c>
      <c r="M2007" s="1">
        <v>3.659386</v>
      </c>
      <c r="N2007" s="1">
        <v>2.3109090000000001</v>
      </c>
      <c r="O2007">
        <v>3.0929148999999998</v>
      </c>
      <c r="P2007">
        <v>75.561454999999995</v>
      </c>
      <c r="Q2007">
        <v>5.5644571000000003</v>
      </c>
      <c r="R2007">
        <v>697</v>
      </c>
      <c r="S2007">
        <v>15</v>
      </c>
      <c r="T2007">
        <v>18</v>
      </c>
      <c r="U2007">
        <v>0.94258909999999996</v>
      </c>
      <c r="V2007">
        <v>3.1496490000000001</v>
      </c>
      <c r="W2007">
        <v>4663</v>
      </c>
      <c r="X2007">
        <v>0.2485715</v>
      </c>
      <c r="Y2007">
        <v>5.6733699999999998E-2</v>
      </c>
      <c r="Z2007">
        <v>0.24182390000000001</v>
      </c>
      <c r="AA2007">
        <v>0.21076880000000001</v>
      </c>
      <c r="AB2007">
        <v>0.22794059999999999</v>
      </c>
      <c r="AC2007">
        <v>0.32078390000000001</v>
      </c>
      <c r="AD2007">
        <v>0.3104519</v>
      </c>
      <c r="AE2007">
        <v>-0.1625296</v>
      </c>
      <c r="AF2007">
        <v>8.0352199999999999E-2</v>
      </c>
      <c r="AG2007">
        <v>0.2485715</v>
      </c>
      <c r="AH2007">
        <v>0.41679070000000001</v>
      </c>
      <c r="AI2007">
        <v>0.65967260000000005</v>
      </c>
      <c r="AJ2007">
        <v>-0.3411264</v>
      </c>
      <c r="AK2007">
        <v>-0.10606740000000001</v>
      </c>
      <c r="AL2007">
        <v>5.6733699999999998E-2</v>
      </c>
      <c r="AM2007">
        <v>0.21953490000000001</v>
      </c>
      <c r="AN2007">
        <v>0.4545939</v>
      </c>
    </row>
    <row r="2008" spans="1:40" x14ac:dyDescent="0.25">
      <c r="A2008" s="3" t="s">
        <v>64</v>
      </c>
      <c r="B2008" s="4" t="s">
        <v>24</v>
      </c>
      <c r="C2008" s="3">
        <v>41899</v>
      </c>
      <c r="D2008" t="s">
        <v>68</v>
      </c>
      <c r="E2008">
        <v>19</v>
      </c>
      <c r="F2008" t="str">
        <f t="shared" si="31"/>
        <v>Non-Residential|All|41899|Per Ton|19</v>
      </c>
      <c r="G2008">
        <v>3.7061860000000002</v>
      </c>
      <c r="H2008">
        <v>2.3971209999999998</v>
      </c>
      <c r="I2008">
        <v>0.86105854999999998</v>
      </c>
      <c r="J2008">
        <v>75.679458999999994</v>
      </c>
      <c r="K2008">
        <v>1.6475204000000001</v>
      </c>
      <c r="L2008">
        <v>699</v>
      </c>
      <c r="M2008" s="1">
        <v>3.659386</v>
      </c>
      <c r="N2008" s="1">
        <v>2.3109090000000001</v>
      </c>
      <c r="O2008">
        <v>0.79700484999999999</v>
      </c>
      <c r="P2008">
        <v>75.561454999999995</v>
      </c>
      <c r="Q2008">
        <v>1.4338898</v>
      </c>
      <c r="R2008">
        <v>697</v>
      </c>
      <c r="S2008">
        <v>15</v>
      </c>
      <c r="T2008">
        <v>18</v>
      </c>
      <c r="U2008">
        <v>0.94258909999999996</v>
      </c>
      <c r="V2008">
        <v>0.81162440000000002</v>
      </c>
      <c r="W2008">
        <v>4663</v>
      </c>
      <c r="X2008">
        <v>6.4053700000000005E-2</v>
      </c>
      <c r="Y2008" s="6">
        <v>1.46196E-2</v>
      </c>
      <c r="Z2008">
        <v>6.2314899999999999E-2</v>
      </c>
      <c r="AA2008">
        <v>5.4312399999999997E-2</v>
      </c>
      <c r="AB2008">
        <v>5.8737400000000002E-2</v>
      </c>
      <c r="AC2008">
        <v>8.2661899999999996E-2</v>
      </c>
      <c r="AD2008">
        <v>7.9999500000000001E-2</v>
      </c>
      <c r="AE2008">
        <v>-4.1881799999999997E-2</v>
      </c>
      <c r="AF2008">
        <v>2.07058E-2</v>
      </c>
      <c r="AG2008">
        <v>6.4053700000000005E-2</v>
      </c>
      <c r="AH2008">
        <v>0.1074017</v>
      </c>
      <c r="AI2008">
        <v>0.16998920000000001</v>
      </c>
      <c r="AJ2008">
        <v>-8.7903899999999993E-2</v>
      </c>
      <c r="AK2008">
        <v>-2.7332200000000001E-2</v>
      </c>
      <c r="AL2008" s="6">
        <v>1.46196E-2</v>
      </c>
      <c r="AM2008">
        <v>5.6571299999999998E-2</v>
      </c>
      <c r="AN2008">
        <v>0.1171431</v>
      </c>
    </row>
    <row r="2009" spans="1:40" x14ac:dyDescent="0.25">
      <c r="A2009" s="3" t="s">
        <v>64</v>
      </c>
      <c r="B2009" s="4">
        <v>30</v>
      </c>
      <c r="C2009" s="3">
        <v>41899</v>
      </c>
      <c r="D2009" t="s">
        <v>66</v>
      </c>
      <c r="E2009">
        <v>19</v>
      </c>
      <c r="F2009" t="str">
        <f t="shared" si="31"/>
        <v>Non-Residential|30|41899|Per Device|19</v>
      </c>
      <c r="G2009">
        <v>3.6705169999999998</v>
      </c>
      <c r="H2009">
        <v>2.5229200000000001</v>
      </c>
      <c r="I2009">
        <v>3.1666645999999998</v>
      </c>
      <c r="J2009">
        <v>76.059371999999996</v>
      </c>
      <c r="K2009">
        <v>5.7297314000000004</v>
      </c>
      <c r="L2009">
        <v>355</v>
      </c>
      <c r="M2009" s="1">
        <v>3.7978960000000002</v>
      </c>
      <c r="N2009" s="1">
        <v>2.6098349999999999</v>
      </c>
      <c r="O2009">
        <v>3.4518092999999999</v>
      </c>
      <c r="P2009">
        <v>75.68544</v>
      </c>
      <c r="Q2009">
        <v>7.0705153999999997</v>
      </c>
      <c r="R2009">
        <v>353</v>
      </c>
      <c r="S2009">
        <v>15</v>
      </c>
      <c r="T2009">
        <v>18</v>
      </c>
      <c r="U2009">
        <v>1.036249</v>
      </c>
      <c r="V2009">
        <v>3.2814540000000001</v>
      </c>
      <c r="W2009">
        <v>1336</v>
      </c>
      <c r="X2009">
        <v>-0.28514469999999997</v>
      </c>
      <c r="Y2009" s="6">
        <v>-0.17035539999999999</v>
      </c>
      <c r="Z2009">
        <v>0.3041026</v>
      </c>
      <c r="AA2009">
        <v>0.37632549999999998</v>
      </c>
      <c r="AB2009">
        <v>0.31512610000000002</v>
      </c>
      <c r="AC2009">
        <v>0.48383809999999999</v>
      </c>
      <c r="AD2009">
        <v>0.49084149999999999</v>
      </c>
      <c r="AE2009">
        <v>-0.90520809999999996</v>
      </c>
      <c r="AF2009">
        <v>-0.53886959999999995</v>
      </c>
      <c r="AG2009">
        <v>-0.28514469999999997</v>
      </c>
      <c r="AH2009">
        <v>-3.1419700000000002E-2</v>
      </c>
      <c r="AI2009">
        <v>0.33491880000000002</v>
      </c>
      <c r="AJ2009">
        <v>-0.7993941</v>
      </c>
      <c r="AK2009">
        <v>-0.42775289999999999</v>
      </c>
      <c r="AL2009" s="6">
        <v>-0.17035539999999999</v>
      </c>
      <c r="AM2009">
        <v>8.7042099999999997E-2</v>
      </c>
      <c r="AN2009">
        <v>0.45868330000000002</v>
      </c>
    </row>
    <row r="2010" spans="1:40" x14ac:dyDescent="0.25">
      <c r="A2010" s="3" t="s">
        <v>64</v>
      </c>
      <c r="B2010" s="4">
        <v>30</v>
      </c>
      <c r="C2010" s="3">
        <v>41899</v>
      </c>
      <c r="D2010" t="s">
        <v>68</v>
      </c>
      <c r="E2010">
        <v>19</v>
      </c>
      <c r="F2010" t="str">
        <f t="shared" si="31"/>
        <v>Non-Residential|30|41899|Per Ton|19</v>
      </c>
      <c r="G2010">
        <v>3.6705169999999998</v>
      </c>
      <c r="H2010">
        <v>2.5229200000000001</v>
      </c>
      <c r="I2010">
        <v>0.81499969000000005</v>
      </c>
      <c r="J2010">
        <v>76.059371999999996</v>
      </c>
      <c r="K2010">
        <v>1.4746523</v>
      </c>
      <c r="L2010">
        <v>355</v>
      </c>
      <c r="M2010" s="1">
        <v>3.7978960000000002</v>
      </c>
      <c r="N2010" s="1">
        <v>2.6098349999999999</v>
      </c>
      <c r="O2010">
        <v>0.88838693999999996</v>
      </c>
      <c r="P2010">
        <v>75.68544</v>
      </c>
      <c r="Q2010">
        <v>1.8197279</v>
      </c>
      <c r="R2010">
        <v>353</v>
      </c>
      <c r="S2010">
        <v>15</v>
      </c>
      <c r="T2010">
        <v>18</v>
      </c>
      <c r="U2010">
        <v>1.036249</v>
      </c>
      <c r="V2010">
        <v>0.84454280000000004</v>
      </c>
      <c r="W2010">
        <v>1336</v>
      </c>
      <c r="X2010">
        <v>-7.3387300000000003E-2</v>
      </c>
      <c r="Y2010">
        <v>-4.3844099999999997E-2</v>
      </c>
      <c r="Z2010">
        <v>7.82664E-2</v>
      </c>
      <c r="AA2010">
        <v>9.6854300000000004E-2</v>
      </c>
      <c r="AB2010">
        <v>8.1103499999999995E-2</v>
      </c>
      <c r="AC2010">
        <v>0.1245247</v>
      </c>
      <c r="AD2010">
        <v>0.1263271</v>
      </c>
      <c r="AE2010">
        <v>-0.23297209999999999</v>
      </c>
      <c r="AF2010">
        <v>-0.13868810000000001</v>
      </c>
      <c r="AG2010">
        <v>-7.3387300000000003E-2</v>
      </c>
      <c r="AH2010">
        <v>-8.0864000000000005E-3</v>
      </c>
      <c r="AI2010">
        <v>8.6197599999999999E-2</v>
      </c>
      <c r="AJ2010">
        <v>-0.2057389</v>
      </c>
      <c r="AK2010">
        <v>-0.1100901</v>
      </c>
      <c r="AL2010">
        <v>-4.3844099999999997E-2</v>
      </c>
      <c r="AM2010">
        <v>2.2401899999999999E-2</v>
      </c>
      <c r="AN2010">
        <v>0.11805060000000001</v>
      </c>
    </row>
    <row r="2011" spans="1:40" x14ac:dyDescent="0.25">
      <c r="A2011" s="3" t="s">
        <v>64</v>
      </c>
      <c r="B2011" s="4">
        <v>50</v>
      </c>
      <c r="C2011" s="3">
        <v>41899</v>
      </c>
      <c r="D2011" t="s">
        <v>66</v>
      </c>
      <c r="E2011">
        <v>19</v>
      </c>
      <c r="F2011" t="str">
        <f t="shared" si="31"/>
        <v>Non-Residential|50|41899|Per Device|19</v>
      </c>
      <c r="G2011">
        <v>3.7215250000000002</v>
      </c>
      <c r="H2011">
        <v>2.3430230000000001</v>
      </c>
      <c r="I2011">
        <v>3.4182491000000002</v>
      </c>
      <c r="J2011">
        <v>75.516075000000001</v>
      </c>
      <c r="K2011">
        <v>6.7140316000000002</v>
      </c>
      <c r="L2011">
        <v>344</v>
      </c>
      <c r="M2011" s="1">
        <v>3.6001099999999999</v>
      </c>
      <c r="N2011" s="1">
        <v>2.183325</v>
      </c>
      <c r="O2011">
        <v>2.8944144999999999</v>
      </c>
      <c r="P2011">
        <v>75.508537000000004</v>
      </c>
      <c r="Q2011">
        <v>4.2191048000000002</v>
      </c>
      <c r="R2011">
        <v>344</v>
      </c>
      <c r="S2011">
        <v>15</v>
      </c>
      <c r="T2011">
        <v>18</v>
      </c>
      <c r="U2011">
        <v>0.89608960000000004</v>
      </c>
      <c r="V2011">
        <v>3.0630570000000001</v>
      </c>
      <c r="W2011">
        <v>3327</v>
      </c>
      <c r="X2011">
        <v>0.52383460000000004</v>
      </c>
      <c r="Y2011">
        <v>0.16864270000000001</v>
      </c>
      <c r="Z2011">
        <v>0.36199629999999999</v>
      </c>
      <c r="AA2011">
        <v>0.22747890000000001</v>
      </c>
      <c r="AB2011">
        <v>0.32438109999999998</v>
      </c>
      <c r="AC2011">
        <v>0.4275371</v>
      </c>
      <c r="AD2011">
        <v>0.39619409999999999</v>
      </c>
      <c r="AE2011">
        <v>-2.4076199999999999E-2</v>
      </c>
      <c r="AF2011">
        <v>0.29963390000000001</v>
      </c>
      <c r="AG2011">
        <v>0.52383460000000004</v>
      </c>
      <c r="AH2011">
        <v>0.74803529999999996</v>
      </c>
      <c r="AI2011">
        <v>1.0717460000000001</v>
      </c>
      <c r="AJ2011">
        <v>-0.33910040000000002</v>
      </c>
      <c r="AK2011">
        <v>-3.9121599999999999E-2</v>
      </c>
      <c r="AL2011">
        <v>0.16864270000000001</v>
      </c>
      <c r="AM2011">
        <v>0.37640709999999999</v>
      </c>
      <c r="AN2011">
        <v>0.67638589999999998</v>
      </c>
    </row>
    <row r="2012" spans="1:40" x14ac:dyDescent="0.25">
      <c r="A2012" s="3" t="s">
        <v>64</v>
      </c>
      <c r="B2012" s="4">
        <v>50</v>
      </c>
      <c r="C2012" s="3">
        <v>41899</v>
      </c>
      <c r="D2012" t="s">
        <v>68</v>
      </c>
      <c r="E2012">
        <v>19</v>
      </c>
      <c r="F2012" t="str">
        <f t="shared" si="31"/>
        <v>Non-Residential|50|41899|Per Ton|19</v>
      </c>
      <c r="G2012">
        <v>3.7215250000000002</v>
      </c>
      <c r="H2012">
        <v>2.3430230000000001</v>
      </c>
      <c r="I2012">
        <v>0.88137275999999998</v>
      </c>
      <c r="J2012">
        <v>75.516075000000001</v>
      </c>
      <c r="K2012">
        <v>1.7311683</v>
      </c>
      <c r="L2012">
        <v>344</v>
      </c>
      <c r="M2012" s="1">
        <v>3.6001099999999999</v>
      </c>
      <c r="N2012" s="1">
        <v>2.183325</v>
      </c>
      <c r="O2012">
        <v>0.74630549000000002</v>
      </c>
      <c r="P2012">
        <v>75.508537000000004</v>
      </c>
      <c r="Q2012">
        <v>1.0878680999999999</v>
      </c>
      <c r="R2012">
        <v>344</v>
      </c>
      <c r="S2012">
        <v>15</v>
      </c>
      <c r="T2012">
        <v>18</v>
      </c>
      <c r="U2012">
        <v>0.89608960000000004</v>
      </c>
      <c r="V2012">
        <v>0.78978890000000002</v>
      </c>
      <c r="W2012">
        <v>3327</v>
      </c>
      <c r="X2012">
        <v>0.1350673</v>
      </c>
      <c r="Y2012">
        <v>4.3483399999999998E-2</v>
      </c>
      <c r="Z2012">
        <v>9.3338299999999999E-2</v>
      </c>
      <c r="AA2012">
        <v>5.8653900000000002E-2</v>
      </c>
      <c r="AB2012">
        <v>8.3639500000000006E-2</v>
      </c>
      <c r="AC2012">
        <v>0.11023760000000001</v>
      </c>
      <c r="AD2012">
        <v>0.102156</v>
      </c>
      <c r="AE2012">
        <v>-6.2078999999999997E-3</v>
      </c>
      <c r="AF2012">
        <v>7.7258599999999997E-2</v>
      </c>
      <c r="AG2012">
        <v>0.1350673</v>
      </c>
      <c r="AH2012">
        <v>0.19287589999999999</v>
      </c>
      <c r="AI2012">
        <v>0.27634239999999999</v>
      </c>
      <c r="AJ2012">
        <v>-8.7434799999999993E-2</v>
      </c>
      <c r="AK2012">
        <v>-1.00873E-2</v>
      </c>
      <c r="AL2012">
        <v>4.3483399999999998E-2</v>
      </c>
      <c r="AM2012">
        <v>9.7054100000000004E-2</v>
      </c>
      <c r="AN2012">
        <v>0.17440159999999999</v>
      </c>
    </row>
    <row r="2013" spans="1:40" x14ac:dyDescent="0.25">
      <c r="A2013" s="3" t="s">
        <v>65</v>
      </c>
      <c r="B2013" s="4" t="s">
        <v>24</v>
      </c>
      <c r="C2013" s="3">
        <v>41899</v>
      </c>
      <c r="D2013" t="s">
        <v>66</v>
      </c>
      <c r="E2013">
        <v>19</v>
      </c>
      <c r="F2013" t="str">
        <f t="shared" si="31"/>
        <v>Residential|All|41899|Per Device|19</v>
      </c>
      <c r="G2013">
        <v>3.5725099999999999</v>
      </c>
      <c r="H2013">
        <v>1.153376</v>
      </c>
      <c r="I2013">
        <v>2.1370239999999998</v>
      </c>
      <c r="J2013">
        <v>75.81353</v>
      </c>
      <c r="K2013">
        <v>1.6812126999999999</v>
      </c>
      <c r="L2013">
        <v>640</v>
      </c>
      <c r="M2013" s="1">
        <v>3.6137429999999999</v>
      </c>
      <c r="N2013" s="1">
        <v>1.1560159999999999</v>
      </c>
      <c r="O2013">
        <v>2.3800191000000002</v>
      </c>
      <c r="P2013">
        <v>76.101371999999998</v>
      </c>
      <c r="Q2013">
        <v>1.9540557999999999</v>
      </c>
      <c r="R2013">
        <v>623</v>
      </c>
      <c r="S2013">
        <v>15</v>
      </c>
      <c r="T2013">
        <v>18</v>
      </c>
      <c r="U2013">
        <v>1.005959</v>
      </c>
      <c r="V2013">
        <v>2.1497579999999998</v>
      </c>
      <c r="W2013">
        <v>22395</v>
      </c>
      <c r="X2013">
        <v>-0.24299519999999999</v>
      </c>
      <c r="Y2013">
        <v>-0.23026150000000001</v>
      </c>
      <c r="Z2013">
        <v>6.6455799999999995E-2</v>
      </c>
      <c r="AA2013">
        <v>7.8287599999999999E-2</v>
      </c>
      <c r="AB2013">
        <v>6.6851800000000003E-2</v>
      </c>
      <c r="AC2013">
        <v>0.1026904</v>
      </c>
      <c r="AD2013">
        <v>0.1029471</v>
      </c>
      <c r="AE2013">
        <v>-0.37459819999999999</v>
      </c>
      <c r="AF2013">
        <v>-0.2968461</v>
      </c>
      <c r="AG2013">
        <v>-0.24299519999999999</v>
      </c>
      <c r="AH2013">
        <v>-0.18914429999999999</v>
      </c>
      <c r="AI2013">
        <v>-0.11139209999999999</v>
      </c>
      <c r="AJ2013">
        <v>-0.3621935</v>
      </c>
      <c r="AK2013">
        <v>-0.28424700000000003</v>
      </c>
      <c r="AL2013">
        <v>-0.23026150000000001</v>
      </c>
      <c r="AM2013">
        <v>-0.17627599999999999</v>
      </c>
      <c r="AN2013">
        <v>-9.83295E-2</v>
      </c>
    </row>
    <row r="2014" spans="1:40" x14ac:dyDescent="0.25">
      <c r="A2014" s="3" t="s">
        <v>65</v>
      </c>
      <c r="B2014" s="4" t="s">
        <v>24</v>
      </c>
      <c r="C2014" s="3">
        <v>41899</v>
      </c>
      <c r="D2014" t="s">
        <v>68</v>
      </c>
      <c r="E2014">
        <v>19</v>
      </c>
      <c r="F2014" t="str">
        <f t="shared" si="31"/>
        <v>Residential|All|41899|Per Ton|19</v>
      </c>
      <c r="G2014">
        <v>3.5725099999999999</v>
      </c>
      <c r="H2014">
        <v>1.153376</v>
      </c>
      <c r="I2014">
        <v>0.59858334999999996</v>
      </c>
      <c r="J2014">
        <v>75.81353</v>
      </c>
      <c r="K2014">
        <v>0.47090997000000001</v>
      </c>
      <c r="L2014">
        <v>640</v>
      </c>
      <c r="M2014" s="1">
        <v>3.6137429999999999</v>
      </c>
      <c r="N2014" s="1">
        <v>1.1560159999999999</v>
      </c>
      <c r="O2014">
        <v>0.66664661999999997</v>
      </c>
      <c r="P2014">
        <v>76.101371999999998</v>
      </c>
      <c r="Q2014">
        <v>0.54733372999999996</v>
      </c>
      <c r="R2014">
        <v>623</v>
      </c>
      <c r="S2014">
        <v>15</v>
      </c>
      <c r="T2014">
        <v>18</v>
      </c>
      <c r="U2014">
        <v>1.005959</v>
      </c>
      <c r="V2014">
        <v>0.60214999999999996</v>
      </c>
      <c r="W2014">
        <v>22395</v>
      </c>
      <c r="X2014">
        <v>-6.8063299999999993E-2</v>
      </c>
      <c r="Y2014">
        <v>-6.4496600000000001E-2</v>
      </c>
      <c r="Z2014">
        <v>1.86144E-2</v>
      </c>
      <c r="AA2014">
        <v>2.19285E-2</v>
      </c>
      <c r="AB2014">
        <v>1.87253E-2</v>
      </c>
      <c r="AC2014">
        <v>2.87637E-2</v>
      </c>
      <c r="AD2014">
        <v>2.8835599999999999E-2</v>
      </c>
      <c r="AE2014">
        <v>-0.1049255</v>
      </c>
      <c r="AF2014">
        <v>-8.3146999999999999E-2</v>
      </c>
      <c r="AG2014">
        <v>-6.8063299999999993E-2</v>
      </c>
      <c r="AH2014">
        <v>-5.2979600000000002E-2</v>
      </c>
      <c r="AI2014">
        <v>-3.1201099999999999E-2</v>
      </c>
      <c r="AJ2014">
        <v>-0.1014509</v>
      </c>
      <c r="AK2014">
        <v>-7.9617999999999994E-2</v>
      </c>
      <c r="AL2014">
        <v>-6.4496600000000001E-2</v>
      </c>
      <c r="AM2014">
        <v>-4.9375200000000001E-2</v>
      </c>
      <c r="AN2014">
        <v>-2.7542299999999999E-2</v>
      </c>
    </row>
    <row r="2015" spans="1:40" x14ac:dyDescent="0.25">
      <c r="A2015" s="3" t="s">
        <v>65</v>
      </c>
      <c r="B2015" s="4">
        <v>50</v>
      </c>
      <c r="C2015" s="3">
        <v>41899</v>
      </c>
      <c r="D2015" t="s">
        <v>66</v>
      </c>
      <c r="E2015">
        <v>19</v>
      </c>
      <c r="F2015" t="str">
        <f t="shared" si="31"/>
        <v>Residential|50|41899|Per Device|19</v>
      </c>
      <c r="G2015">
        <v>3.4366590000000001</v>
      </c>
      <c r="H2015">
        <v>1.130493</v>
      </c>
      <c r="I2015">
        <v>2.4467287</v>
      </c>
      <c r="J2015">
        <v>75.974770000000007</v>
      </c>
      <c r="K2015">
        <v>1.7931075000000001</v>
      </c>
      <c r="L2015">
        <v>315</v>
      </c>
      <c r="M2015" s="1">
        <v>3.588784</v>
      </c>
      <c r="N2015" s="1">
        <v>1.1394359999999999</v>
      </c>
      <c r="O2015">
        <v>2.6825850999999998</v>
      </c>
      <c r="P2015">
        <v>76.543899999999994</v>
      </c>
      <c r="Q2015">
        <v>1.9806893000000001</v>
      </c>
      <c r="R2015">
        <v>316</v>
      </c>
      <c r="S2015">
        <v>15</v>
      </c>
      <c r="T2015">
        <v>18</v>
      </c>
      <c r="U2015">
        <v>1.0604020000000001</v>
      </c>
      <c r="V2015">
        <v>2.5945149999999999</v>
      </c>
      <c r="W2015">
        <v>11772</v>
      </c>
      <c r="X2015">
        <v>-0.23585639999999999</v>
      </c>
      <c r="Y2015">
        <v>-8.8070200000000001E-2</v>
      </c>
      <c r="Z2015">
        <v>0.1010302</v>
      </c>
      <c r="AA2015">
        <v>0.11142249999999999</v>
      </c>
      <c r="AB2015">
        <v>0.10713250000000001</v>
      </c>
      <c r="AC2015">
        <v>0.15040629999999999</v>
      </c>
      <c r="AD2015">
        <v>0.1545715</v>
      </c>
      <c r="AE2015">
        <v>-0.42860989999999999</v>
      </c>
      <c r="AF2015">
        <v>-0.3147295</v>
      </c>
      <c r="AG2015">
        <v>-0.23585639999999999</v>
      </c>
      <c r="AH2015">
        <v>-0.15698319999999999</v>
      </c>
      <c r="AI2015">
        <v>-4.31029E-2</v>
      </c>
      <c r="AJ2015">
        <v>-0.28616160000000002</v>
      </c>
      <c r="AK2015">
        <v>-0.16912759999999999</v>
      </c>
      <c r="AL2015">
        <v>-8.8070200000000001E-2</v>
      </c>
      <c r="AM2015">
        <v>-7.0128999999999999E-3</v>
      </c>
      <c r="AN2015">
        <v>0.1100211</v>
      </c>
    </row>
    <row r="2016" spans="1:40" x14ac:dyDescent="0.25">
      <c r="A2016" s="3" t="s">
        <v>65</v>
      </c>
      <c r="B2016" s="4">
        <v>50</v>
      </c>
      <c r="C2016" s="3">
        <v>41899</v>
      </c>
      <c r="D2016" t="s">
        <v>68</v>
      </c>
      <c r="E2016">
        <v>19</v>
      </c>
      <c r="F2016" t="str">
        <f t="shared" si="31"/>
        <v>Residential|50|41899|Per Ton|19</v>
      </c>
      <c r="G2016">
        <v>3.4366590000000001</v>
      </c>
      <c r="H2016">
        <v>1.130493</v>
      </c>
      <c r="I2016">
        <v>0.69632227000000002</v>
      </c>
      <c r="J2016">
        <v>75.974770000000007</v>
      </c>
      <c r="K2016">
        <v>0.51030615000000001</v>
      </c>
      <c r="L2016">
        <v>315</v>
      </c>
      <c r="M2016" s="1">
        <v>3.588784</v>
      </c>
      <c r="N2016" s="1">
        <v>1.1394359999999999</v>
      </c>
      <c r="O2016">
        <v>0.76344540000000005</v>
      </c>
      <c r="P2016">
        <v>76.543899999999994</v>
      </c>
      <c r="Q2016">
        <v>0.56369066000000001</v>
      </c>
      <c r="R2016">
        <v>316</v>
      </c>
      <c r="S2016">
        <v>15</v>
      </c>
      <c r="T2016">
        <v>18</v>
      </c>
      <c r="U2016">
        <v>1.0604020000000001</v>
      </c>
      <c r="V2016">
        <v>0.73838119999999996</v>
      </c>
      <c r="W2016">
        <v>11772</v>
      </c>
      <c r="X2016">
        <v>-6.7123100000000005E-2</v>
      </c>
      <c r="Y2016" s="6">
        <v>-2.5064199999999998E-2</v>
      </c>
      <c r="Z2016">
        <v>2.87525E-2</v>
      </c>
      <c r="AA2016">
        <v>3.1710099999999998E-2</v>
      </c>
      <c r="AB2016">
        <v>3.0489200000000001E-2</v>
      </c>
      <c r="AC2016">
        <v>4.2804599999999998E-2</v>
      </c>
      <c r="AD2016">
        <v>4.3990000000000001E-2</v>
      </c>
      <c r="AE2016">
        <v>-0.1219794</v>
      </c>
      <c r="AF2016">
        <v>-8.9569899999999994E-2</v>
      </c>
      <c r="AG2016">
        <v>-6.7123100000000005E-2</v>
      </c>
      <c r="AH2016">
        <v>-4.4676399999999998E-2</v>
      </c>
      <c r="AI2016">
        <v>-1.22668E-2</v>
      </c>
      <c r="AJ2016">
        <v>-8.1439600000000001E-2</v>
      </c>
      <c r="AK2016">
        <v>-4.8132599999999998E-2</v>
      </c>
      <c r="AL2016" s="6">
        <v>-2.5064199999999998E-2</v>
      </c>
      <c r="AM2016">
        <v>-1.9957999999999998E-3</v>
      </c>
      <c r="AN2016">
        <v>3.13113E-2</v>
      </c>
    </row>
    <row r="2017" spans="1:40" x14ac:dyDescent="0.25">
      <c r="A2017" s="3" t="s">
        <v>65</v>
      </c>
      <c r="B2017" s="4">
        <v>100</v>
      </c>
      <c r="C2017" s="3">
        <v>41899</v>
      </c>
      <c r="D2017" t="s">
        <v>66</v>
      </c>
      <c r="E2017">
        <v>19</v>
      </c>
      <c r="F2017" t="str">
        <f t="shared" si="31"/>
        <v>Residential|100|41899|Per Device|19</v>
      </c>
      <c r="G2017">
        <v>3.7179579999999999</v>
      </c>
      <c r="H2017">
        <v>1.177875</v>
      </c>
      <c r="I2017">
        <v>1.8209660000000001</v>
      </c>
      <c r="J2017">
        <v>75.640900000000002</v>
      </c>
      <c r="K2017">
        <v>1.5247200999999999</v>
      </c>
      <c r="L2017">
        <v>325</v>
      </c>
      <c r="M2017" s="1">
        <v>3.6420710000000001</v>
      </c>
      <c r="N2017" s="1">
        <v>1.1748339999999999</v>
      </c>
      <c r="O2017">
        <v>2.0563622000000001</v>
      </c>
      <c r="P2017">
        <v>75.599091000000001</v>
      </c>
      <c r="Q2017">
        <v>1.8969014</v>
      </c>
      <c r="R2017">
        <v>307</v>
      </c>
      <c r="S2017">
        <v>15</v>
      </c>
      <c r="T2017">
        <v>18</v>
      </c>
      <c r="U2017">
        <v>0.93138460000000001</v>
      </c>
      <c r="V2017">
        <v>1.6960200000000001</v>
      </c>
      <c r="W2017">
        <v>10623</v>
      </c>
      <c r="X2017">
        <v>-0.2353962</v>
      </c>
      <c r="Y2017">
        <v>-0.36034260000000001</v>
      </c>
      <c r="Z2017">
        <v>8.4576299999999993E-2</v>
      </c>
      <c r="AA2017">
        <v>0.10826189999999999</v>
      </c>
      <c r="AB2017">
        <v>7.8772999999999996E-2</v>
      </c>
      <c r="AC2017">
        <v>0.1373819</v>
      </c>
      <c r="AD2017">
        <v>0.13388739999999999</v>
      </c>
      <c r="AE2017">
        <v>-0.41145809999999999</v>
      </c>
      <c r="AF2017">
        <v>-0.30743930000000003</v>
      </c>
      <c r="AG2017">
        <v>-0.2353962</v>
      </c>
      <c r="AH2017">
        <v>-0.1633531</v>
      </c>
      <c r="AI2017">
        <v>-5.9334199999999997E-2</v>
      </c>
      <c r="AJ2017">
        <v>-0.53192609999999996</v>
      </c>
      <c r="AK2017">
        <v>-0.43055320000000002</v>
      </c>
      <c r="AL2017">
        <v>-0.36034260000000001</v>
      </c>
      <c r="AM2017">
        <v>-0.290132</v>
      </c>
      <c r="AN2017">
        <v>-0.18875900000000001</v>
      </c>
    </row>
    <row r="2018" spans="1:40" x14ac:dyDescent="0.25">
      <c r="A2018" s="3" t="s">
        <v>65</v>
      </c>
      <c r="B2018" s="4">
        <v>100</v>
      </c>
      <c r="C2018" s="3">
        <v>41899</v>
      </c>
      <c r="D2018" t="s">
        <v>68</v>
      </c>
      <c r="E2018">
        <v>19</v>
      </c>
      <c r="F2018" t="str">
        <f t="shared" si="31"/>
        <v>Residential|100|41899|Per Ton|19</v>
      </c>
      <c r="G2018">
        <v>3.7179579999999999</v>
      </c>
      <c r="H2018">
        <v>1.177875</v>
      </c>
      <c r="I2018">
        <v>0.50174342999999999</v>
      </c>
      <c r="J2018">
        <v>75.640900000000002</v>
      </c>
      <c r="K2018">
        <v>0.42011672999999999</v>
      </c>
      <c r="L2018">
        <v>325</v>
      </c>
      <c r="M2018" s="1">
        <v>3.6420710000000001</v>
      </c>
      <c r="N2018" s="1">
        <v>1.1748339999999999</v>
      </c>
      <c r="O2018">
        <v>0.56660376999999995</v>
      </c>
      <c r="P2018">
        <v>75.599091000000001</v>
      </c>
      <c r="Q2018">
        <v>0.52266643000000002</v>
      </c>
      <c r="R2018">
        <v>307</v>
      </c>
      <c r="S2018">
        <v>15</v>
      </c>
      <c r="T2018">
        <v>18</v>
      </c>
      <c r="U2018">
        <v>0.93138460000000001</v>
      </c>
      <c r="V2018">
        <v>0.46731610000000001</v>
      </c>
      <c r="W2018">
        <v>10623</v>
      </c>
      <c r="X2018">
        <v>-6.4860299999999996E-2</v>
      </c>
      <c r="Y2018">
        <v>-9.9287700000000007E-2</v>
      </c>
      <c r="Z2018">
        <v>2.3303899999999999E-2</v>
      </c>
      <c r="AA2018">
        <v>2.9830099999999998E-2</v>
      </c>
      <c r="AB2018">
        <v>2.1704899999999999E-2</v>
      </c>
      <c r="AC2018">
        <v>3.78538E-2</v>
      </c>
      <c r="AD2018">
        <v>3.6890899999999997E-2</v>
      </c>
      <c r="AE2018">
        <v>-0.1133719</v>
      </c>
      <c r="AF2018">
        <v>-8.4710900000000006E-2</v>
      </c>
      <c r="AG2018">
        <v>-6.4860299999999996E-2</v>
      </c>
      <c r="AH2018">
        <v>-4.5009800000000003E-2</v>
      </c>
      <c r="AI2018">
        <v>-1.63488E-2</v>
      </c>
      <c r="AJ2018">
        <v>-0.14656530000000001</v>
      </c>
      <c r="AK2018">
        <v>-0.1186333</v>
      </c>
      <c r="AL2018">
        <v>-9.9287700000000007E-2</v>
      </c>
      <c r="AM2018">
        <v>-7.9942100000000002E-2</v>
      </c>
      <c r="AN2018">
        <v>-5.2010099999999997E-2</v>
      </c>
    </row>
    <row r="2019" spans="1:40" x14ac:dyDescent="0.25">
      <c r="A2019" s="3" t="s">
        <v>24</v>
      </c>
      <c r="B2019" s="4" t="s">
        <v>24</v>
      </c>
      <c r="C2019" s="3">
        <v>41899</v>
      </c>
      <c r="D2019" t="s">
        <v>66</v>
      </c>
      <c r="E2019">
        <v>20</v>
      </c>
      <c r="F2019" t="str">
        <f t="shared" si="31"/>
        <v>All|All|41899|Per Device|20</v>
      </c>
      <c r="G2019">
        <v>3.5959530000000002</v>
      </c>
      <c r="H2019">
        <v>1.3714900000000001</v>
      </c>
      <c r="I2019">
        <v>2.3452673000000002</v>
      </c>
      <c r="J2019">
        <v>74.475357000000002</v>
      </c>
      <c r="K2019">
        <v>4.7897116000000004</v>
      </c>
      <c r="L2019">
        <v>1339</v>
      </c>
      <c r="M2019" s="1">
        <v>3.621896</v>
      </c>
      <c r="N2019" s="1">
        <v>1.3626240000000001</v>
      </c>
      <c r="O2019">
        <v>2.4745716999999998</v>
      </c>
      <c r="P2019">
        <v>74.681297000000001</v>
      </c>
      <c r="Q2019">
        <v>4.3524376</v>
      </c>
      <c r="R2019">
        <v>1320</v>
      </c>
      <c r="S2019">
        <v>15</v>
      </c>
      <c r="T2019">
        <v>18</v>
      </c>
      <c r="U2019">
        <v>0.98197630000000002</v>
      </c>
      <c r="V2019">
        <v>2.302997</v>
      </c>
      <c r="W2019">
        <v>27058</v>
      </c>
      <c r="X2019">
        <v>-0.12930430000000001</v>
      </c>
      <c r="Y2019">
        <v>-0.1715748</v>
      </c>
      <c r="Z2019">
        <v>0.1308938</v>
      </c>
      <c r="AA2019">
        <v>0.1197969</v>
      </c>
      <c r="AB2019">
        <v>0.1285346</v>
      </c>
      <c r="AC2019">
        <v>0.1774387</v>
      </c>
      <c r="AD2019">
        <v>0.17570559999999999</v>
      </c>
      <c r="AE2019">
        <v>-0.35670109999999999</v>
      </c>
      <c r="AF2019">
        <v>-0.2223533</v>
      </c>
      <c r="AG2019">
        <v>-0.12930430000000001</v>
      </c>
      <c r="AH2019">
        <v>-3.62554E-2</v>
      </c>
      <c r="AI2019">
        <v>9.8092499999999999E-2</v>
      </c>
      <c r="AJ2019">
        <v>-0.39675050000000001</v>
      </c>
      <c r="AK2019">
        <v>-0.26371489999999997</v>
      </c>
      <c r="AL2019">
        <v>-0.1715748</v>
      </c>
      <c r="AM2019">
        <v>-7.9434699999999997E-2</v>
      </c>
      <c r="AN2019">
        <v>5.36009E-2</v>
      </c>
    </row>
    <row r="2020" spans="1:40" x14ac:dyDescent="0.25">
      <c r="A2020" s="3" t="s">
        <v>24</v>
      </c>
      <c r="B2020" s="4" t="s">
        <v>24</v>
      </c>
      <c r="C2020" s="3">
        <v>41899</v>
      </c>
      <c r="D2020" t="s">
        <v>68</v>
      </c>
      <c r="E2020">
        <v>20</v>
      </c>
      <c r="F2020" t="str">
        <f t="shared" si="31"/>
        <v>All|All|41899|Per Ton|20</v>
      </c>
      <c r="G2020">
        <v>3.5959530000000002</v>
      </c>
      <c r="H2020">
        <v>1.3714900000000001</v>
      </c>
      <c r="I2020">
        <v>0.64060868999999998</v>
      </c>
      <c r="J2020">
        <v>74.475357000000002</v>
      </c>
      <c r="K2020">
        <v>1.3083075</v>
      </c>
      <c r="L2020">
        <v>1339</v>
      </c>
      <c r="M2020" s="1">
        <v>3.621896</v>
      </c>
      <c r="N2020" s="1">
        <v>1.3626240000000001</v>
      </c>
      <c r="O2020">
        <v>0.67592810999999997</v>
      </c>
      <c r="P2020">
        <v>74.681297000000001</v>
      </c>
      <c r="Q2020">
        <v>1.1888662999999999</v>
      </c>
      <c r="R2020">
        <v>1320</v>
      </c>
      <c r="S2020">
        <v>15</v>
      </c>
      <c r="T2020">
        <v>18</v>
      </c>
      <c r="U2020">
        <v>0.98197630000000002</v>
      </c>
      <c r="V2020">
        <v>0.62906249999999997</v>
      </c>
      <c r="W2020">
        <v>27058</v>
      </c>
      <c r="X2020">
        <v>-3.5319400000000001E-2</v>
      </c>
      <c r="Y2020">
        <v>-4.68656E-2</v>
      </c>
      <c r="Z2020">
        <v>3.5753600000000003E-2</v>
      </c>
      <c r="AA2020">
        <v>3.2722500000000002E-2</v>
      </c>
      <c r="AB2020">
        <v>3.51092E-2</v>
      </c>
      <c r="AC2020">
        <v>4.8467299999999998E-2</v>
      </c>
      <c r="AD2020">
        <v>4.7993899999999999E-2</v>
      </c>
      <c r="AE2020">
        <v>-9.74328E-2</v>
      </c>
      <c r="AF2020">
        <v>-6.0735699999999997E-2</v>
      </c>
      <c r="AG2020">
        <v>-3.5319400000000001E-2</v>
      </c>
      <c r="AH2020">
        <v>-9.9030999999999998E-3</v>
      </c>
      <c r="AI2020">
        <v>2.6793899999999999E-2</v>
      </c>
      <c r="AJ2020">
        <v>-0.1083722</v>
      </c>
      <c r="AK2020">
        <v>-7.2033600000000003E-2</v>
      </c>
      <c r="AL2020">
        <v>-4.68656E-2</v>
      </c>
      <c r="AM2020">
        <v>-2.1697600000000001E-2</v>
      </c>
      <c r="AN2020">
        <v>1.4641100000000001E-2</v>
      </c>
    </row>
    <row r="2021" spans="1:40" x14ac:dyDescent="0.25">
      <c r="A2021" s="3" t="s">
        <v>64</v>
      </c>
      <c r="B2021" s="4" t="s">
        <v>24</v>
      </c>
      <c r="C2021" s="3">
        <v>41899</v>
      </c>
      <c r="D2021" t="s">
        <v>66</v>
      </c>
      <c r="E2021">
        <v>20</v>
      </c>
      <c r="F2021" t="str">
        <f t="shared" si="31"/>
        <v>Non-Residential|All|41899|Per Device|20</v>
      </c>
      <c r="G2021">
        <v>3.7061860000000002</v>
      </c>
      <c r="H2021">
        <v>2.3971209999999998</v>
      </c>
      <c r="I2021">
        <v>3.1432856</v>
      </c>
      <c r="J2021">
        <v>74.721039000000005</v>
      </c>
      <c r="K2021">
        <v>6.2259612999999998</v>
      </c>
      <c r="L2021">
        <v>699</v>
      </c>
      <c r="M2021" s="1">
        <v>3.659386</v>
      </c>
      <c r="N2021" s="1">
        <v>2.3109090000000001</v>
      </c>
      <c r="O2021">
        <v>2.8558693000000002</v>
      </c>
      <c r="P2021">
        <v>74.704375999999996</v>
      </c>
      <c r="Q2021">
        <v>5.5071216999999999</v>
      </c>
      <c r="R2021">
        <v>697</v>
      </c>
      <c r="S2021">
        <v>15</v>
      </c>
      <c r="T2021">
        <v>18</v>
      </c>
      <c r="U2021">
        <v>0.94258909999999996</v>
      </c>
      <c r="V2021">
        <v>2.9628269999999999</v>
      </c>
      <c r="W2021">
        <v>4663</v>
      </c>
      <c r="X2021">
        <v>0.28741620000000001</v>
      </c>
      <c r="Y2021">
        <v>0.10695739999999999</v>
      </c>
      <c r="Z2021">
        <v>0.23548749999999999</v>
      </c>
      <c r="AA2021">
        <v>0.20859710000000001</v>
      </c>
      <c r="AB2021">
        <v>0.221968</v>
      </c>
      <c r="AC2021">
        <v>0.31459039999999999</v>
      </c>
      <c r="AD2021">
        <v>0.30460219999999999</v>
      </c>
      <c r="AE2021">
        <v>-0.11574760000000001</v>
      </c>
      <c r="AF2021">
        <v>0.1224449</v>
      </c>
      <c r="AG2021">
        <v>0.28741620000000001</v>
      </c>
      <c r="AH2021">
        <v>0.4523876</v>
      </c>
      <c r="AI2021">
        <v>0.69058010000000003</v>
      </c>
      <c r="AJ2021">
        <v>-0.28340599999999999</v>
      </c>
      <c r="AK2021">
        <v>-5.2776099999999999E-2</v>
      </c>
      <c r="AL2021">
        <v>0.10695739999999999</v>
      </c>
      <c r="AM2021">
        <v>0.26669100000000001</v>
      </c>
      <c r="AN2021">
        <v>0.49732090000000001</v>
      </c>
    </row>
    <row r="2022" spans="1:40" x14ac:dyDescent="0.25">
      <c r="A2022" s="3" t="s">
        <v>64</v>
      </c>
      <c r="B2022" s="4" t="s">
        <v>24</v>
      </c>
      <c r="C2022" s="3">
        <v>41899</v>
      </c>
      <c r="D2022" t="s">
        <v>68</v>
      </c>
      <c r="E2022">
        <v>20</v>
      </c>
      <c r="F2022" t="str">
        <f t="shared" si="31"/>
        <v>Non-Residential|All|41899|Per Ton|20</v>
      </c>
      <c r="G2022">
        <v>3.7061860000000002</v>
      </c>
      <c r="H2022">
        <v>2.3971209999999998</v>
      </c>
      <c r="I2022">
        <v>0.80998471999999999</v>
      </c>
      <c r="J2022">
        <v>74.721039000000005</v>
      </c>
      <c r="K2022">
        <v>1.6043510999999999</v>
      </c>
      <c r="L2022">
        <v>699</v>
      </c>
      <c r="M2022" s="1">
        <v>3.659386</v>
      </c>
      <c r="N2022" s="1">
        <v>2.3109090000000001</v>
      </c>
      <c r="O2022">
        <v>0.73592120000000005</v>
      </c>
      <c r="P2022">
        <v>74.704375999999996</v>
      </c>
      <c r="Q2022">
        <v>1.4191152</v>
      </c>
      <c r="R2022">
        <v>697</v>
      </c>
      <c r="S2022">
        <v>15</v>
      </c>
      <c r="T2022">
        <v>18</v>
      </c>
      <c r="U2022">
        <v>0.94258909999999996</v>
      </c>
      <c r="V2022">
        <v>0.76348269999999996</v>
      </c>
      <c r="W2022">
        <v>4663</v>
      </c>
      <c r="X2022">
        <v>7.4063500000000004E-2</v>
      </c>
      <c r="Y2022">
        <v>2.7561499999999999E-2</v>
      </c>
      <c r="Z2022">
        <v>6.0682100000000003E-2</v>
      </c>
      <c r="AA2022">
        <v>5.3752800000000003E-2</v>
      </c>
      <c r="AB2022">
        <v>5.7198300000000001E-2</v>
      </c>
      <c r="AC2022">
        <v>8.1065899999999996E-2</v>
      </c>
      <c r="AD2022">
        <v>7.8492099999999995E-2</v>
      </c>
      <c r="AE2022">
        <v>-2.9826700000000001E-2</v>
      </c>
      <c r="AF2022">
        <v>3.1552499999999997E-2</v>
      </c>
      <c r="AG2022">
        <v>7.4063500000000004E-2</v>
      </c>
      <c r="AH2022">
        <v>0.1165745</v>
      </c>
      <c r="AI2022">
        <v>0.17795369999999999</v>
      </c>
      <c r="AJ2022">
        <v>-7.3030200000000003E-2</v>
      </c>
      <c r="AK2022">
        <v>-1.35998E-2</v>
      </c>
      <c r="AL2022">
        <v>2.7561499999999999E-2</v>
      </c>
      <c r="AM2022">
        <v>6.8722900000000003E-2</v>
      </c>
      <c r="AN2022">
        <v>0.12815319999999999</v>
      </c>
    </row>
    <row r="2023" spans="1:40" x14ac:dyDescent="0.25">
      <c r="A2023" s="3" t="s">
        <v>64</v>
      </c>
      <c r="B2023" s="4">
        <v>30</v>
      </c>
      <c r="C2023" s="3">
        <v>41899</v>
      </c>
      <c r="D2023" t="s">
        <v>66</v>
      </c>
      <c r="E2023">
        <v>20</v>
      </c>
      <c r="F2023" t="str">
        <f t="shared" si="31"/>
        <v>Non-Residential|30|41899|Per Device|20</v>
      </c>
      <c r="G2023">
        <v>3.6705169999999998</v>
      </c>
      <c r="H2023">
        <v>2.5229200000000001</v>
      </c>
      <c r="I2023">
        <v>2.9527836000000001</v>
      </c>
      <c r="J2023">
        <v>74.996016999999995</v>
      </c>
      <c r="K2023">
        <v>5.4973371000000002</v>
      </c>
      <c r="L2023">
        <v>355</v>
      </c>
      <c r="M2023" s="1">
        <v>3.7978960000000002</v>
      </c>
      <c r="N2023" s="1">
        <v>2.6098349999999999</v>
      </c>
      <c r="O2023">
        <v>3.2555768</v>
      </c>
      <c r="P2023">
        <v>74.625031000000007</v>
      </c>
      <c r="Q2023">
        <v>6.8184643999999999</v>
      </c>
      <c r="R2023">
        <v>353</v>
      </c>
      <c r="S2023">
        <v>15</v>
      </c>
      <c r="T2023">
        <v>18</v>
      </c>
      <c r="U2023">
        <v>1.036249</v>
      </c>
      <c r="V2023">
        <v>3.0598200000000002</v>
      </c>
      <c r="W2023">
        <v>1336</v>
      </c>
      <c r="X2023">
        <v>-0.30279309999999998</v>
      </c>
      <c r="Y2023">
        <v>-0.19575690000000001</v>
      </c>
      <c r="Z2023">
        <v>0.29176839999999998</v>
      </c>
      <c r="AA2023">
        <v>0.36291020000000002</v>
      </c>
      <c r="AB2023">
        <v>0.30234480000000002</v>
      </c>
      <c r="AC2023">
        <v>0.46565289999999998</v>
      </c>
      <c r="AD2023">
        <v>0.47235179999999999</v>
      </c>
      <c r="AE2023">
        <v>-0.8995514</v>
      </c>
      <c r="AF2023">
        <v>-0.54698179999999996</v>
      </c>
      <c r="AG2023">
        <v>-0.30279309999999998</v>
      </c>
      <c r="AH2023">
        <v>-5.8604499999999997E-2</v>
      </c>
      <c r="AI2023">
        <v>0.29396509999999998</v>
      </c>
      <c r="AJ2023">
        <v>-0.80110000000000003</v>
      </c>
      <c r="AK2023">
        <v>-0.44345839999999997</v>
      </c>
      <c r="AL2023">
        <v>-0.19575690000000001</v>
      </c>
      <c r="AM2023">
        <v>5.1944700000000003E-2</v>
      </c>
      <c r="AN2023">
        <v>0.40958630000000001</v>
      </c>
    </row>
    <row r="2024" spans="1:40" x14ac:dyDescent="0.25">
      <c r="A2024" s="3" t="s">
        <v>64</v>
      </c>
      <c r="B2024" s="4">
        <v>30</v>
      </c>
      <c r="C2024" s="3">
        <v>41899</v>
      </c>
      <c r="D2024" t="s">
        <v>68</v>
      </c>
      <c r="E2024">
        <v>20</v>
      </c>
      <c r="F2024" t="str">
        <f t="shared" si="31"/>
        <v>Non-Residential|30|41899|Per Ton|20</v>
      </c>
      <c r="G2024">
        <v>3.6705169999999998</v>
      </c>
      <c r="H2024">
        <v>2.5229200000000001</v>
      </c>
      <c r="I2024">
        <v>0.75995347000000002</v>
      </c>
      <c r="J2024">
        <v>74.996016999999995</v>
      </c>
      <c r="K2024">
        <v>1.4148414</v>
      </c>
      <c r="L2024">
        <v>355</v>
      </c>
      <c r="M2024" s="1">
        <v>3.7978960000000002</v>
      </c>
      <c r="N2024" s="1">
        <v>2.6098349999999999</v>
      </c>
      <c r="O2024">
        <v>0.83788288</v>
      </c>
      <c r="P2024">
        <v>74.625031000000007</v>
      </c>
      <c r="Q2024">
        <v>1.7548579</v>
      </c>
      <c r="R2024">
        <v>353</v>
      </c>
      <c r="S2024">
        <v>15</v>
      </c>
      <c r="T2024">
        <v>18</v>
      </c>
      <c r="U2024">
        <v>1.036249</v>
      </c>
      <c r="V2024">
        <v>0.78750120000000001</v>
      </c>
      <c r="W2024">
        <v>1336</v>
      </c>
      <c r="X2024">
        <v>-7.7929399999999996E-2</v>
      </c>
      <c r="Y2024">
        <v>-5.0381700000000001E-2</v>
      </c>
      <c r="Z2024">
        <v>7.5092000000000006E-2</v>
      </c>
      <c r="AA2024">
        <v>9.3401700000000004E-2</v>
      </c>
      <c r="AB2024">
        <v>7.7813999999999994E-2</v>
      </c>
      <c r="AC2024">
        <v>0.1198444</v>
      </c>
      <c r="AD2024">
        <v>0.1215685</v>
      </c>
      <c r="AE2024">
        <v>-0.23151620000000001</v>
      </c>
      <c r="AF2024">
        <v>-0.14077590000000001</v>
      </c>
      <c r="AG2024">
        <v>-7.7929399999999996E-2</v>
      </c>
      <c r="AH2024">
        <v>-1.5082999999999999E-2</v>
      </c>
      <c r="AI2024">
        <v>7.5657299999999997E-2</v>
      </c>
      <c r="AJ2024">
        <v>-0.2061779</v>
      </c>
      <c r="AK2024">
        <v>-0.1141322</v>
      </c>
      <c r="AL2024">
        <v>-5.0381700000000001E-2</v>
      </c>
      <c r="AM2024">
        <v>1.33689E-2</v>
      </c>
      <c r="AN2024">
        <v>0.1054146</v>
      </c>
    </row>
    <row r="2025" spans="1:40" x14ac:dyDescent="0.25">
      <c r="A2025" s="3" t="s">
        <v>64</v>
      </c>
      <c r="B2025" s="4">
        <v>50</v>
      </c>
      <c r="C2025" s="3">
        <v>41899</v>
      </c>
      <c r="D2025" t="s">
        <v>66</v>
      </c>
      <c r="E2025">
        <v>20</v>
      </c>
      <c r="F2025" t="str">
        <f t="shared" si="31"/>
        <v>Non-Residential|50|41899|Per Device|20</v>
      </c>
      <c r="G2025">
        <v>3.7215250000000002</v>
      </c>
      <c r="H2025">
        <v>2.3430230000000001</v>
      </c>
      <c r="I2025">
        <v>3.2291278999999999</v>
      </c>
      <c r="J2025">
        <v>74.602790999999996</v>
      </c>
      <c r="K2025">
        <v>6.5834200999999997</v>
      </c>
      <c r="L2025">
        <v>344</v>
      </c>
      <c r="M2025" s="1">
        <v>3.6001099999999999</v>
      </c>
      <c r="N2025" s="1">
        <v>2.183325</v>
      </c>
      <c r="O2025">
        <v>2.6370965000000002</v>
      </c>
      <c r="P2025">
        <v>74.738242999999997</v>
      </c>
      <c r="Q2025">
        <v>4.3561307999999999</v>
      </c>
      <c r="R2025">
        <v>344</v>
      </c>
      <c r="S2025">
        <v>15</v>
      </c>
      <c r="T2025">
        <v>18</v>
      </c>
      <c r="U2025">
        <v>0.89608960000000004</v>
      </c>
      <c r="V2025">
        <v>2.8935879999999998</v>
      </c>
      <c r="W2025">
        <v>3327</v>
      </c>
      <c r="X2025">
        <v>0.59203139999999999</v>
      </c>
      <c r="Y2025">
        <v>0.25649139999999998</v>
      </c>
      <c r="Z2025">
        <v>0.3549542</v>
      </c>
      <c r="AA2025">
        <v>0.23486679999999999</v>
      </c>
      <c r="AB2025">
        <v>0.31807079999999999</v>
      </c>
      <c r="AC2025">
        <v>0.42562299999999997</v>
      </c>
      <c r="AD2025">
        <v>0.39538770000000001</v>
      </c>
      <c r="AE2025">
        <v>4.65736E-2</v>
      </c>
      <c r="AF2025">
        <v>0.36883450000000001</v>
      </c>
      <c r="AG2025">
        <v>0.59203139999999999</v>
      </c>
      <c r="AH2025">
        <v>0.81522830000000002</v>
      </c>
      <c r="AI2025">
        <v>1.137489</v>
      </c>
      <c r="AJ2025">
        <v>-0.25021840000000001</v>
      </c>
      <c r="AK2025">
        <v>4.91498E-2</v>
      </c>
      <c r="AL2025">
        <v>0.25649139999999998</v>
      </c>
      <c r="AM2025">
        <v>0.46383289999999999</v>
      </c>
      <c r="AN2025">
        <v>0.76320109999999997</v>
      </c>
    </row>
    <row r="2026" spans="1:40" x14ac:dyDescent="0.25">
      <c r="A2026" s="3" t="s">
        <v>64</v>
      </c>
      <c r="B2026" s="4">
        <v>50</v>
      </c>
      <c r="C2026" s="3">
        <v>41899</v>
      </c>
      <c r="D2026" t="s">
        <v>68</v>
      </c>
      <c r="E2026">
        <v>20</v>
      </c>
      <c r="F2026" t="str">
        <f t="shared" si="31"/>
        <v>Non-Residential|50|41899|Per Ton|20</v>
      </c>
      <c r="G2026">
        <v>3.7215250000000002</v>
      </c>
      <c r="H2026">
        <v>2.3430230000000001</v>
      </c>
      <c r="I2026">
        <v>0.83260911000000004</v>
      </c>
      <c r="J2026">
        <v>74.602790999999996</v>
      </c>
      <c r="K2026">
        <v>1.6974910000000001</v>
      </c>
      <c r="L2026">
        <v>344</v>
      </c>
      <c r="M2026" s="1">
        <v>3.6001099999999999</v>
      </c>
      <c r="N2026" s="1">
        <v>2.183325</v>
      </c>
      <c r="O2026">
        <v>0.67995775999999997</v>
      </c>
      <c r="P2026">
        <v>74.738242999999997</v>
      </c>
      <c r="Q2026">
        <v>1.1231993</v>
      </c>
      <c r="R2026">
        <v>344</v>
      </c>
      <c r="S2026">
        <v>15</v>
      </c>
      <c r="T2026">
        <v>18</v>
      </c>
      <c r="U2026">
        <v>0.89608960000000004</v>
      </c>
      <c r="V2026">
        <v>0.74609230000000004</v>
      </c>
      <c r="W2026">
        <v>3327</v>
      </c>
      <c r="X2026">
        <v>0.15265139999999999</v>
      </c>
      <c r="Y2026">
        <v>6.6134600000000002E-2</v>
      </c>
      <c r="Z2026">
        <v>9.1522599999999996E-2</v>
      </c>
      <c r="AA2026">
        <v>6.0558800000000003E-2</v>
      </c>
      <c r="AB2026">
        <v>8.2012399999999999E-2</v>
      </c>
      <c r="AC2026">
        <v>0.10974399999999999</v>
      </c>
      <c r="AD2026">
        <v>0.1019481</v>
      </c>
      <c r="AE2026">
        <v>1.2008700000000001E-2</v>
      </c>
      <c r="AF2026">
        <v>9.5101500000000005E-2</v>
      </c>
      <c r="AG2026">
        <v>0.15265139999999999</v>
      </c>
      <c r="AH2026">
        <v>0.2102012</v>
      </c>
      <c r="AI2026">
        <v>0.293294</v>
      </c>
      <c r="AJ2026">
        <v>-6.4517199999999997E-2</v>
      </c>
      <c r="AK2026">
        <v>1.2672900000000001E-2</v>
      </c>
      <c r="AL2026">
        <v>6.6134600000000002E-2</v>
      </c>
      <c r="AM2026">
        <v>0.1195962</v>
      </c>
      <c r="AN2026">
        <v>0.1967863</v>
      </c>
    </row>
    <row r="2027" spans="1:40" x14ac:dyDescent="0.25">
      <c r="A2027" s="3" t="s">
        <v>65</v>
      </c>
      <c r="B2027" s="4" t="s">
        <v>24</v>
      </c>
      <c r="C2027" s="3">
        <v>41899</v>
      </c>
      <c r="D2027" t="s">
        <v>66</v>
      </c>
      <c r="E2027">
        <v>20</v>
      </c>
      <c r="F2027" t="str">
        <f t="shared" si="31"/>
        <v>Residential|All|41899|Per Device|20</v>
      </c>
      <c r="G2027">
        <v>3.5725099999999999</v>
      </c>
      <c r="H2027">
        <v>1.153376</v>
      </c>
      <c r="I2027">
        <v>1.9996244000000001</v>
      </c>
      <c r="J2027">
        <v>74.423111000000006</v>
      </c>
      <c r="K2027">
        <v>1.5543087</v>
      </c>
      <c r="L2027">
        <v>640</v>
      </c>
      <c r="M2027" s="1">
        <v>3.6137429999999999</v>
      </c>
      <c r="N2027" s="1">
        <v>1.1560159999999999</v>
      </c>
      <c r="O2027">
        <v>2.2900254000000002</v>
      </c>
      <c r="P2027">
        <v>74.676270000000002</v>
      </c>
      <c r="Q2027">
        <v>1.8649617999999999</v>
      </c>
      <c r="R2027">
        <v>623</v>
      </c>
      <c r="S2027">
        <v>15</v>
      </c>
      <c r="T2027">
        <v>18</v>
      </c>
      <c r="U2027">
        <v>1.005959</v>
      </c>
      <c r="V2027">
        <v>2.011539</v>
      </c>
      <c r="W2027">
        <v>22395</v>
      </c>
      <c r="X2027">
        <v>-0.29040100000000002</v>
      </c>
      <c r="Y2027">
        <v>-0.27848620000000002</v>
      </c>
      <c r="Z2027">
        <v>6.1439399999999998E-2</v>
      </c>
      <c r="AA2027">
        <v>7.4718099999999996E-2</v>
      </c>
      <c r="AB2027">
        <v>6.1805499999999999E-2</v>
      </c>
      <c r="AC2027">
        <v>9.6734700000000007E-2</v>
      </c>
      <c r="AD2027">
        <v>9.6967600000000001E-2</v>
      </c>
      <c r="AE2027">
        <v>-0.4143715</v>
      </c>
      <c r="AF2027">
        <v>-0.34112870000000001</v>
      </c>
      <c r="AG2027">
        <v>-0.29040100000000002</v>
      </c>
      <c r="AH2027">
        <v>-0.23967330000000001</v>
      </c>
      <c r="AI2027">
        <v>-0.16643050000000001</v>
      </c>
      <c r="AJ2027">
        <v>-0.40275519999999998</v>
      </c>
      <c r="AK2027">
        <v>-0.32933600000000002</v>
      </c>
      <c r="AL2027">
        <v>-0.27848620000000002</v>
      </c>
      <c r="AM2027">
        <v>-0.22763630000000001</v>
      </c>
      <c r="AN2027">
        <v>-0.1542171</v>
      </c>
    </row>
    <row r="2028" spans="1:40" x14ac:dyDescent="0.25">
      <c r="A2028" s="3" t="s">
        <v>65</v>
      </c>
      <c r="B2028" s="4" t="s">
        <v>24</v>
      </c>
      <c r="C2028" s="3">
        <v>41899</v>
      </c>
      <c r="D2028" t="s">
        <v>68</v>
      </c>
      <c r="E2028">
        <v>20</v>
      </c>
      <c r="F2028" t="str">
        <f t="shared" si="31"/>
        <v>Residential|All|41899|Per Ton|20</v>
      </c>
      <c r="G2028">
        <v>3.5725099999999999</v>
      </c>
      <c r="H2028">
        <v>1.153376</v>
      </c>
      <c r="I2028">
        <v>0.56009752999999995</v>
      </c>
      <c r="J2028">
        <v>74.423111000000006</v>
      </c>
      <c r="K2028">
        <v>0.43536399999999997</v>
      </c>
      <c r="L2028">
        <v>640</v>
      </c>
      <c r="M2028" s="1">
        <v>3.6137429999999999</v>
      </c>
      <c r="N2028" s="1">
        <v>1.1560159999999999</v>
      </c>
      <c r="O2028">
        <v>0.64143925999999996</v>
      </c>
      <c r="P2028">
        <v>74.676270000000002</v>
      </c>
      <c r="Q2028">
        <v>0.52237836999999998</v>
      </c>
      <c r="R2028">
        <v>623</v>
      </c>
      <c r="S2028">
        <v>15</v>
      </c>
      <c r="T2028">
        <v>18</v>
      </c>
      <c r="U2028">
        <v>1.005959</v>
      </c>
      <c r="V2028">
        <v>0.56343489999999996</v>
      </c>
      <c r="W2028">
        <v>22395</v>
      </c>
      <c r="X2028">
        <v>-8.1341700000000003E-2</v>
      </c>
      <c r="Y2028">
        <v>-7.8004400000000002E-2</v>
      </c>
      <c r="Z2028">
        <v>1.72093E-2</v>
      </c>
      <c r="AA2028">
        <v>2.0928599999999999E-2</v>
      </c>
      <c r="AB2028">
        <v>1.7311799999999999E-2</v>
      </c>
      <c r="AC2028">
        <v>2.7095500000000002E-2</v>
      </c>
      <c r="AD2028">
        <v>2.7160799999999999E-2</v>
      </c>
      <c r="AE2028">
        <v>-0.116066</v>
      </c>
      <c r="AF2028">
        <v>-9.5550599999999999E-2</v>
      </c>
      <c r="AG2028">
        <v>-8.1341700000000003E-2</v>
      </c>
      <c r="AH2028">
        <v>-6.7132800000000006E-2</v>
      </c>
      <c r="AI2028">
        <v>-4.6617400000000003E-2</v>
      </c>
      <c r="AJ2028">
        <v>-0.1128123</v>
      </c>
      <c r="AK2028">
        <v>-9.2247499999999996E-2</v>
      </c>
      <c r="AL2028">
        <v>-7.8004400000000002E-2</v>
      </c>
      <c r="AM2028">
        <v>-6.3761200000000004E-2</v>
      </c>
      <c r="AN2028">
        <v>-4.3196400000000003E-2</v>
      </c>
    </row>
    <row r="2029" spans="1:40" x14ac:dyDescent="0.25">
      <c r="A2029" s="3" t="s">
        <v>65</v>
      </c>
      <c r="B2029" s="4">
        <v>50</v>
      </c>
      <c r="C2029" s="3">
        <v>41899</v>
      </c>
      <c r="D2029" t="s">
        <v>66</v>
      </c>
      <c r="E2029">
        <v>20</v>
      </c>
      <c r="F2029" t="str">
        <f t="shared" si="31"/>
        <v>Residential|50|41899|Per Device|20</v>
      </c>
      <c r="G2029">
        <v>3.4366590000000001</v>
      </c>
      <c r="H2029">
        <v>1.130493</v>
      </c>
      <c r="I2029">
        <v>2.2650592999999999</v>
      </c>
      <c r="J2029">
        <v>74.578079000000002</v>
      </c>
      <c r="K2029">
        <v>1.6967105</v>
      </c>
      <c r="L2029">
        <v>315</v>
      </c>
      <c r="M2029" s="1">
        <v>3.588784</v>
      </c>
      <c r="N2029" s="1">
        <v>1.1394359999999999</v>
      </c>
      <c r="O2029">
        <v>2.4870204</v>
      </c>
      <c r="P2029">
        <v>75.038703999999996</v>
      </c>
      <c r="Q2029">
        <v>1.8514183</v>
      </c>
      <c r="R2029">
        <v>316</v>
      </c>
      <c r="S2029">
        <v>15</v>
      </c>
      <c r="T2029">
        <v>18</v>
      </c>
      <c r="U2029">
        <v>1.0604020000000001</v>
      </c>
      <c r="V2029">
        <v>2.401872</v>
      </c>
      <c r="W2029">
        <v>11772</v>
      </c>
      <c r="X2029">
        <v>-0.22196109999999999</v>
      </c>
      <c r="Y2029">
        <v>-8.5148000000000001E-2</v>
      </c>
      <c r="Z2029">
        <v>9.5598799999999998E-2</v>
      </c>
      <c r="AA2029">
        <v>0.1041504</v>
      </c>
      <c r="AB2029">
        <v>0.10137309999999999</v>
      </c>
      <c r="AC2029">
        <v>0.14137340000000001</v>
      </c>
      <c r="AD2029">
        <v>0.14534040000000001</v>
      </c>
      <c r="AE2029">
        <v>-0.40313840000000001</v>
      </c>
      <c r="AF2029">
        <v>-0.29609740000000001</v>
      </c>
      <c r="AG2029">
        <v>-0.22196109999999999</v>
      </c>
      <c r="AH2029">
        <v>-0.14782480000000001</v>
      </c>
      <c r="AI2029">
        <v>-4.0783800000000002E-2</v>
      </c>
      <c r="AJ2029">
        <v>-0.27140920000000002</v>
      </c>
      <c r="AK2029">
        <v>-0.1613646</v>
      </c>
      <c r="AL2029">
        <v>-8.5148000000000001E-2</v>
      </c>
      <c r="AM2029">
        <v>-8.9314000000000008E-3</v>
      </c>
      <c r="AN2029">
        <v>0.1011132</v>
      </c>
    </row>
    <row r="2030" spans="1:40" x14ac:dyDescent="0.25">
      <c r="A2030" s="3" t="s">
        <v>65</v>
      </c>
      <c r="B2030" s="4">
        <v>50</v>
      </c>
      <c r="C2030" s="3">
        <v>41899</v>
      </c>
      <c r="D2030" t="s">
        <v>68</v>
      </c>
      <c r="E2030">
        <v>20</v>
      </c>
      <c r="F2030" t="str">
        <f t="shared" si="31"/>
        <v>Residential|50|41899|Per Ton|20</v>
      </c>
      <c r="G2030">
        <v>3.4366590000000001</v>
      </c>
      <c r="H2030">
        <v>1.130493</v>
      </c>
      <c r="I2030">
        <v>0.64462041000000003</v>
      </c>
      <c r="J2030">
        <v>74.578079000000002</v>
      </c>
      <c r="K2030">
        <v>0.48287221000000002</v>
      </c>
      <c r="L2030">
        <v>315</v>
      </c>
      <c r="M2030" s="1">
        <v>3.588784</v>
      </c>
      <c r="N2030" s="1">
        <v>1.1394359999999999</v>
      </c>
      <c r="O2030">
        <v>0.70778901999999999</v>
      </c>
      <c r="P2030">
        <v>75.038703999999996</v>
      </c>
      <c r="Q2030">
        <v>0.52690099000000001</v>
      </c>
      <c r="R2030">
        <v>316</v>
      </c>
      <c r="S2030">
        <v>15</v>
      </c>
      <c r="T2030">
        <v>18</v>
      </c>
      <c r="U2030">
        <v>1.0604020000000001</v>
      </c>
      <c r="V2030">
        <v>0.68355639999999995</v>
      </c>
      <c r="W2030">
        <v>11772</v>
      </c>
      <c r="X2030">
        <v>-6.3168600000000005E-2</v>
      </c>
      <c r="Y2030">
        <v>-2.42326E-2</v>
      </c>
      <c r="Z2030">
        <v>2.72068E-2</v>
      </c>
      <c r="AA2030">
        <v>2.96405E-2</v>
      </c>
      <c r="AB2030">
        <v>2.88501E-2</v>
      </c>
      <c r="AC2030">
        <v>4.0233900000000003E-2</v>
      </c>
      <c r="AD2030">
        <v>4.1362900000000001E-2</v>
      </c>
      <c r="AE2030">
        <v>-0.1147304</v>
      </c>
      <c r="AF2030">
        <v>-8.4267300000000003E-2</v>
      </c>
      <c r="AG2030">
        <v>-6.3168600000000005E-2</v>
      </c>
      <c r="AH2030">
        <v>-4.20699E-2</v>
      </c>
      <c r="AI2030">
        <v>-1.16068E-2</v>
      </c>
      <c r="AJ2030">
        <v>-7.7241199999999996E-2</v>
      </c>
      <c r="AK2030">
        <v>-4.59233E-2</v>
      </c>
      <c r="AL2030">
        <v>-2.42326E-2</v>
      </c>
      <c r="AM2030">
        <v>-2.5419000000000001E-3</v>
      </c>
      <c r="AN2030">
        <v>2.8776099999999999E-2</v>
      </c>
    </row>
    <row r="2031" spans="1:40" x14ac:dyDescent="0.25">
      <c r="A2031" s="3" t="s">
        <v>65</v>
      </c>
      <c r="B2031" s="4">
        <v>100</v>
      </c>
      <c r="C2031" s="3">
        <v>41899</v>
      </c>
      <c r="D2031" t="s">
        <v>66</v>
      </c>
      <c r="E2031">
        <v>20</v>
      </c>
      <c r="F2031" t="str">
        <f t="shared" si="31"/>
        <v>Residential|100|41899|Per Device|20</v>
      </c>
      <c r="G2031">
        <v>3.7179579999999999</v>
      </c>
      <c r="H2031">
        <v>1.177875</v>
      </c>
      <c r="I2031">
        <v>1.7285862000000001</v>
      </c>
      <c r="J2031">
        <v>74.257194999999996</v>
      </c>
      <c r="K2031">
        <v>1.3714024</v>
      </c>
      <c r="L2031">
        <v>325</v>
      </c>
      <c r="M2031" s="1">
        <v>3.6420710000000001</v>
      </c>
      <c r="N2031" s="1">
        <v>1.1748339999999999</v>
      </c>
      <c r="O2031">
        <v>2.0797976</v>
      </c>
      <c r="P2031">
        <v>74.264885000000007</v>
      </c>
      <c r="Q2031">
        <v>1.8706910999999999</v>
      </c>
      <c r="R2031">
        <v>307</v>
      </c>
      <c r="S2031">
        <v>15</v>
      </c>
      <c r="T2031">
        <v>18</v>
      </c>
      <c r="U2031">
        <v>0.93138460000000001</v>
      </c>
      <c r="V2031">
        <v>1.6099779999999999</v>
      </c>
      <c r="W2031">
        <v>10623</v>
      </c>
      <c r="X2031">
        <v>-0.35121140000000001</v>
      </c>
      <c r="Y2031">
        <v>-0.46981919999999999</v>
      </c>
      <c r="Z2031">
        <v>7.6071700000000006E-2</v>
      </c>
      <c r="AA2031">
        <v>0.106766</v>
      </c>
      <c r="AB2031">
        <v>7.0851999999999998E-2</v>
      </c>
      <c r="AC2031">
        <v>0.13109489999999999</v>
      </c>
      <c r="AD2031">
        <v>0.12813659999999999</v>
      </c>
      <c r="AE2031">
        <v>-0.51921640000000002</v>
      </c>
      <c r="AF2031">
        <v>-0.41995769999999999</v>
      </c>
      <c r="AG2031">
        <v>-0.35121140000000001</v>
      </c>
      <c r="AH2031">
        <v>-0.28246520000000003</v>
      </c>
      <c r="AI2031">
        <v>-0.18320649999999999</v>
      </c>
      <c r="AJ2031">
        <v>-0.63403279999999995</v>
      </c>
      <c r="AK2031">
        <v>-0.53701410000000005</v>
      </c>
      <c r="AL2031">
        <v>-0.46981919999999999</v>
      </c>
      <c r="AM2031">
        <v>-0.40262429999999999</v>
      </c>
      <c r="AN2031">
        <v>-0.30560559999999998</v>
      </c>
    </row>
    <row r="2032" spans="1:40" x14ac:dyDescent="0.25">
      <c r="A2032" s="3" t="s">
        <v>65</v>
      </c>
      <c r="B2032" s="4">
        <v>100</v>
      </c>
      <c r="C2032" s="3">
        <v>41899</v>
      </c>
      <c r="D2032" t="s">
        <v>68</v>
      </c>
      <c r="E2032">
        <v>20</v>
      </c>
      <c r="F2032" t="str">
        <f t="shared" si="31"/>
        <v>Residential|100|41899|Per Ton|20</v>
      </c>
      <c r="G2032">
        <v>3.7179579999999999</v>
      </c>
      <c r="H2032">
        <v>1.177875</v>
      </c>
      <c r="I2032">
        <v>0.47628936999999999</v>
      </c>
      <c r="J2032">
        <v>74.257194999999996</v>
      </c>
      <c r="K2032">
        <v>0.37787201999999998</v>
      </c>
      <c r="L2032">
        <v>325</v>
      </c>
      <c r="M2032" s="1">
        <v>3.6420710000000001</v>
      </c>
      <c r="N2032" s="1">
        <v>1.1748339999999999</v>
      </c>
      <c r="O2032">
        <v>0.57306109000000005</v>
      </c>
      <c r="P2032">
        <v>74.264885000000007</v>
      </c>
      <c r="Q2032">
        <v>0.51544449999999997</v>
      </c>
      <c r="R2032">
        <v>307</v>
      </c>
      <c r="S2032">
        <v>15</v>
      </c>
      <c r="T2032">
        <v>18</v>
      </c>
      <c r="U2032">
        <v>0.93138460000000001</v>
      </c>
      <c r="V2032">
        <v>0.44360860000000002</v>
      </c>
      <c r="W2032">
        <v>10623</v>
      </c>
      <c r="X2032">
        <v>-9.6771700000000002E-2</v>
      </c>
      <c r="Y2032" s="6">
        <v>-0.1294525</v>
      </c>
      <c r="Z2032">
        <v>2.0960599999999999E-2</v>
      </c>
      <c r="AA2032">
        <v>2.9418E-2</v>
      </c>
      <c r="AB2032">
        <v>1.9522299999999999E-2</v>
      </c>
      <c r="AC2032">
        <v>3.6121500000000001E-2</v>
      </c>
      <c r="AD2032">
        <v>3.5306400000000002E-2</v>
      </c>
      <c r="AE2032">
        <v>-0.1430633</v>
      </c>
      <c r="AF2032">
        <v>-0.11571389999999999</v>
      </c>
      <c r="AG2032">
        <v>-9.6771700000000002E-2</v>
      </c>
      <c r="AH2032">
        <v>-7.7829599999999999E-2</v>
      </c>
      <c r="AI2032">
        <v>-5.0480200000000003E-2</v>
      </c>
      <c r="AJ2032">
        <v>-0.17469950000000001</v>
      </c>
      <c r="AK2032">
        <v>-0.14796719999999999</v>
      </c>
      <c r="AL2032" s="6">
        <v>-0.1294525</v>
      </c>
      <c r="AM2032">
        <v>-0.11093790000000001</v>
      </c>
      <c r="AN2032">
        <v>-8.4205600000000005E-2</v>
      </c>
    </row>
    <row r="2033" spans="1:40" x14ac:dyDescent="0.25">
      <c r="A2033" s="3" t="s">
        <v>24</v>
      </c>
      <c r="B2033" s="4" t="s">
        <v>24</v>
      </c>
      <c r="C2033" s="3">
        <v>41899</v>
      </c>
      <c r="D2033" t="s">
        <v>66</v>
      </c>
      <c r="E2033">
        <v>21</v>
      </c>
      <c r="F2033" t="str">
        <f t="shared" si="31"/>
        <v>All|All|41899|Per Device|21</v>
      </c>
      <c r="G2033">
        <v>3.5959530000000002</v>
      </c>
      <c r="H2033">
        <v>1.3714900000000001</v>
      </c>
      <c r="I2033">
        <v>2.1490222999999999</v>
      </c>
      <c r="J2033">
        <v>73.280731000000003</v>
      </c>
      <c r="K2033">
        <v>4.3334060000000001</v>
      </c>
      <c r="L2033">
        <v>1339</v>
      </c>
      <c r="M2033" s="1">
        <v>3.621896</v>
      </c>
      <c r="N2033" s="1">
        <v>1.3626240000000001</v>
      </c>
      <c r="O2033">
        <v>2.2262021000000001</v>
      </c>
      <c r="P2033">
        <v>73.396514999999994</v>
      </c>
      <c r="Q2033">
        <v>3.9176234999999999</v>
      </c>
      <c r="R2033">
        <v>1320</v>
      </c>
      <c r="S2033">
        <v>15</v>
      </c>
      <c r="T2033">
        <v>18</v>
      </c>
      <c r="U2033">
        <v>0.98197630000000002</v>
      </c>
      <c r="V2033">
        <v>2.1102889999999999</v>
      </c>
      <c r="W2033">
        <v>27058</v>
      </c>
      <c r="X2033">
        <v>-7.7179800000000007E-2</v>
      </c>
      <c r="Y2033" s="6">
        <v>-0.115913</v>
      </c>
      <c r="Z2033">
        <v>0.1184238</v>
      </c>
      <c r="AA2033">
        <v>0.10782899999999999</v>
      </c>
      <c r="AB2033">
        <v>0.1162894</v>
      </c>
      <c r="AC2033">
        <v>0.1601602</v>
      </c>
      <c r="AD2033">
        <v>0.15858849999999999</v>
      </c>
      <c r="AE2033">
        <v>-0.2824334</v>
      </c>
      <c r="AF2033">
        <v>-0.1611679</v>
      </c>
      <c r="AG2033">
        <v>-7.7179800000000007E-2</v>
      </c>
      <c r="AH2033">
        <v>6.8082999999999998E-3</v>
      </c>
      <c r="AI2033">
        <v>0.12807379999999999</v>
      </c>
      <c r="AJ2033">
        <v>-0.3191524</v>
      </c>
      <c r="AK2033">
        <v>-0.1990769</v>
      </c>
      <c r="AL2033" s="6">
        <v>-0.115913</v>
      </c>
      <c r="AM2033">
        <v>-3.2749100000000003E-2</v>
      </c>
      <c r="AN2033">
        <v>8.7326299999999996E-2</v>
      </c>
    </row>
    <row r="2034" spans="1:40" x14ac:dyDescent="0.25">
      <c r="A2034" s="3" t="s">
        <v>24</v>
      </c>
      <c r="B2034" s="4" t="s">
        <v>24</v>
      </c>
      <c r="C2034" s="3">
        <v>41899</v>
      </c>
      <c r="D2034" t="s">
        <v>68</v>
      </c>
      <c r="E2034">
        <v>21</v>
      </c>
      <c r="F2034" t="str">
        <f t="shared" si="31"/>
        <v>All|All|41899|Per Ton|21</v>
      </c>
      <c r="G2034">
        <v>3.5959530000000002</v>
      </c>
      <c r="H2034">
        <v>1.3714900000000001</v>
      </c>
      <c r="I2034">
        <v>0.58700445999999995</v>
      </c>
      <c r="J2034">
        <v>73.280731000000003</v>
      </c>
      <c r="K2034">
        <v>1.1836679000000001</v>
      </c>
      <c r="L2034">
        <v>1339</v>
      </c>
      <c r="M2034" s="1">
        <v>3.621896</v>
      </c>
      <c r="N2034" s="1">
        <v>1.3626240000000001</v>
      </c>
      <c r="O2034">
        <v>0.60808607999999997</v>
      </c>
      <c r="P2034">
        <v>73.396514999999994</v>
      </c>
      <c r="Q2034">
        <v>1.0700970999999999</v>
      </c>
      <c r="R2034">
        <v>1320</v>
      </c>
      <c r="S2034">
        <v>15</v>
      </c>
      <c r="T2034">
        <v>18</v>
      </c>
      <c r="U2034">
        <v>0.98197630000000002</v>
      </c>
      <c r="V2034">
        <v>0.57642450000000001</v>
      </c>
      <c r="W2034">
        <v>27058</v>
      </c>
      <c r="X2034">
        <v>-2.1081599999999999E-2</v>
      </c>
      <c r="Y2034">
        <v>-3.1661599999999998E-2</v>
      </c>
      <c r="Z2034">
        <v>3.2347399999999998E-2</v>
      </c>
      <c r="AA2034">
        <v>2.9453500000000001E-2</v>
      </c>
      <c r="AB2034">
        <v>3.1764399999999998E-2</v>
      </c>
      <c r="AC2034">
        <v>4.37477E-2</v>
      </c>
      <c r="AD2034">
        <v>4.33184E-2</v>
      </c>
      <c r="AE2034">
        <v>-7.7146599999999996E-2</v>
      </c>
      <c r="AF2034">
        <v>-4.4022899999999997E-2</v>
      </c>
      <c r="AG2034">
        <v>-2.1081599999999999E-2</v>
      </c>
      <c r="AH2034">
        <v>1.8596999999999999E-3</v>
      </c>
      <c r="AI2034">
        <v>3.4983300000000002E-2</v>
      </c>
      <c r="AJ2034">
        <v>-8.7176299999999998E-2</v>
      </c>
      <c r="AK2034">
        <v>-5.4377799999999997E-2</v>
      </c>
      <c r="AL2034">
        <v>-3.1661599999999998E-2</v>
      </c>
      <c r="AM2034">
        <v>-8.9453999999999992E-3</v>
      </c>
      <c r="AN2034">
        <v>2.3853099999999999E-2</v>
      </c>
    </row>
    <row r="2035" spans="1:40" x14ac:dyDescent="0.25">
      <c r="A2035" s="3" t="s">
        <v>64</v>
      </c>
      <c r="B2035" s="4" t="s">
        <v>24</v>
      </c>
      <c r="C2035" s="3">
        <v>41899</v>
      </c>
      <c r="D2035" t="s">
        <v>66</v>
      </c>
      <c r="E2035">
        <v>21</v>
      </c>
      <c r="F2035" t="str">
        <f t="shared" si="31"/>
        <v>Non-Residential|All|41899|Per Device|21</v>
      </c>
      <c r="G2035">
        <v>3.7061860000000002</v>
      </c>
      <c r="H2035">
        <v>2.3971209999999998</v>
      </c>
      <c r="I2035">
        <v>2.7565889000000001</v>
      </c>
      <c r="J2035">
        <v>73.616600000000005</v>
      </c>
      <c r="K2035">
        <v>5.6550813</v>
      </c>
      <c r="L2035">
        <v>699</v>
      </c>
      <c r="M2035" s="1">
        <v>3.659386</v>
      </c>
      <c r="N2035" s="1">
        <v>2.3109090000000001</v>
      </c>
      <c r="O2035">
        <v>2.4559445000000002</v>
      </c>
      <c r="P2035">
        <v>73.667884999999998</v>
      </c>
      <c r="Q2035">
        <v>4.9822635000000002</v>
      </c>
      <c r="R2035">
        <v>697</v>
      </c>
      <c r="S2035">
        <v>15</v>
      </c>
      <c r="T2035">
        <v>18</v>
      </c>
      <c r="U2035">
        <v>0.94258909999999996</v>
      </c>
      <c r="V2035">
        <v>2.5983309999999999</v>
      </c>
      <c r="W2035">
        <v>4663</v>
      </c>
      <c r="X2035">
        <v>0.30064439999999998</v>
      </c>
      <c r="Y2035">
        <v>0.14238619999999999</v>
      </c>
      <c r="Z2035">
        <v>0.2138948</v>
      </c>
      <c r="AA2035">
        <v>0.18871669999999999</v>
      </c>
      <c r="AB2035">
        <v>0.20161490000000001</v>
      </c>
      <c r="AC2035">
        <v>0.28524549999999999</v>
      </c>
      <c r="AD2035">
        <v>0.27615679999999998</v>
      </c>
      <c r="AE2035">
        <v>-6.4912399999999995E-2</v>
      </c>
      <c r="AF2035">
        <v>0.15106149999999999</v>
      </c>
      <c r="AG2035">
        <v>0.30064439999999998</v>
      </c>
      <c r="AH2035">
        <v>0.4502273</v>
      </c>
      <c r="AI2035">
        <v>0.66620120000000005</v>
      </c>
      <c r="AJ2035">
        <v>-0.21152290000000001</v>
      </c>
      <c r="AK2035">
        <v>-2.4304999999999999E-3</v>
      </c>
      <c r="AL2035">
        <v>0.14238619999999999</v>
      </c>
      <c r="AM2035">
        <v>0.28720299999999999</v>
      </c>
      <c r="AN2035">
        <v>0.49629529999999999</v>
      </c>
    </row>
    <row r="2036" spans="1:40" x14ac:dyDescent="0.25">
      <c r="A2036" s="3" t="s">
        <v>64</v>
      </c>
      <c r="B2036" s="4" t="s">
        <v>24</v>
      </c>
      <c r="C2036" s="3">
        <v>41899</v>
      </c>
      <c r="D2036" t="s">
        <v>68</v>
      </c>
      <c r="E2036">
        <v>21</v>
      </c>
      <c r="F2036" t="str">
        <f t="shared" si="31"/>
        <v>Non-Residential|All|41899|Per Ton|21</v>
      </c>
      <c r="G2036">
        <v>3.7061860000000002</v>
      </c>
      <c r="H2036">
        <v>2.3971209999999998</v>
      </c>
      <c r="I2036">
        <v>0.71033791000000002</v>
      </c>
      <c r="J2036">
        <v>73.616600000000005</v>
      </c>
      <c r="K2036">
        <v>1.4572425</v>
      </c>
      <c r="L2036">
        <v>699</v>
      </c>
      <c r="M2036" s="1">
        <v>3.659386</v>
      </c>
      <c r="N2036" s="1">
        <v>2.3109090000000001</v>
      </c>
      <c r="O2036">
        <v>0.63286567000000005</v>
      </c>
      <c r="P2036">
        <v>73.667884999999998</v>
      </c>
      <c r="Q2036">
        <v>1.2838658999999999</v>
      </c>
      <c r="R2036">
        <v>697</v>
      </c>
      <c r="S2036">
        <v>15</v>
      </c>
      <c r="T2036">
        <v>18</v>
      </c>
      <c r="U2036">
        <v>0.94258909999999996</v>
      </c>
      <c r="V2036">
        <v>0.66955679999999995</v>
      </c>
      <c r="W2036">
        <v>4663</v>
      </c>
      <c r="X2036">
        <v>7.7472200000000005E-2</v>
      </c>
      <c r="Y2036">
        <v>3.6691099999999997E-2</v>
      </c>
      <c r="Z2036">
        <v>5.5118E-2</v>
      </c>
      <c r="AA2036">
        <v>4.8629899999999997E-2</v>
      </c>
      <c r="AB2036">
        <v>5.1953600000000003E-2</v>
      </c>
      <c r="AC2036">
        <v>7.3504100000000003E-2</v>
      </c>
      <c r="AD2036">
        <v>7.1162100000000006E-2</v>
      </c>
      <c r="AE2036">
        <v>-1.6727100000000002E-2</v>
      </c>
      <c r="AF2036">
        <v>3.8926599999999999E-2</v>
      </c>
      <c r="AG2036">
        <v>7.7472200000000005E-2</v>
      </c>
      <c r="AH2036">
        <v>0.1160178</v>
      </c>
      <c r="AI2036">
        <v>0.17167160000000001</v>
      </c>
      <c r="AJ2036">
        <v>-5.4506800000000001E-2</v>
      </c>
      <c r="AK2036">
        <v>-6.2629999999999999E-4</v>
      </c>
      <c r="AL2036">
        <v>3.6691099999999997E-2</v>
      </c>
      <c r="AM2036">
        <v>7.4008599999999994E-2</v>
      </c>
      <c r="AN2036">
        <v>0.127889</v>
      </c>
    </row>
    <row r="2037" spans="1:40" x14ac:dyDescent="0.25">
      <c r="A2037" s="3" t="s">
        <v>64</v>
      </c>
      <c r="B2037" s="4">
        <v>30</v>
      </c>
      <c r="C2037" s="3">
        <v>41899</v>
      </c>
      <c r="D2037" t="s">
        <v>66</v>
      </c>
      <c r="E2037">
        <v>21</v>
      </c>
      <c r="F2037" t="str">
        <f t="shared" si="31"/>
        <v>Non-Residential|30|41899|Per Device|21</v>
      </c>
      <c r="G2037">
        <v>3.6705169999999998</v>
      </c>
      <c r="H2037">
        <v>2.5229200000000001</v>
      </c>
      <c r="I2037">
        <v>2.5761026999999999</v>
      </c>
      <c r="J2037">
        <v>73.661354000000003</v>
      </c>
      <c r="K2037">
        <v>4.7154292</v>
      </c>
      <c r="L2037">
        <v>355</v>
      </c>
      <c r="M2037" s="1">
        <v>3.7978960000000002</v>
      </c>
      <c r="N2037" s="1">
        <v>2.6098349999999999</v>
      </c>
      <c r="O2037">
        <v>2.9194933999999999</v>
      </c>
      <c r="P2037">
        <v>73.486275000000006</v>
      </c>
      <c r="Q2037">
        <v>6.3086424000000001</v>
      </c>
      <c r="R2037">
        <v>353</v>
      </c>
      <c r="S2037">
        <v>15</v>
      </c>
      <c r="T2037">
        <v>18</v>
      </c>
      <c r="U2037">
        <v>1.036249</v>
      </c>
      <c r="V2037">
        <v>2.6694849999999999</v>
      </c>
      <c r="W2037">
        <v>1336</v>
      </c>
      <c r="X2037">
        <v>-0.34339069999999999</v>
      </c>
      <c r="Y2037">
        <v>-0.25000879999999998</v>
      </c>
      <c r="Z2037">
        <v>0.25026900000000002</v>
      </c>
      <c r="AA2037">
        <v>0.3357752</v>
      </c>
      <c r="AB2037">
        <v>0.25934109999999999</v>
      </c>
      <c r="AC2037">
        <v>0.41878339999999997</v>
      </c>
      <c r="AD2037">
        <v>0.42426730000000001</v>
      </c>
      <c r="AE2037">
        <v>-0.88008319999999995</v>
      </c>
      <c r="AF2037">
        <v>-0.56300090000000003</v>
      </c>
      <c r="AG2037">
        <v>-0.34339069999999999</v>
      </c>
      <c r="AH2037">
        <v>-0.1237805</v>
      </c>
      <c r="AI2037">
        <v>0.1933018</v>
      </c>
      <c r="AJ2037">
        <v>-0.79372920000000002</v>
      </c>
      <c r="AK2037">
        <v>-0.47249479999999999</v>
      </c>
      <c r="AL2037">
        <v>-0.25000879999999998</v>
      </c>
      <c r="AM2037">
        <v>-2.75228E-2</v>
      </c>
      <c r="AN2037">
        <v>0.29371160000000002</v>
      </c>
    </row>
    <row r="2038" spans="1:40" x14ac:dyDescent="0.25">
      <c r="A2038" s="3" t="s">
        <v>64</v>
      </c>
      <c r="B2038" s="4">
        <v>30</v>
      </c>
      <c r="C2038" s="3">
        <v>41899</v>
      </c>
      <c r="D2038" t="s">
        <v>68</v>
      </c>
      <c r="E2038">
        <v>21</v>
      </c>
      <c r="F2038" t="str">
        <f t="shared" si="31"/>
        <v>Non-Residential|30|41899|Per Ton|21</v>
      </c>
      <c r="G2038">
        <v>3.6705169999999998</v>
      </c>
      <c r="H2038">
        <v>2.5229200000000001</v>
      </c>
      <c r="I2038">
        <v>0.66300767000000005</v>
      </c>
      <c r="J2038">
        <v>73.661354000000003</v>
      </c>
      <c r="K2038">
        <v>1.2136028999999999</v>
      </c>
      <c r="L2038">
        <v>355</v>
      </c>
      <c r="M2038" s="1">
        <v>3.7978960000000002</v>
      </c>
      <c r="N2038" s="1">
        <v>2.6098349999999999</v>
      </c>
      <c r="O2038">
        <v>0.75138561999999998</v>
      </c>
      <c r="P2038">
        <v>73.486275000000006</v>
      </c>
      <c r="Q2038">
        <v>1.6236458</v>
      </c>
      <c r="R2038">
        <v>353</v>
      </c>
      <c r="S2038">
        <v>15</v>
      </c>
      <c r="T2038">
        <v>18</v>
      </c>
      <c r="U2038">
        <v>1.036249</v>
      </c>
      <c r="V2038">
        <v>0.68704120000000002</v>
      </c>
      <c r="W2038">
        <v>1336</v>
      </c>
      <c r="X2038">
        <v>-8.8377899999999995E-2</v>
      </c>
      <c r="Y2038">
        <v>-6.4344399999999996E-2</v>
      </c>
      <c r="Z2038">
        <v>6.4411399999999994E-2</v>
      </c>
      <c r="AA2038">
        <v>8.6417900000000006E-2</v>
      </c>
      <c r="AB2038">
        <v>6.6746200000000006E-2</v>
      </c>
      <c r="AC2038">
        <v>0.10778160000000001</v>
      </c>
      <c r="AD2038">
        <v>0.109193</v>
      </c>
      <c r="AE2038">
        <v>-0.2265057</v>
      </c>
      <c r="AF2038">
        <v>-0.14489869999999999</v>
      </c>
      <c r="AG2038">
        <v>-8.8377899999999995E-2</v>
      </c>
      <c r="AH2038">
        <v>-3.1857200000000002E-2</v>
      </c>
      <c r="AI2038">
        <v>4.9749799999999997E-2</v>
      </c>
      <c r="AJ2038">
        <v>-0.20428089999999999</v>
      </c>
      <c r="AK2038">
        <v>-0.1216053</v>
      </c>
      <c r="AL2038">
        <v>-6.4344399999999996E-2</v>
      </c>
      <c r="AM2038">
        <v>-7.0835000000000004E-3</v>
      </c>
      <c r="AN2038">
        <v>7.5592099999999995E-2</v>
      </c>
    </row>
    <row r="2039" spans="1:40" x14ac:dyDescent="0.25">
      <c r="A2039" s="3" t="s">
        <v>64</v>
      </c>
      <c r="B2039" s="4">
        <v>50</v>
      </c>
      <c r="C2039" s="3">
        <v>41899</v>
      </c>
      <c r="D2039" t="s">
        <v>66</v>
      </c>
      <c r="E2039">
        <v>21</v>
      </c>
      <c r="F2039" t="str">
        <f t="shared" si="31"/>
        <v>Non-Residential|50|41899|Per Device|21</v>
      </c>
      <c r="G2039">
        <v>3.7215250000000002</v>
      </c>
      <c r="H2039">
        <v>2.3430230000000001</v>
      </c>
      <c r="I2039">
        <v>2.8388939999999998</v>
      </c>
      <c r="J2039">
        <v>73.597351000000003</v>
      </c>
      <c r="K2039">
        <v>6.1222751999999998</v>
      </c>
      <c r="L2039">
        <v>344</v>
      </c>
      <c r="M2039" s="1">
        <v>3.6001099999999999</v>
      </c>
      <c r="N2039" s="1">
        <v>2.183325</v>
      </c>
      <c r="O2039">
        <v>2.2055747000000001</v>
      </c>
      <c r="P2039">
        <v>73.745391999999995</v>
      </c>
      <c r="Q2039">
        <v>3.7832830999999998</v>
      </c>
      <c r="R2039">
        <v>344</v>
      </c>
      <c r="S2039">
        <v>15</v>
      </c>
      <c r="T2039">
        <v>18</v>
      </c>
      <c r="U2039">
        <v>0.89608960000000004</v>
      </c>
      <c r="V2039">
        <v>2.5439029999999998</v>
      </c>
      <c r="W2039">
        <v>3327</v>
      </c>
      <c r="X2039">
        <v>0.63331930000000003</v>
      </c>
      <c r="Y2039">
        <v>0.33832859999999998</v>
      </c>
      <c r="Z2039">
        <v>0.33009100000000002</v>
      </c>
      <c r="AA2039">
        <v>0.203981</v>
      </c>
      <c r="AB2039">
        <v>0.29579109999999997</v>
      </c>
      <c r="AC2039">
        <v>0.38803130000000002</v>
      </c>
      <c r="AD2039">
        <v>0.35930570000000001</v>
      </c>
      <c r="AE2039">
        <v>0.1360372</v>
      </c>
      <c r="AF2039">
        <v>0.42983549999999998</v>
      </c>
      <c r="AG2039">
        <v>0.63331930000000003</v>
      </c>
      <c r="AH2039">
        <v>0.83680310000000002</v>
      </c>
      <c r="AI2039">
        <v>1.130601</v>
      </c>
      <c r="AJ2039">
        <v>-0.1221402</v>
      </c>
      <c r="AK2039">
        <v>0.1499085</v>
      </c>
      <c r="AL2039">
        <v>0.33832859999999998</v>
      </c>
      <c r="AM2039">
        <v>0.52674869999999996</v>
      </c>
      <c r="AN2039">
        <v>0.79879739999999999</v>
      </c>
    </row>
    <row r="2040" spans="1:40" x14ac:dyDescent="0.25">
      <c r="A2040" s="3" t="s">
        <v>64</v>
      </c>
      <c r="B2040" s="4">
        <v>50</v>
      </c>
      <c r="C2040" s="3">
        <v>41899</v>
      </c>
      <c r="D2040" t="s">
        <v>68</v>
      </c>
      <c r="E2040">
        <v>21</v>
      </c>
      <c r="F2040" t="str">
        <f t="shared" si="31"/>
        <v>Non-Residential|50|41899|Per Ton|21</v>
      </c>
      <c r="G2040">
        <v>3.7215250000000002</v>
      </c>
      <c r="H2040">
        <v>2.3430230000000001</v>
      </c>
      <c r="I2040">
        <v>0.73198991999999996</v>
      </c>
      <c r="J2040">
        <v>73.597351000000003</v>
      </c>
      <c r="K2040">
        <v>1.5785879</v>
      </c>
      <c r="L2040">
        <v>344</v>
      </c>
      <c r="M2040" s="1">
        <v>3.6001099999999999</v>
      </c>
      <c r="N2040" s="1">
        <v>2.183325</v>
      </c>
      <c r="O2040">
        <v>0.56869276000000002</v>
      </c>
      <c r="P2040">
        <v>73.745391999999995</v>
      </c>
      <c r="Q2040">
        <v>0.97549436</v>
      </c>
      <c r="R2040">
        <v>344</v>
      </c>
      <c r="S2040">
        <v>15</v>
      </c>
      <c r="T2040">
        <v>18</v>
      </c>
      <c r="U2040">
        <v>0.89608960000000004</v>
      </c>
      <c r="V2040">
        <v>0.65592859999999997</v>
      </c>
      <c r="W2040">
        <v>3327</v>
      </c>
      <c r="X2040">
        <v>0.1632972</v>
      </c>
      <c r="Y2040">
        <v>8.7235800000000002E-2</v>
      </c>
      <c r="Z2040">
        <v>8.5111800000000001E-2</v>
      </c>
      <c r="AA2040">
        <v>5.2595099999999999E-2</v>
      </c>
      <c r="AB2040">
        <v>7.6267699999999994E-2</v>
      </c>
      <c r="AC2040">
        <v>0.1000513</v>
      </c>
      <c r="AD2040">
        <v>9.2644599999999994E-2</v>
      </c>
      <c r="AE2040">
        <v>3.5076299999999998E-2</v>
      </c>
      <c r="AF2040">
        <v>0.1108302</v>
      </c>
      <c r="AG2040">
        <v>0.1632972</v>
      </c>
      <c r="AH2040">
        <v>0.21576409999999999</v>
      </c>
      <c r="AI2040">
        <v>0.291518</v>
      </c>
      <c r="AJ2040">
        <v>-3.1493E-2</v>
      </c>
      <c r="AK2040">
        <v>3.8652899999999997E-2</v>
      </c>
      <c r="AL2040">
        <v>8.7235800000000002E-2</v>
      </c>
      <c r="AM2040">
        <v>0.13581869999999999</v>
      </c>
      <c r="AN2040">
        <v>0.2059646</v>
      </c>
    </row>
    <row r="2041" spans="1:40" x14ac:dyDescent="0.25">
      <c r="A2041" s="3" t="s">
        <v>65</v>
      </c>
      <c r="B2041" s="4" t="s">
        <v>24</v>
      </c>
      <c r="C2041" s="3">
        <v>41899</v>
      </c>
      <c r="D2041" t="s">
        <v>66</v>
      </c>
      <c r="E2041">
        <v>21</v>
      </c>
      <c r="F2041" t="str">
        <f t="shared" si="31"/>
        <v>Residential|All|41899|Per Device|21</v>
      </c>
      <c r="G2041">
        <v>3.5725099999999999</v>
      </c>
      <c r="H2041">
        <v>1.153376</v>
      </c>
      <c r="I2041">
        <v>1.8845494</v>
      </c>
      <c r="J2041">
        <v>73.209297000000007</v>
      </c>
      <c r="K2041">
        <v>1.4461417000000001</v>
      </c>
      <c r="L2041">
        <v>640</v>
      </c>
      <c r="M2041" s="1">
        <v>3.6137429999999999</v>
      </c>
      <c r="N2041" s="1">
        <v>1.1560159999999999</v>
      </c>
      <c r="O2041">
        <v>2.1092094000000001</v>
      </c>
      <c r="P2041">
        <v>73.337387000000007</v>
      </c>
      <c r="Q2041">
        <v>1.6996309999999999</v>
      </c>
      <c r="R2041">
        <v>623</v>
      </c>
      <c r="S2041">
        <v>15</v>
      </c>
      <c r="T2041">
        <v>18</v>
      </c>
      <c r="U2041">
        <v>1.005959</v>
      </c>
      <c r="V2041">
        <v>1.8957790000000001</v>
      </c>
      <c r="W2041">
        <v>22395</v>
      </c>
      <c r="X2041">
        <v>-0.2246601</v>
      </c>
      <c r="Y2041">
        <v>-0.21343090000000001</v>
      </c>
      <c r="Z2041">
        <v>5.7163800000000001E-2</v>
      </c>
      <c r="AA2041">
        <v>6.8094299999999996E-2</v>
      </c>
      <c r="AB2041">
        <v>5.7504399999999997E-2</v>
      </c>
      <c r="AC2041">
        <v>8.8907399999999998E-2</v>
      </c>
      <c r="AD2041">
        <v>8.9126800000000006E-2</v>
      </c>
      <c r="AE2041">
        <v>-0.3385995</v>
      </c>
      <c r="AF2041">
        <v>-0.2712832</v>
      </c>
      <c r="AG2041">
        <v>-0.2246601</v>
      </c>
      <c r="AH2041">
        <v>-0.178037</v>
      </c>
      <c r="AI2041">
        <v>-0.11072070000000001</v>
      </c>
      <c r="AJ2041">
        <v>-0.32765149999999998</v>
      </c>
      <c r="AK2041">
        <v>-0.26016909999999999</v>
      </c>
      <c r="AL2041">
        <v>-0.21343090000000001</v>
      </c>
      <c r="AM2041">
        <v>-0.1666928</v>
      </c>
      <c r="AN2041">
        <v>-9.9210300000000001E-2</v>
      </c>
    </row>
    <row r="2042" spans="1:40" x14ac:dyDescent="0.25">
      <c r="A2042" s="3" t="s">
        <v>65</v>
      </c>
      <c r="B2042" s="4" t="s">
        <v>24</v>
      </c>
      <c r="C2042" s="3">
        <v>41899</v>
      </c>
      <c r="D2042" t="s">
        <v>68</v>
      </c>
      <c r="E2042">
        <v>21</v>
      </c>
      <c r="F2042" t="str">
        <f t="shared" si="31"/>
        <v>Residential|All|41899|Per Ton|21</v>
      </c>
      <c r="G2042">
        <v>3.5725099999999999</v>
      </c>
      <c r="H2042">
        <v>1.153376</v>
      </c>
      <c r="I2042">
        <v>0.52786487000000004</v>
      </c>
      <c r="J2042">
        <v>73.209297000000007</v>
      </c>
      <c r="K2042">
        <v>0.40506628</v>
      </c>
      <c r="L2042">
        <v>640</v>
      </c>
      <c r="M2042" s="1">
        <v>3.6137429999999999</v>
      </c>
      <c r="N2042" s="1">
        <v>1.1560159999999999</v>
      </c>
      <c r="O2042">
        <v>0.59079245999999996</v>
      </c>
      <c r="P2042">
        <v>73.337387000000007</v>
      </c>
      <c r="Q2042">
        <v>0.47606897999999997</v>
      </c>
      <c r="R2042">
        <v>623</v>
      </c>
      <c r="S2042">
        <v>15</v>
      </c>
      <c r="T2042">
        <v>18</v>
      </c>
      <c r="U2042">
        <v>1.005959</v>
      </c>
      <c r="V2042">
        <v>0.53101019999999999</v>
      </c>
      <c r="W2042">
        <v>22395</v>
      </c>
      <c r="X2042">
        <v>-6.29276E-2</v>
      </c>
      <c r="Y2042" s="6">
        <v>-5.9782299999999997E-2</v>
      </c>
      <c r="Z2042">
        <v>1.60117E-2</v>
      </c>
      <c r="AA2042">
        <v>1.9073300000000001E-2</v>
      </c>
      <c r="AB2042">
        <v>1.6107099999999999E-2</v>
      </c>
      <c r="AC2042">
        <v>2.4903100000000001E-2</v>
      </c>
      <c r="AD2042">
        <v>2.4964500000000001E-2</v>
      </c>
      <c r="AE2042">
        <v>-9.4842200000000002E-2</v>
      </c>
      <c r="AF2042">
        <v>-7.5986799999999993E-2</v>
      </c>
      <c r="AG2042">
        <v>-6.29276E-2</v>
      </c>
      <c r="AH2042">
        <v>-4.98684E-2</v>
      </c>
      <c r="AI2042">
        <v>-3.1012999999999999E-2</v>
      </c>
      <c r="AJ2042">
        <v>-9.1775700000000002E-2</v>
      </c>
      <c r="AK2042">
        <v>-7.28737E-2</v>
      </c>
      <c r="AL2042" s="6">
        <v>-5.9782299999999997E-2</v>
      </c>
      <c r="AM2042">
        <v>-4.66909E-2</v>
      </c>
      <c r="AN2042">
        <v>-2.7789000000000001E-2</v>
      </c>
    </row>
    <row r="2043" spans="1:40" x14ac:dyDescent="0.25">
      <c r="A2043" s="3" t="s">
        <v>65</v>
      </c>
      <c r="B2043" s="4">
        <v>50</v>
      </c>
      <c r="C2043" s="3">
        <v>41899</v>
      </c>
      <c r="D2043" t="s">
        <v>66</v>
      </c>
      <c r="E2043">
        <v>21</v>
      </c>
      <c r="F2043" t="str">
        <f t="shared" si="31"/>
        <v>Residential|50|41899|Per Device|21</v>
      </c>
      <c r="G2043">
        <v>3.4366590000000001</v>
      </c>
      <c r="H2043">
        <v>1.130493</v>
      </c>
      <c r="I2043">
        <v>2.0703336000000001</v>
      </c>
      <c r="J2043">
        <v>73.251121999999995</v>
      </c>
      <c r="K2043">
        <v>1.4789318</v>
      </c>
      <c r="L2043">
        <v>315</v>
      </c>
      <c r="M2043" s="1">
        <v>3.588784</v>
      </c>
      <c r="N2043" s="1">
        <v>1.1394359999999999</v>
      </c>
      <c r="O2043">
        <v>2.3246316999999999</v>
      </c>
      <c r="P2043">
        <v>73.427681000000007</v>
      </c>
      <c r="Q2043">
        <v>1.6725603</v>
      </c>
      <c r="R2043">
        <v>316</v>
      </c>
      <c r="S2043">
        <v>15</v>
      </c>
      <c r="T2043">
        <v>18</v>
      </c>
      <c r="U2043">
        <v>1.0604020000000001</v>
      </c>
      <c r="V2043">
        <v>2.1953849999999999</v>
      </c>
      <c r="W2043">
        <v>11772</v>
      </c>
      <c r="X2043">
        <v>-0.25429810000000003</v>
      </c>
      <c r="Y2043">
        <v>-0.12924669999999999</v>
      </c>
      <c r="Z2043">
        <v>8.3328399999999997E-2</v>
      </c>
      <c r="AA2043">
        <v>9.4088900000000003E-2</v>
      </c>
      <c r="AB2043">
        <v>8.8361499999999996E-2</v>
      </c>
      <c r="AC2043">
        <v>0.1256835</v>
      </c>
      <c r="AD2043">
        <v>0.12907550000000001</v>
      </c>
      <c r="AE2043">
        <v>-0.41536790000000001</v>
      </c>
      <c r="AF2043">
        <v>-0.32020660000000001</v>
      </c>
      <c r="AG2043">
        <v>-0.25429810000000003</v>
      </c>
      <c r="AH2043">
        <v>-0.18838959999999999</v>
      </c>
      <c r="AI2043">
        <v>-9.32283E-2</v>
      </c>
      <c r="AJ2043">
        <v>-0.29466360000000003</v>
      </c>
      <c r="AK2043">
        <v>-0.1969339</v>
      </c>
      <c r="AL2043">
        <v>-0.12924669999999999</v>
      </c>
      <c r="AM2043">
        <v>-6.1559500000000003E-2</v>
      </c>
      <c r="AN2043">
        <v>3.61702E-2</v>
      </c>
    </row>
    <row r="2044" spans="1:40" x14ac:dyDescent="0.25">
      <c r="A2044" s="3" t="s">
        <v>65</v>
      </c>
      <c r="B2044" s="4">
        <v>50</v>
      </c>
      <c r="C2044" s="3">
        <v>41899</v>
      </c>
      <c r="D2044" t="s">
        <v>68</v>
      </c>
      <c r="E2044">
        <v>21</v>
      </c>
      <c r="F2044" t="str">
        <f t="shared" si="31"/>
        <v>Residential|50|41899|Per Ton|21</v>
      </c>
      <c r="G2044">
        <v>3.4366590000000001</v>
      </c>
      <c r="H2044">
        <v>1.130493</v>
      </c>
      <c r="I2044">
        <v>0.58920280000000003</v>
      </c>
      <c r="J2044">
        <v>73.251121999999995</v>
      </c>
      <c r="K2044">
        <v>0.42089388999999999</v>
      </c>
      <c r="L2044">
        <v>315</v>
      </c>
      <c r="M2044" s="1">
        <v>3.588784</v>
      </c>
      <c r="N2044" s="1">
        <v>1.1394359999999999</v>
      </c>
      <c r="O2044">
        <v>0.66157429999999995</v>
      </c>
      <c r="P2044">
        <v>73.427681000000007</v>
      </c>
      <c r="Q2044">
        <v>0.47599923999999999</v>
      </c>
      <c r="R2044">
        <v>316</v>
      </c>
      <c r="S2044">
        <v>15</v>
      </c>
      <c r="T2044">
        <v>18</v>
      </c>
      <c r="U2044">
        <v>1.0604020000000001</v>
      </c>
      <c r="V2044">
        <v>0.6247916</v>
      </c>
      <c r="W2044">
        <v>11772</v>
      </c>
      <c r="X2044">
        <v>-7.2371500000000005E-2</v>
      </c>
      <c r="Y2044">
        <v>-3.6782700000000002E-2</v>
      </c>
      <c r="Z2044">
        <v>2.3714699999999998E-2</v>
      </c>
      <c r="AA2044">
        <v>2.6776999999999999E-2</v>
      </c>
      <c r="AB2044">
        <v>2.5147099999999999E-2</v>
      </c>
      <c r="AC2044">
        <v>3.57687E-2</v>
      </c>
      <c r="AD2044">
        <v>3.6734000000000003E-2</v>
      </c>
      <c r="AE2044">
        <v>-0.11821089999999999</v>
      </c>
      <c r="AF2044">
        <v>-9.1128600000000004E-2</v>
      </c>
      <c r="AG2044">
        <v>-7.2371500000000005E-2</v>
      </c>
      <c r="AH2044">
        <v>-5.36144E-2</v>
      </c>
      <c r="AI2044">
        <v>-2.6532099999999999E-2</v>
      </c>
      <c r="AJ2044">
        <v>-8.3859199999999995E-2</v>
      </c>
      <c r="AK2044">
        <v>-5.6046100000000001E-2</v>
      </c>
      <c r="AL2044">
        <v>-3.6782700000000002E-2</v>
      </c>
      <c r="AM2044">
        <v>-1.7519400000000001E-2</v>
      </c>
      <c r="AN2044">
        <v>1.0293800000000001E-2</v>
      </c>
    </row>
    <row r="2045" spans="1:40" x14ac:dyDescent="0.25">
      <c r="A2045" s="3" t="s">
        <v>65</v>
      </c>
      <c r="B2045" s="4">
        <v>100</v>
      </c>
      <c r="C2045" s="3">
        <v>41899</v>
      </c>
      <c r="D2045" t="s">
        <v>66</v>
      </c>
      <c r="E2045">
        <v>21</v>
      </c>
      <c r="F2045" t="str">
        <f t="shared" si="31"/>
        <v>Residential|100|41899|Per Device|21</v>
      </c>
      <c r="G2045">
        <v>3.7179579999999999</v>
      </c>
      <c r="H2045">
        <v>1.177875</v>
      </c>
      <c r="I2045">
        <v>1.6943868</v>
      </c>
      <c r="J2045">
        <v>73.164528000000004</v>
      </c>
      <c r="K2045">
        <v>1.4006989000000001</v>
      </c>
      <c r="L2045">
        <v>325</v>
      </c>
      <c r="M2045" s="1">
        <v>3.6420710000000001</v>
      </c>
      <c r="N2045" s="1">
        <v>1.1748339999999999</v>
      </c>
      <c r="O2045">
        <v>1.8790503000000001</v>
      </c>
      <c r="P2045">
        <v>73.234893999999997</v>
      </c>
      <c r="Q2045">
        <v>1.7132006</v>
      </c>
      <c r="R2045">
        <v>307</v>
      </c>
      <c r="S2045">
        <v>15</v>
      </c>
      <c r="T2045">
        <v>18</v>
      </c>
      <c r="U2045">
        <v>0.93138460000000001</v>
      </c>
      <c r="V2045">
        <v>1.5781259999999999</v>
      </c>
      <c r="W2045">
        <v>10623</v>
      </c>
      <c r="X2045">
        <v>-0.18466350000000001</v>
      </c>
      <c r="Y2045">
        <v>-0.30092459999999999</v>
      </c>
      <c r="Z2045">
        <v>7.7696799999999996E-2</v>
      </c>
      <c r="AA2045">
        <v>9.7777500000000003E-2</v>
      </c>
      <c r="AB2045">
        <v>7.2365600000000002E-2</v>
      </c>
      <c r="AC2045">
        <v>0.1248889</v>
      </c>
      <c r="AD2045">
        <v>0.1216438</v>
      </c>
      <c r="AE2045">
        <v>-0.3447151</v>
      </c>
      <c r="AF2045">
        <v>-0.25015530000000002</v>
      </c>
      <c r="AG2045">
        <v>-0.18466350000000001</v>
      </c>
      <c r="AH2045">
        <v>-0.11917170000000001</v>
      </c>
      <c r="AI2045">
        <v>-2.4611999999999998E-2</v>
      </c>
      <c r="AJ2045">
        <v>-0.45681749999999999</v>
      </c>
      <c r="AK2045">
        <v>-0.3647147</v>
      </c>
      <c r="AL2045">
        <v>-0.30092459999999999</v>
      </c>
      <c r="AM2045">
        <v>-0.2371345</v>
      </c>
      <c r="AN2045">
        <v>-0.14503179999999999</v>
      </c>
    </row>
    <row r="2046" spans="1:40" x14ac:dyDescent="0.25">
      <c r="A2046" s="3" t="s">
        <v>65</v>
      </c>
      <c r="B2046" s="4">
        <v>100</v>
      </c>
      <c r="C2046" s="3">
        <v>41899</v>
      </c>
      <c r="D2046" t="s">
        <v>68</v>
      </c>
      <c r="E2046">
        <v>21</v>
      </c>
      <c r="F2046" t="str">
        <f t="shared" si="31"/>
        <v>Residential|100|41899|Per Ton|21</v>
      </c>
      <c r="G2046">
        <v>3.7179579999999999</v>
      </c>
      <c r="H2046">
        <v>1.177875</v>
      </c>
      <c r="I2046">
        <v>0.46686617000000002</v>
      </c>
      <c r="J2046">
        <v>73.164528000000004</v>
      </c>
      <c r="K2046">
        <v>0.38594429000000002</v>
      </c>
      <c r="L2046">
        <v>325</v>
      </c>
      <c r="M2046" s="1">
        <v>3.6420710000000001</v>
      </c>
      <c r="N2046" s="1">
        <v>1.1748339999999999</v>
      </c>
      <c r="O2046">
        <v>0.51774779000000004</v>
      </c>
      <c r="P2046">
        <v>73.234893999999997</v>
      </c>
      <c r="Q2046">
        <v>0.47205006999999999</v>
      </c>
      <c r="R2046">
        <v>307</v>
      </c>
      <c r="S2046">
        <v>15</v>
      </c>
      <c r="T2046">
        <v>18</v>
      </c>
      <c r="U2046">
        <v>0.93138460000000001</v>
      </c>
      <c r="V2046">
        <v>0.43483189999999999</v>
      </c>
      <c r="W2046">
        <v>10623</v>
      </c>
      <c r="X2046">
        <v>-5.0881599999999999E-2</v>
      </c>
      <c r="Y2046">
        <v>-8.2915799999999998E-2</v>
      </c>
      <c r="Z2046">
        <v>2.1408300000000002E-2</v>
      </c>
      <c r="AA2046">
        <v>2.6941300000000001E-2</v>
      </c>
      <c r="AB2046">
        <v>1.9939399999999999E-2</v>
      </c>
      <c r="AC2046">
        <v>3.4411499999999998E-2</v>
      </c>
      <c r="AD2046">
        <v>3.3517400000000003E-2</v>
      </c>
      <c r="AE2046">
        <v>-9.4981700000000002E-2</v>
      </c>
      <c r="AF2046">
        <v>-6.8927000000000002E-2</v>
      </c>
      <c r="AG2046">
        <v>-5.0881599999999999E-2</v>
      </c>
      <c r="AH2046">
        <v>-3.2836200000000003E-2</v>
      </c>
      <c r="AI2046">
        <v>-6.7815000000000002E-3</v>
      </c>
      <c r="AJ2046">
        <v>-0.12587010000000001</v>
      </c>
      <c r="AK2046">
        <v>-0.1004924</v>
      </c>
      <c r="AL2046">
        <v>-8.2915799999999998E-2</v>
      </c>
      <c r="AM2046">
        <v>-6.5339300000000003E-2</v>
      </c>
      <c r="AN2046">
        <v>-3.99616E-2</v>
      </c>
    </row>
    <row r="2047" spans="1:40" x14ac:dyDescent="0.25">
      <c r="A2047" s="3" t="s">
        <v>24</v>
      </c>
      <c r="B2047" s="4" t="s">
        <v>24</v>
      </c>
      <c r="C2047" s="3">
        <v>41899</v>
      </c>
      <c r="D2047" t="s">
        <v>66</v>
      </c>
      <c r="E2047">
        <v>22</v>
      </c>
      <c r="F2047" t="str">
        <f t="shared" si="31"/>
        <v>All|All|41899|Per Device|22</v>
      </c>
      <c r="G2047">
        <v>3.5959530000000002</v>
      </c>
      <c r="H2047">
        <v>1.3714900000000001</v>
      </c>
      <c r="I2047">
        <v>1.8250005</v>
      </c>
      <c r="J2047">
        <v>72.211151000000001</v>
      </c>
      <c r="K2047">
        <v>3.7317762999999999</v>
      </c>
      <c r="L2047">
        <v>1339</v>
      </c>
      <c r="M2047" s="1">
        <v>3.621896</v>
      </c>
      <c r="N2047" s="1">
        <v>1.3626240000000001</v>
      </c>
      <c r="O2047">
        <v>1.9007571000000001</v>
      </c>
      <c r="P2047">
        <v>72.325691000000006</v>
      </c>
      <c r="Q2047">
        <v>3.4321807</v>
      </c>
      <c r="R2047">
        <v>1320</v>
      </c>
      <c r="S2047">
        <v>15</v>
      </c>
      <c r="T2047">
        <v>18</v>
      </c>
      <c r="U2047">
        <v>0.98197630000000002</v>
      </c>
      <c r="V2047">
        <v>1.7921069999999999</v>
      </c>
      <c r="W2047">
        <v>27058</v>
      </c>
      <c r="X2047">
        <v>-7.5756599999999993E-2</v>
      </c>
      <c r="Y2047">
        <v>-0.1086498</v>
      </c>
      <c r="Z2047">
        <v>0.1019824</v>
      </c>
      <c r="AA2047">
        <v>9.4467700000000002E-2</v>
      </c>
      <c r="AB2047">
        <v>0.10014430000000001</v>
      </c>
      <c r="AC2047">
        <v>0.13901279999999999</v>
      </c>
      <c r="AD2047">
        <v>0.13766999999999999</v>
      </c>
      <c r="AE2047">
        <v>-0.25390869999999999</v>
      </c>
      <c r="AF2047">
        <v>-0.14865500000000001</v>
      </c>
      <c r="AG2047">
        <v>-7.5756599999999993E-2</v>
      </c>
      <c r="AH2047">
        <v>-2.8582E-3</v>
      </c>
      <c r="AI2047">
        <v>0.1023954</v>
      </c>
      <c r="AJ2047">
        <v>-0.28508099999999997</v>
      </c>
      <c r="AK2047">
        <v>-0.180844</v>
      </c>
      <c r="AL2047">
        <v>-0.1086498</v>
      </c>
      <c r="AM2047">
        <v>-3.6455599999999998E-2</v>
      </c>
      <c r="AN2047">
        <v>6.7781400000000006E-2</v>
      </c>
    </row>
    <row r="2048" spans="1:40" x14ac:dyDescent="0.25">
      <c r="A2048" s="3" t="s">
        <v>24</v>
      </c>
      <c r="B2048" s="4" t="s">
        <v>24</v>
      </c>
      <c r="C2048" s="3">
        <v>41899</v>
      </c>
      <c r="D2048" t="s">
        <v>68</v>
      </c>
      <c r="E2048">
        <v>22</v>
      </c>
      <c r="F2048" t="str">
        <f t="shared" si="31"/>
        <v>All|All|41899|Per Ton|22</v>
      </c>
      <c r="G2048">
        <v>3.5959530000000002</v>
      </c>
      <c r="H2048">
        <v>1.3714900000000001</v>
      </c>
      <c r="I2048">
        <v>0.49849805000000003</v>
      </c>
      <c r="J2048">
        <v>72.211151000000001</v>
      </c>
      <c r="K2048">
        <v>1.019333</v>
      </c>
      <c r="L2048">
        <v>1339</v>
      </c>
      <c r="M2048" s="1">
        <v>3.621896</v>
      </c>
      <c r="N2048" s="1">
        <v>1.3626240000000001</v>
      </c>
      <c r="O2048">
        <v>0.51919093999999999</v>
      </c>
      <c r="P2048">
        <v>72.325691000000006</v>
      </c>
      <c r="Q2048">
        <v>0.93749857000000003</v>
      </c>
      <c r="R2048">
        <v>1320</v>
      </c>
      <c r="S2048">
        <v>15</v>
      </c>
      <c r="T2048">
        <v>18</v>
      </c>
      <c r="U2048">
        <v>0.98197630000000002</v>
      </c>
      <c r="V2048">
        <v>0.48951329999999998</v>
      </c>
      <c r="W2048">
        <v>27058</v>
      </c>
      <c r="X2048">
        <v>-2.06929E-2</v>
      </c>
      <c r="Y2048">
        <v>-2.9677700000000001E-2</v>
      </c>
      <c r="Z2048">
        <v>2.7856499999999999E-2</v>
      </c>
      <c r="AA2048">
        <v>2.5803799999999998E-2</v>
      </c>
      <c r="AB2048">
        <v>2.7354400000000001E-2</v>
      </c>
      <c r="AC2048">
        <v>3.7971299999999999E-2</v>
      </c>
      <c r="AD2048">
        <v>3.7604499999999999E-2</v>
      </c>
      <c r="AE2048">
        <v>-6.9355E-2</v>
      </c>
      <c r="AF2048">
        <v>-4.0605000000000002E-2</v>
      </c>
      <c r="AG2048">
        <v>-2.06929E-2</v>
      </c>
      <c r="AH2048">
        <v>-7.8069999999999995E-4</v>
      </c>
      <c r="AI2048">
        <v>2.7969299999999999E-2</v>
      </c>
      <c r="AJ2048">
        <v>-7.7869800000000003E-2</v>
      </c>
      <c r="AK2048">
        <v>-4.9397499999999997E-2</v>
      </c>
      <c r="AL2048">
        <v>-2.9677700000000001E-2</v>
      </c>
      <c r="AM2048">
        <v>-9.9577999999999993E-3</v>
      </c>
      <c r="AN2048">
        <v>1.85144E-2</v>
      </c>
    </row>
    <row r="2049" spans="1:40" x14ac:dyDescent="0.25">
      <c r="A2049" s="3" t="s">
        <v>64</v>
      </c>
      <c r="B2049" s="4" t="s">
        <v>24</v>
      </c>
      <c r="C2049" s="3">
        <v>41899</v>
      </c>
      <c r="D2049" t="s">
        <v>66</v>
      </c>
      <c r="E2049">
        <v>22</v>
      </c>
      <c r="F2049" t="str">
        <f t="shared" si="31"/>
        <v>Non-Residential|All|41899|Per Device|22</v>
      </c>
      <c r="G2049">
        <v>3.7061860000000002</v>
      </c>
      <c r="H2049">
        <v>2.3971209999999998</v>
      </c>
      <c r="I2049">
        <v>2.3302860999999999</v>
      </c>
      <c r="J2049">
        <v>72.779892000000004</v>
      </c>
      <c r="K2049">
        <v>4.8757299999999999</v>
      </c>
      <c r="L2049">
        <v>699</v>
      </c>
      <c r="M2049" s="1">
        <v>3.659386</v>
      </c>
      <c r="N2049" s="1">
        <v>2.3109090000000001</v>
      </c>
      <c r="O2049">
        <v>2.0335291</v>
      </c>
      <c r="P2049">
        <v>72.881011999999998</v>
      </c>
      <c r="Q2049">
        <v>4.3779161999999996</v>
      </c>
      <c r="R2049">
        <v>697</v>
      </c>
      <c r="S2049">
        <v>15</v>
      </c>
      <c r="T2049">
        <v>18</v>
      </c>
      <c r="U2049">
        <v>0.94258909999999996</v>
      </c>
      <c r="V2049">
        <v>2.1965020000000002</v>
      </c>
      <c r="W2049">
        <v>4663</v>
      </c>
      <c r="X2049">
        <v>0.29675699999999999</v>
      </c>
      <c r="Y2049">
        <v>0.16297310000000001</v>
      </c>
      <c r="Z2049">
        <v>0.184417</v>
      </c>
      <c r="AA2049">
        <v>0.16582540000000001</v>
      </c>
      <c r="AB2049">
        <v>0.1738295</v>
      </c>
      <c r="AC2049">
        <v>0.24800749999999999</v>
      </c>
      <c r="AD2049">
        <v>0.24023890000000001</v>
      </c>
      <c r="AE2049">
        <v>-2.10774E-2</v>
      </c>
      <c r="AF2049">
        <v>0.16670170000000001</v>
      </c>
      <c r="AG2049">
        <v>0.29675699999999999</v>
      </c>
      <c r="AH2049">
        <v>0.42681219999999997</v>
      </c>
      <c r="AI2049">
        <v>0.61459129999999995</v>
      </c>
      <c r="AJ2049">
        <v>-0.14490549999999999</v>
      </c>
      <c r="AK2049">
        <v>3.6991599999999999E-2</v>
      </c>
      <c r="AL2049">
        <v>0.16297310000000001</v>
      </c>
      <c r="AM2049">
        <v>0.2889545</v>
      </c>
      <c r="AN2049">
        <v>0.47085169999999998</v>
      </c>
    </row>
    <row r="2050" spans="1:40" x14ac:dyDescent="0.25">
      <c r="A2050" s="3" t="s">
        <v>64</v>
      </c>
      <c r="B2050" s="4" t="s">
        <v>24</v>
      </c>
      <c r="C2050" s="3">
        <v>41899</v>
      </c>
      <c r="D2050" t="s">
        <v>68</v>
      </c>
      <c r="E2050">
        <v>22</v>
      </c>
      <c r="F2050" t="str">
        <f t="shared" si="31"/>
        <v>Non-Residential|All|41899|Per Ton|22</v>
      </c>
      <c r="G2050">
        <v>3.7061860000000002</v>
      </c>
      <c r="H2050">
        <v>2.3971209999999998</v>
      </c>
      <c r="I2050">
        <v>0.60048509000000005</v>
      </c>
      <c r="J2050">
        <v>72.779892000000004</v>
      </c>
      <c r="K2050">
        <v>1.2564135999999999</v>
      </c>
      <c r="L2050">
        <v>699</v>
      </c>
      <c r="M2050" s="1">
        <v>3.659386</v>
      </c>
      <c r="N2050" s="1">
        <v>2.3109090000000001</v>
      </c>
      <c r="O2050">
        <v>0.5240146</v>
      </c>
      <c r="P2050">
        <v>72.881011999999998</v>
      </c>
      <c r="Q2050">
        <v>1.1281333</v>
      </c>
      <c r="R2050">
        <v>697</v>
      </c>
      <c r="S2050">
        <v>15</v>
      </c>
      <c r="T2050">
        <v>18</v>
      </c>
      <c r="U2050">
        <v>0.94258909999999996</v>
      </c>
      <c r="V2050">
        <v>0.56601069999999998</v>
      </c>
      <c r="W2050">
        <v>4663</v>
      </c>
      <c r="X2050">
        <v>7.6470499999999997E-2</v>
      </c>
      <c r="Y2050">
        <v>4.1996100000000001E-2</v>
      </c>
      <c r="Z2050">
        <v>4.7521899999999999E-2</v>
      </c>
      <c r="AA2050">
        <v>4.2731100000000001E-2</v>
      </c>
      <c r="AB2050">
        <v>4.4793699999999999E-2</v>
      </c>
      <c r="AC2050">
        <v>6.3908400000000004E-2</v>
      </c>
      <c r="AD2050">
        <v>6.1906500000000003E-2</v>
      </c>
      <c r="AE2050">
        <v>-5.4314000000000003E-3</v>
      </c>
      <c r="AF2050">
        <v>4.2956899999999999E-2</v>
      </c>
      <c r="AG2050">
        <v>7.6470499999999997E-2</v>
      </c>
      <c r="AH2050">
        <v>0.1099841</v>
      </c>
      <c r="AI2050">
        <v>0.1583724</v>
      </c>
      <c r="AJ2050">
        <v>-3.73403E-2</v>
      </c>
      <c r="AK2050">
        <v>9.5323000000000005E-3</v>
      </c>
      <c r="AL2050">
        <v>4.1996100000000001E-2</v>
      </c>
      <c r="AM2050">
        <v>7.4459899999999996E-2</v>
      </c>
      <c r="AN2050">
        <v>0.1213325</v>
      </c>
    </row>
    <row r="2051" spans="1:40" x14ac:dyDescent="0.25">
      <c r="A2051" s="3" t="s">
        <v>64</v>
      </c>
      <c r="B2051" s="4">
        <v>30</v>
      </c>
      <c r="C2051" s="3">
        <v>41899</v>
      </c>
      <c r="D2051" t="s">
        <v>66</v>
      </c>
      <c r="E2051">
        <v>22</v>
      </c>
      <c r="F2051" t="str">
        <f t="shared" si="31"/>
        <v>Non-Residential|30|41899|Per Device|22</v>
      </c>
      <c r="G2051">
        <v>3.6705169999999998</v>
      </c>
      <c r="H2051">
        <v>2.5229200000000001</v>
      </c>
      <c r="I2051">
        <v>2.1956197999999998</v>
      </c>
      <c r="J2051">
        <v>72.692024000000004</v>
      </c>
      <c r="K2051">
        <v>4.2027199</v>
      </c>
      <c r="L2051">
        <v>355</v>
      </c>
      <c r="M2051" s="1">
        <v>3.7978960000000002</v>
      </c>
      <c r="N2051" s="1">
        <v>2.6098349999999999</v>
      </c>
      <c r="O2051">
        <v>2.4808561</v>
      </c>
      <c r="P2051">
        <v>72.553451999999993</v>
      </c>
      <c r="Q2051">
        <v>5.6368079</v>
      </c>
      <c r="R2051">
        <v>353</v>
      </c>
      <c r="S2051">
        <v>15</v>
      </c>
      <c r="T2051">
        <v>18</v>
      </c>
      <c r="U2051">
        <v>1.036249</v>
      </c>
      <c r="V2051">
        <v>2.2752089999999998</v>
      </c>
      <c r="W2051">
        <v>1336</v>
      </c>
      <c r="X2051">
        <v>-0.2852363</v>
      </c>
      <c r="Y2051">
        <v>-0.20564669999999999</v>
      </c>
      <c r="Z2051">
        <v>0.22305720000000001</v>
      </c>
      <c r="AA2051">
        <v>0.30001699999999998</v>
      </c>
      <c r="AB2051">
        <v>0.23114290000000001</v>
      </c>
      <c r="AC2051">
        <v>0.37385119999999999</v>
      </c>
      <c r="AD2051">
        <v>0.37873109999999999</v>
      </c>
      <c r="AE2051">
        <v>-0.76434590000000002</v>
      </c>
      <c r="AF2051">
        <v>-0.48128409999999999</v>
      </c>
      <c r="AG2051">
        <v>-0.2852363</v>
      </c>
      <c r="AH2051">
        <v>-8.9188600000000007E-2</v>
      </c>
      <c r="AI2051">
        <v>0.1938733</v>
      </c>
      <c r="AJ2051">
        <v>-0.69101009999999996</v>
      </c>
      <c r="AK2051">
        <v>-0.40425349999999999</v>
      </c>
      <c r="AL2051">
        <v>-0.20564669999999999</v>
      </c>
      <c r="AM2051">
        <v>-7.0399E-3</v>
      </c>
      <c r="AN2051">
        <v>0.27971669999999998</v>
      </c>
    </row>
    <row r="2052" spans="1:40" x14ac:dyDescent="0.25">
      <c r="A2052" s="3" t="s">
        <v>64</v>
      </c>
      <c r="B2052" s="4">
        <v>30</v>
      </c>
      <c r="C2052" s="3">
        <v>41899</v>
      </c>
      <c r="D2052" t="s">
        <v>68</v>
      </c>
      <c r="E2052">
        <v>22</v>
      </c>
      <c r="F2052" t="str">
        <f t="shared" ref="F2052:F2115" si="32">CONCATENATE(A2052,"|",B2052,"|",C2052,"|",D2052,"|",E2052)</f>
        <v>Non-Residential|30|41899|Per Ton|22</v>
      </c>
      <c r="G2052">
        <v>3.6705169999999998</v>
      </c>
      <c r="H2052">
        <v>2.5229200000000001</v>
      </c>
      <c r="I2052">
        <v>0.56508334999999998</v>
      </c>
      <c r="J2052">
        <v>72.692024000000004</v>
      </c>
      <c r="K2052">
        <v>1.0816477</v>
      </c>
      <c r="L2052">
        <v>355</v>
      </c>
      <c r="M2052" s="1">
        <v>3.7978960000000002</v>
      </c>
      <c r="N2052" s="1">
        <v>2.6098349999999999</v>
      </c>
      <c r="O2052">
        <v>0.63849418999999996</v>
      </c>
      <c r="P2052">
        <v>72.553451999999993</v>
      </c>
      <c r="Q2052">
        <v>1.4507367</v>
      </c>
      <c r="R2052">
        <v>353</v>
      </c>
      <c r="S2052">
        <v>15</v>
      </c>
      <c r="T2052">
        <v>18</v>
      </c>
      <c r="U2052">
        <v>1.036249</v>
      </c>
      <c r="V2052">
        <v>0.58556719999999995</v>
      </c>
      <c r="W2052">
        <v>1336</v>
      </c>
      <c r="X2052">
        <v>-7.3410799999999998E-2</v>
      </c>
      <c r="Y2052">
        <v>-5.2927000000000002E-2</v>
      </c>
      <c r="Z2052">
        <v>5.7407899999999998E-2</v>
      </c>
      <c r="AA2052">
        <v>7.7214900000000003E-2</v>
      </c>
      <c r="AB2052">
        <v>5.9488899999999997E-2</v>
      </c>
      <c r="AC2052">
        <v>9.6217499999999997E-2</v>
      </c>
      <c r="AD2052">
        <v>9.7473500000000005E-2</v>
      </c>
      <c r="AE2052">
        <v>-0.19671859999999999</v>
      </c>
      <c r="AF2052">
        <v>-0.1238674</v>
      </c>
      <c r="AG2052">
        <v>-7.3410799999999998E-2</v>
      </c>
      <c r="AH2052">
        <v>-2.29543E-2</v>
      </c>
      <c r="AI2052">
        <v>4.9896900000000001E-2</v>
      </c>
      <c r="AJ2052">
        <v>-0.17784420000000001</v>
      </c>
      <c r="AK2052">
        <v>-0.1040421</v>
      </c>
      <c r="AL2052">
        <v>-5.2927000000000002E-2</v>
      </c>
      <c r="AM2052">
        <v>-1.8117999999999999E-3</v>
      </c>
      <c r="AN2052">
        <v>7.1990299999999993E-2</v>
      </c>
    </row>
    <row r="2053" spans="1:40" x14ac:dyDescent="0.25">
      <c r="A2053" s="3" t="s">
        <v>64</v>
      </c>
      <c r="B2053" s="4">
        <v>50</v>
      </c>
      <c r="C2053" s="3">
        <v>41899</v>
      </c>
      <c r="D2053" t="s">
        <v>66</v>
      </c>
      <c r="E2053">
        <v>22</v>
      </c>
      <c r="F2053" t="str">
        <f t="shared" si="32"/>
        <v>Non-Residential|50|41899|Per Device|22</v>
      </c>
      <c r="G2053">
        <v>3.7215250000000002</v>
      </c>
      <c r="H2053">
        <v>2.3430230000000001</v>
      </c>
      <c r="I2053">
        <v>2.3904909000000001</v>
      </c>
      <c r="J2053">
        <v>72.817679999999996</v>
      </c>
      <c r="K2053">
        <v>5.2092673999999999</v>
      </c>
      <c r="L2053">
        <v>344</v>
      </c>
      <c r="M2053" s="1">
        <v>3.6001099999999999</v>
      </c>
      <c r="N2053" s="1">
        <v>2.183325</v>
      </c>
      <c r="O2053">
        <v>1.7932360000000001</v>
      </c>
      <c r="P2053">
        <v>73.020813000000004</v>
      </c>
      <c r="Q2053">
        <v>3.2188482999999999</v>
      </c>
      <c r="R2053">
        <v>344</v>
      </c>
      <c r="S2053">
        <v>15</v>
      </c>
      <c r="T2053">
        <v>18</v>
      </c>
      <c r="U2053">
        <v>0.89608960000000004</v>
      </c>
      <c r="V2053">
        <v>2.1420940000000002</v>
      </c>
      <c r="W2053">
        <v>3327</v>
      </c>
      <c r="X2053">
        <v>0.59725490000000003</v>
      </c>
      <c r="Y2053">
        <v>0.3488581</v>
      </c>
      <c r="Z2053">
        <v>0.28086489999999997</v>
      </c>
      <c r="AA2053">
        <v>0.1735487</v>
      </c>
      <c r="AB2053">
        <v>0.25168010000000002</v>
      </c>
      <c r="AC2053">
        <v>0.3301578</v>
      </c>
      <c r="AD2053">
        <v>0.30571559999999998</v>
      </c>
      <c r="AE2053">
        <v>0.17414060000000001</v>
      </c>
      <c r="AF2053">
        <v>0.42412</v>
      </c>
      <c r="AG2053">
        <v>0.59725490000000003</v>
      </c>
      <c r="AH2053">
        <v>0.77038989999999996</v>
      </c>
      <c r="AI2053">
        <v>1.0203690000000001</v>
      </c>
      <c r="AJ2053">
        <v>-4.2932100000000001E-2</v>
      </c>
      <c r="AK2053">
        <v>0.18854070000000001</v>
      </c>
      <c r="AL2053">
        <v>0.3488581</v>
      </c>
      <c r="AM2053">
        <v>0.5091755</v>
      </c>
      <c r="AN2053">
        <v>0.74064839999999998</v>
      </c>
    </row>
    <row r="2054" spans="1:40" x14ac:dyDescent="0.25">
      <c r="A2054" s="3" t="s">
        <v>64</v>
      </c>
      <c r="B2054" s="4">
        <v>50</v>
      </c>
      <c r="C2054" s="3">
        <v>41899</v>
      </c>
      <c r="D2054" t="s">
        <v>68</v>
      </c>
      <c r="E2054">
        <v>22</v>
      </c>
      <c r="F2054" t="str">
        <f t="shared" si="32"/>
        <v>Non-Residential|50|41899|Per Ton|22</v>
      </c>
      <c r="G2054">
        <v>3.7215250000000002</v>
      </c>
      <c r="H2054">
        <v>2.3430230000000001</v>
      </c>
      <c r="I2054">
        <v>0.61637217</v>
      </c>
      <c r="J2054">
        <v>72.817679999999996</v>
      </c>
      <c r="K2054">
        <v>1.3431748999999999</v>
      </c>
      <c r="L2054">
        <v>344</v>
      </c>
      <c r="M2054" s="1">
        <v>3.6001099999999999</v>
      </c>
      <c r="N2054" s="1">
        <v>2.183325</v>
      </c>
      <c r="O2054">
        <v>0.46237397000000002</v>
      </c>
      <c r="P2054">
        <v>73.020813000000004</v>
      </c>
      <c r="Q2054">
        <v>0.82995859000000005</v>
      </c>
      <c r="R2054">
        <v>344</v>
      </c>
      <c r="S2054">
        <v>15</v>
      </c>
      <c r="T2054">
        <v>18</v>
      </c>
      <c r="U2054">
        <v>0.89608960000000004</v>
      </c>
      <c r="V2054">
        <v>0.5523247</v>
      </c>
      <c r="W2054">
        <v>3327</v>
      </c>
      <c r="X2054">
        <v>0.1539982</v>
      </c>
      <c r="Y2054">
        <v>8.9950699999999995E-2</v>
      </c>
      <c r="Z2054">
        <v>7.24191E-2</v>
      </c>
      <c r="AA2054">
        <v>4.4748400000000001E-2</v>
      </c>
      <c r="AB2054">
        <v>6.4893999999999993E-2</v>
      </c>
      <c r="AC2054">
        <v>8.5128999999999996E-2</v>
      </c>
      <c r="AD2054">
        <v>7.88267E-2</v>
      </c>
      <c r="AE2054">
        <v>4.4901000000000003E-2</v>
      </c>
      <c r="AF2054">
        <v>0.1093565</v>
      </c>
      <c r="AG2054">
        <v>0.1539982</v>
      </c>
      <c r="AH2054">
        <v>0.19863990000000001</v>
      </c>
      <c r="AI2054">
        <v>0.26309539999999998</v>
      </c>
      <c r="AJ2054">
        <v>-1.1069799999999999E-2</v>
      </c>
      <c r="AK2054">
        <v>4.8613900000000002E-2</v>
      </c>
      <c r="AL2054">
        <v>8.9950699999999995E-2</v>
      </c>
      <c r="AM2054">
        <v>0.1312875</v>
      </c>
      <c r="AN2054">
        <v>0.19097120000000001</v>
      </c>
    </row>
    <row r="2055" spans="1:40" x14ac:dyDescent="0.25">
      <c r="A2055" s="3" t="s">
        <v>65</v>
      </c>
      <c r="B2055" s="4" t="s">
        <v>24</v>
      </c>
      <c r="C2055" s="3">
        <v>41899</v>
      </c>
      <c r="D2055" t="s">
        <v>66</v>
      </c>
      <c r="E2055">
        <v>22</v>
      </c>
      <c r="F2055" t="str">
        <f t="shared" si="32"/>
        <v>Residential|All|41899|Per Device|22</v>
      </c>
      <c r="G2055">
        <v>3.5725099999999999</v>
      </c>
      <c r="H2055">
        <v>1.153376</v>
      </c>
      <c r="I2055">
        <v>1.6049133</v>
      </c>
      <c r="J2055">
        <v>72.090202000000005</v>
      </c>
      <c r="K2055">
        <v>1.2559515000000001</v>
      </c>
      <c r="L2055">
        <v>640</v>
      </c>
      <c r="M2055" s="1">
        <v>3.6137429999999999</v>
      </c>
      <c r="N2055" s="1">
        <v>1.1560159999999999</v>
      </c>
      <c r="O2055">
        <v>1.828301</v>
      </c>
      <c r="P2055">
        <v>72.204704000000007</v>
      </c>
      <c r="Q2055">
        <v>1.5159241000000001</v>
      </c>
      <c r="R2055">
        <v>623</v>
      </c>
      <c r="S2055">
        <v>15</v>
      </c>
      <c r="T2055">
        <v>18</v>
      </c>
      <c r="U2055">
        <v>1.005959</v>
      </c>
      <c r="V2055">
        <v>1.614476</v>
      </c>
      <c r="W2055">
        <v>22395</v>
      </c>
      <c r="X2055">
        <v>-0.2233878</v>
      </c>
      <c r="Y2055">
        <v>-0.21382480000000001</v>
      </c>
      <c r="Z2055">
        <v>4.9645799999999997E-2</v>
      </c>
      <c r="AA2055">
        <v>6.0734200000000002E-2</v>
      </c>
      <c r="AB2055">
        <v>4.9941699999999999E-2</v>
      </c>
      <c r="AC2055">
        <v>7.8443299999999994E-2</v>
      </c>
      <c r="AD2055">
        <v>7.8630900000000004E-2</v>
      </c>
      <c r="AE2055">
        <v>-0.32391690000000001</v>
      </c>
      <c r="AF2055">
        <v>-0.26452350000000002</v>
      </c>
      <c r="AG2055">
        <v>-0.2233878</v>
      </c>
      <c r="AH2055">
        <v>-0.182252</v>
      </c>
      <c r="AI2055">
        <v>-0.1228586</v>
      </c>
      <c r="AJ2055">
        <v>-0.3145944</v>
      </c>
      <c r="AK2055">
        <v>-0.25505889999999998</v>
      </c>
      <c r="AL2055">
        <v>-0.21382480000000001</v>
      </c>
      <c r="AM2055">
        <v>-0.17259079999999999</v>
      </c>
      <c r="AN2055">
        <v>-0.1130553</v>
      </c>
    </row>
    <row r="2056" spans="1:40" x14ac:dyDescent="0.25">
      <c r="A2056" s="3" t="s">
        <v>65</v>
      </c>
      <c r="B2056" s="4" t="s">
        <v>24</v>
      </c>
      <c r="C2056" s="3">
        <v>41899</v>
      </c>
      <c r="D2056" t="s">
        <v>68</v>
      </c>
      <c r="E2056">
        <v>22</v>
      </c>
      <c r="F2056" t="str">
        <f t="shared" si="32"/>
        <v>Residential|All|41899|Per Ton|22</v>
      </c>
      <c r="G2056">
        <v>3.5725099999999999</v>
      </c>
      <c r="H2056">
        <v>1.153376</v>
      </c>
      <c r="I2056">
        <v>0.44953841</v>
      </c>
      <c r="J2056">
        <v>72.090202000000005</v>
      </c>
      <c r="K2056">
        <v>0.35179375000000002</v>
      </c>
      <c r="L2056">
        <v>640</v>
      </c>
      <c r="M2056" s="1">
        <v>3.6137429999999999</v>
      </c>
      <c r="N2056" s="1">
        <v>1.1560159999999999</v>
      </c>
      <c r="O2056">
        <v>0.51210962999999998</v>
      </c>
      <c r="P2056">
        <v>72.204704000000007</v>
      </c>
      <c r="Q2056">
        <v>0.42461241999999999</v>
      </c>
      <c r="R2056">
        <v>623</v>
      </c>
      <c r="S2056">
        <v>15</v>
      </c>
      <c r="T2056">
        <v>18</v>
      </c>
      <c r="U2056">
        <v>1.005959</v>
      </c>
      <c r="V2056">
        <v>0.45221699999999998</v>
      </c>
      <c r="W2056">
        <v>22395</v>
      </c>
      <c r="X2056">
        <v>-6.2571199999999993E-2</v>
      </c>
      <c r="Y2056" s="6">
        <v>-5.9892599999999997E-2</v>
      </c>
      <c r="Z2056">
        <v>1.3905900000000001E-2</v>
      </c>
      <c r="AA2056">
        <v>1.7011700000000001E-2</v>
      </c>
      <c r="AB2056">
        <v>1.39887E-2</v>
      </c>
      <c r="AC2056">
        <v>2.1972100000000001E-2</v>
      </c>
      <c r="AD2056">
        <v>2.2024599999999998E-2</v>
      </c>
      <c r="AE2056">
        <v>-9.0729599999999994E-2</v>
      </c>
      <c r="AF2056">
        <v>-7.4093400000000004E-2</v>
      </c>
      <c r="AG2056">
        <v>-6.2571199999999993E-2</v>
      </c>
      <c r="AH2056">
        <v>-5.1048999999999997E-2</v>
      </c>
      <c r="AI2056">
        <v>-3.4412900000000003E-2</v>
      </c>
      <c r="AJ2056">
        <v>-8.8118299999999997E-2</v>
      </c>
      <c r="AK2056">
        <v>-7.14423E-2</v>
      </c>
      <c r="AL2056" s="6">
        <v>-5.9892599999999997E-2</v>
      </c>
      <c r="AM2056">
        <v>-4.8342900000000001E-2</v>
      </c>
      <c r="AN2056">
        <v>-3.1666899999999998E-2</v>
      </c>
    </row>
    <row r="2057" spans="1:40" x14ac:dyDescent="0.25">
      <c r="A2057" s="3" t="s">
        <v>65</v>
      </c>
      <c r="B2057" s="4">
        <v>50</v>
      </c>
      <c r="C2057" s="3">
        <v>41899</v>
      </c>
      <c r="D2057" t="s">
        <v>66</v>
      </c>
      <c r="E2057">
        <v>22</v>
      </c>
      <c r="F2057" t="str">
        <f t="shared" si="32"/>
        <v>Residential|50|41899|Per Device|22</v>
      </c>
      <c r="G2057">
        <v>3.4366590000000001</v>
      </c>
      <c r="H2057">
        <v>1.130493</v>
      </c>
      <c r="I2057">
        <v>1.7474886999999999</v>
      </c>
      <c r="J2057">
        <v>72.072235000000006</v>
      </c>
      <c r="K2057">
        <v>1.2833182999999999</v>
      </c>
      <c r="L2057">
        <v>315</v>
      </c>
      <c r="M2057" s="1">
        <v>3.588784</v>
      </c>
      <c r="N2057" s="1">
        <v>1.1394359999999999</v>
      </c>
      <c r="O2057">
        <v>2.0434787999999999</v>
      </c>
      <c r="P2057">
        <v>72.185860000000005</v>
      </c>
      <c r="Q2057">
        <v>1.5412170999999999</v>
      </c>
      <c r="R2057">
        <v>316</v>
      </c>
      <c r="S2057">
        <v>15</v>
      </c>
      <c r="T2057">
        <v>18</v>
      </c>
      <c r="U2057">
        <v>1.0604020000000001</v>
      </c>
      <c r="V2057">
        <v>1.85304</v>
      </c>
      <c r="W2057">
        <v>11772</v>
      </c>
      <c r="X2057">
        <v>-0.29599009999999998</v>
      </c>
      <c r="Y2057" s="6">
        <v>-0.1904391</v>
      </c>
      <c r="Z2057">
        <v>7.2306800000000004E-2</v>
      </c>
      <c r="AA2057">
        <v>8.6700200000000005E-2</v>
      </c>
      <c r="AB2057">
        <v>7.6674199999999998E-2</v>
      </c>
      <c r="AC2057">
        <v>0.1128947</v>
      </c>
      <c r="AD2057">
        <v>0.1157405</v>
      </c>
      <c r="AE2057">
        <v>-0.44067040000000002</v>
      </c>
      <c r="AF2057">
        <v>-0.35519210000000001</v>
      </c>
      <c r="AG2057">
        <v>-0.29599009999999998</v>
      </c>
      <c r="AH2057">
        <v>-0.2367881</v>
      </c>
      <c r="AI2057">
        <v>-0.15130979999999999</v>
      </c>
      <c r="AJ2057">
        <v>-0.33876650000000003</v>
      </c>
      <c r="AK2057">
        <v>-0.25113350000000001</v>
      </c>
      <c r="AL2057" s="6">
        <v>-0.1904391</v>
      </c>
      <c r="AM2057">
        <v>-0.12974469999999999</v>
      </c>
      <c r="AN2057">
        <v>-4.2111599999999999E-2</v>
      </c>
    </row>
    <row r="2058" spans="1:40" x14ac:dyDescent="0.25">
      <c r="A2058" s="3" t="s">
        <v>65</v>
      </c>
      <c r="B2058" s="4">
        <v>50</v>
      </c>
      <c r="C2058" s="3">
        <v>41899</v>
      </c>
      <c r="D2058" t="s">
        <v>68</v>
      </c>
      <c r="E2058">
        <v>22</v>
      </c>
      <c r="F2058" t="str">
        <f t="shared" si="32"/>
        <v>Residential|50|41899|Per Ton|22</v>
      </c>
      <c r="G2058">
        <v>3.4366590000000001</v>
      </c>
      <c r="H2058">
        <v>1.130493</v>
      </c>
      <c r="I2058">
        <v>0.49732335999999999</v>
      </c>
      <c r="J2058">
        <v>72.072235000000006</v>
      </c>
      <c r="K2058">
        <v>0.36522360999999998</v>
      </c>
      <c r="L2058">
        <v>315</v>
      </c>
      <c r="M2058" s="1">
        <v>3.588784</v>
      </c>
      <c r="N2058" s="1">
        <v>1.1394359999999999</v>
      </c>
      <c r="O2058">
        <v>0.58156012000000001</v>
      </c>
      <c r="P2058">
        <v>72.185860000000005</v>
      </c>
      <c r="Q2058">
        <v>0.43861985999999997</v>
      </c>
      <c r="R2058">
        <v>316</v>
      </c>
      <c r="S2058">
        <v>15</v>
      </c>
      <c r="T2058">
        <v>18</v>
      </c>
      <c r="U2058">
        <v>1.0604020000000001</v>
      </c>
      <c r="V2058">
        <v>0.52736249999999996</v>
      </c>
      <c r="W2058">
        <v>11772</v>
      </c>
      <c r="X2058">
        <v>-8.4236800000000001E-2</v>
      </c>
      <c r="Y2058">
        <v>-5.4197700000000001E-2</v>
      </c>
      <c r="Z2058">
        <v>2.0577999999999999E-2</v>
      </c>
      <c r="AA2058">
        <v>2.46743E-2</v>
      </c>
      <c r="AB2058">
        <v>2.1821E-2</v>
      </c>
      <c r="AC2058">
        <v>3.2128999999999998E-2</v>
      </c>
      <c r="AD2058">
        <v>3.2939000000000003E-2</v>
      </c>
      <c r="AE2058">
        <v>-0.12541179999999999</v>
      </c>
      <c r="AF2058">
        <v>-0.1010852</v>
      </c>
      <c r="AG2058">
        <v>-8.4236800000000001E-2</v>
      </c>
      <c r="AH2058">
        <v>-6.7388299999999998E-2</v>
      </c>
      <c r="AI2058">
        <v>-4.3061700000000001E-2</v>
      </c>
      <c r="AJ2058">
        <v>-9.6410599999999999E-2</v>
      </c>
      <c r="AK2058">
        <v>-7.1470900000000004E-2</v>
      </c>
      <c r="AL2058">
        <v>-5.4197700000000001E-2</v>
      </c>
      <c r="AM2058">
        <v>-3.6924400000000003E-2</v>
      </c>
      <c r="AN2058">
        <v>-1.1984699999999999E-2</v>
      </c>
    </row>
    <row r="2059" spans="1:40" x14ac:dyDescent="0.25">
      <c r="A2059" s="3" t="s">
        <v>65</v>
      </c>
      <c r="B2059" s="4">
        <v>100</v>
      </c>
      <c r="C2059" s="3">
        <v>41899</v>
      </c>
      <c r="D2059" t="s">
        <v>66</v>
      </c>
      <c r="E2059">
        <v>22</v>
      </c>
      <c r="F2059" t="str">
        <f t="shared" si="32"/>
        <v>Residential|100|41899|Per Device|22</v>
      </c>
      <c r="G2059">
        <v>3.7179579999999999</v>
      </c>
      <c r="H2059">
        <v>1.177875</v>
      </c>
      <c r="I2059">
        <v>1.4588284</v>
      </c>
      <c r="J2059">
        <v>72.109436000000002</v>
      </c>
      <c r="K2059">
        <v>1.2208097</v>
      </c>
      <c r="L2059">
        <v>325</v>
      </c>
      <c r="M2059" s="1">
        <v>3.6420710000000001</v>
      </c>
      <c r="N2059" s="1">
        <v>1.1748339999999999</v>
      </c>
      <c r="O2059">
        <v>1.5982154</v>
      </c>
      <c r="P2059">
        <v>72.226089000000002</v>
      </c>
      <c r="Q2059">
        <v>1.4716351999999999</v>
      </c>
      <c r="R2059">
        <v>307</v>
      </c>
      <c r="S2059">
        <v>15</v>
      </c>
      <c r="T2059">
        <v>18</v>
      </c>
      <c r="U2059">
        <v>0.93138460000000001</v>
      </c>
      <c r="V2059">
        <v>1.35873</v>
      </c>
      <c r="W2059">
        <v>10623</v>
      </c>
      <c r="X2059">
        <v>-0.13938690000000001</v>
      </c>
      <c r="Y2059">
        <v>-0.23948520000000001</v>
      </c>
      <c r="Z2059">
        <v>6.7718299999999995E-2</v>
      </c>
      <c r="AA2059">
        <v>8.3990700000000001E-2</v>
      </c>
      <c r="AB2059">
        <v>6.3071799999999997E-2</v>
      </c>
      <c r="AC2059">
        <v>0.10788979999999999</v>
      </c>
      <c r="AD2059">
        <v>0.10503560000000001</v>
      </c>
      <c r="AE2059">
        <v>-0.27765319999999999</v>
      </c>
      <c r="AF2059">
        <v>-0.19596440000000001</v>
      </c>
      <c r="AG2059">
        <v>-0.13938690000000001</v>
      </c>
      <c r="AH2059">
        <v>-8.2809499999999994E-2</v>
      </c>
      <c r="AI2059">
        <v>-1.1206E-3</v>
      </c>
      <c r="AJ2059">
        <v>-0.37409369999999997</v>
      </c>
      <c r="AK2059">
        <v>-0.29456589999999999</v>
      </c>
      <c r="AL2059">
        <v>-0.23948520000000001</v>
      </c>
      <c r="AM2059">
        <v>-0.1844044</v>
      </c>
      <c r="AN2059">
        <v>-0.1048766</v>
      </c>
    </row>
    <row r="2060" spans="1:40" x14ac:dyDescent="0.25">
      <c r="A2060" s="3" t="s">
        <v>65</v>
      </c>
      <c r="B2060" s="4">
        <v>100</v>
      </c>
      <c r="C2060" s="3">
        <v>41899</v>
      </c>
      <c r="D2060" t="s">
        <v>68</v>
      </c>
      <c r="E2060">
        <v>22</v>
      </c>
      <c r="F2060" t="str">
        <f t="shared" si="32"/>
        <v>Residential|100|41899|Per Ton|22</v>
      </c>
      <c r="G2060">
        <v>3.7179579999999999</v>
      </c>
      <c r="H2060">
        <v>1.177875</v>
      </c>
      <c r="I2060">
        <v>0.40196113</v>
      </c>
      <c r="J2060">
        <v>72.109436000000002</v>
      </c>
      <c r="K2060">
        <v>0.33637816999999998</v>
      </c>
      <c r="L2060">
        <v>325</v>
      </c>
      <c r="M2060" s="1">
        <v>3.6420710000000001</v>
      </c>
      <c r="N2060" s="1">
        <v>1.1748339999999999</v>
      </c>
      <c r="O2060">
        <v>0.44036737999999997</v>
      </c>
      <c r="P2060">
        <v>72.226089000000002</v>
      </c>
      <c r="Q2060">
        <v>0.40548988000000002</v>
      </c>
      <c r="R2060">
        <v>307</v>
      </c>
      <c r="S2060">
        <v>15</v>
      </c>
      <c r="T2060">
        <v>18</v>
      </c>
      <c r="U2060">
        <v>0.93138460000000001</v>
      </c>
      <c r="V2060">
        <v>0.3743804</v>
      </c>
      <c r="W2060">
        <v>10623</v>
      </c>
      <c r="X2060">
        <v>-3.8406299999999997E-2</v>
      </c>
      <c r="Y2060">
        <v>-6.5987000000000004E-2</v>
      </c>
      <c r="Z2060">
        <v>1.8658899999999999E-2</v>
      </c>
      <c r="AA2060">
        <v>2.31425E-2</v>
      </c>
      <c r="AB2060">
        <v>1.7378600000000001E-2</v>
      </c>
      <c r="AC2060">
        <v>2.97276E-2</v>
      </c>
      <c r="AD2060">
        <v>2.89412E-2</v>
      </c>
      <c r="AE2060">
        <v>-7.6503699999999994E-2</v>
      </c>
      <c r="AF2060">
        <v>-5.3995399999999999E-2</v>
      </c>
      <c r="AG2060">
        <v>-3.8406299999999997E-2</v>
      </c>
      <c r="AH2060">
        <v>-2.28171E-2</v>
      </c>
      <c r="AI2060">
        <v>-3.0880000000000002E-4</v>
      </c>
      <c r="AJ2060">
        <v>-0.1030766</v>
      </c>
      <c r="AK2060">
        <v>-8.1163799999999994E-2</v>
      </c>
      <c r="AL2060">
        <v>-6.5987000000000004E-2</v>
      </c>
      <c r="AM2060">
        <v>-5.08102E-2</v>
      </c>
      <c r="AN2060">
        <v>-2.88974E-2</v>
      </c>
    </row>
    <row r="2061" spans="1:40" x14ac:dyDescent="0.25">
      <c r="A2061" s="3" t="s">
        <v>24</v>
      </c>
      <c r="B2061" s="4" t="s">
        <v>24</v>
      </c>
      <c r="C2061" s="3">
        <v>41899</v>
      </c>
      <c r="D2061" t="s">
        <v>66</v>
      </c>
      <c r="E2061">
        <v>23</v>
      </c>
      <c r="F2061" t="str">
        <f t="shared" si="32"/>
        <v>All|All|41899|Per Device|23</v>
      </c>
      <c r="G2061">
        <v>3.5959530000000002</v>
      </c>
      <c r="H2061">
        <v>1.3714900000000001</v>
      </c>
      <c r="I2061">
        <v>1.5072266000000001</v>
      </c>
      <c r="J2061">
        <v>71.725609000000006</v>
      </c>
      <c r="K2061">
        <v>3.5131885</v>
      </c>
      <c r="L2061">
        <v>1339</v>
      </c>
      <c r="M2061" s="1">
        <v>3.621896</v>
      </c>
      <c r="N2061" s="1">
        <v>1.3626240000000001</v>
      </c>
      <c r="O2061">
        <v>1.5051584</v>
      </c>
      <c r="P2061">
        <v>71.893089000000003</v>
      </c>
      <c r="Q2061">
        <v>2.9599012999999998</v>
      </c>
      <c r="R2061">
        <v>1320</v>
      </c>
      <c r="S2061">
        <v>15</v>
      </c>
      <c r="T2061">
        <v>18</v>
      </c>
      <c r="U2061">
        <v>0.98197630000000002</v>
      </c>
      <c r="V2061">
        <v>1.4800610000000001</v>
      </c>
      <c r="W2061">
        <v>27058</v>
      </c>
      <c r="X2061">
        <v>2.0682000000000001E-3</v>
      </c>
      <c r="Y2061">
        <v>-2.5097600000000001E-2</v>
      </c>
      <c r="Z2061">
        <v>9.6008800000000005E-2</v>
      </c>
      <c r="AA2061">
        <v>8.1468600000000002E-2</v>
      </c>
      <c r="AB2061">
        <v>9.4278399999999998E-2</v>
      </c>
      <c r="AC2061">
        <v>0.125916</v>
      </c>
      <c r="AD2061">
        <v>0.12460160000000001</v>
      </c>
      <c r="AE2061">
        <v>-0.15929960000000001</v>
      </c>
      <c r="AF2061">
        <v>-6.3962199999999997E-2</v>
      </c>
      <c r="AG2061">
        <v>2.0682000000000001E-3</v>
      </c>
      <c r="AH2061">
        <v>6.8098599999999995E-2</v>
      </c>
      <c r="AI2061">
        <v>0.163436</v>
      </c>
      <c r="AJ2061">
        <v>-0.1847809</v>
      </c>
      <c r="AK2061">
        <v>-9.0438699999999997E-2</v>
      </c>
      <c r="AL2061">
        <v>-2.5097600000000001E-2</v>
      </c>
      <c r="AM2061">
        <v>4.0243500000000001E-2</v>
      </c>
      <c r="AN2061">
        <v>0.1345857</v>
      </c>
    </row>
    <row r="2062" spans="1:40" x14ac:dyDescent="0.25">
      <c r="A2062" s="3" t="s">
        <v>24</v>
      </c>
      <c r="B2062" s="4" t="s">
        <v>24</v>
      </c>
      <c r="C2062" s="3">
        <v>41899</v>
      </c>
      <c r="D2062" t="s">
        <v>68</v>
      </c>
      <c r="E2062">
        <v>23</v>
      </c>
      <c r="F2062" t="str">
        <f t="shared" si="32"/>
        <v>All|All|41899|Per Ton|23</v>
      </c>
      <c r="G2062">
        <v>3.5959530000000002</v>
      </c>
      <c r="H2062">
        <v>1.3714900000000001</v>
      </c>
      <c r="I2062">
        <v>0.41169825999999998</v>
      </c>
      <c r="J2062">
        <v>71.725609000000006</v>
      </c>
      <c r="K2062">
        <v>0.95962581000000002</v>
      </c>
      <c r="L2062">
        <v>1339</v>
      </c>
      <c r="M2062" s="1">
        <v>3.621896</v>
      </c>
      <c r="N2062" s="1">
        <v>1.3626240000000001</v>
      </c>
      <c r="O2062">
        <v>0.41113333000000002</v>
      </c>
      <c r="P2062">
        <v>71.893089000000003</v>
      </c>
      <c r="Q2062">
        <v>0.80849565999999995</v>
      </c>
      <c r="R2062">
        <v>1320</v>
      </c>
      <c r="S2062">
        <v>15</v>
      </c>
      <c r="T2062">
        <v>18</v>
      </c>
      <c r="U2062">
        <v>0.98197630000000002</v>
      </c>
      <c r="V2062">
        <v>0.40427790000000002</v>
      </c>
      <c r="W2062">
        <v>27058</v>
      </c>
      <c r="X2062">
        <v>5.6490000000000002E-4</v>
      </c>
      <c r="Y2062">
        <v>-6.8554000000000002E-3</v>
      </c>
      <c r="Z2062">
        <v>2.62248E-2</v>
      </c>
      <c r="AA2062">
        <v>2.2253100000000001E-2</v>
      </c>
      <c r="AB2062">
        <v>2.57521E-2</v>
      </c>
      <c r="AC2062">
        <v>3.4393899999999998E-2</v>
      </c>
      <c r="AD2062">
        <v>3.40349E-2</v>
      </c>
      <c r="AE2062">
        <v>-4.3512599999999999E-2</v>
      </c>
      <c r="AF2062">
        <v>-1.7471199999999999E-2</v>
      </c>
      <c r="AG2062">
        <v>5.6490000000000002E-4</v>
      </c>
      <c r="AH2062">
        <v>1.8601099999999999E-2</v>
      </c>
      <c r="AI2062">
        <v>4.4642500000000002E-2</v>
      </c>
      <c r="AJ2062">
        <v>-5.0472799999999998E-2</v>
      </c>
      <c r="AK2062">
        <v>-2.4703300000000001E-2</v>
      </c>
      <c r="AL2062">
        <v>-6.8554000000000002E-3</v>
      </c>
      <c r="AM2062">
        <v>1.0992500000000001E-2</v>
      </c>
      <c r="AN2062">
        <v>3.6762000000000003E-2</v>
      </c>
    </row>
    <row r="2063" spans="1:40" x14ac:dyDescent="0.25">
      <c r="A2063" s="3" t="s">
        <v>64</v>
      </c>
      <c r="B2063" s="4" t="s">
        <v>24</v>
      </c>
      <c r="C2063" s="3">
        <v>41899</v>
      </c>
      <c r="D2063" t="s">
        <v>66</v>
      </c>
      <c r="E2063">
        <v>23</v>
      </c>
      <c r="F2063" t="str">
        <f t="shared" si="32"/>
        <v>Non-Residential|All|41899|Per Device|23</v>
      </c>
      <c r="G2063">
        <v>3.7061860000000002</v>
      </c>
      <c r="H2063">
        <v>2.3971209999999998</v>
      </c>
      <c r="I2063">
        <v>2.0220543000000002</v>
      </c>
      <c r="J2063">
        <v>72.336296000000004</v>
      </c>
      <c r="K2063">
        <v>4.6353268999999999</v>
      </c>
      <c r="L2063">
        <v>699</v>
      </c>
      <c r="M2063" s="1">
        <v>3.659386</v>
      </c>
      <c r="N2063" s="1">
        <v>2.3109090000000001</v>
      </c>
      <c r="O2063">
        <v>1.7017370999999999</v>
      </c>
      <c r="P2063">
        <v>72.457786999999996</v>
      </c>
      <c r="Q2063">
        <v>3.8058353999999999</v>
      </c>
      <c r="R2063">
        <v>697</v>
      </c>
      <c r="S2063">
        <v>15</v>
      </c>
      <c r="T2063">
        <v>18</v>
      </c>
      <c r="U2063">
        <v>0.94258909999999996</v>
      </c>
      <c r="V2063">
        <v>1.905966</v>
      </c>
      <c r="W2063">
        <v>4663</v>
      </c>
      <c r="X2063">
        <v>0.32031720000000002</v>
      </c>
      <c r="Y2063">
        <v>0.2042292</v>
      </c>
      <c r="Z2063">
        <v>0.17532420000000001</v>
      </c>
      <c r="AA2063">
        <v>0.14415629999999999</v>
      </c>
      <c r="AB2063">
        <v>0.16525870000000001</v>
      </c>
      <c r="AC2063">
        <v>0.22697929999999999</v>
      </c>
      <c r="AD2063">
        <v>0.21929770000000001</v>
      </c>
      <c r="AE2063">
        <v>2.9431499999999999E-2</v>
      </c>
      <c r="AF2063">
        <v>0.2012891</v>
      </c>
      <c r="AG2063">
        <v>0.32031720000000002</v>
      </c>
      <c r="AH2063">
        <v>0.43934529999999999</v>
      </c>
      <c r="AI2063">
        <v>0.61120289999999999</v>
      </c>
      <c r="AJ2063">
        <v>-7.6812099999999994E-2</v>
      </c>
      <c r="AK2063">
        <v>8.92294E-2</v>
      </c>
      <c r="AL2063">
        <v>0.2042292</v>
      </c>
      <c r="AM2063">
        <v>0.31922899999999998</v>
      </c>
      <c r="AN2063">
        <v>0.48527039999999999</v>
      </c>
    </row>
    <row r="2064" spans="1:40" x14ac:dyDescent="0.25">
      <c r="A2064" s="3" t="s">
        <v>64</v>
      </c>
      <c r="B2064" s="4" t="s">
        <v>24</v>
      </c>
      <c r="C2064" s="3">
        <v>41899</v>
      </c>
      <c r="D2064" t="s">
        <v>68</v>
      </c>
      <c r="E2064">
        <v>23</v>
      </c>
      <c r="F2064" t="str">
        <f t="shared" si="32"/>
        <v>Non-Residential|All|41899|Per Ton|23</v>
      </c>
      <c r="G2064">
        <v>3.7061860000000002</v>
      </c>
      <c r="H2064">
        <v>2.3971209999999998</v>
      </c>
      <c r="I2064">
        <v>0.52105767999999997</v>
      </c>
      <c r="J2064">
        <v>72.336296000000004</v>
      </c>
      <c r="K2064">
        <v>1.1944648</v>
      </c>
      <c r="L2064">
        <v>699</v>
      </c>
      <c r="M2064" s="1">
        <v>3.659386</v>
      </c>
      <c r="N2064" s="1">
        <v>2.3109090000000001</v>
      </c>
      <c r="O2064">
        <v>0.43851601000000001</v>
      </c>
      <c r="P2064">
        <v>72.457786999999996</v>
      </c>
      <c r="Q2064">
        <v>0.98071540000000001</v>
      </c>
      <c r="R2064">
        <v>697</v>
      </c>
      <c r="S2064">
        <v>15</v>
      </c>
      <c r="T2064">
        <v>18</v>
      </c>
      <c r="U2064">
        <v>0.94258909999999996</v>
      </c>
      <c r="V2064">
        <v>0.4911433</v>
      </c>
      <c r="W2064">
        <v>4663</v>
      </c>
      <c r="X2064">
        <v>8.2541699999999996E-2</v>
      </c>
      <c r="Y2064">
        <v>5.2627300000000002E-2</v>
      </c>
      <c r="Z2064">
        <v>4.5178799999999998E-2</v>
      </c>
      <c r="AA2064">
        <v>3.7147199999999998E-2</v>
      </c>
      <c r="AB2064">
        <v>4.2585100000000001E-2</v>
      </c>
      <c r="AC2064">
        <v>5.8489699999999999E-2</v>
      </c>
      <c r="AD2064">
        <v>5.6510199999999997E-2</v>
      </c>
      <c r="AE2064">
        <v>7.5840999999999999E-3</v>
      </c>
      <c r="AF2064">
        <v>5.1869699999999998E-2</v>
      </c>
      <c r="AG2064">
        <v>8.2541699999999996E-2</v>
      </c>
      <c r="AH2064">
        <v>0.1132137</v>
      </c>
      <c r="AI2064">
        <v>0.15749920000000001</v>
      </c>
      <c r="AJ2064">
        <v>-1.9793499999999999E-2</v>
      </c>
      <c r="AK2064">
        <v>2.2993300000000001E-2</v>
      </c>
      <c r="AL2064">
        <v>5.2627300000000002E-2</v>
      </c>
      <c r="AM2064">
        <v>8.2261299999999996E-2</v>
      </c>
      <c r="AN2064">
        <v>0.12504799999999999</v>
      </c>
    </row>
    <row r="2065" spans="1:40" x14ac:dyDescent="0.25">
      <c r="A2065" s="3" t="s">
        <v>64</v>
      </c>
      <c r="B2065" s="4">
        <v>30</v>
      </c>
      <c r="C2065" s="3">
        <v>41899</v>
      </c>
      <c r="D2065" t="s">
        <v>66</v>
      </c>
      <c r="E2065">
        <v>23</v>
      </c>
      <c r="F2065" t="str">
        <f t="shared" si="32"/>
        <v>Non-Residential|30|41899|Per Device|23</v>
      </c>
      <c r="G2065">
        <v>3.6705169999999998</v>
      </c>
      <c r="H2065">
        <v>2.5229200000000001</v>
      </c>
      <c r="I2065">
        <v>1.8257469</v>
      </c>
      <c r="J2065">
        <v>72.233367999999999</v>
      </c>
      <c r="K2065">
        <v>3.6413953999999999</v>
      </c>
      <c r="L2065">
        <v>355</v>
      </c>
      <c r="M2065" s="1">
        <v>3.7978960000000002</v>
      </c>
      <c r="N2065" s="1">
        <v>2.6098349999999999</v>
      </c>
      <c r="O2065">
        <v>2.0836177999999999</v>
      </c>
      <c r="P2065">
        <v>72.058670000000006</v>
      </c>
      <c r="Q2065">
        <v>4.8776348</v>
      </c>
      <c r="R2065">
        <v>353</v>
      </c>
      <c r="S2065">
        <v>15</v>
      </c>
      <c r="T2065">
        <v>18</v>
      </c>
      <c r="U2065">
        <v>1.036249</v>
      </c>
      <c r="V2065">
        <v>1.891929</v>
      </c>
      <c r="W2065">
        <v>1336</v>
      </c>
      <c r="X2065">
        <v>-0.25787090000000001</v>
      </c>
      <c r="Y2065">
        <v>-0.19168869999999999</v>
      </c>
      <c r="Z2065">
        <v>0.1932652</v>
      </c>
      <c r="AA2065">
        <v>0.25961030000000002</v>
      </c>
      <c r="AB2065">
        <v>0.2002709</v>
      </c>
      <c r="AC2065">
        <v>0.32364939999999998</v>
      </c>
      <c r="AD2065">
        <v>0.32788099999999998</v>
      </c>
      <c r="AE2065">
        <v>-0.67264429999999997</v>
      </c>
      <c r="AF2065">
        <v>-0.4275928</v>
      </c>
      <c r="AG2065">
        <v>-0.25787090000000001</v>
      </c>
      <c r="AH2065">
        <v>-8.8148900000000002E-2</v>
      </c>
      <c r="AI2065">
        <v>0.1569026</v>
      </c>
      <c r="AJ2065">
        <v>-0.61188520000000002</v>
      </c>
      <c r="AK2065">
        <v>-0.3636297</v>
      </c>
      <c r="AL2065">
        <v>-0.19168869999999999</v>
      </c>
      <c r="AM2065">
        <v>-1.9747799999999999E-2</v>
      </c>
      <c r="AN2065">
        <v>0.22850770000000001</v>
      </c>
    </row>
    <row r="2066" spans="1:40" x14ac:dyDescent="0.25">
      <c r="A2066" s="3" t="s">
        <v>64</v>
      </c>
      <c r="B2066" s="4">
        <v>30</v>
      </c>
      <c r="C2066" s="3">
        <v>41899</v>
      </c>
      <c r="D2066" t="s">
        <v>68</v>
      </c>
      <c r="E2066">
        <v>23</v>
      </c>
      <c r="F2066" t="str">
        <f t="shared" si="32"/>
        <v>Non-Residential|30|41899|Per Ton|23</v>
      </c>
      <c r="G2066">
        <v>3.6705169999999998</v>
      </c>
      <c r="H2066">
        <v>2.5229200000000001</v>
      </c>
      <c r="I2066">
        <v>0.46988973000000001</v>
      </c>
      <c r="J2066">
        <v>72.233367999999999</v>
      </c>
      <c r="K2066">
        <v>0.93718044</v>
      </c>
      <c r="L2066">
        <v>355</v>
      </c>
      <c r="M2066" s="1">
        <v>3.7978960000000002</v>
      </c>
      <c r="N2066" s="1">
        <v>2.6098349999999999</v>
      </c>
      <c r="O2066">
        <v>0.53625756000000002</v>
      </c>
      <c r="P2066">
        <v>72.058670000000006</v>
      </c>
      <c r="Q2066">
        <v>1.2553494999999999</v>
      </c>
      <c r="R2066">
        <v>353</v>
      </c>
      <c r="S2066">
        <v>15</v>
      </c>
      <c r="T2066">
        <v>18</v>
      </c>
      <c r="U2066">
        <v>1.036249</v>
      </c>
      <c r="V2066">
        <v>0.48692289999999999</v>
      </c>
      <c r="W2066">
        <v>1336</v>
      </c>
      <c r="X2066">
        <v>-6.6367800000000005E-2</v>
      </c>
      <c r="Y2066">
        <v>-4.9334599999999999E-2</v>
      </c>
      <c r="Z2066">
        <v>4.9740399999999997E-2</v>
      </c>
      <c r="AA2066">
        <v>6.68155E-2</v>
      </c>
      <c r="AB2066">
        <v>5.1543400000000003E-2</v>
      </c>
      <c r="AC2066">
        <v>8.3297200000000002E-2</v>
      </c>
      <c r="AD2066">
        <v>8.4386199999999995E-2</v>
      </c>
      <c r="AE2066">
        <v>-0.1731174</v>
      </c>
      <c r="AF2066">
        <v>-0.11004890000000001</v>
      </c>
      <c r="AG2066">
        <v>-6.6367800000000005E-2</v>
      </c>
      <c r="AH2066">
        <v>-2.26868E-2</v>
      </c>
      <c r="AI2066">
        <v>4.0381800000000002E-2</v>
      </c>
      <c r="AJ2066">
        <v>-0.15748000000000001</v>
      </c>
      <c r="AK2066">
        <v>-9.3586799999999998E-2</v>
      </c>
      <c r="AL2066">
        <v>-4.9334599999999999E-2</v>
      </c>
      <c r="AM2066">
        <v>-5.0825000000000002E-3</v>
      </c>
      <c r="AN2066">
        <v>5.88107E-2</v>
      </c>
    </row>
    <row r="2067" spans="1:40" x14ac:dyDescent="0.25">
      <c r="A2067" s="3" t="s">
        <v>64</v>
      </c>
      <c r="B2067" s="4">
        <v>50</v>
      </c>
      <c r="C2067" s="3">
        <v>41899</v>
      </c>
      <c r="D2067" t="s">
        <v>66</v>
      </c>
      <c r="E2067">
        <v>23</v>
      </c>
      <c r="F2067" t="str">
        <f t="shared" si="32"/>
        <v>Non-Residential|50|41899|Per Device|23</v>
      </c>
      <c r="G2067">
        <v>3.7215250000000002</v>
      </c>
      <c r="H2067">
        <v>2.3430230000000001</v>
      </c>
      <c r="I2067">
        <v>2.1158768000000001</v>
      </c>
      <c r="J2067">
        <v>72.380561999999998</v>
      </c>
      <c r="K2067">
        <v>5.1251452000000004</v>
      </c>
      <c r="L2067">
        <v>344</v>
      </c>
      <c r="M2067" s="1">
        <v>3.6001099999999999</v>
      </c>
      <c r="N2067" s="1">
        <v>2.183325</v>
      </c>
      <c r="O2067">
        <v>1.4967341000000001</v>
      </c>
      <c r="P2067">
        <v>72.628128000000004</v>
      </c>
      <c r="Q2067">
        <v>2.8260524999999999</v>
      </c>
      <c r="R2067">
        <v>344</v>
      </c>
      <c r="S2067">
        <v>15</v>
      </c>
      <c r="T2067">
        <v>18</v>
      </c>
      <c r="U2067">
        <v>0.89608960000000004</v>
      </c>
      <c r="V2067">
        <v>1.896015</v>
      </c>
      <c r="W2067">
        <v>3327</v>
      </c>
      <c r="X2067">
        <v>0.61914279999999999</v>
      </c>
      <c r="Y2067" s="6">
        <v>0.399281</v>
      </c>
      <c r="Z2067">
        <v>0.2763293</v>
      </c>
      <c r="AA2067">
        <v>0.15237049999999999</v>
      </c>
      <c r="AB2067">
        <v>0.2476158</v>
      </c>
      <c r="AC2067">
        <v>0.31555450000000002</v>
      </c>
      <c r="AD2067">
        <v>0.29074109999999997</v>
      </c>
      <c r="AE2067">
        <v>0.2147434</v>
      </c>
      <c r="AF2067">
        <v>0.45366580000000001</v>
      </c>
      <c r="AG2067">
        <v>0.61914279999999999</v>
      </c>
      <c r="AH2067">
        <v>0.78461970000000003</v>
      </c>
      <c r="AI2067">
        <v>1.023542</v>
      </c>
      <c r="AJ2067">
        <v>2.6681300000000002E-2</v>
      </c>
      <c r="AK2067">
        <v>0.24681620000000001</v>
      </c>
      <c r="AL2067" s="6">
        <v>0.399281</v>
      </c>
      <c r="AM2067">
        <v>0.55174579999999995</v>
      </c>
      <c r="AN2067">
        <v>0.77188069999999998</v>
      </c>
    </row>
    <row r="2068" spans="1:40" x14ac:dyDescent="0.25">
      <c r="A2068" s="3" t="s">
        <v>64</v>
      </c>
      <c r="B2068" s="4">
        <v>50</v>
      </c>
      <c r="C2068" s="3">
        <v>41899</v>
      </c>
      <c r="D2068" t="s">
        <v>68</v>
      </c>
      <c r="E2068">
        <v>23</v>
      </c>
      <c r="F2068" t="str">
        <f t="shared" si="32"/>
        <v>Non-Residential|50|41899|Per Ton|23</v>
      </c>
      <c r="G2068">
        <v>3.7215250000000002</v>
      </c>
      <c r="H2068">
        <v>2.3430230000000001</v>
      </c>
      <c r="I2068">
        <v>0.54556475000000004</v>
      </c>
      <c r="J2068">
        <v>72.380561999999998</v>
      </c>
      <c r="K2068">
        <v>1.3214846</v>
      </c>
      <c r="L2068">
        <v>344</v>
      </c>
      <c r="M2068" s="1">
        <v>3.6001099999999999</v>
      </c>
      <c r="N2068" s="1">
        <v>2.183325</v>
      </c>
      <c r="O2068">
        <v>0.38592291000000001</v>
      </c>
      <c r="P2068">
        <v>72.628128000000004</v>
      </c>
      <c r="Q2068">
        <v>0.72867883</v>
      </c>
      <c r="R2068">
        <v>344</v>
      </c>
      <c r="S2068">
        <v>15</v>
      </c>
      <c r="T2068">
        <v>18</v>
      </c>
      <c r="U2068">
        <v>0.89608960000000004</v>
      </c>
      <c r="V2068">
        <v>0.4888749</v>
      </c>
      <c r="W2068">
        <v>3327</v>
      </c>
      <c r="X2068">
        <v>0.1596418</v>
      </c>
      <c r="Y2068">
        <v>0.1029519</v>
      </c>
      <c r="Z2068">
        <v>7.1249699999999999E-2</v>
      </c>
      <c r="AA2068">
        <v>3.9287700000000002E-2</v>
      </c>
      <c r="AB2068">
        <v>6.3846100000000003E-2</v>
      </c>
      <c r="AC2068">
        <v>8.1363599999999994E-2</v>
      </c>
      <c r="AD2068">
        <v>7.4965599999999993E-2</v>
      </c>
      <c r="AE2068">
        <v>5.5370099999999998E-2</v>
      </c>
      <c r="AF2068">
        <v>0.1169747</v>
      </c>
      <c r="AG2068">
        <v>0.1596418</v>
      </c>
      <c r="AH2068">
        <v>0.20230899999999999</v>
      </c>
      <c r="AI2068">
        <v>0.26391350000000002</v>
      </c>
      <c r="AJ2068">
        <v>6.8795999999999996E-3</v>
      </c>
      <c r="AK2068">
        <v>6.3639899999999999E-2</v>
      </c>
      <c r="AL2068">
        <v>0.1029519</v>
      </c>
      <c r="AM2068">
        <v>0.142264</v>
      </c>
      <c r="AN2068">
        <v>0.19902429999999999</v>
      </c>
    </row>
    <row r="2069" spans="1:40" x14ac:dyDescent="0.25">
      <c r="A2069" s="3" t="s">
        <v>65</v>
      </c>
      <c r="B2069" s="4" t="s">
        <v>24</v>
      </c>
      <c r="C2069" s="3">
        <v>41899</v>
      </c>
      <c r="D2069" t="s">
        <v>66</v>
      </c>
      <c r="E2069">
        <v>23</v>
      </c>
      <c r="F2069" t="str">
        <f t="shared" si="32"/>
        <v>Residential|All|41899|Per Device|23</v>
      </c>
      <c r="G2069">
        <v>3.5725099999999999</v>
      </c>
      <c r="H2069">
        <v>1.153376</v>
      </c>
      <c r="I2069">
        <v>1.284262</v>
      </c>
      <c r="J2069">
        <v>71.595733999999993</v>
      </c>
      <c r="K2069">
        <v>1.0771871</v>
      </c>
      <c r="L2069">
        <v>640</v>
      </c>
      <c r="M2069" s="1">
        <v>3.6137429999999999</v>
      </c>
      <c r="N2069" s="1">
        <v>1.1560159999999999</v>
      </c>
      <c r="O2069">
        <v>1.4082060999999999</v>
      </c>
      <c r="P2069">
        <v>71.770049999999998</v>
      </c>
      <c r="Q2069">
        <v>1.2107717</v>
      </c>
      <c r="R2069">
        <v>623</v>
      </c>
      <c r="S2069">
        <v>15</v>
      </c>
      <c r="T2069">
        <v>18</v>
      </c>
      <c r="U2069">
        <v>1.005959</v>
      </c>
      <c r="V2069">
        <v>1.291914</v>
      </c>
      <c r="W2069">
        <v>22395</v>
      </c>
      <c r="X2069">
        <v>-0.1239441</v>
      </c>
      <c r="Y2069">
        <v>-0.1162918</v>
      </c>
      <c r="Z2069">
        <v>4.2579600000000002E-2</v>
      </c>
      <c r="AA2069">
        <v>4.8508500000000003E-2</v>
      </c>
      <c r="AB2069">
        <v>4.2833299999999998E-2</v>
      </c>
      <c r="AC2069">
        <v>6.45453E-2</v>
      </c>
      <c r="AD2069">
        <v>6.4713000000000007E-2</v>
      </c>
      <c r="AE2069">
        <v>-0.20666219999999999</v>
      </c>
      <c r="AF2069">
        <v>-0.15779170000000001</v>
      </c>
      <c r="AG2069">
        <v>-0.1239441</v>
      </c>
      <c r="AH2069">
        <v>-9.0096499999999996E-2</v>
      </c>
      <c r="AI2069">
        <v>-4.1225900000000003E-2</v>
      </c>
      <c r="AJ2069">
        <v>-0.19922480000000001</v>
      </c>
      <c r="AK2069">
        <v>-0.15022730000000001</v>
      </c>
      <c r="AL2069">
        <v>-0.1162918</v>
      </c>
      <c r="AM2069">
        <v>-8.2356299999999993E-2</v>
      </c>
      <c r="AN2069">
        <v>-3.3358800000000001E-2</v>
      </c>
    </row>
    <row r="2070" spans="1:40" x14ac:dyDescent="0.25">
      <c r="A2070" s="3" t="s">
        <v>65</v>
      </c>
      <c r="B2070" s="4" t="s">
        <v>24</v>
      </c>
      <c r="C2070" s="3">
        <v>41899</v>
      </c>
      <c r="D2070" t="s">
        <v>68</v>
      </c>
      <c r="E2070">
        <v>23</v>
      </c>
      <c r="F2070" t="str">
        <f t="shared" si="32"/>
        <v>Residential|All|41899|Per Ton|23</v>
      </c>
      <c r="G2070">
        <v>3.5725099999999999</v>
      </c>
      <c r="H2070">
        <v>1.153376</v>
      </c>
      <c r="I2070">
        <v>0.35972356</v>
      </c>
      <c r="J2070">
        <v>71.595733999999993</v>
      </c>
      <c r="K2070">
        <v>0.30172157999999999</v>
      </c>
      <c r="L2070">
        <v>640</v>
      </c>
      <c r="M2070" s="1">
        <v>3.6137429999999999</v>
      </c>
      <c r="N2070" s="1">
        <v>1.1560159999999999</v>
      </c>
      <c r="O2070">
        <v>0.39444046999999999</v>
      </c>
      <c r="P2070">
        <v>71.770049999999998</v>
      </c>
      <c r="Q2070">
        <v>0.33913880000000002</v>
      </c>
      <c r="R2070">
        <v>623</v>
      </c>
      <c r="S2070">
        <v>15</v>
      </c>
      <c r="T2070">
        <v>18</v>
      </c>
      <c r="U2070">
        <v>1.005959</v>
      </c>
      <c r="V2070">
        <v>0.36186699999999999</v>
      </c>
      <c r="W2070">
        <v>22395</v>
      </c>
      <c r="X2070">
        <v>-3.4716900000000002E-2</v>
      </c>
      <c r="Y2070">
        <v>-3.2573499999999998E-2</v>
      </c>
      <c r="Z2070">
        <v>1.1926600000000001E-2</v>
      </c>
      <c r="AA2070">
        <v>1.35873E-2</v>
      </c>
      <c r="AB2070">
        <v>1.19977E-2</v>
      </c>
      <c r="AC2070">
        <v>1.80792E-2</v>
      </c>
      <c r="AD2070">
        <v>1.8126199999999999E-2</v>
      </c>
      <c r="AE2070">
        <v>-5.7886399999999998E-2</v>
      </c>
      <c r="AF2070">
        <v>-4.4197699999999999E-2</v>
      </c>
      <c r="AG2070">
        <v>-3.4716900000000002E-2</v>
      </c>
      <c r="AH2070">
        <v>-2.52362E-2</v>
      </c>
      <c r="AI2070">
        <v>-1.1547399999999999E-2</v>
      </c>
      <c r="AJ2070">
        <v>-5.5803100000000001E-2</v>
      </c>
      <c r="AK2070">
        <v>-4.2078900000000002E-2</v>
      </c>
      <c r="AL2070">
        <v>-3.2573499999999998E-2</v>
      </c>
      <c r="AM2070">
        <v>-2.3068100000000001E-2</v>
      </c>
      <c r="AN2070">
        <v>-9.3437999999999993E-3</v>
      </c>
    </row>
    <row r="2071" spans="1:40" x14ac:dyDescent="0.25">
      <c r="A2071" s="3" t="s">
        <v>65</v>
      </c>
      <c r="B2071" s="4">
        <v>50</v>
      </c>
      <c r="C2071" s="3">
        <v>41899</v>
      </c>
      <c r="D2071" t="s">
        <v>66</v>
      </c>
      <c r="E2071">
        <v>23</v>
      </c>
      <c r="F2071" t="str">
        <f t="shared" si="32"/>
        <v>Residential|50|41899|Per Device|23</v>
      </c>
      <c r="G2071">
        <v>3.4366590000000001</v>
      </c>
      <c r="H2071">
        <v>1.130493</v>
      </c>
      <c r="I2071">
        <v>1.4025000999999999</v>
      </c>
      <c r="J2071">
        <v>71.593269000000006</v>
      </c>
      <c r="K2071">
        <v>1.1031074999999999</v>
      </c>
      <c r="L2071">
        <v>315</v>
      </c>
      <c r="M2071" s="1">
        <v>3.588784</v>
      </c>
      <c r="N2071" s="1">
        <v>1.1394359999999999</v>
      </c>
      <c r="O2071">
        <v>1.5558116</v>
      </c>
      <c r="P2071">
        <v>71.777855000000002</v>
      </c>
      <c r="Q2071">
        <v>1.2378703</v>
      </c>
      <c r="R2071">
        <v>316</v>
      </c>
      <c r="S2071">
        <v>15</v>
      </c>
      <c r="T2071">
        <v>18</v>
      </c>
      <c r="U2071">
        <v>1.0604020000000001</v>
      </c>
      <c r="V2071">
        <v>1.4872129999999999</v>
      </c>
      <c r="W2071">
        <v>11772</v>
      </c>
      <c r="X2071">
        <v>-0.15331149999999999</v>
      </c>
      <c r="Y2071">
        <v>-6.8598300000000001E-2</v>
      </c>
      <c r="Z2071">
        <v>6.2153100000000003E-2</v>
      </c>
      <c r="AA2071">
        <v>6.9635600000000006E-2</v>
      </c>
      <c r="AB2071">
        <v>6.5907199999999999E-2</v>
      </c>
      <c r="AC2071">
        <v>9.33388E-2</v>
      </c>
      <c r="AD2071">
        <v>9.5879500000000006E-2</v>
      </c>
      <c r="AE2071">
        <v>-0.27293000000000001</v>
      </c>
      <c r="AF2071">
        <v>-0.2022584</v>
      </c>
      <c r="AG2071">
        <v>-0.15331149999999999</v>
      </c>
      <c r="AH2071">
        <v>-0.1043646</v>
      </c>
      <c r="AI2071">
        <v>-3.3693099999999997E-2</v>
      </c>
      <c r="AJ2071">
        <v>-0.1914728</v>
      </c>
      <c r="AK2071">
        <v>-0.1188776</v>
      </c>
      <c r="AL2071">
        <v>-6.8598300000000001E-2</v>
      </c>
      <c r="AM2071">
        <v>-1.8318999999999998E-2</v>
      </c>
      <c r="AN2071">
        <v>5.4276199999999997E-2</v>
      </c>
    </row>
    <row r="2072" spans="1:40" x14ac:dyDescent="0.25">
      <c r="A2072" s="3" t="s">
        <v>65</v>
      </c>
      <c r="B2072" s="4">
        <v>50</v>
      </c>
      <c r="C2072" s="3">
        <v>41899</v>
      </c>
      <c r="D2072" t="s">
        <v>68</v>
      </c>
      <c r="E2072">
        <v>23</v>
      </c>
      <c r="F2072" t="str">
        <f t="shared" si="32"/>
        <v>Residential|50|41899|Per Ton|23</v>
      </c>
      <c r="G2072">
        <v>3.4366590000000001</v>
      </c>
      <c r="H2072">
        <v>1.130493</v>
      </c>
      <c r="I2072">
        <v>0.39914193999999997</v>
      </c>
      <c r="J2072">
        <v>71.593269000000006</v>
      </c>
      <c r="K2072">
        <v>0.31393684999999999</v>
      </c>
      <c r="L2072">
        <v>315</v>
      </c>
      <c r="M2072" s="1">
        <v>3.588784</v>
      </c>
      <c r="N2072" s="1">
        <v>1.1394359999999999</v>
      </c>
      <c r="O2072">
        <v>0.44277334000000002</v>
      </c>
      <c r="P2072">
        <v>71.777855000000002</v>
      </c>
      <c r="Q2072">
        <v>0.35228944000000001</v>
      </c>
      <c r="R2072">
        <v>316</v>
      </c>
      <c r="S2072">
        <v>15</v>
      </c>
      <c r="T2072">
        <v>18</v>
      </c>
      <c r="U2072">
        <v>1.0604020000000001</v>
      </c>
      <c r="V2072">
        <v>0.42325069999999998</v>
      </c>
      <c r="W2072">
        <v>11772</v>
      </c>
      <c r="X2072">
        <v>-4.3631400000000001E-2</v>
      </c>
      <c r="Y2072">
        <v>-1.9522600000000001E-2</v>
      </c>
      <c r="Z2072">
        <v>1.7688300000000001E-2</v>
      </c>
      <c r="AA2072">
        <v>1.98178E-2</v>
      </c>
      <c r="AB2072">
        <v>1.8756700000000001E-2</v>
      </c>
      <c r="AC2072">
        <v>2.65636E-2</v>
      </c>
      <c r="AD2072">
        <v>2.7286700000000001E-2</v>
      </c>
      <c r="AE2072">
        <v>-7.7674000000000007E-2</v>
      </c>
      <c r="AF2072">
        <v>-5.7561399999999999E-2</v>
      </c>
      <c r="AG2072">
        <v>-4.3631400000000001E-2</v>
      </c>
      <c r="AH2072">
        <v>-2.9701499999999999E-2</v>
      </c>
      <c r="AI2072">
        <v>-9.5887999999999998E-3</v>
      </c>
      <c r="AJ2072">
        <v>-5.4491900000000003E-2</v>
      </c>
      <c r="AK2072">
        <v>-3.3831800000000002E-2</v>
      </c>
      <c r="AL2072">
        <v>-1.9522600000000001E-2</v>
      </c>
      <c r="AM2072">
        <v>-5.2135000000000003E-3</v>
      </c>
      <c r="AN2072">
        <v>1.54466E-2</v>
      </c>
    </row>
    <row r="2073" spans="1:40" x14ac:dyDescent="0.25">
      <c r="A2073" s="3" t="s">
        <v>65</v>
      </c>
      <c r="B2073" s="4">
        <v>100</v>
      </c>
      <c r="C2073" s="3">
        <v>41899</v>
      </c>
      <c r="D2073" t="s">
        <v>66</v>
      </c>
      <c r="E2073">
        <v>23</v>
      </c>
      <c r="F2073" t="str">
        <f t="shared" si="32"/>
        <v>Residential|100|41899|Per Device|23</v>
      </c>
      <c r="G2073">
        <v>3.7179579999999999</v>
      </c>
      <c r="H2073">
        <v>1.177875</v>
      </c>
      <c r="I2073">
        <v>1.1631575999999999</v>
      </c>
      <c r="J2073">
        <v>71.598372999999995</v>
      </c>
      <c r="K2073">
        <v>1.0448294</v>
      </c>
      <c r="L2073">
        <v>325</v>
      </c>
      <c r="M2073" s="1">
        <v>3.6420710000000001</v>
      </c>
      <c r="N2073" s="1">
        <v>1.1748339999999999</v>
      </c>
      <c r="O2073">
        <v>1.2504782000000001</v>
      </c>
      <c r="P2073">
        <v>71.761191999999994</v>
      </c>
      <c r="Q2073">
        <v>1.1731885</v>
      </c>
      <c r="R2073">
        <v>307</v>
      </c>
      <c r="S2073">
        <v>15</v>
      </c>
      <c r="T2073">
        <v>18</v>
      </c>
      <c r="U2073">
        <v>0.93138460000000001</v>
      </c>
      <c r="V2073">
        <v>1.0833470000000001</v>
      </c>
      <c r="W2073">
        <v>10623</v>
      </c>
      <c r="X2073">
        <v>-8.7320499999999995E-2</v>
      </c>
      <c r="Y2073">
        <v>-0.1671311</v>
      </c>
      <c r="Z2073">
        <v>5.79567E-2</v>
      </c>
      <c r="AA2073">
        <v>6.69574E-2</v>
      </c>
      <c r="AB2073">
        <v>5.398E-2</v>
      </c>
      <c r="AC2073">
        <v>8.8556599999999999E-2</v>
      </c>
      <c r="AD2073">
        <v>8.6006600000000002E-2</v>
      </c>
      <c r="AE2073">
        <v>-0.2008104</v>
      </c>
      <c r="AF2073">
        <v>-0.13375970000000001</v>
      </c>
      <c r="AG2073">
        <v>-8.7320499999999995E-2</v>
      </c>
      <c r="AH2073">
        <v>-4.0881399999999998E-2</v>
      </c>
      <c r="AI2073">
        <v>2.61693E-2</v>
      </c>
      <c r="AJ2073">
        <v>-0.27735290000000001</v>
      </c>
      <c r="AK2073">
        <v>-0.212233</v>
      </c>
      <c r="AL2073">
        <v>-0.1671311</v>
      </c>
      <c r="AM2073">
        <v>-0.1220292</v>
      </c>
      <c r="AN2073">
        <v>-5.69092E-2</v>
      </c>
    </row>
    <row r="2074" spans="1:40" x14ac:dyDescent="0.25">
      <c r="A2074" s="3" t="s">
        <v>65</v>
      </c>
      <c r="B2074" s="4">
        <v>100</v>
      </c>
      <c r="C2074" s="3">
        <v>41899</v>
      </c>
      <c r="D2074" t="s">
        <v>68</v>
      </c>
      <c r="E2074">
        <v>23</v>
      </c>
      <c r="F2074" t="str">
        <f t="shared" si="32"/>
        <v>Residential|100|41899|Per Ton|23</v>
      </c>
      <c r="G2074">
        <v>3.7179579999999999</v>
      </c>
      <c r="H2074">
        <v>1.177875</v>
      </c>
      <c r="I2074">
        <v>0.32049290000000002</v>
      </c>
      <c r="J2074">
        <v>71.598372999999995</v>
      </c>
      <c r="K2074">
        <v>0.28788911</v>
      </c>
      <c r="L2074">
        <v>325</v>
      </c>
      <c r="M2074" s="1">
        <v>3.6420710000000001</v>
      </c>
      <c r="N2074" s="1">
        <v>1.1748339999999999</v>
      </c>
      <c r="O2074">
        <v>0.34455292999999998</v>
      </c>
      <c r="P2074">
        <v>71.761191999999994</v>
      </c>
      <c r="Q2074">
        <v>0.32325678000000002</v>
      </c>
      <c r="R2074">
        <v>307</v>
      </c>
      <c r="S2074">
        <v>15</v>
      </c>
      <c r="T2074">
        <v>18</v>
      </c>
      <c r="U2074">
        <v>0.93138460000000001</v>
      </c>
      <c r="V2074">
        <v>0.29850209999999999</v>
      </c>
      <c r="W2074">
        <v>10623</v>
      </c>
      <c r="X2074">
        <v>-2.4060000000000002E-2</v>
      </c>
      <c r="Y2074">
        <v>-4.6050800000000003E-2</v>
      </c>
      <c r="Z2074">
        <v>1.5969199999999999E-2</v>
      </c>
      <c r="AA2074">
        <v>1.8449199999999999E-2</v>
      </c>
      <c r="AB2074">
        <v>1.48735E-2</v>
      </c>
      <c r="AC2074">
        <v>2.4400600000000001E-2</v>
      </c>
      <c r="AD2074">
        <v>2.3698E-2</v>
      </c>
      <c r="AE2074">
        <v>-5.5330699999999997E-2</v>
      </c>
      <c r="AF2074">
        <v>-3.6855699999999998E-2</v>
      </c>
      <c r="AG2074">
        <v>-2.4060000000000002E-2</v>
      </c>
      <c r="AH2074">
        <v>-1.12643E-2</v>
      </c>
      <c r="AI2074">
        <v>7.2106000000000002E-3</v>
      </c>
      <c r="AJ2074">
        <v>-7.6421000000000003E-2</v>
      </c>
      <c r="AK2074">
        <v>-5.8478000000000002E-2</v>
      </c>
      <c r="AL2074">
        <v>-4.6050800000000003E-2</v>
      </c>
      <c r="AM2074">
        <v>-3.3623500000000001E-2</v>
      </c>
      <c r="AN2074">
        <v>-1.5680599999999999E-2</v>
      </c>
    </row>
    <row r="2075" spans="1:40" x14ac:dyDescent="0.25">
      <c r="A2075" s="3" t="s">
        <v>24</v>
      </c>
      <c r="B2075" s="4" t="s">
        <v>24</v>
      </c>
      <c r="C2075" s="3">
        <v>41899</v>
      </c>
      <c r="D2075" t="s">
        <v>66</v>
      </c>
      <c r="E2075">
        <v>24</v>
      </c>
      <c r="F2075" t="str">
        <f t="shared" si="32"/>
        <v>All|All|41899|Per Device|24</v>
      </c>
      <c r="G2075">
        <v>3.5959530000000002</v>
      </c>
      <c r="H2075">
        <v>1.3714900000000001</v>
      </c>
      <c r="I2075">
        <v>1.2964002999999999</v>
      </c>
      <c r="J2075">
        <v>70.671775999999994</v>
      </c>
      <c r="K2075">
        <v>3.2115249000000001</v>
      </c>
      <c r="L2075">
        <v>1339</v>
      </c>
      <c r="M2075" s="1">
        <v>3.621896</v>
      </c>
      <c r="N2075" s="1">
        <v>1.3626240000000001</v>
      </c>
      <c r="O2075">
        <v>1.2299836</v>
      </c>
      <c r="P2075">
        <v>70.873428000000004</v>
      </c>
      <c r="Q2075">
        <v>2.6481799000000001</v>
      </c>
      <c r="R2075">
        <v>1320</v>
      </c>
      <c r="S2075">
        <v>15</v>
      </c>
      <c r="T2075">
        <v>18</v>
      </c>
      <c r="U2075">
        <v>0.98197630000000002</v>
      </c>
      <c r="V2075">
        <v>1.273034</v>
      </c>
      <c r="W2075">
        <v>27058</v>
      </c>
      <c r="X2075">
        <v>6.6416699999999995E-2</v>
      </c>
      <c r="Y2075">
        <v>4.30508E-2</v>
      </c>
      <c r="Z2075">
        <v>8.7764900000000007E-2</v>
      </c>
      <c r="AA2075">
        <v>7.2888800000000004E-2</v>
      </c>
      <c r="AB2075">
        <v>8.6183099999999999E-2</v>
      </c>
      <c r="AC2075">
        <v>0.1140853</v>
      </c>
      <c r="AD2075">
        <v>0.1128729</v>
      </c>
      <c r="AE2075">
        <v>-7.9789399999999996E-2</v>
      </c>
      <c r="AF2075">
        <v>6.5903999999999997E-3</v>
      </c>
      <c r="AG2075">
        <v>6.6416699999999995E-2</v>
      </c>
      <c r="AH2075">
        <v>0.1262431</v>
      </c>
      <c r="AI2075">
        <v>0.2126229</v>
      </c>
      <c r="AJ2075">
        <v>-0.1016017</v>
      </c>
      <c r="AK2075">
        <v>-1.6139799999999999E-2</v>
      </c>
      <c r="AL2075">
        <v>4.30508E-2</v>
      </c>
      <c r="AM2075">
        <v>0.1022414</v>
      </c>
      <c r="AN2075">
        <v>0.18770319999999999</v>
      </c>
    </row>
    <row r="2076" spans="1:40" x14ac:dyDescent="0.25">
      <c r="A2076" s="3" t="s">
        <v>24</v>
      </c>
      <c r="B2076" s="4" t="s">
        <v>24</v>
      </c>
      <c r="C2076" s="3">
        <v>41899</v>
      </c>
      <c r="D2076" t="s">
        <v>68</v>
      </c>
      <c r="E2076">
        <v>24</v>
      </c>
      <c r="F2076" t="str">
        <f t="shared" si="32"/>
        <v>All|All|41899|Per Ton|24</v>
      </c>
      <c r="G2076">
        <v>3.5959530000000002</v>
      </c>
      <c r="H2076">
        <v>1.3714900000000001</v>
      </c>
      <c r="I2076">
        <v>0.35411114999999999</v>
      </c>
      <c r="J2076">
        <v>70.671775999999994</v>
      </c>
      <c r="K2076">
        <v>0.87722652999999995</v>
      </c>
      <c r="L2076">
        <v>1339</v>
      </c>
      <c r="M2076" s="1">
        <v>3.621896</v>
      </c>
      <c r="N2076" s="1">
        <v>1.3626240000000001</v>
      </c>
      <c r="O2076">
        <v>0.33596944000000001</v>
      </c>
      <c r="P2076">
        <v>70.873428000000004</v>
      </c>
      <c r="Q2076">
        <v>0.72334911999999996</v>
      </c>
      <c r="R2076">
        <v>1320</v>
      </c>
      <c r="S2076">
        <v>15</v>
      </c>
      <c r="T2076">
        <v>18</v>
      </c>
      <c r="U2076">
        <v>0.98197630000000002</v>
      </c>
      <c r="V2076">
        <v>0.3477287</v>
      </c>
      <c r="W2076">
        <v>27058</v>
      </c>
      <c r="X2076">
        <v>1.81417E-2</v>
      </c>
      <c r="Y2076">
        <v>1.17593E-2</v>
      </c>
      <c r="Z2076">
        <v>2.3972899999999998E-2</v>
      </c>
      <c r="AA2076">
        <v>1.99095E-2</v>
      </c>
      <c r="AB2076">
        <v>2.35409E-2</v>
      </c>
      <c r="AC2076">
        <v>3.11623E-2</v>
      </c>
      <c r="AD2076">
        <v>3.08312E-2</v>
      </c>
      <c r="AE2076">
        <v>-2.1794399999999998E-2</v>
      </c>
      <c r="AF2076">
        <v>1.8002000000000001E-3</v>
      </c>
      <c r="AG2076">
        <v>1.81417E-2</v>
      </c>
      <c r="AH2076">
        <v>3.4483300000000001E-2</v>
      </c>
      <c r="AI2076">
        <v>5.8077900000000002E-2</v>
      </c>
      <c r="AJ2076">
        <v>-2.7752499999999999E-2</v>
      </c>
      <c r="AK2076">
        <v>-4.4086000000000004E-3</v>
      </c>
      <c r="AL2076">
        <v>1.17593E-2</v>
      </c>
      <c r="AM2076">
        <v>2.7927199999999999E-2</v>
      </c>
      <c r="AN2076">
        <v>5.1270999999999997E-2</v>
      </c>
    </row>
    <row r="2077" spans="1:40" x14ac:dyDescent="0.25">
      <c r="A2077" s="3" t="s">
        <v>64</v>
      </c>
      <c r="B2077" s="4" t="s">
        <v>24</v>
      </c>
      <c r="C2077" s="3">
        <v>41899</v>
      </c>
      <c r="D2077" t="s">
        <v>66</v>
      </c>
      <c r="E2077">
        <v>24</v>
      </c>
      <c r="F2077" t="str">
        <f t="shared" si="32"/>
        <v>Non-Residential|All|41899|Per Device|24</v>
      </c>
      <c r="G2077">
        <v>3.7061860000000002</v>
      </c>
      <c r="H2077">
        <v>2.3971209999999998</v>
      </c>
      <c r="I2077">
        <v>1.8085145</v>
      </c>
      <c r="J2077">
        <v>71.282188000000005</v>
      </c>
      <c r="K2077">
        <v>4.2292208999999996</v>
      </c>
      <c r="L2077">
        <v>699</v>
      </c>
      <c r="M2077" s="1">
        <v>3.659386</v>
      </c>
      <c r="N2077" s="1">
        <v>2.3109090000000001</v>
      </c>
      <c r="O2077">
        <v>1.5261073999999999</v>
      </c>
      <c r="P2077">
        <v>71.444739999999996</v>
      </c>
      <c r="Q2077">
        <v>3.3977482000000001</v>
      </c>
      <c r="R2077">
        <v>697</v>
      </c>
      <c r="S2077">
        <v>15</v>
      </c>
      <c r="T2077">
        <v>18</v>
      </c>
      <c r="U2077">
        <v>0.94258909999999996</v>
      </c>
      <c r="V2077">
        <v>1.7046859999999999</v>
      </c>
      <c r="W2077">
        <v>4663</v>
      </c>
      <c r="X2077">
        <v>0.28240710000000002</v>
      </c>
      <c r="Y2077">
        <v>0.1785786</v>
      </c>
      <c r="Z2077">
        <v>0.15996379999999999</v>
      </c>
      <c r="AA2077">
        <v>0.1286989</v>
      </c>
      <c r="AB2077">
        <v>0.1507802</v>
      </c>
      <c r="AC2077">
        <v>0.20530909999999999</v>
      </c>
      <c r="AD2077">
        <v>0.19823740000000001</v>
      </c>
      <c r="AE2077">
        <v>1.9292900000000002E-2</v>
      </c>
      <c r="AF2077">
        <v>0.17474290000000001</v>
      </c>
      <c r="AG2077">
        <v>0.28240710000000002</v>
      </c>
      <c r="AH2077">
        <v>0.39007130000000001</v>
      </c>
      <c r="AI2077">
        <v>0.54552129999999999</v>
      </c>
      <c r="AJ2077">
        <v>-7.5472800000000007E-2</v>
      </c>
      <c r="AK2077">
        <v>7.4622800000000003E-2</v>
      </c>
      <c r="AL2077">
        <v>0.1785786</v>
      </c>
      <c r="AM2077">
        <v>0.28253440000000002</v>
      </c>
      <c r="AN2077">
        <v>0.43263010000000002</v>
      </c>
    </row>
    <row r="2078" spans="1:40" x14ac:dyDescent="0.25">
      <c r="A2078" s="3" t="s">
        <v>64</v>
      </c>
      <c r="B2078" s="4" t="s">
        <v>24</v>
      </c>
      <c r="C2078" s="3">
        <v>41899</v>
      </c>
      <c r="D2078" t="s">
        <v>68</v>
      </c>
      <c r="E2078">
        <v>24</v>
      </c>
      <c r="F2078" t="str">
        <f t="shared" si="32"/>
        <v>Non-Residential|All|41899|Per Ton|24</v>
      </c>
      <c r="G2078">
        <v>3.7061860000000002</v>
      </c>
      <c r="H2078">
        <v>2.3971209999999998</v>
      </c>
      <c r="I2078">
        <v>0.46603119999999998</v>
      </c>
      <c r="J2078">
        <v>71.282188000000005</v>
      </c>
      <c r="K2078">
        <v>1.0898165</v>
      </c>
      <c r="L2078">
        <v>699</v>
      </c>
      <c r="M2078" s="1">
        <v>3.659386</v>
      </c>
      <c r="N2078" s="1">
        <v>2.3109090000000001</v>
      </c>
      <c r="O2078">
        <v>0.39325848000000002</v>
      </c>
      <c r="P2078">
        <v>71.444739999999996</v>
      </c>
      <c r="Q2078">
        <v>0.87555651000000001</v>
      </c>
      <c r="R2078">
        <v>697</v>
      </c>
      <c r="S2078">
        <v>15</v>
      </c>
      <c r="T2078">
        <v>18</v>
      </c>
      <c r="U2078">
        <v>0.94258909999999996</v>
      </c>
      <c r="V2078">
        <v>0.4392759</v>
      </c>
      <c r="W2078">
        <v>4663</v>
      </c>
      <c r="X2078">
        <v>7.2772699999999996E-2</v>
      </c>
      <c r="Y2078">
        <v>4.60174E-2</v>
      </c>
      <c r="Z2078">
        <v>4.1220600000000003E-2</v>
      </c>
      <c r="AA2078">
        <v>3.3164100000000002E-2</v>
      </c>
      <c r="AB2078">
        <v>3.8854100000000003E-2</v>
      </c>
      <c r="AC2078">
        <v>5.2905500000000001E-2</v>
      </c>
      <c r="AD2078">
        <v>5.1083299999999998E-2</v>
      </c>
      <c r="AE2078">
        <v>4.9715000000000002E-3</v>
      </c>
      <c r="AF2078">
        <v>4.5029E-2</v>
      </c>
      <c r="AG2078">
        <v>7.2772699999999996E-2</v>
      </c>
      <c r="AH2078">
        <v>0.10051640000000001</v>
      </c>
      <c r="AI2078">
        <v>0.1405739</v>
      </c>
      <c r="AJ2078">
        <v>-1.9448400000000001E-2</v>
      </c>
      <c r="AK2078">
        <v>1.9229400000000001E-2</v>
      </c>
      <c r="AL2078">
        <v>4.60174E-2</v>
      </c>
      <c r="AM2078">
        <v>7.2805499999999995E-2</v>
      </c>
      <c r="AN2078">
        <v>0.11148329999999999</v>
      </c>
    </row>
    <row r="2079" spans="1:40" x14ac:dyDescent="0.25">
      <c r="A2079" s="3" t="s">
        <v>64</v>
      </c>
      <c r="B2079" s="4">
        <v>30</v>
      </c>
      <c r="C2079" s="3">
        <v>41899</v>
      </c>
      <c r="D2079" t="s">
        <v>66</v>
      </c>
      <c r="E2079">
        <v>24</v>
      </c>
      <c r="F2079" t="str">
        <f t="shared" si="32"/>
        <v>Non-Residential|30|41899|Per Device|24</v>
      </c>
      <c r="G2079">
        <v>3.6705169999999998</v>
      </c>
      <c r="H2079">
        <v>2.5229200000000001</v>
      </c>
      <c r="I2079">
        <v>1.6479075000000001</v>
      </c>
      <c r="J2079">
        <v>71.190635999999998</v>
      </c>
      <c r="K2079">
        <v>3.3189432999999999</v>
      </c>
      <c r="L2079">
        <v>355</v>
      </c>
      <c r="M2079" s="1">
        <v>3.7978960000000002</v>
      </c>
      <c r="N2079" s="1">
        <v>2.6098349999999999</v>
      </c>
      <c r="O2079">
        <v>1.8557499</v>
      </c>
      <c r="P2079">
        <v>71.065207999999998</v>
      </c>
      <c r="Q2079">
        <v>4.2755061999999997</v>
      </c>
      <c r="R2079">
        <v>353</v>
      </c>
      <c r="S2079">
        <v>15</v>
      </c>
      <c r="T2079">
        <v>18</v>
      </c>
      <c r="U2079">
        <v>1.036249</v>
      </c>
      <c r="V2079">
        <v>1.707643</v>
      </c>
      <c r="W2079">
        <v>1336</v>
      </c>
      <c r="X2079">
        <v>-0.20784240000000001</v>
      </c>
      <c r="Y2079">
        <v>-0.14810690000000001</v>
      </c>
      <c r="Z2079">
        <v>0.17615120000000001</v>
      </c>
      <c r="AA2079">
        <v>0.22756219999999999</v>
      </c>
      <c r="AB2079">
        <v>0.18253659999999999</v>
      </c>
      <c r="AC2079">
        <v>0.28777390000000003</v>
      </c>
      <c r="AD2079">
        <v>0.29172619999999999</v>
      </c>
      <c r="AE2079">
        <v>-0.57663949999999997</v>
      </c>
      <c r="AF2079">
        <v>-0.35875119999999999</v>
      </c>
      <c r="AG2079">
        <v>-0.20784240000000001</v>
      </c>
      <c r="AH2079">
        <v>-5.6933600000000001E-2</v>
      </c>
      <c r="AI2079">
        <v>0.16095470000000001</v>
      </c>
      <c r="AJ2079">
        <v>-0.52196909999999996</v>
      </c>
      <c r="AK2079">
        <v>-0.30108829999999998</v>
      </c>
      <c r="AL2079">
        <v>-0.14810690000000001</v>
      </c>
      <c r="AM2079">
        <v>4.8744000000000001E-3</v>
      </c>
      <c r="AN2079">
        <v>0.22575519999999999</v>
      </c>
    </row>
    <row r="2080" spans="1:40" x14ac:dyDescent="0.25">
      <c r="A2080" s="3" t="s">
        <v>64</v>
      </c>
      <c r="B2080" s="4">
        <v>30</v>
      </c>
      <c r="C2080" s="3">
        <v>41899</v>
      </c>
      <c r="D2080" t="s">
        <v>68</v>
      </c>
      <c r="E2080">
        <v>24</v>
      </c>
      <c r="F2080" t="str">
        <f t="shared" si="32"/>
        <v>Non-Residential|30|41899|Per Ton|24</v>
      </c>
      <c r="G2080">
        <v>3.6705169999999998</v>
      </c>
      <c r="H2080">
        <v>2.5229200000000001</v>
      </c>
      <c r="I2080">
        <v>0.42411946</v>
      </c>
      <c r="J2080">
        <v>71.190635999999998</v>
      </c>
      <c r="K2080">
        <v>0.85419142999999997</v>
      </c>
      <c r="L2080">
        <v>355</v>
      </c>
      <c r="M2080" s="1">
        <v>3.7978960000000002</v>
      </c>
      <c r="N2080" s="1">
        <v>2.6098349999999999</v>
      </c>
      <c r="O2080">
        <v>0.47761154</v>
      </c>
      <c r="P2080">
        <v>71.065207999999998</v>
      </c>
      <c r="Q2080">
        <v>1.1003806</v>
      </c>
      <c r="R2080">
        <v>353</v>
      </c>
      <c r="S2080">
        <v>15</v>
      </c>
      <c r="T2080">
        <v>18</v>
      </c>
      <c r="U2080">
        <v>1.036249</v>
      </c>
      <c r="V2080">
        <v>0.43949349999999998</v>
      </c>
      <c r="W2080">
        <v>1336</v>
      </c>
      <c r="X2080">
        <v>-5.3492100000000001E-2</v>
      </c>
      <c r="Y2080" s="6">
        <v>-3.8118100000000002E-2</v>
      </c>
      <c r="Z2080">
        <v>4.5335800000000002E-2</v>
      </c>
      <c r="AA2080">
        <v>5.8567300000000003E-2</v>
      </c>
      <c r="AB2080">
        <v>4.6979199999999999E-2</v>
      </c>
      <c r="AC2080">
        <v>7.4063900000000002E-2</v>
      </c>
      <c r="AD2080">
        <v>7.5081099999999998E-2</v>
      </c>
      <c r="AE2080">
        <v>-0.14840880000000001</v>
      </c>
      <c r="AF2080">
        <v>-9.2331200000000002E-2</v>
      </c>
      <c r="AG2080">
        <v>-5.3492100000000001E-2</v>
      </c>
      <c r="AH2080">
        <v>-1.46529E-2</v>
      </c>
      <c r="AI2080">
        <v>4.1424700000000002E-2</v>
      </c>
      <c r="AJ2080">
        <v>-0.1343384</v>
      </c>
      <c r="AK2080">
        <v>-7.7490600000000007E-2</v>
      </c>
      <c r="AL2080" s="6">
        <v>-3.8118100000000002E-2</v>
      </c>
      <c r="AM2080">
        <v>1.2545E-3</v>
      </c>
      <c r="AN2080">
        <v>5.8102300000000003E-2</v>
      </c>
    </row>
    <row r="2081" spans="1:40" x14ac:dyDescent="0.25">
      <c r="A2081" s="3" t="s">
        <v>64</v>
      </c>
      <c r="B2081" s="4">
        <v>50</v>
      </c>
      <c r="C2081" s="3">
        <v>41899</v>
      </c>
      <c r="D2081" t="s">
        <v>66</v>
      </c>
      <c r="E2081">
        <v>24</v>
      </c>
      <c r="F2081" t="str">
        <f t="shared" si="32"/>
        <v>Non-Residential|50|41899|Per Device|24</v>
      </c>
      <c r="G2081">
        <v>3.7215250000000002</v>
      </c>
      <c r="H2081">
        <v>2.3430230000000001</v>
      </c>
      <c r="I2081">
        <v>1.8845949</v>
      </c>
      <c r="J2081">
        <v>71.321563999999995</v>
      </c>
      <c r="K2081">
        <v>4.6775055999999999</v>
      </c>
      <c r="L2081">
        <v>344</v>
      </c>
      <c r="M2081" s="1">
        <v>3.6001099999999999</v>
      </c>
      <c r="N2081" s="1">
        <v>2.183325</v>
      </c>
      <c r="O2081">
        <v>1.3489237999999999</v>
      </c>
      <c r="P2081">
        <v>71.606728000000004</v>
      </c>
      <c r="Q2081">
        <v>2.6090689999999999</v>
      </c>
      <c r="R2081">
        <v>344</v>
      </c>
      <c r="S2081">
        <v>15</v>
      </c>
      <c r="T2081">
        <v>18</v>
      </c>
      <c r="U2081">
        <v>0.89608960000000004</v>
      </c>
      <c r="V2081">
        <v>1.688766</v>
      </c>
      <c r="W2081">
        <v>3327</v>
      </c>
      <c r="X2081">
        <v>0.53567109999999996</v>
      </c>
      <c r="Y2081" s="6">
        <v>0.33984209999999998</v>
      </c>
      <c r="Z2081">
        <v>0.25219419999999998</v>
      </c>
      <c r="AA2081">
        <v>0.14067160000000001</v>
      </c>
      <c r="AB2081">
        <v>0.22598860000000001</v>
      </c>
      <c r="AC2081">
        <v>0.28877399999999998</v>
      </c>
      <c r="AD2081">
        <v>0.26619419999999999</v>
      </c>
      <c r="AE2081">
        <v>0.1655924</v>
      </c>
      <c r="AF2081">
        <v>0.38423790000000002</v>
      </c>
      <c r="AG2081">
        <v>0.53567109999999996</v>
      </c>
      <c r="AH2081">
        <v>0.6871043</v>
      </c>
      <c r="AI2081">
        <v>0.9057499</v>
      </c>
      <c r="AJ2081">
        <v>-1.2995000000000001E-3</v>
      </c>
      <c r="AK2081">
        <v>0.2002497</v>
      </c>
      <c r="AL2081" s="6">
        <v>0.33984209999999998</v>
      </c>
      <c r="AM2081">
        <v>0.47943439999999998</v>
      </c>
      <c r="AN2081">
        <v>0.68098360000000002</v>
      </c>
    </row>
    <row r="2082" spans="1:40" x14ac:dyDescent="0.25">
      <c r="A2082" s="3" t="s">
        <v>64</v>
      </c>
      <c r="B2082" s="4">
        <v>50</v>
      </c>
      <c r="C2082" s="3">
        <v>41899</v>
      </c>
      <c r="D2082" t="s">
        <v>68</v>
      </c>
      <c r="E2082">
        <v>24</v>
      </c>
      <c r="F2082" t="str">
        <f t="shared" si="32"/>
        <v>Non-Residential|50|41899|Per Ton|24</v>
      </c>
      <c r="G2082">
        <v>3.7215250000000002</v>
      </c>
      <c r="H2082">
        <v>2.3430230000000001</v>
      </c>
      <c r="I2082">
        <v>0.48593025000000001</v>
      </c>
      <c r="J2082">
        <v>71.321563999999995</v>
      </c>
      <c r="K2082">
        <v>1.2060637000000001</v>
      </c>
      <c r="L2082">
        <v>344</v>
      </c>
      <c r="M2082" s="1">
        <v>3.6001099999999999</v>
      </c>
      <c r="N2082" s="1">
        <v>2.183325</v>
      </c>
      <c r="O2082">
        <v>0.34781103000000002</v>
      </c>
      <c r="P2082">
        <v>71.606728000000004</v>
      </c>
      <c r="Q2082">
        <v>0.67273106999999999</v>
      </c>
      <c r="R2082">
        <v>344</v>
      </c>
      <c r="S2082">
        <v>15</v>
      </c>
      <c r="T2082">
        <v>18</v>
      </c>
      <c r="U2082">
        <v>0.89608960000000004</v>
      </c>
      <c r="V2082">
        <v>0.43543700000000002</v>
      </c>
      <c r="W2082">
        <v>3327</v>
      </c>
      <c r="X2082">
        <v>0.1381192</v>
      </c>
      <c r="Y2082">
        <v>8.7625999999999996E-2</v>
      </c>
      <c r="Z2082">
        <v>6.5026600000000004E-2</v>
      </c>
      <c r="AA2082">
        <v>3.6271200000000003E-2</v>
      </c>
      <c r="AB2082">
        <v>5.8269700000000001E-2</v>
      </c>
      <c r="AC2082">
        <v>7.4458499999999997E-2</v>
      </c>
      <c r="AD2082">
        <v>6.86364E-2</v>
      </c>
      <c r="AE2082">
        <v>4.2696900000000003E-2</v>
      </c>
      <c r="AF2082">
        <v>9.90732E-2</v>
      </c>
      <c r="AG2082">
        <v>0.1381192</v>
      </c>
      <c r="AH2082">
        <v>0.1771653</v>
      </c>
      <c r="AI2082">
        <v>0.23354159999999999</v>
      </c>
      <c r="AJ2082">
        <v>-3.3510000000000001E-4</v>
      </c>
      <c r="AK2082">
        <v>5.1632999999999998E-2</v>
      </c>
      <c r="AL2082">
        <v>8.7625999999999996E-2</v>
      </c>
      <c r="AM2082">
        <v>0.12361900000000001</v>
      </c>
      <c r="AN2082">
        <v>0.1755871</v>
      </c>
    </row>
    <row r="2083" spans="1:40" x14ac:dyDescent="0.25">
      <c r="A2083" s="3" t="s">
        <v>65</v>
      </c>
      <c r="B2083" s="4" t="s">
        <v>24</v>
      </c>
      <c r="C2083" s="3">
        <v>41899</v>
      </c>
      <c r="D2083" t="s">
        <v>66</v>
      </c>
      <c r="E2083">
        <v>24</v>
      </c>
      <c r="F2083" t="str">
        <f t="shared" si="32"/>
        <v>Residential|All|41899|Per Device|24</v>
      </c>
      <c r="G2083">
        <v>3.5725099999999999</v>
      </c>
      <c r="H2083">
        <v>1.153376</v>
      </c>
      <c r="I2083">
        <v>1.0753474999999999</v>
      </c>
      <c r="J2083">
        <v>70.541961999999998</v>
      </c>
      <c r="K2083">
        <v>1.0050148999999999</v>
      </c>
      <c r="L2083">
        <v>640</v>
      </c>
      <c r="M2083" s="1">
        <v>3.6137429999999999</v>
      </c>
      <c r="N2083" s="1">
        <v>1.1560159999999999</v>
      </c>
      <c r="O2083">
        <v>1.0921173</v>
      </c>
      <c r="P2083">
        <v>70.748954999999995</v>
      </c>
      <c r="Q2083">
        <v>1.0487732000000001</v>
      </c>
      <c r="R2083">
        <v>623</v>
      </c>
      <c r="S2083">
        <v>15</v>
      </c>
      <c r="T2083">
        <v>18</v>
      </c>
      <c r="U2083">
        <v>1.005959</v>
      </c>
      <c r="V2083">
        <v>1.081755</v>
      </c>
      <c r="W2083">
        <v>22395</v>
      </c>
      <c r="X2083">
        <v>-1.6769800000000001E-2</v>
      </c>
      <c r="Y2083">
        <v>-1.03622E-2</v>
      </c>
      <c r="Z2083">
        <v>3.9726699999999997E-2</v>
      </c>
      <c r="AA2083">
        <v>4.2018199999999999E-2</v>
      </c>
      <c r="AB2083">
        <v>3.9963400000000003E-2</v>
      </c>
      <c r="AC2083">
        <v>5.7825099999999997E-2</v>
      </c>
      <c r="AD2083">
        <v>5.7987999999999998E-2</v>
      </c>
      <c r="AE2083">
        <v>-9.0875600000000001E-2</v>
      </c>
      <c r="AF2083">
        <v>-4.7093299999999998E-2</v>
      </c>
      <c r="AG2083">
        <v>-1.6769800000000001E-2</v>
      </c>
      <c r="AH2083">
        <v>1.35537E-2</v>
      </c>
      <c r="AI2083">
        <v>5.7336100000000001E-2</v>
      </c>
      <c r="AJ2083">
        <v>-8.4676799999999997E-2</v>
      </c>
      <c r="AK2083">
        <v>-4.07712E-2</v>
      </c>
      <c r="AL2083">
        <v>-1.03622E-2</v>
      </c>
      <c r="AM2083">
        <v>2.0046700000000001E-2</v>
      </c>
      <c r="AN2083">
        <v>6.3952300000000004E-2</v>
      </c>
    </row>
    <row r="2084" spans="1:40" x14ac:dyDescent="0.25">
      <c r="A2084" s="3" t="s">
        <v>65</v>
      </c>
      <c r="B2084" s="4" t="s">
        <v>24</v>
      </c>
      <c r="C2084" s="3">
        <v>41899</v>
      </c>
      <c r="D2084" t="s">
        <v>68</v>
      </c>
      <c r="E2084">
        <v>24</v>
      </c>
      <c r="F2084" t="str">
        <f t="shared" si="32"/>
        <v>Residential|All|41899|Per Ton|24</v>
      </c>
      <c r="G2084">
        <v>3.5725099999999999</v>
      </c>
      <c r="H2084">
        <v>1.153376</v>
      </c>
      <c r="I2084">
        <v>0.30120632000000003</v>
      </c>
      <c r="J2084">
        <v>70.541961999999998</v>
      </c>
      <c r="K2084">
        <v>0.28150605000000001</v>
      </c>
      <c r="L2084">
        <v>640</v>
      </c>
      <c r="M2084" s="1">
        <v>3.6137429999999999</v>
      </c>
      <c r="N2084" s="1">
        <v>1.1560159999999999</v>
      </c>
      <c r="O2084">
        <v>0.30590355000000002</v>
      </c>
      <c r="P2084">
        <v>70.748954999999995</v>
      </c>
      <c r="Q2084">
        <v>0.29376281999999998</v>
      </c>
      <c r="R2084">
        <v>623</v>
      </c>
      <c r="S2084">
        <v>15</v>
      </c>
      <c r="T2084">
        <v>18</v>
      </c>
      <c r="U2084">
        <v>1.005959</v>
      </c>
      <c r="V2084">
        <v>0.30300110000000002</v>
      </c>
      <c r="W2084">
        <v>22395</v>
      </c>
      <c r="X2084">
        <v>-4.6972000000000003E-3</v>
      </c>
      <c r="Y2084">
        <v>-2.9025000000000001E-3</v>
      </c>
      <c r="Z2084">
        <v>1.11275E-2</v>
      </c>
      <c r="AA2084">
        <v>1.1769399999999999E-2</v>
      </c>
      <c r="AB2084">
        <v>1.11938E-2</v>
      </c>
      <c r="AC2084">
        <v>1.61969E-2</v>
      </c>
      <c r="AD2084">
        <v>1.62425E-2</v>
      </c>
      <c r="AE2084">
        <v>-2.5454399999999999E-2</v>
      </c>
      <c r="AF2084">
        <v>-1.31909E-2</v>
      </c>
      <c r="AG2084">
        <v>-4.6972000000000003E-3</v>
      </c>
      <c r="AH2084">
        <v>3.7964000000000001E-3</v>
      </c>
      <c r="AI2084">
        <v>1.6059899999999998E-2</v>
      </c>
      <c r="AJ2084">
        <v>-2.3718099999999999E-2</v>
      </c>
      <c r="AK2084">
        <v>-1.1420100000000001E-2</v>
      </c>
      <c r="AL2084">
        <v>-2.9025000000000001E-3</v>
      </c>
      <c r="AM2084">
        <v>5.6150999999999996E-3</v>
      </c>
      <c r="AN2084">
        <v>1.7913100000000001E-2</v>
      </c>
    </row>
    <row r="2085" spans="1:40" x14ac:dyDescent="0.25">
      <c r="A2085" s="3" t="s">
        <v>65</v>
      </c>
      <c r="B2085" s="4">
        <v>50</v>
      </c>
      <c r="C2085" s="3">
        <v>41899</v>
      </c>
      <c r="D2085" t="s">
        <v>66</v>
      </c>
      <c r="E2085">
        <v>24</v>
      </c>
      <c r="F2085" t="str">
        <f t="shared" si="32"/>
        <v>Residential|50|41899|Per Device|24</v>
      </c>
      <c r="G2085">
        <v>3.4366590000000001</v>
      </c>
      <c r="H2085">
        <v>1.130493</v>
      </c>
      <c r="I2085">
        <v>1.1519360000000001</v>
      </c>
      <c r="J2085">
        <v>70.590294</v>
      </c>
      <c r="K2085">
        <v>1.0083629000000001</v>
      </c>
      <c r="L2085">
        <v>315</v>
      </c>
      <c r="M2085" s="1">
        <v>3.588784</v>
      </c>
      <c r="N2085" s="1">
        <v>1.1394359999999999</v>
      </c>
      <c r="O2085">
        <v>1.1918563</v>
      </c>
      <c r="P2085">
        <v>70.733108999999999</v>
      </c>
      <c r="Q2085">
        <v>1.0548907000000001</v>
      </c>
      <c r="R2085">
        <v>316</v>
      </c>
      <c r="S2085">
        <v>15</v>
      </c>
      <c r="T2085">
        <v>18</v>
      </c>
      <c r="U2085">
        <v>1.0604020000000001</v>
      </c>
      <c r="V2085">
        <v>1.2215149999999999</v>
      </c>
      <c r="W2085">
        <v>11772</v>
      </c>
      <c r="X2085">
        <v>-3.9920299999999999E-2</v>
      </c>
      <c r="Y2085">
        <v>2.9658400000000001E-2</v>
      </c>
      <c r="Z2085">
        <v>5.6814799999999999E-2</v>
      </c>
      <c r="AA2085">
        <v>5.9342199999999998E-2</v>
      </c>
      <c r="AB2085">
        <v>6.0246500000000001E-2</v>
      </c>
      <c r="AC2085">
        <v>8.2154900000000003E-2</v>
      </c>
      <c r="AD2085">
        <v>8.4564399999999998E-2</v>
      </c>
      <c r="AE2085">
        <v>-0.145206</v>
      </c>
      <c r="AF2085">
        <v>-8.3002400000000004E-2</v>
      </c>
      <c r="AG2085">
        <v>-3.9920299999999999E-2</v>
      </c>
      <c r="AH2085">
        <v>3.1618000000000002E-3</v>
      </c>
      <c r="AI2085">
        <v>6.5365400000000004E-2</v>
      </c>
      <c r="AJ2085">
        <v>-7.8715300000000002E-2</v>
      </c>
      <c r="AK2085">
        <v>-1.4687199999999999E-2</v>
      </c>
      <c r="AL2085">
        <v>2.9658400000000001E-2</v>
      </c>
      <c r="AM2085">
        <v>7.4004100000000003E-2</v>
      </c>
      <c r="AN2085">
        <v>0.13803209999999999</v>
      </c>
    </row>
    <row r="2086" spans="1:40" x14ac:dyDescent="0.25">
      <c r="A2086" s="3" t="s">
        <v>65</v>
      </c>
      <c r="B2086" s="4">
        <v>50</v>
      </c>
      <c r="C2086" s="3">
        <v>41899</v>
      </c>
      <c r="D2086" t="s">
        <v>68</v>
      </c>
      <c r="E2086">
        <v>24</v>
      </c>
      <c r="F2086" t="str">
        <f t="shared" si="32"/>
        <v>Residential|50|41899|Per Ton|24</v>
      </c>
      <c r="G2086">
        <v>3.4366590000000001</v>
      </c>
      <c r="H2086">
        <v>1.130493</v>
      </c>
      <c r="I2086">
        <v>0.32783310999999998</v>
      </c>
      <c r="J2086">
        <v>70.590294</v>
      </c>
      <c r="K2086">
        <v>0.28697318999999999</v>
      </c>
      <c r="L2086">
        <v>315</v>
      </c>
      <c r="M2086" s="1">
        <v>3.588784</v>
      </c>
      <c r="N2086" s="1">
        <v>1.1394359999999999</v>
      </c>
      <c r="O2086">
        <v>0.33919416000000002</v>
      </c>
      <c r="P2086">
        <v>70.733108999999999</v>
      </c>
      <c r="Q2086">
        <v>0.30021469000000001</v>
      </c>
      <c r="R2086">
        <v>316</v>
      </c>
      <c r="S2086">
        <v>15</v>
      </c>
      <c r="T2086">
        <v>18</v>
      </c>
      <c r="U2086">
        <v>1.0604020000000001</v>
      </c>
      <c r="V2086">
        <v>0.34763470000000002</v>
      </c>
      <c r="W2086">
        <v>11772</v>
      </c>
      <c r="X2086">
        <v>-1.1361E-2</v>
      </c>
      <c r="Y2086">
        <v>8.4405999999999995E-3</v>
      </c>
      <c r="Z2086">
        <v>1.6169099999999999E-2</v>
      </c>
      <c r="AA2086">
        <v>1.6888400000000001E-2</v>
      </c>
      <c r="AB2086">
        <v>1.71457E-2</v>
      </c>
      <c r="AC2086">
        <v>2.3380700000000001E-2</v>
      </c>
      <c r="AD2086">
        <v>2.4066500000000001E-2</v>
      </c>
      <c r="AE2086">
        <v>-4.1324600000000003E-2</v>
      </c>
      <c r="AF2086">
        <v>-2.3621900000000001E-2</v>
      </c>
      <c r="AG2086">
        <v>-1.1361E-2</v>
      </c>
      <c r="AH2086">
        <v>8.9979999999999997E-4</v>
      </c>
      <c r="AI2086">
        <v>1.86026E-2</v>
      </c>
      <c r="AJ2086">
        <v>-2.2401799999999999E-2</v>
      </c>
      <c r="AK2086">
        <v>-4.1799000000000003E-3</v>
      </c>
      <c r="AL2086">
        <v>8.4405999999999995E-3</v>
      </c>
      <c r="AM2086">
        <v>2.1061E-2</v>
      </c>
      <c r="AN2086">
        <v>3.9282999999999998E-2</v>
      </c>
    </row>
    <row r="2087" spans="1:40" x14ac:dyDescent="0.25">
      <c r="A2087" s="3" t="s">
        <v>65</v>
      </c>
      <c r="B2087" s="4">
        <v>100</v>
      </c>
      <c r="C2087" s="3">
        <v>41899</v>
      </c>
      <c r="D2087" t="s">
        <v>66</v>
      </c>
      <c r="E2087">
        <v>24</v>
      </c>
      <c r="F2087" t="str">
        <f t="shared" si="32"/>
        <v>Residential|100|41899|Per Device|24</v>
      </c>
      <c r="G2087">
        <v>3.7179579999999999</v>
      </c>
      <c r="H2087">
        <v>1.177875</v>
      </c>
      <c r="I2087">
        <v>0.99667318000000005</v>
      </c>
      <c r="J2087">
        <v>70.490218999999996</v>
      </c>
      <c r="K2087">
        <v>0.99937659999999995</v>
      </c>
      <c r="L2087">
        <v>325</v>
      </c>
      <c r="M2087" s="1">
        <v>3.6420710000000001</v>
      </c>
      <c r="N2087" s="1">
        <v>1.1748339999999999</v>
      </c>
      <c r="O2087">
        <v>0.98563312999999997</v>
      </c>
      <c r="P2087">
        <v>70.766930000000002</v>
      </c>
      <c r="Q2087">
        <v>1.0388773</v>
      </c>
      <c r="R2087">
        <v>307</v>
      </c>
      <c r="S2087">
        <v>15</v>
      </c>
      <c r="T2087">
        <v>18</v>
      </c>
      <c r="U2087">
        <v>0.93138460000000001</v>
      </c>
      <c r="V2087">
        <v>0.92828599999999994</v>
      </c>
      <c r="W2087">
        <v>10623</v>
      </c>
      <c r="X2087">
        <v>1.1040100000000001E-2</v>
      </c>
      <c r="Y2087">
        <v>-5.7347099999999998E-2</v>
      </c>
      <c r="Z2087">
        <v>5.5435400000000003E-2</v>
      </c>
      <c r="AA2087">
        <v>5.9291900000000002E-2</v>
      </c>
      <c r="AB2087">
        <v>5.1631700000000003E-2</v>
      </c>
      <c r="AC2087">
        <v>8.1170300000000001E-2</v>
      </c>
      <c r="AD2087">
        <v>7.86216E-2</v>
      </c>
      <c r="AE2087">
        <v>-9.2983800000000005E-2</v>
      </c>
      <c r="AF2087">
        <v>-3.1525699999999997E-2</v>
      </c>
      <c r="AG2087">
        <v>1.1040100000000001E-2</v>
      </c>
      <c r="AH2087">
        <v>5.3605800000000002E-2</v>
      </c>
      <c r="AI2087">
        <v>0.1150639</v>
      </c>
      <c r="AJ2087">
        <v>-0.15810479999999999</v>
      </c>
      <c r="AK2087">
        <v>-9.8576300000000006E-2</v>
      </c>
      <c r="AL2087">
        <v>-5.7347099999999998E-2</v>
      </c>
      <c r="AM2087">
        <v>-1.6117900000000001E-2</v>
      </c>
      <c r="AN2087">
        <v>4.3410499999999998E-2</v>
      </c>
    </row>
    <row r="2088" spans="1:40" x14ac:dyDescent="0.25">
      <c r="A2088" s="3" t="s">
        <v>65</v>
      </c>
      <c r="B2088" s="4">
        <v>100</v>
      </c>
      <c r="C2088" s="3">
        <v>41899</v>
      </c>
      <c r="D2088" t="s">
        <v>68</v>
      </c>
      <c r="E2088">
        <v>24</v>
      </c>
      <c r="F2088" t="str">
        <f t="shared" si="32"/>
        <v>Residential|100|41899|Per Ton|24</v>
      </c>
      <c r="G2088">
        <v>3.7179579999999999</v>
      </c>
      <c r="H2088">
        <v>1.177875</v>
      </c>
      <c r="I2088">
        <v>0.27462027999999999</v>
      </c>
      <c r="J2088">
        <v>70.490218999999996</v>
      </c>
      <c r="K2088">
        <v>0.27536517999999999</v>
      </c>
      <c r="L2088">
        <v>325</v>
      </c>
      <c r="M2088" s="1">
        <v>3.6420710000000001</v>
      </c>
      <c r="N2088" s="1">
        <v>1.1748339999999999</v>
      </c>
      <c r="O2088">
        <v>0.27157833999999997</v>
      </c>
      <c r="P2088">
        <v>70.766930000000002</v>
      </c>
      <c r="Q2088">
        <v>0.28624907999999999</v>
      </c>
      <c r="R2088">
        <v>307</v>
      </c>
      <c r="S2088">
        <v>15</v>
      </c>
      <c r="T2088">
        <v>18</v>
      </c>
      <c r="U2088">
        <v>0.93138460000000001</v>
      </c>
      <c r="V2088">
        <v>0.25577709999999998</v>
      </c>
      <c r="W2088">
        <v>10623</v>
      </c>
      <c r="X2088">
        <v>3.0419000000000002E-3</v>
      </c>
      <c r="Y2088">
        <v>-1.5801300000000001E-2</v>
      </c>
      <c r="Z2088">
        <v>1.52745E-2</v>
      </c>
      <c r="AA2088">
        <v>1.63371E-2</v>
      </c>
      <c r="AB2088">
        <v>1.42264E-2</v>
      </c>
      <c r="AC2088">
        <v>2.2365400000000001E-2</v>
      </c>
      <c r="AD2088">
        <v>2.1663200000000001E-2</v>
      </c>
      <c r="AE2088">
        <v>-2.5620500000000001E-2</v>
      </c>
      <c r="AF2088">
        <v>-8.6864999999999998E-3</v>
      </c>
      <c r="AG2088">
        <v>3.0419000000000002E-3</v>
      </c>
      <c r="AH2088">
        <v>1.47704E-2</v>
      </c>
      <c r="AI2088">
        <v>3.1704400000000001E-2</v>
      </c>
      <c r="AJ2088">
        <v>-4.3563699999999997E-2</v>
      </c>
      <c r="AK2088">
        <v>-2.7161399999999999E-2</v>
      </c>
      <c r="AL2088">
        <v>-1.5801300000000001E-2</v>
      </c>
      <c r="AM2088">
        <v>-4.4410999999999999E-3</v>
      </c>
      <c r="AN2088">
        <v>1.19612E-2</v>
      </c>
    </row>
    <row r="2089" spans="1:40" x14ac:dyDescent="0.25">
      <c r="A2089" s="3" t="s">
        <v>24</v>
      </c>
      <c r="B2089" s="4" t="s">
        <v>24</v>
      </c>
      <c r="C2089" s="3">
        <v>41899</v>
      </c>
      <c r="D2089" t="s">
        <v>66</v>
      </c>
      <c r="E2089">
        <v>100</v>
      </c>
      <c r="F2089" t="str">
        <f t="shared" si="32"/>
        <v>All|All|41899|Per Device|100</v>
      </c>
      <c r="G2089">
        <v>3.5959530000000002</v>
      </c>
      <c r="H2089">
        <v>1.3714900000000001</v>
      </c>
      <c r="I2089">
        <v>2.7984960999999999</v>
      </c>
      <c r="J2089">
        <v>82.485106999999999</v>
      </c>
      <c r="K2089">
        <v>5.8491669000000002</v>
      </c>
      <c r="L2089">
        <v>5356</v>
      </c>
      <c r="M2089" s="1">
        <v>3.621896</v>
      </c>
      <c r="N2089" s="1">
        <v>1.3626240000000001</v>
      </c>
      <c r="O2089">
        <v>2.2817034</v>
      </c>
      <c r="P2089">
        <v>82.660956999999996</v>
      </c>
      <c r="Q2089">
        <v>5.3526512000000004</v>
      </c>
      <c r="R2089">
        <v>5280</v>
      </c>
      <c r="S2089">
        <v>15</v>
      </c>
      <c r="T2089">
        <v>18</v>
      </c>
      <c r="U2089">
        <v>0.98197630000000002</v>
      </c>
      <c r="V2089">
        <v>2.7480570000000002</v>
      </c>
      <c r="W2089">
        <v>27058</v>
      </c>
      <c r="X2089">
        <v>0.51679280000000005</v>
      </c>
      <c r="Y2089">
        <v>0.46635330000000003</v>
      </c>
      <c r="Z2089">
        <v>7.9923400000000006E-2</v>
      </c>
      <c r="AA2089">
        <v>7.3663400000000004E-2</v>
      </c>
      <c r="AB2089">
        <v>7.8482800000000005E-2</v>
      </c>
      <c r="AC2089">
        <v>0.10869239999999999</v>
      </c>
      <c r="AD2089">
        <v>0.1076376</v>
      </c>
      <c r="AE2089">
        <v>0.37749779999999999</v>
      </c>
      <c r="AF2089">
        <v>0.45979439999999999</v>
      </c>
      <c r="AG2089">
        <v>0.51679280000000005</v>
      </c>
      <c r="AH2089">
        <v>0.5737911</v>
      </c>
      <c r="AI2089">
        <v>0.6560878</v>
      </c>
      <c r="AJ2089">
        <v>0.32841009999999998</v>
      </c>
      <c r="AK2089">
        <v>0.40990799999999999</v>
      </c>
      <c r="AL2089">
        <v>0.46635330000000003</v>
      </c>
      <c r="AM2089">
        <v>0.52279850000000005</v>
      </c>
      <c r="AN2089">
        <v>0.60429639999999996</v>
      </c>
    </row>
    <row r="2090" spans="1:40" x14ac:dyDescent="0.25">
      <c r="A2090" s="3" t="s">
        <v>24</v>
      </c>
      <c r="B2090" s="4" t="s">
        <v>24</v>
      </c>
      <c r="C2090" s="3">
        <v>41899</v>
      </c>
      <c r="D2090" t="s">
        <v>68</v>
      </c>
      <c r="E2090">
        <v>100</v>
      </c>
      <c r="F2090" t="str">
        <f t="shared" si="32"/>
        <v>All|All|41899|Per Ton|100</v>
      </c>
      <c r="G2090">
        <v>3.5959530000000002</v>
      </c>
      <c r="H2090">
        <v>1.3714900000000001</v>
      </c>
      <c r="I2090">
        <v>0.76440792999999996</v>
      </c>
      <c r="J2090">
        <v>82.485106999999999</v>
      </c>
      <c r="K2090">
        <v>1.5976972</v>
      </c>
      <c r="L2090">
        <v>5356</v>
      </c>
      <c r="M2090" s="1">
        <v>3.621896</v>
      </c>
      <c r="N2090" s="1">
        <v>1.3626240000000001</v>
      </c>
      <c r="O2090">
        <v>0.62324623000000001</v>
      </c>
      <c r="P2090">
        <v>82.660956999999996</v>
      </c>
      <c r="Q2090">
        <v>1.4620742</v>
      </c>
      <c r="R2090">
        <v>5280</v>
      </c>
      <c r="S2090">
        <v>15</v>
      </c>
      <c r="T2090">
        <v>18</v>
      </c>
      <c r="U2090">
        <v>0.98197630000000002</v>
      </c>
      <c r="V2090">
        <v>0.75063040000000003</v>
      </c>
      <c r="W2090">
        <v>27058</v>
      </c>
      <c r="X2090">
        <v>0.1411617</v>
      </c>
      <c r="Y2090">
        <v>0.1273842</v>
      </c>
      <c r="Z2090">
        <v>2.1831E-2</v>
      </c>
      <c r="AA2090">
        <v>2.0121099999999999E-2</v>
      </c>
      <c r="AB2090">
        <v>2.1437600000000001E-2</v>
      </c>
      <c r="AC2090">
        <v>2.9689299999999998E-2</v>
      </c>
      <c r="AD2090">
        <v>2.9401199999999999E-2</v>
      </c>
      <c r="AE2090">
        <v>0.1031133</v>
      </c>
      <c r="AF2090">
        <v>0.1255926</v>
      </c>
      <c r="AG2090">
        <v>0.1411617</v>
      </c>
      <c r="AH2090">
        <v>0.1567308</v>
      </c>
      <c r="AI2090">
        <v>0.17921010000000001</v>
      </c>
      <c r="AJ2090">
        <v>8.9705099999999996E-2</v>
      </c>
      <c r="AK2090">
        <v>0.1119662</v>
      </c>
      <c r="AL2090">
        <v>0.1273842</v>
      </c>
      <c r="AM2090">
        <v>0.14280219999999999</v>
      </c>
      <c r="AN2090">
        <v>0.1650633</v>
      </c>
    </row>
    <row r="2091" spans="1:40" x14ac:dyDescent="0.25">
      <c r="A2091" s="3" t="s">
        <v>64</v>
      </c>
      <c r="B2091" s="4" t="s">
        <v>24</v>
      </c>
      <c r="C2091" s="3">
        <v>41899</v>
      </c>
      <c r="D2091" t="s">
        <v>66</v>
      </c>
      <c r="E2091">
        <v>100</v>
      </c>
      <c r="F2091" t="str">
        <f t="shared" si="32"/>
        <v>Non-Residential|All|41899|Per Device|100</v>
      </c>
      <c r="G2091">
        <v>3.7061860000000002</v>
      </c>
      <c r="H2091">
        <v>2.3971209999999998</v>
      </c>
      <c r="I2091">
        <v>4.2887358000000004</v>
      </c>
      <c r="J2091">
        <v>81.883858000000004</v>
      </c>
      <c r="K2091">
        <v>7.4385234999999996</v>
      </c>
      <c r="L2091">
        <v>2796</v>
      </c>
      <c r="M2091" s="1">
        <v>3.659386</v>
      </c>
      <c r="N2091" s="1">
        <v>2.3109090000000001</v>
      </c>
      <c r="O2091">
        <v>3.7243689</v>
      </c>
      <c r="P2091">
        <v>81.639336</v>
      </c>
      <c r="Q2091">
        <v>6.7975652000000002</v>
      </c>
      <c r="R2091">
        <v>2788</v>
      </c>
      <c r="S2091">
        <v>15</v>
      </c>
      <c r="T2091">
        <v>18</v>
      </c>
      <c r="U2091">
        <v>0.94258909999999996</v>
      </c>
      <c r="V2091">
        <v>4.0425149999999999</v>
      </c>
      <c r="W2091">
        <v>4663</v>
      </c>
      <c r="X2091">
        <v>0.5643669</v>
      </c>
      <c r="Y2091">
        <v>0.3181464</v>
      </c>
      <c r="Z2091">
        <v>0.14067540000000001</v>
      </c>
      <c r="AA2091">
        <v>0.12873809999999999</v>
      </c>
      <c r="AB2091">
        <v>0.1325991</v>
      </c>
      <c r="AC2091">
        <v>0.190691</v>
      </c>
      <c r="AD2091">
        <v>0.18481349999999999</v>
      </c>
      <c r="AE2091">
        <v>0.31998650000000001</v>
      </c>
      <c r="AF2091">
        <v>0.46436840000000001</v>
      </c>
      <c r="AG2091">
        <v>0.5643669</v>
      </c>
      <c r="AH2091">
        <v>0.66436539999999999</v>
      </c>
      <c r="AI2091">
        <v>0.8087472</v>
      </c>
      <c r="AJ2091">
        <v>8.1298400000000007E-2</v>
      </c>
      <c r="AK2091">
        <v>0.22123010000000001</v>
      </c>
      <c r="AL2091">
        <v>0.3181464</v>
      </c>
      <c r="AM2091">
        <v>0.4150626</v>
      </c>
      <c r="AN2091">
        <v>0.55499430000000005</v>
      </c>
    </row>
    <row r="2092" spans="1:40" x14ac:dyDescent="0.25">
      <c r="A2092" s="3" t="s">
        <v>64</v>
      </c>
      <c r="B2092" s="4" t="s">
        <v>24</v>
      </c>
      <c r="C2092" s="3">
        <v>41899</v>
      </c>
      <c r="D2092" t="s">
        <v>68</v>
      </c>
      <c r="E2092">
        <v>100</v>
      </c>
      <c r="F2092" t="str">
        <f t="shared" si="32"/>
        <v>Non-Residential|All|41899|Per Ton|100</v>
      </c>
      <c r="G2092">
        <v>3.7061860000000002</v>
      </c>
      <c r="H2092">
        <v>2.3971209999999998</v>
      </c>
      <c r="I2092">
        <v>1.1051527000000001</v>
      </c>
      <c r="J2092">
        <v>81.883858000000004</v>
      </c>
      <c r="K2092">
        <v>1.9168129</v>
      </c>
      <c r="L2092">
        <v>2796</v>
      </c>
      <c r="M2092" s="1">
        <v>3.659386</v>
      </c>
      <c r="N2092" s="1">
        <v>2.3109090000000001</v>
      </c>
      <c r="O2092">
        <v>0.95972250999999997</v>
      </c>
      <c r="P2092">
        <v>81.639336</v>
      </c>
      <c r="Q2092">
        <v>1.7516461000000001</v>
      </c>
      <c r="R2092">
        <v>2788</v>
      </c>
      <c r="S2092">
        <v>15</v>
      </c>
      <c r="T2092">
        <v>18</v>
      </c>
      <c r="U2092">
        <v>0.94258909999999996</v>
      </c>
      <c r="V2092">
        <v>1.0417050000000001</v>
      </c>
      <c r="W2092">
        <v>4663</v>
      </c>
      <c r="X2092">
        <v>0.14543020000000001</v>
      </c>
      <c r="Y2092" s="6">
        <v>8.1982299999999994E-2</v>
      </c>
      <c r="Z2092">
        <v>3.6250299999999999E-2</v>
      </c>
      <c r="AA2092">
        <v>3.3174200000000001E-2</v>
      </c>
      <c r="AB2092">
        <v>3.4169100000000001E-2</v>
      </c>
      <c r="AC2092">
        <v>4.91387E-2</v>
      </c>
      <c r="AD2092">
        <v>4.7624100000000003E-2</v>
      </c>
      <c r="AE2092">
        <v>8.2456399999999999E-2</v>
      </c>
      <c r="AF2092">
        <v>0.1196618</v>
      </c>
      <c r="AG2092">
        <v>0.14543020000000001</v>
      </c>
      <c r="AH2092">
        <v>0.1711985</v>
      </c>
      <c r="AI2092">
        <v>0.2084039</v>
      </c>
      <c r="AJ2092">
        <v>2.0949599999999999E-2</v>
      </c>
      <c r="AK2092">
        <v>5.7008200000000002E-2</v>
      </c>
      <c r="AL2092" s="6">
        <v>8.1982299999999994E-2</v>
      </c>
      <c r="AM2092">
        <v>0.10695639999999999</v>
      </c>
      <c r="AN2092">
        <v>0.143015</v>
      </c>
    </row>
    <row r="2093" spans="1:40" x14ac:dyDescent="0.25">
      <c r="A2093" s="3" t="s">
        <v>64</v>
      </c>
      <c r="B2093" s="4">
        <v>30</v>
      </c>
      <c r="C2093" s="3">
        <v>41899</v>
      </c>
      <c r="D2093" t="s">
        <v>66</v>
      </c>
      <c r="E2093">
        <v>100</v>
      </c>
      <c r="F2093" t="str">
        <f t="shared" si="32"/>
        <v>Non-Residential|30|41899|Per Device|100</v>
      </c>
      <c r="G2093">
        <v>3.6705169999999998</v>
      </c>
      <c r="H2093">
        <v>2.5229200000000001</v>
      </c>
      <c r="I2093">
        <v>4.1218250999999997</v>
      </c>
      <c r="J2093">
        <v>82.431419000000005</v>
      </c>
      <c r="K2093">
        <v>6.4992203999999996</v>
      </c>
      <c r="L2093">
        <v>1420</v>
      </c>
      <c r="M2093" s="1">
        <v>3.7978960000000002</v>
      </c>
      <c r="N2093" s="1">
        <v>2.6098349999999999</v>
      </c>
      <c r="O2093">
        <v>4.1885367999999996</v>
      </c>
      <c r="P2093">
        <v>82.077560000000005</v>
      </c>
      <c r="Q2093">
        <v>8.3384359000000003</v>
      </c>
      <c r="R2093">
        <v>1412</v>
      </c>
      <c r="S2093">
        <v>15</v>
      </c>
      <c r="T2093">
        <v>18</v>
      </c>
      <c r="U2093">
        <v>1.036249</v>
      </c>
      <c r="V2093">
        <v>4.2712380000000003</v>
      </c>
      <c r="W2093">
        <v>1336</v>
      </c>
      <c r="X2093">
        <v>-6.6711599999999996E-2</v>
      </c>
      <c r="Y2093">
        <v>8.27016E-2</v>
      </c>
      <c r="Z2093">
        <v>0.1724714</v>
      </c>
      <c r="AA2093">
        <v>0.22190509999999999</v>
      </c>
      <c r="AB2093">
        <v>0.1787234</v>
      </c>
      <c r="AC2093">
        <v>0.28104849999999998</v>
      </c>
      <c r="AD2093">
        <v>0.28492790000000001</v>
      </c>
      <c r="AE2093">
        <v>-0.42688969999999998</v>
      </c>
      <c r="AF2093">
        <v>-0.2140936</v>
      </c>
      <c r="AG2093">
        <v>-6.6711599999999996E-2</v>
      </c>
      <c r="AH2093">
        <v>8.06703E-2</v>
      </c>
      <c r="AI2093">
        <v>0.29346650000000002</v>
      </c>
      <c r="AJ2093">
        <v>-0.28244819999999998</v>
      </c>
      <c r="AK2093">
        <v>-6.6714800000000005E-2</v>
      </c>
      <c r="AL2093">
        <v>8.27016E-2</v>
      </c>
      <c r="AM2093">
        <v>0.23211789999999999</v>
      </c>
      <c r="AN2093">
        <v>0.44785140000000001</v>
      </c>
    </row>
    <row r="2094" spans="1:40" x14ac:dyDescent="0.25">
      <c r="A2094" s="3" t="s">
        <v>64</v>
      </c>
      <c r="B2094" s="4">
        <v>30</v>
      </c>
      <c r="C2094" s="3">
        <v>41899</v>
      </c>
      <c r="D2094" t="s">
        <v>68</v>
      </c>
      <c r="E2094">
        <v>100</v>
      </c>
      <c r="F2094" t="str">
        <f t="shared" si="32"/>
        <v>Non-Residential|30|41899|Per Ton|100</v>
      </c>
      <c r="G2094">
        <v>3.6705169999999998</v>
      </c>
      <c r="H2094">
        <v>2.5229200000000001</v>
      </c>
      <c r="I2094">
        <v>1.0608279</v>
      </c>
      <c r="J2094">
        <v>82.431419000000005</v>
      </c>
      <c r="K2094">
        <v>1.6726946</v>
      </c>
      <c r="L2094">
        <v>1420</v>
      </c>
      <c r="M2094" s="1">
        <v>3.7978960000000002</v>
      </c>
      <c r="N2094" s="1">
        <v>2.6098349999999999</v>
      </c>
      <c r="O2094">
        <v>1.0779974000000001</v>
      </c>
      <c r="P2094">
        <v>82.077560000000005</v>
      </c>
      <c r="Q2094">
        <v>2.1460507</v>
      </c>
      <c r="R2094">
        <v>1412</v>
      </c>
      <c r="S2094">
        <v>15</v>
      </c>
      <c r="T2094">
        <v>18</v>
      </c>
      <c r="U2094">
        <v>1.036249</v>
      </c>
      <c r="V2094">
        <v>1.0992820000000001</v>
      </c>
      <c r="W2094">
        <v>1336</v>
      </c>
      <c r="X2094">
        <v>-1.7169500000000001E-2</v>
      </c>
      <c r="Y2094">
        <v>2.12848E-2</v>
      </c>
      <c r="Z2094">
        <v>4.4388700000000003E-2</v>
      </c>
      <c r="AA2094">
        <v>5.71114E-2</v>
      </c>
      <c r="AB2094">
        <v>4.5997799999999998E-2</v>
      </c>
      <c r="AC2094">
        <v>7.2332999999999995E-2</v>
      </c>
      <c r="AD2094">
        <v>7.3331499999999994E-2</v>
      </c>
      <c r="AE2094">
        <v>-0.10986799999999999</v>
      </c>
      <c r="AF2094">
        <v>-5.5100999999999997E-2</v>
      </c>
      <c r="AG2094">
        <v>-1.7169500000000001E-2</v>
      </c>
      <c r="AH2094">
        <v>2.0761999999999999E-2</v>
      </c>
      <c r="AI2094">
        <v>7.5528999999999999E-2</v>
      </c>
      <c r="AJ2094">
        <v>-7.2693300000000002E-2</v>
      </c>
      <c r="AK2094">
        <v>-1.7170299999999999E-2</v>
      </c>
      <c r="AL2094">
        <v>2.12848E-2</v>
      </c>
      <c r="AM2094">
        <v>5.9739800000000003E-2</v>
      </c>
      <c r="AN2094">
        <v>0.1152628</v>
      </c>
    </row>
    <row r="2095" spans="1:40" x14ac:dyDescent="0.25">
      <c r="A2095" s="3" t="s">
        <v>64</v>
      </c>
      <c r="B2095" s="4">
        <v>50</v>
      </c>
      <c r="C2095" s="3">
        <v>41899</v>
      </c>
      <c r="D2095" t="s">
        <v>66</v>
      </c>
      <c r="E2095">
        <v>100</v>
      </c>
      <c r="F2095" t="str">
        <f t="shared" si="32"/>
        <v>Non-Residential|50|41899|Per Device|100</v>
      </c>
      <c r="G2095">
        <v>3.7215250000000002</v>
      </c>
      <c r="H2095">
        <v>2.3430230000000001</v>
      </c>
      <c r="I2095">
        <v>4.3571831999999997</v>
      </c>
      <c r="J2095">
        <v>81.648392000000001</v>
      </c>
      <c r="K2095">
        <v>7.8910812999999997</v>
      </c>
      <c r="L2095">
        <v>1376</v>
      </c>
      <c r="M2095" s="1">
        <v>3.6001099999999999</v>
      </c>
      <c r="N2095" s="1">
        <v>2.183325</v>
      </c>
      <c r="O2095">
        <v>3.4687206000000002</v>
      </c>
      <c r="P2095">
        <v>81.452301000000006</v>
      </c>
      <c r="Q2095">
        <v>5.4463308000000001</v>
      </c>
      <c r="R2095">
        <v>1376</v>
      </c>
      <c r="S2095">
        <v>15</v>
      </c>
      <c r="T2095">
        <v>18</v>
      </c>
      <c r="U2095">
        <v>0.89608960000000004</v>
      </c>
      <c r="V2095">
        <v>3.904426</v>
      </c>
      <c r="W2095">
        <v>3327</v>
      </c>
      <c r="X2095">
        <v>0.88846250000000004</v>
      </c>
      <c r="Y2095">
        <v>0.43570550000000002</v>
      </c>
      <c r="Z2095">
        <v>0.21272930000000001</v>
      </c>
      <c r="AA2095">
        <v>0.14682319999999999</v>
      </c>
      <c r="AB2095">
        <v>0.1906245</v>
      </c>
      <c r="AC2095">
        <v>0.25847789999999998</v>
      </c>
      <c r="AD2095">
        <v>0.2406133</v>
      </c>
      <c r="AE2095">
        <v>0.55720979999999998</v>
      </c>
      <c r="AF2095">
        <v>0.75291660000000005</v>
      </c>
      <c r="AG2095">
        <v>0.88846250000000004</v>
      </c>
      <c r="AH2095">
        <v>1.0240089999999999</v>
      </c>
      <c r="AI2095">
        <v>1.2197150000000001</v>
      </c>
      <c r="AJ2095">
        <v>0.12734709999999999</v>
      </c>
      <c r="AK2095">
        <v>0.30952780000000002</v>
      </c>
      <c r="AL2095">
        <v>0.43570550000000002</v>
      </c>
      <c r="AM2095">
        <v>0.56188320000000003</v>
      </c>
      <c r="AN2095">
        <v>0.7440639</v>
      </c>
    </row>
    <row r="2096" spans="1:40" x14ac:dyDescent="0.25">
      <c r="A2096" s="3" t="s">
        <v>64</v>
      </c>
      <c r="B2096" s="4">
        <v>50</v>
      </c>
      <c r="C2096" s="3">
        <v>41899</v>
      </c>
      <c r="D2096" t="s">
        <v>68</v>
      </c>
      <c r="E2096">
        <v>100</v>
      </c>
      <c r="F2096" t="str">
        <f t="shared" si="32"/>
        <v>Non-Residential|50|41899|Per Ton|100</v>
      </c>
      <c r="G2096">
        <v>3.7215250000000002</v>
      </c>
      <c r="H2096">
        <v>2.3430230000000001</v>
      </c>
      <c r="I2096">
        <v>1.1234706999999999</v>
      </c>
      <c r="J2096">
        <v>81.648392000000001</v>
      </c>
      <c r="K2096">
        <v>2.0346628</v>
      </c>
      <c r="L2096">
        <v>1376</v>
      </c>
      <c r="M2096" s="1">
        <v>3.6001099999999999</v>
      </c>
      <c r="N2096" s="1">
        <v>2.183325</v>
      </c>
      <c r="O2096">
        <v>0.89438651000000002</v>
      </c>
      <c r="P2096">
        <v>81.452301000000006</v>
      </c>
      <c r="Q2096">
        <v>1.4043000999999999</v>
      </c>
      <c r="R2096">
        <v>1376</v>
      </c>
      <c r="S2096">
        <v>15</v>
      </c>
      <c r="T2096">
        <v>18</v>
      </c>
      <c r="U2096">
        <v>0.89608960000000004</v>
      </c>
      <c r="V2096">
        <v>1.0067299999999999</v>
      </c>
      <c r="W2096">
        <v>3327</v>
      </c>
      <c r="X2096">
        <v>0.22908410000000001</v>
      </c>
      <c r="Y2096">
        <v>0.11234379999999999</v>
      </c>
      <c r="Z2096">
        <v>5.4850799999999998E-2</v>
      </c>
      <c r="AA2096">
        <v>3.7857399999999999E-2</v>
      </c>
      <c r="AB2096">
        <v>4.9151300000000002E-2</v>
      </c>
      <c r="AC2096">
        <v>6.6646800000000006E-2</v>
      </c>
      <c r="AD2096">
        <v>6.2040499999999998E-2</v>
      </c>
      <c r="AE2096">
        <v>0.14367279999999999</v>
      </c>
      <c r="AF2096">
        <v>0.19413449999999999</v>
      </c>
      <c r="AG2096">
        <v>0.22908410000000001</v>
      </c>
      <c r="AH2096">
        <v>0.26403379999999999</v>
      </c>
      <c r="AI2096">
        <v>0.31449539999999998</v>
      </c>
      <c r="AJ2096">
        <v>3.2835700000000002E-2</v>
      </c>
      <c r="AK2096">
        <v>7.9809699999999997E-2</v>
      </c>
      <c r="AL2096">
        <v>0.11234379999999999</v>
      </c>
      <c r="AM2096">
        <v>0.1448779</v>
      </c>
      <c r="AN2096">
        <v>0.19185199999999999</v>
      </c>
    </row>
    <row r="2097" spans="1:40" x14ac:dyDescent="0.25">
      <c r="A2097" s="3" t="s">
        <v>65</v>
      </c>
      <c r="B2097" s="4" t="s">
        <v>24</v>
      </c>
      <c r="C2097" s="3">
        <v>41899</v>
      </c>
      <c r="D2097" t="s">
        <v>66</v>
      </c>
      <c r="E2097">
        <v>100</v>
      </c>
      <c r="F2097" t="str">
        <f t="shared" si="32"/>
        <v>Residential|All|41899|Per Device|100</v>
      </c>
      <c r="G2097">
        <v>3.5725099999999999</v>
      </c>
      <c r="H2097">
        <v>1.153376</v>
      </c>
      <c r="I2097">
        <v>2.1587744</v>
      </c>
      <c r="J2097">
        <v>82.612967999999995</v>
      </c>
      <c r="K2097">
        <v>1.8086864</v>
      </c>
      <c r="L2097">
        <v>2560</v>
      </c>
      <c r="M2097" s="1">
        <v>3.6137429999999999</v>
      </c>
      <c r="N2097" s="1">
        <v>1.1560159999999999</v>
      </c>
      <c r="O2097">
        <v>1.6393066999999999</v>
      </c>
      <c r="P2097">
        <v>82.883544999999998</v>
      </c>
      <c r="Q2097">
        <v>1.4527490000000001</v>
      </c>
      <c r="R2097">
        <v>2492</v>
      </c>
      <c r="S2097">
        <v>15</v>
      </c>
      <c r="T2097">
        <v>18</v>
      </c>
      <c r="U2097">
        <v>1.005959</v>
      </c>
      <c r="V2097">
        <v>2.1716380000000002</v>
      </c>
      <c r="W2097">
        <v>22395</v>
      </c>
      <c r="X2097">
        <v>0.51946769999999998</v>
      </c>
      <c r="Y2097">
        <v>0.53233079999999999</v>
      </c>
      <c r="Z2097">
        <v>3.5747300000000003E-2</v>
      </c>
      <c r="AA2097">
        <v>2.9101599999999998E-2</v>
      </c>
      <c r="AB2097">
        <v>3.5960300000000001E-2</v>
      </c>
      <c r="AC2097">
        <v>4.6095200000000003E-2</v>
      </c>
      <c r="AD2097">
        <v>4.6260599999999999E-2</v>
      </c>
      <c r="AE2097">
        <v>0.46039419999999998</v>
      </c>
      <c r="AF2097">
        <v>0.49529529999999999</v>
      </c>
      <c r="AG2097">
        <v>0.51946769999999998</v>
      </c>
      <c r="AH2097">
        <v>0.54364000000000001</v>
      </c>
      <c r="AI2097">
        <v>0.57854110000000003</v>
      </c>
      <c r="AJ2097">
        <v>0.4730454</v>
      </c>
      <c r="AK2097">
        <v>0.50807170000000001</v>
      </c>
      <c r="AL2097">
        <v>0.53233079999999999</v>
      </c>
      <c r="AM2097">
        <v>0.55658989999999997</v>
      </c>
      <c r="AN2097">
        <v>0.59161620000000004</v>
      </c>
    </row>
    <row r="2098" spans="1:40" x14ac:dyDescent="0.25">
      <c r="A2098" s="3" t="s">
        <v>65</v>
      </c>
      <c r="B2098" s="4" t="s">
        <v>24</v>
      </c>
      <c r="C2098" s="3">
        <v>41899</v>
      </c>
      <c r="D2098" t="s">
        <v>68</v>
      </c>
      <c r="E2098">
        <v>100</v>
      </c>
      <c r="F2098" t="str">
        <f t="shared" si="32"/>
        <v>Residential|All|41899|Per Ton|100</v>
      </c>
      <c r="G2098">
        <v>3.5725099999999999</v>
      </c>
      <c r="H2098">
        <v>1.153376</v>
      </c>
      <c r="I2098">
        <v>0.60467567</v>
      </c>
      <c r="J2098">
        <v>82.612967999999995</v>
      </c>
      <c r="K2098">
        <v>0.50661553999999998</v>
      </c>
      <c r="L2098">
        <v>2560</v>
      </c>
      <c r="M2098" s="1">
        <v>3.6137429999999999</v>
      </c>
      <c r="N2098" s="1">
        <v>1.1560159999999999</v>
      </c>
      <c r="O2098">
        <v>0.45917205999999999</v>
      </c>
      <c r="P2098">
        <v>82.883544999999998</v>
      </c>
      <c r="Q2098">
        <v>0.40691698999999998</v>
      </c>
      <c r="R2098">
        <v>2492</v>
      </c>
      <c r="S2098">
        <v>15</v>
      </c>
      <c r="T2098">
        <v>18</v>
      </c>
      <c r="U2098">
        <v>1.005959</v>
      </c>
      <c r="V2098">
        <v>0.6082786</v>
      </c>
      <c r="W2098">
        <v>22395</v>
      </c>
      <c r="X2098">
        <v>0.14550360000000001</v>
      </c>
      <c r="Y2098">
        <v>0.14910660000000001</v>
      </c>
      <c r="Z2098">
        <v>1.00129E-2</v>
      </c>
      <c r="AA2098">
        <v>8.1513999999999996E-3</v>
      </c>
      <c r="AB2098">
        <v>1.00725E-2</v>
      </c>
      <c r="AC2098">
        <v>1.2911300000000001E-2</v>
      </c>
      <c r="AD2098">
        <v>1.2957700000000001E-2</v>
      </c>
      <c r="AE2098">
        <v>0.12895709999999999</v>
      </c>
      <c r="AF2098">
        <v>0.13873289999999999</v>
      </c>
      <c r="AG2098">
        <v>0.14550360000000001</v>
      </c>
      <c r="AH2098">
        <v>0.1522743</v>
      </c>
      <c r="AI2098">
        <v>0.16205020000000001</v>
      </c>
      <c r="AJ2098">
        <v>0.1325007</v>
      </c>
      <c r="AK2098">
        <v>0.14231160000000001</v>
      </c>
      <c r="AL2098">
        <v>0.14910660000000001</v>
      </c>
      <c r="AM2098">
        <v>0.1559016</v>
      </c>
      <c r="AN2098">
        <v>0.16571250000000001</v>
      </c>
    </row>
    <row r="2099" spans="1:40" x14ac:dyDescent="0.25">
      <c r="A2099" s="3" t="s">
        <v>65</v>
      </c>
      <c r="B2099" s="4">
        <v>50</v>
      </c>
      <c r="C2099" s="3">
        <v>41899</v>
      </c>
      <c r="D2099" t="s">
        <v>66</v>
      </c>
      <c r="E2099">
        <v>100</v>
      </c>
      <c r="F2099" t="str">
        <f t="shared" si="32"/>
        <v>Residential|50|41899|Per Device|100</v>
      </c>
      <c r="G2099">
        <v>3.4366590000000001</v>
      </c>
      <c r="H2099">
        <v>1.130493</v>
      </c>
      <c r="I2099">
        <v>2.4711680999999999</v>
      </c>
      <c r="J2099">
        <v>82.851730000000003</v>
      </c>
      <c r="K2099">
        <v>1.8166610000000001</v>
      </c>
      <c r="L2099">
        <v>1260</v>
      </c>
      <c r="M2099" s="1">
        <v>3.588784</v>
      </c>
      <c r="N2099" s="1">
        <v>1.1394359999999999</v>
      </c>
      <c r="O2099">
        <v>2.0858660000000002</v>
      </c>
      <c r="P2099">
        <v>83.509956000000003</v>
      </c>
      <c r="Q2099">
        <v>1.6003187000000001</v>
      </c>
      <c r="R2099">
        <v>1264</v>
      </c>
      <c r="S2099">
        <v>15</v>
      </c>
      <c r="T2099">
        <v>18</v>
      </c>
      <c r="U2099">
        <v>1.0604020000000001</v>
      </c>
      <c r="V2099">
        <v>2.6204299999999998</v>
      </c>
      <c r="W2099">
        <v>11772</v>
      </c>
      <c r="X2099">
        <v>0.38530209999999998</v>
      </c>
      <c r="Y2099">
        <v>0.5345645</v>
      </c>
      <c r="Z2099">
        <v>5.1178599999999998E-2</v>
      </c>
      <c r="AA2099">
        <v>4.5012499999999997E-2</v>
      </c>
      <c r="AB2099">
        <v>5.4269900000000003E-2</v>
      </c>
      <c r="AC2099">
        <v>6.8156999999999995E-2</v>
      </c>
      <c r="AD2099">
        <v>7.0507799999999995E-2</v>
      </c>
      <c r="AE2099">
        <v>0.29795539999999998</v>
      </c>
      <c r="AF2099">
        <v>0.3495605</v>
      </c>
      <c r="AG2099">
        <v>0.38530209999999998</v>
      </c>
      <c r="AH2099">
        <v>0.42104370000000002</v>
      </c>
      <c r="AI2099">
        <v>0.47264879999999998</v>
      </c>
      <c r="AJ2099">
        <v>0.44420520000000002</v>
      </c>
      <c r="AK2099">
        <v>0.49759019999999998</v>
      </c>
      <c r="AL2099">
        <v>0.5345645</v>
      </c>
      <c r="AM2099">
        <v>0.57153880000000001</v>
      </c>
      <c r="AN2099">
        <v>0.62492380000000003</v>
      </c>
    </row>
    <row r="2100" spans="1:40" x14ac:dyDescent="0.25">
      <c r="A2100" s="3" t="s">
        <v>65</v>
      </c>
      <c r="B2100" s="4">
        <v>50</v>
      </c>
      <c r="C2100" s="3">
        <v>41899</v>
      </c>
      <c r="D2100" t="s">
        <v>68</v>
      </c>
      <c r="E2100">
        <v>100</v>
      </c>
      <c r="F2100" t="str">
        <f t="shared" si="32"/>
        <v>Residential|50|41899|Per Ton|100</v>
      </c>
      <c r="G2100">
        <v>3.4366590000000001</v>
      </c>
      <c r="H2100">
        <v>1.130493</v>
      </c>
      <c r="I2100">
        <v>0.70327755000000003</v>
      </c>
      <c r="J2100">
        <v>82.851730000000003</v>
      </c>
      <c r="K2100">
        <v>0.51700931000000006</v>
      </c>
      <c r="L2100">
        <v>1260</v>
      </c>
      <c r="M2100" s="1">
        <v>3.588784</v>
      </c>
      <c r="N2100" s="1">
        <v>1.1394359999999999</v>
      </c>
      <c r="O2100">
        <v>0.59362320999999996</v>
      </c>
      <c r="P2100">
        <v>83.509956000000003</v>
      </c>
      <c r="Q2100">
        <v>0.45543978000000002</v>
      </c>
      <c r="R2100">
        <v>1264</v>
      </c>
      <c r="S2100">
        <v>15</v>
      </c>
      <c r="T2100">
        <v>18</v>
      </c>
      <c r="U2100">
        <v>1.0604020000000001</v>
      </c>
      <c r="V2100">
        <v>0.74575659999999999</v>
      </c>
      <c r="W2100">
        <v>11772</v>
      </c>
      <c r="X2100">
        <v>0.1096543</v>
      </c>
      <c r="Y2100">
        <v>0.1521334</v>
      </c>
      <c r="Z2100">
        <v>1.4565099999999999E-2</v>
      </c>
      <c r="AA2100">
        <v>1.2810200000000001E-2</v>
      </c>
      <c r="AB2100">
        <v>1.54448E-2</v>
      </c>
      <c r="AC2100">
        <v>1.9397000000000001E-2</v>
      </c>
      <c r="AD2100">
        <v>2.0066000000000001E-2</v>
      </c>
      <c r="AE2100">
        <v>8.4796099999999999E-2</v>
      </c>
      <c r="AF2100">
        <v>9.9482500000000001E-2</v>
      </c>
      <c r="AG2100">
        <v>0.1096543</v>
      </c>
      <c r="AH2100">
        <v>0.1198261</v>
      </c>
      <c r="AI2100">
        <v>0.13451260000000001</v>
      </c>
      <c r="AJ2100">
        <v>0.12641769999999999</v>
      </c>
      <c r="AK2100">
        <v>0.14161070000000001</v>
      </c>
      <c r="AL2100">
        <v>0.1521334</v>
      </c>
      <c r="AM2100">
        <v>0.162656</v>
      </c>
      <c r="AN2100">
        <v>0.17784900000000001</v>
      </c>
    </row>
    <row r="2101" spans="1:40" x14ac:dyDescent="0.25">
      <c r="A2101" s="3" t="s">
        <v>65</v>
      </c>
      <c r="B2101" s="4">
        <v>100</v>
      </c>
      <c r="C2101" s="3">
        <v>41899</v>
      </c>
      <c r="D2101" t="s">
        <v>66</v>
      </c>
      <c r="E2101">
        <v>100</v>
      </c>
      <c r="F2101" t="str">
        <f t="shared" si="32"/>
        <v>Residential|100|41899|Per Device|100</v>
      </c>
      <c r="G2101">
        <v>3.7179579999999999</v>
      </c>
      <c r="H2101">
        <v>1.177875</v>
      </c>
      <c r="I2101">
        <v>1.8399694</v>
      </c>
      <c r="J2101">
        <v>82.357337999999999</v>
      </c>
      <c r="K2101">
        <v>1.7623095</v>
      </c>
      <c r="L2101">
        <v>1300</v>
      </c>
      <c r="M2101" s="1">
        <v>3.6420710000000001</v>
      </c>
      <c r="N2101" s="1">
        <v>1.1748339999999999</v>
      </c>
      <c r="O2101">
        <v>1.1603562999999999</v>
      </c>
      <c r="P2101">
        <v>82.172545999999997</v>
      </c>
      <c r="Q2101">
        <v>1.1399588</v>
      </c>
      <c r="R2101">
        <v>1228</v>
      </c>
      <c r="S2101">
        <v>15</v>
      </c>
      <c r="T2101">
        <v>18</v>
      </c>
      <c r="U2101">
        <v>0.93138460000000001</v>
      </c>
      <c r="V2101">
        <v>1.713719</v>
      </c>
      <c r="W2101">
        <v>10623</v>
      </c>
      <c r="X2101">
        <v>0.67961300000000002</v>
      </c>
      <c r="Y2101">
        <v>0.55336280000000004</v>
      </c>
      <c r="Z2101">
        <v>4.8877700000000003E-2</v>
      </c>
      <c r="AA2101">
        <v>3.2530400000000001E-2</v>
      </c>
      <c r="AB2101">
        <v>4.5523899999999999E-2</v>
      </c>
      <c r="AC2101">
        <v>5.8713300000000003E-2</v>
      </c>
      <c r="AD2101">
        <v>5.5952300000000003E-2</v>
      </c>
      <c r="AE2101">
        <v>0.60436880000000004</v>
      </c>
      <c r="AF2101">
        <v>0.6488237</v>
      </c>
      <c r="AG2101">
        <v>0.67961300000000002</v>
      </c>
      <c r="AH2101">
        <v>0.71040230000000004</v>
      </c>
      <c r="AI2101">
        <v>0.75485720000000001</v>
      </c>
      <c r="AJ2101">
        <v>0.4816571</v>
      </c>
      <c r="AK2101">
        <v>0.52402139999999997</v>
      </c>
      <c r="AL2101">
        <v>0.55336280000000004</v>
      </c>
      <c r="AM2101">
        <v>0.58270420000000001</v>
      </c>
      <c r="AN2101">
        <v>0.62506850000000003</v>
      </c>
    </row>
    <row r="2102" spans="1:40" x14ac:dyDescent="0.25">
      <c r="A2102" s="3" t="s">
        <v>65</v>
      </c>
      <c r="B2102" s="4">
        <v>100</v>
      </c>
      <c r="C2102" s="3">
        <v>41899</v>
      </c>
      <c r="D2102" t="s">
        <v>68</v>
      </c>
      <c r="E2102">
        <v>100</v>
      </c>
      <c r="F2102" t="str">
        <f t="shared" si="32"/>
        <v>Residential|100|41899|Per Ton|100</v>
      </c>
      <c r="G2102">
        <v>3.7179579999999999</v>
      </c>
      <c r="H2102">
        <v>1.177875</v>
      </c>
      <c r="I2102">
        <v>0.50697954000000001</v>
      </c>
      <c r="J2102">
        <v>82.357337999999999</v>
      </c>
      <c r="K2102">
        <v>0.48558138000000001</v>
      </c>
      <c r="L2102">
        <v>1300</v>
      </c>
      <c r="M2102" s="1">
        <v>3.6420710000000001</v>
      </c>
      <c r="N2102" s="1">
        <v>1.1748339999999999</v>
      </c>
      <c r="O2102">
        <v>0.31972104000000001</v>
      </c>
      <c r="P2102">
        <v>82.172545999999997</v>
      </c>
      <c r="Q2102">
        <v>0.31410076999999997</v>
      </c>
      <c r="R2102">
        <v>1228</v>
      </c>
      <c r="S2102">
        <v>15</v>
      </c>
      <c r="T2102">
        <v>18</v>
      </c>
      <c r="U2102">
        <v>0.93138460000000001</v>
      </c>
      <c r="V2102">
        <v>0.47219290000000003</v>
      </c>
      <c r="W2102">
        <v>10623</v>
      </c>
      <c r="X2102">
        <v>0.18725849999999999</v>
      </c>
      <c r="Y2102">
        <v>0.15247189999999999</v>
      </c>
      <c r="Z2102">
        <v>1.34676E-2</v>
      </c>
      <c r="AA2102">
        <v>8.9633000000000004E-3</v>
      </c>
      <c r="AB2102">
        <v>1.2543500000000001E-2</v>
      </c>
      <c r="AC2102">
        <v>1.61777E-2</v>
      </c>
      <c r="AD2102">
        <v>1.5416900000000001E-2</v>
      </c>
      <c r="AE2102">
        <v>0.1665259</v>
      </c>
      <c r="AF2102">
        <v>0.17877489999999999</v>
      </c>
      <c r="AG2102">
        <v>0.18725849999999999</v>
      </c>
      <c r="AH2102">
        <v>0.1957421</v>
      </c>
      <c r="AI2102">
        <v>0.20799100000000001</v>
      </c>
      <c r="AJ2102">
        <v>0.13271430000000001</v>
      </c>
      <c r="AK2102">
        <v>0.1443873</v>
      </c>
      <c r="AL2102">
        <v>0.15247189999999999</v>
      </c>
      <c r="AM2102">
        <v>0.16055649999999999</v>
      </c>
      <c r="AN2102">
        <v>0.17222950000000001</v>
      </c>
    </row>
    <row r="2103" spans="1:40" x14ac:dyDescent="0.25">
      <c r="A2103" s="3" t="s">
        <v>24</v>
      </c>
      <c r="B2103" s="4" t="s">
        <v>24</v>
      </c>
      <c r="C2103" s="3" t="s">
        <v>26</v>
      </c>
      <c r="D2103" t="s">
        <v>67</v>
      </c>
      <c r="E2103">
        <v>19</v>
      </c>
      <c r="F2103" t="str">
        <f t="shared" si="32"/>
        <v>All|All|Average Event Day|Per Premise|19</v>
      </c>
      <c r="G2103">
        <v>3.6082700000000001</v>
      </c>
      <c r="H2103">
        <v>1.3670789999999999</v>
      </c>
      <c r="I2103">
        <v>3.1895812000000001</v>
      </c>
      <c r="J2103">
        <v>78.390709000000001</v>
      </c>
      <c r="K2103">
        <v>6.3664360000000002</v>
      </c>
      <c r="L2103">
        <v>2664</v>
      </c>
      <c r="M2103" s="1">
        <v>3.6070169999999999</v>
      </c>
      <c r="N2103" s="1">
        <v>1.365758</v>
      </c>
      <c r="O2103">
        <v>3.4246775</v>
      </c>
      <c r="P2103">
        <v>78.397345999999999</v>
      </c>
      <c r="Q2103">
        <v>6.3346244</v>
      </c>
      <c r="R2103">
        <v>2672</v>
      </c>
      <c r="S2103">
        <v>15</v>
      </c>
      <c r="T2103">
        <v>18</v>
      </c>
      <c r="U2103">
        <v>0.98323459999999996</v>
      </c>
      <c r="V2103">
        <v>3.1361059999999998</v>
      </c>
      <c r="W2103">
        <v>27058</v>
      </c>
      <c r="X2103">
        <v>-0.23509630000000001</v>
      </c>
      <c r="Y2103">
        <v>-0.28857110000000002</v>
      </c>
      <c r="Z2103">
        <v>0.1233472</v>
      </c>
      <c r="AA2103">
        <v>0.122547</v>
      </c>
      <c r="AB2103">
        <v>0.1212792</v>
      </c>
      <c r="AC2103">
        <v>0.17387440000000001</v>
      </c>
      <c r="AD2103">
        <v>0.1724135</v>
      </c>
      <c r="AE2103">
        <v>-0.45792529999999998</v>
      </c>
      <c r="AF2103">
        <v>-0.32627610000000001</v>
      </c>
      <c r="AG2103">
        <v>-0.23509630000000001</v>
      </c>
      <c r="AH2103">
        <v>-0.1439165</v>
      </c>
      <c r="AI2103">
        <v>-1.2267399999999999E-2</v>
      </c>
      <c r="AJ2103">
        <v>-0.50952790000000003</v>
      </c>
      <c r="AK2103">
        <v>-0.37898480000000001</v>
      </c>
      <c r="AL2103">
        <v>-0.28857110000000002</v>
      </c>
      <c r="AM2103">
        <v>-0.19815730000000001</v>
      </c>
      <c r="AN2103">
        <v>-6.7614300000000002E-2</v>
      </c>
    </row>
    <row r="2104" spans="1:40" x14ac:dyDescent="0.25">
      <c r="A2104" s="3" t="s">
        <v>24</v>
      </c>
      <c r="B2104" s="4" t="s">
        <v>24</v>
      </c>
      <c r="C2104" s="3">
        <v>41878</v>
      </c>
      <c r="D2104" t="s">
        <v>67</v>
      </c>
      <c r="E2104">
        <v>18</v>
      </c>
      <c r="F2104" t="str">
        <f t="shared" si="32"/>
        <v>All|All|41878|Per Premise|18</v>
      </c>
      <c r="G2104">
        <v>3.6200779999999999</v>
      </c>
      <c r="H2104">
        <v>1.3629869999999999</v>
      </c>
      <c r="I2104">
        <v>2.9548771</v>
      </c>
      <c r="J2104">
        <v>81.940994000000003</v>
      </c>
      <c r="K2104">
        <v>5.9868404000000002</v>
      </c>
      <c r="L2104">
        <v>1323</v>
      </c>
      <c r="M2104" s="1">
        <v>3.5926969999999998</v>
      </c>
      <c r="N2104" s="1">
        <v>1.3695999999999999</v>
      </c>
      <c r="O2104">
        <v>2.5309784999999998</v>
      </c>
      <c r="P2104">
        <v>81.776566000000003</v>
      </c>
      <c r="Q2104">
        <v>6.4666332999999998</v>
      </c>
      <c r="R2104">
        <v>1348</v>
      </c>
      <c r="S2104">
        <v>15</v>
      </c>
      <c r="T2104">
        <v>18</v>
      </c>
      <c r="U2104">
        <v>0.98290719999999998</v>
      </c>
      <c r="V2104">
        <v>2.9043700000000001</v>
      </c>
      <c r="W2104">
        <v>27058</v>
      </c>
      <c r="X2104">
        <v>0.42389850000000001</v>
      </c>
      <c r="Y2104" s="6">
        <v>0.37339129999999998</v>
      </c>
      <c r="Z2104">
        <v>0.1645954</v>
      </c>
      <c r="AA2104">
        <v>0.17613000000000001</v>
      </c>
      <c r="AB2104">
        <v>0.16178200000000001</v>
      </c>
      <c r="AC2104">
        <v>0.24106730000000001</v>
      </c>
      <c r="AD2104">
        <v>0.23915520000000001</v>
      </c>
      <c r="AE2104">
        <v>0.1149584</v>
      </c>
      <c r="AF2104">
        <v>0.29748279999999999</v>
      </c>
      <c r="AG2104">
        <v>0.42389850000000001</v>
      </c>
      <c r="AH2104">
        <v>0.55031439999999998</v>
      </c>
      <c r="AI2104">
        <v>0.73283869999999995</v>
      </c>
      <c r="AJ2104">
        <v>6.6901600000000006E-2</v>
      </c>
      <c r="AK2104">
        <v>0.24797820000000001</v>
      </c>
      <c r="AL2104" s="6">
        <v>0.37339129999999998</v>
      </c>
      <c r="AM2104">
        <v>0.49880439999999998</v>
      </c>
      <c r="AN2104">
        <v>0.67988099999999996</v>
      </c>
    </row>
    <row r="2105" spans="1:40" x14ac:dyDescent="0.25">
      <c r="A2105" s="3" t="s">
        <v>24</v>
      </c>
      <c r="B2105" s="4" t="s">
        <v>24</v>
      </c>
      <c r="C2105" s="3">
        <v>41898</v>
      </c>
      <c r="D2105" t="s">
        <v>67</v>
      </c>
      <c r="E2105">
        <v>6</v>
      </c>
      <c r="F2105" t="str">
        <f t="shared" si="32"/>
        <v>All|All|41898|Per Premise|6</v>
      </c>
      <c r="G2105">
        <v>3.6187659999999999</v>
      </c>
      <c r="H2105">
        <v>1.362433</v>
      </c>
      <c r="I2105">
        <v>1.3253272</v>
      </c>
      <c r="J2105">
        <v>73.739693000000003</v>
      </c>
      <c r="K2105">
        <v>3.6383603999999998</v>
      </c>
      <c r="L2105">
        <v>1321</v>
      </c>
      <c r="M2105" s="1">
        <v>3.595424</v>
      </c>
      <c r="N2105" s="1">
        <v>1.3704320000000001</v>
      </c>
      <c r="O2105">
        <v>1.427697</v>
      </c>
      <c r="P2105">
        <v>73.660927000000001</v>
      </c>
      <c r="Q2105">
        <v>4.4829356000000002</v>
      </c>
      <c r="R2105">
        <v>1337</v>
      </c>
      <c r="S2105">
        <v>16</v>
      </c>
      <c r="T2105">
        <v>19</v>
      </c>
      <c r="U2105">
        <v>1.046143</v>
      </c>
      <c r="V2105">
        <v>1.386482</v>
      </c>
      <c r="W2105">
        <v>27058</v>
      </c>
      <c r="X2105">
        <v>-0.1023699</v>
      </c>
      <c r="Y2105">
        <v>-4.12147E-2</v>
      </c>
      <c r="Z2105">
        <v>0.1001047</v>
      </c>
      <c r="AA2105">
        <v>0.1226018</v>
      </c>
      <c r="AB2105">
        <v>0.10472380000000001</v>
      </c>
      <c r="AC2105">
        <v>0.15827869999999999</v>
      </c>
      <c r="AD2105">
        <v>0.16123979999999999</v>
      </c>
      <c r="AE2105">
        <v>-0.30521209999999999</v>
      </c>
      <c r="AF2105">
        <v>-0.18537129999999999</v>
      </c>
      <c r="AG2105">
        <v>-0.1023699</v>
      </c>
      <c r="AH2105">
        <v>-1.9368400000000001E-2</v>
      </c>
      <c r="AI2105">
        <v>0.10047250000000001</v>
      </c>
      <c r="AJ2105">
        <v>-0.24785180000000001</v>
      </c>
      <c r="AK2105">
        <v>-0.12576889999999999</v>
      </c>
      <c r="AL2105">
        <v>-4.12147E-2</v>
      </c>
      <c r="AM2105">
        <v>4.3339599999999999E-2</v>
      </c>
      <c r="AN2105">
        <v>0.1654225</v>
      </c>
    </row>
    <row r="2106" spans="1:40" x14ac:dyDescent="0.25">
      <c r="A2106" s="3" t="s">
        <v>24</v>
      </c>
      <c r="B2106" s="4" t="s">
        <v>24</v>
      </c>
      <c r="C2106" s="3" t="s">
        <v>26</v>
      </c>
      <c r="D2106" t="s">
        <v>25</v>
      </c>
      <c r="E2106">
        <v>18</v>
      </c>
      <c r="F2106" t="str">
        <f t="shared" si="32"/>
        <v>All|All|Average Event Day|Aggregate|18</v>
      </c>
      <c r="G2106">
        <v>3.6082700000000001</v>
      </c>
      <c r="H2106">
        <v>1.3670789999999999</v>
      </c>
      <c r="I2106">
        <v>90.574273000000005</v>
      </c>
      <c r="J2106">
        <v>80.987212999999997</v>
      </c>
      <c r="K2106">
        <v>187.74924999999999</v>
      </c>
      <c r="L2106">
        <v>2664</v>
      </c>
      <c r="M2106" s="1">
        <v>3.6070169999999999</v>
      </c>
      <c r="N2106" s="1">
        <v>1.365758</v>
      </c>
      <c r="O2106">
        <v>74.900205</v>
      </c>
      <c r="P2106">
        <v>81.050590999999997</v>
      </c>
      <c r="Q2106">
        <v>173.92183</v>
      </c>
      <c r="R2106">
        <v>2672</v>
      </c>
      <c r="S2106">
        <v>15</v>
      </c>
      <c r="T2106">
        <v>18</v>
      </c>
      <c r="U2106">
        <v>0.98323459999999996</v>
      </c>
      <c r="V2106">
        <v>89.055760000000006</v>
      </c>
      <c r="W2106">
        <v>27058</v>
      </c>
      <c r="X2106">
        <v>15.67407</v>
      </c>
      <c r="Y2106">
        <v>14.15555</v>
      </c>
      <c r="Z2106">
        <v>3.6375679999999999</v>
      </c>
      <c r="AA2106">
        <v>3.3646189999999998</v>
      </c>
      <c r="AB2106">
        <v>3.5765829999999998</v>
      </c>
      <c r="AC2106">
        <v>4.9550539999999996</v>
      </c>
      <c r="AD2106">
        <v>4.9104590000000004</v>
      </c>
      <c r="AE2106">
        <v>9.3239110000000007</v>
      </c>
      <c r="AF2106">
        <v>13.07563</v>
      </c>
      <c r="AG2106">
        <v>15.67407</v>
      </c>
      <c r="AH2106">
        <v>18.272500000000001</v>
      </c>
      <c r="AI2106">
        <v>22.024229999999999</v>
      </c>
      <c r="AJ2106">
        <v>7.8625449999999999</v>
      </c>
      <c r="AK2106">
        <v>11.580500000000001</v>
      </c>
      <c r="AL2106">
        <v>14.15555</v>
      </c>
      <c r="AM2106">
        <v>16.730599999999999</v>
      </c>
      <c r="AN2106">
        <v>20.448560000000001</v>
      </c>
    </row>
    <row r="2107" spans="1:40" x14ac:dyDescent="0.25">
      <c r="A2107" s="3" t="s">
        <v>24</v>
      </c>
      <c r="B2107" s="4" t="s">
        <v>24</v>
      </c>
      <c r="C2107" s="3">
        <v>41897</v>
      </c>
      <c r="D2107" t="s">
        <v>25</v>
      </c>
      <c r="E2107">
        <v>20</v>
      </c>
      <c r="F2107" t="str">
        <f t="shared" si="32"/>
        <v>All|All|41897|Aggregate|20</v>
      </c>
      <c r="G2107">
        <v>3.5974029999999999</v>
      </c>
      <c r="H2107">
        <v>1.370878</v>
      </c>
      <c r="I2107">
        <v>95.898145</v>
      </c>
      <c r="J2107">
        <v>78.928802000000005</v>
      </c>
      <c r="K2107">
        <v>200.7878</v>
      </c>
      <c r="L2107">
        <v>1340</v>
      </c>
      <c r="M2107" s="1">
        <v>3.6212420000000001</v>
      </c>
      <c r="N2107" s="1">
        <v>1.362252</v>
      </c>
      <c r="O2107">
        <v>102.42256999999999</v>
      </c>
      <c r="P2107">
        <v>79.214706000000007</v>
      </c>
      <c r="Q2107">
        <v>156.09270000000001</v>
      </c>
      <c r="R2107">
        <v>1323</v>
      </c>
      <c r="S2107">
        <v>15</v>
      </c>
      <c r="T2107">
        <v>18</v>
      </c>
      <c r="U2107">
        <v>0.99719860000000005</v>
      </c>
      <c r="V2107">
        <v>95.629499999999993</v>
      </c>
      <c r="W2107">
        <v>27058</v>
      </c>
      <c r="X2107">
        <v>-6.5244289999999996</v>
      </c>
      <c r="Y2107">
        <v>-6.7930729999999997</v>
      </c>
      <c r="Z2107">
        <v>5.4851049999999999</v>
      </c>
      <c r="AA2107">
        <v>4.291436</v>
      </c>
      <c r="AB2107">
        <v>5.4697389999999997</v>
      </c>
      <c r="AC2107">
        <v>6.9643949999999997</v>
      </c>
      <c r="AD2107">
        <v>6.9523000000000001</v>
      </c>
      <c r="AE2107">
        <v>-15.44966</v>
      </c>
      <c r="AF2107">
        <v>-10.17656</v>
      </c>
      <c r="AG2107">
        <v>-6.5244289999999996</v>
      </c>
      <c r="AH2107">
        <v>-2.8722970000000001</v>
      </c>
      <c r="AI2107">
        <v>2.4008020000000001</v>
      </c>
      <c r="AJ2107">
        <v>-15.7028</v>
      </c>
      <c r="AK2107">
        <v>-10.43886</v>
      </c>
      <c r="AL2107">
        <v>-6.7930729999999997</v>
      </c>
      <c r="AM2107">
        <v>-3.147284</v>
      </c>
      <c r="AN2107">
        <v>2.116657</v>
      </c>
    </row>
    <row r="2108" spans="1:40" x14ac:dyDescent="0.25">
      <c r="A2108" s="3" t="s">
        <v>24</v>
      </c>
      <c r="B2108" s="4" t="s">
        <v>24</v>
      </c>
      <c r="C2108" s="3" t="s">
        <v>26</v>
      </c>
      <c r="D2108" t="s">
        <v>25</v>
      </c>
      <c r="E2108">
        <v>19</v>
      </c>
      <c r="F2108" t="str">
        <f t="shared" si="32"/>
        <v>All|All|Average Event Day|Aggregate|19</v>
      </c>
      <c r="G2108">
        <v>3.6082700000000001</v>
      </c>
      <c r="H2108">
        <v>1.3670789999999999</v>
      </c>
      <c r="I2108">
        <v>86.303689000000006</v>
      </c>
      <c r="J2108">
        <v>78.390709000000001</v>
      </c>
      <c r="K2108">
        <v>172.26302000000001</v>
      </c>
      <c r="L2108">
        <v>2664</v>
      </c>
      <c r="M2108" s="1">
        <v>3.6070169999999999</v>
      </c>
      <c r="N2108" s="1">
        <v>1.365758</v>
      </c>
      <c r="O2108">
        <v>92.664924999999997</v>
      </c>
      <c r="P2108">
        <v>78.397345999999999</v>
      </c>
      <c r="Q2108">
        <v>171.40226999999999</v>
      </c>
      <c r="R2108">
        <v>2672</v>
      </c>
      <c r="S2108">
        <v>15</v>
      </c>
      <c r="T2108">
        <v>18</v>
      </c>
      <c r="U2108">
        <v>0.98323459999999996</v>
      </c>
      <c r="V2108">
        <v>84.856769999999997</v>
      </c>
      <c r="W2108">
        <v>27058</v>
      </c>
      <c r="X2108">
        <v>-6.3612359999999999</v>
      </c>
      <c r="Y2108">
        <v>-7.8081589999999998</v>
      </c>
      <c r="Z2108">
        <v>3.3375279999999998</v>
      </c>
      <c r="AA2108">
        <v>3.3158759999999998</v>
      </c>
      <c r="AB2108">
        <v>3.2815729999999999</v>
      </c>
      <c r="AC2108">
        <v>4.7046919999999997</v>
      </c>
      <c r="AD2108">
        <v>4.6651639999999999</v>
      </c>
      <c r="AE2108">
        <v>-12.39054</v>
      </c>
      <c r="AF2108">
        <v>-8.8283799999999992</v>
      </c>
      <c r="AG2108">
        <v>-6.3612359999999999</v>
      </c>
      <c r="AH2108">
        <v>-3.8940929999999998</v>
      </c>
      <c r="AI2108">
        <v>-0.33193020000000001</v>
      </c>
      <c r="AJ2108">
        <v>-13.786809999999999</v>
      </c>
      <c r="AK2108">
        <v>-10.254569999999999</v>
      </c>
      <c r="AL2108">
        <v>-7.8081589999999998</v>
      </c>
      <c r="AM2108">
        <v>-5.361745</v>
      </c>
      <c r="AN2108">
        <v>-1.8295110000000001</v>
      </c>
    </row>
    <row r="2109" spans="1:40" x14ac:dyDescent="0.25">
      <c r="A2109" s="3" t="s">
        <v>24</v>
      </c>
      <c r="B2109" s="4" t="s">
        <v>24</v>
      </c>
      <c r="C2109" s="3">
        <v>41878</v>
      </c>
      <c r="D2109" t="s">
        <v>67</v>
      </c>
      <c r="E2109">
        <v>17</v>
      </c>
      <c r="F2109" t="str">
        <f t="shared" si="32"/>
        <v>All|All|41878|Per Premise|17</v>
      </c>
      <c r="G2109">
        <v>3.6200779999999999</v>
      </c>
      <c r="H2109">
        <v>1.3629869999999999</v>
      </c>
      <c r="I2109">
        <v>3.1085022000000002</v>
      </c>
      <c r="J2109">
        <v>85.078384</v>
      </c>
      <c r="K2109">
        <v>6.5287477000000003</v>
      </c>
      <c r="L2109">
        <v>1323</v>
      </c>
      <c r="M2109" s="1">
        <v>3.5926969999999998</v>
      </c>
      <c r="N2109" s="1">
        <v>1.3695999999999999</v>
      </c>
      <c r="O2109">
        <v>2.6031008</v>
      </c>
      <c r="P2109">
        <v>84.985909000000007</v>
      </c>
      <c r="Q2109">
        <v>6.5961124</v>
      </c>
      <c r="R2109">
        <v>1348</v>
      </c>
      <c r="S2109">
        <v>15</v>
      </c>
      <c r="T2109">
        <v>18</v>
      </c>
      <c r="U2109">
        <v>0.98290719999999998</v>
      </c>
      <c r="V2109">
        <v>3.0553689999999998</v>
      </c>
      <c r="W2109">
        <v>27058</v>
      </c>
      <c r="X2109">
        <v>0.50540130000000005</v>
      </c>
      <c r="Y2109">
        <v>0.45226830000000001</v>
      </c>
      <c r="Z2109">
        <v>0.17949399999999999</v>
      </c>
      <c r="AA2109">
        <v>0.1796566</v>
      </c>
      <c r="AB2109">
        <v>0.1764259</v>
      </c>
      <c r="AC2109">
        <v>0.25395780000000001</v>
      </c>
      <c r="AD2109">
        <v>0.25179869999999999</v>
      </c>
      <c r="AE2109">
        <v>0.1799413</v>
      </c>
      <c r="AF2109">
        <v>0.37222569999999999</v>
      </c>
      <c r="AG2109">
        <v>0.50540130000000005</v>
      </c>
      <c r="AH2109">
        <v>0.6385769</v>
      </c>
      <c r="AI2109">
        <v>0.83086139999999997</v>
      </c>
      <c r="AJ2109">
        <v>0.1295753</v>
      </c>
      <c r="AK2109">
        <v>0.32022489999999998</v>
      </c>
      <c r="AL2109">
        <v>0.45226830000000001</v>
      </c>
      <c r="AM2109">
        <v>0.58431169999999999</v>
      </c>
      <c r="AN2109">
        <v>0.77496140000000002</v>
      </c>
    </row>
    <row r="2110" spans="1:40" x14ac:dyDescent="0.25">
      <c r="A2110" s="3" t="s">
        <v>24</v>
      </c>
      <c r="B2110" s="4" t="s">
        <v>24</v>
      </c>
      <c r="C2110" s="3">
        <v>41899</v>
      </c>
      <c r="D2110" t="s">
        <v>25</v>
      </c>
      <c r="E2110">
        <v>16</v>
      </c>
      <c r="F2110" t="str">
        <f t="shared" si="32"/>
        <v>All|All|41899|Aggregate|16</v>
      </c>
      <c r="G2110">
        <v>3.5959530000000002</v>
      </c>
      <c r="H2110">
        <v>1.3714900000000001</v>
      </c>
      <c r="I2110">
        <v>109.66518000000001</v>
      </c>
      <c r="J2110">
        <v>84.126937999999996</v>
      </c>
      <c r="K2110">
        <v>225.27377000000001</v>
      </c>
      <c r="L2110">
        <v>1339</v>
      </c>
      <c r="M2110" s="1">
        <v>3.621896</v>
      </c>
      <c r="N2110" s="1">
        <v>1.3626240000000001</v>
      </c>
      <c r="O2110">
        <v>87.679817</v>
      </c>
      <c r="P2110">
        <v>84.280654999999996</v>
      </c>
      <c r="Q2110">
        <v>211.55509000000001</v>
      </c>
      <c r="R2110">
        <v>1320</v>
      </c>
      <c r="S2110">
        <v>15</v>
      </c>
      <c r="T2110">
        <v>18</v>
      </c>
      <c r="U2110">
        <v>0.98197630000000002</v>
      </c>
      <c r="V2110">
        <v>107.68859999999999</v>
      </c>
      <c r="W2110">
        <v>27058</v>
      </c>
      <c r="X2110">
        <v>21.98537</v>
      </c>
      <c r="Y2110">
        <v>20.008790000000001</v>
      </c>
      <c r="Z2110">
        <v>6.1563080000000001</v>
      </c>
      <c r="AA2110">
        <v>5.8228619999999998</v>
      </c>
      <c r="AB2110">
        <v>6.0453489999999999</v>
      </c>
      <c r="AC2110">
        <v>8.4738330000000008</v>
      </c>
      <c r="AD2110">
        <v>8.3935670000000009</v>
      </c>
      <c r="AE2110">
        <v>11.12571</v>
      </c>
      <c r="AF2110">
        <v>17.541689999999999</v>
      </c>
      <c r="AG2110">
        <v>21.98537</v>
      </c>
      <c r="AH2110">
        <v>26.42905</v>
      </c>
      <c r="AI2110">
        <v>32.845019999999998</v>
      </c>
      <c r="AJ2110">
        <v>9.2520000000000007</v>
      </c>
      <c r="AK2110">
        <v>15.607200000000001</v>
      </c>
      <c r="AL2110">
        <v>20.008790000000001</v>
      </c>
      <c r="AM2110">
        <v>24.41038</v>
      </c>
      <c r="AN2110">
        <v>30.76558</v>
      </c>
    </row>
    <row r="2111" spans="1:40" x14ac:dyDescent="0.25">
      <c r="A2111" s="3" t="s">
        <v>24</v>
      </c>
      <c r="B2111" s="4" t="s">
        <v>24</v>
      </c>
      <c r="C2111" s="3">
        <v>41897</v>
      </c>
      <c r="D2111" t="s">
        <v>25</v>
      </c>
      <c r="E2111">
        <v>15</v>
      </c>
      <c r="F2111" t="str">
        <f t="shared" si="32"/>
        <v>All|All|41897|Aggregate|15</v>
      </c>
      <c r="G2111">
        <v>3.5974029999999999</v>
      </c>
      <c r="H2111">
        <v>1.370878</v>
      </c>
      <c r="I2111">
        <v>109.67785000000001</v>
      </c>
      <c r="J2111">
        <v>91.699653999999995</v>
      </c>
      <c r="K2111">
        <v>227.02775</v>
      </c>
      <c r="L2111">
        <v>1340</v>
      </c>
      <c r="M2111" s="1">
        <v>3.6212420000000001</v>
      </c>
      <c r="N2111" s="1">
        <v>1.362252</v>
      </c>
      <c r="O2111">
        <v>92.685479999999998</v>
      </c>
      <c r="P2111">
        <v>91.873024000000001</v>
      </c>
      <c r="Q2111">
        <v>220.95115999999999</v>
      </c>
      <c r="R2111">
        <v>1323</v>
      </c>
      <c r="S2111">
        <v>15</v>
      </c>
      <c r="T2111">
        <v>18</v>
      </c>
      <c r="U2111">
        <v>0.99719860000000005</v>
      </c>
      <c r="V2111">
        <v>109.3706</v>
      </c>
      <c r="W2111">
        <v>27058</v>
      </c>
      <c r="X2111">
        <v>16.992370000000001</v>
      </c>
      <c r="Y2111">
        <v>16.685120000000001</v>
      </c>
      <c r="Z2111">
        <v>6.2019260000000003</v>
      </c>
      <c r="AA2111">
        <v>6.0745820000000004</v>
      </c>
      <c r="AB2111">
        <v>6.184552</v>
      </c>
      <c r="AC2111">
        <v>8.6812690000000003</v>
      </c>
      <c r="AD2111">
        <v>8.6688650000000003</v>
      </c>
      <c r="AE2111">
        <v>5.8668769999999997</v>
      </c>
      <c r="AF2111">
        <v>12.439909999999999</v>
      </c>
      <c r="AG2111">
        <v>16.992370000000001</v>
      </c>
      <c r="AH2111">
        <v>21.544830000000001</v>
      </c>
      <c r="AI2111">
        <v>28.11786</v>
      </c>
      <c r="AJ2111">
        <v>5.57552</v>
      </c>
      <c r="AK2111">
        <v>12.13916</v>
      </c>
      <c r="AL2111">
        <v>16.685120000000001</v>
      </c>
      <c r="AM2111">
        <v>21.231079999999999</v>
      </c>
      <c r="AN2111">
        <v>27.794720000000002</v>
      </c>
    </row>
    <row r="2112" spans="1:40" x14ac:dyDescent="0.25">
      <c r="A2112" s="3" t="s">
        <v>24</v>
      </c>
      <c r="B2112" s="4" t="s">
        <v>24</v>
      </c>
      <c r="C2112" s="3">
        <v>41897</v>
      </c>
      <c r="D2112" t="s">
        <v>25</v>
      </c>
      <c r="E2112">
        <v>11</v>
      </c>
      <c r="F2112" t="str">
        <f t="shared" si="32"/>
        <v>All|All|41897|Aggregate|11</v>
      </c>
      <c r="G2112">
        <v>3.5974029999999999</v>
      </c>
      <c r="H2112">
        <v>1.370878</v>
      </c>
      <c r="I2112">
        <v>81.922871999999998</v>
      </c>
      <c r="J2112">
        <v>92.830253999999996</v>
      </c>
      <c r="K2112">
        <v>210.20327</v>
      </c>
      <c r="L2112">
        <v>1340</v>
      </c>
      <c r="M2112" s="1">
        <v>3.6212420000000001</v>
      </c>
      <c r="N2112" s="1">
        <v>1.362252</v>
      </c>
      <c r="O2112">
        <v>80.032060000000001</v>
      </c>
      <c r="P2112">
        <v>92.924210000000002</v>
      </c>
      <c r="Q2112">
        <v>226.17527000000001</v>
      </c>
      <c r="R2112">
        <v>1323</v>
      </c>
      <c r="S2112">
        <v>15</v>
      </c>
      <c r="T2112">
        <v>18</v>
      </c>
      <c r="U2112">
        <v>0.99719860000000005</v>
      </c>
      <c r="V2112">
        <v>81.693370000000002</v>
      </c>
      <c r="W2112">
        <v>27058</v>
      </c>
      <c r="X2112">
        <v>1.8908119999999999</v>
      </c>
      <c r="Y2112">
        <v>1.661314</v>
      </c>
      <c r="Z2112">
        <v>5.7423159999999998</v>
      </c>
      <c r="AA2112">
        <v>6.2182069999999996</v>
      </c>
      <c r="AB2112">
        <v>5.7262300000000002</v>
      </c>
      <c r="AC2112">
        <v>8.4640590000000007</v>
      </c>
      <c r="AD2112">
        <v>8.4531539999999996</v>
      </c>
      <c r="AE2112">
        <v>-8.9563159999999993</v>
      </c>
      <c r="AF2112">
        <v>-2.5477449999999999</v>
      </c>
      <c r="AG2112">
        <v>1.8908119999999999</v>
      </c>
      <c r="AH2112">
        <v>6.3293689999999998</v>
      </c>
      <c r="AI2112">
        <v>12.73794</v>
      </c>
      <c r="AJ2112">
        <v>-9.1718379999999993</v>
      </c>
      <c r="AK2112">
        <v>-2.7715239999999999</v>
      </c>
      <c r="AL2112">
        <v>1.661314</v>
      </c>
      <c r="AM2112">
        <v>6.0941520000000002</v>
      </c>
      <c r="AN2112">
        <v>12.49447</v>
      </c>
    </row>
    <row r="2113" spans="1:40" x14ac:dyDescent="0.25">
      <c r="A2113" s="3" t="s">
        <v>24</v>
      </c>
      <c r="B2113" s="4" t="s">
        <v>24</v>
      </c>
      <c r="C2113" s="3">
        <v>41849</v>
      </c>
      <c r="D2113" t="s">
        <v>67</v>
      </c>
      <c r="E2113">
        <v>15</v>
      </c>
      <c r="F2113" t="str">
        <f t="shared" si="32"/>
        <v>All|All|41849|Per Premise|15</v>
      </c>
      <c r="G2113">
        <v>3.5995550000000001</v>
      </c>
      <c r="H2113">
        <v>1.3687339999999999</v>
      </c>
      <c r="I2113">
        <v>3.1857304000000002</v>
      </c>
      <c r="J2113">
        <v>86.648842000000002</v>
      </c>
      <c r="K2113">
        <v>7.2847125000000004</v>
      </c>
      <c r="L2113">
        <v>1362</v>
      </c>
      <c r="M2113" s="1">
        <v>3.6209310000000001</v>
      </c>
      <c r="N2113" s="1">
        <v>1.358552</v>
      </c>
      <c r="O2113">
        <v>3.2007148999999999</v>
      </c>
      <c r="P2113">
        <v>86.806358000000003</v>
      </c>
      <c r="Q2113">
        <v>6.6977349999999998</v>
      </c>
      <c r="R2113">
        <v>1344</v>
      </c>
      <c r="S2113">
        <v>16</v>
      </c>
      <c r="T2113">
        <v>19</v>
      </c>
      <c r="U2113">
        <v>1.004704</v>
      </c>
      <c r="V2113">
        <v>3.2007150000000002</v>
      </c>
      <c r="W2113">
        <v>27058</v>
      </c>
      <c r="X2113">
        <v>-1.49845E-2</v>
      </c>
      <c r="Y2113" s="6">
        <v>1.4499999999999999E-7</v>
      </c>
      <c r="Z2113">
        <v>0.19738939999999999</v>
      </c>
      <c r="AA2113">
        <v>0.18269569999999999</v>
      </c>
      <c r="AB2113">
        <v>0.19831789999999999</v>
      </c>
      <c r="AC2113">
        <v>0.26896150000000002</v>
      </c>
      <c r="AD2113">
        <v>0.26964359999999998</v>
      </c>
      <c r="AE2113">
        <v>-0.35967250000000001</v>
      </c>
      <c r="AF2113">
        <v>-0.156028</v>
      </c>
      <c r="AG2113">
        <v>-1.49845E-2</v>
      </c>
      <c r="AH2113">
        <v>0.12605910000000001</v>
      </c>
      <c r="AI2113">
        <v>0.32970359999999999</v>
      </c>
      <c r="AJ2113">
        <v>-0.34556209999999998</v>
      </c>
      <c r="AK2113">
        <v>-0.1414011</v>
      </c>
      <c r="AL2113" s="6">
        <v>1.4499999999999999E-7</v>
      </c>
      <c r="AM2113">
        <v>0.14140140000000001</v>
      </c>
      <c r="AN2113">
        <v>0.34556239999999999</v>
      </c>
    </row>
    <row r="2114" spans="1:40" x14ac:dyDescent="0.25">
      <c r="A2114" s="3" t="s">
        <v>24</v>
      </c>
      <c r="B2114" s="4" t="s">
        <v>24</v>
      </c>
      <c r="C2114" s="3">
        <v>41897</v>
      </c>
      <c r="D2114" t="s">
        <v>25</v>
      </c>
      <c r="E2114">
        <v>22</v>
      </c>
      <c r="F2114" t="str">
        <f t="shared" si="32"/>
        <v>All|All|41897|Aggregate|22</v>
      </c>
      <c r="G2114">
        <v>3.5974029999999999</v>
      </c>
      <c r="H2114">
        <v>1.370878</v>
      </c>
      <c r="I2114">
        <v>74.733594999999994</v>
      </c>
      <c r="J2114">
        <v>77.339698999999996</v>
      </c>
      <c r="K2114">
        <v>138.24678</v>
      </c>
      <c r="L2114">
        <v>1340</v>
      </c>
      <c r="M2114" s="1">
        <v>3.6212420000000001</v>
      </c>
      <c r="N2114" s="1">
        <v>1.362252</v>
      </c>
      <c r="O2114">
        <v>79.616241000000002</v>
      </c>
      <c r="P2114">
        <v>77.510627999999997</v>
      </c>
      <c r="Q2114">
        <v>124.24842</v>
      </c>
      <c r="R2114">
        <v>1323</v>
      </c>
      <c r="S2114">
        <v>15</v>
      </c>
      <c r="T2114">
        <v>18</v>
      </c>
      <c r="U2114">
        <v>0.99719860000000005</v>
      </c>
      <c r="V2114">
        <v>74.524240000000006</v>
      </c>
      <c r="W2114">
        <v>27058</v>
      </c>
      <c r="X2114">
        <v>-4.8826460000000003</v>
      </c>
      <c r="Y2114">
        <v>-5.0920019999999999</v>
      </c>
      <c r="Z2114">
        <v>3.7766139999999999</v>
      </c>
      <c r="AA2114">
        <v>3.4159459999999999</v>
      </c>
      <c r="AB2114">
        <v>3.766035</v>
      </c>
      <c r="AC2114">
        <v>5.0922989999999997</v>
      </c>
      <c r="AD2114">
        <v>5.0844569999999996</v>
      </c>
      <c r="AE2114">
        <v>-11.40869</v>
      </c>
      <c r="AF2114">
        <v>-7.5530499999999998</v>
      </c>
      <c r="AG2114">
        <v>-4.8826460000000003</v>
      </c>
      <c r="AH2114">
        <v>-2.2122419999999998</v>
      </c>
      <c r="AI2114">
        <v>1.6433979999999999</v>
      </c>
      <c r="AJ2114">
        <v>-11.608000000000001</v>
      </c>
      <c r="AK2114">
        <v>-7.7582940000000002</v>
      </c>
      <c r="AL2114">
        <v>-5.0920019999999999</v>
      </c>
      <c r="AM2114">
        <v>-2.42571</v>
      </c>
      <c r="AN2114">
        <v>1.4239919999999999</v>
      </c>
    </row>
    <row r="2115" spans="1:40" x14ac:dyDescent="0.25">
      <c r="A2115" s="3" t="s">
        <v>24</v>
      </c>
      <c r="B2115" s="4" t="s">
        <v>24</v>
      </c>
      <c r="C2115" s="3">
        <v>41897</v>
      </c>
      <c r="D2115" t="s">
        <v>67</v>
      </c>
      <c r="E2115">
        <v>9</v>
      </c>
      <c r="F2115" t="str">
        <f t="shared" si="32"/>
        <v>All|All|41897|Per Premise|9</v>
      </c>
      <c r="G2115">
        <v>3.5974029999999999</v>
      </c>
      <c r="H2115">
        <v>1.370878</v>
      </c>
      <c r="I2115">
        <v>2.2484495</v>
      </c>
      <c r="J2115">
        <v>86.438453999999993</v>
      </c>
      <c r="K2115">
        <v>6.8162849000000003</v>
      </c>
      <c r="L2115">
        <v>1340</v>
      </c>
      <c r="M2115" s="1">
        <v>3.6212420000000001</v>
      </c>
      <c r="N2115" s="1">
        <v>1.362252</v>
      </c>
      <c r="O2115">
        <v>2.1949751000000002</v>
      </c>
      <c r="P2115">
        <v>86.656386999999995</v>
      </c>
      <c r="Q2115">
        <v>7.0111600999999997</v>
      </c>
      <c r="R2115">
        <v>1323</v>
      </c>
      <c r="S2115">
        <v>15</v>
      </c>
      <c r="T2115">
        <v>18</v>
      </c>
      <c r="U2115">
        <v>0.99719860000000005</v>
      </c>
      <c r="V2115">
        <v>2.2421509999999998</v>
      </c>
      <c r="W2115">
        <v>27058</v>
      </c>
      <c r="X2115">
        <v>5.3474399999999998E-2</v>
      </c>
      <c r="Y2115">
        <v>4.7175700000000001E-2</v>
      </c>
      <c r="Z2115">
        <v>0.1862067</v>
      </c>
      <c r="AA2115">
        <v>0.19275690000000001</v>
      </c>
      <c r="AB2115">
        <v>0.18568509999999999</v>
      </c>
      <c r="AC2115">
        <v>0.26800780000000002</v>
      </c>
      <c r="AD2115">
        <v>0.26764559999999998</v>
      </c>
      <c r="AE2115">
        <v>-0.28999140000000001</v>
      </c>
      <c r="AF2115">
        <v>-8.7068999999999994E-2</v>
      </c>
      <c r="AG2115">
        <v>5.3474399999999998E-2</v>
      </c>
      <c r="AH2115">
        <v>0.19401779999999999</v>
      </c>
      <c r="AI2115">
        <v>0.39694020000000002</v>
      </c>
      <c r="AJ2115">
        <v>-0.29582599999999998</v>
      </c>
      <c r="AK2115">
        <v>-9.3177800000000005E-2</v>
      </c>
      <c r="AL2115">
        <v>4.7175700000000001E-2</v>
      </c>
      <c r="AM2115">
        <v>0.18752920000000001</v>
      </c>
      <c r="AN2115">
        <v>0.39017740000000001</v>
      </c>
    </row>
    <row r="2116" spans="1:40" x14ac:dyDescent="0.25">
      <c r="A2116" s="3" t="s">
        <v>24</v>
      </c>
      <c r="B2116" s="4" t="s">
        <v>24</v>
      </c>
      <c r="C2116" s="3">
        <v>41849</v>
      </c>
      <c r="D2116" t="s">
        <v>25</v>
      </c>
      <c r="E2116">
        <v>13</v>
      </c>
      <c r="F2116" t="str">
        <f t="shared" ref="F2116:F2179" si="33">CONCATENATE(A2116,"|",B2116,"|",C2116,"|",D2116,"|",E2116)</f>
        <v>All|All|41849|Aggregate|13</v>
      </c>
      <c r="G2116">
        <v>3.5995550000000001</v>
      </c>
      <c r="H2116">
        <v>1.3687339999999999</v>
      </c>
      <c r="I2116">
        <v>77.97645</v>
      </c>
      <c r="J2116">
        <v>89.505759999999995</v>
      </c>
      <c r="K2116">
        <v>199.87127000000001</v>
      </c>
      <c r="L2116">
        <v>1362</v>
      </c>
      <c r="M2116" s="1">
        <v>3.6209310000000001</v>
      </c>
      <c r="N2116" s="1">
        <v>1.358552</v>
      </c>
      <c r="O2116">
        <v>77.045817999999997</v>
      </c>
      <c r="P2116">
        <v>89.566588999999993</v>
      </c>
      <c r="Q2116">
        <v>182.57560000000001</v>
      </c>
      <c r="R2116">
        <v>1344</v>
      </c>
      <c r="S2116">
        <v>16</v>
      </c>
      <c r="T2116">
        <v>19</v>
      </c>
      <c r="U2116">
        <v>1.004704</v>
      </c>
      <c r="V2116">
        <v>78.343220000000002</v>
      </c>
      <c r="W2116">
        <v>27058</v>
      </c>
      <c r="X2116">
        <v>0.93063209999999996</v>
      </c>
      <c r="Y2116" s="6">
        <v>1.2974060000000001</v>
      </c>
      <c r="Z2116">
        <v>5.4157900000000003</v>
      </c>
      <c r="AA2116">
        <v>4.9801580000000003</v>
      </c>
      <c r="AB2116">
        <v>5.4412640000000003</v>
      </c>
      <c r="AC2116">
        <v>7.3574960000000003</v>
      </c>
      <c r="AD2116">
        <v>7.3762679999999996</v>
      </c>
      <c r="AE2116">
        <v>-8.4983789999999999</v>
      </c>
      <c r="AF2116">
        <v>-2.9276430000000002</v>
      </c>
      <c r="AG2116">
        <v>0.93063209999999996</v>
      </c>
      <c r="AH2116">
        <v>4.788907</v>
      </c>
      <c r="AI2116">
        <v>10.359640000000001</v>
      </c>
      <c r="AJ2116">
        <v>-8.1556630000000006</v>
      </c>
      <c r="AK2116">
        <v>-2.570713</v>
      </c>
      <c r="AL2116" s="6">
        <v>1.2974060000000001</v>
      </c>
      <c r="AM2116">
        <v>5.1655239999999996</v>
      </c>
      <c r="AN2116">
        <v>10.75047</v>
      </c>
    </row>
    <row r="2117" spans="1:40" x14ac:dyDescent="0.25">
      <c r="A2117" s="3" t="s">
        <v>24</v>
      </c>
      <c r="B2117" s="4" t="s">
        <v>24</v>
      </c>
      <c r="C2117" s="3" t="s">
        <v>26</v>
      </c>
      <c r="D2117" t="s">
        <v>25</v>
      </c>
      <c r="E2117">
        <v>17</v>
      </c>
      <c r="F2117" t="str">
        <f t="shared" si="33"/>
        <v>All|All|Average Event Day|Aggregate|17</v>
      </c>
      <c r="G2117">
        <v>3.6082700000000001</v>
      </c>
      <c r="H2117">
        <v>1.3670789999999999</v>
      </c>
      <c r="I2117">
        <v>95.620045000000005</v>
      </c>
      <c r="J2117">
        <v>84.664551000000003</v>
      </c>
      <c r="K2117">
        <v>199.20966000000001</v>
      </c>
      <c r="L2117">
        <v>2664</v>
      </c>
      <c r="M2117" s="1">
        <v>3.6070169999999999</v>
      </c>
      <c r="N2117" s="1">
        <v>1.365758</v>
      </c>
      <c r="O2117">
        <v>78.483109999999996</v>
      </c>
      <c r="P2117">
        <v>84.749069000000006</v>
      </c>
      <c r="Q2117">
        <v>188.57002</v>
      </c>
      <c r="R2117">
        <v>2672</v>
      </c>
      <c r="S2117">
        <v>15</v>
      </c>
      <c r="T2117">
        <v>18</v>
      </c>
      <c r="U2117">
        <v>0.98323459999999996</v>
      </c>
      <c r="V2117">
        <v>94.016940000000005</v>
      </c>
      <c r="W2117">
        <v>27058</v>
      </c>
      <c r="X2117">
        <v>17.13693</v>
      </c>
      <c r="Y2117">
        <v>15.53383</v>
      </c>
      <c r="Z2117">
        <v>3.8596089999999998</v>
      </c>
      <c r="AA2117">
        <v>3.647996</v>
      </c>
      <c r="AB2117">
        <v>3.7949009999999999</v>
      </c>
      <c r="AC2117">
        <v>5.3107870000000004</v>
      </c>
      <c r="AD2117">
        <v>5.2639480000000001</v>
      </c>
      <c r="AE2117">
        <v>10.33089</v>
      </c>
      <c r="AF2117">
        <v>14.35195</v>
      </c>
      <c r="AG2117">
        <v>17.13693</v>
      </c>
      <c r="AH2117">
        <v>19.92191</v>
      </c>
      <c r="AI2117">
        <v>23.942979999999999</v>
      </c>
      <c r="AJ2117">
        <v>8.7878059999999998</v>
      </c>
      <c r="AK2117">
        <v>12.77341</v>
      </c>
      <c r="AL2117">
        <v>15.53383</v>
      </c>
      <c r="AM2117">
        <v>18.294239999999999</v>
      </c>
      <c r="AN2117">
        <v>22.27985</v>
      </c>
    </row>
    <row r="2118" spans="1:40" x14ac:dyDescent="0.25">
      <c r="A2118" s="3" t="s">
        <v>24</v>
      </c>
      <c r="B2118" s="4" t="s">
        <v>24</v>
      </c>
      <c r="C2118" s="3">
        <v>41897</v>
      </c>
      <c r="D2118" t="s">
        <v>25</v>
      </c>
      <c r="E2118">
        <v>21</v>
      </c>
      <c r="F2118" t="str">
        <f t="shared" si="33"/>
        <v>All|All|41897|Aggregate|21</v>
      </c>
      <c r="G2118">
        <v>3.5974029999999999</v>
      </c>
      <c r="H2118">
        <v>1.370878</v>
      </c>
      <c r="I2118">
        <v>88.521606000000006</v>
      </c>
      <c r="J2118">
        <v>78.575042999999994</v>
      </c>
      <c r="K2118">
        <v>163.18768</v>
      </c>
      <c r="L2118">
        <v>1340</v>
      </c>
      <c r="M2118" s="1">
        <v>3.6212420000000001</v>
      </c>
      <c r="N2118" s="1">
        <v>1.362252</v>
      </c>
      <c r="O2118">
        <v>92.284380999999996</v>
      </c>
      <c r="P2118">
        <v>78.817322000000004</v>
      </c>
      <c r="Q2118">
        <v>138.85176000000001</v>
      </c>
      <c r="R2118">
        <v>1323</v>
      </c>
      <c r="S2118">
        <v>15</v>
      </c>
      <c r="T2118">
        <v>18</v>
      </c>
      <c r="U2118">
        <v>0.99719860000000005</v>
      </c>
      <c r="V2118">
        <v>88.273619999999994</v>
      </c>
      <c r="W2118">
        <v>27058</v>
      </c>
      <c r="X2118">
        <v>-3.762775</v>
      </c>
      <c r="Y2118">
        <v>-4.0107600000000003</v>
      </c>
      <c r="Z2118">
        <v>4.457948</v>
      </c>
      <c r="AA2118">
        <v>3.8174329999999999</v>
      </c>
      <c r="AB2118">
        <v>4.4454589999999996</v>
      </c>
      <c r="AC2118">
        <v>5.8690800000000003</v>
      </c>
      <c r="AD2118">
        <v>5.8596000000000004</v>
      </c>
      <c r="AE2118">
        <v>-11.2843</v>
      </c>
      <c r="AF2118">
        <v>-6.8405240000000003</v>
      </c>
      <c r="AG2118">
        <v>-3.762775</v>
      </c>
      <c r="AH2118">
        <v>-0.68502680000000005</v>
      </c>
      <c r="AI2118">
        <v>3.758753</v>
      </c>
      <c r="AJ2118">
        <v>-11.52014</v>
      </c>
      <c r="AK2118">
        <v>-7.0835369999999998</v>
      </c>
      <c r="AL2118">
        <v>-4.0107600000000003</v>
      </c>
      <c r="AM2118">
        <v>-0.93798329999999996</v>
      </c>
      <c r="AN2118">
        <v>3.4986190000000001</v>
      </c>
    </row>
    <row r="2119" spans="1:40" x14ac:dyDescent="0.25">
      <c r="A2119" s="3" t="s">
        <v>24</v>
      </c>
      <c r="B2119" s="4" t="s">
        <v>24</v>
      </c>
      <c r="C2119" s="3" t="s">
        <v>26</v>
      </c>
      <c r="D2119" t="s">
        <v>25</v>
      </c>
      <c r="E2119">
        <v>2</v>
      </c>
      <c r="F2119" t="str">
        <f t="shared" si="33"/>
        <v>All|All|Average Event Day|Aggregate|2</v>
      </c>
      <c r="G2119">
        <v>3.6082700000000001</v>
      </c>
      <c r="H2119">
        <v>1.3670789999999999</v>
      </c>
      <c r="I2119">
        <v>36.441524999999999</v>
      </c>
      <c r="J2119">
        <v>71.401413000000005</v>
      </c>
      <c r="K2119">
        <v>94.704938999999996</v>
      </c>
      <c r="L2119">
        <v>2664</v>
      </c>
      <c r="M2119" s="1">
        <v>3.6070169999999999</v>
      </c>
      <c r="N2119" s="1">
        <v>1.365758</v>
      </c>
      <c r="O2119">
        <v>36.051476999999998</v>
      </c>
      <c r="P2119">
        <v>71.163261000000006</v>
      </c>
      <c r="Q2119">
        <v>94.613983000000005</v>
      </c>
      <c r="R2119">
        <v>2672</v>
      </c>
      <c r="S2119">
        <v>15</v>
      </c>
      <c r="T2119">
        <v>18</v>
      </c>
      <c r="U2119">
        <v>0.98323459999999996</v>
      </c>
      <c r="V2119">
        <v>35.830570000000002</v>
      </c>
      <c r="W2119">
        <v>27058</v>
      </c>
      <c r="X2119">
        <v>0.39004810000000001</v>
      </c>
      <c r="Y2119">
        <v>-0.22090660000000001</v>
      </c>
      <c r="Z2119">
        <v>1.8348709999999999</v>
      </c>
      <c r="AA2119">
        <v>1.830362</v>
      </c>
      <c r="AB2119">
        <v>1.804109</v>
      </c>
      <c r="AC2119">
        <v>2.5917129999999999</v>
      </c>
      <c r="AD2119">
        <v>2.5700259999999999</v>
      </c>
      <c r="AE2119">
        <v>-2.9313660000000001</v>
      </c>
      <c r="AF2119">
        <v>-0.96904769999999996</v>
      </c>
      <c r="AG2119">
        <v>0.39004810000000001</v>
      </c>
      <c r="AH2119">
        <v>1.749144</v>
      </c>
      <c r="AI2119">
        <v>3.711462</v>
      </c>
      <c r="AJ2119">
        <v>-3.5145279999999999</v>
      </c>
      <c r="AK2119">
        <v>-1.56863</v>
      </c>
      <c r="AL2119">
        <v>-0.22090660000000001</v>
      </c>
      <c r="AM2119">
        <v>1.126816</v>
      </c>
      <c r="AN2119">
        <v>3.0727139999999999</v>
      </c>
    </row>
    <row r="2120" spans="1:40" x14ac:dyDescent="0.25">
      <c r="A2120" s="3" t="s">
        <v>24</v>
      </c>
      <c r="B2120" s="4" t="s">
        <v>24</v>
      </c>
      <c r="C2120" s="3" t="s">
        <v>26</v>
      </c>
      <c r="D2120" t="s">
        <v>25</v>
      </c>
      <c r="E2120">
        <v>15</v>
      </c>
      <c r="F2120" t="str">
        <f t="shared" si="33"/>
        <v>All|All|Average Event Day|Aggregate|15</v>
      </c>
      <c r="G2120">
        <v>3.6082700000000001</v>
      </c>
      <c r="H2120">
        <v>1.3670789999999999</v>
      </c>
      <c r="I2120">
        <v>97.194201000000007</v>
      </c>
      <c r="J2120">
        <v>88.196297000000001</v>
      </c>
      <c r="K2120">
        <v>214.42122000000001</v>
      </c>
      <c r="L2120">
        <v>2664</v>
      </c>
      <c r="M2120" s="1">
        <v>3.6070169999999999</v>
      </c>
      <c r="N2120" s="1">
        <v>1.365758</v>
      </c>
      <c r="O2120">
        <v>82.908401999999995</v>
      </c>
      <c r="P2120">
        <v>88.203216999999995</v>
      </c>
      <c r="Q2120">
        <v>210.10185000000001</v>
      </c>
      <c r="R2120">
        <v>2672</v>
      </c>
      <c r="S2120">
        <v>15</v>
      </c>
      <c r="T2120">
        <v>18</v>
      </c>
      <c r="U2120">
        <v>0.98323459999999996</v>
      </c>
      <c r="V2120">
        <v>95.564700000000002</v>
      </c>
      <c r="W2120">
        <v>27058</v>
      </c>
      <c r="X2120">
        <v>14.2858</v>
      </c>
      <c r="Y2120">
        <v>12.6563</v>
      </c>
      <c r="Z2120">
        <v>4.1543270000000003</v>
      </c>
      <c r="AA2120">
        <v>4.0645420000000003</v>
      </c>
      <c r="AB2120">
        <v>4.0846780000000003</v>
      </c>
      <c r="AC2120">
        <v>5.8119649999999998</v>
      </c>
      <c r="AD2120">
        <v>5.7623860000000002</v>
      </c>
      <c r="AE2120">
        <v>6.837466</v>
      </c>
      <c r="AF2120">
        <v>11.238</v>
      </c>
      <c r="AG2120">
        <v>14.2858</v>
      </c>
      <c r="AH2120">
        <v>17.333600000000001</v>
      </c>
      <c r="AI2120">
        <v>21.73413</v>
      </c>
      <c r="AJ2120">
        <v>5.2715069999999997</v>
      </c>
      <c r="AK2120">
        <v>9.6345039999999997</v>
      </c>
      <c r="AL2120">
        <v>12.6563</v>
      </c>
      <c r="AM2120">
        <v>15.678100000000001</v>
      </c>
      <c r="AN2120">
        <v>20.0411</v>
      </c>
    </row>
    <row r="2121" spans="1:40" x14ac:dyDescent="0.25">
      <c r="A2121" s="3" t="s">
        <v>24</v>
      </c>
      <c r="B2121" s="4" t="s">
        <v>24</v>
      </c>
      <c r="C2121" s="3">
        <v>41878</v>
      </c>
      <c r="D2121" t="s">
        <v>25</v>
      </c>
      <c r="E2121">
        <v>23</v>
      </c>
      <c r="F2121" t="str">
        <f t="shared" si="33"/>
        <v>All|All|41878|Aggregate|23</v>
      </c>
      <c r="G2121">
        <v>3.6200779999999999</v>
      </c>
      <c r="H2121">
        <v>1.3629869999999999</v>
      </c>
      <c r="I2121">
        <v>47.069647000000003</v>
      </c>
      <c r="J2121">
        <v>74.857665999999995</v>
      </c>
      <c r="K2121">
        <v>88.594461999999993</v>
      </c>
      <c r="L2121">
        <v>1323</v>
      </c>
      <c r="M2121" s="1">
        <v>3.5926969999999998</v>
      </c>
      <c r="N2121" s="1">
        <v>1.3695999999999999</v>
      </c>
      <c r="O2121">
        <v>51.777676999999997</v>
      </c>
      <c r="P2121">
        <v>74.719893999999996</v>
      </c>
      <c r="Q2121">
        <v>130.32789</v>
      </c>
      <c r="R2121">
        <v>1348</v>
      </c>
      <c r="S2121">
        <v>15</v>
      </c>
      <c r="T2121">
        <v>18</v>
      </c>
      <c r="U2121">
        <v>0.98290719999999998</v>
      </c>
      <c r="V2121">
        <v>46.265090000000001</v>
      </c>
      <c r="W2121">
        <v>27058</v>
      </c>
      <c r="X2121">
        <v>-4.7080299999999999</v>
      </c>
      <c r="Y2121">
        <v>-5.5125820000000001</v>
      </c>
      <c r="Z2121">
        <v>2.4357160000000002</v>
      </c>
      <c r="AA2121">
        <v>3.549706</v>
      </c>
      <c r="AB2121">
        <v>2.3940830000000002</v>
      </c>
      <c r="AC2121">
        <v>4.3050119999999996</v>
      </c>
      <c r="AD2121">
        <v>4.2815940000000001</v>
      </c>
      <c r="AE2121">
        <v>-10.22512</v>
      </c>
      <c r="AF2121">
        <v>-6.9655800000000001</v>
      </c>
      <c r="AG2121">
        <v>-4.7080299999999999</v>
      </c>
      <c r="AH2121">
        <v>-2.4504800000000002</v>
      </c>
      <c r="AI2121">
        <v>0.80906429999999996</v>
      </c>
      <c r="AJ2121">
        <v>-10.99967</v>
      </c>
      <c r="AK2121">
        <v>-7.7578519999999997</v>
      </c>
      <c r="AL2121">
        <v>-5.5125820000000001</v>
      </c>
      <c r="AM2121">
        <v>-3.267312</v>
      </c>
      <c r="AN2121">
        <v>-2.54991E-2</v>
      </c>
    </row>
    <row r="2122" spans="1:40" x14ac:dyDescent="0.25">
      <c r="A2122" s="3" t="s">
        <v>24</v>
      </c>
      <c r="B2122" s="4" t="s">
        <v>24</v>
      </c>
      <c r="C2122" s="3">
        <v>41849</v>
      </c>
      <c r="D2122" t="s">
        <v>67</v>
      </c>
      <c r="E2122">
        <v>9</v>
      </c>
      <c r="F2122" t="str">
        <f t="shared" si="33"/>
        <v>All|All|41849|Per Premise|9</v>
      </c>
      <c r="G2122">
        <v>3.5995550000000001</v>
      </c>
      <c r="H2122">
        <v>1.3687339999999999</v>
      </c>
      <c r="I2122">
        <v>1.8531001</v>
      </c>
      <c r="J2122">
        <v>82.080498000000006</v>
      </c>
      <c r="K2122">
        <v>6.0933571999999998</v>
      </c>
      <c r="L2122">
        <v>1362</v>
      </c>
      <c r="M2122" s="1">
        <v>3.6209310000000001</v>
      </c>
      <c r="N2122" s="1">
        <v>1.358552</v>
      </c>
      <c r="O2122">
        <v>1.7864937999999999</v>
      </c>
      <c r="P2122">
        <v>82.198134999999994</v>
      </c>
      <c r="Q2122">
        <v>5.7929936</v>
      </c>
      <c r="R2122">
        <v>1344</v>
      </c>
      <c r="S2122">
        <v>16</v>
      </c>
      <c r="T2122">
        <v>19</v>
      </c>
      <c r="U2122">
        <v>1.004704</v>
      </c>
      <c r="V2122">
        <v>1.8618159999999999</v>
      </c>
      <c r="W2122">
        <v>27058</v>
      </c>
      <c r="X2122">
        <v>6.6606299999999993E-2</v>
      </c>
      <c r="Y2122">
        <v>7.5322600000000003E-2</v>
      </c>
      <c r="Z2122">
        <v>0.165108</v>
      </c>
      <c r="AA2122">
        <v>0.15801689999999999</v>
      </c>
      <c r="AB2122">
        <v>0.16588459999999999</v>
      </c>
      <c r="AC2122">
        <v>0.22853879999999999</v>
      </c>
      <c r="AD2122">
        <v>0.22910050000000001</v>
      </c>
      <c r="AE2122">
        <v>-0.22627800000000001</v>
      </c>
      <c r="AF2122">
        <v>-5.3239599999999998E-2</v>
      </c>
      <c r="AG2122">
        <v>6.6606299999999993E-2</v>
      </c>
      <c r="AH2122">
        <v>0.18645210000000001</v>
      </c>
      <c r="AI2122">
        <v>0.35949049999999999</v>
      </c>
      <c r="AJ2122">
        <v>-0.21828149999999999</v>
      </c>
      <c r="AK2122">
        <v>-4.4817799999999998E-2</v>
      </c>
      <c r="AL2122">
        <v>7.5322600000000003E-2</v>
      </c>
      <c r="AM2122">
        <v>0.195463</v>
      </c>
      <c r="AN2122">
        <v>0.36892659999999999</v>
      </c>
    </row>
    <row r="2123" spans="1:40" x14ac:dyDescent="0.25">
      <c r="A2123" s="3" t="s">
        <v>24</v>
      </c>
      <c r="B2123" s="4" t="s">
        <v>24</v>
      </c>
      <c r="C2123" s="3">
        <v>41899</v>
      </c>
      <c r="D2123" t="s">
        <v>67</v>
      </c>
      <c r="E2123">
        <v>5</v>
      </c>
      <c r="F2123" t="str">
        <f t="shared" si="33"/>
        <v>All|All|41899|Per Premise|5</v>
      </c>
      <c r="G2123">
        <v>3.5959530000000002</v>
      </c>
      <c r="H2123">
        <v>1.3714900000000001</v>
      </c>
      <c r="I2123">
        <v>1.5753862000000001</v>
      </c>
      <c r="J2123">
        <v>78.662529000000006</v>
      </c>
      <c r="K2123">
        <v>4.3899762999999998</v>
      </c>
      <c r="L2123">
        <v>1339</v>
      </c>
      <c r="M2123" s="1">
        <v>3.621896</v>
      </c>
      <c r="N2123" s="1">
        <v>1.3626240000000001</v>
      </c>
      <c r="O2123">
        <v>1.4642128000000001</v>
      </c>
      <c r="P2123">
        <v>78.480262999999994</v>
      </c>
      <c r="Q2123">
        <v>3.8749422999999998</v>
      </c>
      <c r="R2123">
        <v>1320</v>
      </c>
      <c r="S2123">
        <v>15</v>
      </c>
      <c r="T2123">
        <v>18</v>
      </c>
      <c r="U2123">
        <v>0.98197630000000002</v>
      </c>
      <c r="V2123">
        <v>1.5469919999999999</v>
      </c>
      <c r="W2123">
        <v>27058</v>
      </c>
      <c r="X2123">
        <v>0.11117340000000001</v>
      </c>
      <c r="Y2123">
        <v>8.2779000000000005E-2</v>
      </c>
      <c r="Z2123">
        <v>0.1199698</v>
      </c>
      <c r="AA2123">
        <v>0.10665429999999999</v>
      </c>
      <c r="AB2123">
        <v>0.1178075</v>
      </c>
      <c r="AC2123">
        <v>0.16052379999999999</v>
      </c>
      <c r="AD2123">
        <v>0.15891430000000001</v>
      </c>
      <c r="AE2123">
        <v>-9.4546099999999994E-2</v>
      </c>
      <c r="AF2123">
        <v>2.69947E-2</v>
      </c>
      <c r="AG2123">
        <v>0.11117340000000001</v>
      </c>
      <c r="AH2123">
        <v>0.1953522</v>
      </c>
      <c r="AI2123">
        <v>0.31689299999999998</v>
      </c>
      <c r="AJ2123">
        <v>-0.12087779999999999</v>
      </c>
      <c r="AK2123">
        <v>-5.5570000000000001E-4</v>
      </c>
      <c r="AL2123">
        <v>8.2779000000000005E-2</v>
      </c>
      <c r="AM2123">
        <v>0.16611380000000001</v>
      </c>
      <c r="AN2123">
        <v>0.28643580000000002</v>
      </c>
    </row>
    <row r="2124" spans="1:40" x14ac:dyDescent="0.25">
      <c r="A2124" s="3" t="s">
        <v>24</v>
      </c>
      <c r="B2124" s="4" t="s">
        <v>24</v>
      </c>
      <c r="C2124" s="3">
        <v>41899</v>
      </c>
      <c r="D2124" t="s">
        <v>67</v>
      </c>
      <c r="E2124">
        <v>4</v>
      </c>
      <c r="F2124" t="str">
        <f t="shared" si="33"/>
        <v>All|All|41899|Per Premise|4</v>
      </c>
      <c r="G2124">
        <v>3.5959530000000002</v>
      </c>
      <c r="H2124">
        <v>1.3714900000000001</v>
      </c>
      <c r="I2124">
        <v>1.6075018999999999</v>
      </c>
      <c r="J2124">
        <v>78.37191</v>
      </c>
      <c r="K2124">
        <v>4.2441051999999999</v>
      </c>
      <c r="L2124">
        <v>1339</v>
      </c>
      <c r="M2124" s="1">
        <v>3.621896</v>
      </c>
      <c r="N2124" s="1">
        <v>1.3626240000000001</v>
      </c>
      <c r="O2124">
        <v>1.5074620000000001</v>
      </c>
      <c r="P2124">
        <v>78.285285999999999</v>
      </c>
      <c r="Q2124">
        <v>3.6541298000000002</v>
      </c>
      <c r="R2124">
        <v>1320</v>
      </c>
      <c r="S2124">
        <v>15</v>
      </c>
      <c r="T2124">
        <v>18</v>
      </c>
      <c r="U2124">
        <v>0.98197630000000002</v>
      </c>
      <c r="V2124">
        <v>1.5785290000000001</v>
      </c>
      <c r="W2124">
        <v>27058</v>
      </c>
      <c r="X2124">
        <v>0.1000399</v>
      </c>
      <c r="Y2124">
        <v>7.1066699999999997E-2</v>
      </c>
      <c r="Z2124">
        <v>0.1159834</v>
      </c>
      <c r="AA2124">
        <v>0.1005766</v>
      </c>
      <c r="AB2124">
        <v>0.11389299999999999</v>
      </c>
      <c r="AC2124">
        <v>0.15351809999999999</v>
      </c>
      <c r="AD2124">
        <v>0.15194489999999999</v>
      </c>
      <c r="AE2124">
        <v>-9.6701499999999996E-2</v>
      </c>
      <c r="AF2124">
        <v>1.9534900000000001E-2</v>
      </c>
      <c r="AG2124">
        <v>0.1000399</v>
      </c>
      <c r="AH2124">
        <v>0.18054490000000001</v>
      </c>
      <c r="AI2124">
        <v>0.29678120000000002</v>
      </c>
      <c r="AJ2124">
        <v>-0.1236585</v>
      </c>
      <c r="AK2124">
        <v>-8.6131999999999997E-3</v>
      </c>
      <c r="AL2124">
        <v>7.1066699999999997E-2</v>
      </c>
      <c r="AM2124">
        <v>0.15074670000000001</v>
      </c>
      <c r="AN2124">
        <v>0.26579199999999997</v>
      </c>
    </row>
    <row r="2125" spans="1:40" x14ac:dyDescent="0.25">
      <c r="A2125" s="3" t="s">
        <v>24</v>
      </c>
      <c r="B2125" s="4" t="s">
        <v>24</v>
      </c>
      <c r="C2125" s="3">
        <v>41899</v>
      </c>
      <c r="D2125" t="s">
        <v>25</v>
      </c>
      <c r="E2125">
        <v>2</v>
      </c>
      <c r="F2125" t="str">
        <f t="shared" si="33"/>
        <v>All|All|41899|Aggregate|2</v>
      </c>
      <c r="G2125">
        <v>3.5959530000000002</v>
      </c>
      <c r="H2125">
        <v>1.3714900000000001</v>
      </c>
      <c r="I2125">
        <v>49.657693000000002</v>
      </c>
      <c r="J2125">
        <v>79.536186000000001</v>
      </c>
      <c r="K2125">
        <v>118.33004</v>
      </c>
      <c r="L2125">
        <v>1339</v>
      </c>
      <c r="M2125" s="1">
        <v>3.621896</v>
      </c>
      <c r="N2125" s="1">
        <v>1.3626240000000001</v>
      </c>
      <c r="O2125">
        <v>46.059814000000003</v>
      </c>
      <c r="P2125">
        <v>79.392120000000006</v>
      </c>
      <c r="Q2125">
        <v>104.94208999999999</v>
      </c>
      <c r="R2125">
        <v>1320</v>
      </c>
      <c r="S2125">
        <v>15</v>
      </c>
      <c r="T2125">
        <v>18</v>
      </c>
      <c r="U2125">
        <v>0.98197630000000002</v>
      </c>
      <c r="V2125">
        <v>48.762680000000003</v>
      </c>
      <c r="W2125">
        <v>27058</v>
      </c>
      <c r="X2125">
        <v>3.5978789999999998</v>
      </c>
      <c r="Y2125">
        <v>2.7028629999999998</v>
      </c>
      <c r="Z2125">
        <v>3.2337370000000001</v>
      </c>
      <c r="AA2125">
        <v>2.888436</v>
      </c>
      <c r="AB2125">
        <v>3.1754530000000001</v>
      </c>
      <c r="AC2125">
        <v>4.3359100000000002</v>
      </c>
      <c r="AD2125">
        <v>4.2926169999999999</v>
      </c>
      <c r="AE2125">
        <v>-1.9588129999999999</v>
      </c>
      <c r="AF2125">
        <v>1.3241259999999999</v>
      </c>
      <c r="AG2125">
        <v>3.5978789999999998</v>
      </c>
      <c r="AH2125">
        <v>5.8716330000000001</v>
      </c>
      <c r="AI2125">
        <v>9.1545719999999999</v>
      </c>
      <c r="AJ2125">
        <v>-2.7983479999999998</v>
      </c>
      <c r="AK2125">
        <v>0.45181179999999999</v>
      </c>
      <c r="AL2125">
        <v>2.7028629999999998</v>
      </c>
      <c r="AM2125">
        <v>4.953913</v>
      </c>
      <c r="AN2125">
        <v>8.2040729999999993</v>
      </c>
    </row>
    <row r="2126" spans="1:40" x14ac:dyDescent="0.25">
      <c r="A2126" s="3" t="s">
        <v>24</v>
      </c>
      <c r="B2126" s="4" t="s">
        <v>24</v>
      </c>
      <c r="C2126" s="3">
        <v>41898</v>
      </c>
      <c r="D2126" t="s">
        <v>67</v>
      </c>
      <c r="E2126">
        <v>3</v>
      </c>
      <c r="F2126" t="str">
        <f t="shared" si="33"/>
        <v>All|All|41898|Per Premise|3</v>
      </c>
      <c r="G2126">
        <v>3.6187659999999999</v>
      </c>
      <c r="H2126">
        <v>1.362433</v>
      </c>
      <c r="I2126">
        <v>1.3434813000000001</v>
      </c>
      <c r="J2126">
        <v>72.921608000000006</v>
      </c>
      <c r="K2126">
        <v>3.0073883000000001</v>
      </c>
      <c r="L2126">
        <v>1321</v>
      </c>
      <c r="M2126" s="1">
        <v>3.595424</v>
      </c>
      <c r="N2126" s="1">
        <v>1.3704320000000001</v>
      </c>
      <c r="O2126">
        <v>1.3462295</v>
      </c>
      <c r="P2126">
        <v>72.643615999999994</v>
      </c>
      <c r="Q2126">
        <v>3.7448469000000002</v>
      </c>
      <c r="R2126">
        <v>1337</v>
      </c>
      <c r="S2126">
        <v>16</v>
      </c>
      <c r="T2126">
        <v>19</v>
      </c>
      <c r="U2126">
        <v>1.046143</v>
      </c>
      <c r="V2126">
        <v>1.4054739999999999</v>
      </c>
      <c r="W2126">
        <v>27058</v>
      </c>
      <c r="X2126">
        <v>-2.7482000000000001E-3</v>
      </c>
      <c r="Y2126">
        <v>5.9244600000000001E-2</v>
      </c>
      <c r="Z2126">
        <v>8.2744300000000007E-2</v>
      </c>
      <c r="AA2126">
        <v>0.1024161</v>
      </c>
      <c r="AB2126">
        <v>8.6562399999999998E-2</v>
      </c>
      <c r="AC2126">
        <v>0.131665</v>
      </c>
      <c r="AD2126">
        <v>0.13409740000000001</v>
      </c>
      <c r="AE2126">
        <v>-0.17148369999999999</v>
      </c>
      <c r="AF2126">
        <v>-7.1793399999999993E-2</v>
      </c>
      <c r="AG2126">
        <v>-2.7482000000000001E-3</v>
      </c>
      <c r="AH2126">
        <v>6.6296999999999995E-2</v>
      </c>
      <c r="AI2126">
        <v>0.1659873</v>
      </c>
      <c r="AJ2126">
        <v>-0.1126081</v>
      </c>
      <c r="AK2126">
        <v>-1.10762E-2</v>
      </c>
      <c r="AL2126">
        <v>5.9244600000000001E-2</v>
      </c>
      <c r="AM2126">
        <v>0.12956529999999999</v>
      </c>
      <c r="AN2126">
        <v>0.23109730000000001</v>
      </c>
    </row>
    <row r="2127" spans="1:40" x14ac:dyDescent="0.25">
      <c r="A2127" s="3" t="s">
        <v>24</v>
      </c>
      <c r="B2127" s="4" t="s">
        <v>24</v>
      </c>
      <c r="C2127" s="3">
        <v>41897</v>
      </c>
      <c r="D2127" t="s">
        <v>25</v>
      </c>
      <c r="E2127">
        <v>1</v>
      </c>
      <c r="F2127" t="str">
        <f t="shared" si="33"/>
        <v>All|All|41897|Aggregate|1</v>
      </c>
      <c r="G2127">
        <v>3.5974029999999999</v>
      </c>
      <c r="H2127">
        <v>1.370878</v>
      </c>
      <c r="I2127">
        <v>43.977055</v>
      </c>
      <c r="J2127">
        <v>74.299346999999997</v>
      </c>
      <c r="K2127">
        <v>108.63404</v>
      </c>
      <c r="L2127">
        <v>1340</v>
      </c>
      <c r="M2127" s="1">
        <v>3.6212420000000001</v>
      </c>
      <c r="N2127" s="1">
        <v>1.362252</v>
      </c>
      <c r="O2127">
        <v>40.967852999999998</v>
      </c>
      <c r="P2127">
        <v>74.309021000000001</v>
      </c>
      <c r="Q2127">
        <v>87.687359999999998</v>
      </c>
      <c r="R2127">
        <v>1323</v>
      </c>
      <c r="S2127">
        <v>15</v>
      </c>
      <c r="T2127">
        <v>18</v>
      </c>
      <c r="U2127">
        <v>0.99719860000000005</v>
      </c>
      <c r="V2127">
        <v>43.853859999999997</v>
      </c>
      <c r="W2127">
        <v>27058</v>
      </c>
      <c r="X2127">
        <v>3.0092020000000002</v>
      </c>
      <c r="Y2127">
        <v>2.8860060000000001</v>
      </c>
      <c r="Z2127">
        <v>2.9676559999999998</v>
      </c>
      <c r="AA2127">
        <v>2.4107769999999999</v>
      </c>
      <c r="AB2127">
        <v>2.9593419999999999</v>
      </c>
      <c r="AC2127">
        <v>3.8234569999999999</v>
      </c>
      <c r="AD2127">
        <v>3.817008</v>
      </c>
      <c r="AE2127">
        <v>-1.8907560000000001</v>
      </c>
      <c r="AF2127">
        <v>1.0041789999999999</v>
      </c>
      <c r="AG2127">
        <v>3.0092020000000002</v>
      </c>
      <c r="AH2127">
        <v>5.0142249999999997</v>
      </c>
      <c r="AI2127">
        <v>7.90916</v>
      </c>
      <c r="AJ2127">
        <v>-2.005687</v>
      </c>
      <c r="AK2127">
        <v>0.88436499999999996</v>
      </c>
      <c r="AL2127">
        <v>2.8860060000000001</v>
      </c>
      <c r="AM2127">
        <v>4.8876470000000003</v>
      </c>
      <c r="AN2127">
        <v>7.7776990000000001</v>
      </c>
    </row>
    <row r="2128" spans="1:40" x14ac:dyDescent="0.25">
      <c r="A2128" s="3" t="s">
        <v>24</v>
      </c>
      <c r="B2128" s="4" t="s">
        <v>24</v>
      </c>
      <c r="C2128" s="3">
        <v>41849</v>
      </c>
      <c r="D2128" t="s">
        <v>25</v>
      </c>
      <c r="E2128">
        <v>21</v>
      </c>
      <c r="F2128" t="str">
        <f t="shared" si="33"/>
        <v>All|All|41849|Aggregate|21</v>
      </c>
      <c r="G2128">
        <v>3.5995550000000001</v>
      </c>
      <c r="H2128">
        <v>1.3687339999999999</v>
      </c>
      <c r="I2128">
        <v>66.706098999999995</v>
      </c>
      <c r="J2128">
        <v>71.346298000000004</v>
      </c>
      <c r="K2128">
        <v>146.98309</v>
      </c>
      <c r="L2128">
        <v>1362</v>
      </c>
      <c r="M2128" s="1">
        <v>3.6209310000000001</v>
      </c>
      <c r="N2128" s="1">
        <v>1.358552</v>
      </c>
      <c r="O2128">
        <v>68.860411999999997</v>
      </c>
      <c r="P2128">
        <v>71.534942999999998</v>
      </c>
      <c r="Q2128">
        <v>121.61695</v>
      </c>
      <c r="R2128">
        <v>1344</v>
      </c>
      <c r="S2128">
        <v>16</v>
      </c>
      <c r="T2128">
        <v>19</v>
      </c>
      <c r="U2128">
        <v>1.004704</v>
      </c>
      <c r="V2128">
        <v>67.019859999999994</v>
      </c>
      <c r="W2128">
        <v>27058</v>
      </c>
      <c r="X2128">
        <v>-2.154312</v>
      </c>
      <c r="Y2128" s="6">
        <v>-1.840552</v>
      </c>
      <c r="Z2128">
        <v>3.9827110000000001</v>
      </c>
      <c r="AA2128">
        <v>3.317374</v>
      </c>
      <c r="AB2128">
        <v>4.0014440000000002</v>
      </c>
      <c r="AC2128">
        <v>5.1833349999999996</v>
      </c>
      <c r="AD2128">
        <v>5.1977419999999999</v>
      </c>
      <c r="AE2128">
        <v>-8.7970229999999994</v>
      </c>
      <c r="AF2128">
        <v>-4.8724559999999997</v>
      </c>
      <c r="AG2128">
        <v>-2.154312</v>
      </c>
      <c r="AH2128">
        <v>0.56383110000000003</v>
      </c>
      <c r="AI2128">
        <v>4.4883990000000002</v>
      </c>
      <c r="AJ2128">
        <v>-8.5017270000000007</v>
      </c>
      <c r="AK2128">
        <v>-4.5662510000000003</v>
      </c>
      <c r="AL2128" s="6">
        <v>-1.840552</v>
      </c>
      <c r="AM2128">
        <v>0.8851464</v>
      </c>
      <c r="AN2128">
        <v>4.8206220000000002</v>
      </c>
    </row>
    <row r="2129" spans="1:40" x14ac:dyDescent="0.25">
      <c r="A2129" s="3" t="s">
        <v>24</v>
      </c>
      <c r="B2129" s="4" t="s">
        <v>24</v>
      </c>
      <c r="C2129" s="3">
        <v>41898</v>
      </c>
      <c r="D2129" t="s">
        <v>25</v>
      </c>
      <c r="E2129">
        <v>16</v>
      </c>
      <c r="F2129" t="str">
        <f t="shared" si="33"/>
        <v>All|All|41898|Aggregate|16</v>
      </c>
      <c r="G2129">
        <v>3.6187659999999999</v>
      </c>
      <c r="H2129">
        <v>1.362433</v>
      </c>
      <c r="I2129">
        <v>111.91746000000001</v>
      </c>
      <c r="J2129">
        <v>92.179764000000006</v>
      </c>
      <c r="K2129">
        <v>233.05306999999999</v>
      </c>
      <c r="L2129">
        <v>1321</v>
      </c>
      <c r="M2129" s="1">
        <v>3.595424</v>
      </c>
      <c r="N2129" s="1">
        <v>1.3704320000000001</v>
      </c>
      <c r="O2129">
        <v>95.924002000000002</v>
      </c>
      <c r="P2129">
        <v>91.825271999999998</v>
      </c>
      <c r="Q2129">
        <v>232.82329999999999</v>
      </c>
      <c r="R2129">
        <v>1337</v>
      </c>
      <c r="S2129">
        <v>16</v>
      </c>
      <c r="T2129">
        <v>19</v>
      </c>
      <c r="U2129">
        <v>1.046143</v>
      </c>
      <c r="V2129">
        <v>117.0817</v>
      </c>
      <c r="W2129">
        <v>27058</v>
      </c>
      <c r="X2129">
        <v>15.993460000000001</v>
      </c>
      <c r="Y2129">
        <v>21.157710000000002</v>
      </c>
      <c r="Z2129">
        <v>6.4121459999999999</v>
      </c>
      <c r="AA2129">
        <v>6.3673799999999998</v>
      </c>
      <c r="AB2129">
        <v>6.7080250000000001</v>
      </c>
      <c r="AC2129">
        <v>9.0365450000000003</v>
      </c>
      <c r="AD2129">
        <v>9.2488440000000001</v>
      </c>
      <c r="AE2129">
        <v>4.4126599999999998</v>
      </c>
      <c r="AF2129">
        <v>11.25469</v>
      </c>
      <c r="AG2129">
        <v>15.993460000000001</v>
      </c>
      <c r="AH2129">
        <v>20.732230000000001</v>
      </c>
      <c r="AI2129">
        <v>27.574249999999999</v>
      </c>
      <c r="AJ2129">
        <v>9.3048380000000002</v>
      </c>
      <c r="AK2129">
        <v>16.30761</v>
      </c>
      <c r="AL2129">
        <v>21.157710000000002</v>
      </c>
      <c r="AM2129">
        <v>26.007809999999999</v>
      </c>
      <c r="AN2129">
        <v>33.010579999999997</v>
      </c>
    </row>
    <row r="2130" spans="1:40" x14ac:dyDescent="0.25">
      <c r="A2130" s="3" t="s">
        <v>24</v>
      </c>
      <c r="B2130" s="4" t="s">
        <v>24</v>
      </c>
      <c r="C2130" s="3">
        <v>41899</v>
      </c>
      <c r="D2130" t="s">
        <v>67</v>
      </c>
      <c r="E2130">
        <v>14</v>
      </c>
      <c r="F2130" t="str">
        <f t="shared" si="33"/>
        <v>All|All|41899|Per Premise|14</v>
      </c>
      <c r="G2130">
        <v>3.5959530000000002</v>
      </c>
      <c r="H2130">
        <v>1.3714900000000001</v>
      </c>
      <c r="I2130">
        <v>4.1087553999999997</v>
      </c>
      <c r="J2130">
        <v>87.386688000000007</v>
      </c>
      <c r="K2130">
        <v>8.8722774999999992</v>
      </c>
      <c r="L2130">
        <v>1339</v>
      </c>
      <c r="M2130" s="1">
        <v>3.621896</v>
      </c>
      <c r="N2130" s="1">
        <v>1.3626240000000001</v>
      </c>
      <c r="O2130">
        <v>4.0347004000000002</v>
      </c>
      <c r="P2130">
        <v>87.521011000000001</v>
      </c>
      <c r="Q2130">
        <v>8.8286040000000003</v>
      </c>
      <c r="R2130">
        <v>1320</v>
      </c>
      <c r="S2130">
        <v>15</v>
      </c>
      <c r="T2130">
        <v>18</v>
      </c>
      <c r="U2130">
        <v>0.98197630000000002</v>
      </c>
      <c r="V2130">
        <v>4.0347</v>
      </c>
      <c r="W2130">
        <v>27058</v>
      </c>
      <c r="X2130">
        <v>7.4054999999999996E-2</v>
      </c>
      <c r="Y2130" s="6">
        <v>1.9599999999999998E-9</v>
      </c>
      <c r="Z2130">
        <v>0.2424626</v>
      </c>
      <c r="AA2130">
        <v>0.2429993</v>
      </c>
      <c r="AB2130">
        <v>0.23809259999999999</v>
      </c>
      <c r="AC2130">
        <v>0.34327370000000001</v>
      </c>
      <c r="AD2130">
        <v>0.34020099999999998</v>
      </c>
      <c r="AE2130">
        <v>-0.36586790000000002</v>
      </c>
      <c r="AF2130">
        <v>-0.10595789999999999</v>
      </c>
      <c r="AG2130">
        <v>7.4054999999999996E-2</v>
      </c>
      <c r="AH2130">
        <v>0.25406790000000001</v>
      </c>
      <c r="AI2130">
        <v>0.51397789999999999</v>
      </c>
      <c r="AJ2130">
        <v>-0.43598510000000001</v>
      </c>
      <c r="AK2130">
        <v>-0.17840159999999999</v>
      </c>
      <c r="AL2130" s="6">
        <v>1.9599999999999998E-9</v>
      </c>
      <c r="AM2130">
        <v>0.17840159999999999</v>
      </c>
      <c r="AN2130">
        <v>0.43598510000000001</v>
      </c>
    </row>
    <row r="2131" spans="1:40" x14ac:dyDescent="0.25">
      <c r="A2131" s="3" t="s">
        <v>24</v>
      </c>
      <c r="B2131" s="4" t="s">
        <v>24</v>
      </c>
      <c r="C2131" s="3">
        <v>41898</v>
      </c>
      <c r="D2131" t="s">
        <v>67</v>
      </c>
      <c r="E2131">
        <v>5</v>
      </c>
      <c r="F2131" t="str">
        <f t="shared" si="33"/>
        <v>All|All|41898|Per Premise|5</v>
      </c>
      <c r="G2131">
        <v>3.6187659999999999</v>
      </c>
      <c r="H2131">
        <v>1.362433</v>
      </c>
      <c r="I2131">
        <v>1.2462637000000001</v>
      </c>
      <c r="J2131">
        <v>72.681258999999997</v>
      </c>
      <c r="K2131">
        <v>3.1080515000000002</v>
      </c>
      <c r="L2131">
        <v>1321</v>
      </c>
      <c r="M2131" s="1">
        <v>3.595424</v>
      </c>
      <c r="N2131" s="1">
        <v>1.3704320000000001</v>
      </c>
      <c r="O2131">
        <v>1.2898277</v>
      </c>
      <c r="P2131">
        <v>72.549355000000006</v>
      </c>
      <c r="Q2131">
        <v>3.9776514999999999</v>
      </c>
      <c r="R2131">
        <v>1337</v>
      </c>
      <c r="S2131">
        <v>16</v>
      </c>
      <c r="T2131">
        <v>19</v>
      </c>
      <c r="U2131">
        <v>1.046143</v>
      </c>
      <c r="V2131">
        <v>1.303771</v>
      </c>
      <c r="W2131">
        <v>27058</v>
      </c>
      <c r="X2131">
        <v>-4.3563999999999999E-2</v>
      </c>
      <c r="Y2131">
        <v>1.39428E-2</v>
      </c>
      <c r="Z2131">
        <v>8.5513900000000004E-2</v>
      </c>
      <c r="AA2131">
        <v>0.108783</v>
      </c>
      <c r="AB2131">
        <v>8.9459800000000006E-2</v>
      </c>
      <c r="AC2131">
        <v>0.1383704</v>
      </c>
      <c r="AD2131">
        <v>0.1408432</v>
      </c>
      <c r="AE2131">
        <v>-0.2208928</v>
      </c>
      <c r="AF2131">
        <v>-0.11612550000000001</v>
      </c>
      <c r="AG2131">
        <v>-4.3563999999999999E-2</v>
      </c>
      <c r="AH2131">
        <v>2.8997499999999999E-2</v>
      </c>
      <c r="AI2131">
        <v>0.13376479999999999</v>
      </c>
      <c r="AJ2131">
        <v>-0.16655500000000001</v>
      </c>
      <c r="AK2131">
        <v>-5.9915400000000001E-2</v>
      </c>
      <c r="AL2131">
        <v>1.39428E-2</v>
      </c>
      <c r="AM2131">
        <v>8.7801000000000004E-2</v>
      </c>
      <c r="AN2131">
        <v>0.19444059999999999</v>
      </c>
    </row>
    <row r="2132" spans="1:40" x14ac:dyDescent="0.25">
      <c r="A2132" s="3" t="s">
        <v>24</v>
      </c>
      <c r="B2132" s="4" t="s">
        <v>24</v>
      </c>
      <c r="C2132" s="3">
        <v>41899</v>
      </c>
      <c r="D2132" t="s">
        <v>25</v>
      </c>
      <c r="E2132">
        <v>24</v>
      </c>
      <c r="F2132" t="str">
        <f t="shared" si="33"/>
        <v>All|All|41899|Aggregate|24</v>
      </c>
      <c r="G2132">
        <v>3.5959530000000002</v>
      </c>
      <c r="H2132">
        <v>1.3714900000000001</v>
      </c>
      <c r="I2132">
        <v>49.264508999999997</v>
      </c>
      <c r="J2132">
        <v>70.671775999999994</v>
      </c>
      <c r="K2132">
        <v>122.04116</v>
      </c>
      <c r="L2132">
        <v>1339</v>
      </c>
      <c r="M2132" s="1">
        <v>3.621896</v>
      </c>
      <c r="N2132" s="1">
        <v>1.3626240000000001</v>
      </c>
      <c r="O2132">
        <v>46.740606</v>
      </c>
      <c r="P2132">
        <v>70.873428000000004</v>
      </c>
      <c r="Q2132">
        <v>100.63348999999999</v>
      </c>
      <c r="R2132">
        <v>1320</v>
      </c>
      <c r="S2132">
        <v>15</v>
      </c>
      <c r="T2132">
        <v>18</v>
      </c>
      <c r="U2132">
        <v>0.98197630000000002</v>
      </c>
      <c r="V2132">
        <v>48.376579999999997</v>
      </c>
      <c r="W2132">
        <v>27058</v>
      </c>
      <c r="X2132">
        <v>2.5239029999999998</v>
      </c>
      <c r="Y2132">
        <v>1.635974</v>
      </c>
      <c r="Z2132">
        <v>3.3351549999999999</v>
      </c>
      <c r="AA2132">
        <v>2.7698450000000001</v>
      </c>
      <c r="AB2132">
        <v>3.2750430000000001</v>
      </c>
      <c r="AC2132">
        <v>4.3353549999999998</v>
      </c>
      <c r="AD2132">
        <v>4.2892830000000002</v>
      </c>
      <c r="AE2132">
        <v>-3.0320779999999998</v>
      </c>
      <c r="AF2132">
        <v>0.25044060000000001</v>
      </c>
      <c r="AG2132">
        <v>2.5239029999999998</v>
      </c>
      <c r="AH2132">
        <v>4.7973650000000001</v>
      </c>
      <c r="AI2132">
        <v>8.0798839999999998</v>
      </c>
      <c r="AJ2132">
        <v>-3.8609640000000001</v>
      </c>
      <c r="AK2132">
        <v>-0.61332880000000001</v>
      </c>
      <c r="AL2132">
        <v>1.635974</v>
      </c>
      <c r="AM2132">
        <v>3.8852760000000002</v>
      </c>
      <c r="AN2132">
        <v>7.132911</v>
      </c>
    </row>
    <row r="2133" spans="1:40" x14ac:dyDescent="0.25">
      <c r="A2133" s="3" t="s">
        <v>24</v>
      </c>
      <c r="B2133" s="4" t="s">
        <v>24</v>
      </c>
      <c r="C2133" s="3">
        <v>41897</v>
      </c>
      <c r="D2133" t="s">
        <v>25</v>
      </c>
      <c r="E2133">
        <v>12</v>
      </c>
      <c r="F2133" t="str">
        <f t="shared" si="33"/>
        <v>All|All|41897|Aggregate|12</v>
      </c>
      <c r="G2133">
        <v>3.5974029999999999</v>
      </c>
      <c r="H2133">
        <v>1.370878</v>
      </c>
      <c r="I2133">
        <v>91.660692999999995</v>
      </c>
      <c r="J2133">
        <v>93.626389000000003</v>
      </c>
      <c r="K2133">
        <v>218.29604</v>
      </c>
      <c r="L2133">
        <v>1340</v>
      </c>
      <c r="M2133" s="1">
        <v>3.6212420000000001</v>
      </c>
      <c r="N2133" s="1">
        <v>1.362252</v>
      </c>
      <c r="O2133">
        <v>91.563016000000005</v>
      </c>
      <c r="P2133">
        <v>93.629706999999996</v>
      </c>
      <c r="Q2133">
        <v>235.57523</v>
      </c>
      <c r="R2133">
        <v>1323</v>
      </c>
      <c r="S2133">
        <v>15</v>
      </c>
      <c r="T2133">
        <v>18</v>
      </c>
      <c r="U2133">
        <v>0.99719860000000005</v>
      </c>
      <c r="V2133">
        <v>91.403919999999999</v>
      </c>
      <c r="W2133">
        <v>27058</v>
      </c>
      <c r="X2133">
        <v>9.76775E-2</v>
      </c>
      <c r="Y2133">
        <v>-0.15910009999999999</v>
      </c>
      <c r="Z2133">
        <v>5.9633929999999999</v>
      </c>
      <c r="AA2133">
        <v>6.4766389999999996</v>
      </c>
      <c r="AB2133">
        <v>5.946688</v>
      </c>
      <c r="AC2133">
        <v>8.8039149999999999</v>
      </c>
      <c r="AD2133">
        <v>8.7926070000000003</v>
      </c>
      <c r="AE2133">
        <v>-11.184990000000001</v>
      </c>
      <c r="AF2133">
        <v>-4.5190999999999999</v>
      </c>
      <c r="AG2133">
        <v>9.76775E-2</v>
      </c>
      <c r="AH2133">
        <v>4.7144550000000001</v>
      </c>
      <c r="AI2133">
        <v>11.38035</v>
      </c>
      <c r="AJ2133">
        <v>-11.42728</v>
      </c>
      <c r="AK2133">
        <v>-4.7699480000000003</v>
      </c>
      <c r="AL2133">
        <v>-0.15910009999999999</v>
      </c>
      <c r="AM2133">
        <v>4.4517470000000001</v>
      </c>
      <c r="AN2133">
        <v>11.109080000000001</v>
      </c>
    </row>
    <row r="2134" spans="1:40" x14ac:dyDescent="0.25">
      <c r="A2134" s="3" t="s">
        <v>24</v>
      </c>
      <c r="B2134" s="4" t="s">
        <v>24</v>
      </c>
      <c r="C2134" s="3">
        <v>41898</v>
      </c>
      <c r="D2134" t="s">
        <v>67</v>
      </c>
      <c r="E2134">
        <v>15</v>
      </c>
      <c r="F2134" t="str">
        <f t="shared" si="33"/>
        <v>All|All|41898|Per Premise|15</v>
      </c>
      <c r="G2134">
        <v>3.6187659999999999</v>
      </c>
      <c r="H2134">
        <v>1.362433</v>
      </c>
      <c r="I2134">
        <v>4.0403471</v>
      </c>
      <c r="J2134">
        <v>94.722449999999995</v>
      </c>
      <c r="K2134">
        <v>8.8529075000000006</v>
      </c>
      <c r="L2134">
        <v>1321</v>
      </c>
      <c r="M2134" s="1">
        <v>3.595424</v>
      </c>
      <c r="N2134" s="1">
        <v>1.3704320000000001</v>
      </c>
      <c r="O2134">
        <v>4.2267824999999997</v>
      </c>
      <c r="P2134">
        <v>94.370621</v>
      </c>
      <c r="Q2134">
        <v>9.3918921999999991</v>
      </c>
      <c r="R2134">
        <v>1337</v>
      </c>
      <c r="S2134">
        <v>16</v>
      </c>
      <c r="T2134">
        <v>19</v>
      </c>
      <c r="U2134">
        <v>1.046143</v>
      </c>
      <c r="V2134">
        <v>4.226782</v>
      </c>
      <c r="W2134">
        <v>27058</v>
      </c>
      <c r="X2134">
        <v>-0.1864354</v>
      </c>
      <c r="Y2134" s="6">
        <v>-1.9299999999999999E-7</v>
      </c>
      <c r="Z2134">
        <v>0.24357599999999999</v>
      </c>
      <c r="AA2134">
        <v>0.25685459999999999</v>
      </c>
      <c r="AB2134">
        <v>0.25481549999999997</v>
      </c>
      <c r="AC2134">
        <v>0.35398239999999997</v>
      </c>
      <c r="AD2134">
        <v>0.36180830000000003</v>
      </c>
      <c r="AE2134">
        <v>-0.64008209999999999</v>
      </c>
      <c r="AF2134">
        <v>-0.3720639</v>
      </c>
      <c r="AG2134">
        <v>-0.1864354</v>
      </c>
      <c r="AH2134">
        <v>-8.0679999999999999E-4</v>
      </c>
      <c r="AI2134">
        <v>0.26721139999999999</v>
      </c>
      <c r="AJ2134">
        <v>-0.46367619999999998</v>
      </c>
      <c r="AK2134">
        <v>-0.1897326</v>
      </c>
      <c r="AL2134" s="6">
        <v>-1.9299999999999999E-7</v>
      </c>
      <c r="AM2134">
        <v>0.18973229999999999</v>
      </c>
      <c r="AN2134">
        <v>0.46367580000000003</v>
      </c>
    </row>
    <row r="2135" spans="1:40" x14ac:dyDescent="0.25">
      <c r="A2135" s="3" t="s">
        <v>24</v>
      </c>
      <c r="B2135" s="4" t="s">
        <v>24</v>
      </c>
      <c r="C2135" s="3">
        <v>41899</v>
      </c>
      <c r="D2135" t="s">
        <v>67</v>
      </c>
      <c r="E2135">
        <v>17</v>
      </c>
      <c r="F2135" t="str">
        <f t="shared" si="33"/>
        <v>All|All|41899|Per Premise|17</v>
      </c>
      <c r="G2135">
        <v>3.5959530000000002</v>
      </c>
      <c r="H2135">
        <v>1.3714900000000001</v>
      </c>
      <c r="I2135">
        <v>3.8725933000000001</v>
      </c>
      <c r="J2135">
        <v>81.648750000000007</v>
      </c>
      <c r="K2135">
        <v>8.1158867000000008</v>
      </c>
      <c r="L2135">
        <v>1339</v>
      </c>
      <c r="M2135" s="1">
        <v>3.621896</v>
      </c>
      <c r="N2135" s="1">
        <v>1.3626240000000001</v>
      </c>
      <c r="O2135">
        <v>3.1845401999999998</v>
      </c>
      <c r="P2135">
        <v>81.853340000000003</v>
      </c>
      <c r="Q2135">
        <v>7.4014911999999997</v>
      </c>
      <c r="R2135">
        <v>1320</v>
      </c>
      <c r="S2135">
        <v>15</v>
      </c>
      <c r="T2135">
        <v>18</v>
      </c>
      <c r="U2135">
        <v>0.98197630000000002</v>
      </c>
      <c r="V2135">
        <v>3.8027950000000001</v>
      </c>
      <c r="W2135">
        <v>27058</v>
      </c>
      <c r="X2135">
        <v>0.68805309999999997</v>
      </c>
      <c r="Y2135">
        <v>0.61825450000000004</v>
      </c>
      <c r="Z2135">
        <v>0.22179189999999999</v>
      </c>
      <c r="AA2135">
        <v>0.20371929999999999</v>
      </c>
      <c r="AB2135">
        <v>0.2177944</v>
      </c>
      <c r="AC2135">
        <v>0.30115320000000001</v>
      </c>
      <c r="AD2135">
        <v>0.29822130000000002</v>
      </c>
      <c r="AE2135">
        <v>0.30210979999999998</v>
      </c>
      <c r="AF2135">
        <v>0.53012820000000005</v>
      </c>
      <c r="AG2135">
        <v>0.68805309999999997</v>
      </c>
      <c r="AH2135">
        <v>0.84597800000000001</v>
      </c>
      <c r="AI2135">
        <v>1.073996</v>
      </c>
      <c r="AJ2135">
        <v>0.23606840000000001</v>
      </c>
      <c r="AK2135">
        <v>0.46186709999999997</v>
      </c>
      <c r="AL2135">
        <v>0.61825450000000004</v>
      </c>
      <c r="AM2135">
        <v>0.77464189999999999</v>
      </c>
      <c r="AN2135">
        <v>1.00044</v>
      </c>
    </row>
    <row r="2136" spans="1:40" x14ac:dyDescent="0.25">
      <c r="A2136" s="3" t="s">
        <v>24</v>
      </c>
      <c r="B2136" s="4" t="s">
        <v>24</v>
      </c>
      <c r="C2136" s="3">
        <v>41899</v>
      </c>
      <c r="D2136" t="s">
        <v>25</v>
      </c>
      <c r="E2136">
        <v>5</v>
      </c>
      <c r="F2136" t="str">
        <f t="shared" si="33"/>
        <v>All|All|41899|Aggregate|5</v>
      </c>
      <c r="G2136">
        <v>3.5959530000000002</v>
      </c>
      <c r="H2136">
        <v>1.3714900000000001</v>
      </c>
      <c r="I2136">
        <v>42.626800000000003</v>
      </c>
      <c r="J2136">
        <v>78.662529000000006</v>
      </c>
      <c r="K2136">
        <v>118.78398</v>
      </c>
      <c r="L2136">
        <v>1339</v>
      </c>
      <c r="M2136" s="1">
        <v>3.621896</v>
      </c>
      <c r="N2136" s="1">
        <v>1.3626240000000001</v>
      </c>
      <c r="O2136">
        <v>39.618668999999997</v>
      </c>
      <c r="P2136">
        <v>78.480262999999994</v>
      </c>
      <c r="Q2136">
        <v>104.84819</v>
      </c>
      <c r="R2136">
        <v>1320</v>
      </c>
      <c r="S2136">
        <v>15</v>
      </c>
      <c r="T2136">
        <v>18</v>
      </c>
      <c r="U2136">
        <v>0.98197630000000002</v>
      </c>
      <c r="V2136">
        <v>41.858510000000003</v>
      </c>
      <c r="W2136">
        <v>27058</v>
      </c>
      <c r="X2136">
        <v>3.0081310000000001</v>
      </c>
      <c r="Y2136">
        <v>2.2398359999999999</v>
      </c>
      <c r="Z2136">
        <v>3.2461419999999999</v>
      </c>
      <c r="AA2136">
        <v>2.8858510000000002</v>
      </c>
      <c r="AB2136">
        <v>3.1876350000000002</v>
      </c>
      <c r="AC2136">
        <v>4.3434520000000001</v>
      </c>
      <c r="AD2136">
        <v>4.2999010000000002</v>
      </c>
      <c r="AE2136">
        <v>-2.5582280000000002</v>
      </c>
      <c r="AF2136">
        <v>0.73042209999999996</v>
      </c>
      <c r="AG2136">
        <v>3.0081310000000001</v>
      </c>
      <c r="AH2136">
        <v>5.2858400000000003</v>
      </c>
      <c r="AI2136">
        <v>8.5744889999999998</v>
      </c>
      <c r="AJ2136">
        <v>-3.2707099999999998</v>
      </c>
      <c r="AK2136">
        <v>-1.5034799999999999E-2</v>
      </c>
      <c r="AL2136">
        <v>2.2398359999999999</v>
      </c>
      <c r="AM2136">
        <v>4.4947059999999999</v>
      </c>
      <c r="AN2136">
        <v>7.750381</v>
      </c>
    </row>
    <row r="2137" spans="1:40" x14ac:dyDescent="0.25">
      <c r="A2137" s="3" t="s">
        <v>24</v>
      </c>
      <c r="B2137" s="4" t="s">
        <v>24</v>
      </c>
      <c r="C2137" s="3" t="s">
        <v>26</v>
      </c>
      <c r="D2137" t="s">
        <v>25</v>
      </c>
      <c r="E2137">
        <v>1</v>
      </c>
      <c r="F2137" t="str">
        <f t="shared" si="33"/>
        <v>All|All|Average Event Day|Aggregate|1</v>
      </c>
      <c r="G2137">
        <v>3.6082700000000001</v>
      </c>
      <c r="H2137">
        <v>1.3670789999999999</v>
      </c>
      <c r="I2137">
        <v>40.236553999999998</v>
      </c>
      <c r="J2137">
        <v>72.250793000000002</v>
      </c>
      <c r="K2137">
        <v>97.310694999999996</v>
      </c>
      <c r="L2137">
        <v>2664</v>
      </c>
      <c r="M2137" s="1">
        <v>3.6070169999999999</v>
      </c>
      <c r="N2137" s="1">
        <v>1.365758</v>
      </c>
      <c r="O2137">
        <v>39.763361000000003</v>
      </c>
      <c r="P2137">
        <v>72.005668999999997</v>
      </c>
      <c r="Q2137">
        <v>97.899811999999997</v>
      </c>
      <c r="R2137">
        <v>2672</v>
      </c>
      <c r="S2137">
        <v>15</v>
      </c>
      <c r="T2137">
        <v>18</v>
      </c>
      <c r="U2137">
        <v>0.98323459999999996</v>
      </c>
      <c r="V2137">
        <v>39.561970000000002</v>
      </c>
      <c r="W2137">
        <v>27058</v>
      </c>
      <c r="X2137">
        <v>0.47319220000000001</v>
      </c>
      <c r="Y2137">
        <v>-0.20139170000000001</v>
      </c>
      <c r="Z2137">
        <v>1.885356</v>
      </c>
      <c r="AA2137">
        <v>1.893929</v>
      </c>
      <c r="AB2137">
        <v>1.853748</v>
      </c>
      <c r="AC2137">
        <v>2.6723650000000001</v>
      </c>
      <c r="AD2137">
        <v>2.6501600000000001</v>
      </c>
      <c r="AE2137">
        <v>-2.951581</v>
      </c>
      <c r="AF2137">
        <v>-0.9281973</v>
      </c>
      <c r="AG2137">
        <v>0.47319220000000001</v>
      </c>
      <c r="AH2137">
        <v>1.874582</v>
      </c>
      <c r="AI2137">
        <v>3.8979659999999998</v>
      </c>
      <c r="AJ2137">
        <v>-3.5977079999999999</v>
      </c>
      <c r="AK2137">
        <v>-1.591137</v>
      </c>
      <c r="AL2137">
        <v>-0.20139170000000001</v>
      </c>
      <c r="AM2137">
        <v>1.188353</v>
      </c>
      <c r="AN2137">
        <v>3.1949239999999999</v>
      </c>
    </row>
    <row r="2138" spans="1:40" x14ac:dyDescent="0.25">
      <c r="A2138" s="3" t="s">
        <v>24</v>
      </c>
      <c r="B2138" s="4" t="s">
        <v>24</v>
      </c>
      <c r="C2138" s="3">
        <v>41849</v>
      </c>
      <c r="D2138" t="s">
        <v>25</v>
      </c>
      <c r="E2138">
        <v>22</v>
      </c>
      <c r="F2138" t="str">
        <f t="shared" si="33"/>
        <v>All|All|41849|Aggregate|22</v>
      </c>
      <c r="G2138">
        <v>3.5995550000000001</v>
      </c>
      <c r="H2138">
        <v>1.3687339999999999</v>
      </c>
      <c r="I2138">
        <v>60.693551999999997</v>
      </c>
      <c r="J2138">
        <v>70.971541999999999</v>
      </c>
      <c r="K2138">
        <v>129.93219999999999</v>
      </c>
      <c r="L2138">
        <v>1362</v>
      </c>
      <c r="M2138" s="1">
        <v>3.6209310000000001</v>
      </c>
      <c r="N2138" s="1">
        <v>1.358552</v>
      </c>
      <c r="O2138">
        <v>60.063518000000002</v>
      </c>
      <c r="P2138">
        <v>71.098372999999995</v>
      </c>
      <c r="Q2138">
        <v>106.23457000000001</v>
      </c>
      <c r="R2138">
        <v>1344</v>
      </c>
      <c r="S2138">
        <v>16</v>
      </c>
      <c r="T2138">
        <v>19</v>
      </c>
      <c r="U2138">
        <v>1.004704</v>
      </c>
      <c r="V2138">
        <v>60.979030000000002</v>
      </c>
      <c r="W2138">
        <v>27058</v>
      </c>
      <c r="X2138">
        <v>0.63003439999999999</v>
      </c>
      <c r="Y2138">
        <v>0.91551649999999996</v>
      </c>
      <c r="Z2138">
        <v>3.5206940000000002</v>
      </c>
      <c r="AA2138">
        <v>2.897786</v>
      </c>
      <c r="AB2138">
        <v>3.5372539999999999</v>
      </c>
      <c r="AC2138">
        <v>4.5598729999999996</v>
      </c>
      <c r="AD2138">
        <v>4.5726709999999997</v>
      </c>
      <c r="AE2138">
        <v>-5.2136779999999998</v>
      </c>
      <c r="AF2138">
        <v>-1.7611650000000001</v>
      </c>
      <c r="AG2138">
        <v>0.63003439999999999</v>
      </c>
      <c r="AH2138">
        <v>3.0212340000000002</v>
      </c>
      <c r="AI2138">
        <v>6.4737470000000004</v>
      </c>
      <c r="AJ2138">
        <v>-4.944598</v>
      </c>
      <c r="AK2138">
        <v>-1.4823949999999999</v>
      </c>
      <c r="AL2138">
        <v>0.91551649999999996</v>
      </c>
      <c r="AM2138">
        <v>3.313428</v>
      </c>
      <c r="AN2138">
        <v>6.7756299999999996</v>
      </c>
    </row>
    <row r="2139" spans="1:40" x14ac:dyDescent="0.25">
      <c r="A2139" s="3" t="s">
        <v>24</v>
      </c>
      <c r="B2139" s="4" t="s">
        <v>24</v>
      </c>
      <c r="C2139" s="3">
        <v>41878</v>
      </c>
      <c r="D2139" t="s">
        <v>25</v>
      </c>
      <c r="E2139">
        <v>10</v>
      </c>
      <c r="F2139" t="str">
        <f t="shared" si="33"/>
        <v>All|All|41878|Aggregate|10</v>
      </c>
      <c r="G2139">
        <v>3.6200779999999999</v>
      </c>
      <c r="H2139">
        <v>1.3629869999999999</v>
      </c>
      <c r="I2139">
        <v>53.315640999999999</v>
      </c>
      <c r="J2139">
        <v>88.344345000000004</v>
      </c>
      <c r="K2139">
        <v>178.82383999999999</v>
      </c>
      <c r="L2139">
        <v>1323</v>
      </c>
      <c r="M2139" s="1">
        <v>3.5926969999999998</v>
      </c>
      <c r="N2139" s="1">
        <v>1.3695999999999999</v>
      </c>
      <c r="O2139">
        <v>57.196714</v>
      </c>
      <c r="P2139">
        <v>88.310149999999993</v>
      </c>
      <c r="Q2139">
        <v>195.32402999999999</v>
      </c>
      <c r="R2139">
        <v>1348</v>
      </c>
      <c r="S2139">
        <v>15</v>
      </c>
      <c r="T2139">
        <v>18</v>
      </c>
      <c r="U2139">
        <v>0.98290719999999998</v>
      </c>
      <c r="V2139">
        <v>52.404319999999998</v>
      </c>
      <c r="W2139">
        <v>27058</v>
      </c>
      <c r="X2139">
        <v>-3.8810730000000002</v>
      </c>
      <c r="Y2139">
        <v>-4.7923900000000001</v>
      </c>
      <c r="Z2139">
        <v>4.9163810000000003</v>
      </c>
      <c r="AA2139">
        <v>5.3199889999999996</v>
      </c>
      <c r="AB2139">
        <v>4.8323460000000003</v>
      </c>
      <c r="AC2139">
        <v>7.2438310000000001</v>
      </c>
      <c r="AD2139">
        <v>7.1870609999999999</v>
      </c>
      <c r="AE2139">
        <v>-13.16442</v>
      </c>
      <c r="AF2139">
        <v>-7.6797409999999999</v>
      </c>
      <c r="AG2139">
        <v>-3.8810730000000002</v>
      </c>
      <c r="AH2139">
        <v>-8.2404000000000005E-2</v>
      </c>
      <c r="AI2139">
        <v>5.4022699999999997</v>
      </c>
      <c r="AJ2139">
        <v>-14.002980000000001</v>
      </c>
      <c r="AK2139">
        <v>-8.5612890000000004</v>
      </c>
      <c r="AL2139">
        <v>-4.7923900000000001</v>
      </c>
      <c r="AM2139">
        <v>-1.0234920000000001</v>
      </c>
      <c r="AN2139">
        <v>4.4181999999999997</v>
      </c>
    </row>
    <row r="2140" spans="1:40" x14ac:dyDescent="0.25">
      <c r="A2140" s="3" t="s">
        <v>24</v>
      </c>
      <c r="B2140" s="4" t="s">
        <v>24</v>
      </c>
      <c r="C2140" s="3">
        <v>41849</v>
      </c>
      <c r="D2140" t="s">
        <v>25</v>
      </c>
      <c r="E2140">
        <v>4</v>
      </c>
      <c r="F2140" t="str">
        <f t="shared" si="33"/>
        <v>All|All|41849|Aggregate|4</v>
      </c>
      <c r="G2140">
        <v>3.5995550000000001</v>
      </c>
      <c r="H2140">
        <v>1.3687339999999999</v>
      </c>
      <c r="I2140">
        <v>30.383436</v>
      </c>
      <c r="J2140">
        <v>68.984191999999993</v>
      </c>
      <c r="K2140">
        <v>96.709709000000004</v>
      </c>
      <c r="L2140">
        <v>1362</v>
      </c>
      <c r="M2140" s="1">
        <v>3.6209310000000001</v>
      </c>
      <c r="N2140" s="1">
        <v>1.358552</v>
      </c>
      <c r="O2140">
        <v>27.110904000000001</v>
      </c>
      <c r="P2140">
        <v>69.075462000000002</v>
      </c>
      <c r="Q2140">
        <v>70.886084999999994</v>
      </c>
      <c r="R2140">
        <v>1344</v>
      </c>
      <c r="S2140">
        <v>16</v>
      </c>
      <c r="T2140">
        <v>19</v>
      </c>
      <c r="U2140">
        <v>1.004704</v>
      </c>
      <c r="V2140">
        <v>30.526350000000001</v>
      </c>
      <c r="W2140">
        <v>27058</v>
      </c>
      <c r="X2140">
        <v>3.272532</v>
      </c>
      <c r="Y2140">
        <v>3.4154460000000002</v>
      </c>
      <c r="Z2140">
        <v>2.6204839999999998</v>
      </c>
      <c r="AA2140">
        <v>1.933576</v>
      </c>
      <c r="AB2140">
        <v>2.6328100000000001</v>
      </c>
      <c r="AC2140">
        <v>3.2566329999999999</v>
      </c>
      <c r="AD2140">
        <v>3.266559</v>
      </c>
      <c r="AE2140">
        <v>-0.90101010000000004</v>
      </c>
      <c r="AF2140">
        <v>1.5647530000000001</v>
      </c>
      <c r="AG2140">
        <v>3.272532</v>
      </c>
      <c r="AH2140">
        <v>4.9803119999999996</v>
      </c>
      <c r="AI2140">
        <v>7.4460750000000004</v>
      </c>
      <c r="AJ2140">
        <v>-0.77081699999999997</v>
      </c>
      <c r="AK2140">
        <v>1.702461</v>
      </c>
      <c r="AL2140">
        <v>3.4154460000000002</v>
      </c>
      <c r="AM2140">
        <v>5.128431</v>
      </c>
      <c r="AN2140">
        <v>7.6017099999999997</v>
      </c>
    </row>
    <row r="2141" spans="1:40" x14ac:dyDescent="0.25">
      <c r="A2141" s="3" t="s">
        <v>24</v>
      </c>
      <c r="B2141" s="4" t="s">
        <v>24</v>
      </c>
      <c r="C2141" s="3">
        <v>41898</v>
      </c>
      <c r="D2141" t="s">
        <v>25</v>
      </c>
      <c r="E2141">
        <v>1</v>
      </c>
      <c r="F2141" t="str">
        <f t="shared" si="33"/>
        <v>All|All|41898|Aggregate|1</v>
      </c>
      <c r="G2141">
        <v>3.6187659999999999</v>
      </c>
      <c r="H2141">
        <v>1.362433</v>
      </c>
      <c r="I2141">
        <v>46.991489999999999</v>
      </c>
      <c r="J2141">
        <v>74.146445999999997</v>
      </c>
      <c r="K2141">
        <v>97.584242000000003</v>
      </c>
      <c r="L2141">
        <v>1321</v>
      </c>
      <c r="M2141" s="1">
        <v>3.595424</v>
      </c>
      <c r="N2141" s="1">
        <v>1.3704320000000001</v>
      </c>
      <c r="O2141">
        <v>45.004525999999998</v>
      </c>
      <c r="P2141">
        <v>74.016898999999995</v>
      </c>
      <c r="Q2141">
        <v>108.70026</v>
      </c>
      <c r="R2141">
        <v>1337</v>
      </c>
      <c r="S2141">
        <v>16</v>
      </c>
      <c r="T2141">
        <v>19</v>
      </c>
      <c r="U2141">
        <v>1.046143</v>
      </c>
      <c r="V2141">
        <v>49.159840000000003</v>
      </c>
      <c r="W2141">
        <v>27058</v>
      </c>
      <c r="X2141">
        <v>1.986964</v>
      </c>
      <c r="Y2141" s="6">
        <v>4.1553129999999996</v>
      </c>
      <c r="Z2141">
        <v>2.684901</v>
      </c>
      <c r="AA2141">
        <v>2.9727950000000001</v>
      </c>
      <c r="AB2141">
        <v>2.8087909999999998</v>
      </c>
      <c r="AC2141">
        <v>4.0057710000000002</v>
      </c>
      <c r="AD2141">
        <v>4.0898430000000001</v>
      </c>
      <c r="AE2141">
        <v>-3.1466379999999998</v>
      </c>
      <c r="AF2141">
        <v>-0.11366420000000001</v>
      </c>
      <c r="AG2141">
        <v>1.986964</v>
      </c>
      <c r="AH2141">
        <v>4.087593</v>
      </c>
      <c r="AI2141">
        <v>7.1205660000000002</v>
      </c>
      <c r="AJ2141">
        <v>-1.0860320000000001</v>
      </c>
      <c r="AK2141">
        <v>2.0105970000000002</v>
      </c>
      <c r="AL2141" s="6">
        <v>4.1553129999999996</v>
      </c>
      <c r="AM2141">
        <v>6.3000290000000003</v>
      </c>
      <c r="AN2141">
        <v>9.3966589999999997</v>
      </c>
    </row>
    <row r="2142" spans="1:40" x14ac:dyDescent="0.25">
      <c r="A2142" s="3" t="s">
        <v>24</v>
      </c>
      <c r="B2142" s="4" t="s">
        <v>24</v>
      </c>
      <c r="C2142" s="3">
        <v>41898</v>
      </c>
      <c r="D2142" t="s">
        <v>25</v>
      </c>
      <c r="E2142">
        <v>10</v>
      </c>
      <c r="F2142" t="str">
        <f t="shared" si="33"/>
        <v>All|All|41898|Aggregate|10</v>
      </c>
      <c r="G2142">
        <v>3.6187659999999999</v>
      </c>
      <c r="H2142">
        <v>1.362433</v>
      </c>
      <c r="I2142">
        <v>74.617918000000003</v>
      </c>
      <c r="J2142">
        <v>95.153853999999995</v>
      </c>
      <c r="K2142">
        <v>222.06777</v>
      </c>
      <c r="L2142">
        <v>1321</v>
      </c>
      <c r="M2142" s="1">
        <v>3.595424</v>
      </c>
      <c r="N2142" s="1">
        <v>1.3704320000000001</v>
      </c>
      <c r="O2142">
        <v>76.540647000000007</v>
      </c>
      <c r="P2142">
        <v>94.887992999999994</v>
      </c>
      <c r="Q2142">
        <v>204.36552</v>
      </c>
      <c r="R2142">
        <v>1337</v>
      </c>
      <c r="S2142">
        <v>16</v>
      </c>
      <c r="T2142">
        <v>19</v>
      </c>
      <c r="U2142">
        <v>1.046143</v>
      </c>
      <c r="V2142">
        <v>78.061040000000006</v>
      </c>
      <c r="W2142">
        <v>27058</v>
      </c>
      <c r="X2142">
        <v>-1.9227300000000001</v>
      </c>
      <c r="Y2142">
        <v>1.5203949999999999</v>
      </c>
      <c r="Z2142">
        <v>6.1098999999999997</v>
      </c>
      <c r="AA2142">
        <v>5.5891000000000002</v>
      </c>
      <c r="AB2142">
        <v>6.3918309999999998</v>
      </c>
      <c r="AC2142">
        <v>8.2806350000000002</v>
      </c>
      <c r="AD2142">
        <v>8.4907920000000008</v>
      </c>
      <c r="AE2142">
        <v>-12.534789999999999</v>
      </c>
      <c r="AF2142">
        <v>-6.2650990000000002</v>
      </c>
      <c r="AG2142">
        <v>-1.9227300000000001</v>
      </c>
      <c r="AH2142">
        <v>2.4196390000000001</v>
      </c>
      <c r="AI2142">
        <v>8.6893309999999992</v>
      </c>
      <c r="AJ2142">
        <v>-9.3609919999999995</v>
      </c>
      <c r="AK2142">
        <v>-2.9321799999999998</v>
      </c>
      <c r="AL2142">
        <v>1.5203949999999999</v>
      </c>
      <c r="AM2142">
        <v>5.9729710000000003</v>
      </c>
      <c r="AN2142">
        <v>12.40178</v>
      </c>
    </row>
    <row r="2143" spans="1:40" x14ac:dyDescent="0.25">
      <c r="A2143" s="3" t="s">
        <v>24</v>
      </c>
      <c r="B2143" s="4" t="s">
        <v>24</v>
      </c>
      <c r="C2143" s="3">
        <v>41878</v>
      </c>
      <c r="D2143" t="s">
        <v>25</v>
      </c>
      <c r="E2143">
        <v>13</v>
      </c>
      <c r="F2143" t="str">
        <f t="shared" si="33"/>
        <v>All|All|41878|Aggregate|13</v>
      </c>
      <c r="G2143">
        <v>3.6200779999999999</v>
      </c>
      <c r="H2143">
        <v>1.3629869999999999</v>
      </c>
      <c r="I2143">
        <v>75.047154000000006</v>
      </c>
      <c r="J2143">
        <v>89.749802000000003</v>
      </c>
      <c r="K2143">
        <v>192.20858000000001</v>
      </c>
      <c r="L2143">
        <v>1323</v>
      </c>
      <c r="M2143" s="1">
        <v>3.5926969999999998</v>
      </c>
      <c r="N2143" s="1">
        <v>1.3695999999999999</v>
      </c>
      <c r="O2143">
        <v>77.194522000000006</v>
      </c>
      <c r="P2143">
        <v>89.617378000000002</v>
      </c>
      <c r="Q2143">
        <v>211.31918999999999</v>
      </c>
      <c r="R2143">
        <v>1348</v>
      </c>
      <c r="S2143">
        <v>15</v>
      </c>
      <c r="T2143">
        <v>18</v>
      </c>
      <c r="U2143">
        <v>0.98290719999999998</v>
      </c>
      <c r="V2143">
        <v>73.764390000000006</v>
      </c>
      <c r="W2143">
        <v>27058</v>
      </c>
      <c r="X2143">
        <v>-2.147367</v>
      </c>
      <c r="Y2143">
        <v>-3.4301330000000001</v>
      </c>
      <c r="Z2143">
        <v>5.2843660000000003</v>
      </c>
      <c r="AA2143">
        <v>5.7556450000000003</v>
      </c>
      <c r="AB2143">
        <v>5.1940410000000004</v>
      </c>
      <c r="AC2143">
        <v>7.8135760000000003</v>
      </c>
      <c r="AD2143">
        <v>7.7527739999999996</v>
      </c>
      <c r="AE2143">
        <v>-12.160869999999999</v>
      </c>
      <c r="AF2143">
        <v>-6.2448110000000003</v>
      </c>
      <c r="AG2143">
        <v>-2.147367</v>
      </c>
      <c r="AH2143">
        <v>1.9500759999999999</v>
      </c>
      <c r="AI2143">
        <v>7.8661329999999996</v>
      </c>
      <c r="AJ2143">
        <v>-13.36571</v>
      </c>
      <c r="AK2143">
        <v>-7.4956909999999999</v>
      </c>
      <c r="AL2143">
        <v>-3.4301330000000001</v>
      </c>
      <c r="AM2143">
        <v>0.63542620000000005</v>
      </c>
      <c r="AN2143">
        <v>6.5054470000000002</v>
      </c>
    </row>
    <row r="2144" spans="1:40" x14ac:dyDescent="0.25">
      <c r="A2144" s="3" t="s">
        <v>24</v>
      </c>
      <c r="B2144" s="4" t="s">
        <v>24</v>
      </c>
      <c r="C2144" s="3" t="s">
        <v>26</v>
      </c>
      <c r="D2144" t="s">
        <v>67</v>
      </c>
      <c r="E2144">
        <v>20</v>
      </c>
      <c r="F2144" t="str">
        <f t="shared" si="33"/>
        <v>All|All|Average Event Day|Per Premise|20</v>
      </c>
      <c r="G2144">
        <v>3.6082700000000001</v>
      </c>
      <c r="H2144">
        <v>1.3670789999999999</v>
      </c>
      <c r="I2144">
        <v>2.9875348000000002</v>
      </c>
      <c r="J2144">
        <v>77.593040000000002</v>
      </c>
      <c r="K2144">
        <v>6.1285620999999999</v>
      </c>
      <c r="L2144">
        <v>2664</v>
      </c>
      <c r="M2144" s="1">
        <v>3.6070169999999999</v>
      </c>
      <c r="N2144" s="1">
        <v>1.365758</v>
      </c>
      <c r="O2144">
        <v>3.2160842999999999</v>
      </c>
      <c r="P2144">
        <v>77.652298000000002</v>
      </c>
      <c r="Q2144">
        <v>6.1118639000000003</v>
      </c>
      <c r="R2144">
        <v>2672</v>
      </c>
      <c r="S2144">
        <v>15</v>
      </c>
      <c r="T2144">
        <v>18</v>
      </c>
      <c r="U2144">
        <v>0.98323459999999996</v>
      </c>
      <c r="V2144">
        <v>2.9374479999999998</v>
      </c>
      <c r="W2144">
        <v>27058</v>
      </c>
      <c r="X2144">
        <v>-0.22854949999999999</v>
      </c>
      <c r="Y2144">
        <v>-0.27863670000000001</v>
      </c>
      <c r="Z2144">
        <v>0.1187385</v>
      </c>
      <c r="AA2144">
        <v>0.1182376</v>
      </c>
      <c r="AB2144">
        <v>0.1167478</v>
      </c>
      <c r="AC2144">
        <v>0.16756770000000001</v>
      </c>
      <c r="AD2144">
        <v>0.16616310000000001</v>
      </c>
      <c r="AE2144">
        <v>-0.44329619999999997</v>
      </c>
      <c r="AF2144">
        <v>-0.31642209999999998</v>
      </c>
      <c r="AG2144">
        <v>-0.22854949999999999</v>
      </c>
      <c r="AH2144">
        <v>-0.14067689999999999</v>
      </c>
      <c r="AI2144">
        <v>-1.38028E-2</v>
      </c>
      <c r="AJ2144">
        <v>-0.4915833</v>
      </c>
      <c r="AK2144">
        <v>-0.36577270000000001</v>
      </c>
      <c r="AL2144">
        <v>-0.27863670000000001</v>
      </c>
      <c r="AM2144">
        <v>-0.1915007</v>
      </c>
      <c r="AN2144">
        <v>-6.5690200000000004E-2</v>
      </c>
    </row>
    <row r="2145" spans="1:40" x14ac:dyDescent="0.25">
      <c r="A2145" s="3" t="s">
        <v>24</v>
      </c>
      <c r="B2145" s="4" t="s">
        <v>24</v>
      </c>
      <c r="C2145" s="3">
        <v>41898</v>
      </c>
      <c r="D2145" t="s">
        <v>67</v>
      </c>
      <c r="E2145">
        <v>4</v>
      </c>
      <c r="F2145" t="str">
        <f t="shared" si="33"/>
        <v>All|All|41898|Per Premise|4</v>
      </c>
      <c r="G2145">
        <v>3.6187659999999999</v>
      </c>
      <c r="H2145">
        <v>1.362433</v>
      </c>
      <c r="I2145">
        <v>1.2782214000000001</v>
      </c>
      <c r="J2145">
        <v>72.971137999999996</v>
      </c>
      <c r="K2145">
        <v>2.9820069999999999</v>
      </c>
      <c r="L2145">
        <v>1321</v>
      </c>
      <c r="M2145" s="1">
        <v>3.595424</v>
      </c>
      <c r="N2145" s="1">
        <v>1.3704320000000001</v>
      </c>
      <c r="O2145">
        <v>1.2913492</v>
      </c>
      <c r="P2145">
        <v>72.832565000000002</v>
      </c>
      <c r="Q2145">
        <v>3.7323216000000001</v>
      </c>
      <c r="R2145">
        <v>1337</v>
      </c>
      <c r="S2145">
        <v>16</v>
      </c>
      <c r="T2145">
        <v>19</v>
      </c>
      <c r="U2145">
        <v>1.046143</v>
      </c>
      <c r="V2145">
        <v>1.3372029999999999</v>
      </c>
      <c r="W2145">
        <v>27058</v>
      </c>
      <c r="X2145">
        <v>-1.31278E-2</v>
      </c>
      <c r="Y2145">
        <v>4.5853699999999997E-2</v>
      </c>
      <c r="Z2145">
        <v>8.2045999999999994E-2</v>
      </c>
      <c r="AA2145">
        <v>0.1020736</v>
      </c>
      <c r="AB2145">
        <v>8.5831900000000003E-2</v>
      </c>
      <c r="AC2145">
        <v>0.1309601</v>
      </c>
      <c r="AD2145">
        <v>0.1333646</v>
      </c>
      <c r="AE2145">
        <v>-0.18096000000000001</v>
      </c>
      <c r="AF2145">
        <v>-8.1803399999999998E-2</v>
      </c>
      <c r="AG2145">
        <v>-1.31278E-2</v>
      </c>
      <c r="AH2145">
        <v>5.5547800000000001E-2</v>
      </c>
      <c r="AI2145">
        <v>0.15470439999999999</v>
      </c>
      <c r="AJ2145">
        <v>-0.1250599</v>
      </c>
      <c r="AK2145">
        <v>-2.4082800000000001E-2</v>
      </c>
      <c r="AL2145">
        <v>4.5853699999999997E-2</v>
      </c>
      <c r="AM2145">
        <v>0.1157902</v>
      </c>
      <c r="AN2145">
        <v>0.2167673</v>
      </c>
    </row>
    <row r="2146" spans="1:40" x14ac:dyDescent="0.25">
      <c r="A2146" s="3" t="s">
        <v>24</v>
      </c>
      <c r="B2146" s="4" t="s">
        <v>24</v>
      </c>
      <c r="C2146" s="3">
        <v>41898</v>
      </c>
      <c r="D2146" t="s">
        <v>67</v>
      </c>
      <c r="E2146">
        <v>13</v>
      </c>
      <c r="F2146" t="str">
        <f t="shared" si="33"/>
        <v>All|All|41898|Per Premise|13</v>
      </c>
      <c r="G2146">
        <v>3.6187659999999999</v>
      </c>
      <c r="H2146">
        <v>1.362433</v>
      </c>
      <c r="I2146">
        <v>3.9178926999999999</v>
      </c>
      <c r="J2146">
        <v>91.678284000000005</v>
      </c>
      <c r="K2146">
        <v>9.0977005000000002</v>
      </c>
      <c r="L2146">
        <v>1321</v>
      </c>
      <c r="M2146" s="1">
        <v>3.595424</v>
      </c>
      <c r="N2146" s="1">
        <v>1.3704320000000001</v>
      </c>
      <c r="O2146">
        <v>4.0451465999999998</v>
      </c>
      <c r="P2146">
        <v>92.191338000000002</v>
      </c>
      <c r="Q2146">
        <v>9.2337956999999999</v>
      </c>
      <c r="R2146">
        <v>1337</v>
      </c>
      <c r="S2146">
        <v>16</v>
      </c>
      <c r="T2146">
        <v>19</v>
      </c>
      <c r="U2146">
        <v>1.046143</v>
      </c>
      <c r="V2146">
        <v>4.0986779999999996</v>
      </c>
      <c r="W2146">
        <v>27058</v>
      </c>
      <c r="X2146">
        <v>-0.12725400000000001</v>
      </c>
      <c r="Y2146">
        <v>5.3531000000000002E-2</v>
      </c>
      <c r="Z2146">
        <v>0.25031120000000001</v>
      </c>
      <c r="AA2146">
        <v>0.2525309</v>
      </c>
      <c r="AB2146">
        <v>0.26186140000000002</v>
      </c>
      <c r="AC2146">
        <v>0.35556650000000001</v>
      </c>
      <c r="AD2146">
        <v>0.36379010000000001</v>
      </c>
      <c r="AE2146">
        <v>-0.58293079999999997</v>
      </c>
      <c r="AF2146">
        <v>-0.31371320000000003</v>
      </c>
      <c r="AG2146">
        <v>-0.12725400000000001</v>
      </c>
      <c r="AH2146">
        <v>5.9205300000000002E-2</v>
      </c>
      <c r="AI2146">
        <v>0.32842290000000002</v>
      </c>
      <c r="AJ2146">
        <v>-0.41268480000000002</v>
      </c>
      <c r="AK2146">
        <v>-0.13724069999999999</v>
      </c>
      <c r="AL2146">
        <v>5.3531000000000002E-2</v>
      </c>
      <c r="AM2146">
        <v>0.24430270000000001</v>
      </c>
      <c r="AN2146">
        <v>0.51974679999999995</v>
      </c>
    </row>
    <row r="2147" spans="1:40" x14ac:dyDescent="0.25">
      <c r="A2147" s="3" t="s">
        <v>24</v>
      </c>
      <c r="B2147" s="4" t="s">
        <v>24</v>
      </c>
      <c r="C2147" s="3">
        <v>41878</v>
      </c>
      <c r="D2147" t="s">
        <v>67</v>
      </c>
      <c r="E2147">
        <v>11</v>
      </c>
      <c r="F2147" t="str">
        <f t="shared" si="33"/>
        <v>All|All|41878|Per Premise|11</v>
      </c>
      <c r="G2147">
        <v>3.6200779999999999</v>
      </c>
      <c r="H2147">
        <v>1.3629869999999999</v>
      </c>
      <c r="I2147">
        <v>2.2586588999999999</v>
      </c>
      <c r="J2147">
        <v>90.019820999999993</v>
      </c>
      <c r="K2147">
        <v>6.8824528999999997</v>
      </c>
      <c r="L2147">
        <v>1323</v>
      </c>
      <c r="M2147" s="1">
        <v>3.5926969999999998</v>
      </c>
      <c r="N2147" s="1">
        <v>1.3695999999999999</v>
      </c>
      <c r="O2147">
        <v>2.4018697000000002</v>
      </c>
      <c r="P2147">
        <v>89.954369</v>
      </c>
      <c r="Q2147">
        <v>7.7062375999999997</v>
      </c>
      <c r="R2147">
        <v>1348</v>
      </c>
      <c r="S2147">
        <v>15</v>
      </c>
      <c r="T2147">
        <v>18</v>
      </c>
      <c r="U2147">
        <v>0.98290719999999998</v>
      </c>
      <c r="V2147">
        <v>2.2200519999999999</v>
      </c>
      <c r="W2147">
        <v>27058</v>
      </c>
      <c r="X2147">
        <v>-0.1432108</v>
      </c>
      <c r="Y2147">
        <v>-0.1818177</v>
      </c>
      <c r="Z2147">
        <v>0.18921840000000001</v>
      </c>
      <c r="AA2147">
        <v>0.20989269999999999</v>
      </c>
      <c r="AB2147">
        <v>0.18598410000000001</v>
      </c>
      <c r="AC2147">
        <v>0.28259260000000003</v>
      </c>
      <c r="AD2147">
        <v>0.2804373</v>
      </c>
      <c r="AE2147">
        <v>-0.50536769999999998</v>
      </c>
      <c r="AF2147">
        <v>-0.29140240000000001</v>
      </c>
      <c r="AG2147">
        <v>-0.1432108</v>
      </c>
      <c r="AH2147">
        <v>4.9808999999999999E-3</v>
      </c>
      <c r="AI2147">
        <v>0.21894620000000001</v>
      </c>
      <c r="AJ2147">
        <v>-0.54121240000000004</v>
      </c>
      <c r="AK2147">
        <v>-0.32887909999999998</v>
      </c>
      <c r="AL2147">
        <v>-0.1818177</v>
      </c>
      <c r="AM2147">
        <v>-3.4756200000000001E-2</v>
      </c>
      <c r="AN2147">
        <v>0.17757719999999999</v>
      </c>
    </row>
    <row r="2148" spans="1:40" x14ac:dyDescent="0.25">
      <c r="A2148" s="3" t="s">
        <v>24</v>
      </c>
      <c r="B2148" s="4" t="s">
        <v>24</v>
      </c>
      <c r="C2148" s="3" t="s">
        <v>26</v>
      </c>
      <c r="D2148" t="s">
        <v>67</v>
      </c>
      <c r="E2148">
        <v>15</v>
      </c>
      <c r="F2148" t="str">
        <f t="shared" si="33"/>
        <v>All|All|Average Event Day|Per Premise|15</v>
      </c>
      <c r="G2148">
        <v>3.6082700000000001</v>
      </c>
      <c r="H2148">
        <v>1.3670789999999999</v>
      </c>
      <c r="I2148">
        <v>3.5920689000000001</v>
      </c>
      <c r="J2148">
        <v>88.196297000000001</v>
      </c>
      <c r="K2148">
        <v>7.9245035000000001</v>
      </c>
      <c r="L2148">
        <v>2664</v>
      </c>
      <c r="M2148" s="1">
        <v>3.6070169999999999</v>
      </c>
      <c r="N2148" s="1">
        <v>1.365758</v>
      </c>
      <c r="O2148">
        <v>3.0640993999999999</v>
      </c>
      <c r="P2148">
        <v>88.203216999999995</v>
      </c>
      <c r="Q2148">
        <v>7.7648698999999999</v>
      </c>
      <c r="R2148">
        <v>2672</v>
      </c>
      <c r="S2148">
        <v>15</v>
      </c>
      <c r="T2148">
        <v>18</v>
      </c>
      <c r="U2148">
        <v>0.98323459999999996</v>
      </c>
      <c r="V2148">
        <v>3.531847</v>
      </c>
      <c r="W2148">
        <v>27058</v>
      </c>
      <c r="X2148">
        <v>0.52796949999999998</v>
      </c>
      <c r="Y2148">
        <v>0.46774710000000003</v>
      </c>
      <c r="Z2148">
        <v>0.15353410000000001</v>
      </c>
      <c r="AA2148">
        <v>0.15021590000000001</v>
      </c>
      <c r="AB2148">
        <v>0.15096010000000001</v>
      </c>
      <c r="AC2148">
        <v>0.2147965</v>
      </c>
      <c r="AD2148">
        <v>0.2129643</v>
      </c>
      <c r="AE2148">
        <v>0.2526967</v>
      </c>
      <c r="AF2148">
        <v>0.41533009999999998</v>
      </c>
      <c r="AG2148">
        <v>0.52796949999999998</v>
      </c>
      <c r="AH2148">
        <v>0.64060899999999998</v>
      </c>
      <c r="AI2148">
        <v>0.80324240000000002</v>
      </c>
      <c r="AJ2148">
        <v>0.19482240000000001</v>
      </c>
      <c r="AK2148">
        <v>0.35606850000000001</v>
      </c>
      <c r="AL2148">
        <v>0.46774710000000003</v>
      </c>
      <c r="AM2148">
        <v>0.57942559999999999</v>
      </c>
      <c r="AN2148">
        <v>0.74067179999999999</v>
      </c>
    </row>
    <row r="2149" spans="1:40" x14ac:dyDescent="0.25">
      <c r="A2149" s="3" t="s">
        <v>24</v>
      </c>
      <c r="B2149" s="4" t="s">
        <v>24</v>
      </c>
      <c r="C2149" s="3">
        <v>41849</v>
      </c>
      <c r="D2149" t="s">
        <v>25</v>
      </c>
      <c r="E2149">
        <v>23</v>
      </c>
      <c r="F2149" t="str">
        <f t="shared" si="33"/>
        <v>All|All|41849|Aggregate|23</v>
      </c>
      <c r="G2149">
        <v>3.5995550000000001</v>
      </c>
      <c r="H2149">
        <v>1.3687339999999999</v>
      </c>
      <c r="I2149">
        <v>51.702294000000002</v>
      </c>
      <c r="J2149">
        <v>70.238045</v>
      </c>
      <c r="K2149">
        <v>122.06053</v>
      </c>
      <c r="L2149">
        <v>1362</v>
      </c>
      <c r="M2149" s="1">
        <v>3.6209310000000001</v>
      </c>
      <c r="N2149" s="1">
        <v>1.358552</v>
      </c>
      <c r="O2149">
        <v>50.049584000000003</v>
      </c>
      <c r="P2149">
        <v>70.394942999999998</v>
      </c>
      <c r="Q2149">
        <v>93.650274999999993</v>
      </c>
      <c r="R2149">
        <v>1344</v>
      </c>
      <c r="S2149">
        <v>16</v>
      </c>
      <c r="T2149">
        <v>19</v>
      </c>
      <c r="U2149">
        <v>1.004704</v>
      </c>
      <c r="V2149">
        <v>51.945480000000003</v>
      </c>
      <c r="W2149">
        <v>27058</v>
      </c>
      <c r="X2149">
        <v>1.652711</v>
      </c>
      <c r="Y2149">
        <v>1.8958999999999999</v>
      </c>
      <c r="Z2149">
        <v>3.3073999999999999</v>
      </c>
      <c r="AA2149">
        <v>2.5545209999999998</v>
      </c>
      <c r="AB2149">
        <v>3.3229570000000002</v>
      </c>
      <c r="AC2149">
        <v>4.1790510000000003</v>
      </c>
      <c r="AD2149">
        <v>4.1913739999999997</v>
      </c>
      <c r="AE2149">
        <v>-3.7029589999999999</v>
      </c>
      <c r="AF2149">
        <v>-0.53878599999999999</v>
      </c>
      <c r="AG2149">
        <v>1.652711</v>
      </c>
      <c r="AH2149">
        <v>3.8442069999999999</v>
      </c>
      <c r="AI2149">
        <v>7.0083799999999998</v>
      </c>
      <c r="AJ2149">
        <v>-3.4755609999999999</v>
      </c>
      <c r="AK2149">
        <v>-0.3020582</v>
      </c>
      <c r="AL2149">
        <v>1.8958999999999999</v>
      </c>
      <c r="AM2149">
        <v>4.0938590000000001</v>
      </c>
      <c r="AN2149">
        <v>7.2673620000000003</v>
      </c>
    </row>
    <row r="2150" spans="1:40" x14ac:dyDescent="0.25">
      <c r="A2150" s="3" t="s">
        <v>24</v>
      </c>
      <c r="B2150" s="4" t="s">
        <v>24</v>
      </c>
      <c r="C2150" s="3">
        <v>41897</v>
      </c>
      <c r="D2150" t="s">
        <v>67</v>
      </c>
      <c r="E2150">
        <v>20</v>
      </c>
      <c r="F2150" t="str">
        <f t="shared" si="33"/>
        <v>All|All|41897|Per Premise|20</v>
      </c>
      <c r="G2150">
        <v>3.5974029999999999</v>
      </c>
      <c r="H2150">
        <v>1.370878</v>
      </c>
      <c r="I2150">
        <v>3.5441698000000001</v>
      </c>
      <c r="J2150">
        <v>78.928802000000005</v>
      </c>
      <c r="K2150">
        <v>7.4206446000000001</v>
      </c>
      <c r="L2150">
        <v>1340</v>
      </c>
      <c r="M2150" s="1">
        <v>3.6212420000000001</v>
      </c>
      <c r="N2150" s="1">
        <v>1.362252</v>
      </c>
      <c r="O2150">
        <v>3.7852972999999999</v>
      </c>
      <c r="P2150">
        <v>79.214706000000007</v>
      </c>
      <c r="Q2150">
        <v>5.7688188</v>
      </c>
      <c r="R2150">
        <v>1323</v>
      </c>
      <c r="S2150">
        <v>15</v>
      </c>
      <c r="T2150">
        <v>18</v>
      </c>
      <c r="U2150">
        <v>0.99719860000000005</v>
      </c>
      <c r="V2150">
        <v>3.5342410000000002</v>
      </c>
      <c r="W2150">
        <v>27058</v>
      </c>
      <c r="X2150">
        <v>-0.2411276</v>
      </c>
      <c r="Y2150">
        <v>-0.2510561</v>
      </c>
      <c r="Z2150">
        <v>0.2027166</v>
      </c>
      <c r="AA2150">
        <v>0.1586014</v>
      </c>
      <c r="AB2150">
        <v>0.20214869999999999</v>
      </c>
      <c r="AC2150">
        <v>0.25738759999999999</v>
      </c>
      <c r="AD2150">
        <v>0.25694060000000002</v>
      </c>
      <c r="AE2150">
        <v>-0.57098309999999997</v>
      </c>
      <c r="AF2150">
        <v>-0.37610179999999999</v>
      </c>
      <c r="AG2150">
        <v>-0.2411276</v>
      </c>
      <c r="AH2150">
        <v>-0.10615330000000001</v>
      </c>
      <c r="AI2150">
        <v>8.8728000000000001E-2</v>
      </c>
      <c r="AJ2150">
        <v>-0.58033880000000004</v>
      </c>
      <c r="AK2150">
        <v>-0.38579590000000002</v>
      </c>
      <c r="AL2150">
        <v>-0.2510561</v>
      </c>
      <c r="AM2150">
        <v>-0.1163163</v>
      </c>
      <c r="AN2150">
        <v>7.8226599999999993E-2</v>
      </c>
    </row>
    <row r="2151" spans="1:40" x14ac:dyDescent="0.25">
      <c r="A2151" s="3" t="s">
        <v>24</v>
      </c>
      <c r="B2151" s="4" t="s">
        <v>24</v>
      </c>
      <c r="C2151" s="3">
        <v>41878</v>
      </c>
      <c r="D2151" t="s">
        <v>67</v>
      </c>
      <c r="E2151">
        <v>10</v>
      </c>
      <c r="F2151" t="str">
        <f t="shared" si="33"/>
        <v>All|All|41878|Per Premise|10</v>
      </c>
      <c r="G2151">
        <v>3.6200779999999999</v>
      </c>
      <c r="H2151">
        <v>1.3629869999999999</v>
      </c>
      <c r="I2151">
        <v>1.9704206</v>
      </c>
      <c r="J2151">
        <v>88.344345000000004</v>
      </c>
      <c r="K2151">
        <v>6.6089083999999998</v>
      </c>
      <c r="L2151">
        <v>1323</v>
      </c>
      <c r="M2151" s="1">
        <v>3.5926969999999998</v>
      </c>
      <c r="N2151" s="1">
        <v>1.3695999999999999</v>
      </c>
      <c r="O2151">
        <v>2.1138558999999999</v>
      </c>
      <c r="P2151">
        <v>88.310149999999993</v>
      </c>
      <c r="Q2151">
        <v>7.2187163999999999</v>
      </c>
      <c r="R2151">
        <v>1348</v>
      </c>
      <c r="S2151">
        <v>15</v>
      </c>
      <c r="T2151">
        <v>18</v>
      </c>
      <c r="U2151">
        <v>0.98290719999999998</v>
      </c>
      <c r="V2151">
        <v>1.936741</v>
      </c>
      <c r="W2151">
        <v>27058</v>
      </c>
      <c r="X2151">
        <v>-0.14343529999999999</v>
      </c>
      <c r="Y2151">
        <v>-0.17711540000000001</v>
      </c>
      <c r="Z2151">
        <v>0.1816979</v>
      </c>
      <c r="AA2151">
        <v>0.19661429999999999</v>
      </c>
      <c r="AB2151">
        <v>0.1785921</v>
      </c>
      <c r="AC2151">
        <v>0.26771489999999998</v>
      </c>
      <c r="AD2151">
        <v>0.26561689999999999</v>
      </c>
      <c r="AE2151">
        <v>-0.48652580000000001</v>
      </c>
      <c r="AF2151">
        <v>-0.2838251</v>
      </c>
      <c r="AG2151">
        <v>-0.14343529999999999</v>
      </c>
      <c r="AH2151">
        <v>-3.0455E-3</v>
      </c>
      <c r="AI2151">
        <v>0.1996552</v>
      </c>
      <c r="AJ2151">
        <v>-0.51751709999999995</v>
      </c>
      <c r="AK2151">
        <v>-0.31640499999999999</v>
      </c>
      <c r="AL2151">
        <v>-0.17711540000000001</v>
      </c>
      <c r="AM2151">
        <v>-3.78258E-2</v>
      </c>
      <c r="AN2151">
        <v>0.1632863</v>
      </c>
    </row>
    <row r="2152" spans="1:40" x14ac:dyDescent="0.25">
      <c r="A2152" s="3" t="s">
        <v>24</v>
      </c>
      <c r="B2152" s="4" t="s">
        <v>24</v>
      </c>
      <c r="C2152" s="3" t="s">
        <v>26</v>
      </c>
      <c r="D2152" t="s">
        <v>67</v>
      </c>
      <c r="E2152">
        <v>7</v>
      </c>
      <c r="F2152" t="str">
        <f t="shared" si="33"/>
        <v>All|All|Average Event Day|Per Premise|7</v>
      </c>
      <c r="G2152">
        <v>3.6082700000000001</v>
      </c>
      <c r="H2152">
        <v>1.3670789999999999</v>
      </c>
      <c r="I2152">
        <v>1.4733810000000001</v>
      </c>
      <c r="J2152">
        <v>76.453238999999996</v>
      </c>
      <c r="K2152">
        <v>4.4819234000000003</v>
      </c>
      <c r="L2152">
        <v>2664</v>
      </c>
      <c r="M2152" s="1">
        <v>3.6070169999999999</v>
      </c>
      <c r="N2152" s="1">
        <v>1.365758</v>
      </c>
      <c r="O2152">
        <v>1.4736613000000001</v>
      </c>
      <c r="P2152">
        <v>76.336326999999997</v>
      </c>
      <c r="Q2152">
        <v>4.7408261999999999</v>
      </c>
      <c r="R2152">
        <v>2672</v>
      </c>
      <c r="S2152">
        <v>15</v>
      </c>
      <c r="T2152">
        <v>18</v>
      </c>
      <c r="U2152">
        <v>0.98323459999999996</v>
      </c>
      <c r="V2152">
        <v>1.4486790000000001</v>
      </c>
      <c r="W2152">
        <v>27058</v>
      </c>
      <c r="X2152">
        <v>-2.8039999999999999E-4</v>
      </c>
      <c r="Y2152" s="6">
        <v>-2.49822E-2</v>
      </c>
      <c r="Z2152">
        <v>8.6835499999999996E-2</v>
      </c>
      <c r="AA2152">
        <v>9.1714000000000004E-2</v>
      </c>
      <c r="AB2152">
        <v>8.5379700000000003E-2</v>
      </c>
      <c r="AC2152">
        <v>0.12630069999999999</v>
      </c>
      <c r="AD2152">
        <v>0.1253042</v>
      </c>
      <c r="AE2152">
        <v>-0.16214120000000001</v>
      </c>
      <c r="AF2152">
        <v>-6.6512500000000002E-2</v>
      </c>
      <c r="AG2152">
        <v>-2.8039999999999999E-4</v>
      </c>
      <c r="AH2152">
        <v>6.5951800000000005E-2</v>
      </c>
      <c r="AI2152">
        <v>0.16158049999999999</v>
      </c>
      <c r="AJ2152">
        <v>-0.18556610000000001</v>
      </c>
      <c r="AK2152">
        <v>-9.0691800000000003E-2</v>
      </c>
      <c r="AL2152" s="6">
        <v>-2.49822E-2</v>
      </c>
      <c r="AM2152">
        <v>4.0727399999999997E-2</v>
      </c>
      <c r="AN2152">
        <v>0.13560159999999999</v>
      </c>
    </row>
    <row r="2153" spans="1:40" x14ac:dyDescent="0.25">
      <c r="A2153" s="3" t="s">
        <v>24</v>
      </c>
      <c r="B2153" s="4" t="s">
        <v>24</v>
      </c>
      <c r="C2153" s="3">
        <v>41899</v>
      </c>
      <c r="D2153" t="s">
        <v>67</v>
      </c>
      <c r="E2153">
        <v>12</v>
      </c>
      <c r="F2153" t="str">
        <f t="shared" si="33"/>
        <v>All|All|41899|Per Premise|12</v>
      </c>
      <c r="G2153">
        <v>3.5959530000000002</v>
      </c>
      <c r="H2153">
        <v>1.3714900000000001</v>
      </c>
      <c r="I2153">
        <v>3.7717474000000002</v>
      </c>
      <c r="J2153">
        <v>92.189177999999998</v>
      </c>
      <c r="K2153">
        <v>9.0450932000000002</v>
      </c>
      <c r="L2153">
        <v>1339</v>
      </c>
      <c r="M2153" s="1">
        <v>3.621896</v>
      </c>
      <c r="N2153" s="1">
        <v>1.3626240000000001</v>
      </c>
      <c r="O2153">
        <v>3.6444397999999998</v>
      </c>
      <c r="P2153">
        <v>92.274726999999999</v>
      </c>
      <c r="Q2153">
        <v>8.8697827</v>
      </c>
      <c r="R2153">
        <v>1320</v>
      </c>
      <c r="S2153">
        <v>15</v>
      </c>
      <c r="T2153">
        <v>18</v>
      </c>
      <c r="U2153">
        <v>0.98197630000000002</v>
      </c>
      <c r="V2153">
        <v>3.7037659999999999</v>
      </c>
      <c r="W2153">
        <v>27058</v>
      </c>
      <c r="X2153">
        <v>0.12730759999999999</v>
      </c>
      <c r="Y2153">
        <v>5.93266E-2</v>
      </c>
      <c r="Z2153">
        <v>0.2471854</v>
      </c>
      <c r="AA2153">
        <v>0.24413270000000001</v>
      </c>
      <c r="AB2153">
        <v>0.24273020000000001</v>
      </c>
      <c r="AC2153">
        <v>0.34742109999999998</v>
      </c>
      <c r="AD2153">
        <v>0.3442655</v>
      </c>
      <c r="AE2153">
        <v>-0.3179304</v>
      </c>
      <c r="AF2153">
        <v>-5.4880199999999997E-2</v>
      </c>
      <c r="AG2153">
        <v>0.12730759999999999</v>
      </c>
      <c r="AH2153">
        <v>0.30949539999999998</v>
      </c>
      <c r="AI2153">
        <v>0.57254559999999999</v>
      </c>
      <c r="AJ2153">
        <v>-0.38186730000000002</v>
      </c>
      <c r="AK2153">
        <v>-0.12120640000000001</v>
      </c>
      <c r="AL2153">
        <v>5.93266E-2</v>
      </c>
      <c r="AM2153">
        <v>0.23985960000000001</v>
      </c>
      <c r="AN2153">
        <v>0.50052050000000003</v>
      </c>
    </row>
    <row r="2154" spans="1:40" x14ac:dyDescent="0.25">
      <c r="A2154" s="3" t="s">
        <v>24</v>
      </c>
      <c r="B2154" s="4" t="s">
        <v>24</v>
      </c>
      <c r="C2154" s="3">
        <v>41849</v>
      </c>
      <c r="D2154" t="s">
        <v>25</v>
      </c>
      <c r="E2154">
        <v>18</v>
      </c>
      <c r="F2154" t="str">
        <f t="shared" si="33"/>
        <v>All|All|41849|Aggregate|18</v>
      </c>
      <c r="G2154">
        <v>3.5995550000000001</v>
      </c>
      <c r="H2154">
        <v>1.3687339999999999</v>
      </c>
      <c r="I2154">
        <v>80.587748000000005</v>
      </c>
      <c r="J2154">
        <v>78.000450000000001</v>
      </c>
      <c r="K2154">
        <v>160.52731</v>
      </c>
      <c r="L2154">
        <v>1362</v>
      </c>
      <c r="M2154" s="1">
        <v>3.6209310000000001</v>
      </c>
      <c r="N2154" s="1">
        <v>1.358552</v>
      </c>
      <c r="O2154" s="6">
        <v>68.887229000000005</v>
      </c>
      <c r="P2154">
        <v>78.094109000000003</v>
      </c>
      <c r="Q2154">
        <v>147.53614999999999</v>
      </c>
      <c r="R2154">
        <v>1344</v>
      </c>
      <c r="S2154">
        <v>16</v>
      </c>
      <c r="T2154">
        <v>19</v>
      </c>
      <c r="U2154">
        <v>1.004704</v>
      </c>
      <c r="V2154">
        <v>80.966800000000006</v>
      </c>
      <c r="W2154">
        <v>27058</v>
      </c>
      <c r="X2154">
        <v>11.700519999999999</v>
      </c>
      <c r="Y2154">
        <v>12.07958</v>
      </c>
      <c r="Z2154">
        <v>4.34971</v>
      </c>
      <c r="AA2154">
        <v>4.0243779999999996</v>
      </c>
      <c r="AB2154">
        <v>4.3701699999999999</v>
      </c>
      <c r="AC2154">
        <v>5.9258420000000003</v>
      </c>
      <c r="AD2154">
        <v>5.9408760000000003</v>
      </c>
      <c r="AE2154">
        <v>4.1062469999999998</v>
      </c>
      <c r="AF2154">
        <v>8.5930040000000005</v>
      </c>
      <c r="AG2154">
        <v>11.700519999999999</v>
      </c>
      <c r="AH2154">
        <v>14.80803</v>
      </c>
      <c r="AI2154">
        <v>19.294789999999999</v>
      </c>
      <c r="AJ2154">
        <v>4.466037</v>
      </c>
      <c r="AK2154">
        <v>8.9641769999999994</v>
      </c>
      <c r="AL2154">
        <v>12.07958</v>
      </c>
      <c r="AM2154">
        <v>15.19497</v>
      </c>
      <c r="AN2154">
        <v>19.69312</v>
      </c>
    </row>
    <row r="2155" spans="1:40" x14ac:dyDescent="0.25">
      <c r="A2155" s="3" t="s">
        <v>24</v>
      </c>
      <c r="B2155" s="4" t="s">
        <v>24</v>
      </c>
      <c r="C2155" s="3">
        <v>41899</v>
      </c>
      <c r="D2155" t="s">
        <v>25</v>
      </c>
      <c r="E2155">
        <v>21</v>
      </c>
      <c r="F2155" t="str">
        <f t="shared" si="33"/>
        <v>All|All|41899|Aggregate|21</v>
      </c>
      <c r="G2155">
        <v>3.5959530000000002</v>
      </c>
      <c r="H2155">
        <v>1.3714900000000001</v>
      </c>
      <c r="I2155">
        <v>81.664997999999997</v>
      </c>
      <c r="J2155">
        <v>73.280731000000003</v>
      </c>
      <c r="K2155">
        <v>164.67375999999999</v>
      </c>
      <c r="L2155">
        <v>1339</v>
      </c>
      <c r="M2155" s="1">
        <v>3.621896</v>
      </c>
      <c r="N2155" s="1">
        <v>1.3626240000000001</v>
      </c>
      <c r="O2155">
        <v>84.597907000000006</v>
      </c>
      <c r="P2155">
        <v>73.396514999999994</v>
      </c>
      <c r="Q2155">
        <v>148.87361000000001</v>
      </c>
      <c r="R2155">
        <v>1320</v>
      </c>
      <c r="S2155">
        <v>15</v>
      </c>
      <c r="T2155">
        <v>18</v>
      </c>
      <c r="U2155">
        <v>0.98197630000000002</v>
      </c>
      <c r="V2155">
        <v>80.193089999999998</v>
      </c>
      <c r="W2155">
        <v>27058</v>
      </c>
      <c r="X2155">
        <v>-2.932909</v>
      </c>
      <c r="Y2155">
        <v>-4.404814</v>
      </c>
      <c r="Z2155">
        <v>4.5002240000000002</v>
      </c>
      <c r="AA2155">
        <v>4.0976109999999997</v>
      </c>
      <c r="AB2155">
        <v>4.4191130000000003</v>
      </c>
      <c r="AC2155">
        <v>6.0862499999999997</v>
      </c>
      <c r="AD2155">
        <v>6.0265230000000001</v>
      </c>
      <c r="AE2155">
        <v>-10.732749999999999</v>
      </c>
      <c r="AF2155">
        <v>-6.1245419999999999</v>
      </c>
      <c r="AG2155">
        <v>-2.932909</v>
      </c>
      <c r="AH2155">
        <v>0.25872329999999999</v>
      </c>
      <c r="AI2155">
        <v>4.8669339999999996</v>
      </c>
      <c r="AJ2155">
        <v>-12.12811</v>
      </c>
      <c r="AK2155">
        <v>-7.5651260000000002</v>
      </c>
      <c r="AL2155">
        <v>-4.404814</v>
      </c>
      <c r="AM2155">
        <v>-1.244502</v>
      </c>
      <c r="AN2155">
        <v>3.318486</v>
      </c>
    </row>
    <row r="2156" spans="1:40" x14ac:dyDescent="0.25">
      <c r="A2156" s="3" t="s">
        <v>24</v>
      </c>
      <c r="B2156" s="4" t="s">
        <v>24</v>
      </c>
      <c r="C2156" s="3">
        <v>41849</v>
      </c>
      <c r="D2156" t="s">
        <v>25</v>
      </c>
      <c r="E2156">
        <v>1</v>
      </c>
      <c r="F2156" t="str">
        <f t="shared" si="33"/>
        <v>All|All|41849|Aggregate|1</v>
      </c>
      <c r="G2156">
        <v>3.5995550000000001</v>
      </c>
      <c r="H2156">
        <v>1.3687339999999999</v>
      </c>
      <c r="I2156">
        <v>37.666428000000003</v>
      </c>
      <c r="J2156">
        <v>70.484511999999995</v>
      </c>
      <c r="K2156">
        <v>105.24518</v>
      </c>
      <c r="L2156">
        <v>1362</v>
      </c>
      <c r="M2156" s="1">
        <v>3.6209310000000001</v>
      </c>
      <c r="N2156" s="1">
        <v>1.358552</v>
      </c>
      <c r="O2156">
        <v>35.157226999999999</v>
      </c>
      <c r="P2156">
        <v>70.677291999999994</v>
      </c>
      <c r="Q2156">
        <v>83.394471999999993</v>
      </c>
      <c r="R2156">
        <v>1344</v>
      </c>
      <c r="S2156">
        <v>16</v>
      </c>
      <c r="T2156">
        <v>19</v>
      </c>
      <c r="U2156">
        <v>1.004704</v>
      </c>
      <c r="V2156">
        <v>37.843600000000002</v>
      </c>
      <c r="W2156">
        <v>27058</v>
      </c>
      <c r="X2156">
        <v>2.509201</v>
      </c>
      <c r="Y2156">
        <v>2.6863700000000001</v>
      </c>
      <c r="Z2156">
        <v>2.8517640000000002</v>
      </c>
      <c r="AA2156">
        <v>2.2747709999999999</v>
      </c>
      <c r="AB2156">
        <v>2.8651779999999998</v>
      </c>
      <c r="AC2156">
        <v>3.6478959999999998</v>
      </c>
      <c r="AD2156">
        <v>3.6583909999999999</v>
      </c>
      <c r="AE2156">
        <v>-2.1657660000000001</v>
      </c>
      <c r="AF2156">
        <v>0.59624250000000001</v>
      </c>
      <c r="AG2156">
        <v>2.509201</v>
      </c>
      <c r="AH2156">
        <v>4.4221589999999997</v>
      </c>
      <c r="AI2156">
        <v>7.1841670000000004</v>
      </c>
      <c r="AJ2156">
        <v>-2.0020470000000001</v>
      </c>
      <c r="AK2156">
        <v>0.76790800000000004</v>
      </c>
      <c r="AL2156">
        <v>2.6863700000000001</v>
      </c>
      <c r="AM2156">
        <v>4.6048330000000002</v>
      </c>
      <c r="AN2156">
        <v>7.3747879999999997</v>
      </c>
    </row>
    <row r="2157" spans="1:40" x14ac:dyDescent="0.25">
      <c r="A2157" s="3" t="s">
        <v>24</v>
      </c>
      <c r="B2157" s="4" t="s">
        <v>24</v>
      </c>
      <c r="C2157" s="3">
        <v>41898</v>
      </c>
      <c r="D2157" t="s">
        <v>67</v>
      </c>
      <c r="E2157">
        <v>16</v>
      </c>
      <c r="F2157" t="str">
        <f t="shared" si="33"/>
        <v>All|All|41898|Per Premise|16</v>
      </c>
      <c r="G2157">
        <v>3.6187659999999999</v>
      </c>
      <c r="H2157">
        <v>1.362433</v>
      </c>
      <c r="I2157">
        <v>4.1362059000000002</v>
      </c>
      <c r="J2157">
        <v>92.179764000000006</v>
      </c>
      <c r="K2157">
        <v>8.6130928000000004</v>
      </c>
      <c r="L2157">
        <v>1321</v>
      </c>
      <c r="M2157" s="1">
        <v>3.595424</v>
      </c>
      <c r="N2157" s="1">
        <v>1.3704320000000001</v>
      </c>
      <c r="O2157">
        <v>3.5451253</v>
      </c>
      <c r="P2157">
        <v>91.825271999999998</v>
      </c>
      <c r="Q2157">
        <v>8.6046013000000006</v>
      </c>
      <c r="R2157">
        <v>1337</v>
      </c>
      <c r="S2157">
        <v>16</v>
      </c>
      <c r="T2157">
        <v>19</v>
      </c>
      <c r="U2157">
        <v>1.046143</v>
      </c>
      <c r="V2157">
        <v>4.3270650000000002</v>
      </c>
      <c r="W2157">
        <v>27058</v>
      </c>
      <c r="X2157">
        <v>0.59108050000000001</v>
      </c>
      <c r="Y2157">
        <v>0.7819391</v>
      </c>
      <c r="Z2157">
        <v>0.23697779999999999</v>
      </c>
      <c r="AA2157">
        <v>0.23532339999999999</v>
      </c>
      <c r="AB2157">
        <v>0.24791279999999999</v>
      </c>
      <c r="AC2157">
        <v>0.33396940000000003</v>
      </c>
      <c r="AD2157">
        <v>0.34181549999999999</v>
      </c>
      <c r="AE2157">
        <v>0.16308149999999999</v>
      </c>
      <c r="AF2157">
        <v>0.41594680000000001</v>
      </c>
      <c r="AG2157">
        <v>0.59108050000000001</v>
      </c>
      <c r="AH2157">
        <v>0.76621430000000001</v>
      </c>
      <c r="AI2157">
        <v>1.01908</v>
      </c>
      <c r="AJ2157">
        <v>0.34388489999999999</v>
      </c>
      <c r="AK2157">
        <v>0.60269090000000003</v>
      </c>
      <c r="AL2157">
        <v>0.7819391</v>
      </c>
      <c r="AM2157">
        <v>0.96118740000000003</v>
      </c>
      <c r="AN2157">
        <v>1.2199930000000001</v>
      </c>
    </row>
    <row r="2158" spans="1:40" x14ac:dyDescent="0.25">
      <c r="A2158" s="3" t="s">
        <v>24</v>
      </c>
      <c r="B2158" s="4" t="s">
        <v>24</v>
      </c>
      <c r="C2158" s="3">
        <v>41897</v>
      </c>
      <c r="D2158" t="s">
        <v>67</v>
      </c>
      <c r="E2158">
        <v>1</v>
      </c>
      <c r="F2158" t="str">
        <f t="shared" si="33"/>
        <v>All|All|41897|Per Premise|1</v>
      </c>
      <c r="G2158">
        <v>3.5974029999999999</v>
      </c>
      <c r="H2158">
        <v>1.370878</v>
      </c>
      <c r="I2158">
        <v>1.6252884999999999</v>
      </c>
      <c r="J2158">
        <v>74.299346999999997</v>
      </c>
      <c r="K2158">
        <v>4.0148583000000002</v>
      </c>
      <c r="L2158">
        <v>1340</v>
      </c>
      <c r="M2158" s="1">
        <v>3.6212420000000001</v>
      </c>
      <c r="N2158" s="1">
        <v>1.362252</v>
      </c>
      <c r="O2158">
        <v>1.5140754000000001</v>
      </c>
      <c r="P2158">
        <v>74.309021000000001</v>
      </c>
      <c r="Q2158">
        <v>3.2407184999999998</v>
      </c>
      <c r="R2158">
        <v>1323</v>
      </c>
      <c r="S2158">
        <v>15</v>
      </c>
      <c r="T2158">
        <v>18</v>
      </c>
      <c r="U2158">
        <v>0.99719860000000005</v>
      </c>
      <c r="V2158">
        <v>1.620735</v>
      </c>
      <c r="W2158">
        <v>27058</v>
      </c>
      <c r="X2158">
        <v>0.11121300000000001</v>
      </c>
      <c r="Y2158">
        <v>0.10666</v>
      </c>
      <c r="Z2158">
        <v>0.1096776</v>
      </c>
      <c r="AA2158">
        <v>8.9096700000000001E-2</v>
      </c>
      <c r="AB2158">
        <v>0.1093703</v>
      </c>
      <c r="AC2158">
        <v>0.14130599999999999</v>
      </c>
      <c r="AD2158">
        <v>0.14106759999999999</v>
      </c>
      <c r="AE2158">
        <v>-6.9877900000000007E-2</v>
      </c>
      <c r="AF2158">
        <v>3.7112100000000002E-2</v>
      </c>
      <c r="AG2158">
        <v>0.11121300000000001</v>
      </c>
      <c r="AH2158">
        <v>0.18531400000000001</v>
      </c>
      <c r="AI2158">
        <v>0.29230390000000001</v>
      </c>
      <c r="AJ2158">
        <v>-7.4125499999999997E-2</v>
      </c>
      <c r="AK2158">
        <v>3.2683999999999998E-2</v>
      </c>
      <c r="AL2158">
        <v>0.10666</v>
      </c>
      <c r="AM2158">
        <v>0.18063589999999999</v>
      </c>
      <c r="AN2158">
        <v>0.28744540000000002</v>
      </c>
    </row>
    <row r="2159" spans="1:40" x14ac:dyDescent="0.25">
      <c r="A2159" s="3" t="s">
        <v>24</v>
      </c>
      <c r="B2159" s="4" t="s">
        <v>24</v>
      </c>
      <c r="C2159" s="3">
        <v>41899</v>
      </c>
      <c r="D2159" t="s">
        <v>67</v>
      </c>
      <c r="E2159">
        <v>8</v>
      </c>
      <c r="F2159" t="str">
        <f t="shared" si="33"/>
        <v>All|All|41899|Per Premise|8</v>
      </c>
      <c r="G2159">
        <v>3.5959530000000002</v>
      </c>
      <c r="H2159">
        <v>1.3714900000000001</v>
      </c>
      <c r="I2159">
        <v>2.2081968999999999</v>
      </c>
      <c r="J2159">
        <v>87.420638999999994</v>
      </c>
      <c r="K2159">
        <v>6.9897884000000001</v>
      </c>
      <c r="L2159">
        <v>1339</v>
      </c>
      <c r="M2159" s="1">
        <v>3.621896</v>
      </c>
      <c r="N2159" s="1">
        <v>1.3626240000000001</v>
      </c>
      <c r="O2159">
        <v>2.0444569000000001</v>
      </c>
      <c r="P2159">
        <v>87.218131999999997</v>
      </c>
      <c r="Q2159">
        <v>6.1609376999999999</v>
      </c>
      <c r="R2159">
        <v>1320</v>
      </c>
      <c r="S2159">
        <v>15</v>
      </c>
      <c r="T2159">
        <v>18</v>
      </c>
      <c r="U2159">
        <v>0.98197630000000002</v>
      </c>
      <c r="V2159">
        <v>2.1683970000000001</v>
      </c>
      <c r="W2159">
        <v>27058</v>
      </c>
      <c r="X2159">
        <v>0.16374</v>
      </c>
      <c r="Y2159">
        <v>0.1239401</v>
      </c>
      <c r="Z2159">
        <v>0.19101779999999999</v>
      </c>
      <c r="AA2159">
        <v>0.16957420000000001</v>
      </c>
      <c r="AB2159">
        <v>0.18757489999999999</v>
      </c>
      <c r="AC2159">
        <v>0.25542749999999997</v>
      </c>
      <c r="AD2159">
        <v>0.25286310000000001</v>
      </c>
      <c r="AE2159">
        <v>-0.16360350000000001</v>
      </c>
      <c r="AF2159">
        <v>2.9793699999999999E-2</v>
      </c>
      <c r="AG2159">
        <v>0.16374</v>
      </c>
      <c r="AH2159">
        <v>0.29768640000000002</v>
      </c>
      <c r="AI2159">
        <v>0.49108360000000001</v>
      </c>
      <c r="AJ2159">
        <v>-0.20011709999999999</v>
      </c>
      <c r="AK2159">
        <v>-8.6615000000000008E-3</v>
      </c>
      <c r="AL2159">
        <v>0.1239401</v>
      </c>
      <c r="AM2159">
        <v>0.25654169999999998</v>
      </c>
      <c r="AN2159">
        <v>0.44799719999999998</v>
      </c>
    </row>
    <row r="2160" spans="1:40" x14ac:dyDescent="0.25">
      <c r="A2160" s="3" t="s">
        <v>24</v>
      </c>
      <c r="B2160" s="4" t="s">
        <v>24</v>
      </c>
      <c r="C2160" s="3">
        <v>41899</v>
      </c>
      <c r="D2160" t="s">
        <v>67</v>
      </c>
      <c r="E2160">
        <v>1</v>
      </c>
      <c r="F2160" t="str">
        <f t="shared" si="33"/>
        <v>All|All|41899|Per Premise|1</v>
      </c>
      <c r="G2160">
        <v>3.5959530000000002</v>
      </c>
      <c r="H2160">
        <v>1.3714900000000001</v>
      </c>
      <c r="I2160">
        <v>2.0373082999999998</v>
      </c>
      <c r="J2160">
        <v>80.724266</v>
      </c>
      <c r="K2160">
        <v>4.5307059000000001</v>
      </c>
      <c r="L2160">
        <v>1339</v>
      </c>
      <c r="M2160" s="1">
        <v>3.621896</v>
      </c>
      <c r="N2160" s="1">
        <v>1.3626240000000001</v>
      </c>
      <c r="O2160">
        <v>1.9123707999999999</v>
      </c>
      <c r="P2160">
        <v>80.578491</v>
      </c>
      <c r="Q2160">
        <v>4.0624289999999998</v>
      </c>
      <c r="R2160">
        <v>1320</v>
      </c>
      <c r="S2160">
        <v>15</v>
      </c>
      <c r="T2160">
        <v>18</v>
      </c>
      <c r="U2160">
        <v>0.98197630000000002</v>
      </c>
      <c r="V2160">
        <v>2.000588</v>
      </c>
      <c r="W2160">
        <v>27058</v>
      </c>
      <c r="X2160">
        <v>0.12493750000000001</v>
      </c>
      <c r="Y2160">
        <v>8.8217699999999996E-2</v>
      </c>
      <c r="Z2160">
        <v>0.1238157</v>
      </c>
      <c r="AA2160">
        <v>0.1118147</v>
      </c>
      <c r="AB2160">
        <v>0.121584</v>
      </c>
      <c r="AC2160">
        <v>0.1668318</v>
      </c>
      <c r="AD2160">
        <v>0.1651823</v>
      </c>
      <c r="AE2160">
        <v>-8.8866000000000001E-2</v>
      </c>
      <c r="AF2160">
        <v>3.7450799999999999E-2</v>
      </c>
      <c r="AG2160">
        <v>0.12493750000000001</v>
      </c>
      <c r="AH2160">
        <v>0.21242420000000001</v>
      </c>
      <c r="AI2160">
        <v>0.33874100000000001</v>
      </c>
      <c r="AJ2160">
        <v>-0.123472</v>
      </c>
      <c r="AK2160">
        <v>1.596E-3</v>
      </c>
      <c r="AL2160">
        <v>8.8217699999999996E-2</v>
      </c>
      <c r="AM2160">
        <v>0.1748393</v>
      </c>
      <c r="AN2160">
        <v>0.29990729999999999</v>
      </c>
    </row>
    <row r="2161" spans="1:40" x14ac:dyDescent="0.25">
      <c r="A2161" s="3" t="s">
        <v>24</v>
      </c>
      <c r="B2161" s="4" t="s">
        <v>24</v>
      </c>
      <c r="C2161" s="3">
        <v>41878</v>
      </c>
      <c r="D2161" t="s">
        <v>67</v>
      </c>
      <c r="E2161">
        <v>13</v>
      </c>
      <c r="F2161" t="str">
        <f t="shared" si="33"/>
        <v>All|All|41878|Per Premise|13</v>
      </c>
      <c r="G2161">
        <v>3.6200779999999999</v>
      </c>
      <c r="H2161">
        <v>1.3629869999999999</v>
      </c>
      <c r="I2161">
        <v>2.7735661999999999</v>
      </c>
      <c r="J2161">
        <v>89.749802000000003</v>
      </c>
      <c r="K2161">
        <v>7.1035767999999999</v>
      </c>
      <c r="L2161">
        <v>1323</v>
      </c>
      <c r="M2161" s="1">
        <v>3.5926969999999998</v>
      </c>
      <c r="N2161" s="1">
        <v>1.3695999999999999</v>
      </c>
      <c r="O2161">
        <v>2.8529277999999998</v>
      </c>
      <c r="P2161">
        <v>89.617378000000002</v>
      </c>
      <c r="Q2161">
        <v>7.8098600999999999</v>
      </c>
      <c r="R2161">
        <v>1348</v>
      </c>
      <c r="S2161">
        <v>15</v>
      </c>
      <c r="T2161">
        <v>18</v>
      </c>
      <c r="U2161">
        <v>0.98290719999999998</v>
      </c>
      <c r="V2161">
        <v>2.7261579999999999</v>
      </c>
      <c r="W2161">
        <v>27058</v>
      </c>
      <c r="X2161">
        <v>-7.9361600000000004E-2</v>
      </c>
      <c r="Y2161">
        <v>-0.12676970000000001</v>
      </c>
      <c r="Z2161">
        <v>0.19529769999999999</v>
      </c>
      <c r="AA2161">
        <v>0.21271509999999999</v>
      </c>
      <c r="AB2161">
        <v>0.19195950000000001</v>
      </c>
      <c r="AC2161">
        <v>0.28877140000000001</v>
      </c>
      <c r="AD2161">
        <v>0.28652430000000001</v>
      </c>
      <c r="AE2161">
        <v>-0.44943709999999998</v>
      </c>
      <c r="AF2161">
        <v>-0.23079350000000001</v>
      </c>
      <c r="AG2161">
        <v>-7.9361600000000004E-2</v>
      </c>
      <c r="AH2161">
        <v>7.2070200000000001E-2</v>
      </c>
      <c r="AI2161">
        <v>0.29071380000000002</v>
      </c>
      <c r="AJ2161">
        <v>-0.4939654</v>
      </c>
      <c r="AK2161">
        <v>-0.27702320000000002</v>
      </c>
      <c r="AL2161">
        <v>-0.12676970000000001</v>
      </c>
      <c r="AM2161">
        <v>2.3483799999999999E-2</v>
      </c>
      <c r="AN2161">
        <v>0.240426</v>
      </c>
    </row>
    <row r="2162" spans="1:40" x14ac:dyDescent="0.25">
      <c r="A2162" s="3" t="s">
        <v>24</v>
      </c>
      <c r="B2162" s="4" t="s">
        <v>24</v>
      </c>
      <c r="C2162" s="3">
        <v>41899</v>
      </c>
      <c r="D2162" t="s">
        <v>25</v>
      </c>
      <c r="E2162">
        <v>4</v>
      </c>
      <c r="F2162" t="str">
        <f t="shared" si="33"/>
        <v>All|All|41899|Aggregate|4</v>
      </c>
      <c r="G2162">
        <v>3.5959530000000002</v>
      </c>
      <c r="H2162">
        <v>1.3714900000000001</v>
      </c>
      <c r="I2162">
        <v>43.495786000000003</v>
      </c>
      <c r="J2162">
        <v>78.37191</v>
      </c>
      <c r="K2162">
        <v>114.837</v>
      </c>
      <c r="L2162">
        <v>1339</v>
      </c>
      <c r="M2162" s="1">
        <v>3.621896</v>
      </c>
      <c r="N2162" s="1">
        <v>1.3626240000000001</v>
      </c>
      <c r="O2162">
        <v>40.788907000000002</v>
      </c>
      <c r="P2162">
        <v>78.285285999999999</v>
      </c>
      <c r="Q2162">
        <v>98.873445000000004</v>
      </c>
      <c r="R2162">
        <v>1320</v>
      </c>
      <c r="S2162">
        <v>15</v>
      </c>
      <c r="T2162">
        <v>18</v>
      </c>
      <c r="U2162">
        <v>0.98197630000000002</v>
      </c>
      <c r="V2162">
        <v>42.711829999999999</v>
      </c>
      <c r="W2162">
        <v>27058</v>
      </c>
      <c r="X2162">
        <v>2.7068789999999998</v>
      </c>
      <c r="Y2162">
        <v>1.9229229999999999</v>
      </c>
      <c r="Z2162">
        <v>3.1382789999999998</v>
      </c>
      <c r="AA2162">
        <v>2.7214019999999999</v>
      </c>
      <c r="AB2162">
        <v>3.0817160000000001</v>
      </c>
      <c r="AC2162">
        <v>4.1538930000000001</v>
      </c>
      <c r="AD2162">
        <v>4.111326</v>
      </c>
      <c r="AE2162">
        <v>-2.6165479999999999</v>
      </c>
      <c r="AF2162">
        <v>0.52857580000000004</v>
      </c>
      <c r="AG2162">
        <v>2.7068789999999998</v>
      </c>
      <c r="AH2162">
        <v>4.8851820000000004</v>
      </c>
      <c r="AI2162">
        <v>8.0303070000000005</v>
      </c>
      <c r="AJ2162">
        <v>-3.3459530000000002</v>
      </c>
      <c r="AK2162">
        <v>-0.2330585</v>
      </c>
      <c r="AL2162">
        <v>1.9229229999999999</v>
      </c>
      <c r="AM2162">
        <v>4.0789039999999996</v>
      </c>
      <c r="AN2162">
        <v>7.1917989999999996</v>
      </c>
    </row>
    <row r="2163" spans="1:40" x14ac:dyDescent="0.25">
      <c r="A2163" s="3" t="s">
        <v>24</v>
      </c>
      <c r="B2163" s="4" t="s">
        <v>24</v>
      </c>
      <c r="C2163" s="3">
        <v>41898</v>
      </c>
      <c r="D2163" t="s">
        <v>67</v>
      </c>
      <c r="E2163">
        <v>100</v>
      </c>
      <c r="F2163" t="str">
        <f t="shared" si="33"/>
        <v>All|All|41898|Per Premise|100</v>
      </c>
      <c r="G2163">
        <v>3.6187659999999999</v>
      </c>
      <c r="H2163">
        <v>1.362433</v>
      </c>
      <c r="I2163">
        <v>3.9629750000000001</v>
      </c>
      <c r="J2163">
        <v>88.918235999999993</v>
      </c>
      <c r="K2163">
        <v>7.5813768000000001</v>
      </c>
      <c r="L2163">
        <v>5284</v>
      </c>
      <c r="M2163">
        <v>3.595424</v>
      </c>
      <c r="N2163">
        <v>1.3704320000000001</v>
      </c>
      <c r="O2163">
        <v>3.2482433999999998</v>
      </c>
      <c r="P2163">
        <v>88.836357000000007</v>
      </c>
      <c r="Q2163">
        <v>8.0499784000000005</v>
      </c>
      <c r="R2163">
        <v>5348</v>
      </c>
      <c r="S2163">
        <v>16</v>
      </c>
      <c r="T2163">
        <v>19</v>
      </c>
      <c r="U2163">
        <v>1.046143</v>
      </c>
      <c r="V2163">
        <v>4.1458399999999997</v>
      </c>
      <c r="W2163">
        <v>27058</v>
      </c>
      <c r="X2163">
        <v>0.71473160000000002</v>
      </c>
      <c r="Y2163">
        <v>0.89759679999999997</v>
      </c>
      <c r="Z2163">
        <v>0.10429579999999999</v>
      </c>
      <c r="AA2163">
        <v>0.1100776</v>
      </c>
      <c r="AB2163">
        <v>0.10910830000000001</v>
      </c>
      <c r="AC2163">
        <v>0.15164</v>
      </c>
      <c r="AD2163">
        <v>0.1549894</v>
      </c>
      <c r="AE2163">
        <v>0.5203972</v>
      </c>
      <c r="AF2163">
        <v>0.63521150000000004</v>
      </c>
      <c r="AG2163">
        <v>0.71473160000000002</v>
      </c>
      <c r="AH2163">
        <v>0.7942517</v>
      </c>
      <c r="AI2163">
        <v>0.90906609999999999</v>
      </c>
      <c r="AJ2163">
        <v>0.69896999999999998</v>
      </c>
      <c r="AK2163">
        <v>0.8163203</v>
      </c>
      <c r="AL2163">
        <v>0.89759679999999997</v>
      </c>
      <c r="AM2163">
        <v>0.9788734</v>
      </c>
      <c r="AN2163">
        <v>1.0962240000000001</v>
      </c>
    </row>
    <row r="2164" spans="1:40" x14ac:dyDescent="0.25">
      <c r="A2164" s="3" t="s">
        <v>24</v>
      </c>
      <c r="B2164" s="4" t="s">
        <v>24</v>
      </c>
      <c r="C2164" s="3">
        <v>41897</v>
      </c>
      <c r="D2164" t="s">
        <v>67</v>
      </c>
      <c r="E2164">
        <v>15</v>
      </c>
      <c r="F2164" t="str">
        <f t="shared" si="33"/>
        <v>All|All|41897|Per Premise|15</v>
      </c>
      <c r="G2164">
        <v>3.5974029999999999</v>
      </c>
      <c r="H2164">
        <v>1.370878</v>
      </c>
      <c r="I2164">
        <v>4.0534353000000003</v>
      </c>
      <c r="J2164">
        <v>91.699653999999995</v>
      </c>
      <c r="K2164">
        <v>8.3904113999999996</v>
      </c>
      <c r="L2164">
        <v>1340</v>
      </c>
      <c r="M2164">
        <v>3.6212420000000001</v>
      </c>
      <c r="N2164">
        <v>1.362252</v>
      </c>
      <c r="O2164">
        <v>3.4254372000000002</v>
      </c>
      <c r="P2164">
        <v>91.873024000000001</v>
      </c>
      <c r="Q2164">
        <v>8.1658349000000001</v>
      </c>
      <c r="R2164">
        <v>1323</v>
      </c>
      <c r="S2164">
        <v>15</v>
      </c>
      <c r="T2164">
        <v>18</v>
      </c>
      <c r="U2164">
        <v>0.99719860000000005</v>
      </c>
      <c r="V2164">
        <v>4.0420800000000003</v>
      </c>
      <c r="W2164">
        <v>27058</v>
      </c>
      <c r="X2164">
        <v>0.6279981</v>
      </c>
      <c r="Y2164">
        <v>0.61664269999999999</v>
      </c>
      <c r="Z2164">
        <v>0.22920860000000001</v>
      </c>
      <c r="AA2164">
        <v>0.22450220000000001</v>
      </c>
      <c r="AB2164">
        <v>0.22856650000000001</v>
      </c>
      <c r="AC2164">
        <v>0.32083929999999999</v>
      </c>
      <c r="AD2164">
        <v>0.32038090000000002</v>
      </c>
      <c r="AE2164">
        <v>0.21682599999999999</v>
      </c>
      <c r="AF2164">
        <v>0.45974979999999999</v>
      </c>
      <c r="AG2164">
        <v>0.6279981</v>
      </c>
      <c r="AH2164">
        <v>0.79624629999999996</v>
      </c>
      <c r="AI2164">
        <v>1.0391699999999999</v>
      </c>
      <c r="AJ2164">
        <v>0.20605809999999999</v>
      </c>
      <c r="AK2164">
        <v>0.4486348</v>
      </c>
      <c r="AL2164">
        <v>0.61664269999999999</v>
      </c>
      <c r="AM2164">
        <v>0.78465059999999998</v>
      </c>
      <c r="AN2164">
        <v>1.0272269999999999</v>
      </c>
    </row>
    <row r="2165" spans="1:40" x14ac:dyDescent="0.25">
      <c r="A2165" s="3" t="s">
        <v>24</v>
      </c>
      <c r="B2165" s="4" t="s">
        <v>24</v>
      </c>
      <c r="C2165" s="3">
        <v>41897</v>
      </c>
      <c r="D2165" t="s">
        <v>25</v>
      </c>
      <c r="E2165">
        <v>23</v>
      </c>
      <c r="F2165" t="str">
        <f t="shared" si="33"/>
        <v>All|All|41897|Aggregate|23</v>
      </c>
      <c r="G2165">
        <v>3.5974029999999999</v>
      </c>
      <c r="H2165">
        <v>1.370878</v>
      </c>
      <c r="I2165">
        <v>63.327365999999998</v>
      </c>
      <c r="J2165">
        <v>76.522521999999995</v>
      </c>
      <c r="K2165">
        <v>132.74789999999999</v>
      </c>
      <c r="L2165">
        <v>1340</v>
      </c>
      <c r="M2165">
        <v>3.6212420000000001</v>
      </c>
      <c r="N2165">
        <v>1.362252</v>
      </c>
      <c r="O2165">
        <v>65.492120999999997</v>
      </c>
      <c r="P2165">
        <v>76.677070999999998</v>
      </c>
      <c r="Q2165">
        <v>114.47682</v>
      </c>
      <c r="R2165">
        <v>1323</v>
      </c>
      <c r="S2165">
        <v>15</v>
      </c>
      <c r="T2165">
        <v>18</v>
      </c>
      <c r="U2165">
        <v>0.99719860000000005</v>
      </c>
      <c r="V2165">
        <v>63.14996</v>
      </c>
      <c r="W2165">
        <v>27058</v>
      </c>
      <c r="X2165">
        <v>-2.164755</v>
      </c>
      <c r="Y2165">
        <v>-2.342158</v>
      </c>
      <c r="Z2165">
        <v>3.6263960000000002</v>
      </c>
      <c r="AA2165">
        <v>3.1472959999999999</v>
      </c>
      <c r="AB2165">
        <v>3.6162380000000001</v>
      </c>
      <c r="AC2165">
        <v>4.8016899999999998</v>
      </c>
      <c r="AD2165">
        <v>4.794022</v>
      </c>
      <c r="AE2165">
        <v>-8.3183679999999995</v>
      </c>
      <c r="AF2165">
        <v>-4.6827639999999997</v>
      </c>
      <c r="AG2165">
        <v>-2.164755</v>
      </c>
      <c r="AH2165">
        <v>0.35325410000000002</v>
      </c>
      <c r="AI2165">
        <v>3.9888590000000002</v>
      </c>
      <c r="AJ2165">
        <v>-8.4859439999999999</v>
      </c>
      <c r="AK2165">
        <v>-4.8561449999999997</v>
      </c>
      <c r="AL2165">
        <v>-2.342158</v>
      </c>
      <c r="AM2165">
        <v>0.17183000000000001</v>
      </c>
      <c r="AN2165">
        <v>3.8016290000000001</v>
      </c>
    </row>
    <row r="2166" spans="1:40" x14ac:dyDescent="0.25">
      <c r="A2166" s="3" t="s">
        <v>24</v>
      </c>
      <c r="B2166" s="4" t="s">
        <v>24</v>
      </c>
      <c r="C2166" s="3">
        <v>41849</v>
      </c>
      <c r="D2166" t="s">
        <v>67</v>
      </c>
      <c r="E2166">
        <v>1</v>
      </c>
      <c r="F2166" t="str">
        <f t="shared" si="33"/>
        <v>All|All|41849|Per Premise|1</v>
      </c>
      <c r="G2166">
        <v>3.5995550000000001</v>
      </c>
      <c r="H2166">
        <v>1.3687339999999999</v>
      </c>
      <c r="I2166">
        <v>1.3920625</v>
      </c>
      <c r="J2166">
        <v>70.484511999999995</v>
      </c>
      <c r="K2166">
        <v>3.8896142</v>
      </c>
      <c r="L2166">
        <v>1362</v>
      </c>
      <c r="M2166">
        <v>3.6209310000000001</v>
      </c>
      <c r="N2166">
        <v>1.358552</v>
      </c>
      <c r="O2166">
        <v>1.2993284</v>
      </c>
      <c r="P2166">
        <v>70.677291999999994</v>
      </c>
      <c r="Q2166">
        <v>3.0820634</v>
      </c>
      <c r="R2166">
        <v>1344</v>
      </c>
      <c r="S2166">
        <v>16</v>
      </c>
      <c r="T2166">
        <v>19</v>
      </c>
      <c r="U2166">
        <v>1.004704</v>
      </c>
      <c r="V2166">
        <v>1.3986099999999999</v>
      </c>
      <c r="W2166">
        <v>27058</v>
      </c>
      <c r="X2166">
        <v>9.2734200000000003E-2</v>
      </c>
      <c r="Y2166" s="6">
        <v>9.9281900000000006E-2</v>
      </c>
      <c r="Z2166">
        <v>0.1053945</v>
      </c>
      <c r="AA2166">
        <v>8.4070199999999998E-2</v>
      </c>
      <c r="AB2166">
        <v>0.1058902</v>
      </c>
      <c r="AC2166">
        <v>0.13481760000000001</v>
      </c>
      <c r="AD2166">
        <v>0.13520550000000001</v>
      </c>
      <c r="AE2166">
        <v>-8.0041600000000004E-2</v>
      </c>
      <c r="AF2166">
        <v>2.2035699999999998E-2</v>
      </c>
      <c r="AG2166">
        <v>9.2734200000000003E-2</v>
      </c>
      <c r="AH2166">
        <v>0.16343260000000001</v>
      </c>
      <c r="AI2166">
        <v>0.26550990000000002</v>
      </c>
      <c r="AJ2166">
        <v>-7.3991000000000001E-2</v>
      </c>
      <c r="AK2166">
        <v>2.8379999999999999E-2</v>
      </c>
      <c r="AL2166" s="6">
        <v>9.9281900000000006E-2</v>
      </c>
      <c r="AM2166">
        <v>0.17018369999999999</v>
      </c>
      <c r="AN2166">
        <v>0.27255469999999998</v>
      </c>
    </row>
    <row r="2167" spans="1:40" x14ac:dyDescent="0.25">
      <c r="A2167" s="3" t="s">
        <v>24</v>
      </c>
      <c r="B2167" s="4" t="s">
        <v>24</v>
      </c>
      <c r="C2167" s="3">
        <v>41898</v>
      </c>
      <c r="D2167" t="s">
        <v>25</v>
      </c>
      <c r="E2167">
        <v>11</v>
      </c>
      <c r="F2167" t="str">
        <f t="shared" si="33"/>
        <v>All|All|41898|Aggregate|11</v>
      </c>
      <c r="G2167">
        <v>3.6187659999999999</v>
      </c>
      <c r="H2167">
        <v>1.362433</v>
      </c>
      <c r="I2167">
        <v>87.626750999999999</v>
      </c>
      <c r="J2167">
        <v>96.715926999999994</v>
      </c>
      <c r="K2167">
        <v>235.94025999999999</v>
      </c>
      <c r="L2167">
        <v>1321</v>
      </c>
      <c r="M2167">
        <v>3.595424</v>
      </c>
      <c r="N2167">
        <v>1.3704320000000001</v>
      </c>
      <c r="O2167">
        <v>91.044877999999997</v>
      </c>
      <c r="P2167">
        <v>96.648903000000004</v>
      </c>
      <c r="Q2167">
        <v>224.87717000000001</v>
      </c>
      <c r="R2167">
        <v>1337</v>
      </c>
      <c r="S2167">
        <v>16</v>
      </c>
      <c r="T2167">
        <v>19</v>
      </c>
      <c r="U2167">
        <v>1.046143</v>
      </c>
      <c r="V2167">
        <v>91.670150000000007</v>
      </c>
      <c r="W2167">
        <v>27058</v>
      </c>
      <c r="X2167">
        <v>-3.4181279999999998</v>
      </c>
      <c r="Y2167">
        <v>0.62527259999999996</v>
      </c>
      <c r="Z2167">
        <v>6.4915830000000003</v>
      </c>
      <c r="AA2167">
        <v>6.1500640000000004</v>
      </c>
      <c r="AB2167">
        <v>6.7911270000000004</v>
      </c>
      <c r="AC2167">
        <v>8.9422560000000004</v>
      </c>
      <c r="AD2167">
        <v>9.1620249999999999</v>
      </c>
      <c r="AE2167">
        <v>-14.87809</v>
      </c>
      <c r="AF2167">
        <v>-8.1074509999999993</v>
      </c>
      <c r="AG2167">
        <v>-3.4181279999999998</v>
      </c>
      <c r="AH2167">
        <v>1.271196</v>
      </c>
      <c r="AI2167">
        <v>8.0418350000000007</v>
      </c>
      <c r="AJ2167">
        <v>-11.116339999999999</v>
      </c>
      <c r="AK2167">
        <v>-4.1792980000000002</v>
      </c>
      <c r="AL2167">
        <v>0.62527259999999996</v>
      </c>
      <c r="AM2167">
        <v>5.429843</v>
      </c>
      <c r="AN2167">
        <v>12.36688</v>
      </c>
    </row>
    <row r="2168" spans="1:40" x14ac:dyDescent="0.25">
      <c r="A2168" s="3" t="s">
        <v>24</v>
      </c>
      <c r="B2168" s="4" t="s">
        <v>24</v>
      </c>
      <c r="C2168" s="3">
        <v>41897</v>
      </c>
      <c r="D2168" t="s">
        <v>25</v>
      </c>
      <c r="E2168">
        <v>8</v>
      </c>
      <c r="F2168" t="str">
        <f t="shared" si="33"/>
        <v>All|All|41897|Aggregate|8</v>
      </c>
      <c r="G2168">
        <v>3.5974029999999999</v>
      </c>
      <c r="H2168">
        <v>1.370878</v>
      </c>
      <c r="I2168">
        <v>49.968128</v>
      </c>
      <c r="J2168">
        <v>81.070792999999995</v>
      </c>
      <c r="K2168">
        <v>157.40642</v>
      </c>
      <c r="L2168">
        <v>1340</v>
      </c>
      <c r="M2168">
        <v>3.6212420000000001</v>
      </c>
      <c r="N2168">
        <v>1.362252</v>
      </c>
      <c r="O2168">
        <v>47.291646999999998</v>
      </c>
      <c r="P2168">
        <v>81.024124</v>
      </c>
      <c r="Q2168">
        <v>155.4923</v>
      </c>
      <c r="R2168">
        <v>1323</v>
      </c>
      <c r="S2168">
        <v>15</v>
      </c>
      <c r="T2168">
        <v>18</v>
      </c>
      <c r="U2168">
        <v>0.99719860000000005</v>
      </c>
      <c r="V2168">
        <v>49.828150000000001</v>
      </c>
      <c r="W2168">
        <v>27058</v>
      </c>
      <c r="X2168">
        <v>2.6764809999999999</v>
      </c>
      <c r="Y2168">
        <v>2.536505</v>
      </c>
      <c r="Z2168">
        <v>4.3000160000000003</v>
      </c>
      <c r="AA2168">
        <v>4.2749300000000003</v>
      </c>
      <c r="AB2168">
        <v>4.2879699999999996</v>
      </c>
      <c r="AC2168">
        <v>6.063428</v>
      </c>
      <c r="AD2168">
        <v>6.0548919999999997</v>
      </c>
      <c r="AE2168">
        <v>-5.0941150000000004</v>
      </c>
      <c r="AF2168">
        <v>-0.50318399999999996</v>
      </c>
      <c r="AG2168">
        <v>2.6764809999999999</v>
      </c>
      <c r="AH2168">
        <v>5.8561449999999997</v>
      </c>
      <c r="AI2168">
        <v>10.44708</v>
      </c>
      <c r="AJ2168">
        <v>-5.2231509999999997</v>
      </c>
      <c r="AK2168">
        <v>-0.63868369999999997</v>
      </c>
      <c r="AL2168">
        <v>2.536505</v>
      </c>
      <c r="AM2168">
        <v>5.7116930000000004</v>
      </c>
      <c r="AN2168">
        <v>10.29616</v>
      </c>
    </row>
    <row r="2169" spans="1:40" x14ac:dyDescent="0.25">
      <c r="A2169" s="3" t="s">
        <v>24</v>
      </c>
      <c r="B2169" s="4" t="s">
        <v>24</v>
      </c>
      <c r="C2169" s="3">
        <v>41899</v>
      </c>
      <c r="D2169" t="s">
        <v>25</v>
      </c>
      <c r="E2169">
        <v>14</v>
      </c>
      <c r="F2169" t="str">
        <f t="shared" si="33"/>
        <v>All|All|41899|Aggregate|14</v>
      </c>
      <c r="G2169">
        <v>3.5959530000000002</v>
      </c>
      <c r="H2169">
        <v>1.3714900000000001</v>
      </c>
      <c r="I2169">
        <v>111.1747</v>
      </c>
      <c r="J2169">
        <v>87.386688000000007</v>
      </c>
      <c r="K2169">
        <v>240.06608</v>
      </c>
      <c r="L2169">
        <v>1339</v>
      </c>
      <c r="M2169">
        <v>3.621896</v>
      </c>
      <c r="N2169">
        <v>1.3626240000000001</v>
      </c>
      <c r="O2169">
        <v>109.17092</v>
      </c>
      <c r="P2169">
        <v>87.521011000000001</v>
      </c>
      <c r="Q2169">
        <v>238.88436999999999</v>
      </c>
      <c r="R2169">
        <v>1320</v>
      </c>
      <c r="S2169">
        <v>15</v>
      </c>
      <c r="T2169">
        <v>18</v>
      </c>
      <c r="U2169">
        <v>0.98197630000000002</v>
      </c>
      <c r="V2169">
        <v>109.1709</v>
      </c>
      <c r="W2169">
        <v>27058</v>
      </c>
      <c r="X2169">
        <v>2.003781</v>
      </c>
      <c r="Y2169" s="6">
        <v>-1.8700000000000001E-6</v>
      </c>
      <c r="Z2169">
        <v>6.5605539999999998</v>
      </c>
      <c r="AA2169">
        <v>6.5750760000000001</v>
      </c>
      <c r="AB2169">
        <v>6.4423079999999997</v>
      </c>
      <c r="AC2169">
        <v>9.2882990000000003</v>
      </c>
      <c r="AD2169">
        <v>9.2051590000000001</v>
      </c>
      <c r="AE2169">
        <v>-9.8996519999999997</v>
      </c>
      <c r="AF2169">
        <v>-2.8670070000000001</v>
      </c>
      <c r="AG2169">
        <v>2.003781</v>
      </c>
      <c r="AH2169">
        <v>6.8745700000000003</v>
      </c>
      <c r="AI2169">
        <v>13.907220000000001</v>
      </c>
      <c r="AJ2169">
        <v>-11.796889999999999</v>
      </c>
      <c r="AK2169">
        <v>-4.8271920000000001</v>
      </c>
      <c r="AL2169" s="6">
        <v>-1.8700000000000001E-6</v>
      </c>
      <c r="AM2169">
        <v>4.8271879999999996</v>
      </c>
      <c r="AN2169">
        <v>11.79688</v>
      </c>
    </row>
    <row r="2170" spans="1:40" x14ac:dyDescent="0.25">
      <c r="A2170" s="3" t="s">
        <v>24</v>
      </c>
      <c r="B2170" s="4" t="s">
        <v>24</v>
      </c>
      <c r="C2170" s="3">
        <v>41898</v>
      </c>
      <c r="D2170" t="s">
        <v>25</v>
      </c>
      <c r="E2170">
        <v>8</v>
      </c>
      <c r="F2170" t="str">
        <f t="shared" si="33"/>
        <v>All|All|41898|Aggregate|8</v>
      </c>
      <c r="G2170">
        <v>3.6187659999999999</v>
      </c>
      <c r="H2170">
        <v>1.362433</v>
      </c>
      <c r="I2170">
        <v>48.524766999999997</v>
      </c>
      <c r="J2170">
        <v>86.357697000000002</v>
      </c>
      <c r="K2170">
        <v>159.03994</v>
      </c>
      <c r="L2170">
        <v>1321</v>
      </c>
      <c r="M2170">
        <v>3.595424</v>
      </c>
      <c r="N2170">
        <v>1.3704320000000001</v>
      </c>
      <c r="O2170">
        <v>51.094588000000002</v>
      </c>
      <c r="P2170">
        <v>86.479743999999997</v>
      </c>
      <c r="Q2170">
        <v>158.29696999999999</v>
      </c>
      <c r="R2170">
        <v>1337</v>
      </c>
      <c r="S2170">
        <v>16</v>
      </c>
      <c r="T2170">
        <v>19</v>
      </c>
      <c r="U2170">
        <v>1.046143</v>
      </c>
      <c r="V2170">
        <v>50.763860000000001</v>
      </c>
      <c r="W2170">
        <v>27058</v>
      </c>
      <c r="X2170">
        <v>-2.5698210000000001</v>
      </c>
      <c r="Y2170">
        <v>-0.3307252</v>
      </c>
      <c r="Z2170">
        <v>4.3757729999999997</v>
      </c>
      <c r="AA2170">
        <v>4.3291930000000001</v>
      </c>
      <c r="AB2170">
        <v>4.5776859999999999</v>
      </c>
      <c r="AC2170">
        <v>6.1554279999999997</v>
      </c>
      <c r="AD2170">
        <v>6.3005649999999997</v>
      </c>
      <c r="AE2170">
        <v>-10.458320000000001</v>
      </c>
      <c r="AF2170">
        <v>-5.7977299999999996</v>
      </c>
      <c r="AG2170">
        <v>-2.5698210000000001</v>
      </c>
      <c r="AH2170">
        <v>0.65808920000000004</v>
      </c>
      <c r="AI2170">
        <v>5.3186780000000002</v>
      </c>
      <c r="AJ2170">
        <v>-8.4052240000000005</v>
      </c>
      <c r="AK2170">
        <v>-3.6347450000000001</v>
      </c>
      <c r="AL2170">
        <v>-0.3307252</v>
      </c>
      <c r="AM2170">
        <v>2.9732940000000001</v>
      </c>
      <c r="AN2170">
        <v>7.743773</v>
      </c>
    </row>
    <row r="2171" spans="1:40" x14ac:dyDescent="0.25">
      <c r="A2171" s="3" t="s">
        <v>24</v>
      </c>
      <c r="B2171" s="4" t="s">
        <v>24</v>
      </c>
      <c r="C2171" s="3">
        <v>41898</v>
      </c>
      <c r="D2171" t="s">
        <v>67</v>
      </c>
      <c r="E2171">
        <v>21</v>
      </c>
      <c r="F2171" t="str">
        <f t="shared" si="33"/>
        <v>All|All|41898|Per Premise|21</v>
      </c>
      <c r="G2171">
        <v>3.6187659999999999</v>
      </c>
      <c r="H2171">
        <v>1.362433</v>
      </c>
      <c r="I2171">
        <v>3.5895575000000002</v>
      </c>
      <c r="J2171">
        <v>81.759354000000002</v>
      </c>
      <c r="K2171">
        <v>5.6451184000000003</v>
      </c>
      <c r="L2171">
        <v>1321</v>
      </c>
      <c r="M2171">
        <v>3.595424</v>
      </c>
      <c r="N2171">
        <v>1.3704320000000001</v>
      </c>
      <c r="O2171">
        <v>4.0339251999999997</v>
      </c>
      <c r="P2171">
        <v>81.642234999999999</v>
      </c>
      <c r="Q2171">
        <v>6.6382887999999998</v>
      </c>
      <c r="R2171">
        <v>1337</v>
      </c>
      <c r="S2171">
        <v>16</v>
      </c>
      <c r="T2171">
        <v>19</v>
      </c>
      <c r="U2171">
        <v>1.046143</v>
      </c>
      <c r="V2171">
        <v>3.7551920000000001</v>
      </c>
      <c r="W2171">
        <v>27058</v>
      </c>
      <c r="X2171">
        <v>-0.44436769999999998</v>
      </c>
      <c r="Y2171">
        <v>-0.27873320000000001</v>
      </c>
      <c r="Z2171">
        <v>0.15531790000000001</v>
      </c>
      <c r="AA2171">
        <v>0.1815476</v>
      </c>
      <c r="AB2171">
        <v>0.16248489999999999</v>
      </c>
      <c r="AC2171">
        <v>0.23892089999999999</v>
      </c>
      <c r="AD2171">
        <v>0.24364079999999999</v>
      </c>
      <c r="AE2171">
        <v>-0.75055709999999998</v>
      </c>
      <c r="AF2171">
        <v>-0.56965790000000005</v>
      </c>
      <c r="AG2171">
        <v>-0.44436769999999998</v>
      </c>
      <c r="AH2171">
        <v>-0.31907750000000001</v>
      </c>
      <c r="AI2171">
        <v>-0.1381783</v>
      </c>
      <c r="AJ2171">
        <v>-0.59097140000000004</v>
      </c>
      <c r="AK2171">
        <v>-0.40649849999999998</v>
      </c>
      <c r="AL2171">
        <v>-0.27873320000000001</v>
      </c>
      <c r="AM2171">
        <v>-0.15096780000000001</v>
      </c>
      <c r="AN2171">
        <v>3.3505100000000003E-2</v>
      </c>
    </row>
    <row r="2172" spans="1:40" x14ac:dyDescent="0.25">
      <c r="A2172" s="3" t="s">
        <v>24</v>
      </c>
      <c r="B2172" s="4" t="s">
        <v>24</v>
      </c>
      <c r="C2172" s="3">
        <v>41899</v>
      </c>
      <c r="D2172" t="s">
        <v>25</v>
      </c>
      <c r="E2172">
        <v>8</v>
      </c>
      <c r="F2172" t="str">
        <f t="shared" si="33"/>
        <v>All|All|41899|Aggregate|8</v>
      </c>
      <c r="G2172">
        <v>3.5959530000000002</v>
      </c>
      <c r="H2172">
        <v>1.3714900000000001</v>
      </c>
      <c r="I2172">
        <v>59.749392</v>
      </c>
      <c r="J2172">
        <v>87.420638999999994</v>
      </c>
      <c r="K2172">
        <v>189.12969000000001</v>
      </c>
      <c r="L2172">
        <v>1339</v>
      </c>
      <c r="M2172">
        <v>3.621896</v>
      </c>
      <c r="N2172">
        <v>1.3626240000000001</v>
      </c>
      <c r="O2172">
        <v>55.318913999999999</v>
      </c>
      <c r="P2172">
        <v>87.218131999999997</v>
      </c>
      <c r="Q2172">
        <v>166.70265000000001</v>
      </c>
      <c r="R2172">
        <v>1320</v>
      </c>
      <c r="S2172">
        <v>15</v>
      </c>
      <c r="T2172">
        <v>18</v>
      </c>
      <c r="U2172">
        <v>0.98197630000000002</v>
      </c>
      <c r="V2172">
        <v>58.672490000000003</v>
      </c>
      <c r="W2172">
        <v>27058</v>
      </c>
      <c r="X2172">
        <v>4.4304779999999999</v>
      </c>
      <c r="Y2172">
        <v>3.3535720000000002</v>
      </c>
      <c r="Z2172">
        <v>5.1685590000000001</v>
      </c>
      <c r="AA2172">
        <v>4.5883390000000004</v>
      </c>
      <c r="AB2172">
        <v>5.0754020000000004</v>
      </c>
      <c r="AC2172">
        <v>6.9113569999999998</v>
      </c>
      <c r="AD2172">
        <v>6.8419699999999999</v>
      </c>
      <c r="AE2172">
        <v>-4.4267820000000002</v>
      </c>
      <c r="AF2172">
        <v>0.80615899999999996</v>
      </c>
      <c r="AG2172">
        <v>4.4304779999999999</v>
      </c>
      <c r="AH2172">
        <v>8.0547970000000007</v>
      </c>
      <c r="AI2172">
        <v>13.287739999999999</v>
      </c>
      <c r="AJ2172">
        <v>-5.4147660000000002</v>
      </c>
      <c r="AK2172">
        <v>-0.23436119999999999</v>
      </c>
      <c r="AL2172">
        <v>3.3535720000000002</v>
      </c>
      <c r="AM2172">
        <v>6.9415040000000001</v>
      </c>
      <c r="AN2172">
        <v>12.12191</v>
      </c>
    </row>
    <row r="2173" spans="1:40" x14ac:dyDescent="0.25">
      <c r="A2173" s="3" t="s">
        <v>24</v>
      </c>
      <c r="B2173" s="4" t="s">
        <v>24</v>
      </c>
      <c r="C2173" s="3">
        <v>41878</v>
      </c>
      <c r="D2173" t="s">
        <v>25</v>
      </c>
      <c r="E2173">
        <v>17</v>
      </c>
      <c r="F2173" t="str">
        <f t="shared" si="33"/>
        <v>All|All|41878|Aggregate|17</v>
      </c>
      <c r="G2173">
        <v>3.6200779999999999</v>
      </c>
      <c r="H2173">
        <v>1.3629869999999999</v>
      </c>
      <c r="I2173">
        <v>84.109851000000006</v>
      </c>
      <c r="J2173">
        <v>85.078384</v>
      </c>
      <c r="K2173">
        <v>176.65485000000001</v>
      </c>
      <c r="L2173">
        <v>1323</v>
      </c>
      <c r="M2173">
        <v>3.5926969999999998</v>
      </c>
      <c r="N2173">
        <v>1.3695999999999999</v>
      </c>
      <c r="O2173">
        <v>70.434702000000001</v>
      </c>
      <c r="P2173">
        <v>84.985909000000007</v>
      </c>
      <c r="Q2173">
        <v>178.47761</v>
      </c>
      <c r="R2173">
        <v>1348</v>
      </c>
      <c r="S2173">
        <v>15</v>
      </c>
      <c r="T2173">
        <v>18</v>
      </c>
      <c r="U2173">
        <v>0.98290719999999998</v>
      </c>
      <c r="V2173">
        <v>82.672179999999997</v>
      </c>
      <c r="W2173">
        <v>27058</v>
      </c>
      <c r="X2173">
        <v>13.67515</v>
      </c>
      <c r="Y2173">
        <v>12.23748</v>
      </c>
      <c r="Z2173">
        <v>4.8567489999999998</v>
      </c>
      <c r="AA2173">
        <v>4.8611469999999999</v>
      </c>
      <c r="AB2173">
        <v>4.7737340000000001</v>
      </c>
      <c r="AC2173">
        <v>6.8715909999999996</v>
      </c>
      <c r="AD2173">
        <v>6.8131700000000004</v>
      </c>
      <c r="AE2173">
        <v>4.8688510000000003</v>
      </c>
      <c r="AF2173">
        <v>10.071680000000001</v>
      </c>
      <c r="AG2173">
        <v>13.67515</v>
      </c>
      <c r="AH2173">
        <v>17.27861</v>
      </c>
      <c r="AI2173">
        <v>22.481449999999999</v>
      </c>
      <c r="AJ2173">
        <v>3.5060500000000001</v>
      </c>
      <c r="AK2173">
        <v>8.6646479999999997</v>
      </c>
      <c r="AL2173">
        <v>12.23748</v>
      </c>
      <c r="AM2173">
        <v>15.810309999999999</v>
      </c>
      <c r="AN2173">
        <v>20.968910000000001</v>
      </c>
    </row>
    <row r="2174" spans="1:40" x14ac:dyDescent="0.25">
      <c r="A2174" s="3" t="s">
        <v>24</v>
      </c>
      <c r="B2174" s="4" t="s">
        <v>24</v>
      </c>
      <c r="C2174" s="3">
        <v>41898</v>
      </c>
      <c r="D2174" t="s">
        <v>25</v>
      </c>
      <c r="E2174">
        <v>23</v>
      </c>
      <c r="F2174" t="str">
        <f t="shared" si="33"/>
        <v>All|All|41898|Aggregate|23</v>
      </c>
      <c r="G2174">
        <v>3.6187659999999999</v>
      </c>
      <c r="H2174">
        <v>1.362433</v>
      </c>
      <c r="I2174">
        <v>70.747375000000005</v>
      </c>
      <c r="J2174">
        <v>79.832526999999999</v>
      </c>
      <c r="K2174">
        <v>123.78742</v>
      </c>
      <c r="L2174">
        <v>1321</v>
      </c>
      <c r="M2174">
        <v>3.595424</v>
      </c>
      <c r="N2174">
        <v>1.3704320000000001</v>
      </c>
      <c r="O2174">
        <v>76.869617000000005</v>
      </c>
      <c r="P2174">
        <v>79.878058999999993</v>
      </c>
      <c r="Q2174">
        <v>147.47183000000001</v>
      </c>
      <c r="R2174">
        <v>1337</v>
      </c>
      <c r="S2174">
        <v>16</v>
      </c>
      <c r="T2174">
        <v>19</v>
      </c>
      <c r="U2174">
        <v>1.046143</v>
      </c>
      <c r="V2174">
        <v>74.011889999999994</v>
      </c>
      <c r="W2174">
        <v>27058</v>
      </c>
      <c r="X2174">
        <v>-6.122242</v>
      </c>
      <c r="Y2174">
        <v>-2.857723</v>
      </c>
      <c r="Z2174">
        <v>3.4058470000000001</v>
      </c>
      <c r="AA2174">
        <v>4.0331409999999996</v>
      </c>
      <c r="AB2174">
        <v>3.5630039999999998</v>
      </c>
      <c r="AC2174">
        <v>5.2788269999999997</v>
      </c>
      <c r="AD2174">
        <v>5.3815629999999999</v>
      </c>
      <c r="AE2174">
        <v>-12.88733</v>
      </c>
      <c r="AF2174">
        <v>-8.8904619999999994</v>
      </c>
      <c r="AG2174">
        <v>-6.122242</v>
      </c>
      <c r="AH2174">
        <v>-3.3540230000000002</v>
      </c>
      <c r="AI2174">
        <v>0.64284680000000005</v>
      </c>
      <c r="AJ2174">
        <v>-9.7544740000000001</v>
      </c>
      <c r="AK2174">
        <v>-5.6798169999999999</v>
      </c>
      <c r="AL2174">
        <v>-2.857723</v>
      </c>
      <c r="AM2174">
        <v>-3.5628300000000002E-2</v>
      </c>
      <c r="AN2174">
        <v>4.0390280000000001</v>
      </c>
    </row>
    <row r="2175" spans="1:40" x14ac:dyDescent="0.25">
      <c r="A2175" s="3" t="s">
        <v>24</v>
      </c>
      <c r="B2175" s="4" t="s">
        <v>24</v>
      </c>
      <c r="C2175" s="3">
        <v>41897</v>
      </c>
      <c r="D2175" t="s">
        <v>25</v>
      </c>
      <c r="E2175">
        <v>10</v>
      </c>
      <c r="F2175" t="str">
        <f t="shared" si="33"/>
        <v>All|All|41897|Aggregate|10</v>
      </c>
      <c r="G2175">
        <v>3.5974029999999999</v>
      </c>
      <c r="H2175">
        <v>1.370878</v>
      </c>
      <c r="I2175">
        <v>70.698171000000002</v>
      </c>
      <c r="J2175">
        <v>90.751677999999998</v>
      </c>
      <c r="K2175">
        <v>194.61261999999999</v>
      </c>
      <c r="L2175">
        <v>1340</v>
      </c>
      <c r="M2175">
        <v>3.6212420000000001</v>
      </c>
      <c r="N2175">
        <v>1.362252</v>
      </c>
      <c r="O2175">
        <v>69.624751000000003</v>
      </c>
      <c r="P2175">
        <v>90.935401999999996</v>
      </c>
      <c r="Q2175">
        <v>212.83886000000001</v>
      </c>
      <c r="R2175">
        <v>1323</v>
      </c>
      <c r="S2175">
        <v>15</v>
      </c>
      <c r="T2175">
        <v>18</v>
      </c>
      <c r="U2175">
        <v>0.99719860000000005</v>
      </c>
      <c r="V2175">
        <v>70.500119999999995</v>
      </c>
      <c r="W2175">
        <v>27058</v>
      </c>
      <c r="X2175">
        <v>1.07342</v>
      </c>
      <c r="Y2175">
        <v>0.87537069999999995</v>
      </c>
      <c r="Z2175">
        <v>5.3164110000000004</v>
      </c>
      <c r="AA2175">
        <v>5.8515509999999997</v>
      </c>
      <c r="AB2175">
        <v>5.3015179999999997</v>
      </c>
      <c r="AC2175">
        <v>7.9060030000000001</v>
      </c>
      <c r="AD2175">
        <v>7.8959960000000002</v>
      </c>
      <c r="AE2175">
        <v>-9.0585310000000003</v>
      </c>
      <c r="AF2175">
        <v>-3.072492</v>
      </c>
      <c r="AG2175">
        <v>1.07342</v>
      </c>
      <c r="AH2175">
        <v>5.2193319999999996</v>
      </c>
      <c r="AI2175">
        <v>11.20537</v>
      </c>
      <c r="AJ2175">
        <v>-9.2437539999999991</v>
      </c>
      <c r="AK2175">
        <v>-3.2652929999999998</v>
      </c>
      <c r="AL2175">
        <v>0.87537069999999995</v>
      </c>
      <c r="AM2175">
        <v>5.0160349999999996</v>
      </c>
      <c r="AN2175">
        <v>10.9945</v>
      </c>
    </row>
    <row r="2176" spans="1:40" x14ac:dyDescent="0.25">
      <c r="A2176" s="3" t="s">
        <v>24</v>
      </c>
      <c r="B2176" s="4" t="s">
        <v>24</v>
      </c>
      <c r="C2176" s="3">
        <v>41899</v>
      </c>
      <c r="D2176" t="s">
        <v>25</v>
      </c>
      <c r="E2176">
        <v>6</v>
      </c>
      <c r="F2176" t="str">
        <f t="shared" si="33"/>
        <v>All|All|41899|Aggregate|6</v>
      </c>
      <c r="G2176">
        <v>3.5959530000000002</v>
      </c>
      <c r="H2176">
        <v>1.3714900000000001</v>
      </c>
      <c r="I2176">
        <v>45.148826999999997</v>
      </c>
      <c r="J2176">
        <v>76.992485000000002</v>
      </c>
      <c r="K2176">
        <v>134.95949999999999</v>
      </c>
      <c r="L2176">
        <v>1339</v>
      </c>
      <c r="M2176">
        <v>3.621896</v>
      </c>
      <c r="N2176">
        <v>1.3626240000000001</v>
      </c>
      <c r="O2176">
        <v>40.774442000000001</v>
      </c>
      <c r="P2176">
        <v>76.831383000000002</v>
      </c>
      <c r="Q2176">
        <v>117.15303</v>
      </c>
      <c r="R2176">
        <v>1320</v>
      </c>
      <c r="S2176">
        <v>15</v>
      </c>
      <c r="T2176">
        <v>18</v>
      </c>
      <c r="U2176">
        <v>0.98197630000000002</v>
      </c>
      <c r="V2176">
        <v>44.335079999999998</v>
      </c>
      <c r="W2176">
        <v>27058</v>
      </c>
      <c r="X2176">
        <v>4.3743850000000002</v>
      </c>
      <c r="Y2176" s="6">
        <v>3.5606369999999998</v>
      </c>
      <c r="Z2176">
        <v>3.6881889999999999</v>
      </c>
      <c r="AA2176">
        <v>3.2245309999999998</v>
      </c>
      <c r="AB2176">
        <v>3.6217139999999999</v>
      </c>
      <c r="AC2176">
        <v>4.8990140000000002</v>
      </c>
      <c r="AD2176">
        <v>4.8491660000000003</v>
      </c>
      <c r="AE2176">
        <v>-1.9039539999999999</v>
      </c>
      <c r="AF2176">
        <v>1.805339</v>
      </c>
      <c r="AG2176">
        <v>4.3743850000000002</v>
      </c>
      <c r="AH2176">
        <v>6.9434300000000002</v>
      </c>
      <c r="AI2176">
        <v>10.65272</v>
      </c>
      <c r="AJ2176">
        <v>-2.6538200000000001</v>
      </c>
      <c r="AK2176">
        <v>1.0177309999999999</v>
      </c>
      <c r="AL2176" s="6">
        <v>3.5606369999999998</v>
      </c>
      <c r="AM2176">
        <v>6.103542</v>
      </c>
      <c r="AN2176">
        <v>9.775093</v>
      </c>
    </row>
    <row r="2177" spans="1:40" x14ac:dyDescent="0.25">
      <c r="A2177" s="3" t="s">
        <v>24</v>
      </c>
      <c r="B2177" s="4" t="s">
        <v>24</v>
      </c>
      <c r="C2177" s="3">
        <v>41898</v>
      </c>
      <c r="D2177" t="s">
        <v>67</v>
      </c>
      <c r="E2177">
        <v>22</v>
      </c>
      <c r="F2177" t="str">
        <f t="shared" si="33"/>
        <v>All|All|41898|Per Premise|22</v>
      </c>
      <c r="G2177">
        <v>3.6187659999999999</v>
      </c>
      <c r="H2177">
        <v>1.362433</v>
      </c>
      <c r="I2177">
        <v>3.1157015000000001</v>
      </c>
      <c r="J2177">
        <v>80.056556999999998</v>
      </c>
      <c r="K2177">
        <v>5.0465825999999998</v>
      </c>
      <c r="L2177">
        <v>1321</v>
      </c>
      <c r="M2177">
        <v>3.595424</v>
      </c>
      <c r="N2177">
        <v>1.3704320000000001</v>
      </c>
      <c r="O2177">
        <v>3.4562602999999998</v>
      </c>
      <c r="P2177">
        <v>80.087920999999994</v>
      </c>
      <c r="Q2177">
        <v>5.8166758999999999</v>
      </c>
      <c r="R2177">
        <v>1337</v>
      </c>
      <c r="S2177">
        <v>16</v>
      </c>
      <c r="T2177">
        <v>19</v>
      </c>
      <c r="U2177">
        <v>1.046143</v>
      </c>
      <c r="V2177">
        <v>3.2594699999999999</v>
      </c>
      <c r="W2177">
        <v>27058</v>
      </c>
      <c r="X2177">
        <v>-0.34055879999999999</v>
      </c>
      <c r="Y2177" s="6">
        <v>-0.19678979999999999</v>
      </c>
      <c r="Z2177">
        <v>0.13885</v>
      </c>
      <c r="AA2177">
        <v>0.15907760000000001</v>
      </c>
      <c r="AB2177">
        <v>0.145257</v>
      </c>
      <c r="AC2177">
        <v>0.2111517</v>
      </c>
      <c r="AD2177">
        <v>0.2154189</v>
      </c>
      <c r="AE2177">
        <v>-0.61116060000000005</v>
      </c>
      <c r="AF2177">
        <v>-0.45128689999999999</v>
      </c>
      <c r="AG2177">
        <v>-0.34055879999999999</v>
      </c>
      <c r="AH2177">
        <v>-0.2298308</v>
      </c>
      <c r="AI2177">
        <v>-6.9957000000000005E-2</v>
      </c>
      <c r="AJ2177">
        <v>-0.47286020000000001</v>
      </c>
      <c r="AK2177">
        <v>-0.30975560000000002</v>
      </c>
      <c r="AL2177" s="6">
        <v>-0.19678979999999999</v>
      </c>
      <c r="AM2177">
        <v>-8.3823999999999996E-2</v>
      </c>
      <c r="AN2177">
        <v>7.9280600000000007E-2</v>
      </c>
    </row>
    <row r="2178" spans="1:40" x14ac:dyDescent="0.25">
      <c r="A2178" s="3" t="s">
        <v>24</v>
      </c>
      <c r="B2178" s="4" t="s">
        <v>24</v>
      </c>
      <c r="C2178" s="3" t="s">
        <v>26</v>
      </c>
      <c r="D2178" t="s">
        <v>67</v>
      </c>
      <c r="E2178">
        <v>13</v>
      </c>
      <c r="F2178" t="str">
        <f t="shared" si="33"/>
        <v>All|All|Average Event Day|Per Premise|13</v>
      </c>
      <c r="G2178">
        <v>3.6082700000000001</v>
      </c>
      <c r="H2178">
        <v>1.3670789999999999</v>
      </c>
      <c r="I2178">
        <v>3.3105465000000001</v>
      </c>
      <c r="J2178">
        <v>90.372459000000006</v>
      </c>
      <c r="K2178">
        <v>7.8213350000000004</v>
      </c>
      <c r="L2178">
        <v>2664</v>
      </c>
      <c r="M2178">
        <v>3.6070169999999999</v>
      </c>
      <c r="N2178">
        <v>1.365758</v>
      </c>
      <c r="O2178">
        <v>3.2971610999999998</v>
      </c>
      <c r="P2178">
        <v>90.363624999999999</v>
      </c>
      <c r="Q2178">
        <v>8.2304887000000004</v>
      </c>
      <c r="R2178">
        <v>2672</v>
      </c>
      <c r="S2178">
        <v>15</v>
      </c>
      <c r="T2178">
        <v>18</v>
      </c>
      <c r="U2178">
        <v>0.98323459999999996</v>
      </c>
      <c r="V2178">
        <v>3.2550439999999998</v>
      </c>
      <c r="W2178">
        <v>27058</v>
      </c>
      <c r="X2178">
        <v>1.3385299999999999E-2</v>
      </c>
      <c r="Y2178">
        <v>-4.2117399999999999E-2</v>
      </c>
      <c r="Z2178">
        <v>0.15153530000000001</v>
      </c>
      <c r="AA2178">
        <v>0.15922359999999999</v>
      </c>
      <c r="AB2178">
        <v>0.14899470000000001</v>
      </c>
      <c r="AC2178">
        <v>0.2198069</v>
      </c>
      <c r="AD2178">
        <v>0.21806329999999999</v>
      </c>
      <c r="AE2178">
        <v>-0.26830860000000001</v>
      </c>
      <c r="AF2178">
        <v>-0.1018815</v>
      </c>
      <c r="AG2178">
        <v>1.3385299999999999E-2</v>
      </c>
      <c r="AH2178">
        <v>0.12865219999999999</v>
      </c>
      <c r="AI2178">
        <v>0.29507929999999999</v>
      </c>
      <c r="AJ2178">
        <v>-0.32157669999999999</v>
      </c>
      <c r="AK2178">
        <v>-0.1564699</v>
      </c>
      <c r="AL2178">
        <v>-4.2117399999999999E-2</v>
      </c>
      <c r="AM2178">
        <v>7.2235099999999997E-2</v>
      </c>
      <c r="AN2178">
        <v>0.23734189999999999</v>
      </c>
    </row>
    <row r="2179" spans="1:40" x14ac:dyDescent="0.25">
      <c r="A2179" s="3" t="s">
        <v>24</v>
      </c>
      <c r="B2179" s="4" t="s">
        <v>24</v>
      </c>
      <c r="C2179" s="3">
        <v>41849</v>
      </c>
      <c r="D2179" t="s">
        <v>67</v>
      </c>
      <c r="E2179">
        <v>20</v>
      </c>
      <c r="F2179" t="str">
        <f t="shared" si="33"/>
        <v>All|All|41849|Per Premise|20</v>
      </c>
      <c r="G2179">
        <v>3.5995550000000001</v>
      </c>
      <c r="H2179">
        <v>1.3687339999999999</v>
      </c>
      <c r="I2179">
        <v>2.6052960999999999</v>
      </c>
      <c r="J2179">
        <v>73.649597</v>
      </c>
      <c r="K2179">
        <v>5.7660458999999999</v>
      </c>
      <c r="L2179">
        <v>1362</v>
      </c>
      <c r="M2179">
        <v>3.6209310000000001</v>
      </c>
      <c r="N2179">
        <v>1.358552</v>
      </c>
      <c r="O2179">
        <v>2.7656556000000001</v>
      </c>
      <c r="P2179">
        <v>73.802864</v>
      </c>
      <c r="Q2179">
        <v>5.0058065000000003</v>
      </c>
      <c r="R2179">
        <v>1344</v>
      </c>
      <c r="S2179">
        <v>16</v>
      </c>
      <c r="T2179">
        <v>19</v>
      </c>
      <c r="U2179">
        <v>1.004704</v>
      </c>
      <c r="V2179">
        <v>2.6175510000000002</v>
      </c>
      <c r="W2179">
        <v>27058</v>
      </c>
      <c r="X2179">
        <v>-0.16035949999999999</v>
      </c>
      <c r="Y2179">
        <v>-0.14810499999999999</v>
      </c>
      <c r="Z2179">
        <v>0.15623899999999999</v>
      </c>
      <c r="AA2179">
        <v>0.13654459999999999</v>
      </c>
      <c r="AB2179">
        <v>0.1569739</v>
      </c>
      <c r="AC2179">
        <v>0.20749709999999999</v>
      </c>
      <c r="AD2179">
        <v>0.20805100000000001</v>
      </c>
      <c r="AE2179">
        <v>-0.42627779999999998</v>
      </c>
      <c r="AF2179">
        <v>-0.2691711</v>
      </c>
      <c r="AG2179">
        <v>-0.16035949999999999</v>
      </c>
      <c r="AH2179">
        <v>-5.1547900000000001E-2</v>
      </c>
      <c r="AI2179">
        <v>0.10555879999999999</v>
      </c>
      <c r="AJ2179">
        <v>-0.41473320000000002</v>
      </c>
      <c r="AK2179">
        <v>-0.25720710000000002</v>
      </c>
      <c r="AL2179">
        <v>-0.14810499999999999</v>
      </c>
      <c r="AM2179">
        <v>-3.9003000000000003E-2</v>
      </c>
      <c r="AN2179">
        <v>0.11852310000000001</v>
      </c>
    </row>
    <row r="2180" spans="1:40" x14ac:dyDescent="0.25">
      <c r="A2180" s="3" t="s">
        <v>24</v>
      </c>
      <c r="B2180" s="4" t="s">
        <v>24</v>
      </c>
      <c r="C2180" s="3">
        <v>41897</v>
      </c>
      <c r="D2180" t="s">
        <v>25</v>
      </c>
      <c r="E2180">
        <v>3</v>
      </c>
      <c r="F2180" t="str">
        <f t="shared" ref="F2180:F2243" si="34">CONCATENATE(A2180,"|",B2180,"|",C2180,"|",D2180,"|",E2180)</f>
        <v>All|All|41897|Aggregate|3</v>
      </c>
      <c r="G2180">
        <v>3.5974029999999999</v>
      </c>
      <c r="H2180">
        <v>1.370878</v>
      </c>
      <c r="I2180">
        <v>37.326752999999997</v>
      </c>
      <c r="J2180">
        <v>72.638289999999998</v>
      </c>
      <c r="K2180">
        <v>103.06961</v>
      </c>
      <c r="L2180">
        <v>1340</v>
      </c>
      <c r="M2180">
        <v>3.6212420000000001</v>
      </c>
      <c r="N2180">
        <v>1.362252</v>
      </c>
      <c r="O2180">
        <v>33.555993000000001</v>
      </c>
      <c r="P2180">
        <v>72.776893999999999</v>
      </c>
      <c r="Q2180">
        <v>78.872393000000002</v>
      </c>
      <c r="R2180">
        <v>1323</v>
      </c>
      <c r="S2180">
        <v>15</v>
      </c>
      <c r="T2180">
        <v>18</v>
      </c>
      <c r="U2180">
        <v>0.99719860000000005</v>
      </c>
      <c r="V2180">
        <v>37.222189999999998</v>
      </c>
      <c r="W2180">
        <v>27058</v>
      </c>
      <c r="X2180">
        <v>3.7707600000000001</v>
      </c>
      <c r="Y2180">
        <v>3.666194</v>
      </c>
      <c r="Z2180">
        <v>2.8156469999999998</v>
      </c>
      <c r="AA2180">
        <v>2.168428</v>
      </c>
      <c r="AB2180">
        <v>2.80776</v>
      </c>
      <c r="AC2180">
        <v>3.5538639999999999</v>
      </c>
      <c r="AD2180">
        <v>3.5476179999999999</v>
      </c>
      <c r="AE2180">
        <v>-0.78370070000000003</v>
      </c>
      <c r="AF2180">
        <v>1.907111</v>
      </c>
      <c r="AG2180">
        <v>3.7707600000000001</v>
      </c>
      <c r="AH2180">
        <v>5.6344079999999996</v>
      </c>
      <c r="AI2180">
        <v>8.3252199999999998</v>
      </c>
      <c r="AJ2180">
        <v>-0.88026170000000004</v>
      </c>
      <c r="AK2180">
        <v>1.8058209999999999</v>
      </c>
      <c r="AL2180">
        <v>3.666194</v>
      </c>
      <c r="AM2180">
        <v>5.526567</v>
      </c>
      <c r="AN2180">
        <v>8.2126490000000008</v>
      </c>
    </row>
    <row r="2181" spans="1:40" x14ac:dyDescent="0.25">
      <c r="A2181" s="3" t="s">
        <v>24</v>
      </c>
      <c r="B2181" s="4" t="s">
        <v>24</v>
      </c>
      <c r="C2181" s="3">
        <v>41899</v>
      </c>
      <c r="D2181" t="s">
        <v>67</v>
      </c>
      <c r="E2181">
        <v>3</v>
      </c>
      <c r="F2181" t="str">
        <f t="shared" si="34"/>
        <v>All|All|41899|Per Premise|3</v>
      </c>
      <c r="G2181">
        <v>3.5959530000000002</v>
      </c>
      <c r="H2181">
        <v>1.3714900000000001</v>
      </c>
      <c r="I2181">
        <v>1.7043999999999999</v>
      </c>
      <c r="J2181">
        <v>79.288414000000003</v>
      </c>
      <c r="K2181">
        <v>4.4153528</v>
      </c>
      <c r="L2181">
        <v>1339</v>
      </c>
      <c r="M2181">
        <v>3.621896</v>
      </c>
      <c r="N2181">
        <v>1.3626240000000001</v>
      </c>
      <c r="O2181">
        <v>1.5727651</v>
      </c>
      <c r="P2181">
        <v>79.139244000000005</v>
      </c>
      <c r="Q2181">
        <v>3.7067733999999999</v>
      </c>
      <c r="R2181">
        <v>1320</v>
      </c>
      <c r="S2181">
        <v>15</v>
      </c>
      <c r="T2181">
        <v>18</v>
      </c>
      <c r="U2181">
        <v>0.98197630000000002</v>
      </c>
      <c r="V2181">
        <v>1.6736800000000001</v>
      </c>
      <c r="W2181">
        <v>27058</v>
      </c>
      <c r="X2181">
        <v>0.1316348</v>
      </c>
      <c r="Y2181">
        <v>0.1009152</v>
      </c>
      <c r="Z2181">
        <v>0.1206633</v>
      </c>
      <c r="AA2181">
        <v>0.10202559999999999</v>
      </c>
      <c r="AB2181">
        <v>0.1184885</v>
      </c>
      <c r="AC2181">
        <v>0.1580153</v>
      </c>
      <c r="AD2181">
        <v>0.1563609</v>
      </c>
      <c r="AE2181">
        <v>-7.0870000000000002E-2</v>
      </c>
      <c r="AF2181">
        <v>4.8771500000000002E-2</v>
      </c>
      <c r="AG2181">
        <v>0.1316348</v>
      </c>
      <c r="AH2181">
        <v>0.2144981</v>
      </c>
      <c r="AI2181">
        <v>0.33413959999999998</v>
      </c>
      <c r="AJ2181">
        <v>-9.9469399999999999E-2</v>
      </c>
      <c r="AK2181">
        <v>1.8919399999999999E-2</v>
      </c>
      <c r="AL2181">
        <v>0.1009152</v>
      </c>
      <c r="AM2181">
        <v>0.18291089999999999</v>
      </c>
      <c r="AN2181">
        <v>0.30129980000000001</v>
      </c>
    </row>
    <row r="2182" spans="1:40" x14ac:dyDescent="0.25">
      <c r="A2182" s="3" t="s">
        <v>24</v>
      </c>
      <c r="B2182" s="4" t="s">
        <v>24</v>
      </c>
      <c r="C2182" s="3">
        <v>41878</v>
      </c>
      <c r="D2182" t="s">
        <v>25</v>
      </c>
      <c r="E2182">
        <v>2</v>
      </c>
      <c r="F2182" t="str">
        <f t="shared" si="34"/>
        <v>All|All|41878|Aggregate|2</v>
      </c>
      <c r="G2182">
        <v>3.6200779999999999</v>
      </c>
      <c r="H2182">
        <v>1.3629869999999999</v>
      </c>
      <c r="I2182">
        <v>27.868480000000002</v>
      </c>
      <c r="J2182">
        <v>66.175545</v>
      </c>
      <c r="K2182">
        <v>75.857682999999994</v>
      </c>
      <c r="L2182">
        <v>1323</v>
      </c>
      <c r="M2182">
        <v>3.5926969999999998</v>
      </c>
      <c r="N2182">
        <v>1.3695999999999999</v>
      </c>
      <c r="O2182">
        <v>30.743309</v>
      </c>
      <c r="P2182">
        <v>65.984886000000003</v>
      </c>
      <c r="Q2182">
        <v>95.613979999999998</v>
      </c>
      <c r="R2182">
        <v>1348</v>
      </c>
      <c r="S2182">
        <v>15</v>
      </c>
      <c r="T2182">
        <v>18</v>
      </c>
      <c r="U2182">
        <v>0.98290719999999998</v>
      </c>
      <c r="V2182">
        <v>27.392130000000002</v>
      </c>
      <c r="W2182">
        <v>27058</v>
      </c>
      <c r="X2182">
        <v>-2.8748290000000001</v>
      </c>
      <c r="Y2182">
        <v>-3.3511790000000001</v>
      </c>
      <c r="Z2182">
        <v>2.0855450000000002</v>
      </c>
      <c r="AA2182">
        <v>2.6042130000000001</v>
      </c>
      <c r="AB2182">
        <v>2.0498970000000001</v>
      </c>
      <c r="AC2182">
        <v>3.336379</v>
      </c>
      <c r="AD2182">
        <v>3.3142119999999999</v>
      </c>
      <c r="AE2182">
        <v>-7.1505700000000001</v>
      </c>
      <c r="AF2182">
        <v>-4.6244269999999998</v>
      </c>
      <c r="AG2182">
        <v>-2.8748290000000001</v>
      </c>
      <c r="AH2182">
        <v>-1.12523</v>
      </c>
      <c r="AI2182">
        <v>1.4009130000000001</v>
      </c>
      <c r="AJ2182">
        <v>-7.5985129999999996</v>
      </c>
      <c r="AK2182">
        <v>-5.0891539999999997</v>
      </c>
      <c r="AL2182">
        <v>-3.3511790000000001</v>
      </c>
      <c r="AM2182">
        <v>-1.6132040000000001</v>
      </c>
      <c r="AN2182">
        <v>0.89615489999999998</v>
      </c>
    </row>
    <row r="2183" spans="1:40" x14ac:dyDescent="0.25">
      <c r="A2183" s="3" t="s">
        <v>24</v>
      </c>
      <c r="B2183" s="4" t="s">
        <v>24</v>
      </c>
      <c r="C2183" s="3">
        <v>41849</v>
      </c>
      <c r="D2183" t="s">
        <v>25</v>
      </c>
      <c r="E2183">
        <v>19</v>
      </c>
      <c r="F2183" t="str">
        <f t="shared" si="34"/>
        <v>All|All|41849|Aggregate|19</v>
      </c>
      <c r="G2183">
        <v>3.5995550000000001</v>
      </c>
      <c r="H2183">
        <v>1.3687339999999999</v>
      </c>
      <c r="I2183">
        <v>75.178196</v>
      </c>
      <c r="J2183">
        <v>75.666695000000004</v>
      </c>
      <c r="K2183">
        <v>155.27918</v>
      </c>
      <c r="L2183">
        <v>1362</v>
      </c>
      <c r="M2183">
        <v>3.6209310000000001</v>
      </c>
      <c r="N2183">
        <v>1.358552</v>
      </c>
      <c r="O2183">
        <v>64.400948999999997</v>
      </c>
      <c r="P2183">
        <v>75.818611000000004</v>
      </c>
      <c r="Q2183">
        <v>133.81878</v>
      </c>
      <c r="R2183">
        <v>1344</v>
      </c>
      <c r="S2183">
        <v>16</v>
      </c>
      <c r="T2183">
        <v>19</v>
      </c>
      <c r="U2183">
        <v>1.004704</v>
      </c>
      <c r="V2183">
        <v>75.531809999999993</v>
      </c>
      <c r="W2183">
        <v>27058</v>
      </c>
      <c r="X2183">
        <v>10.77725</v>
      </c>
      <c r="Y2183">
        <v>11.13086</v>
      </c>
      <c r="Z2183">
        <v>4.2075050000000003</v>
      </c>
      <c r="AA2183">
        <v>3.6502059999999998</v>
      </c>
      <c r="AB2183">
        <v>4.2272959999999999</v>
      </c>
      <c r="AC2183">
        <v>5.5701980000000004</v>
      </c>
      <c r="AD2183">
        <v>5.5851620000000004</v>
      </c>
      <c r="AE2183">
        <v>3.6387510000000001</v>
      </c>
      <c r="AF2183">
        <v>7.8562329999999996</v>
      </c>
      <c r="AG2183">
        <v>10.77725</v>
      </c>
      <c r="AH2183">
        <v>13.698259999999999</v>
      </c>
      <c r="AI2183">
        <v>17.91574</v>
      </c>
      <c r="AJ2183">
        <v>3.973185</v>
      </c>
      <c r="AK2183">
        <v>8.2019970000000004</v>
      </c>
      <c r="AL2183">
        <v>11.13086</v>
      </c>
      <c r="AM2183">
        <v>14.05972</v>
      </c>
      <c r="AN2183">
        <v>18.288530000000002</v>
      </c>
    </row>
    <row r="2184" spans="1:40" x14ac:dyDescent="0.25">
      <c r="A2184" s="3" t="s">
        <v>24</v>
      </c>
      <c r="B2184" s="4" t="s">
        <v>24</v>
      </c>
      <c r="C2184" s="3">
        <v>41899</v>
      </c>
      <c r="D2184" t="s">
        <v>67</v>
      </c>
      <c r="E2184">
        <v>18</v>
      </c>
      <c r="F2184" t="str">
        <f t="shared" si="34"/>
        <v>All|All|41899|Per Premise|18</v>
      </c>
      <c r="G2184">
        <v>3.5959530000000002</v>
      </c>
      <c r="H2184">
        <v>1.3714900000000001</v>
      </c>
      <c r="I2184">
        <v>3.6697223999999999</v>
      </c>
      <c r="J2184">
        <v>77.326995999999994</v>
      </c>
      <c r="K2184">
        <v>7.7877783000000003</v>
      </c>
      <c r="L2184">
        <v>1339</v>
      </c>
      <c r="M2184">
        <v>3.621896</v>
      </c>
      <c r="N2184">
        <v>1.3626240000000001</v>
      </c>
      <c r="O2184">
        <v>2.9924729000000001</v>
      </c>
      <c r="P2184">
        <v>77.571686</v>
      </c>
      <c r="Q2184">
        <v>6.552524</v>
      </c>
      <c r="R2184">
        <v>1320</v>
      </c>
      <c r="S2184">
        <v>15</v>
      </c>
      <c r="T2184">
        <v>18</v>
      </c>
      <c r="U2184">
        <v>0.98197630000000002</v>
      </c>
      <c r="V2184">
        <v>3.60358</v>
      </c>
      <c r="W2184">
        <v>27058</v>
      </c>
      <c r="X2184">
        <v>0.6772494</v>
      </c>
      <c r="Y2184">
        <v>0.61110730000000002</v>
      </c>
      <c r="Z2184">
        <v>0.2128253</v>
      </c>
      <c r="AA2184">
        <v>0.18035229999999999</v>
      </c>
      <c r="AB2184">
        <v>0.20898939999999999</v>
      </c>
      <c r="AC2184">
        <v>0.27896520000000002</v>
      </c>
      <c r="AD2184">
        <v>0.27604990000000001</v>
      </c>
      <c r="AE2184">
        <v>0.3197412</v>
      </c>
      <c r="AF2184">
        <v>0.53095999999999999</v>
      </c>
      <c r="AG2184">
        <v>0.6772494</v>
      </c>
      <c r="AH2184">
        <v>0.82353889999999996</v>
      </c>
      <c r="AI2184">
        <v>1.0347580000000001</v>
      </c>
      <c r="AJ2184">
        <v>0.25733519999999999</v>
      </c>
      <c r="AK2184">
        <v>0.4663467</v>
      </c>
      <c r="AL2184">
        <v>0.61110730000000002</v>
      </c>
      <c r="AM2184">
        <v>0.75586799999999998</v>
      </c>
      <c r="AN2184">
        <v>0.9648795</v>
      </c>
    </row>
    <row r="2185" spans="1:40" x14ac:dyDescent="0.25">
      <c r="A2185" s="3" t="s">
        <v>24</v>
      </c>
      <c r="B2185" s="4" t="s">
        <v>24</v>
      </c>
      <c r="C2185" s="3">
        <v>41849</v>
      </c>
      <c r="D2185" t="s">
        <v>25</v>
      </c>
      <c r="E2185">
        <v>100</v>
      </c>
      <c r="F2185" t="str">
        <f t="shared" si="34"/>
        <v>All|All|41849|Aggregate|100</v>
      </c>
      <c r="G2185">
        <v>3.5995550000000001</v>
      </c>
      <c r="H2185">
        <v>1.3687339999999999</v>
      </c>
      <c r="I2185">
        <v>81.883606</v>
      </c>
      <c r="J2185">
        <v>79.375930999999994</v>
      </c>
      <c r="K2185">
        <v>166.89688000000001</v>
      </c>
      <c r="L2185">
        <v>5448</v>
      </c>
      <c r="M2185">
        <v>3.6209310000000001</v>
      </c>
      <c r="N2185">
        <v>1.358552</v>
      </c>
      <c r="O2185">
        <v>70.681961000000001</v>
      </c>
      <c r="P2185">
        <v>79.530913999999996</v>
      </c>
      <c r="Q2185">
        <v>153.17690999999999</v>
      </c>
      <c r="R2185">
        <v>5376</v>
      </c>
      <c r="S2185">
        <v>16</v>
      </c>
      <c r="T2185">
        <v>19</v>
      </c>
      <c r="U2185">
        <v>1.004704</v>
      </c>
      <c r="V2185">
        <v>82.268749999999997</v>
      </c>
      <c r="W2185">
        <v>27058</v>
      </c>
      <c r="X2185">
        <v>11.201650000000001</v>
      </c>
      <c r="Y2185">
        <v>11.586790000000001</v>
      </c>
      <c r="Z2185">
        <v>2.2611520000000001</v>
      </c>
      <c r="AA2185">
        <v>2.089121</v>
      </c>
      <c r="AB2185">
        <v>2.2717869999999998</v>
      </c>
      <c r="AC2185">
        <v>3.0785119999999999</v>
      </c>
      <c r="AD2185">
        <v>3.0863320000000001</v>
      </c>
      <c r="AE2185">
        <v>7.2563740000000001</v>
      </c>
      <c r="AF2185">
        <v>9.5872729999999997</v>
      </c>
      <c r="AG2185">
        <v>11.201650000000001</v>
      </c>
      <c r="AH2185">
        <v>12.81602</v>
      </c>
      <c r="AI2185">
        <v>15.14692</v>
      </c>
      <c r="AJ2185">
        <v>7.6315</v>
      </c>
      <c r="AK2185">
        <v>9.9683189999999993</v>
      </c>
      <c r="AL2185">
        <v>11.586790000000001</v>
      </c>
      <c r="AM2185">
        <v>13.205270000000001</v>
      </c>
      <c r="AN2185">
        <v>15.54209</v>
      </c>
    </row>
    <row r="2186" spans="1:40" x14ac:dyDescent="0.25">
      <c r="A2186" s="3" t="s">
        <v>24</v>
      </c>
      <c r="B2186" s="4" t="s">
        <v>24</v>
      </c>
      <c r="C2186" s="3">
        <v>41897</v>
      </c>
      <c r="D2186" t="s">
        <v>67</v>
      </c>
      <c r="E2186">
        <v>21</v>
      </c>
      <c r="F2186" t="str">
        <f t="shared" si="34"/>
        <v>All|All|41897|Per Premise|21</v>
      </c>
      <c r="G2186">
        <v>3.5974029999999999</v>
      </c>
      <c r="H2186">
        <v>1.370878</v>
      </c>
      <c r="I2186">
        <v>3.2715502000000001</v>
      </c>
      <c r="J2186">
        <v>78.575042999999994</v>
      </c>
      <c r="K2186">
        <v>6.0310325999999996</v>
      </c>
      <c r="L2186">
        <v>1340</v>
      </c>
      <c r="M2186">
        <v>3.6212420000000001</v>
      </c>
      <c r="N2186">
        <v>1.362252</v>
      </c>
      <c r="O2186">
        <v>3.4106135000000002</v>
      </c>
      <c r="P2186">
        <v>78.817322000000004</v>
      </c>
      <c r="Q2186">
        <v>5.1316344000000003</v>
      </c>
      <c r="R2186">
        <v>1323</v>
      </c>
      <c r="S2186">
        <v>15</v>
      </c>
      <c r="T2186">
        <v>18</v>
      </c>
      <c r="U2186">
        <v>0.99719860000000005</v>
      </c>
      <c r="V2186">
        <v>3.2623850000000001</v>
      </c>
      <c r="W2186">
        <v>27058</v>
      </c>
      <c r="X2186">
        <v>-0.1390633</v>
      </c>
      <c r="Y2186">
        <v>-0.1482282</v>
      </c>
      <c r="Z2186">
        <v>0.16475529999999999</v>
      </c>
      <c r="AA2186">
        <v>0.1410834</v>
      </c>
      <c r="AB2186">
        <v>0.16429369999999999</v>
      </c>
      <c r="AC2186">
        <v>0.2169074</v>
      </c>
      <c r="AD2186">
        <v>0.216557</v>
      </c>
      <c r="AE2186">
        <v>-0.4170413</v>
      </c>
      <c r="AF2186">
        <v>-0.25280960000000002</v>
      </c>
      <c r="AG2186">
        <v>-0.1390633</v>
      </c>
      <c r="AH2186">
        <v>-2.5316999999999999E-2</v>
      </c>
      <c r="AI2186">
        <v>0.1389147</v>
      </c>
      <c r="AJ2186">
        <v>-0.4257571</v>
      </c>
      <c r="AK2186">
        <v>-0.26179079999999999</v>
      </c>
      <c r="AL2186">
        <v>-0.1482282</v>
      </c>
      <c r="AM2186">
        <v>-3.4665599999999998E-2</v>
      </c>
      <c r="AN2186">
        <v>0.12930079999999999</v>
      </c>
    </row>
    <row r="2187" spans="1:40" x14ac:dyDescent="0.25">
      <c r="A2187" s="3" t="s">
        <v>24</v>
      </c>
      <c r="B2187" s="4" t="s">
        <v>24</v>
      </c>
      <c r="C2187" s="3">
        <v>41898</v>
      </c>
      <c r="D2187" t="s">
        <v>67</v>
      </c>
      <c r="E2187">
        <v>14</v>
      </c>
      <c r="F2187" t="str">
        <f t="shared" si="34"/>
        <v>All|All|41898|Per Premise|14</v>
      </c>
      <c r="G2187">
        <v>3.6187659999999999</v>
      </c>
      <c r="H2187">
        <v>1.362433</v>
      </c>
      <c r="I2187">
        <v>4.0142806999999996</v>
      </c>
      <c r="J2187">
        <v>95.450210999999996</v>
      </c>
      <c r="K2187">
        <v>9.1366575000000001</v>
      </c>
      <c r="L2187">
        <v>1321</v>
      </c>
      <c r="M2187">
        <v>3.595424</v>
      </c>
      <c r="N2187">
        <v>1.3704320000000001</v>
      </c>
      <c r="O2187">
        <v>4.1259211000000002</v>
      </c>
      <c r="P2187">
        <v>95.407157999999995</v>
      </c>
      <c r="Q2187">
        <v>9.2674175000000005</v>
      </c>
      <c r="R2187">
        <v>1337</v>
      </c>
      <c r="S2187">
        <v>16</v>
      </c>
      <c r="T2187">
        <v>19</v>
      </c>
      <c r="U2187">
        <v>1.046143</v>
      </c>
      <c r="V2187">
        <v>4.1995129999999996</v>
      </c>
      <c r="W2187">
        <v>27058</v>
      </c>
      <c r="X2187">
        <v>-0.1116404</v>
      </c>
      <c r="Y2187">
        <v>7.3592299999999999E-2</v>
      </c>
      <c r="Z2187">
        <v>0.25138300000000002</v>
      </c>
      <c r="AA2187">
        <v>0.25345040000000002</v>
      </c>
      <c r="AB2187">
        <v>0.26298270000000001</v>
      </c>
      <c r="AC2187">
        <v>0.35697410000000002</v>
      </c>
      <c r="AD2187">
        <v>0.36523549999999999</v>
      </c>
      <c r="AE2187">
        <v>-0.56912110000000005</v>
      </c>
      <c r="AF2187">
        <v>-0.29883779999999999</v>
      </c>
      <c r="AG2187">
        <v>-0.1116404</v>
      </c>
      <c r="AH2187">
        <v>7.5556999999999999E-2</v>
      </c>
      <c r="AI2187">
        <v>0.34584029999999999</v>
      </c>
      <c r="AJ2187">
        <v>-0.39447579999999999</v>
      </c>
      <c r="AK2187">
        <v>-0.1179374</v>
      </c>
      <c r="AL2187">
        <v>7.3592299999999999E-2</v>
      </c>
      <c r="AM2187">
        <v>0.26512210000000003</v>
      </c>
      <c r="AN2187">
        <v>0.54166049999999999</v>
      </c>
    </row>
    <row r="2188" spans="1:40" x14ac:dyDescent="0.25">
      <c r="A2188" s="3" t="s">
        <v>24</v>
      </c>
      <c r="B2188" s="4" t="s">
        <v>24</v>
      </c>
      <c r="C2188" s="3">
        <v>41849</v>
      </c>
      <c r="D2188" t="s">
        <v>25</v>
      </c>
      <c r="E2188">
        <v>8</v>
      </c>
      <c r="F2188" t="str">
        <f t="shared" si="34"/>
        <v>All|All|41849|Aggregate|8</v>
      </c>
      <c r="G2188">
        <v>3.5995550000000001</v>
      </c>
      <c r="H2188">
        <v>1.3687339999999999</v>
      </c>
      <c r="I2188">
        <v>42.747222000000001</v>
      </c>
      <c r="J2188">
        <v>79.240593000000004</v>
      </c>
      <c r="K2188">
        <v>146.91716</v>
      </c>
      <c r="L2188">
        <v>1362</v>
      </c>
      <c r="M2188">
        <v>3.6209310000000001</v>
      </c>
      <c r="N2188">
        <v>1.358552</v>
      </c>
      <c r="O2188">
        <v>39.265566999999997</v>
      </c>
      <c r="P2188">
        <v>79.227524000000003</v>
      </c>
      <c r="Q2188">
        <v>130.28377</v>
      </c>
      <c r="R2188">
        <v>1344</v>
      </c>
      <c r="S2188">
        <v>16</v>
      </c>
      <c r="T2188">
        <v>19</v>
      </c>
      <c r="U2188">
        <v>1.004704</v>
      </c>
      <c r="V2188">
        <v>42.94829</v>
      </c>
      <c r="W2188">
        <v>27058</v>
      </c>
      <c r="X2188">
        <v>3.4816549999999999</v>
      </c>
      <c r="Y2188">
        <v>3.682725</v>
      </c>
      <c r="Z2188">
        <v>3.980925</v>
      </c>
      <c r="AA2188">
        <v>3.5537809999999999</v>
      </c>
      <c r="AB2188">
        <v>3.9996499999999999</v>
      </c>
      <c r="AC2188">
        <v>5.3363959999999997</v>
      </c>
      <c r="AD2188">
        <v>5.3503790000000002</v>
      </c>
      <c r="AE2188">
        <v>-3.3572120000000001</v>
      </c>
      <c r="AF2188">
        <v>0.68324600000000002</v>
      </c>
      <c r="AG2188">
        <v>3.4816549999999999</v>
      </c>
      <c r="AH2188">
        <v>6.2800640000000003</v>
      </c>
      <c r="AI2188">
        <v>10.32052</v>
      </c>
      <c r="AJ2188">
        <v>-3.1740620000000002</v>
      </c>
      <c r="AK2188">
        <v>0.87698299999999996</v>
      </c>
      <c r="AL2188">
        <v>3.682725</v>
      </c>
      <c r="AM2188">
        <v>6.4884659999999998</v>
      </c>
      <c r="AN2188">
        <v>10.53951</v>
      </c>
    </row>
    <row r="2189" spans="1:40" x14ac:dyDescent="0.25">
      <c r="A2189" s="3" t="s">
        <v>24</v>
      </c>
      <c r="B2189" s="4" t="s">
        <v>24</v>
      </c>
      <c r="C2189" s="3">
        <v>41897</v>
      </c>
      <c r="D2189" t="s">
        <v>67</v>
      </c>
      <c r="E2189">
        <v>14</v>
      </c>
      <c r="F2189" t="str">
        <f t="shared" si="34"/>
        <v>All|All|41897|Per Premise|14</v>
      </c>
      <c r="G2189">
        <v>3.5974029999999999</v>
      </c>
      <c r="H2189">
        <v>1.370878</v>
      </c>
      <c r="I2189">
        <v>3.9559855000000002</v>
      </c>
      <c r="J2189">
        <v>91.482230999999999</v>
      </c>
      <c r="K2189">
        <v>8.4633552999999999</v>
      </c>
      <c r="L2189">
        <v>1340</v>
      </c>
      <c r="M2189">
        <v>3.6212420000000001</v>
      </c>
      <c r="N2189">
        <v>1.362252</v>
      </c>
      <c r="O2189">
        <v>3.9449033999999998</v>
      </c>
      <c r="P2189">
        <v>91.677550999999994</v>
      </c>
      <c r="Q2189">
        <v>8.7246658000000004</v>
      </c>
      <c r="R2189">
        <v>1323</v>
      </c>
      <c r="S2189">
        <v>15</v>
      </c>
      <c r="T2189">
        <v>18</v>
      </c>
      <c r="U2189">
        <v>0.99719860000000005</v>
      </c>
      <c r="V2189">
        <v>3.944903</v>
      </c>
      <c r="W2189">
        <v>27058</v>
      </c>
      <c r="X2189">
        <v>1.1082099999999999E-2</v>
      </c>
      <c r="Y2189" s="6">
        <v>-7.3900000000000007E-8</v>
      </c>
      <c r="Z2189">
        <v>0.2312012</v>
      </c>
      <c r="AA2189">
        <v>0.2398661</v>
      </c>
      <c r="AB2189">
        <v>0.2305536</v>
      </c>
      <c r="AC2189">
        <v>0.33315129999999998</v>
      </c>
      <c r="AD2189">
        <v>0.3327021</v>
      </c>
      <c r="AE2189">
        <v>-0.41586840000000003</v>
      </c>
      <c r="AF2189">
        <v>-0.16362260000000001</v>
      </c>
      <c r="AG2189">
        <v>1.1082099999999999E-2</v>
      </c>
      <c r="AH2189">
        <v>0.1857868</v>
      </c>
      <c r="AI2189">
        <v>0.43803259999999999</v>
      </c>
      <c r="AJ2189">
        <v>-0.426375</v>
      </c>
      <c r="AK2189">
        <v>-0.17446919999999999</v>
      </c>
      <c r="AL2189" s="6">
        <v>-7.3900000000000007E-8</v>
      </c>
      <c r="AM2189">
        <v>0.17446909999999999</v>
      </c>
      <c r="AN2189">
        <v>0.4263748</v>
      </c>
    </row>
    <row r="2190" spans="1:40" x14ac:dyDescent="0.25">
      <c r="A2190" s="3" t="s">
        <v>24</v>
      </c>
      <c r="B2190" s="4" t="s">
        <v>24</v>
      </c>
      <c r="C2190" s="3" t="s">
        <v>26</v>
      </c>
      <c r="D2190" t="s">
        <v>67</v>
      </c>
      <c r="E2190">
        <v>1</v>
      </c>
      <c r="F2190" t="str">
        <f t="shared" si="34"/>
        <v>All|All|Average Event Day|Per Premise|1</v>
      </c>
      <c r="G2190">
        <v>3.6082700000000001</v>
      </c>
      <c r="H2190">
        <v>1.3670789999999999</v>
      </c>
      <c r="I2190">
        <v>1.4870483000000001</v>
      </c>
      <c r="J2190">
        <v>72.250793000000002</v>
      </c>
      <c r="K2190">
        <v>3.5963742999999999</v>
      </c>
      <c r="L2190">
        <v>2664</v>
      </c>
      <c r="M2190">
        <v>3.6070169999999999</v>
      </c>
      <c r="N2190">
        <v>1.365758</v>
      </c>
      <c r="O2190">
        <v>1.4695602999999999</v>
      </c>
      <c r="P2190">
        <v>72.005668999999997</v>
      </c>
      <c r="Q2190">
        <v>3.6181467</v>
      </c>
      <c r="R2190">
        <v>2672</v>
      </c>
      <c r="S2190">
        <v>15</v>
      </c>
      <c r="T2190">
        <v>18</v>
      </c>
      <c r="U2190">
        <v>0.98323459999999996</v>
      </c>
      <c r="V2190">
        <v>1.4621170000000001</v>
      </c>
      <c r="W2190">
        <v>27058</v>
      </c>
      <c r="X2190">
        <v>1.7488099999999999E-2</v>
      </c>
      <c r="Y2190">
        <v>-7.4428999999999997E-3</v>
      </c>
      <c r="Z2190">
        <v>6.9678299999999999E-2</v>
      </c>
      <c r="AA2190">
        <v>6.9995100000000005E-2</v>
      </c>
      <c r="AB2190">
        <v>6.8510199999999993E-2</v>
      </c>
      <c r="AC2190">
        <v>9.8764299999999999E-2</v>
      </c>
      <c r="AD2190">
        <v>9.7943699999999995E-2</v>
      </c>
      <c r="AE2190">
        <v>-0.1090835</v>
      </c>
      <c r="AF2190">
        <v>-3.4304000000000001E-2</v>
      </c>
      <c r="AG2190">
        <v>1.7488099999999999E-2</v>
      </c>
      <c r="AH2190">
        <v>6.9280099999999997E-2</v>
      </c>
      <c r="AI2190">
        <v>0.14405960000000001</v>
      </c>
      <c r="AJ2190">
        <v>-0.13296279999999999</v>
      </c>
      <c r="AK2190">
        <v>-5.8804700000000001E-2</v>
      </c>
      <c r="AL2190">
        <v>-7.4428999999999997E-3</v>
      </c>
      <c r="AM2190">
        <v>4.3918800000000001E-2</v>
      </c>
      <c r="AN2190">
        <v>0.1180769</v>
      </c>
    </row>
    <row r="2191" spans="1:40" x14ac:dyDescent="0.25">
      <c r="A2191" s="3" t="s">
        <v>24</v>
      </c>
      <c r="B2191" s="4" t="s">
        <v>24</v>
      </c>
      <c r="C2191" s="3">
        <v>41849</v>
      </c>
      <c r="D2191" t="s">
        <v>25</v>
      </c>
      <c r="E2191">
        <v>24</v>
      </c>
      <c r="F2191" t="str">
        <f t="shared" si="34"/>
        <v>All|All|41849|Aggregate|24</v>
      </c>
      <c r="G2191">
        <v>3.5995550000000001</v>
      </c>
      <c r="H2191">
        <v>1.3687339999999999</v>
      </c>
      <c r="I2191">
        <v>42.062207000000001</v>
      </c>
      <c r="J2191">
        <v>69.911452999999995</v>
      </c>
      <c r="K2191">
        <v>103.8561</v>
      </c>
      <c r="L2191">
        <v>1362</v>
      </c>
      <c r="M2191">
        <v>3.6209310000000001</v>
      </c>
      <c r="N2191">
        <v>1.358552</v>
      </c>
      <c r="O2191">
        <v>41.163944000000001</v>
      </c>
      <c r="P2191">
        <v>70.055678999999998</v>
      </c>
      <c r="Q2191">
        <v>83.440999000000005</v>
      </c>
      <c r="R2191">
        <v>1344</v>
      </c>
      <c r="S2191">
        <v>16</v>
      </c>
      <c r="T2191">
        <v>19</v>
      </c>
      <c r="U2191">
        <v>1.004704</v>
      </c>
      <c r="V2191">
        <v>42.26005</v>
      </c>
      <c r="W2191">
        <v>27058</v>
      </c>
      <c r="X2191">
        <v>0.89826220000000001</v>
      </c>
      <c r="Y2191" s="6">
        <v>1.0961069999999999</v>
      </c>
      <c r="Z2191">
        <v>2.8141259999999999</v>
      </c>
      <c r="AA2191">
        <v>2.2760400000000001</v>
      </c>
      <c r="AB2191">
        <v>2.8273619999999999</v>
      </c>
      <c r="AC2191">
        <v>3.619345</v>
      </c>
      <c r="AD2191">
        <v>3.6296469999999998</v>
      </c>
      <c r="AE2191">
        <v>-3.7401149999999999</v>
      </c>
      <c r="AF2191">
        <v>-0.99972430000000001</v>
      </c>
      <c r="AG2191">
        <v>0.89826220000000001</v>
      </c>
      <c r="AH2191">
        <v>2.796249</v>
      </c>
      <c r="AI2191">
        <v>5.5366400000000002</v>
      </c>
      <c r="AJ2191">
        <v>-3.555472</v>
      </c>
      <c r="AK2191">
        <v>-0.80728109999999997</v>
      </c>
      <c r="AL2191" s="6">
        <v>1.0961069999999999</v>
      </c>
      <c r="AM2191">
        <v>2.9994960000000002</v>
      </c>
      <c r="AN2191">
        <v>5.7476859999999999</v>
      </c>
    </row>
    <row r="2192" spans="1:40" x14ac:dyDescent="0.25">
      <c r="A2192" s="3" t="s">
        <v>24</v>
      </c>
      <c r="B2192" s="4" t="s">
        <v>24</v>
      </c>
      <c r="C2192" s="3">
        <v>41897</v>
      </c>
      <c r="D2192" t="s">
        <v>67</v>
      </c>
      <c r="E2192">
        <v>19</v>
      </c>
      <c r="F2192" t="str">
        <f t="shared" si="34"/>
        <v>All|All|41897|Per Premise|19</v>
      </c>
      <c r="G2192">
        <v>3.5974029999999999</v>
      </c>
      <c r="H2192">
        <v>1.370878</v>
      </c>
      <c r="I2192">
        <v>3.6780693000000002</v>
      </c>
      <c r="J2192">
        <v>80.152801999999994</v>
      </c>
      <c r="K2192">
        <v>7.5909525000000002</v>
      </c>
      <c r="L2192">
        <v>1340</v>
      </c>
      <c r="M2192">
        <v>3.6212420000000001</v>
      </c>
      <c r="N2192">
        <v>1.362252</v>
      </c>
      <c r="O2192">
        <v>3.9481044999999999</v>
      </c>
      <c r="P2192">
        <v>80.450760000000002</v>
      </c>
      <c r="Q2192">
        <v>6.2330696000000003</v>
      </c>
      <c r="R2192">
        <v>1323</v>
      </c>
      <c r="S2192">
        <v>15</v>
      </c>
      <c r="T2192">
        <v>18</v>
      </c>
      <c r="U2192">
        <v>0.99719860000000005</v>
      </c>
      <c r="V2192">
        <v>3.6677659999999999</v>
      </c>
      <c r="W2192">
        <v>27058</v>
      </c>
      <c r="X2192">
        <v>-0.27003519999999998</v>
      </c>
      <c r="Y2192">
        <v>-0.2803389</v>
      </c>
      <c r="Z2192">
        <v>0.207369</v>
      </c>
      <c r="AA2192">
        <v>0.17136499999999999</v>
      </c>
      <c r="AB2192">
        <v>0.2067881</v>
      </c>
      <c r="AC2192">
        <v>0.26901269999999999</v>
      </c>
      <c r="AD2192">
        <v>0.2685652</v>
      </c>
      <c r="AE2192">
        <v>-0.61478889999999997</v>
      </c>
      <c r="AF2192">
        <v>-0.41110560000000002</v>
      </c>
      <c r="AG2192">
        <v>-0.27003519999999998</v>
      </c>
      <c r="AH2192">
        <v>-0.12896479999999999</v>
      </c>
      <c r="AI2192">
        <v>7.4718499999999993E-2</v>
      </c>
      <c r="AJ2192">
        <v>-0.62451909999999999</v>
      </c>
      <c r="AK2192">
        <v>-0.42117460000000001</v>
      </c>
      <c r="AL2192">
        <v>-0.2803389</v>
      </c>
      <c r="AM2192">
        <v>-0.13950319999999999</v>
      </c>
      <c r="AN2192">
        <v>6.3841300000000004E-2</v>
      </c>
    </row>
    <row r="2193" spans="1:40" x14ac:dyDescent="0.25">
      <c r="A2193" s="3" t="s">
        <v>24</v>
      </c>
      <c r="B2193" s="4" t="s">
        <v>24</v>
      </c>
      <c r="C2193" s="3">
        <v>41897</v>
      </c>
      <c r="D2193" t="s">
        <v>67</v>
      </c>
      <c r="E2193">
        <v>4</v>
      </c>
      <c r="F2193" t="str">
        <f t="shared" si="34"/>
        <v>All|All|41897|Per Premise|4</v>
      </c>
      <c r="G2193">
        <v>3.5974029999999999</v>
      </c>
      <c r="H2193">
        <v>1.370878</v>
      </c>
      <c r="I2193">
        <v>1.2869514</v>
      </c>
      <c r="J2193">
        <v>72.572570999999996</v>
      </c>
      <c r="K2193">
        <v>3.7021698999999999</v>
      </c>
      <c r="L2193">
        <v>1340</v>
      </c>
      <c r="M2193">
        <v>3.6212420000000001</v>
      </c>
      <c r="N2193">
        <v>1.362252</v>
      </c>
      <c r="O2193">
        <v>1.2196625999999999</v>
      </c>
      <c r="P2193">
        <v>72.644561999999993</v>
      </c>
      <c r="Q2193">
        <v>2.9687133999999999</v>
      </c>
      <c r="R2193">
        <v>1323</v>
      </c>
      <c r="S2193">
        <v>15</v>
      </c>
      <c r="T2193">
        <v>18</v>
      </c>
      <c r="U2193">
        <v>0.99719860000000005</v>
      </c>
      <c r="V2193">
        <v>1.2833460000000001</v>
      </c>
      <c r="W2193">
        <v>27058</v>
      </c>
      <c r="X2193">
        <v>6.7288700000000007E-2</v>
      </c>
      <c r="Y2193">
        <v>6.3683500000000004E-2</v>
      </c>
      <c r="Z2193">
        <v>0.10113560000000001</v>
      </c>
      <c r="AA2193">
        <v>8.1618499999999997E-2</v>
      </c>
      <c r="AB2193">
        <v>0.10085230000000001</v>
      </c>
      <c r="AC2193">
        <v>0.1299614</v>
      </c>
      <c r="AD2193">
        <v>0.1297411</v>
      </c>
      <c r="AE2193">
        <v>-9.9263599999999994E-2</v>
      </c>
      <c r="AF2193">
        <v>-8.631E-4</v>
      </c>
      <c r="AG2193">
        <v>6.7288700000000007E-2</v>
      </c>
      <c r="AH2193">
        <v>0.13544059999999999</v>
      </c>
      <c r="AI2193">
        <v>0.23384099999999999</v>
      </c>
      <c r="AJ2193">
        <v>-0.10258630000000001</v>
      </c>
      <c r="AK2193">
        <v>-4.3527000000000001E-3</v>
      </c>
      <c r="AL2193">
        <v>6.3683500000000004E-2</v>
      </c>
      <c r="AM2193">
        <v>0.1317198</v>
      </c>
      <c r="AN2193">
        <v>0.2299534</v>
      </c>
    </row>
    <row r="2194" spans="1:40" x14ac:dyDescent="0.25">
      <c r="A2194" s="3" t="s">
        <v>24</v>
      </c>
      <c r="B2194" s="4" t="s">
        <v>24</v>
      </c>
      <c r="C2194" s="3">
        <v>41849</v>
      </c>
      <c r="D2194" t="s">
        <v>67</v>
      </c>
      <c r="E2194">
        <v>18</v>
      </c>
      <c r="F2194" t="str">
        <f t="shared" si="34"/>
        <v>All|All|41849|Per Premise|18</v>
      </c>
      <c r="G2194">
        <v>3.5995550000000001</v>
      </c>
      <c r="H2194">
        <v>1.3687339999999999</v>
      </c>
      <c r="I2194">
        <v>2.9783335000000002</v>
      </c>
      <c r="J2194">
        <v>78.000450000000001</v>
      </c>
      <c r="K2194">
        <v>5.9327113999999996</v>
      </c>
      <c r="L2194">
        <v>1362</v>
      </c>
      <c r="M2194">
        <v>3.6209310000000001</v>
      </c>
      <c r="N2194">
        <v>1.358552</v>
      </c>
      <c r="O2194">
        <v>2.5459098999999998</v>
      </c>
      <c r="P2194">
        <v>78.094109000000003</v>
      </c>
      <c r="Q2194">
        <v>5.4525889000000003</v>
      </c>
      <c r="R2194">
        <v>1344</v>
      </c>
      <c r="S2194">
        <v>16</v>
      </c>
      <c r="T2194">
        <v>19</v>
      </c>
      <c r="U2194">
        <v>1.004704</v>
      </c>
      <c r="V2194">
        <v>2.9923419999999998</v>
      </c>
      <c r="W2194">
        <v>27058</v>
      </c>
      <c r="X2194">
        <v>0.43242360000000002</v>
      </c>
      <c r="Y2194">
        <v>0.44643260000000001</v>
      </c>
      <c r="Z2194">
        <v>0.16075510000000001</v>
      </c>
      <c r="AA2194">
        <v>0.14873159999999999</v>
      </c>
      <c r="AB2194">
        <v>0.16151119999999999</v>
      </c>
      <c r="AC2194">
        <v>0.21900520000000001</v>
      </c>
      <c r="AD2194">
        <v>0.2195608</v>
      </c>
      <c r="AE2194">
        <v>0.15175720000000001</v>
      </c>
      <c r="AF2194">
        <v>0.3175772</v>
      </c>
      <c r="AG2194">
        <v>0.43242360000000002</v>
      </c>
      <c r="AH2194">
        <v>0.54727009999999998</v>
      </c>
      <c r="AI2194">
        <v>0.71309009999999995</v>
      </c>
      <c r="AJ2194">
        <v>0.16505410000000001</v>
      </c>
      <c r="AK2194">
        <v>0.3312948</v>
      </c>
      <c r="AL2194">
        <v>0.44643260000000001</v>
      </c>
      <c r="AM2194">
        <v>0.56157040000000003</v>
      </c>
      <c r="AN2194">
        <v>0.72781110000000004</v>
      </c>
    </row>
    <row r="2195" spans="1:40" x14ac:dyDescent="0.25">
      <c r="A2195" s="3" t="s">
        <v>24</v>
      </c>
      <c r="B2195" s="4" t="s">
        <v>24</v>
      </c>
      <c r="C2195" s="3" t="s">
        <v>26</v>
      </c>
      <c r="D2195" t="s">
        <v>67</v>
      </c>
      <c r="E2195">
        <v>11</v>
      </c>
      <c r="F2195" t="str">
        <f t="shared" si="34"/>
        <v>All|All|Average Event Day|Per Premise|11</v>
      </c>
      <c r="G2195">
        <v>3.6082700000000001</v>
      </c>
      <c r="H2195">
        <v>1.3670789999999999</v>
      </c>
      <c r="I2195">
        <v>2.7508199000000002</v>
      </c>
      <c r="J2195">
        <v>91.832335999999998</v>
      </c>
      <c r="K2195">
        <v>7.6090587000000003</v>
      </c>
      <c r="L2195">
        <v>2664</v>
      </c>
      <c r="M2195">
        <v>3.6070169999999999</v>
      </c>
      <c r="N2195">
        <v>1.365758</v>
      </c>
      <c r="O2195">
        <v>2.7673032000000002</v>
      </c>
      <c r="P2195">
        <v>91.792777999999998</v>
      </c>
      <c r="Q2195">
        <v>8.0780855999999996</v>
      </c>
      <c r="R2195">
        <v>2672</v>
      </c>
      <c r="S2195">
        <v>15</v>
      </c>
      <c r="T2195">
        <v>18</v>
      </c>
      <c r="U2195">
        <v>0.98323459999999996</v>
      </c>
      <c r="V2195">
        <v>2.704701</v>
      </c>
      <c r="W2195">
        <v>27058</v>
      </c>
      <c r="X2195">
        <v>-1.6483299999999999E-2</v>
      </c>
      <c r="Y2195">
        <v>-6.2602000000000005E-2</v>
      </c>
      <c r="Z2195">
        <v>0.14742250000000001</v>
      </c>
      <c r="AA2195">
        <v>0.15627530000000001</v>
      </c>
      <c r="AB2195">
        <v>0.14495089999999999</v>
      </c>
      <c r="AC2195">
        <v>0.214838</v>
      </c>
      <c r="AD2195">
        <v>0.21314949999999999</v>
      </c>
      <c r="AE2195">
        <v>-0.29180929999999999</v>
      </c>
      <c r="AF2195">
        <v>-0.1291445</v>
      </c>
      <c r="AG2195">
        <v>-1.6483299999999999E-2</v>
      </c>
      <c r="AH2195">
        <v>9.6177799999999994E-2</v>
      </c>
      <c r="AI2195">
        <v>0.25884259999999998</v>
      </c>
      <c r="AJ2195">
        <v>-0.33576420000000001</v>
      </c>
      <c r="AK2195">
        <v>-0.1743778</v>
      </c>
      <c r="AL2195">
        <v>-6.2602000000000005E-2</v>
      </c>
      <c r="AM2195">
        <v>4.9173700000000001E-2</v>
      </c>
      <c r="AN2195">
        <v>0.2105601</v>
      </c>
    </row>
    <row r="2196" spans="1:40" x14ac:dyDescent="0.25">
      <c r="A2196" s="3" t="s">
        <v>24</v>
      </c>
      <c r="B2196" s="4" t="s">
        <v>24</v>
      </c>
      <c r="C2196" s="3">
        <v>41849</v>
      </c>
      <c r="D2196" t="s">
        <v>25</v>
      </c>
      <c r="E2196">
        <v>6</v>
      </c>
      <c r="F2196" t="str">
        <f t="shared" si="34"/>
        <v>All|All|41849|Aggregate|6</v>
      </c>
      <c r="G2196">
        <v>3.5995550000000001</v>
      </c>
      <c r="H2196">
        <v>1.3687339999999999</v>
      </c>
      <c r="I2196">
        <v>32.479373000000002</v>
      </c>
      <c r="J2196">
        <v>70.855423000000002</v>
      </c>
      <c r="K2196">
        <v>112.75041</v>
      </c>
      <c r="L2196">
        <v>1362</v>
      </c>
      <c r="M2196">
        <v>3.6209310000000001</v>
      </c>
      <c r="N2196">
        <v>1.358552</v>
      </c>
      <c r="O2196">
        <v>28.525935</v>
      </c>
      <c r="P2196">
        <v>70.849297000000007</v>
      </c>
      <c r="Q2196">
        <v>80.787531000000001</v>
      </c>
      <c r="R2196">
        <v>1344</v>
      </c>
      <c r="S2196">
        <v>16</v>
      </c>
      <c r="T2196">
        <v>19</v>
      </c>
      <c r="U2196">
        <v>1.004704</v>
      </c>
      <c r="V2196">
        <v>32.63214</v>
      </c>
      <c r="W2196">
        <v>27058</v>
      </c>
      <c r="X2196">
        <v>3.9534379999999998</v>
      </c>
      <c r="Y2196">
        <v>4.1062099999999999</v>
      </c>
      <c r="Z2196">
        <v>3.055129</v>
      </c>
      <c r="AA2196">
        <v>2.2036600000000002</v>
      </c>
      <c r="AB2196">
        <v>3.069499</v>
      </c>
      <c r="AC2196">
        <v>3.766953</v>
      </c>
      <c r="AD2196">
        <v>3.7786170000000001</v>
      </c>
      <c r="AE2196">
        <v>-0.87410639999999995</v>
      </c>
      <c r="AF2196">
        <v>1.978046</v>
      </c>
      <c r="AG2196">
        <v>3.9534379999999998</v>
      </c>
      <c r="AH2196">
        <v>5.9288299999999996</v>
      </c>
      <c r="AI2196">
        <v>8.7809819999999998</v>
      </c>
      <c r="AJ2196">
        <v>-0.7362822</v>
      </c>
      <c r="AK2196">
        <v>2.124701</v>
      </c>
      <c r="AL2196">
        <v>4.1062099999999999</v>
      </c>
      <c r="AM2196">
        <v>6.0877189999999999</v>
      </c>
      <c r="AN2196">
        <v>8.9487030000000001</v>
      </c>
    </row>
    <row r="2197" spans="1:40" x14ac:dyDescent="0.25">
      <c r="A2197" s="3" t="s">
        <v>24</v>
      </c>
      <c r="B2197" s="4" t="s">
        <v>24</v>
      </c>
      <c r="C2197" s="3">
        <v>41897</v>
      </c>
      <c r="D2197" t="s">
        <v>25</v>
      </c>
      <c r="E2197">
        <v>16</v>
      </c>
      <c r="F2197" t="str">
        <f t="shared" si="34"/>
        <v>All|All|41897|Aggregate|16</v>
      </c>
      <c r="G2197">
        <v>3.5974029999999999</v>
      </c>
      <c r="H2197">
        <v>1.370878</v>
      </c>
      <c r="I2197">
        <v>109.91125</v>
      </c>
      <c r="J2197">
        <v>89.639388999999994</v>
      </c>
      <c r="K2197">
        <v>225.72557</v>
      </c>
      <c r="L2197">
        <v>1340</v>
      </c>
      <c r="M2197">
        <v>3.6212420000000001</v>
      </c>
      <c r="N2197">
        <v>1.362252</v>
      </c>
      <c r="O2197">
        <v>87.115449999999996</v>
      </c>
      <c r="P2197">
        <v>89.920051999999998</v>
      </c>
      <c r="Q2197">
        <v>211.53521000000001</v>
      </c>
      <c r="R2197">
        <v>1323</v>
      </c>
      <c r="S2197">
        <v>15</v>
      </c>
      <c r="T2197">
        <v>18</v>
      </c>
      <c r="U2197">
        <v>0.99719860000000005</v>
      </c>
      <c r="V2197">
        <v>109.60339999999999</v>
      </c>
      <c r="W2197">
        <v>27058</v>
      </c>
      <c r="X2197">
        <v>22.7958</v>
      </c>
      <c r="Y2197">
        <v>22.487909999999999</v>
      </c>
      <c r="Z2197">
        <v>6.166353</v>
      </c>
      <c r="AA2197">
        <v>5.8157100000000002</v>
      </c>
      <c r="AB2197">
        <v>6.1490780000000003</v>
      </c>
      <c r="AC2197">
        <v>8.4762249999999995</v>
      </c>
      <c r="AD2197">
        <v>8.4636659999999999</v>
      </c>
      <c r="AE2197">
        <v>11.93308</v>
      </c>
      <c r="AF2197">
        <v>18.35087</v>
      </c>
      <c r="AG2197">
        <v>22.7958</v>
      </c>
      <c r="AH2197">
        <v>27.240739999999999</v>
      </c>
      <c r="AI2197">
        <v>33.658520000000003</v>
      </c>
      <c r="AJ2197">
        <v>11.64128</v>
      </c>
      <c r="AK2197">
        <v>18.04955</v>
      </c>
      <c r="AL2197">
        <v>22.487909999999999</v>
      </c>
      <c r="AM2197">
        <v>26.926259999999999</v>
      </c>
      <c r="AN2197">
        <v>33.334530000000001</v>
      </c>
    </row>
    <row r="2198" spans="1:40" x14ac:dyDescent="0.25">
      <c r="A2198" s="3" t="s">
        <v>24</v>
      </c>
      <c r="B2198" s="4" t="s">
        <v>24</v>
      </c>
      <c r="C2198" s="3" t="s">
        <v>26</v>
      </c>
      <c r="D2198" t="s">
        <v>67</v>
      </c>
      <c r="E2198">
        <v>9</v>
      </c>
      <c r="F2198" t="str">
        <f t="shared" si="34"/>
        <v>All|All|Average Event Day|Per Premise|9</v>
      </c>
      <c r="G2198">
        <v>3.6082700000000001</v>
      </c>
      <c r="H2198">
        <v>1.3670789999999999</v>
      </c>
      <c r="I2198">
        <v>2.0530772000000002</v>
      </c>
      <c r="J2198">
        <v>86.559524999999994</v>
      </c>
      <c r="K2198">
        <v>6.6300265999999999</v>
      </c>
      <c r="L2198">
        <v>2664</v>
      </c>
      <c r="M2198">
        <v>3.6070169999999999</v>
      </c>
      <c r="N2198">
        <v>1.365758</v>
      </c>
      <c r="O2198">
        <v>2.0985073999999999</v>
      </c>
      <c r="P2198">
        <v>86.587204</v>
      </c>
      <c r="Q2198">
        <v>7.0241572999999997</v>
      </c>
      <c r="R2198">
        <v>2672</v>
      </c>
      <c r="S2198">
        <v>15</v>
      </c>
      <c r="T2198">
        <v>18</v>
      </c>
      <c r="U2198">
        <v>0.98323459999999996</v>
      </c>
      <c r="V2198">
        <v>2.018656</v>
      </c>
      <c r="W2198">
        <v>27058</v>
      </c>
      <c r="X2198">
        <v>-4.54303E-2</v>
      </c>
      <c r="Y2198">
        <v>-7.9851000000000005E-2</v>
      </c>
      <c r="Z2198">
        <v>0.12845419999999999</v>
      </c>
      <c r="AA2198">
        <v>0.13588639999999999</v>
      </c>
      <c r="AB2198">
        <v>0.12630060000000001</v>
      </c>
      <c r="AC2198">
        <v>0.18699089999999999</v>
      </c>
      <c r="AD2198">
        <v>0.18551809999999999</v>
      </c>
      <c r="AE2198">
        <v>-0.28506870000000001</v>
      </c>
      <c r="AF2198">
        <v>-0.14348839999999999</v>
      </c>
      <c r="AG2198">
        <v>-4.54303E-2</v>
      </c>
      <c r="AH2198">
        <v>5.2627899999999998E-2</v>
      </c>
      <c r="AI2198">
        <v>0.1942082</v>
      </c>
      <c r="AJ2198">
        <v>-0.31760189999999999</v>
      </c>
      <c r="AK2198">
        <v>-0.17713670000000001</v>
      </c>
      <c r="AL2198">
        <v>-7.9851000000000005E-2</v>
      </c>
      <c r="AM2198">
        <v>1.74348E-2</v>
      </c>
      <c r="AN2198">
        <v>0.15790000000000001</v>
      </c>
    </row>
    <row r="2199" spans="1:40" x14ac:dyDescent="0.25">
      <c r="A2199" s="3" t="s">
        <v>24</v>
      </c>
      <c r="B2199" s="4" t="s">
        <v>24</v>
      </c>
      <c r="C2199" s="3">
        <v>41849</v>
      </c>
      <c r="D2199" t="s">
        <v>67</v>
      </c>
      <c r="E2199">
        <v>23</v>
      </c>
      <c r="F2199" t="str">
        <f t="shared" si="34"/>
        <v>All|All|41849|Per Premise|23</v>
      </c>
      <c r="G2199">
        <v>3.5995550000000001</v>
      </c>
      <c r="H2199">
        <v>1.3687339999999999</v>
      </c>
      <c r="I2199">
        <v>1.9107951000000001</v>
      </c>
      <c r="J2199">
        <v>70.238045</v>
      </c>
      <c r="K2199">
        <v>4.5110698999999999</v>
      </c>
      <c r="L2199">
        <v>1362</v>
      </c>
      <c r="M2199">
        <v>3.6209310000000001</v>
      </c>
      <c r="N2199">
        <v>1.358552</v>
      </c>
      <c r="O2199">
        <v>1.8497148000000001</v>
      </c>
      <c r="P2199">
        <v>70.394942999999998</v>
      </c>
      <c r="Q2199">
        <v>3.4610938</v>
      </c>
      <c r="R2199">
        <v>1344</v>
      </c>
      <c r="S2199">
        <v>16</v>
      </c>
      <c r="T2199">
        <v>19</v>
      </c>
      <c r="U2199">
        <v>1.004704</v>
      </c>
      <c r="V2199">
        <v>1.919783</v>
      </c>
      <c r="W2199">
        <v>27058</v>
      </c>
      <c r="X2199">
        <v>6.1080299999999997E-2</v>
      </c>
      <c r="Y2199">
        <v>7.0068099999999994E-2</v>
      </c>
      <c r="Z2199">
        <v>0.1222337</v>
      </c>
      <c r="AA2199">
        <v>9.4409099999999996E-2</v>
      </c>
      <c r="AB2199">
        <v>0.12280870000000001</v>
      </c>
      <c r="AC2199">
        <v>0.1544479</v>
      </c>
      <c r="AD2199">
        <v>0.15490329999999999</v>
      </c>
      <c r="AE2199">
        <v>-0.13685269999999999</v>
      </c>
      <c r="AF2199">
        <v>-1.9912300000000001E-2</v>
      </c>
      <c r="AG2199">
        <v>6.1080299999999997E-2</v>
      </c>
      <c r="AH2199">
        <v>0.1420729</v>
      </c>
      <c r="AI2199">
        <v>0.2590132</v>
      </c>
      <c r="AJ2199">
        <v>-0.12844849999999999</v>
      </c>
      <c r="AK2199">
        <v>-1.1163299999999999E-2</v>
      </c>
      <c r="AL2199">
        <v>7.0068099999999994E-2</v>
      </c>
      <c r="AM2199">
        <v>0.1512994</v>
      </c>
      <c r="AN2199">
        <v>0.26858460000000001</v>
      </c>
    </row>
    <row r="2200" spans="1:40" x14ac:dyDescent="0.25">
      <c r="A2200" s="3" t="s">
        <v>24</v>
      </c>
      <c r="B2200" s="4" t="s">
        <v>24</v>
      </c>
      <c r="C2200" s="3" t="s">
        <v>26</v>
      </c>
      <c r="D2200" t="s">
        <v>67</v>
      </c>
      <c r="E2200">
        <v>5</v>
      </c>
      <c r="F2200" t="str">
        <f t="shared" si="34"/>
        <v>All|All|Average Event Day|Per Premise|5</v>
      </c>
      <c r="G2200">
        <v>3.6082700000000001</v>
      </c>
      <c r="H2200">
        <v>1.3670789999999999</v>
      </c>
      <c r="I2200">
        <v>1.1950959000000001</v>
      </c>
      <c r="J2200">
        <v>70.616692</v>
      </c>
      <c r="K2200">
        <v>3.5076453000000001</v>
      </c>
      <c r="L2200">
        <v>2664</v>
      </c>
      <c r="M2200">
        <v>3.6070169999999999</v>
      </c>
      <c r="N2200">
        <v>1.365758</v>
      </c>
      <c r="O2200">
        <v>1.1827969</v>
      </c>
      <c r="P2200">
        <v>70.433295999999999</v>
      </c>
      <c r="Q2200">
        <v>3.4370284</v>
      </c>
      <c r="R2200">
        <v>2672</v>
      </c>
      <c r="S2200">
        <v>15</v>
      </c>
      <c r="T2200">
        <v>18</v>
      </c>
      <c r="U2200">
        <v>0.98323459999999996</v>
      </c>
      <c r="V2200">
        <v>1.17506</v>
      </c>
      <c r="W2200">
        <v>27058</v>
      </c>
      <c r="X2200">
        <v>1.22989E-2</v>
      </c>
      <c r="Y2200" s="6">
        <v>-7.7374000000000002E-3</v>
      </c>
      <c r="Z2200">
        <v>6.7959199999999997E-2</v>
      </c>
      <c r="AA2200">
        <v>6.6491300000000003E-2</v>
      </c>
      <c r="AB2200">
        <v>6.6819900000000002E-2</v>
      </c>
      <c r="AC2200">
        <v>9.5076599999999997E-2</v>
      </c>
      <c r="AD2200">
        <v>9.4265500000000002E-2</v>
      </c>
      <c r="AE2200">
        <v>-0.10954659999999999</v>
      </c>
      <c r="AF2200">
        <v>-3.7559299999999997E-2</v>
      </c>
      <c r="AG2200">
        <v>1.22989E-2</v>
      </c>
      <c r="AH2200">
        <v>6.21571E-2</v>
      </c>
      <c r="AI2200">
        <v>0.1341444</v>
      </c>
      <c r="AJ2200">
        <v>-0.1285435</v>
      </c>
      <c r="AK2200">
        <v>-5.71703E-2</v>
      </c>
      <c r="AL2200" s="6">
        <v>-7.7374000000000002E-3</v>
      </c>
      <c r="AM2200">
        <v>4.1695500000000003E-2</v>
      </c>
      <c r="AN2200">
        <v>0.1130688</v>
      </c>
    </row>
    <row r="2201" spans="1:40" x14ac:dyDescent="0.25">
      <c r="A2201" s="3" t="s">
        <v>24</v>
      </c>
      <c r="B2201" s="4" t="s">
        <v>24</v>
      </c>
      <c r="C2201" s="3" t="s">
        <v>26</v>
      </c>
      <c r="D2201" t="s">
        <v>67</v>
      </c>
      <c r="E2201">
        <v>10</v>
      </c>
      <c r="F2201" t="str">
        <f t="shared" si="34"/>
        <v>All|All|Average Event Day|Per Premise|10</v>
      </c>
      <c r="G2201">
        <v>3.6082700000000001</v>
      </c>
      <c r="H2201">
        <v>1.3670789999999999</v>
      </c>
      <c r="I2201">
        <v>2.3938206000000002</v>
      </c>
      <c r="J2201">
        <v>90.167946000000001</v>
      </c>
      <c r="K2201">
        <v>7.1883648000000004</v>
      </c>
      <c r="L2201">
        <v>2664</v>
      </c>
      <c r="M2201">
        <v>3.6070169999999999</v>
      </c>
      <c r="N2201">
        <v>1.365758</v>
      </c>
      <c r="O2201">
        <v>2.4446995999999999</v>
      </c>
      <c r="P2201">
        <v>90.154670999999993</v>
      </c>
      <c r="Q2201">
        <v>7.6412224000000002</v>
      </c>
      <c r="R2201">
        <v>2672</v>
      </c>
      <c r="S2201">
        <v>15</v>
      </c>
      <c r="T2201">
        <v>18</v>
      </c>
      <c r="U2201">
        <v>0.98323459999999996</v>
      </c>
      <c r="V2201">
        <v>2.3536869999999999</v>
      </c>
      <c r="W2201">
        <v>27058</v>
      </c>
      <c r="X2201">
        <v>-5.0879000000000001E-2</v>
      </c>
      <c r="Y2201" s="6">
        <v>-9.1012300000000004E-2</v>
      </c>
      <c r="Z2201">
        <v>0.1392717</v>
      </c>
      <c r="AA2201">
        <v>0.14782390000000001</v>
      </c>
      <c r="AB2201">
        <v>0.1369368</v>
      </c>
      <c r="AC2201">
        <v>0.20309730000000001</v>
      </c>
      <c r="AD2201">
        <v>0.2015033</v>
      </c>
      <c r="AE2201">
        <v>-0.31115870000000001</v>
      </c>
      <c r="AF2201">
        <v>-0.15738340000000001</v>
      </c>
      <c r="AG2201">
        <v>-5.0879000000000001E-2</v>
      </c>
      <c r="AH2201">
        <v>5.5625300000000003E-2</v>
      </c>
      <c r="AI2201">
        <v>0.2094007</v>
      </c>
      <c r="AJ2201">
        <v>-0.34924919999999998</v>
      </c>
      <c r="AK2201">
        <v>-0.19668079999999999</v>
      </c>
      <c r="AL2201" s="6">
        <v>-9.1012300000000004E-2</v>
      </c>
      <c r="AM2201">
        <v>1.46561E-2</v>
      </c>
      <c r="AN2201">
        <v>0.1672245</v>
      </c>
    </row>
    <row r="2202" spans="1:40" x14ac:dyDescent="0.25">
      <c r="A2202" s="3" t="s">
        <v>24</v>
      </c>
      <c r="B2202" s="4" t="s">
        <v>24</v>
      </c>
      <c r="C2202" s="3" t="s">
        <v>26</v>
      </c>
      <c r="D2202" t="s">
        <v>67</v>
      </c>
      <c r="E2202">
        <v>12</v>
      </c>
      <c r="F2202" t="str">
        <f t="shared" si="34"/>
        <v>All|All|Average Event Day|Per Premise|12</v>
      </c>
      <c r="G2202">
        <v>3.6082700000000001</v>
      </c>
      <c r="H2202">
        <v>1.3670789999999999</v>
      </c>
      <c r="I2202">
        <v>3.0678920000000001</v>
      </c>
      <c r="J2202">
        <v>91.931313000000003</v>
      </c>
      <c r="K2202">
        <v>7.9085013000000002</v>
      </c>
      <c r="L2202">
        <v>2664</v>
      </c>
      <c r="M2202">
        <v>3.6070169999999999</v>
      </c>
      <c r="N2202">
        <v>1.365758</v>
      </c>
      <c r="O2202">
        <v>3.0720676999999998</v>
      </c>
      <c r="P2202">
        <v>91.900176999999999</v>
      </c>
      <c r="Q2202">
        <v>8.3712859000000002</v>
      </c>
      <c r="R2202">
        <v>2672</v>
      </c>
      <c r="S2202">
        <v>15</v>
      </c>
      <c r="T2202">
        <v>18</v>
      </c>
      <c r="U2202">
        <v>0.98323459999999996</v>
      </c>
      <c r="V2202">
        <v>3.0164580000000001</v>
      </c>
      <c r="W2202">
        <v>27058</v>
      </c>
      <c r="X2202">
        <v>-4.1757000000000001E-3</v>
      </c>
      <c r="Y2202">
        <v>-5.5610100000000003E-2</v>
      </c>
      <c r="Z2202">
        <v>0.1532241</v>
      </c>
      <c r="AA2202">
        <v>0.16194739999999999</v>
      </c>
      <c r="AB2202">
        <v>0.15065519999999999</v>
      </c>
      <c r="AC2202">
        <v>0.22294520000000001</v>
      </c>
      <c r="AD2202">
        <v>0.22118760000000001</v>
      </c>
      <c r="AE2202">
        <v>-0.28989160000000003</v>
      </c>
      <c r="AF2202">
        <v>-0.1210883</v>
      </c>
      <c r="AG2202">
        <v>-4.1757000000000001E-3</v>
      </c>
      <c r="AH2202">
        <v>0.1127369</v>
      </c>
      <c r="AI2202">
        <v>0.28154010000000002</v>
      </c>
      <c r="AJ2202">
        <v>-0.33907340000000002</v>
      </c>
      <c r="AK2202">
        <v>-0.171601</v>
      </c>
      <c r="AL2202">
        <v>-5.5610100000000003E-2</v>
      </c>
      <c r="AM2202">
        <v>6.0380700000000002E-2</v>
      </c>
      <c r="AN2202">
        <v>0.22785320000000001</v>
      </c>
    </row>
    <row r="2203" spans="1:40" x14ac:dyDescent="0.25">
      <c r="A2203" s="3" t="s">
        <v>24</v>
      </c>
      <c r="B2203" s="4" t="s">
        <v>24</v>
      </c>
      <c r="C2203" s="3" t="s">
        <v>26</v>
      </c>
      <c r="D2203" t="s">
        <v>67</v>
      </c>
      <c r="E2203">
        <v>21</v>
      </c>
      <c r="F2203" t="str">
        <f t="shared" si="34"/>
        <v>All|All|Average Event Day|Per Premise|21</v>
      </c>
      <c r="G2203">
        <v>3.6082700000000001</v>
      </c>
      <c r="H2203">
        <v>1.3670789999999999</v>
      </c>
      <c r="I2203">
        <v>2.7913180999999998</v>
      </c>
      <c r="J2203">
        <v>76.495041000000001</v>
      </c>
      <c r="K2203">
        <v>5.3736375000000001</v>
      </c>
      <c r="L2203">
        <v>2664</v>
      </c>
      <c r="M2203">
        <v>3.6070169999999999</v>
      </c>
      <c r="N2203">
        <v>1.365758</v>
      </c>
      <c r="O2203">
        <v>2.9383126000000002</v>
      </c>
      <c r="P2203">
        <v>76.511452000000006</v>
      </c>
      <c r="Q2203">
        <v>5.5403944000000003</v>
      </c>
      <c r="R2203">
        <v>2672</v>
      </c>
      <c r="S2203">
        <v>15</v>
      </c>
      <c r="T2203">
        <v>18</v>
      </c>
      <c r="U2203">
        <v>0.98323459999999996</v>
      </c>
      <c r="V2203">
        <v>2.7445200000000001</v>
      </c>
      <c r="W2203">
        <v>27058</v>
      </c>
      <c r="X2203">
        <v>-0.1469945</v>
      </c>
      <c r="Y2203">
        <v>-0.1937922</v>
      </c>
      <c r="Z2203">
        <v>0.1041121</v>
      </c>
      <c r="AA2203">
        <v>0.1071821</v>
      </c>
      <c r="AB2203">
        <v>0.1023666</v>
      </c>
      <c r="AC2203">
        <v>0.14942340000000001</v>
      </c>
      <c r="AD2203">
        <v>0.1482125</v>
      </c>
      <c r="AE2203">
        <v>-0.33848830000000002</v>
      </c>
      <c r="AF2203">
        <v>-0.2253522</v>
      </c>
      <c r="AG2203">
        <v>-0.1469945</v>
      </c>
      <c r="AH2203">
        <v>-6.8636799999999998E-2</v>
      </c>
      <c r="AI2203">
        <v>4.4499299999999999E-2</v>
      </c>
      <c r="AJ2203">
        <v>-0.38373410000000002</v>
      </c>
      <c r="AK2203">
        <v>-0.2715149</v>
      </c>
      <c r="AL2203">
        <v>-0.1937922</v>
      </c>
      <c r="AM2203">
        <v>-0.11606950000000001</v>
      </c>
      <c r="AN2203">
        <v>-3.8503000000000001E-3</v>
      </c>
    </row>
    <row r="2204" spans="1:40" x14ac:dyDescent="0.25">
      <c r="A2204" s="3" t="s">
        <v>24</v>
      </c>
      <c r="B2204" s="4" t="s">
        <v>24</v>
      </c>
      <c r="C2204" s="3">
        <v>41897</v>
      </c>
      <c r="D2204" t="s">
        <v>67</v>
      </c>
      <c r="E2204">
        <v>22</v>
      </c>
      <c r="F2204" t="str">
        <f t="shared" si="34"/>
        <v>All|All|41897|Per Premise|22</v>
      </c>
      <c r="G2204">
        <v>3.5974029999999999</v>
      </c>
      <c r="H2204">
        <v>1.370878</v>
      </c>
      <c r="I2204">
        <v>2.7619777999999999</v>
      </c>
      <c r="J2204">
        <v>77.339698999999996</v>
      </c>
      <c r="K2204">
        <v>5.1092757999999998</v>
      </c>
      <c r="L2204">
        <v>1340</v>
      </c>
      <c r="M2204">
        <v>3.6212420000000001</v>
      </c>
      <c r="N2204">
        <v>1.362252</v>
      </c>
      <c r="O2204">
        <v>2.9424288999999999</v>
      </c>
      <c r="P2204">
        <v>77.510627999999997</v>
      </c>
      <c r="Q2204">
        <v>4.5919293999999997</v>
      </c>
      <c r="R2204">
        <v>1323</v>
      </c>
      <c r="S2204">
        <v>15</v>
      </c>
      <c r="T2204">
        <v>18</v>
      </c>
      <c r="U2204">
        <v>0.99719860000000005</v>
      </c>
      <c r="V2204">
        <v>2.7542409999999999</v>
      </c>
      <c r="W2204">
        <v>27058</v>
      </c>
      <c r="X2204">
        <v>-0.1804511</v>
      </c>
      <c r="Y2204">
        <v>-0.18818840000000001</v>
      </c>
      <c r="Z2204">
        <v>0.1395748</v>
      </c>
      <c r="AA2204">
        <v>0.1262453</v>
      </c>
      <c r="AB2204">
        <v>0.1391838</v>
      </c>
      <c r="AC2204">
        <v>0.18819939999999999</v>
      </c>
      <c r="AD2204">
        <v>0.18790960000000001</v>
      </c>
      <c r="AE2204">
        <v>-0.42163830000000002</v>
      </c>
      <c r="AF2204">
        <v>-0.27914290000000003</v>
      </c>
      <c r="AG2204">
        <v>-0.1804511</v>
      </c>
      <c r="AH2204">
        <v>-8.1759299999999993E-2</v>
      </c>
      <c r="AI2204">
        <v>6.0736100000000001E-2</v>
      </c>
      <c r="AJ2204">
        <v>-0.4290042</v>
      </c>
      <c r="AK2204">
        <v>-0.28672819999999999</v>
      </c>
      <c r="AL2204">
        <v>-0.18818840000000001</v>
      </c>
      <c r="AM2204">
        <v>-8.9648500000000006E-2</v>
      </c>
      <c r="AN2204">
        <v>5.2627399999999998E-2</v>
      </c>
    </row>
    <row r="2205" spans="1:40" x14ac:dyDescent="0.25">
      <c r="A2205" s="3" t="s">
        <v>24</v>
      </c>
      <c r="B2205" s="4" t="s">
        <v>24</v>
      </c>
      <c r="C2205" s="3">
        <v>41897</v>
      </c>
      <c r="D2205" t="s">
        <v>25</v>
      </c>
      <c r="E2205">
        <v>13</v>
      </c>
      <c r="F2205" t="str">
        <f t="shared" si="34"/>
        <v>All|All|41897|Aggregate|13</v>
      </c>
      <c r="G2205">
        <v>3.5974029999999999</v>
      </c>
      <c r="H2205">
        <v>1.370878</v>
      </c>
      <c r="I2205">
        <v>99.622185000000002</v>
      </c>
      <c r="J2205">
        <v>92.554214000000002</v>
      </c>
      <c r="K2205">
        <v>219.47896</v>
      </c>
      <c r="L2205">
        <v>1340</v>
      </c>
      <c r="M2205">
        <v>3.6212420000000001</v>
      </c>
      <c r="N2205">
        <v>1.362252</v>
      </c>
      <c r="O2205">
        <v>99.387687999999997</v>
      </c>
      <c r="P2205">
        <v>92.674637000000004</v>
      </c>
      <c r="Q2205">
        <v>232.90702999999999</v>
      </c>
      <c r="R2205">
        <v>1323</v>
      </c>
      <c r="S2205">
        <v>15</v>
      </c>
      <c r="T2205">
        <v>18</v>
      </c>
      <c r="U2205">
        <v>0.99719860000000005</v>
      </c>
      <c r="V2205">
        <v>99.343109999999996</v>
      </c>
      <c r="W2205">
        <v>27058</v>
      </c>
      <c r="X2205">
        <v>0.2344965</v>
      </c>
      <c r="Y2205">
        <v>-4.4579300000000002E-2</v>
      </c>
      <c r="Z2205">
        <v>5.9957079999999996</v>
      </c>
      <c r="AA2205">
        <v>6.4032830000000001</v>
      </c>
      <c r="AB2205">
        <v>5.9789120000000002</v>
      </c>
      <c r="AC2205">
        <v>8.7721459999999993</v>
      </c>
      <c r="AD2205">
        <v>8.7606739999999999</v>
      </c>
      <c r="AE2205">
        <v>-11.00746</v>
      </c>
      <c r="AF2205">
        <v>-4.3656220000000001</v>
      </c>
      <c r="AG2205">
        <v>0.2344965</v>
      </c>
      <c r="AH2205">
        <v>4.8346140000000002</v>
      </c>
      <c r="AI2205">
        <v>11.47645</v>
      </c>
      <c r="AJ2205">
        <v>-11.271839999999999</v>
      </c>
      <c r="AK2205">
        <v>-4.6386810000000001</v>
      </c>
      <c r="AL2205">
        <v>-4.4579300000000002E-2</v>
      </c>
      <c r="AM2205">
        <v>4.5495229999999998</v>
      </c>
      <c r="AN2205">
        <v>11.18268</v>
      </c>
    </row>
    <row r="2206" spans="1:40" x14ac:dyDescent="0.25">
      <c r="A2206" s="3" t="s">
        <v>24</v>
      </c>
      <c r="B2206" s="4" t="s">
        <v>24</v>
      </c>
      <c r="C2206" s="3">
        <v>41897</v>
      </c>
      <c r="D2206" t="s">
        <v>67</v>
      </c>
      <c r="E2206">
        <v>18</v>
      </c>
      <c r="F2206" t="str">
        <f t="shared" si="34"/>
        <v>All|All|41897|Per Premise|18</v>
      </c>
      <c r="G2206">
        <v>3.5974029999999999</v>
      </c>
      <c r="H2206">
        <v>1.370878</v>
      </c>
      <c r="I2206">
        <v>3.7979683999999998</v>
      </c>
      <c r="J2206">
        <v>82.763633999999996</v>
      </c>
      <c r="K2206">
        <v>7.8611279999999999</v>
      </c>
      <c r="L2206">
        <v>1340</v>
      </c>
      <c r="M2206">
        <v>3.6212420000000001</v>
      </c>
      <c r="N2206">
        <v>1.362252</v>
      </c>
      <c r="O2206">
        <v>3.0319657000000002</v>
      </c>
      <c r="P2206">
        <v>83.041991999999993</v>
      </c>
      <c r="Q2206">
        <v>6.4164821999999999</v>
      </c>
      <c r="R2206">
        <v>1323</v>
      </c>
      <c r="S2206">
        <v>15</v>
      </c>
      <c r="T2206">
        <v>18</v>
      </c>
      <c r="U2206">
        <v>0.99719860000000005</v>
      </c>
      <c r="V2206">
        <v>3.7873290000000002</v>
      </c>
      <c r="W2206">
        <v>27058</v>
      </c>
      <c r="X2206">
        <v>0.76600270000000004</v>
      </c>
      <c r="Y2206">
        <v>0.75536320000000001</v>
      </c>
      <c r="Z2206">
        <v>0.21474960000000001</v>
      </c>
      <c r="AA2206">
        <v>0.17640749999999999</v>
      </c>
      <c r="AB2206">
        <v>0.21414810000000001</v>
      </c>
      <c r="AC2206">
        <v>0.27791549999999998</v>
      </c>
      <c r="AD2206">
        <v>0.2774509</v>
      </c>
      <c r="AE2206">
        <v>0.40983960000000003</v>
      </c>
      <c r="AF2206">
        <v>0.62026360000000003</v>
      </c>
      <c r="AG2206">
        <v>0.76600270000000004</v>
      </c>
      <c r="AH2206">
        <v>0.91174169999999999</v>
      </c>
      <c r="AI2206">
        <v>1.122166</v>
      </c>
      <c r="AJ2206">
        <v>0.39979559999999997</v>
      </c>
      <c r="AK2206">
        <v>0.60986779999999996</v>
      </c>
      <c r="AL2206">
        <v>0.75536320000000001</v>
      </c>
      <c r="AM2206">
        <v>0.90085859999999995</v>
      </c>
      <c r="AN2206">
        <v>1.1109309999999999</v>
      </c>
    </row>
    <row r="2207" spans="1:40" x14ac:dyDescent="0.25">
      <c r="A2207" s="3" t="s">
        <v>24</v>
      </c>
      <c r="B2207" s="4" t="s">
        <v>24</v>
      </c>
      <c r="C2207" s="3">
        <v>41849</v>
      </c>
      <c r="D2207" t="s">
        <v>67</v>
      </c>
      <c r="E2207">
        <v>5</v>
      </c>
      <c r="F2207" t="str">
        <f t="shared" si="34"/>
        <v>All|All|41849|Per Premise|5</v>
      </c>
      <c r="G2207">
        <v>3.5995550000000001</v>
      </c>
      <c r="H2207">
        <v>1.3687339999999999</v>
      </c>
      <c r="I2207">
        <v>1.1133626999999999</v>
      </c>
      <c r="J2207">
        <v>68.083838999999998</v>
      </c>
      <c r="K2207">
        <v>3.7366546999999999</v>
      </c>
      <c r="L2207">
        <v>1362</v>
      </c>
      <c r="M2207">
        <v>3.6209310000000001</v>
      </c>
      <c r="N2207">
        <v>1.358552</v>
      </c>
      <c r="O2207">
        <v>0.99607701000000004</v>
      </c>
      <c r="P2207">
        <v>68.181815999999998</v>
      </c>
      <c r="Q2207">
        <v>2.7866491999999998</v>
      </c>
      <c r="R2207">
        <v>1344</v>
      </c>
      <c r="S2207">
        <v>16</v>
      </c>
      <c r="T2207">
        <v>19</v>
      </c>
      <c r="U2207">
        <v>1.004704</v>
      </c>
      <c r="V2207">
        <v>1.1186</v>
      </c>
      <c r="W2207">
        <v>27058</v>
      </c>
      <c r="X2207">
        <v>0.11728570000000001</v>
      </c>
      <c r="Y2207">
        <v>0.12252250000000001</v>
      </c>
      <c r="Z2207">
        <v>0.1012499</v>
      </c>
      <c r="AA2207">
        <v>7.6012099999999999E-2</v>
      </c>
      <c r="AB2207">
        <v>0.1017261</v>
      </c>
      <c r="AC2207">
        <v>0.1266071</v>
      </c>
      <c r="AD2207">
        <v>0.1269883</v>
      </c>
      <c r="AE2207">
        <v>-4.4967899999999998E-2</v>
      </c>
      <c r="AF2207">
        <v>5.0892899999999998E-2</v>
      </c>
      <c r="AG2207">
        <v>0.11728570000000001</v>
      </c>
      <c r="AH2207">
        <v>0.1836786</v>
      </c>
      <c r="AI2207">
        <v>0.27953929999999999</v>
      </c>
      <c r="AJ2207">
        <v>-4.0219600000000001E-2</v>
      </c>
      <c r="AK2207">
        <v>5.5929800000000002E-2</v>
      </c>
      <c r="AL2207">
        <v>0.12252250000000001</v>
      </c>
      <c r="AM2207">
        <v>0.18911529999999999</v>
      </c>
      <c r="AN2207">
        <v>0.28526459999999998</v>
      </c>
    </row>
    <row r="2208" spans="1:40" x14ac:dyDescent="0.25">
      <c r="A2208" s="3" t="s">
        <v>24</v>
      </c>
      <c r="B2208" s="4" t="s">
        <v>24</v>
      </c>
      <c r="C2208" s="3">
        <v>41849</v>
      </c>
      <c r="D2208" t="s">
        <v>67</v>
      </c>
      <c r="E2208">
        <v>13</v>
      </c>
      <c r="F2208" t="str">
        <f t="shared" si="34"/>
        <v>All|All|41849|Per Premise|13</v>
      </c>
      <c r="G2208">
        <v>3.5995550000000001</v>
      </c>
      <c r="H2208">
        <v>1.3687339999999999</v>
      </c>
      <c r="I2208">
        <v>2.8818261000000001</v>
      </c>
      <c r="J2208">
        <v>89.505759999999995</v>
      </c>
      <c r="K2208">
        <v>7.3867718</v>
      </c>
      <c r="L2208">
        <v>1362</v>
      </c>
      <c r="M2208">
        <v>3.6209310000000001</v>
      </c>
      <c r="N2208">
        <v>1.358552</v>
      </c>
      <c r="O2208">
        <v>2.8474320999999998</v>
      </c>
      <c r="P2208">
        <v>89.566588999999993</v>
      </c>
      <c r="Q2208">
        <v>6.7475642999999996</v>
      </c>
      <c r="R2208">
        <v>1344</v>
      </c>
      <c r="S2208">
        <v>16</v>
      </c>
      <c r="T2208">
        <v>19</v>
      </c>
      <c r="U2208">
        <v>1.004704</v>
      </c>
      <c r="V2208">
        <v>2.895381</v>
      </c>
      <c r="W2208">
        <v>27058</v>
      </c>
      <c r="X2208">
        <v>3.4394000000000001E-2</v>
      </c>
      <c r="Y2208">
        <v>4.7949100000000001E-2</v>
      </c>
      <c r="Z2208">
        <v>0.2001549</v>
      </c>
      <c r="AA2208">
        <v>0.18405489999999999</v>
      </c>
      <c r="AB2208">
        <v>0.20109630000000001</v>
      </c>
      <c r="AC2208">
        <v>0.27191579999999999</v>
      </c>
      <c r="AD2208">
        <v>0.2726095</v>
      </c>
      <c r="AE2208">
        <v>-0.31408009999999997</v>
      </c>
      <c r="AF2208">
        <v>-0.1081988</v>
      </c>
      <c r="AG2208">
        <v>3.4394000000000001E-2</v>
      </c>
      <c r="AH2208">
        <v>0.1769867</v>
      </c>
      <c r="AI2208">
        <v>0.38286809999999999</v>
      </c>
      <c r="AJ2208">
        <v>-0.30141400000000002</v>
      </c>
      <c r="AK2208">
        <v>-9.5007499999999995E-2</v>
      </c>
      <c r="AL2208">
        <v>4.7949100000000001E-2</v>
      </c>
      <c r="AM2208">
        <v>0.19090570000000001</v>
      </c>
      <c r="AN2208">
        <v>0.39731230000000001</v>
      </c>
    </row>
    <row r="2209" spans="1:40" x14ac:dyDescent="0.25">
      <c r="A2209" s="3" t="s">
        <v>24</v>
      </c>
      <c r="B2209" s="4" t="s">
        <v>24</v>
      </c>
      <c r="C2209" s="3">
        <v>41849</v>
      </c>
      <c r="D2209" t="s">
        <v>67</v>
      </c>
      <c r="E2209">
        <v>19</v>
      </c>
      <c r="F2209" t="str">
        <f t="shared" si="34"/>
        <v>All|All|41849|Per Premise|19</v>
      </c>
      <c r="G2209">
        <v>3.5995550000000001</v>
      </c>
      <c r="H2209">
        <v>1.3687339999999999</v>
      </c>
      <c r="I2209">
        <v>2.7784092</v>
      </c>
      <c r="J2209">
        <v>75.666695000000004</v>
      </c>
      <c r="K2209">
        <v>5.7387528999999997</v>
      </c>
      <c r="L2209">
        <v>1362</v>
      </c>
      <c r="M2209">
        <v>3.6209310000000001</v>
      </c>
      <c r="N2209">
        <v>1.358552</v>
      </c>
      <c r="O2209">
        <v>2.3801074999999998</v>
      </c>
      <c r="P2209">
        <v>75.818611000000004</v>
      </c>
      <c r="Q2209">
        <v>4.9456271000000003</v>
      </c>
      <c r="R2209">
        <v>1344</v>
      </c>
      <c r="S2209">
        <v>16</v>
      </c>
      <c r="T2209">
        <v>19</v>
      </c>
      <c r="U2209">
        <v>1.004704</v>
      </c>
      <c r="V2209">
        <v>2.7914780000000001</v>
      </c>
      <c r="W2209">
        <v>27058</v>
      </c>
      <c r="X2209">
        <v>0.39830169999999998</v>
      </c>
      <c r="Y2209">
        <v>0.41137040000000002</v>
      </c>
      <c r="Z2209">
        <v>0.15549950000000001</v>
      </c>
      <c r="AA2209">
        <v>0.134903</v>
      </c>
      <c r="AB2209">
        <v>0.15623090000000001</v>
      </c>
      <c r="AC2209">
        <v>0.2058614</v>
      </c>
      <c r="AD2209">
        <v>0.2064144</v>
      </c>
      <c r="AE2209">
        <v>0.13447970000000001</v>
      </c>
      <c r="AF2209">
        <v>0.29034779999999999</v>
      </c>
      <c r="AG2209">
        <v>0.39830169999999998</v>
      </c>
      <c r="AH2209">
        <v>0.50625549999999997</v>
      </c>
      <c r="AI2209">
        <v>0.66212369999999998</v>
      </c>
      <c r="AJ2209">
        <v>0.14683969999999999</v>
      </c>
      <c r="AK2209">
        <v>0.30312660000000002</v>
      </c>
      <c r="AL2209">
        <v>0.41137040000000002</v>
      </c>
      <c r="AM2209">
        <v>0.51961429999999997</v>
      </c>
      <c r="AN2209">
        <v>0.67590119999999998</v>
      </c>
    </row>
    <row r="2210" spans="1:40" x14ac:dyDescent="0.25">
      <c r="A2210" s="3" t="s">
        <v>24</v>
      </c>
      <c r="B2210" s="4" t="s">
        <v>24</v>
      </c>
      <c r="C2210" s="3">
        <v>41849</v>
      </c>
      <c r="D2210" t="s">
        <v>67</v>
      </c>
      <c r="E2210">
        <v>21</v>
      </c>
      <c r="F2210" t="str">
        <f t="shared" si="34"/>
        <v>All|All|41849|Per Premise|21</v>
      </c>
      <c r="G2210">
        <v>3.5995550000000001</v>
      </c>
      <c r="H2210">
        <v>1.3687339999999999</v>
      </c>
      <c r="I2210">
        <v>2.4653003999999998</v>
      </c>
      <c r="J2210">
        <v>71.346298000000004</v>
      </c>
      <c r="K2210">
        <v>5.4321488999999996</v>
      </c>
      <c r="L2210">
        <v>1362</v>
      </c>
      <c r="M2210">
        <v>3.6209310000000001</v>
      </c>
      <c r="N2210">
        <v>1.358552</v>
      </c>
      <c r="O2210">
        <v>2.5449188</v>
      </c>
      <c r="P2210">
        <v>71.534942999999998</v>
      </c>
      <c r="Q2210">
        <v>4.4946761999999998</v>
      </c>
      <c r="R2210">
        <v>1344</v>
      </c>
      <c r="S2210">
        <v>16</v>
      </c>
      <c r="T2210">
        <v>19</v>
      </c>
      <c r="U2210">
        <v>1.004704</v>
      </c>
      <c r="V2210">
        <v>2.476896</v>
      </c>
      <c r="W2210">
        <v>27058</v>
      </c>
      <c r="X2210">
        <v>-7.9618300000000003E-2</v>
      </c>
      <c r="Y2210">
        <v>-6.80225E-2</v>
      </c>
      <c r="Z2210">
        <v>0.14719160000000001</v>
      </c>
      <c r="AA2210">
        <v>0.1226023</v>
      </c>
      <c r="AB2210">
        <v>0.14788399999999999</v>
      </c>
      <c r="AC2210">
        <v>0.19156390000000001</v>
      </c>
      <c r="AD2210">
        <v>0.1920963</v>
      </c>
      <c r="AE2210">
        <v>-0.3251173</v>
      </c>
      <c r="AF2210">
        <v>-0.1800745</v>
      </c>
      <c r="AG2210">
        <v>-7.9618300000000003E-2</v>
      </c>
      <c r="AH2210">
        <v>2.0837899999999999E-2</v>
      </c>
      <c r="AI2210">
        <v>0.16588069999999999</v>
      </c>
      <c r="AJ2210">
        <v>-0.31420379999999998</v>
      </c>
      <c r="AK2210">
        <v>-0.16875789999999999</v>
      </c>
      <c r="AL2210">
        <v>-6.80225E-2</v>
      </c>
      <c r="AM2210">
        <v>3.2712900000000003E-2</v>
      </c>
      <c r="AN2210">
        <v>0.17815890000000001</v>
      </c>
    </row>
    <row r="2211" spans="1:40" x14ac:dyDescent="0.25">
      <c r="A2211" s="3" t="s">
        <v>24</v>
      </c>
      <c r="B2211" s="4" t="s">
        <v>24</v>
      </c>
      <c r="C2211" s="3">
        <v>41899</v>
      </c>
      <c r="D2211" t="s">
        <v>25</v>
      </c>
      <c r="E2211">
        <v>15</v>
      </c>
      <c r="F2211" t="str">
        <f t="shared" si="34"/>
        <v>All|All|41899|Aggregate|15</v>
      </c>
      <c r="G2211">
        <v>3.5959530000000002</v>
      </c>
      <c r="H2211">
        <v>1.3714900000000001</v>
      </c>
      <c r="I2211">
        <v>111.63745</v>
      </c>
      <c r="J2211">
        <v>86.837738000000002</v>
      </c>
      <c r="K2211">
        <v>232.95253</v>
      </c>
      <c r="L2211">
        <v>1339</v>
      </c>
      <c r="M2211">
        <v>3.621896</v>
      </c>
      <c r="N2211">
        <v>1.3626240000000001</v>
      </c>
      <c r="O2211">
        <v>92.010603000000003</v>
      </c>
      <c r="P2211">
        <v>86.938141000000002</v>
      </c>
      <c r="Q2211">
        <v>221.87799000000001</v>
      </c>
      <c r="R2211">
        <v>1320</v>
      </c>
      <c r="S2211">
        <v>15</v>
      </c>
      <c r="T2211">
        <v>18</v>
      </c>
      <c r="U2211">
        <v>0.98197630000000002</v>
      </c>
      <c r="V2211">
        <v>109.6253</v>
      </c>
      <c r="W2211">
        <v>27058</v>
      </c>
      <c r="X2211">
        <v>19.626840000000001</v>
      </c>
      <c r="Y2211">
        <v>17.614730000000002</v>
      </c>
      <c r="Z2211">
        <v>6.3661539999999999</v>
      </c>
      <c r="AA2211">
        <v>6.1069909999999998</v>
      </c>
      <c r="AB2211">
        <v>6.2514120000000002</v>
      </c>
      <c r="AC2211">
        <v>8.8217490000000005</v>
      </c>
      <c r="AD2211">
        <v>8.7393070000000002</v>
      </c>
      <c r="AE2211">
        <v>8.3213170000000005</v>
      </c>
      <c r="AF2211">
        <v>15.00071</v>
      </c>
      <c r="AG2211">
        <v>19.626840000000001</v>
      </c>
      <c r="AH2211">
        <v>24.252970000000001</v>
      </c>
      <c r="AI2211">
        <v>30.932369999999999</v>
      </c>
      <c r="AJ2211">
        <v>6.4148519999999998</v>
      </c>
      <c r="AK2211">
        <v>13.031829999999999</v>
      </c>
      <c r="AL2211">
        <v>17.614730000000002</v>
      </c>
      <c r="AM2211">
        <v>22.197620000000001</v>
      </c>
      <c r="AN2211">
        <v>28.814599999999999</v>
      </c>
    </row>
    <row r="2212" spans="1:40" x14ac:dyDescent="0.25">
      <c r="A2212" s="3" t="s">
        <v>24</v>
      </c>
      <c r="B2212" s="4" t="s">
        <v>24</v>
      </c>
      <c r="C2212" s="3">
        <v>41878</v>
      </c>
      <c r="D2212" t="s">
        <v>67</v>
      </c>
      <c r="E2212">
        <v>1</v>
      </c>
      <c r="F2212" t="str">
        <f t="shared" si="34"/>
        <v>All|All|41878|Per Premise|1</v>
      </c>
      <c r="G2212">
        <v>3.6200779999999999</v>
      </c>
      <c r="H2212">
        <v>1.3629869999999999</v>
      </c>
      <c r="I2212">
        <v>1.1358188</v>
      </c>
      <c r="J2212">
        <v>66.881500000000003</v>
      </c>
      <c r="K2212">
        <v>2.8246614999999999</v>
      </c>
      <c r="L2212">
        <v>1323</v>
      </c>
      <c r="M2212">
        <v>3.5926969999999998</v>
      </c>
      <c r="N2212">
        <v>1.3695999999999999</v>
      </c>
      <c r="O2212">
        <v>1.2324425999999999</v>
      </c>
      <c r="P2212">
        <v>66.702781999999999</v>
      </c>
      <c r="Q2212">
        <v>3.6515404999999999</v>
      </c>
      <c r="R2212">
        <v>1348</v>
      </c>
      <c r="S2212">
        <v>15</v>
      </c>
      <c r="T2212">
        <v>18</v>
      </c>
      <c r="U2212">
        <v>0.98290719999999998</v>
      </c>
      <c r="V2212">
        <v>1.116404</v>
      </c>
      <c r="W2212">
        <v>27058</v>
      </c>
      <c r="X2212">
        <v>-9.6623799999999996E-2</v>
      </c>
      <c r="Y2212">
        <v>-0.11603819999999999</v>
      </c>
      <c r="Z2212">
        <v>7.7658000000000005E-2</v>
      </c>
      <c r="AA2212">
        <v>9.9456000000000003E-2</v>
      </c>
      <c r="AB2212">
        <v>7.6330700000000001E-2</v>
      </c>
      <c r="AC2212">
        <v>0.1261835</v>
      </c>
      <c r="AD2212">
        <v>0.12537090000000001</v>
      </c>
      <c r="AE2212">
        <v>-0.25833450000000002</v>
      </c>
      <c r="AF2212">
        <v>-0.16279450000000001</v>
      </c>
      <c r="AG2212">
        <v>-9.6623799999999996E-2</v>
      </c>
      <c r="AH2212">
        <v>-3.04531E-2</v>
      </c>
      <c r="AI2212">
        <v>6.5086900000000003E-2</v>
      </c>
      <c r="AJ2212">
        <v>-0.2767075</v>
      </c>
      <c r="AK2212">
        <v>-0.18178279999999999</v>
      </c>
      <c r="AL2212">
        <v>-0.11603819999999999</v>
      </c>
      <c r="AM2212">
        <v>-5.0293600000000001E-2</v>
      </c>
      <c r="AN2212">
        <v>4.46311E-2</v>
      </c>
    </row>
    <row r="2213" spans="1:40" x14ac:dyDescent="0.25">
      <c r="A2213" s="3" t="s">
        <v>24</v>
      </c>
      <c r="B2213" s="4" t="s">
        <v>24</v>
      </c>
      <c r="C2213" s="3">
        <v>41878</v>
      </c>
      <c r="D2213" t="s">
        <v>67</v>
      </c>
      <c r="E2213">
        <v>9</v>
      </c>
      <c r="F2213" t="str">
        <f t="shared" si="34"/>
        <v>All|All|41878|Per Premise|9</v>
      </c>
      <c r="G2213">
        <v>3.6200779999999999</v>
      </c>
      <c r="H2213">
        <v>1.3629869999999999</v>
      </c>
      <c r="I2213">
        <v>1.6547620999999999</v>
      </c>
      <c r="J2213">
        <v>84.498260000000002</v>
      </c>
      <c r="K2213">
        <v>5.8082984</v>
      </c>
      <c r="L2213">
        <v>1323</v>
      </c>
      <c r="M2213">
        <v>3.5926969999999998</v>
      </c>
      <c r="N2213">
        <v>1.3695999999999999</v>
      </c>
      <c r="O2213">
        <v>1.8359798000000001</v>
      </c>
      <c r="P2213">
        <v>84.561606999999995</v>
      </c>
      <c r="Q2213">
        <v>6.7842454999999999</v>
      </c>
      <c r="R2213">
        <v>1348</v>
      </c>
      <c r="S2213">
        <v>15</v>
      </c>
      <c r="T2213">
        <v>18</v>
      </c>
      <c r="U2213">
        <v>0.98290719999999998</v>
      </c>
      <c r="V2213">
        <v>1.6264780000000001</v>
      </c>
      <c r="W2213">
        <v>27058</v>
      </c>
      <c r="X2213">
        <v>-0.18121770000000001</v>
      </c>
      <c r="Y2213">
        <v>-0.2095022</v>
      </c>
      <c r="Z2213">
        <v>0.15968679999999999</v>
      </c>
      <c r="AA2213">
        <v>0.18478069999999999</v>
      </c>
      <c r="AB2213">
        <v>0.15695729999999999</v>
      </c>
      <c r="AC2213">
        <v>0.24422079999999999</v>
      </c>
      <c r="AD2213">
        <v>0.24244479999999999</v>
      </c>
      <c r="AE2213">
        <v>-0.49419920000000001</v>
      </c>
      <c r="AF2213">
        <v>-0.30928719999999998</v>
      </c>
      <c r="AG2213">
        <v>-0.18121770000000001</v>
      </c>
      <c r="AH2213">
        <v>-5.31482E-2</v>
      </c>
      <c r="AI2213">
        <v>0.13176379999999999</v>
      </c>
      <c r="AJ2213">
        <v>-0.5202078</v>
      </c>
      <c r="AK2213">
        <v>-0.33664040000000001</v>
      </c>
      <c r="AL2213">
        <v>-0.2095022</v>
      </c>
      <c r="AM2213">
        <v>-8.2364000000000007E-2</v>
      </c>
      <c r="AN2213">
        <v>0.1012034</v>
      </c>
    </row>
    <row r="2214" spans="1:40" x14ac:dyDescent="0.25">
      <c r="A2214" s="3" t="s">
        <v>24</v>
      </c>
      <c r="B2214" s="4" t="s">
        <v>24</v>
      </c>
      <c r="C2214" s="3" t="s">
        <v>26</v>
      </c>
      <c r="D2214" t="s">
        <v>25</v>
      </c>
      <c r="E2214">
        <v>100</v>
      </c>
      <c r="F2214" t="str">
        <f t="shared" si="34"/>
        <v>All|All|Average Event Day|Aggregate|100</v>
      </c>
      <c r="G2214">
        <v>3.6082700000000001</v>
      </c>
      <c r="H2214">
        <v>1.3670789999999999</v>
      </c>
      <c r="I2214">
        <v>95.088462000000007</v>
      </c>
      <c r="J2214">
        <v>85.140998999999994</v>
      </c>
      <c r="K2214">
        <v>199.01147</v>
      </c>
      <c r="L2214">
        <v>2664</v>
      </c>
      <c r="M2214">
        <v>3.6070169999999999</v>
      </c>
      <c r="N2214">
        <v>1.365758</v>
      </c>
      <c r="O2214">
        <v>78.874184999999997</v>
      </c>
      <c r="P2214">
        <v>85.198891000000003</v>
      </c>
      <c r="Q2214">
        <v>189.55760000000001</v>
      </c>
      <c r="R2214">
        <v>2672</v>
      </c>
      <c r="S2214">
        <v>15</v>
      </c>
      <c r="T2214">
        <v>18</v>
      </c>
      <c r="U2214">
        <v>0.98323459999999996</v>
      </c>
      <c r="V2214">
        <v>93.494259999999997</v>
      </c>
      <c r="W2214">
        <v>27058</v>
      </c>
      <c r="X2214">
        <v>16.214279999999999</v>
      </c>
      <c r="Y2214">
        <v>14.62008</v>
      </c>
      <c r="Z2214">
        <v>3.855769</v>
      </c>
      <c r="AA2214">
        <v>3.6671019999999999</v>
      </c>
      <c r="AB2214">
        <v>3.7911250000000001</v>
      </c>
      <c r="AC2214">
        <v>5.3211459999999997</v>
      </c>
      <c r="AD2214">
        <v>5.2744920000000004</v>
      </c>
      <c r="AE2214">
        <v>9.3949549999999995</v>
      </c>
      <c r="AF2214">
        <v>13.423870000000001</v>
      </c>
      <c r="AG2214">
        <v>16.214279999999999</v>
      </c>
      <c r="AH2214">
        <v>19.00469</v>
      </c>
      <c r="AI2214">
        <v>23.0336</v>
      </c>
      <c r="AJ2214">
        <v>7.860544</v>
      </c>
      <c r="AK2214">
        <v>11.85413</v>
      </c>
      <c r="AL2214">
        <v>14.62008</v>
      </c>
      <c r="AM2214">
        <v>17.386019999999998</v>
      </c>
      <c r="AN2214">
        <v>21.37961</v>
      </c>
    </row>
    <row r="2215" spans="1:40" x14ac:dyDescent="0.25">
      <c r="A2215" s="3" t="s">
        <v>24</v>
      </c>
      <c r="B2215" s="4" t="s">
        <v>24</v>
      </c>
      <c r="C2215" s="3">
        <v>41878</v>
      </c>
      <c r="D2215" t="s">
        <v>67</v>
      </c>
      <c r="E2215">
        <v>15</v>
      </c>
      <c r="F2215" t="str">
        <f t="shared" si="34"/>
        <v>All|All|41878|Per Premise|15</v>
      </c>
      <c r="G2215">
        <v>3.6200779999999999</v>
      </c>
      <c r="H2215">
        <v>1.3629869999999999</v>
      </c>
      <c r="I2215">
        <v>3.0858316000000001</v>
      </c>
      <c r="J2215">
        <v>87.093056000000004</v>
      </c>
      <c r="K2215">
        <v>7.3714697999999999</v>
      </c>
      <c r="L2215">
        <v>1323</v>
      </c>
      <c r="M2215">
        <v>3.5926969999999998</v>
      </c>
      <c r="N2215">
        <v>1.3695999999999999</v>
      </c>
      <c r="O2215">
        <v>2.7268072000000001</v>
      </c>
      <c r="P2215">
        <v>87.027732999999998</v>
      </c>
      <c r="Q2215">
        <v>7.3859748999999999</v>
      </c>
      <c r="R2215">
        <v>1348</v>
      </c>
      <c r="S2215">
        <v>15</v>
      </c>
      <c r="T2215">
        <v>18</v>
      </c>
      <c r="U2215">
        <v>0.98290719999999998</v>
      </c>
      <c r="V2215">
        <v>3.0330859999999999</v>
      </c>
      <c r="W2215">
        <v>27058</v>
      </c>
      <c r="X2215">
        <v>0.35902440000000002</v>
      </c>
      <c r="Y2215">
        <v>0.30627890000000002</v>
      </c>
      <c r="Z2215">
        <v>0.20266290000000001</v>
      </c>
      <c r="AA2215">
        <v>0.20116980000000001</v>
      </c>
      <c r="AB2215">
        <v>0.19919880000000001</v>
      </c>
      <c r="AC2215">
        <v>0.2855548</v>
      </c>
      <c r="AD2215">
        <v>0.28310679999999999</v>
      </c>
      <c r="AE2215">
        <v>-6.9287999999999997E-3</v>
      </c>
      <c r="AF2215">
        <v>0.2092794</v>
      </c>
      <c r="AG2215">
        <v>0.35902440000000002</v>
      </c>
      <c r="AH2215">
        <v>0.50876949999999999</v>
      </c>
      <c r="AI2215">
        <v>0.7249776</v>
      </c>
      <c r="AJ2215">
        <v>-5.65371E-2</v>
      </c>
      <c r="AK2215">
        <v>0.1578176</v>
      </c>
      <c r="AL2215">
        <v>0.30627890000000002</v>
      </c>
      <c r="AM2215">
        <v>0.45474029999999999</v>
      </c>
      <c r="AN2215">
        <v>0.66909490000000005</v>
      </c>
    </row>
    <row r="2216" spans="1:40" x14ac:dyDescent="0.25">
      <c r="A2216" s="3" t="s">
        <v>24</v>
      </c>
      <c r="B2216" s="4" t="s">
        <v>24</v>
      </c>
      <c r="C2216" s="3">
        <v>41878</v>
      </c>
      <c r="D2216" t="s">
        <v>67</v>
      </c>
      <c r="E2216">
        <v>23</v>
      </c>
      <c r="F2216" t="str">
        <f t="shared" si="34"/>
        <v>All|All|41878|Per Premise|23</v>
      </c>
      <c r="G2216">
        <v>3.6200779999999999</v>
      </c>
      <c r="H2216">
        <v>1.3629869999999999</v>
      </c>
      <c r="I2216">
        <v>1.7395833999999999</v>
      </c>
      <c r="J2216">
        <v>74.857665999999995</v>
      </c>
      <c r="K2216">
        <v>3.2742428000000001</v>
      </c>
      <c r="L2216">
        <v>1323</v>
      </c>
      <c r="M2216">
        <v>3.5926969999999998</v>
      </c>
      <c r="N2216">
        <v>1.3695999999999999</v>
      </c>
      <c r="O2216">
        <v>1.9135811</v>
      </c>
      <c r="P2216">
        <v>74.719893999999996</v>
      </c>
      <c r="Q2216">
        <v>4.8166121000000004</v>
      </c>
      <c r="R2216">
        <v>1348</v>
      </c>
      <c r="S2216">
        <v>15</v>
      </c>
      <c r="T2216">
        <v>18</v>
      </c>
      <c r="U2216">
        <v>0.98290719999999998</v>
      </c>
      <c r="V2216">
        <v>1.709849</v>
      </c>
      <c r="W2216">
        <v>27058</v>
      </c>
      <c r="X2216">
        <v>-0.17399770000000001</v>
      </c>
      <c r="Y2216" s="6">
        <v>-0.2037321</v>
      </c>
      <c r="Z2216">
        <v>9.0018299999999996E-2</v>
      </c>
      <c r="AA2216">
        <v>0.13118879999999999</v>
      </c>
      <c r="AB2216">
        <v>8.8479699999999994E-2</v>
      </c>
      <c r="AC2216">
        <v>0.1591031</v>
      </c>
      <c r="AD2216">
        <v>0.15823760000000001</v>
      </c>
      <c r="AE2216">
        <v>-0.37789650000000002</v>
      </c>
      <c r="AF2216">
        <v>-0.25743149999999998</v>
      </c>
      <c r="AG2216">
        <v>-0.17399770000000001</v>
      </c>
      <c r="AH2216">
        <v>-9.0564000000000006E-2</v>
      </c>
      <c r="AI2216">
        <v>2.99011E-2</v>
      </c>
      <c r="AJ2216">
        <v>-0.40652179999999999</v>
      </c>
      <c r="AK2216">
        <v>-0.28671200000000002</v>
      </c>
      <c r="AL2216" s="6">
        <v>-0.2037321</v>
      </c>
      <c r="AM2216">
        <v>-0.1207522</v>
      </c>
      <c r="AN2216">
        <v>-9.4240000000000003E-4</v>
      </c>
    </row>
    <row r="2217" spans="1:40" x14ac:dyDescent="0.25">
      <c r="A2217" s="3" t="s">
        <v>24</v>
      </c>
      <c r="B2217" s="4" t="s">
        <v>24</v>
      </c>
      <c r="C2217" s="3">
        <v>41897</v>
      </c>
      <c r="D2217" t="s">
        <v>67</v>
      </c>
      <c r="E2217">
        <v>2</v>
      </c>
      <c r="F2217" t="str">
        <f t="shared" si="34"/>
        <v>All|All|41897|Per Premise|2</v>
      </c>
      <c r="G2217">
        <v>3.5974029999999999</v>
      </c>
      <c r="H2217">
        <v>1.370878</v>
      </c>
      <c r="I2217">
        <v>1.4791204</v>
      </c>
      <c r="J2217">
        <v>73.508788999999993</v>
      </c>
      <c r="K2217">
        <v>3.8569363999999999</v>
      </c>
      <c r="L2217">
        <v>1340</v>
      </c>
      <c r="M2217">
        <v>3.6212420000000001</v>
      </c>
      <c r="N2217">
        <v>1.362252</v>
      </c>
      <c r="O2217">
        <v>1.3661038999999999</v>
      </c>
      <c r="P2217">
        <v>73.550445999999994</v>
      </c>
      <c r="Q2217">
        <v>3.1432736999999999</v>
      </c>
      <c r="R2217">
        <v>1323</v>
      </c>
      <c r="S2217">
        <v>15</v>
      </c>
      <c r="T2217">
        <v>18</v>
      </c>
      <c r="U2217">
        <v>0.99719860000000005</v>
      </c>
      <c r="V2217">
        <v>1.474977</v>
      </c>
      <c r="W2217">
        <v>27058</v>
      </c>
      <c r="X2217">
        <v>0.11301650000000001</v>
      </c>
      <c r="Y2217">
        <v>0.108873</v>
      </c>
      <c r="Z2217">
        <v>0.1053635</v>
      </c>
      <c r="AA2217">
        <v>8.6417599999999997E-2</v>
      </c>
      <c r="AB2217">
        <v>0.1050683</v>
      </c>
      <c r="AC2217">
        <v>0.1362698</v>
      </c>
      <c r="AD2217">
        <v>0.13604169999999999</v>
      </c>
      <c r="AE2217">
        <v>-6.1620300000000003E-2</v>
      </c>
      <c r="AF2217">
        <v>4.1556599999999999E-2</v>
      </c>
      <c r="AG2217">
        <v>0.11301650000000001</v>
      </c>
      <c r="AH2217">
        <v>0.18447649999999999</v>
      </c>
      <c r="AI2217">
        <v>0.2876533</v>
      </c>
      <c r="AJ2217">
        <v>-6.5471500000000002E-2</v>
      </c>
      <c r="AK2217">
        <v>3.7532700000000002E-2</v>
      </c>
      <c r="AL2217">
        <v>0.108873</v>
      </c>
      <c r="AM2217">
        <v>0.1802134</v>
      </c>
      <c r="AN2217">
        <v>0.28321750000000001</v>
      </c>
    </row>
    <row r="2218" spans="1:40" x14ac:dyDescent="0.25">
      <c r="A2218" s="3" t="s">
        <v>24</v>
      </c>
      <c r="B2218" s="4" t="s">
        <v>24</v>
      </c>
      <c r="C2218" s="3">
        <v>41897</v>
      </c>
      <c r="D2218" t="s">
        <v>67</v>
      </c>
      <c r="E2218">
        <v>6</v>
      </c>
      <c r="F2218" t="str">
        <f t="shared" si="34"/>
        <v>All|All|41897|Per Premise|6</v>
      </c>
      <c r="G2218">
        <v>3.5974029999999999</v>
      </c>
      <c r="H2218">
        <v>1.370878</v>
      </c>
      <c r="I2218">
        <v>1.3743083</v>
      </c>
      <c r="J2218">
        <v>71.857665999999995</v>
      </c>
      <c r="K2218">
        <v>4.2673033</v>
      </c>
      <c r="L2218">
        <v>1340</v>
      </c>
      <c r="M2218">
        <v>3.6212420000000001</v>
      </c>
      <c r="N2218">
        <v>1.362252</v>
      </c>
      <c r="O2218">
        <v>1.260624</v>
      </c>
      <c r="P2218">
        <v>71.942604000000003</v>
      </c>
      <c r="Q2218">
        <v>3.6312726999999998</v>
      </c>
      <c r="R2218">
        <v>1323</v>
      </c>
      <c r="S2218">
        <v>15</v>
      </c>
      <c r="T2218">
        <v>18</v>
      </c>
      <c r="U2218">
        <v>0.99719860000000005</v>
      </c>
      <c r="V2218">
        <v>1.370458</v>
      </c>
      <c r="W2218">
        <v>27058</v>
      </c>
      <c r="X2218">
        <v>0.1136843</v>
      </c>
      <c r="Y2218">
        <v>0.1098344</v>
      </c>
      <c r="Z2218">
        <v>0.11657380000000001</v>
      </c>
      <c r="AA2218">
        <v>9.9834099999999995E-2</v>
      </c>
      <c r="AB2218">
        <v>0.1162473</v>
      </c>
      <c r="AC2218">
        <v>0.15348059999999999</v>
      </c>
      <c r="AD2218">
        <v>0.1532328</v>
      </c>
      <c r="AE2218">
        <v>-8.3008999999999999E-2</v>
      </c>
      <c r="AF2218">
        <v>3.3198999999999999E-2</v>
      </c>
      <c r="AG2218">
        <v>0.1136843</v>
      </c>
      <c r="AH2218">
        <v>0.1941697</v>
      </c>
      <c r="AI2218">
        <v>0.31037769999999998</v>
      </c>
      <c r="AJ2218">
        <v>-8.6541300000000002E-2</v>
      </c>
      <c r="AK2218">
        <v>2.9479100000000001E-2</v>
      </c>
      <c r="AL2218">
        <v>0.1098344</v>
      </c>
      <c r="AM2218">
        <v>0.19018969999999999</v>
      </c>
      <c r="AN2218">
        <v>0.30621009999999999</v>
      </c>
    </row>
    <row r="2219" spans="1:40" x14ac:dyDescent="0.25">
      <c r="A2219" s="3" t="s">
        <v>24</v>
      </c>
      <c r="B2219" s="4" t="s">
        <v>24</v>
      </c>
      <c r="C2219" s="3">
        <v>41897</v>
      </c>
      <c r="D2219" t="s">
        <v>67</v>
      </c>
      <c r="E2219">
        <v>11</v>
      </c>
      <c r="F2219" t="str">
        <f t="shared" si="34"/>
        <v>All|All|41897|Per Premise|11</v>
      </c>
      <c r="G2219">
        <v>3.5974029999999999</v>
      </c>
      <c r="H2219">
        <v>1.370878</v>
      </c>
      <c r="I2219">
        <v>3.0276765000000001</v>
      </c>
      <c r="J2219">
        <v>92.830253999999996</v>
      </c>
      <c r="K2219">
        <v>7.7686181000000003</v>
      </c>
      <c r="L2219">
        <v>1340</v>
      </c>
      <c r="M2219">
        <v>3.6212420000000001</v>
      </c>
      <c r="N2219">
        <v>1.362252</v>
      </c>
      <c r="O2219">
        <v>2.9577966</v>
      </c>
      <c r="P2219">
        <v>92.924210000000002</v>
      </c>
      <c r="Q2219">
        <v>8.3589055999999999</v>
      </c>
      <c r="R2219">
        <v>1323</v>
      </c>
      <c r="S2219">
        <v>15</v>
      </c>
      <c r="T2219">
        <v>18</v>
      </c>
      <c r="U2219">
        <v>0.99719860000000005</v>
      </c>
      <c r="V2219">
        <v>3.0191949999999999</v>
      </c>
      <c r="W2219">
        <v>27058</v>
      </c>
      <c r="X2219">
        <v>6.9879899999999995E-2</v>
      </c>
      <c r="Y2219">
        <v>6.13982E-2</v>
      </c>
      <c r="Z2219">
        <v>0.21222250000000001</v>
      </c>
      <c r="AA2219">
        <v>0.2298103</v>
      </c>
      <c r="AB2219">
        <v>0.21162800000000001</v>
      </c>
      <c r="AC2219">
        <v>0.31281170000000003</v>
      </c>
      <c r="AD2219">
        <v>0.31240869999999998</v>
      </c>
      <c r="AE2219">
        <v>-0.33100439999999998</v>
      </c>
      <c r="AF2219">
        <v>-9.4158699999999998E-2</v>
      </c>
      <c r="AG2219">
        <v>6.9879899999999995E-2</v>
      </c>
      <c r="AH2219">
        <v>0.2339185</v>
      </c>
      <c r="AI2219">
        <v>0.47076420000000002</v>
      </c>
      <c r="AJ2219">
        <v>-0.33896959999999998</v>
      </c>
      <c r="AK2219">
        <v>-0.10242900000000001</v>
      </c>
      <c r="AL2219">
        <v>6.13982E-2</v>
      </c>
      <c r="AM2219">
        <v>0.2252255</v>
      </c>
      <c r="AN2219">
        <v>0.46176610000000001</v>
      </c>
    </row>
    <row r="2220" spans="1:40" x14ac:dyDescent="0.25">
      <c r="A2220" s="3" t="s">
        <v>24</v>
      </c>
      <c r="B2220" s="4" t="s">
        <v>24</v>
      </c>
      <c r="C2220" s="3">
        <v>41897</v>
      </c>
      <c r="D2220" t="s">
        <v>67</v>
      </c>
      <c r="E2220">
        <v>17</v>
      </c>
      <c r="F2220" t="str">
        <f t="shared" si="34"/>
        <v>All|All|41897|Per Premise|17</v>
      </c>
      <c r="G2220">
        <v>3.5974029999999999</v>
      </c>
      <c r="H2220">
        <v>1.370878</v>
      </c>
      <c r="I2220">
        <v>4.0323463000000004</v>
      </c>
      <c r="J2220">
        <v>86.851189000000005</v>
      </c>
      <c r="K2220">
        <v>8.2009823999999991</v>
      </c>
      <c r="L2220">
        <v>1340</v>
      </c>
      <c r="M2220">
        <v>3.6212420000000001</v>
      </c>
      <c r="N2220">
        <v>1.362252</v>
      </c>
      <c r="O2220">
        <v>3.2299369000000002</v>
      </c>
      <c r="P2220">
        <v>87.160788999999994</v>
      </c>
      <c r="Q2220">
        <v>7.4108659000000001</v>
      </c>
      <c r="R2220">
        <v>1323</v>
      </c>
      <c r="S2220">
        <v>15</v>
      </c>
      <c r="T2220">
        <v>18</v>
      </c>
      <c r="U2220">
        <v>0.99719860000000005</v>
      </c>
      <c r="V2220">
        <v>4.0210499999999998</v>
      </c>
      <c r="W2220">
        <v>27058</v>
      </c>
      <c r="X2220">
        <v>0.80240940000000005</v>
      </c>
      <c r="Y2220">
        <v>0.79111359999999997</v>
      </c>
      <c r="Z2220">
        <v>0.22403380000000001</v>
      </c>
      <c r="AA2220">
        <v>0.20374600000000001</v>
      </c>
      <c r="AB2220">
        <v>0.2234062</v>
      </c>
      <c r="AC2220">
        <v>0.30282599999999998</v>
      </c>
      <c r="AD2220">
        <v>0.30236190000000002</v>
      </c>
      <c r="AE2220">
        <v>0.41432229999999998</v>
      </c>
      <c r="AF2220">
        <v>0.64360729999999999</v>
      </c>
      <c r="AG2220">
        <v>0.80240940000000005</v>
      </c>
      <c r="AH2220">
        <v>0.9612115</v>
      </c>
      <c r="AI2220">
        <v>1.190496</v>
      </c>
      <c r="AJ2220">
        <v>0.40362110000000001</v>
      </c>
      <c r="AK2220">
        <v>0.63255479999999997</v>
      </c>
      <c r="AL2220">
        <v>0.79111359999999997</v>
      </c>
      <c r="AM2220">
        <v>0.94967230000000002</v>
      </c>
      <c r="AN2220">
        <v>1.178606</v>
      </c>
    </row>
    <row r="2221" spans="1:40" x14ac:dyDescent="0.25">
      <c r="A2221" s="3" t="s">
        <v>24</v>
      </c>
      <c r="B2221" s="4" t="s">
        <v>24</v>
      </c>
      <c r="C2221" s="3">
        <v>41878</v>
      </c>
      <c r="D2221" t="s">
        <v>67</v>
      </c>
      <c r="E2221">
        <v>100</v>
      </c>
      <c r="F2221" t="str">
        <f t="shared" si="34"/>
        <v>All|All|41878|Per Premise|100</v>
      </c>
      <c r="G2221">
        <v>3.6200779999999999</v>
      </c>
      <c r="H2221">
        <v>1.3629869999999999</v>
      </c>
      <c r="I2221">
        <v>3.0626677</v>
      </c>
      <c r="J2221">
        <v>85.162125000000003</v>
      </c>
      <c r="K2221">
        <v>6.7351362000000004</v>
      </c>
      <c r="L2221">
        <v>5292</v>
      </c>
      <c r="M2221">
        <v>3.5926969999999998</v>
      </c>
      <c r="N2221">
        <v>1.3695999999999999</v>
      </c>
      <c r="O2221">
        <v>2.6240423000000002</v>
      </c>
      <c r="P2221">
        <v>85.070319999999995</v>
      </c>
      <c r="Q2221">
        <v>6.8085975999999997</v>
      </c>
      <c r="R2221">
        <v>5392</v>
      </c>
      <c r="S2221">
        <v>15</v>
      </c>
      <c r="T2221">
        <v>18</v>
      </c>
      <c r="U2221">
        <v>0.98290719999999998</v>
      </c>
      <c r="V2221">
        <v>3.0103179999999998</v>
      </c>
      <c r="W2221">
        <v>27058</v>
      </c>
      <c r="X2221">
        <v>0.4386254</v>
      </c>
      <c r="Y2221">
        <v>0.3862757</v>
      </c>
      <c r="Z2221">
        <v>9.2584100000000003E-2</v>
      </c>
      <c r="AA2221">
        <v>9.2721999999999999E-2</v>
      </c>
      <c r="AB2221">
        <v>9.1001600000000002E-2</v>
      </c>
      <c r="AC2221">
        <v>0.13103119999999999</v>
      </c>
      <c r="AD2221">
        <v>0.1299179</v>
      </c>
      <c r="AE2221">
        <v>0.2707021</v>
      </c>
      <c r="AF2221">
        <v>0.36991259999999998</v>
      </c>
      <c r="AG2221">
        <v>0.4386254</v>
      </c>
      <c r="AH2221">
        <v>0.50733819999999996</v>
      </c>
      <c r="AI2221">
        <v>0.60654870000000005</v>
      </c>
      <c r="AJ2221">
        <v>0.21977930000000001</v>
      </c>
      <c r="AK2221">
        <v>0.3181467</v>
      </c>
      <c r="AL2221">
        <v>0.3862757</v>
      </c>
      <c r="AM2221">
        <v>0.45440469999999999</v>
      </c>
      <c r="AN2221">
        <v>0.55277220000000005</v>
      </c>
    </row>
    <row r="2222" spans="1:40" x14ac:dyDescent="0.25">
      <c r="A2222" s="3" t="s">
        <v>24</v>
      </c>
      <c r="B2222" s="4" t="s">
        <v>24</v>
      </c>
      <c r="C2222" s="3">
        <v>41897</v>
      </c>
      <c r="D2222" t="s">
        <v>67</v>
      </c>
      <c r="E2222">
        <v>24</v>
      </c>
      <c r="F2222" t="str">
        <f t="shared" si="34"/>
        <v>All|All|41897|Per Premise|24</v>
      </c>
      <c r="G2222">
        <v>3.5974029999999999</v>
      </c>
      <c r="H2222">
        <v>1.370878</v>
      </c>
      <c r="I2222">
        <v>1.9439888999999999</v>
      </c>
      <c r="J2222">
        <v>75.085814999999997</v>
      </c>
      <c r="K2222">
        <v>4.3158373000000001</v>
      </c>
      <c r="L2222">
        <v>1340</v>
      </c>
      <c r="M2222">
        <v>3.6212420000000001</v>
      </c>
      <c r="N2222">
        <v>1.362252</v>
      </c>
      <c r="O2222">
        <v>2.0216276999999998</v>
      </c>
      <c r="P2222">
        <v>75.215508</v>
      </c>
      <c r="Q2222">
        <v>3.8554786000000001</v>
      </c>
      <c r="R2222">
        <v>1323</v>
      </c>
      <c r="S2222">
        <v>15</v>
      </c>
      <c r="T2222">
        <v>18</v>
      </c>
      <c r="U2222">
        <v>0.99719860000000005</v>
      </c>
      <c r="V2222">
        <v>1.9385429999999999</v>
      </c>
      <c r="W2222">
        <v>27058</v>
      </c>
      <c r="X2222">
        <v>-7.7638799999999994E-2</v>
      </c>
      <c r="Y2222">
        <v>-8.3084599999999995E-2</v>
      </c>
      <c r="Z2222">
        <v>0.1178997</v>
      </c>
      <c r="AA2222">
        <v>0.1059982</v>
      </c>
      <c r="AB2222">
        <v>0.1175694</v>
      </c>
      <c r="AC2222">
        <v>0.1585432</v>
      </c>
      <c r="AD2222">
        <v>0.15829770000000001</v>
      </c>
      <c r="AE2222">
        <v>-0.28082010000000002</v>
      </c>
      <c r="AF2222">
        <v>-0.16077900000000001</v>
      </c>
      <c r="AG2222">
        <v>-7.7638799999999994E-2</v>
      </c>
      <c r="AH2222">
        <v>5.5012999999999998E-3</v>
      </c>
      <c r="AI2222">
        <v>0.1255425</v>
      </c>
      <c r="AJ2222">
        <v>-0.28595130000000002</v>
      </c>
      <c r="AK2222">
        <v>-0.16609599999999999</v>
      </c>
      <c r="AL2222">
        <v>-8.3084599999999995E-2</v>
      </c>
      <c r="AM2222">
        <v>-7.3200000000000004E-5</v>
      </c>
      <c r="AN2222">
        <v>0.1197821</v>
      </c>
    </row>
    <row r="2223" spans="1:40" x14ac:dyDescent="0.25">
      <c r="A2223" s="3" t="s">
        <v>24</v>
      </c>
      <c r="B2223" s="4" t="s">
        <v>24</v>
      </c>
      <c r="C2223" s="3">
        <v>41849</v>
      </c>
      <c r="D2223" t="s">
        <v>25</v>
      </c>
      <c r="E2223">
        <v>16</v>
      </c>
      <c r="F2223" t="str">
        <f t="shared" si="34"/>
        <v>All|All|41849|Aggregate|16</v>
      </c>
      <c r="G2223">
        <v>3.5995550000000001</v>
      </c>
      <c r="H2223">
        <v>1.3687339999999999</v>
      </c>
      <c r="I2223">
        <v>86.565922</v>
      </c>
      <c r="J2223">
        <v>83.205237999999994</v>
      </c>
      <c r="K2223">
        <v>180.30553</v>
      </c>
      <c r="L2223">
        <v>1362</v>
      </c>
      <c r="M2223">
        <v>3.6209310000000001</v>
      </c>
      <c r="N2223">
        <v>1.358552</v>
      </c>
      <c r="O2223">
        <v>76.427859999999995</v>
      </c>
      <c r="P2223">
        <v>83.380829000000006</v>
      </c>
      <c r="Q2223">
        <v>167.87982</v>
      </c>
      <c r="R2223">
        <v>1344</v>
      </c>
      <c r="S2223">
        <v>16</v>
      </c>
      <c r="T2223">
        <v>19</v>
      </c>
      <c r="U2223">
        <v>1.004704</v>
      </c>
      <c r="V2223">
        <v>86.973089999999999</v>
      </c>
      <c r="W2223">
        <v>27058</v>
      </c>
      <c r="X2223">
        <v>10.138059999999999</v>
      </c>
      <c r="Y2223">
        <v>10.54523</v>
      </c>
      <c r="Z2223">
        <v>4.8856289999999998</v>
      </c>
      <c r="AA2223">
        <v>4.5792979999999996</v>
      </c>
      <c r="AB2223">
        <v>4.9086090000000002</v>
      </c>
      <c r="AC2223">
        <v>6.696218</v>
      </c>
      <c r="AD2223">
        <v>6.7130029999999996</v>
      </c>
      <c r="AE2223">
        <v>1.556514</v>
      </c>
      <c r="AF2223">
        <v>6.6265619999999998</v>
      </c>
      <c r="AG2223">
        <v>10.138059999999999</v>
      </c>
      <c r="AH2223">
        <v>13.649559999999999</v>
      </c>
      <c r="AI2223">
        <v>18.719609999999999</v>
      </c>
      <c r="AJ2223">
        <v>1.942172</v>
      </c>
      <c r="AK2223">
        <v>7.0249300000000003</v>
      </c>
      <c r="AL2223">
        <v>10.54523</v>
      </c>
      <c r="AM2223">
        <v>14.065530000000001</v>
      </c>
      <c r="AN2223">
        <v>19.148289999999999</v>
      </c>
    </row>
    <row r="2224" spans="1:40" x14ac:dyDescent="0.25">
      <c r="A2224" s="3" t="s">
        <v>24</v>
      </c>
      <c r="B2224" s="4" t="s">
        <v>24</v>
      </c>
      <c r="C2224" s="3" t="s">
        <v>26</v>
      </c>
      <c r="D2224" t="s">
        <v>67</v>
      </c>
      <c r="E2224">
        <v>100</v>
      </c>
      <c r="F2224" t="str">
        <f t="shared" si="34"/>
        <v>All|All|Average Event Day|Per Premise|100</v>
      </c>
      <c r="G2224">
        <v>3.6082700000000001</v>
      </c>
      <c r="H2224">
        <v>1.3670789999999999</v>
      </c>
      <c r="I2224">
        <v>3.5142457999999999</v>
      </c>
      <c r="J2224">
        <v>85.140998999999994</v>
      </c>
      <c r="K2224">
        <v>7.3549954</v>
      </c>
      <c r="L2224">
        <v>2664</v>
      </c>
      <c r="M2224">
        <v>3.6070169999999999</v>
      </c>
      <c r="N2224">
        <v>1.365758</v>
      </c>
      <c r="O2224">
        <v>2.9150041999999998</v>
      </c>
      <c r="P2224">
        <v>85.198891000000003</v>
      </c>
      <c r="Q2224">
        <v>7.0056028000000001</v>
      </c>
      <c r="R2224">
        <v>2672</v>
      </c>
      <c r="S2224">
        <v>15</v>
      </c>
      <c r="T2224">
        <v>18</v>
      </c>
      <c r="U2224">
        <v>0.98323459999999996</v>
      </c>
      <c r="V2224">
        <v>3.4553280000000002</v>
      </c>
      <c r="W2224">
        <v>27058</v>
      </c>
      <c r="X2224">
        <v>0.59924149999999998</v>
      </c>
      <c r="Y2224" s="6">
        <v>0.54032369999999996</v>
      </c>
      <c r="Z2224">
        <v>0.14250009999999999</v>
      </c>
      <c r="AA2224">
        <v>0.1355275</v>
      </c>
      <c r="AB2224">
        <v>0.14011109999999999</v>
      </c>
      <c r="AC2224">
        <v>0.196657</v>
      </c>
      <c r="AD2224">
        <v>0.19493279999999999</v>
      </c>
      <c r="AE2224">
        <v>0.34721540000000001</v>
      </c>
      <c r="AF2224">
        <v>0.49611450000000001</v>
      </c>
      <c r="AG2224">
        <v>0.59924149999999998</v>
      </c>
      <c r="AH2224">
        <v>0.70236860000000001</v>
      </c>
      <c r="AI2224">
        <v>0.85126760000000001</v>
      </c>
      <c r="AJ2224">
        <v>0.29050730000000002</v>
      </c>
      <c r="AK2224">
        <v>0.43810090000000002</v>
      </c>
      <c r="AL2224" s="6">
        <v>0.54032369999999996</v>
      </c>
      <c r="AM2224">
        <v>0.64254659999999997</v>
      </c>
      <c r="AN2224">
        <v>0.79014019999999996</v>
      </c>
    </row>
    <row r="2225" spans="1:40" x14ac:dyDescent="0.25">
      <c r="A2225" s="3" t="s">
        <v>24</v>
      </c>
      <c r="B2225" s="4" t="s">
        <v>24</v>
      </c>
      <c r="C2225" s="3">
        <v>41898</v>
      </c>
      <c r="D2225" t="s">
        <v>67</v>
      </c>
      <c r="E2225">
        <v>2</v>
      </c>
      <c r="F2225" t="str">
        <f t="shared" si="34"/>
        <v>All|All|41898|Per Premise|2</v>
      </c>
      <c r="G2225">
        <v>3.6187659999999999</v>
      </c>
      <c r="H2225">
        <v>1.362433</v>
      </c>
      <c r="I2225">
        <v>1.4946866000000001</v>
      </c>
      <c r="J2225">
        <v>73.834412</v>
      </c>
      <c r="K2225">
        <v>3.3748235000000002</v>
      </c>
      <c r="L2225">
        <v>1321</v>
      </c>
      <c r="M2225">
        <v>3.595424</v>
      </c>
      <c r="N2225">
        <v>1.3704320000000001</v>
      </c>
      <c r="O2225">
        <v>1.4657751000000001</v>
      </c>
      <c r="P2225">
        <v>73.666663999999997</v>
      </c>
      <c r="Q2225">
        <v>3.7395600999999998</v>
      </c>
      <c r="R2225">
        <v>1337</v>
      </c>
      <c r="S2225">
        <v>16</v>
      </c>
      <c r="T2225">
        <v>19</v>
      </c>
      <c r="U2225">
        <v>1.046143</v>
      </c>
      <c r="V2225">
        <v>1.5636559999999999</v>
      </c>
      <c r="W2225">
        <v>27058</v>
      </c>
      <c r="X2225">
        <v>2.89114E-2</v>
      </c>
      <c r="Y2225" s="6">
        <v>9.7881300000000004E-2</v>
      </c>
      <c r="Z2225">
        <v>9.28538E-2</v>
      </c>
      <c r="AA2225">
        <v>0.1022715</v>
      </c>
      <c r="AB2225">
        <v>9.71384E-2</v>
      </c>
      <c r="AC2225">
        <v>0.13813510000000001</v>
      </c>
      <c r="AD2225">
        <v>0.1410508</v>
      </c>
      <c r="AE2225">
        <v>-0.14811579999999999</v>
      </c>
      <c r="AF2225">
        <v>-4.3526700000000002E-2</v>
      </c>
      <c r="AG2225">
        <v>2.89114E-2</v>
      </c>
      <c r="AH2225">
        <v>0.1013495</v>
      </c>
      <c r="AI2225">
        <v>0.2059386</v>
      </c>
      <c r="AJ2225">
        <v>-8.2882600000000001E-2</v>
      </c>
      <c r="AK2225">
        <v>2.39142E-2</v>
      </c>
      <c r="AL2225" s="6">
        <v>9.7881300000000004E-2</v>
      </c>
      <c r="AM2225">
        <v>0.17184840000000001</v>
      </c>
      <c r="AN2225">
        <v>0.27864519999999998</v>
      </c>
    </row>
    <row r="2226" spans="1:40" x14ac:dyDescent="0.25">
      <c r="A2226" s="3" t="s">
        <v>24</v>
      </c>
      <c r="B2226" s="4" t="s">
        <v>24</v>
      </c>
      <c r="C2226" s="3">
        <v>41898</v>
      </c>
      <c r="D2226" t="s">
        <v>67</v>
      </c>
      <c r="E2226">
        <v>7</v>
      </c>
      <c r="F2226" t="str">
        <f t="shared" si="34"/>
        <v>All|All|41898|Per Premise|7</v>
      </c>
      <c r="G2226">
        <v>3.6187659999999999</v>
      </c>
      <c r="H2226">
        <v>1.362433</v>
      </c>
      <c r="I2226">
        <v>1.5094353</v>
      </c>
      <c r="J2226">
        <v>79.862121999999999</v>
      </c>
      <c r="K2226">
        <v>4.2815061999999999</v>
      </c>
      <c r="L2226">
        <v>1321</v>
      </c>
      <c r="M2226">
        <v>3.595424</v>
      </c>
      <c r="N2226">
        <v>1.3704320000000001</v>
      </c>
      <c r="O2226">
        <v>1.6591586</v>
      </c>
      <c r="P2226">
        <v>79.886520000000004</v>
      </c>
      <c r="Q2226">
        <v>5.1594015999999998</v>
      </c>
      <c r="R2226">
        <v>1337</v>
      </c>
      <c r="S2226">
        <v>16</v>
      </c>
      <c r="T2226">
        <v>19</v>
      </c>
      <c r="U2226">
        <v>1.046143</v>
      </c>
      <c r="V2226">
        <v>1.579086</v>
      </c>
      <c r="W2226">
        <v>27058</v>
      </c>
      <c r="X2226">
        <v>-0.1497232</v>
      </c>
      <c r="Y2226">
        <v>-8.0072699999999997E-2</v>
      </c>
      <c r="Z2226">
        <v>0.1178</v>
      </c>
      <c r="AA2226">
        <v>0.14110220000000001</v>
      </c>
      <c r="AB2226">
        <v>0.1232357</v>
      </c>
      <c r="AC2226">
        <v>0.18381149999999999</v>
      </c>
      <c r="AD2226">
        <v>0.18734149999999999</v>
      </c>
      <c r="AE2226">
        <v>-0.38528709999999999</v>
      </c>
      <c r="AF2226">
        <v>-0.2461141</v>
      </c>
      <c r="AG2226">
        <v>-0.1497232</v>
      </c>
      <c r="AH2226">
        <v>-5.3332400000000002E-2</v>
      </c>
      <c r="AI2226">
        <v>8.5840600000000003E-2</v>
      </c>
      <c r="AJ2226">
        <v>-0.32016050000000001</v>
      </c>
      <c r="AK2226">
        <v>-0.17831469999999999</v>
      </c>
      <c r="AL2226">
        <v>-8.0072699999999997E-2</v>
      </c>
      <c r="AM2226">
        <v>1.81692E-2</v>
      </c>
      <c r="AN2226">
        <v>0.16001509999999999</v>
      </c>
    </row>
    <row r="2227" spans="1:40" x14ac:dyDescent="0.25">
      <c r="A2227" s="3" t="s">
        <v>24</v>
      </c>
      <c r="B2227" s="4" t="s">
        <v>24</v>
      </c>
      <c r="C2227" s="3">
        <v>41898</v>
      </c>
      <c r="D2227" t="s">
        <v>67</v>
      </c>
      <c r="E2227">
        <v>8</v>
      </c>
      <c r="F2227" t="str">
        <f t="shared" si="34"/>
        <v>All|All|41898|Per Premise|8</v>
      </c>
      <c r="G2227">
        <v>3.6187659999999999</v>
      </c>
      <c r="H2227">
        <v>1.362433</v>
      </c>
      <c r="I2227">
        <v>1.7933612000000001</v>
      </c>
      <c r="J2227">
        <v>86.357697000000002</v>
      </c>
      <c r="K2227">
        <v>5.8777419000000002</v>
      </c>
      <c r="L2227">
        <v>1321</v>
      </c>
      <c r="M2227">
        <v>3.595424</v>
      </c>
      <c r="N2227">
        <v>1.3704320000000001</v>
      </c>
      <c r="O2227">
        <v>1.8883357000000001</v>
      </c>
      <c r="P2227">
        <v>86.479743999999997</v>
      </c>
      <c r="Q2227">
        <v>5.8502834000000004</v>
      </c>
      <c r="R2227">
        <v>1337</v>
      </c>
      <c r="S2227">
        <v>16</v>
      </c>
      <c r="T2227">
        <v>19</v>
      </c>
      <c r="U2227">
        <v>1.046143</v>
      </c>
      <c r="V2227">
        <v>1.8761129999999999</v>
      </c>
      <c r="W2227">
        <v>27058</v>
      </c>
      <c r="X2227">
        <v>-9.4974500000000003E-2</v>
      </c>
      <c r="Y2227">
        <v>-1.2222800000000001E-2</v>
      </c>
      <c r="Z2227">
        <v>0.16171830000000001</v>
      </c>
      <c r="AA2227">
        <v>0.15999679999999999</v>
      </c>
      <c r="AB2227">
        <v>0.16918050000000001</v>
      </c>
      <c r="AC2227">
        <v>0.2274901</v>
      </c>
      <c r="AD2227">
        <v>0.23285410000000001</v>
      </c>
      <c r="AE2227">
        <v>-0.38651489999999999</v>
      </c>
      <c r="AF2227">
        <v>-0.2142705</v>
      </c>
      <c r="AG2227">
        <v>-9.4974500000000003E-2</v>
      </c>
      <c r="AH2227">
        <v>2.43214E-2</v>
      </c>
      <c r="AI2227">
        <v>0.19656580000000001</v>
      </c>
      <c r="AJ2227">
        <v>-0.31063730000000001</v>
      </c>
      <c r="AK2227">
        <v>-0.1343316</v>
      </c>
      <c r="AL2227">
        <v>-1.2222800000000001E-2</v>
      </c>
      <c r="AM2227">
        <v>0.109886</v>
      </c>
      <c r="AN2227">
        <v>0.28619169999999999</v>
      </c>
    </row>
    <row r="2228" spans="1:40" x14ac:dyDescent="0.25">
      <c r="A2228" s="3" t="s">
        <v>24</v>
      </c>
      <c r="B2228" s="4" t="s">
        <v>24</v>
      </c>
      <c r="C2228" s="3">
        <v>41898</v>
      </c>
      <c r="D2228" t="s">
        <v>67</v>
      </c>
      <c r="E2228">
        <v>12</v>
      </c>
      <c r="F2228" t="str">
        <f t="shared" si="34"/>
        <v>All|All|41898|Per Premise|12</v>
      </c>
      <c r="G2228">
        <v>3.6187659999999999</v>
      </c>
      <c r="H2228">
        <v>1.362433</v>
      </c>
      <c r="I2228">
        <v>3.6329440000000002</v>
      </c>
      <c r="J2228">
        <v>99.017028999999994</v>
      </c>
      <c r="K2228">
        <v>9.0362665999999994</v>
      </c>
      <c r="L2228">
        <v>1321</v>
      </c>
      <c r="M2228">
        <v>3.595424</v>
      </c>
      <c r="N2228">
        <v>1.3704320000000001</v>
      </c>
      <c r="O2228">
        <v>3.7190004000000001</v>
      </c>
      <c r="P2228">
        <v>99.092262000000005</v>
      </c>
      <c r="Q2228">
        <v>8.9337651000000005</v>
      </c>
      <c r="R2228">
        <v>1337</v>
      </c>
      <c r="S2228">
        <v>16</v>
      </c>
      <c r="T2228">
        <v>19</v>
      </c>
      <c r="U2228">
        <v>1.046143</v>
      </c>
      <c r="V2228">
        <v>3.8005810000000002</v>
      </c>
      <c r="W2228">
        <v>27058</v>
      </c>
      <c r="X2228">
        <v>-8.6056400000000005E-2</v>
      </c>
      <c r="Y2228">
        <v>8.1580100000000003E-2</v>
      </c>
      <c r="Z2228">
        <v>0.24862090000000001</v>
      </c>
      <c r="AA2228">
        <v>0.2443255</v>
      </c>
      <c r="AB2228">
        <v>0.26009310000000002</v>
      </c>
      <c r="AC2228">
        <v>0.34857900000000003</v>
      </c>
      <c r="AD2228">
        <v>0.35685210000000001</v>
      </c>
      <c r="AE2228">
        <v>-0.53277839999999999</v>
      </c>
      <c r="AF2228">
        <v>-0.26885140000000002</v>
      </c>
      <c r="AG2228">
        <v>-8.6056400000000005E-2</v>
      </c>
      <c r="AH2228">
        <v>9.6738599999999994E-2</v>
      </c>
      <c r="AI2228">
        <v>0.36066559999999998</v>
      </c>
      <c r="AJ2228">
        <v>-0.37574419999999997</v>
      </c>
      <c r="AK2228">
        <v>-0.1055533</v>
      </c>
      <c r="AL2228">
        <v>8.1580100000000003E-2</v>
      </c>
      <c r="AM2228">
        <v>0.26871349999999999</v>
      </c>
      <c r="AN2228">
        <v>0.53890439999999995</v>
      </c>
    </row>
    <row r="2229" spans="1:40" x14ac:dyDescent="0.25">
      <c r="A2229" s="3" t="s">
        <v>24</v>
      </c>
      <c r="B2229" s="4" t="s">
        <v>24</v>
      </c>
      <c r="C2229" s="3" t="s">
        <v>26</v>
      </c>
      <c r="D2229" t="s">
        <v>67</v>
      </c>
      <c r="E2229">
        <v>14</v>
      </c>
      <c r="F2229" t="str">
        <f t="shared" si="34"/>
        <v>All|All|Average Event Day|Per Premise|14</v>
      </c>
      <c r="G2229">
        <v>3.6082700000000001</v>
      </c>
      <c r="H2229">
        <v>1.3670789999999999</v>
      </c>
      <c r="I2229">
        <v>3.5361682999999999</v>
      </c>
      <c r="J2229">
        <v>88.810851999999997</v>
      </c>
      <c r="K2229">
        <v>8.1518546999999995</v>
      </c>
      <c r="L2229">
        <v>2664</v>
      </c>
      <c r="M2229">
        <v>3.6070169999999999</v>
      </c>
      <c r="N2229">
        <v>1.365758</v>
      </c>
      <c r="O2229">
        <v>3.4768829999999999</v>
      </c>
      <c r="P2229">
        <v>88.795219000000003</v>
      </c>
      <c r="Q2229">
        <v>8.1933606999999995</v>
      </c>
      <c r="R2229">
        <v>2672</v>
      </c>
      <c r="S2229">
        <v>15</v>
      </c>
      <c r="T2229">
        <v>18</v>
      </c>
      <c r="U2229">
        <v>0.98323459999999996</v>
      </c>
      <c r="V2229">
        <v>3.4768829999999999</v>
      </c>
      <c r="W2229">
        <v>27058</v>
      </c>
      <c r="X2229">
        <v>5.9285400000000002E-2</v>
      </c>
      <c r="Y2229" s="6">
        <v>-2.6899999999999999E-8</v>
      </c>
      <c r="Z2229">
        <v>0.157939</v>
      </c>
      <c r="AA2229">
        <v>0.15850529999999999</v>
      </c>
      <c r="AB2229">
        <v>0.15529109999999999</v>
      </c>
      <c r="AC2229">
        <v>0.2237603</v>
      </c>
      <c r="AD2229">
        <v>0.22189919999999999</v>
      </c>
      <c r="AE2229">
        <v>-0.22747490000000001</v>
      </c>
      <c r="AF2229">
        <v>-5.8054599999999998E-2</v>
      </c>
      <c r="AG2229">
        <v>5.9285400000000002E-2</v>
      </c>
      <c r="AH2229">
        <v>0.17662539999999999</v>
      </c>
      <c r="AI2229">
        <v>0.34604570000000001</v>
      </c>
      <c r="AJ2229">
        <v>-0.2843753</v>
      </c>
      <c r="AK2229">
        <v>-0.1163641</v>
      </c>
      <c r="AL2229" s="6">
        <v>-2.6899999999999999E-8</v>
      </c>
      <c r="AM2229">
        <v>0.116364</v>
      </c>
      <c r="AN2229">
        <v>0.2843753</v>
      </c>
    </row>
    <row r="2230" spans="1:40" x14ac:dyDescent="0.25">
      <c r="A2230" s="3" t="s">
        <v>24</v>
      </c>
      <c r="B2230" s="4" t="s">
        <v>24</v>
      </c>
      <c r="C2230" s="3">
        <v>41898</v>
      </c>
      <c r="D2230" t="s">
        <v>67</v>
      </c>
      <c r="E2230">
        <v>19</v>
      </c>
      <c r="F2230" t="str">
        <f t="shared" si="34"/>
        <v>All|All|41898|Per Premise|19</v>
      </c>
      <c r="G2230">
        <v>3.6187659999999999</v>
      </c>
      <c r="H2230">
        <v>1.362433</v>
      </c>
      <c r="I2230">
        <v>3.7296121000000002</v>
      </c>
      <c r="J2230">
        <v>87.167396999999994</v>
      </c>
      <c r="K2230">
        <v>6.4386856000000003</v>
      </c>
      <c r="L2230">
        <v>1321</v>
      </c>
      <c r="M2230">
        <v>3.595424</v>
      </c>
      <c r="N2230">
        <v>1.3704320000000001</v>
      </c>
      <c r="O2230">
        <v>3.0527042999999998</v>
      </c>
      <c r="P2230">
        <v>87.184348999999997</v>
      </c>
      <c r="Q2230">
        <v>7.5438698000000004</v>
      </c>
      <c r="R2230">
        <v>1337</v>
      </c>
      <c r="S2230">
        <v>16</v>
      </c>
      <c r="T2230">
        <v>19</v>
      </c>
      <c r="U2230">
        <v>1.046143</v>
      </c>
      <c r="V2230">
        <v>3.9017089999999999</v>
      </c>
      <c r="W2230">
        <v>27058</v>
      </c>
      <c r="X2230">
        <v>0.67690779999999995</v>
      </c>
      <c r="Y2230">
        <v>0.84900469999999995</v>
      </c>
      <c r="Z2230">
        <v>0.1771519</v>
      </c>
      <c r="AA2230">
        <v>0.20631389999999999</v>
      </c>
      <c r="AB2230">
        <v>0.1853263</v>
      </c>
      <c r="AC2230">
        <v>0.27193420000000001</v>
      </c>
      <c r="AD2230">
        <v>0.27732879999999999</v>
      </c>
      <c r="AE2230">
        <v>0.32841009999999998</v>
      </c>
      <c r="AF2230">
        <v>0.53430529999999998</v>
      </c>
      <c r="AG2230">
        <v>0.67690779999999995</v>
      </c>
      <c r="AH2230">
        <v>0.81951019999999997</v>
      </c>
      <c r="AI2230">
        <v>1.025406</v>
      </c>
      <c r="AJ2230">
        <v>0.49359360000000002</v>
      </c>
      <c r="AK2230">
        <v>0.70357340000000002</v>
      </c>
      <c r="AL2230">
        <v>0.84900469999999995</v>
      </c>
      <c r="AM2230">
        <v>0.99443610000000005</v>
      </c>
      <c r="AN2230">
        <v>1.2044159999999999</v>
      </c>
    </row>
    <row r="2231" spans="1:40" x14ac:dyDescent="0.25">
      <c r="A2231" s="3" t="s">
        <v>24</v>
      </c>
      <c r="B2231" s="4" t="s">
        <v>24</v>
      </c>
      <c r="C2231" s="3">
        <v>41898</v>
      </c>
      <c r="D2231" t="s">
        <v>25</v>
      </c>
      <c r="E2231">
        <v>17</v>
      </c>
      <c r="F2231" t="str">
        <f t="shared" si="34"/>
        <v>All|All|41898|Aggregate|17</v>
      </c>
      <c r="G2231">
        <v>3.6187659999999999</v>
      </c>
      <c r="H2231">
        <v>1.362433</v>
      </c>
      <c r="I2231">
        <v>111.38169000000001</v>
      </c>
      <c r="J2231">
        <v>88.169326999999996</v>
      </c>
      <c r="K2231">
        <v>215.66016999999999</v>
      </c>
      <c r="L2231">
        <v>1321</v>
      </c>
      <c r="M2231">
        <v>3.595424</v>
      </c>
      <c r="N2231">
        <v>1.3704320000000001</v>
      </c>
      <c r="O2231">
        <v>88.079577999999998</v>
      </c>
      <c r="P2231">
        <v>88.111061000000007</v>
      </c>
      <c r="Q2231">
        <v>222.07483999999999</v>
      </c>
      <c r="R2231">
        <v>1337</v>
      </c>
      <c r="S2231">
        <v>16</v>
      </c>
      <c r="T2231">
        <v>19</v>
      </c>
      <c r="U2231">
        <v>1.046143</v>
      </c>
      <c r="V2231">
        <v>116.52119999999999</v>
      </c>
      <c r="W2231">
        <v>27058</v>
      </c>
      <c r="X2231">
        <v>23.302109999999999</v>
      </c>
      <c r="Y2231">
        <v>28.441649999999999</v>
      </c>
      <c r="Z2231">
        <v>5.9336039999999999</v>
      </c>
      <c r="AA2231">
        <v>6.0734250000000003</v>
      </c>
      <c r="AB2231">
        <v>6.2073999999999998</v>
      </c>
      <c r="AC2231">
        <v>8.4908269999999995</v>
      </c>
      <c r="AD2231">
        <v>8.6843710000000005</v>
      </c>
      <c r="AE2231">
        <v>12.420680000000001</v>
      </c>
      <c r="AF2231">
        <v>18.849519999999998</v>
      </c>
      <c r="AG2231">
        <v>23.302109999999999</v>
      </c>
      <c r="AH2231">
        <v>27.754709999999999</v>
      </c>
      <c r="AI2231">
        <v>34.183540000000001</v>
      </c>
      <c r="AJ2231">
        <v>17.312180000000001</v>
      </c>
      <c r="AK2231">
        <v>23.887560000000001</v>
      </c>
      <c r="AL2231">
        <v>28.441649999999999</v>
      </c>
      <c r="AM2231">
        <v>32.995739999999998</v>
      </c>
      <c r="AN2231">
        <v>39.571120000000001</v>
      </c>
    </row>
    <row r="2232" spans="1:40" x14ac:dyDescent="0.25">
      <c r="A2232" s="3" t="s">
        <v>24</v>
      </c>
      <c r="B2232" s="4" t="s">
        <v>24</v>
      </c>
      <c r="C2232" s="3">
        <v>41897</v>
      </c>
      <c r="D2232" t="s">
        <v>25</v>
      </c>
      <c r="E2232">
        <v>7</v>
      </c>
      <c r="F2232" t="str">
        <f t="shared" si="34"/>
        <v>All|All|41897|Aggregate|7</v>
      </c>
      <c r="G2232">
        <v>3.5974029999999999</v>
      </c>
      <c r="H2232">
        <v>1.370878</v>
      </c>
      <c r="I2232">
        <v>43.425379999999997</v>
      </c>
      <c r="J2232">
        <v>75.307868999999997</v>
      </c>
      <c r="K2232">
        <v>131.42474999999999</v>
      </c>
      <c r="L2232">
        <v>1340</v>
      </c>
      <c r="M2232">
        <v>3.6212420000000001</v>
      </c>
      <c r="N2232">
        <v>1.362252</v>
      </c>
      <c r="O2232">
        <v>39.966622999999998</v>
      </c>
      <c r="P2232">
        <v>75.329391000000001</v>
      </c>
      <c r="Q2232">
        <v>116.29021</v>
      </c>
      <c r="R2232">
        <v>1323</v>
      </c>
      <c r="S2232">
        <v>15</v>
      </c>
      <c r="T2232">
        <v>18</v>
      </c>
      <c r="U2232">
        <v>0.99719860000000005</v>
      </c>
      <c r="V2232">
        <v>43.303730000000002</v>
      </c>
      <c r="W2232">
        <v>27058</v>
      </c>
      <c r="X2232">
        <v>3.4587569999999999</v>
      </c>
      <c r="Y2232">
        <v>3.337107</v>
      </c>
      <c r="Z2232">
        <v>3.5902509999999999</v>
      </c>
      <c r="AA2232">
        <v>3.197152</v>
      </c>
      <c r="AB2232">
        <v>3.580193</v>
      </c>
      <c r="AC2232">
        <v>4.807461</v>
      </c>
      <c r="AD2232">
        <v>4.7999539999999996</v>
      </c>
      <c r="AE2232">
        <v>-2.7022520000000001</v>
      </c>
      <c r="AF2232">
        <v>0.93772230000000001</v>
      </c>
      <c r="AG2232">
        <v>3.4587569999999999</v>
      </c>
      <c r="AH2232">
        <v>5.9797919999999998</v>
      </c>
      <c r="AI2232">
        <v>9.6197660000000003</v>
      </c>
      <c r="AJ2232">
        <v>-2.814282</v>
      </c>
      <c r="AK2232">
        <v>0.82000839999999997</v>
      </c>
      <c r="AL2232">
        <v>3.337107</v>
      </c>
      <c r="AM2232">
        <v>5.8542059999999996</v>
      </c>
      <c r="AN2232">
        <v>9.4884959999999996</v>
      </c>
    </row>
    <row r="2233" spans="1:40" x14ac:dyDescent="0.25">
      <c r="A2233" s="3" t="s">
        <v>24</v>
      </c>
      <c r="B2233" s="4" t="s">
        <v>24</v>
      </c>
      <c r="C2233" s="3">
        <v>41899</v>
      </c>
      <c r="D2233" t="s">
        <v>67</v>
      </c>
      <c r="E2233">
        <v>6</v>
      </c>
      <c r="F2233" t="str">
        <f t="shared" si="34"/>
        <v>All|All|41899|Per Premise|6</v>
      </c>
      <c r="G2233">
        <v>3.5959530000000002</v>
      </c>
      <c r="H2233">
        <v>1.3714900000000001</v>
      </c>
      <c r="I2233">
        <v>1.6685943999999999</v>
      </c>
      <c r="J2233">
        <v>76.992485000000002</v>
      </c>
      <c r="K2233">
        <v>4.9877855000000002</v>
      </c>
      <c r="L2233">
        <v>1339</v>
      </c>
      <c r="M2233">
        <v>3.621896</v>
      </c>
      <c r="N2233">
        <v>1.3626240000000001</v>
      </c>
      <c r="O2233">
        <v>1.5069273999999999</v>
      </c>
      <c r="P2233">
        <v>76.831383000000002</v>
      </c>
      <c r="Q2233">
        <v>4.3297004000000001</v>
      </c>
      <c r="R2233">
        <v>1320</v>
      </c>
      <c r="S2233">
        <v>15</v>
      </c>
      <c r="T2233">
        <v>18</v>
      </c>
      <c r="U2233">
        <v>0.98197630000000002</v>
      </c>
      <c r="V2233">
        <v>1.63852</v>
      </c>
      <c r="W2233">
        <v>27058</v>
      </c>
      <c r="X2233">
        <v>0.16166700000000001</v>
      </c>
      <c r="Y2233">
        <v>0.13159270000000001</v>
      </c>
      <c r="Z2233">
        <v>0.13630680000000001</v>
      </c>
      <c r="AA2233">
        <v>0.1191711</v>
      </c>
      <c r="AB2233">
        <v>0.13385</v>
      </c>
      <c r="AC2233">
        <v>0.18105599999999999</v>
      </c>
      <c r="AD2233">
        <v>0.17921380000000001</v>
      </c>
      <c r="AE2233">
        <v>-7.0365700000000003E-2</v>
      </c>
      <c r="AF2233">
        <v>6.6721100000000005E-2</v>
      </c>
      <c r="AG2233">
        <v>0.16166700000000001</v>
      </c>
      <c r="AH2233">
        <v>0.25661289999999998</v>
      </c>
      <c r="AI2233">
        <v>0.39369959999999998</v>
      </c>
      <c r="AJ2233">
        <v>-9.8079E-2</v>
      </c>
      <c r="AK2233">
        <v>3.7612899999999998E-2</v>
      </c>
      <c r="AL2233">
        <v>0.13159270000000001</v>
      </c>
      <c r="AM2233">
        <v>0.22557250000000001</v>
      </c>
      <c r="AN2233">
        <v>0.36126439999999999</v>
      </c>
    </row>
    <row r="2234" spans="1:40" x14ac:dyDescent="0.25">
      <c r="A2234" s="3" t="s">
        <v>24</v>
      </c>
      <c r="B2234" s="4" t="s">
        <v>24</v>
      </c>
      <c r="C2234" s="3">
        <v>41899</v>
      </c>
      <c r="D2234" t="s">
        <v>67</v>
      </c>
      <c r="E2234">
        <v>9</v>
      </c>
      <c r="F2234" t="str">
        <f t="shared" si="34"/>
        <v>All|All|41899|Per Premise|9</v>
      </c>
      <c r="G2234">
        <v>3.5959530000000002</v>
      </c>
      <c r="H2234">
        <v>1.3714900000000001</v>
      </c>
      <c r="I2234">
        <v>2.6398277000000001</v>
      </c>
      <c r="J2234">
        <v>90.715393000000006</v>
      </c>
      <c r="K2234">
        <v>8.0358474999999991</v>
      </c>
      <c r="L2234">
        <v>1339</v>
      </c>
      <c r="M2234">
        <v>3.621896</v>
      </c>
      <c r="N2234">
        <v>1.3626240000000001</v>
      </c>
      <c r="O2234">
        <v>2.5408217999999998</v>
      </c>
      <c r="P2234">
        <v>90.681419000000005</v>
      </c>
      <c r="Q2234">
        <v>7.6110531000000003</v>
      </c>
      <c r="R2234">
        <v>1320</v>
      </c>
      <c r="S2234">
        <v>15</v>
      </c>
      <c r="T2234">
        <v>18</v>
      </c>
      <c r="U2234">
        <v>0.98197630000000002</v>
      </c>
      <c r="V2234">
        <v>2.5922480000000001</v>
      </c>
      <c r="W2234">
        <v>27058</v>
      </c>
      <c r="X2234">
        <v>9.9005899999999994E-2</v>
      </c>
      <c r="Y2234">
        <v>5.1426399999999997E-2</v>
      </c>
      <c r="Z2234">
        <v>0.21960460000000001</v>
      </c>
      <c r="AA2234">
        <v>0.20948729999999999</v>
      </c>
      <c r="AB2234">
        <v>0.21564649999999999</v>
      </c>
      <c r="AC2234">
        <v>0.30349809999999999</v>
      </c>
      <c r="AD2234">
        <v>0.30064659999999999</v>
      </c>
      <c r="AE2234">
        <v>-0.2899427</v>
      </c>
      <c r="AF2234">
        <v>-6.0148699999999999E-2</v>
      </c>
      <c r="AG2234">
        <v>9.9005899999999994E-2</v>
      </c>
      <c r="AH2234">
        <v>0.25816050000000001</v>
      </c>
      <c r="AI2234">
        <v>0.48795440000000001</v>
      </c>
      <c r="AJ2234">
        <v>-0.33386769999999999</v>
      </c>
      <c r="AK2234">
        <v>-0.10623290000000001</v>
      </c>
      <c r="AL2234">
        <v>5.1426399999999997E-2</v>
      </c>
      <c r="AM2234">
        <v>0.20908560000000001</v>
      </c>
      <c r="AN2234">
        <v>0.43672040000000001</v>
      </c>
    </row>
    <row r="2235" spans="1:40" x14ac:dyDescent="0.25">
      <c r="A2235" s="3" t="s">
        <v>24</v>
      </c>
      <c r="B2235" s="4" t="s">
        <v>24</v>
      </c>
      <c r="C2235" s="3">
        <v>41899</v>
      </c>
      <c r="D2235" t="s">
        <v>67</v>
      </c>
      <c r="E2235">
        <v>15</v>
      </c>
      <c r="F2235" t="str">
        <f t="shared" si="34"/>
        <v>All|All|41899|Per Premise|15</v>
      </c>
      <c r="G2235">
        <v>3.5959530000000002</v>
      </c>
      <c r="H2235">
        <v>1.3714900000000001</v>
      </c>
      <c r="I2235">
        <v>4.1258572999999998</v>
      </c>
      <c r="J2235">
        <v>86.837738000000002</v>
      </c>
      <c r="K2235">
        <v>8.6093772000000008</v>
      </c>
      <c r="L2235">
        <v>1339</v>
      </c>
      <c r="M2235">
        <v>3.621896</v>
      </c>
      <c r="N2235">
        <v>1.3626240000000001</v>
      </c>
      <c r="O2235">
        <v>3.4004953000000002</v>
      </c>
      <c r="P2235">
        <v>86.938141000000002</v>
      </c>
      <c r="Q2235">
        <v>8.2000881999999997</v>
      </c>
      <c r="R2235">
        <v>1320</v>
      </c>
      <c r="S2235">
        <v>15</v>
      </c>
      <c r="T2235">
        <v>18</v>
      </c>
      <c r="U2235">
        <v>0.98197630000000002</v>
      </c>
      <c r="V2235">
        <v>4.0514939999999999</v>
      </c>
      <c r="W2235">
        <v>27058</v>
      </c>
      <c r="X2235">
        <v>0.7253619</v>
      </c>
      <c r="Y2235">
        <v>0.65099879999999999</v>
      </c>
      <c r="Z2235">
        <v>0.23527809999999999</v>
      </c>
      <c r="AA2235">
        <v>0.22570000000000001</v>
      </c>
      <c r="AB2235">
        <v>0.23103750000000001</v>
      </c>
      <c r="AC2235">
        <v>0.32603110000000002</v>
      </c>
      <c r="AD2235">
        <v>0.3229842</v>
      </c>
      <c r="AE2235">
        <v>0.30753629999999998</v>
      </c>
      <c r="AF2235">
        <v>0.55439110000000003</v>
      </c>
      <c r="AG2235">
        <v>0.7253619</v>
      </c>
      <c r="AH2235">
        <v>0.89633280000000004</v>
      </c>
      <c r="AI2235">
        <v>1.1431880000000001</v>
      </c>
      <c r="AJ2235">
        <v>0.23707780000000001</v>
      </c>
      <c r="AK2235">
        <v>0.48162569999999999</v>
      </c>
      <c r="AL2235">
        <v>0.65099879999999999</v>
      </c>
      <c r="AM2235">
        <v>0.82037190000000004</v>
      </c>
      <c r="AN2235">
        <v>1.0649200000000001</v>
      </c>
    </row>
    <row r="2236" spans="1:40" x14ac:dyDescent="0.25">
      <c r="A2236" s="3" t="s">
        <v>24</v>
      </c>
      <c r="B2236" s="4" t="s">
        <v>24</v>
      </c>
      <c r="C2236" s="3">
        <v>41898</v>
      </c>
      <c r="D2236" t="s">
        <v>25</v>
      </c>
      <c r="E2236">
        <v>3</v>
      </c>
      <c r="F2236" t="str">
        <f t="shared" si="34"/>
        <v>All|All|41898|Aggregate|3</v>
      </c>
      <c r="G2236">
        <v>3.6187659999999999</v>
      </c>
      <c r="H2236">
        <v>1.362433</v>
      </c>
      <c r="I2236">
        <v>36.351916000000003</v>
      </c>
      <c r="J2236">
        <v>72.921608000000006</v>
      </c>
      <c r="K2236">
        <v>81.373912000000004</v>
      </c>
      <c r="L2236">
        <v>1321</v>
      </c>
      <c r="M2236">
        <v>3.595424</v>
      </c>
      <c r="N2236">
        <v>1.3704320000000001</v>
      </c>
      <c r="O2236">
        <v>36.426276999999999</v>
      </c>
      <c r="P2236">
        <v>72.643615999999994</v>
      </c>
      <c r="Q2236">
        <v>101.32807</v>
      </c>
      <c r="R2236">
        <v>1337</v>
      </c>
      <c r="S2236">
        <v>16</v>
      </c>
      <c r="T2236">
        <v>19</v>
      </c>
      <c r="U2236">
        <v>1.046143</v>
      </c>
      <c r="V2236">
        <v>38.029319999999998</v>
      </c>
      <c r="W2236">
        <v>27058</v>
      </c>
      <c r="X2236">
        <v>-7.4360899999999994E-2</v>
      </c>
      <c r="Y2236">
        <v>1.6030390000000001</v>
      </c>
      <c r="Z2236">
        <v>2.2388949999999999</v>
      </c>
      <c r="AA2236">
        <v>2.7711760000000001</v>
      </c>
      <c r="AB2236">
        <v>2.342206</v>
      </c>
      <c r="AC2236">
        <v>3.5625930000000001</v>
      </c>
      <c r="AD2236">
        <v>3.6284070000000002</v>
      </c>
      <c r="AE2236">
        <v>-4.6400069999999998</v>
      </c>
      <c r="AF2236">
        <v>-1.9425859999999999</v>
      </c>
      <c r="AG2236">
        <v>-7.4360899999999994E-2</v>
      </c>
      <c r="AH2236">
        <v>1.7938639999999999</v>
      </c>
      <c r="AI2236">
        <v>4.4912850000000004</v>
      </c>
      <c r="AJ2236">
        <v>-3.0469529999999998</v>
      </c>
      <c r="AK2236">
        <v>-0.29970020000000003</v>
      </c>
      <c r="AL2236">
        <v>1.6030390000000001</v>
      </c>
      <c r="AM2236">
        <v>3.5057770000000001</v>
      </c>
      <c r="AN2236">
        <v>6.2530299999999999</v>
      </c>
    </row>
    <row r="2237" spans="1:40" x14ac:dyDescent="0.25">
      <c r="A2237" s="3" t="s">
        <v>24</v>
      </c>
      <c r="B2237" s="4" t="s">
        <v>24</v>
      </c>
      <c r="C2237" s="3">
        <v>41898</v>
      </c>
      <c r="D2237" t="s">
        <v>25</v>
      </c>
      <c r="E2237">
        <v>20</v>
      </c>
      <c r="F2237" t="str">
        <f t="shared" si="34"/>
        <v>All|All|41898|Aggregate|20</v>
      </c>
      <c r="G2237">
        <v>3.6187659999999999</v>
      </c>
      <c r="H2237">
        <v>1.362433</v>
      </c>
      <c r="I2237">
        <v>101.5819</v>
      </c>
      <c r="J2237">
        <v>84.997069999999994</v>
      </c>
      <c r="K2237">
        <v>168.77218999999999</v>
      </c>
      <c r="L2237">
        <v>1321</v>
      </c>
      <c r="M2237">
        <v>3.595424</v>
      </c>
      <c r="N2237">
        <v>1.3704320000000001</v>
      </c>
      <c r="O2237">
        <v>115.99457</v>
      </c>
      <c r="P2237">
        <v>85.047828999999993</v>
      </c>
      <c r="Q2237">
        <v>209.39264</v>
      </c>
      <c r="R2237">
        <v>1337</v>
      </c>
      <c r="S2237">
        <v>16</v>
      </c>
      <c r="T2237">
        <v>19</v>
      </c>
      <c r="U2237">
        <v>1.046143</v>
      </c>
      <c r="V2237">
        <v>106.2692</v>
      </c>
      <c r="W2237">
        <v>27058</v>
      </c>
      <c r="X2237">
        <v>-14.41267</v>
      </c>
      <c r="Y2237">
        <v>-9.7253319999999999</v>
      </c>
      <c r="Z2237">
        <v>4.6435430000000002</v>
      </c>
      <c r="AA2237">
        <v>5.726585</v>
      </c>
      <c r="AB2237">
        <v>4.857812</v>
      </c>
      <c r="AC2237">
        <v>7.3726700000000003</v>
      </c>
      <c r="AD2237">
        <v>7.5094690000000002</v>
      </c>
      <c r="AE2237">
        <v>-23.86112</v>
      </c>
      <c r="AF2237">
        <v>-18.2789</v>
      </c>
      <c r="AG2237">
        <v>-14.41267</v>
      </c>
      <c r="AH2237">
        <v>-10.54644</v>
      </c>
      <c r="AI2237">
        <v>-4.9642099999999996</v>
      </c>
      <c r="AJ2237">
        <v>-19.3491</v>
      </c>
      <c r="AK2237">
        <v>-13.6633</v>
      </c>
      <c r="AL2237">
        <v>-9.7253319999999999</v>
      </c>
      <c r="AM2237">
        <v>-5.787363</v>
      </c>
      <c r="AN2237">
        <v>-0.1015611</v>
      </c>
    </row>
    <row r="2238" spans="1:40" x14ac:dyDescent="0.25">
      <c r="A2238" s="3" t="s">
        <v>24</v>
      </c>
      <c r="B2238" s="4" t="s">
        <v>24</v>
      </c>
      <c r="C2238" s="3">
        <v>41878</v>
      </c>
      <c r="D2238" t="s">
        <v>67</v>
      </c>
      <c r="E2238">
        <v>7</v>
      </c>
      <c r="F2238" t="str">
        <f t="shared" si="34"/>
        <v>All|All|41878|Per Premise|7</v>
      </c>
      <c r="G2238">
        <v>3.6200779999999999</v>
      </c>
      <c r="H2238">
        <v>1.3629869999999999</v>
      </c>
      <c r="I2238">
        <v>1.1636116000000001</v>
      </c>
      <c r="J2238">
        <v>73.736121999999995</v>
      </c>
      <c r="K2238">
        <v>3.3348252999999999</v>
      </c>
      <c r="L2238">
        <v>1323</v>
      </c>
      <c r="M2238">
        <v>3.5926969999999998</v>
      </c>
      <c r="N2238">
        <v>1.3695999999999999</v>
      </c>
      <c r="O2238">
        <v>1.3782706</v>
      </c>
      <c r="P2238">
        <v>73.754020999999995</v>
      </c>
      <c r="Q2238">
        <v>4.9194773999999999</v>
      </c>
      <c r="R2238">
        <v>1348</v>
      </c>
      <c r="S2238">
        <v>15</v>
      </c>
      <c r="T2238">
        <v>18</v>
      </c>
      <c r="U2238">
        <v>0.98290719999999998</v>
      </c>
      <c r="V2238">
        <v>1.1437219999999999</v>
      </c>
      <c r="W2238">
        <v>27058</v>
      </c>
      <c r="X2238">
        <v>-0.21465899999999999</v>
      </c>
      <c r="Y2238">
        <v>-0.23454839999999999</v>
      </c>
      <c r="Z2238">
        <v>9.1683899999999999E-2</v>
      </c>
      <c r="AA2238">
        <v>0.13399050000000001</v>
      </c>
      <c r="AB2238">
        <v>9.0116799999999997E-2</v>
      </c>
      <c r="AC2238">
        <v>0.16235579999999999</v>
      </c>
      <c r="AD2238">
        <v>0.16147600000000001</v>
      </c>
      <c r="AE2238">
        <v>-0.4227263</v>
      </c>
      <c r="AF2238">
        <v>-0.29979850000000002</v>
      </c>
      <c r="AG2238">
        <v>-0.21465899999999999</v>
      </c>
      <c r="AH2238">
        <v>-0.12951960000000001</v>
      </c>
      <c r="AI2238">
        <v>-6.5916999999999998E-3</v>
      </c>
      <c r="AJ2238">
        <v>-0.4414882</v>
      </c>
      <c r="AK2238">
        <v>-0.31922650000000002</v>
      </c>
      <c r="AL2238">
        <v>-0.23454839999999999</v>
      </c>
      <c r="AM2238">
        <v>-0.14987039999999999</v>
      </c>
      <c r="AN2238">
        <v>-2.76087E-2</v>
      </c>
    </row>
    <row r="2239" spans="1:40" x14ac:dyDescent="0.25">
      <c r="A2239" s="3" t="s">
        <v>24</v>
      </c>
      <c r="B2239" s="4" t="s">
        <v>24</v>
      </c>
      <c r="C2239" s="3" t="s">
        <v>26</v>
      </c>
      <c r="D2239" t="s">
        <v>67</v>
      </c>
      <c r="E2239">
        <v>3</v>
      </c>
      <c r="F2239" t="str">
        <f t="shared" si="34"/>
        <v>All|All|Average Event Day|Per Premise|3</v>
      </c>
      <c r="G2239">
        <v>3.6082700000000001</v>
      </c>
      <c r="H2239">
        <v>1.3670789999999999</v>
      </c>
      <c r="I2239">
        <v>1.2611178999999999</v>
      </c>
      <c r="J2239">
        <v>71.403335999999996</v>
      </c>
      <c r="K2239">
        <v>3.4421662999999998</v>
      </c>
      <c r="L2239">
        <v>2664</v>
      </c>
      <c r="M2239">
        <v>3.6070169999999999</v>
      </c>
      <c r="N2239">
        <v>1.365758</v>
      </c>
      <c r="O2239">
        <v>1.2329213999999999</v>
      </c>
      <c r="P2239">
        <v>71.207854999999995</v>
      </c>
      <c r="Q2239">
        <v>3.3367144</v>
      </c>
      <c r="R2239">
        <v>2672</v>
      </c>
      <c r="S2239">
        <v>15</v>
      </c>
      <c r="T2239">
        <v>18</v>
      </c>
      <c r="U2239">
        <v>0.98323459999999996</v>
      </c>
      <c r="V2239">
        <v>1.239975</v>
      </c>
      <c r="W2239">
        <v>27058</v>
      </c>
      <c r="X2239">
        <v>2.81964E-2</v>
      </c>
      <c r="Y2239">
        <v>7.0533000000000002E-3</v>
      </c>
      <c r="Z2239">
        <v>6.6690600000000003E-2</v>
      </c>
      <c r="AA2239">
        <v>6.4550700000000003E-2</v>
      </c>
      <c r="AB2239">
        <v>6.5572500000000006E-2</v>
      </c>
      <c r="AC2239">
        <v>9.2813900000000005E-2</v>
      </c>
      <c r="AD2239">
        <v>9.2013800000000007E-2</v>
      </c>
      <c r="AE2239">
        <v>-9.0749399999999994E-2</v>
      </c>
      <c r="AF2239">
        <v>-2.0475199999999999E-2</v>
      </c>
      <c r="AG2239">
        <v>2.81964E-2</v>
      </c>
      <c r="AH2239">
        <v>7.6868099999999995E-2</v>
      </c>
      <c r="AI2239">
        <v>0.1471423</v>
      </c>
      <c r="AJ2239">
        <v>-0.1108672</v>
      </c>
      <c r="AK2239">
        <v>-4.1198800000000001E-2</v>
      </c>
      <c r="AL2239">
        <v>7.0533000000000002E-3</v>
      </c>
      <c r="AM2239">
        <v>5.5305399999999998E-2</v>
      </c>
      <c r="AN2239">
        <v>0.1249738</v>
      </c>
    </row>
    <row r="2240" spans="1:40" x14ac:dyDescent="0.25">
      <c r="A2240" s="3" t="s">
        <v>24</v>
      </c>
      <c r="B2240" s="4" t="s">
        <v>24</v>
      </c>
      <c r="C2240" s="3">
        <v>41898</v>
      </c>
      <c r="D2240" t="s">
        <v>25</v>
      </c>
      <c r="E2240">
        <v>6</v>
      </c>
      <c r="F2240" t="str">
        <f t="shared" si="34"/>
        <v>All|All|41898|Aggregate|6</v>
      </c>
      <c r="G2240">
        <v>3.6187659999999999</v>
      </c>
      <c r="H2240">
        <v>1.362433</v>
      </c>
      <c r="I2240">
        <v>35.860703000000001</v>
      </c>
      <c r="J2240">
        <v>73.739693000000003</v>
      </c>
      <c r="K2240">
        <v>98.446755999999993</v>
      </c>
      <c r="L2240">
        <v>1321</v>
      </c>
      <c r="M2240">
        <v>3.595424</v>
      </c>
      <c r="N2240">
        <v>1.3704320000000001</v>
      </c>
      <c r="O2240">
        <v>38.630626999999997</v>
      </c>
      <c r="P2240">
        <v>73.660927000000001</v>
      </c>
      <c r="Q2240">
        <v>121.29927000000001</v>
      </c>
      <c r="R2240">
        <v>1337</v>
      </c>
      <c r="S2240">
        <v>16</v>
      </c>
      <c r="T2240">
        <v>19</v>
      </c>
      <c r="U2240">
        <v>1.046143</v>
      </c>
      <c r="V2240">
        <v>37.515439999999998</v>
      </c>
      <c r="W2240">
        <v>27058</v>
      </c>
      <c r="X2240">
        <v>-2.7699229999999999</v>
      </c>
      <c r="Y2240">
        <v>-1.115189</v>
      </c>
      <c r="Z2240">
        <v>2.7086320000000002</v>
      </c>
      <c r="AA2240">
        <v>3.3173590000000002</v>
      </c>
      <c r="AB2240">
        <v>2.8336169999999998</v>
      </c>
      <c r="AC2240">
        <v>4.282705</v>
      </c>
      <c r="AD2240">
        <v>4.3628270000000002</v>
      </c>
      <c r="AE2240">
        <v>-8.2584300000000006</v>
      </c>
      <c r="AF2240">
        <v>-5.0157759999999998</v>
      </c>
      <c r="AG2240">
        <v>-2.7699229999999999</v>
      </c>
      <c r="AH2240">
        <v>-0.52407090000000001</v>
      </c>
      <c r="AI2240">
        <v>2.7185839999999999</v>
      </c>
      <c r="AJ2240">
        <v>-6.7063759999999997</v>
      </c>
      <c r="AK2240">
        <v>-3.403057</v>
      </c>
      <c r="AL2240">
        <v>-1.115189</v>
      </c>
      <c r="AM2240">
        <v>1.1726799999999999</v>
      </c>
      <c r="AN2240">
        <v>4.4759989999999998</v>
      </c>
    </row>
    <row r="2241" spans="1:40" x14ac:dyDescent="0.25">
      <c r="A2241" s="3" t="s">
        <v>24</v>
      </c>
      <c r="B2241" s="4" t="s">
        <v>24</v>
      </c>
      <c r="C2241" s="3">
        <v>41849</v>
      </c>
      <c r="D2241" t="s">
        <v>67</v>
      </c>
      <c r="E2241">
        <v>10</v>
      </c>
      <c r="F2241" t="str">
        <f t="shared" si="34"/>
        <v>All|All|41849|Per Premise|10</v>
      </c>
      <c r="G2241">
        <v>3.5995550000000001</v>
      </c>
      <c r="H2241">
        <v>1.3687339999999999</v>
      </c>
      <c r="I2241">
        <v>2.137238</v>
      </c>
      <c r="J2241">
        <v>84.637969999999996</v>
      </c>
      <c r="K2241">
        <v>6.4021524000000003</v>
      </c>
      <c r="L2241">
        <v>1362</v>
      </c>
      <c r="M2241">
        <v>3.6209310000000001</v>
      </c>
      <c r="N2241">
        <v>1.358552</v>
      </c>
      <c r="O2241">
        <v>2.1042228000000001</v>
      </c>
      <c r="P2241">
        <v>84.756050000000002</v>
      </c>
      <c r="Q2241">
        <v>6.4638939000000004</v>
      </c>
      <c r="R2241">
        <v>1344</v>
      </c>
      <c r="S2241">
        <v>16</v>
      </c>
      <c r="T2241">
        <v>19</v>
      </c>
      <c r="U2241">
        <v>1.004704</v>
      </c>
      <c r="V2241">
        <v>2.1472910000000001</v>
      </c>
      <c r="W2241">
        <v>27058</v>
      </c>
      <c r="X2241">
        <v>3.3015200000000001E-2</v>
      </c>
      <c r="Y2241" s="6">
        <v>4.3067899999999999E-2</v>
      </c>
      <c r="Z2241">
        <v>0.1734752</v>
      </c>
      <c r="AA2241">
        <v>0.17631720000000001</v>
      </c>
      <c r="AB2241">
        <v>0.17429120000000001</v>
      </c>
      <c r="AC2241">
        <v>0.2473487</v>
      </c>
      <c r="AD2241">
        <v>0.24792169999999999</v>
      </c>
      <c r="AE2241">
        <v>-0.28397499999999998</v>
      </c>
      <c r="AF2241">
        <v>-9.6694600000000006E-2</v>
      </c>
      <c r="AG2241">
        <v>3.3015200000000001E-2</v>
      </c>
      <c r="AH2241">
        <v>0.16272500000000001</v>
      </c>
      <c r="AI2241">
        <v>0.35000530000000002</v>
      </c>
      <c r="AJ2241">
        <v>-0.27465659999999997</v>
      </c>
      <c r="AK2241">
        <v>-8.6942400000000003E-2</v>
      </c>
      <c r="AL2241" s="6">
        <v>4.3067899999999999E-2</v>
      </c>
      <c r="AM2241">
        <v>0.17307810000000001</v>
      </c>
      <c r="AN2241">
        <v>0.36079230000000001</v>
      </c>
    </row>
    <row r="2242" spans="1:40" x14ac:dyDescent="0.25">
      <c r="A2242" s="3" t="s">
        <v>24</v>
      </c>
      <c r="B2242" s="4" t="s">
        <v>24</v>
      </c>
      <c r="C2242" s="3">
        <v>41878</v>
      </c>
      <c r="D2242" t="s">
        <v>25</v>
      </c>
      <c r="E2242">
        <v>9</v>
      </c>
      <c r="F2242" t="str">
        <f t="shared" si="34"/>
        <v>All|All|41878|Aggregate|9</v>
      </c>
      <c r="G2242">
        <v>3.6200779999999999</v>
      </c>
      <c r="H2242">
        <v>1.3629869999999999</v>
      </c>
      <c r="I2242">
        <v>44.774554000000002</v>
      </c>
      <c r="J2242">
        <v>84.498260000000002</v>
      </c>
      <c r="K2242">
        <v>157.16094000000001</v>
      </c>
      <c r="L2242">
        <v>1323</v>
      </c>
      <c r="M2242">
        <v>3.5926969999999998</v>
      </c>
      <c r="N2242">
        <v>1.3695999999999999</v>
      </c>
      <c r="O2242">
        <v>49.677940999999997</v>
      </c>
      <c r="P2242">
        <v>84.561606999999995</v>
      </c>
      <c r="Q2242">
        <v>183.56810999999999</v>
      </c>
      <c r="R2242">
        <v>1348</v>
      </c>
      <c r="S2242">
        <v>15</v>
      </c>
      <c r="T2242">
        <v>18</v>
      </c>
      <c r="U2242">
        <v>0.98290719999999998</v>
      </c>
      <c r="V2242">
        <v>44.009230000000002</v>
      </c>
      <c r="W2242">
        <v>27058</v>
      </c>
      <c r="X2242">
        <v>-4.9033879999999996</v>
      </c>
      <c r="Y2242">
        <v>-5.6687099999999999</v>
      </c>
      <c r="Z2242">
        <v>4.320805</v>
      </c>
      <c r="AA2242">
        <v>4.9997959999999999</v>
      </c>
      <c r="AB2242">
        <v>4.24695</v>
      </c>
      <c r="AC2242">
        <v>6.6081250000000002</v>
      </c>
      <c r="AD2242">
        <v>6.5600719999999999</v>
      </c>
      <c r="AE2242">
        <v>-13.37204</v>
      </c>
      <c r="AF2242">
        <v>-8.3686910000000001</v>
      </c>
      <c r="AG2242">
        <v>-4.9033879999999996</v>
      </c>
      <c r="AH2242">
        <v>-1.438083</v>
      </c>
      <c r="AI2242">
        <v>3.5652659999999998</v>
      </c>
      <c r="AJ2242">
        <v>-14.07578</v>
      </c>
      <c r="AK2242">
        <v>-9.1088149999999999</v>
      </c>
      <c r="AL2242">
        <v>-5.6687099999999999</v>
      </c>
      <c r="AM2242">
        <v>-2.2286039999999998</v>
      </c>
      <c r="AN2242">
        <v>2.7383609999999998</v>
      </c>
    </row>
    <row r="2243" spans="1:40" x14ac:dyDescent="0.25">
      <c r="A2243" s="3" t="s">
        <v>24</v>
      </c>
      <c r="B2243" s="4" t="s">
        <v>24</v>
      </c>
      <c r="C2243" s="3">
        <v>41878</v>
      </c>
      <c r="D2243" t="s">
        <v>25</v>
      </c>
      <c r="E2243">
        <v>16</v>
      </c>
      <c r="F2243" t="str">
        <f t="shared" si="34"/>
        <v>All|All|41878|Aggregate|16</v>
      </c>
      <c r="G2243">
        <v>3.6200779999999999</v>
      </c>
      <c r="H2243">
        <v>1.3629869999999999</v>
      </c>
      <c r="I2243">
        <v>83.919304999999994</v>
      </c>
      <c r="J2243">
        <v>86.536057</v>
      </c>
      <c r="K2243">
        <v>188.88351</v>
      </c>
      <c r="L2243">
        <v>1323</v>
      </c>
      <c r="M2243">
        <v>3.5926969999999998</v>
      </c>
      <c r="N2243">
        <v>1.3695999999999999</v>
      </c>
      <c r="O2243">
        <v>71.305481999999998</v>
      </c>
      <c r="P2243">
        <v>86.491066000000004</v>
      </c>
      <c r="Q2243">
        <v>182.78229999999999</v>
      </c>
      <c r="R2243">
        <v>1348</v>
      </c>
      <c r="S2243">
        <v>15</v>
      </c>
      <c r="T2243">
        <v>18</v>
      </c>
      <c r="U2243">
        <v>0.98290719999999998</v>
      </c>
      <c r="V2243">
        <v>82.484889999999993</v>
      </c>
      <c r="W2243">
        <v>27058</v>
      </c>
      <c r="X2243">
        <v>12.61382</v>
      </c>
      <c r="Y2243">
        <v>11.179399999999999</v>
      </c>
      <c r="Z2243">
        <v>5.1929499999999997</v>
      </c>
      <c r="AA2243">
        <v>4.9783929999999996</v>
      </c>
      <c r="AB2243">
        <v>5.1041869999999996</v>
      </c>
      <c r="AC2243">
        <v>7.1938250000000004</v>
      </c>
      <c r="AD2243">
        <v>7.1300160000000004</v>
      </c>
      <c r="AE2243">
        <v>3.3945660000000002</v>
      </c>
      <c r="AF2243">
        <v>8.8413780000000006</v>
      </c>
      <c r="AG2243">
        <v>12.61382</v>
      </c>
      <c r="AH2243">
        <v>16.38627</v>
      </c>
      <c r="AI2243">
        <v>21.833079999999999</v>
      </c>
      <c r="AJ2243">
        <v>2.0419209999999999</v>
      </c>
      <c r="AK2243">
        <v>7.4404199999999996</v>
      </c>
      <c r="AL2243">
        <v>11.179399999999999</v>
      </c>
      <c r="AM2243">
        <v>14.91839</v>
      </c>
      <c r="AN2243">
        <v>20.316890000000001</v>
      </c>
    </row>
    <row r="2244" spans="1:40" x14ac:dyDescent="0.25">
      <c r="A2244" s="3" t="s">
        <v>24</v>
      </c>
      <c r="B2244" s="4" t="s">
        <v>24</v>
      </c>
      <c r="C2244" s="3" t="s">
        <v>26</v>
      </c>
      <c r="D2244" t="s">
        <v>67</v>
      </c>
      <c r="E2244">
        <v>22</v>
      </c>
      <c r="F2244" t="str">
        <f t="shared" ref="F2244:F2307" si="35">CONCATENATE(A2244,"|",B2244,"|",C2244,"|",D2244,"|",E2244)</f>
        <v>All|All|Average Event Day|Per Premise|22</v>
      </c>
      <c r="G2244">
        <v>3.6082700000000001</v>
      </c>
      <c r="H2244">
        <v>1.3670789999999999</v>
      </c>
      <c r="I2244">
        <v>2.3834358</v>
      </c>
      <c r="J2244">
        <v>75.769683999999998</v>
      </c>
      <c r="K2244">
        <v>4.5150844000000001</v>
      </c>
      <c r="L2244">
        <v>2664</v>
      </c>
      <c r="M2244">
        <v>3.6070169999999999</v>
      </c>
      <c r="N2244">
        <v>1.365758</v>
      </c>
      <c r="O2244">
        <v>2.5766800000000001</v>
      </c>
      <c r="P2244">
        <v>75.757430999999997</v>
      </c>
      <c r="Q2244">
        <v>4.9414040999999997</v>
      </c>
      <c r="R2244">
        <v>2672</v>
      </c>
      <c r="S2244">
        <v>15</v>
      </c>
      <c r="T2244">
        <v>18</v>
      </c>
      <c r="U2244">
        <v>0.98323459999999996</v>
      </c>
      <c r="V2244">
        <v>2.343477</v>
      </c>
      <c r="W2244">
        <v>27058</v>
      </c>
      <c r="X2244">
        <v>-0.1932442</v>
      </c>
      <c r="Y2244">
        <v>-0.23320350000000001</v>
      </c>
      <c r="Z2244">
        <v>8.7478E-2</v>
      </c>
      <c r="AA2244">
        <v>9.5594299999999993E-2</v>
      </c>
      <c r="AB2244">
        <v>8.6011400000000002E-2</v>
      </c>
      <c r="AC2244">
        <v>0.12957879999999999</v>
      </c>
      <c r="AD2244">
        <v>0.12859329999999999</v>
      </c>
      <c r="AE2244">
        <v>-0.35930620000000002</v>
      </c>
      <c r="AF2244">
        <v>-0.26119550000000002</v>
      </c>
      <c r="AG2244">
        <v>-0.1932442</v>
      </c>
      <c r="AH2244">
        <v>-0.12529299999999999</v>
      </c>
      <c r="AI2244">
        <v>-2.71823E-2</v>
      </c>
      <c r="AJ2244">
        <v>-0.39800239999999998</v>
      </c>
      <c r="AK2244">
        <v>-0.30063790000000001</v>
      </c>
      <c r="AL2244">
        <v>-0.23320350000000001</v>
      </c>
      <c r="AM2244">
        <v>-0.1657691</v>
      </c>
      <c r="AN2244">
        <v>-6.8404599999999996E-2</v>
      </c>
    </row>
    <row r="2245" spans="1:40" x14ac:dyDescent="0.25">
      <c r="A2245" s="3" t="s">
        <v>24</v>
      </c>
      <c r="B2245" s="4" t="s">
        <v>24</v>
      </c>
      <c r="C2245" s="3">
        <v>41878</v>
      </c>
      <c r="D2245" t="s">
        <v>25</v>
      </c>
      <c r="E2245">
        <v>4</v>
      </c>
      <c r="F2245" t="str">
        <f t="shared" si="35"/>
        <v>All|All|41878|Aggregate|4</v>
      </c>
      <c r="G2245">
        <v>3.6200779999999999</v>
      </c>
      <c r="H2245">
        <v>1.3629869999999999</v>
      </c>
      <c r="I2245">
        <v>25.516279000000001</v>
      </c>
      <c r="J2245">
        <v>65.146407999999994</v>
      </c>
      <c r="K2245">
        <v>72.378833</v>
      </c>
      <c r="L2245">
        <v>1323</v>
      </c>
      <c r="M2245">
        <v>3.5926969999999998</v>
      </c>
      <c r="N2245">
        <v>1.3695999999999999</v>
      </c>
      <c r="O2245">
        <v>28.055296999999999</v>
      </c>
      <c r="P2245">
        <v>64.906357</v>
      </c>
      <c r="Q2245">
        <v>89.303495999999996</v>
      </c>
      <c r="R2245">
        <v>1348</v>
      </c>
      <c r="S2245">
        <v>15</v>
      </c>
      <c r="T2245">
        <v>18</v>
      </c>
      <c r="U2245">
        <v>0.98290719999999998</v>
      </c>
      <c r="V2245">
        <v>25.08013</v>
      </c>
      <c r="W2245">
        <v>27058</v>
      </c>
      <c r="X2245">
        <v>-2.539018</v>
      </c>
      <c r="Y2245">
        <v>-2.9751639999999999</v>
      </c>
      <c r="Z2245">
        <v>1.9899020000000001</v>
      </c>
      <c r="AA2245">
        <v>2.4323359999999998</v>
      </c>
      <c r="AB2245">
        <v>1.955889</v>
      </c>
      <c r="AC2245">
        <v>3.1426050000000001</v>
      </c>
      <c r="AD2245">
        <v>3.1211790000000001</v>
      </c>
      <c r="AE2245">
        <v>-6.5664290000000003</v>
      </c>
      <c r="AF2245">
        <v>-4.1870019999999997</v>
      </c>
      <c r="AG2245">
        <v>-2.539018</v>
      </c>
      <c r="AH2245">
        <v>-0.8910344</v>
      </c>
      <c r="AI2245">
        <v>1.4883919999999999</v>
      </c>
      <c r="AJ2245">
        <v>-6.9751159999999999</v>
      </c>
      <c r="AK2245">
        <v>-4.6119120000000002</v>
      </c>
      <c r="AL2245">
        <v>-2.9751639999999999</v>
      </c>
      <c r="AM2245">
        <v>-1.3384160000000001</v>
      </c>
      <c r="AN2245">
        <v>1.024788</v>
      </c>
    </row>
    <row r="2246" spans="1:40" x14ac:dyDescent="0.25">
      <c r="A2246" s="3" t="s">
        <v>24</v>
      </c>
      <c r="B2246" s="4" t="s">
        <v>24</v>
      </c>
      <c r="C2246" s="3">
        <v>41878</v>
      </c>
      <c r="D2246" t="s">
        <v>67</v>
      </c>
      <c r="E2246">
        <v>14</v>
      </c>
      <c r="F2246" t="str">
        <f t="shared" si="35"/>
        <v>All|All|41878|Per Premise|14</v>
      </c>
      <c r="G2246">
        <v>3.6200779999999999</v>
      </c>
      <c r="H2246">
        <v>1.3629869999999999</v>
      </c>
      <c r="I2246">
        <v>3.0314074999999998</v>
      </c>
      <c r="J2246">
        <v>88.166336000000001</v>
      </c>
      <c r="K2246">
        <v>7.6549110999999996</v>
      </c>
      <c r="L2246">
        <v>1323</v>
      </c>
      <c r="M2246">
        <v>3.5926969999999998</v>
      </c>
      <c r="N2246">
        <v>1.3695999999999999</v>
      </c>
      <c r="O2246">
        <v>2.9795923000000002</v>
      </c>
      <c r="P2246">
        <v>88.010238999999999</v>
      </c>
      <c r="Q2246">
        <v>7.6400421999999999</v>
      </c>
      <c r="R2246">
        <v>1348</v>
      </c>
      <c r="S2246">
        <v>15</v>
      </c>
      <c r="T2246">
        <v>18</v>
      </c>
      <c r="U2246">
        <v>0.98290719999999998</v>
      </c>
      <c r="V2246">
        <v>2.9795919999999998</v>
      </c>
      <c r="W2246">
        <v>27058</v>
      </c>
      <c r="X2246">
        <v>5.1815300000000002E-2</v>
      </c>
      <c r="Y2246" s="6">
        <v>5.9800000000000006E-8</v>
      </c>
      <c r="Z2246">
        <v>0.21045549999999999</v>
      </c>
      <c r="AA2246">
        <v>0.20808979999999999</v>
      </c>
      <c r="AB2246">
        <v>0.20685819999999999</v>
      </c>
      <c r="AC2246">
        <v>0.29596090000000003</v>
      </c>
      <c r="AD2246">
        <v>0.2934138</v>
      </c>
      <c r="AE2246">
        <v>-0.32747389999999998</v>
      </c>
      <c r="AF2246">
        <v>-0.1033868</v>
      </c>
      <c r="AG2246">
        <v>5.1815300000000002E-2</v>
      </c>
      <c r="AH2246">
        <v>0.20701729999999999</v>
      </c>
      <c r="AI2246">
        <v>0.4311045</v>
      </c>
      <c r="AJ2246">
        <v>-0.3760249</v>
      </c>
      <c r="AK2246">
        <v>-0.15386630000000001</v>
      </c>
      <c r="AL2246" s="6">
        <v>5.9800000000000006E-8</v>
      </c>
      <c r="AM2246">
        <v>0.15386639999999999</v>
      </c>
      <c r="AN2246">
        <v>0.376025</v>
      </c>
    </row>
    <row r="2247" spans="1:40" x14ac:dyDescent="0.25">
      <c r="A2247" s="3" t="s">
        <v>24</v>
      </c>
      <c r="B2247" s="4" t="s">
        <v>24</v>
      </c>
      <c r="C2247" s="3" t="s">
        <v>26</v>
      </c>
      <c r="D2247" t="s">
        <v>25</v>
      </c>
      <c r="E2247">
        <v>6</v>
      </c>
      <c r="F2247" t="str">
        <f t="shared" si="35"/>
        <v>All|All|Average Event Day|Aggregate|6</v>
      </c>
      <c r="G2247">
        <v>3.6082700000000001</v>
      </c>
      <c r="H2247">
        <v>1.3670789999999999</v>
      </c>
      <c r="I2247">
        <v>34.435074</v>
      </c>
      <c r="J2247">
        <v>70.230209000000002</v>
      </c>
      <c r="K2247">
        <v>104.54204</v>
      </c>
      <c r="L2247">
        <v>2664</v>
      </c>
      <c r="M2247">
        <v>3.6070169999999999</v>
      </c>
      <c r="N2247">
        <v>1.365758</v>
      </c>
      <c r="O2247">
        <v>34.459122000000001</v>
      </c>
      <c r="P2247">
        <v>70.027221999999995</v>
      </c>
      <c r="Q2247">
        <v>108.33799</v>
      </c>
      <c r="R2247">
        <v>2672</v>
      </c>
      <c r="S2247">
        <v>15</v>
      </c>
      <c r="T2247">
        <v>18</v>
      </c>
      <c r="U2247">
        <v>0.98323459999999996</v>
      </c>
      <c r="V2247">
        <v>33.857750000000003</v>
      </c>
      <c r="W2247">
        <v>27058</v>
      </c>
      <c r="X2247">
        <v>-2.4047900000000001E-2</v>
      </c>
      <c r="Y2247">
        <v>-0.60136840000000003</v>
      </c>
      <c r="Z2247">
        <v>2.025461</v>
      </c>
      <c r="AA2247">
        <v>2.0958610000000002</v>
      </c>
      <c r="AB2247">
        <v>1.991503</v>
      </c>
      <c r="AC2247">
        <v>2.9146399999999999</v>
      </c>
      <c r="AD2247">
        <v>2.8911449999999999</v>
      </c>
      <c r="AE2247">
        <v>-3.759309</v>
      </c>
      <c r="AF2247">
        <v>-1.552487</v>
      </c>
      <c r="AG2247">
        <v>-2.4047900000000001E-2</v>
      </c>
      <c r="AH2247">
        <v>1.504391</v>
      </c>
      <c r="AI2247">
        <v>3.711214</v>
      </c>
      <c r="AJ2247">
        <v>-4.3065199999999999</v>
      </c>
      <c r="AK2247">
        <v>-2.117486</v>
      </c>
      <c r="AL2247">
        <v>-0.60136840000000003</v>
      </c>
      <c r="AM2247">
        <v>0.91474960000000005</v>
      </c>
      <c r="AN2247">
        <v>3.103783</v>
      </c>
    </row>
    <row r="2248" spans="1:40" x14ac:dyDescent="0.25">
      <c r="A2248" s="3" t="s">
        <v>24</v>
      </c>
      <c r="B2248" s="4" t="s">
        <v>24</v>
      </c>
      <c r="C2248" s="3" t="s">
        <v>26</v>
      </c>
      <c r="D2248" t="s">
        <v>25</v>
      </c>
      <c r="E2248">
        <v>16</v>
      </c>
      <c r="F2248" t="str">
        <f t="shared" si="35"/>
        <v>All|All|Average Event Day|Aggregate|16</v>
      </c>
      <c r="G2248">
        <v>3.6082700000000001</v>
      </c>
      <c r="H2248">
        <v>1.3670789999999999</v>
      </c>
      <c r="I2248">
        <v>96.965327000000002</v>
      </c>
      <c r="J2248">
        <v>86.715926999999994</v>
      </c>
      <c r="K2248">
        <v>207.29181</v>
      </c>
      <c r="L2248">
        <v>2664</v>
      </c>
      <c r="M2248">
        <v>3.6070169999999999</v>
      </c>
      <c r="N2248">
        <v>1.365758</v>
      </c>
      <c r="O2248">
        <v>79.205022</v>
      </c>
      <c r="P2248">
        <v>86.792686000000003</v>
      </c>
      <c r="Q2248">
        <v>196.82382000000001</v>
      </c>
      <c r="R2248">
        <v>2672</v>
      </c>
      <c r="S2248">
        <v>15</v>
      </c>
      <c r="T2248">
        <v>18</v>
      </c>
      <c r="U2248">
        <v>0.98323459999999996</v>
      </c>
      <c r="V2248">
        <v>95.339659999999995</v>
      </c>
      <c r="W2248">
        <v>27058</v>
      </c>
      <c r="X2248">
        <v>17.76031</v>
      </c>
      <c r="Y2248" s="6">
        <v>16.134640000000001</v>
      </c>
      <c r="Z2248">
        <v>4.016197</v>
      </c>
      <c r="AA2248">
        <v>3.807671</v>
      </c>
      <c r="AB2248">
        <v>3.9488639999999999</v>
      </c>
      <c r="AC2248">
        <v>5.5342750000000001</v>
      </c>
      <c r="AD2248">
        <v>5.4856069999999999</v>
      </c>
      <c r="AE2248">
        <v>10.66785</v>
      </c>
      <c r="AF2248">
        <v>14.858129999999999</v>
      </c>
      <c r="AG2248">
        <v>17.76031</v>
      </c>
      <c r="AH2248">
        <v>20.662479999999999</v>
      </c>
      <c r="AI2248">
        <v>24.85276</v>
      </c>
      <c r="AJ2248">
        <v>9.1045490000000004</v>
      </c>
      <c r="AK2248">
        <v>13.25798</v>
      </c>
      <c r="AL2248" s="6">
        <v>16.134640000000001</v>
      </c>
      <c r="AM2248">
        <v>19.011289999999999</v>
      </c>
      <c r="AN2248">
        <v>23.164729999999999</v>
      </c>
    </row>
    <row r="2249" spans="1:40" x14ac:dyDescent="0.25">
      <c r="A2249" s="3" t="s">
        <v>24</v>
      </c>
      <c r="B2249" s="4" t="s">
        <v>24</v>
      </c>
      <c r="C2249" s="3">
        <v>41878</v>
      </c>
      <c r="D2249" t="s">
        <v>67</v>
      </c>
      <c r="E2249">
        <v>19</v>
      </c>
      <c r="F2249" t="str">
        <f t="shared" si="35"/>
        <v>All|All|41878|Per Premise|19</v>
      </c>
      <c r="G2249">
        <v>3.6200779999999999</v>
      </c>
      <c r="H2249">
        <v>1.3629869999999999</v>
      </c>
      <c r="I2249">
        <v>2.7771336</v>
      </c>
      <c r="J2249">
        <v>78.812386000000004</v>
      </c>
      <c r="K2249">
        <v>5.4138615000000003</v>
      </c>
      <c r="L2249">
        <v>1323</v>
      </c>
      <c r="M2249">
        <v>3.5926969999999998</v>
      </c>
      <c r="N2249">
        <v>1.3695999999999999</v>
      </c>
      <c r="O2249">
        <v>3.050411</v>
      </c>
      <c r="P2249">
        <v>78.563377000000003</v>
      </c>
      <c r="Q2249">
        <v>6.6026781000000003</v>
      </c>
      <c r="R2249">
        <v>1348</v>
      </c>
      <c r="S2249">
        <v>15</v>
      </c>
      <c r="T2249">
        <v>18</v>
      </c>
      <c r="U2249">
        <v>0.98290719999999998</v>
      </c>
      <c r="V2249">
        <v>2.7296649999999998</v>
      </c>
      <c r="W2249">
        <v>27058</v>
      </c>
      <c r="X2249">
        <v>-0.2732773</v>
      </c>
      <c r="Y2249">
        <v>-0.32074639999999999</v>
      </c>
      <c r="Z2249">
        <v>0.14884259999999999</v>
      </c>
      <c r="AA2249">
        <v>0.17983540000000001</v>
      </c>
      <c r="AB2249">
        <v>0.1462985</v>
      </c>
      <c r="AC2249">
        <v>0.23344139999999999</v>
      </c>
      <c r="AD2249">
        <v>0.23182749999999999</v>
      </c>
      <c r="AE2249">
        <v>-0.57244450000000002</v>
      </c>
      <c r="AF2249">
        <v>-0.39569409999999999</v>
      </c>
      <c r="AG2249">
        <v>-0.2732773</v>
      </c>
      <c r="AH2249">
        <v>-0.15086050000000001</v>
      </c>
      <c r="AI2249">
        <v>2.58899E-2</v>
      </c>
      <c r="AJ2249">
        <v>-0.61784539999999999</v>
      </c>
      <c r="AK2249">
        <v>-0.44231690000000001</v>
      </c>
      <c r="AL2249">
        <v>-0.32074639999999999</v>
      </c>
      <c r="AM2249">
        <v>-0.19917589999999999</v>
      </c>
      <c r="AN2249">
        <v>-2.3647399999999999E-2</v>
      </c>
    </row>
    <row r="2250" spans="1:40" x14ac:dyDescent="0.25">
      <c r="A2250" s="3" t="s">
        <v>24</v>
      </c>
      <c r="B2250" s="4" t="s">
        <v>24</v>
      </c>
      <c r="C2250" s="3">
        <v>41878</v>
      </c>
      <c r="D2250" t="s">
        <v>25</v>
      </c>
      <c r="E2250">
        <v>22</v>
      </c>
      <c r="F2250" t="str">
        <f t="shared" si="35"/>
        <v>All|All|41878|Aggregate|22</v>
      </c>
      <c r="G2250">
        <v>3.6200779999999999</v>
      </c>
      <c r="H2250">
        <v>1.3629869999999999</v>
      </c>
      <c r="I2250">
        <v>56.802872999999998</v>
      </c>
      <c r="J2250">
        <v>76.779251000000002</v>
      </c>
      <c r="K2250">
        <v>103.15978</v>
      </c>
      <c r="L2250">
        <v>1323</v>
      </c>
      <c r="M2250">
        <v>3.5926969999999998</v>
      </c>
      <c r="N2250">
        <v>1.3695999999999999</v>
      </c>
      <c r="O2250">
        <v>63.715218</v>
      </c>
      <c r="P2250">
        <v>76.575432000000006</v>
      </c>
      <c r="Q2250">
        <v>141.80814000000001</v>
      </c>
      <c r="R2250">
        <v>1348</v>
      </c>
      <c r="S2250">
        <v>15</v>
      </c>
      <c r="T2250">
        <v>18</v>
      </c>
      <c r="U2250">
        <v>0.98290719999999998</v>
      </c>
      <c r="V2250">
        <v>55.831949999999999</v>
      </c>
      <c r="W2250">
        <v>27058</v>
      </c>
      <c r="X2250">
        <v>-6.9123450000000002</v>
      </c>
      <c r="Y2250" s="6">
        <v>-7.8832709999999997</v>
      </c>
      <c r="Z2250">
        <v>2.8361589999999999</v>
      </c>
      <c r="AA2250">
        <v>3.8623910000000001</v>
      </c>
      <c r="AB2250">
        <v>2.7876810000000001</v>
      </c>
      <c r="AC2250">
        <v>4.7918529999999997</v>
      </c>
      <c r="AD2250">
        <v>4.7633210000000004</v>
      </c>
      <c r="AE2250">
        <v>-13.05335</v>
      </c>
      <c r="AF2250">
        <v>-9.4251959999999997</v>
      </c>
      <c r="AG2250">
        <v>-6.9123450000000002</v>
      </c>
      <c r="AH2250">
        <v>-4.3994949999999999</v>
      </c>
      <c r="AI2250">
        <v>-0.77133770000000001</v>
      </c>
      <c r="AJ2250">
        <v>-13.98771</v>
      </c>
      <c r="AK2250">
        <v>-10.381159999999999</v>
      </c>
      <c r="AL2250" s="6">
        <v>-7.8832709999999997</v>
      </c>
      <c r="AM2250">
        <v>-5.385383</v>
      </c>
      <c r="AN2250">
        <v>-1.778829</v>
      </c>
    </row>
    <row r="2251" spans="1:40" x14ac:dyDescent="0.25">
      <c r="A2251" s="3" t="s">
        <v>24</v>
      </c>
      <c r="B2251" s="4" t="s">
        <v>24</v>
      </c>
      <c r="C2251" s="3">
        <v>41849</v>
      </c>
      <c r="D2251" t="s">
        <v>67</v>
      </c>
      <c r="E2251">
        <v>3</v>
      </c>
      <c r="F2251" t="str">
        <f t="shared" si="35"/>
        <v>All|All|41849|Per Premise|3</v>
      </c>
      <c r="G2251">
        <v>3.5995550000000001</v>
      </c>
      <c r="H2251">
        <v>1.3687339999999999</v>
      </c>
      <c r="I2251">
        <v>1.1839310000000001</v>
      </c>
      <c r="J2251">
        <v>69.383803999999998</v>
      </c>
      <c r="K2251">
        <v>3.6446214000000001</v>
      </c>
      <c r="L2251">
        <v>1362</v>
      </c>
      <c r="M2251">
        <v>3.6209310000000001</v>
      </c>
      <c r="N2251">
        <v>1.358552</v>
      </c>
      <c r="O2251">
        <v>1.0619175999999999</v>
      </c>
      <c r="P2251">
        <v>69.490752999999998</v>
      </c>
      <c r="Q2251">
        <v>2.7286798000000001</v>
      </c>
      <c r="R2251">
        <v>1344</v>
      </c>
      <c r="S2251">
        <v>16</v>
      </c>
      <c r="T2251">
        <v>19</v>
      </c>
      <c r="U2251">
        <v>1.004704</v>
      </c>
      <c r="V2251">
        <v>1.1895</v>
      </c>
      <c r="W2251">
        <v>27058</v>
      </c>
      <c r="X2251">
        <v>0.1220135</v>
      </c>
      <c r="Y2251">
        <v>0.12758230000000001</v>
      </c>
      <c r="Z2251">
        <v>9.8756099999999999E-2</v>
      </c>
      <c r="AA2251">
        <v>7.4430800000000005E-2</v>
      </c>
      <c r="AB2251">
        <v>9.9220600000000006E-2</v>
      </c>
      <c r="AC2251">
        <v>0.1236637</v>
      </c>
      <c r="AD2251">
        <v>0.12403500000000001</v>
      </c>
      <c r="AE2251">
        <v>-3.6468E-2</v>
      </c>
      <c r="AF2251">
        <v>5.7164100000000002E-2</v>
      </c>
      <c r="AG2251">
        <v>0.1220135</v>
      </c>
      <c r="AH2251">
        <v>0.1868628</v>
      </c>
      <c r="AI2251">
        <v>0.28049489999999999</v>
      </c>
      <c r="AJ2251">
        <v>-3.1374899999999997E-2</v>
      </c>
      <c r="AK2251">
        <v>6.2538300000000005E-2</v>
      </c>
      <c r="AL2251">
        <v>0.12758230000000001</v>
      </c>
      <c r="AM2251">
        <v>0.1926263</v>
      </c>
      <c r="AN2251">
        <v>0.2865395</v>
      </c>
    </row>
    <row r="2252" spans="1:40" x14ac:dyDescent="0.25">
      <c r="A2252" s="3" t="s">
        <v>24</v>
      </c>
      <c r="B2252" s="4" t="s">
        <v>24</v>
      </c>
      <c r="C2252" s="3">
        <v>41849</v>
      </c>
      <c r="D2252" t="s">
        <v>67</v>
      </c>
      <c r="E2252">
        <v>12</v>
      </c>
      <c r="F2252" t="str">
        <f t="shared" si="35"/>
        <v>All|All|41849|Per Premise|12</v>
      </c>
      <c r="G2252">
        <v>3.5995550000000001</v>
      </c>
      <c r="H2252">
        <v>1.3687339999999999</v>
      </c>
      <c r="I2252">
        <v>2.6669795999999999</v>
      </c>
      <c r="J2252">
        <v>87.122024999999994</v>
      </c>
      <c r="K2252">
        <v>7.2844186999999998</v>
      </c>
      <c r="L2252">
        <v>1362</v>
      </c>
      <c r="M2252">
        <v>3.6209310000000001</v>
      </c>
      <c r="N2252">
        <v>1.358552</v>
      </c>
      <c r="O2252">
        <v>2.6302164000000001</v>
      </c>
      <c r="P2252">
        <v>87.223990999999998</v>
      </c>
      <c r="Q2252">
        <v>6.9789535999999996</v>
      </c>
      <c r="R2252">
        <v>1344</v>
      </c>
      <c r="S2252">
        <v>16</v>
      </c>
      <c r="T2252">
        <v>19</v>
      </c>
      <c r="U2252">
        <v>1.004704</v>
      </c>
      <c r="V2252">
        <v>2.6795239999999998</v>
      </c>
      <c r="W2252">
        <v>27058</v>
      </c>
      <c r="X2252">
        <v>3.6763200000000003E-2</v>
      </c>
      <c r="Y2252">
        <v>4.9307799999999999E-2</v>
      </c>
      <c r="Z2252">
        <v>0.19738149999999999</v>
      </c>
      <c r="AA2252">
        <v>0.1903666</v>
      </c>
      <c r="AB2252">
        <v>0.19830990000000001</v>
      </c>
      <c r="AC2252">
        <v>0.27422410000000003</v>
      </c>
      <c r="AD2252">
        <v>0.2748931</v>
      </c>
      <c r="AE2252">
        <v>-0.31466919999999998</v>
      </c>
      <c r="AF2252">
        <v>-0.1070401</v>
      </c>
      <c r="AG2252">
        <v>3.6763200000000003E-2</v>
      </c>
      <c r="AH2252">
        <v>0.18056639999999999</v>
      </c>
      <c r="AI2252">
        <v>0.38819550000000003</v>
      </c>
      <c r="AJ2252">
        <v>-0.30298199999999997</v>
      </c>
      <c r="AK2252">
        <v>-9.4846299999999995E-2</v>
      </c>
      <c r="AL2252">
        <v>4.9307799999999999E-2</v>
      </c>
      <c r="AM2252">
        <v>0.19346189999999999</v>
      </c>
      <c r="AN2252">
        <v>0.4015975</v>
      </c>
    </row>
    <row r="2253" spans="1:40" x14ac:dyDescent="0.25">
      <c r="A2253" s="3" t="s">
        <v>24</v>
      </c>
      <c r="B2253" s="4" t="s">
        <v>24</v>
      </c>
      <c r="C2253" s="3">
        <v>41849</v>
      </c>
      <c r="D2253" t="s">
        <v>25</v>
      </c>
      <c r="E2253">
        <v>12</v>
      </c>
      <c r="F2253" t="str">
        <f t="shared" si="35"/>
        <v>All|All|41849|Aggregate|12</v>
      </c>
      <c r="G2253">
        <v>3.5995550000000001</v>
      </c>
      <c r="H2253">
        <v>1.3687339999999999</v>
      </c>
      <c r="I2253">
        <v>72.163133999999999</v>
      </c>
      <c r="J2253">
        <v>87.122024999999994</v>
      </c>
      <c r="K2253">
        <v>197.1018</v>
      </c>
      <c r="L2253">
        <v>1362</v>
      </c>
      <c r="M2253">
        <v>3.6209310000000001</v>
      </c>
      <c r="N2253">
        <v>1.358552</v>
      </c>
      <c r="O2253">
        <v>71.168396000000001</v>
      </c>
      <c r="P2253">
        <v>87.223990999999998</v>
      </c>
      <c r="Q2253">
        <v>188.83653000000001</v>
      </c>
      <c r="R2253">
        <v>1344</v>
      </c>
      <c r="S2253">
        <v>16</v>
      </c>
      <c r="T2253">
        <v>19</v>
      </c>
      <c r="U2253">
        <v>1.004704</v>
      </c>
      <c r="V2253">
        <v>72.502560000000003</v>
      </c>
      <c r="W2253">
        <v>27058</v>
      </c>
      <c r="X2253">
        <v>0.99473730000000005</v>
      </c>
      <c r="Y2253">
        <v>1.3341670000000001</v>
      </c>
      <c r="Z2253">
        <v>5.3407470000000004</v>
      </c>
      <c r="AA2253">
        <v>5.1509390000000002</v>
      </c>
      <c r="AB2253">
        <v>5.3658679999999999</v>
      </c>
      <c r="AC2253">
        <v>7.419956</v>
      </c>
      <c r="AD2253">
        <v>7.4380579999999998</v>
      </c>
      <c r="AE2253">
        <v>-8.5143190000000004</v>
      </c>
      <c r="AF2253">
        <v>-2.8962910000000002</v>
      </c>
      <c r="AG2253">
        <v>0.99473730000000005</v>
      </c>
      <c r="AH2253">
        <v>4.8857660000000003</v>
      </c>
      <c r="AI2253">
        <v>10.50379</v>
      </c>
      <c r="AJ2253">
        <v>-8.1980880000000003</v>
      </c>
      <c r="AK2253">
        <v>-2.566354</v>
      </c>
      <c r="AL2253">
        <v>1.3341670000000001</v>
      </c>
      <c r="AM2253">
        <v>5.2346890000000004</v>
      </c>
      <c r="AN2253">
        <v>10.86642</v>
      </c>
    </row>
    <row r="2254" spans="1:40" x14ac:dyDescent="0.25">
      <c r="A2254" s="3" t="s">
        <v>24</v>
      </c>
      <c r="B2254" s="4" t="s">
        <v>24</v>
      </c>
      <c r="C2254" s="3">
        <v>41849</v>
      </c>
      <c r="D2254" t="s">
        <v>25</v>
      </c>
      <c r="E2254">
        <v>9</v>
      </c>
      <c r="F2254" t="str">
        <f t="shared" si="35"/>
        <v>All|All|41849|Aggregate|9</v>
      </c>
      <c r="G2254">
        <v>3.5995550000000001</v>
      </c>
      <c r="H2254">
        <v>1.3687339999999999</v>
      </c>
      <c r="I2254">
        <v>50.141182000000001</v>
      </c>
      <c r="J2254">
        <v>82.080498000000006</v>
      </c>
      <c r="K2254">
        <v>164.87405999999999</v>
      </c>
      <c r="L2254">
        <v>1362</v>
      </c>
      <c r="M2254">
        <v>3.6209310000000001</v>
      </c>
      <c r="N2254">
        <v>1.358552</v>
      </c>
      <c r="O2254">
        <v>48.338949999999997</v>
      </c>
      <c r="P2254">
        <v>82.198134999999994</v>
      </c>
      <c r="Q2254">
        <v>156.74682000000001</v>
      </c>
      <c r="R2254">
        <v>1344</v>
      </c>
      <c r="S2254">
        <v>16</v>
      </c>
      <c r="T2254">
        <v>19</v>
      </c>
      <c r="U2254">
        <v>1.004704</v>
      </c>
      <c r="V2254">
        <v>50.377029999999998</v>
      </c>
      <c r="W2254">
        <v>27058</v>
      </c>
      <c r="X2254">
        <v>1.8022320000000001</v>
      </c>
      <c r="Y2254">
        <v>2.0380790000000002</v>
      </c>
      <c r="Z2254">
        <v>4.467492</v>
      </c>
      <c r="AA2254">
        <v>4.27562</v>
      </c>
      <c r="AB2254">
        <v>4.488505</v>
      </c>
      <c r="AC2254">
        <v>6.1838030000000002</v>
      </c>
      <c r="AD2254">
        <v>6.1989999999999998</v>
      </c>
      <c r="AE2254">
        <v>-6.12263</v>
      </c>
      <c r="AF2254">
        <v>-1.4405570000000001</v>
      </c>
      <c r="AG2254">
        <v>1.8022320000000001</v>
      </c>
      <c r="AH2254">
        <v>5.0450220000000003</v>
      </c>
      <c r="AI2254">
        <v>9.7270950000000003</v>
      </c>
      <c r="AJ2254">
        <v>-5.9062599999999996</v>
      </c>
      <c r="AK2254">
        <v>-1.21268</v>
      </c>
      <c r="AL2254">
        <v>2.0380790000000002</v>
      </c>
      <c r="AM2254">
        <v>5.2888380000000002</v>
      </c>
      <c r="AN2254">
        <v>9.9824179999999991</v>
      </c>
    </row>
    <row r="2255" spans="1:40" x14ac:dyDescent="0.25">
      <c r="A2255" s="3" t="s">
        <v>24</v>
      </c>
      <c r="B2255" s="4" t="s">
        <v>24</v>
      </c>
      <c r="C2255" s="3">
        <v>41878</v>
      </c>
      <c r="D2255" t="s">
        <v>25</v>
      </c>
      <c r="E2255">
        <v>15</v>
      </c>
      <c r="F2255" t="str">
        <f t="shared" si="35"/>
        <v>All|All|41878|Aggregate|15</v>
      </c>
      <c r="G2255">
        <v>3.6200779999999999</v>
      </c>
      <c r="H2255">
        <v>1.3629869999999999</v>
      </c>
      <c r="I2255">
        <v>83.496431000000001</v>
      </c>
      <c r="J2255">
        <v>87.093056000000004</v>
      </c>
      <c r="K2255">
        <v>199.45723000000001</v>
      </c>
      <c r="L2255">
        <v>1323</v>
      </c>
      <c r="M2255">
        <v>3.5926969999999998</v>
      </c>
      <c r="N2255">
        <v>1.3695999999999999</v>
      </c>
      <c r="O2255">
        <v>73.781948</v>
      </c>
      <c r="P2255">
        <v>87.027732999999998</v>
      </c>
      <c r="Q2255">
        <v>199.84970999999999</v>
      </c>
      <c r="R2255">
        <v>1348</v>
      </c>
      <c r="S2255">
        <v>15</v>
      </c>
      <c r="T2255">
        <v>18</v>
      </c>
      <c r="U2255">
        <v>0.98290719999999998</v>
      </c>
      <c r="V2255">
        <v>82.069239999999994</v>
      </c>
      <c r="W2255">
        <v>27058</v>
      </c>
      <c r="X2255">
        <v>9.7144829999999995</v>
      </c>
      <c r="Y2255">
        <v>8.2872959999999996</v>
      </c>
      <c r="Z2255">
        <v>5.4836520000000002</v>
      </c>
      <c r="AA2255">
        <v>5.4432539999999996</v>
      </c>
      <c r="AB2255">
        <v>5.3899210000000002</v>
      </c>
      <c r="AC2255">
        <v>7.7265420000000002</v>
      </c>
      <c r="AD2255">
        <v>7.660304</v>
      </c>
      <c r="AE2255">
        <v>-0.18747810000000001</v>
      </c>
      <c r="AF2255">
        <v>5.6626810000000001</v>
      </c>
      <c r="AG2255">
        <v>9.7144829999999995</v>
      </c>
      <c r="AH2255">
        <v>13.76629</v>
      </c>
      <c r="AI2255">
        <v>19.61645</v>
      </c>
      <c r="AJ2255">
        <v>-1.5297780000000001</v>
      </c>
      <c r="AK2255">
        <v>4.2702289999999996</v>
      </c>
      <c r="AL2255">
        <v>8.2872959999999996</v>
      </c>
      <c r="AM2255">
        <v>12.304360000000001</v>
      </c>
      <c r="AN2255">
        <v>18.104369999999999</v>
      </c>
    </row>
    <row r="2256" spans="1:40" x14ac:dyDescent="0.25">
      <c r="A2256" s="3" t="s">
        <v>24</v>
      </c>
      <c r="B2256" s="4" t="s">
        <v>24</v>
      </c>
      <c r="C2256" s="3" t="s">
        <v>26</v>
      </c>
      <c r="D2256" t="s">
        <v>25</v>
      </c>
      <c r="E2256">
        <v>12</v>
      </c>
      <c r="F2256" t="str">
        <f t="shared" si="35"/>
        <v>All|All|Average Event Day|Aggregate|12</v>
      </c>
      <c r="G2256">
        <v>3.6082700000000001</v>
      </c>
      <c r="H2256">
        <v>1.3670789999999999</v>
      </c>
      <c r="I2256">
        <v>83.011020000000002</v>
      </c>
      <c r="J2256">
        <v>91.931313000000003</v>
      </c>
      <c r="K2256">
        <v>213.98822999999999</v>
      </c>
      <c r="L2256">
        <v>2664</v>
      </c>
      <c r="M2256">
        <v>3.6070169999999999</v>
      </c>
      <c r="N2256">
        <v>1.365758</v>
      </c>
      <c r="O2256">
        <v>83.124008000000003</v>
      </c>
      <c r="P2256">
        <v>91.900176999999999</v>
      </c>
      <c r="Q2256">
        <v>226.51025999999999</v>
      </c>
      <c r="R2256">
        <v>2672</v>
      </c>
      <c r="S2256">
        <v>15</v>
      </c>
      <c r="T2256">
        <v>18</v>
      </c>
      <c r="U2256">
        <v>0.98323459999999996</v>
      </c>
      <c r="V2256">
        <v>81.619309999999999</v>
      </c>
      <c r="W2256">
        <v>27058</v>
      </c>
      <c r="X2256">
        <v>-0.1129874</v>
      </c>
      <c r="Y2256">
        <v>-1.504699</v>
      </c>
      <c r="Z2256">
        <v>4.1459380000000001</v>
      </c>
      <c r="AA2256">
        <v>4.3819720000000002</v>
      </c>
      <c r="AB2256">
        <v>4.0764290000000001</v>
      </c>
      <c r="AC2256">
        <v>6.0324530000000003</v>
      </c>
      <c r="AD2256">
        <v>5.9848939999999997</v>
      </c>
      <c r="AE2256">
        <v>-7.8438860000000004</v>
      </c>
      <c r="AF2256">
        <v>-3.2764090000000001</v>
      </c>
      <c r="AG2256">
        <v>-0.1129874</v>
      </c>
      <c r="AH2256">
        <v>3.0504340000000001</v>
      </c>
      <c r="AI2256">
        <v>7.6179119999999996</v>
      </c>
      <c r="AJ2256">
        <v>-9.1746499999999997</v>
      </c>
      <c r="AK2256">
        <v>-4.6431810000000002</v>
      </c>
      <c r="AL2256">
        <v>-1.504699</v>
      </c>
      <c r="AM2256">
        <v>1.6337820000000001</v>
      </c>
      <c r="AN2256">
        <v>6.1652509999999996</v>
      </c>
    </row>
    <row r="2257" spans="1:40" x14ac:dyDescent="0.25">
      <c r="A2257" s="3" t="s">
        <v>24</v>
      </c>
      <c r="B2257" s="4" t="s">
        <v>24</v>
      </c>
      <c r="C2257" s="3" t="s">
        <v>26</v>
      </c>
      <c r="D2257" t="s">
        <v>25</v>
      </c>
      <c r="E2257">
        <v>10</v>
      </c>
      <c r="F2257" t="str">
        <f t="shared" si="35"/>
        <v>All|All|Average Event Day|Aggregate|10</v>
      </c>
      <c r="G2257">
        <v>3.6082700000000001</v>
      </c>
      <c r="H2257">
        <v>1.3670789999999999</v>
      </c>
      <c r="I2257">
        <v>64.771997999999996</v>
      </c>
      <c r="J2257">
        <v>90.167946000000001</v>
      </c>
      <c r="K2257">
        <v>194.50278</v>
      </c>
      <c r="L2257">
        <v>2664</v>
      </c>
      <c r="M2257">
        <v>3.6070169999999999</v>
      </c>
      <c r="N2257">
        <v>1.365758</v>
      </c>
      <c r="O2257">
        <v>66.148681999999994</v>
      </c>
      <c r="P2257">
        <v>90.154670999999993</v>
      </c>
      <c r="Q2257">
        <v>206.75619</v>
      </c>
      <c r="R2257">
        <v>2672</v>
      </c>
      <c r="S2257">
        <v>15</v>
      </c>
      <c r="T2257">
        <v>18</v>
      </c>
      <c r="U2257">
        <v>0.98323459999999996</v>
      </c>
      <c r="V2257">
        <v>63.686070000000001</v>
      </c>
      <c r="W2257">
        <v>27058</v>
      </c>
      <c r="X2257">
        <v>-1.376684</v>
      </c>
      <c r="Y2257">
        <v>-2.4626130000000002</v>
      </c>
      <c r="Z2257">
        <v>3.7684150000000001</v>
      </c>
      <c r="AA2257">
        <v>3.999819</v>
      </c>
      <c r="AB2257">
        <v>3.7052360000000002</v>
      </c>
      <c r="AC2257">
        <v>5.4954070000000002</v>
      </c>
      <c r="AD2257">
        <v>5.4522769999999996</v>
      </c>
      <c r="AE2257">
        <v>-8.4193320000000007</v>
      </c>
      <c r="AF2257">
        <v>-4.2584790000000003</v>
      </c>
      <c r="AG2257">
        <v>-1.376684</v>
      </c>
      <c r="AH2257">
        <v>1.5051099999999999</v>
      </c>
      <c r="AI2257">
        <v>5.6659629999999996</v>
      </c>
      <c r="AJ2257">
        <v>-9.4499860000000009</v>
      </c>
      <c r="AK2257">
        <v>-5.32179</v>
      </c>
      <c r="AL2257">
        <v>-2.4626130000000002</v>
      </c>
      <c r="AM2257">
        <v>0.39656360000000002</v>
      </c>
      <c r="AN2257">
        <v>4.5247609999999998</v>
      </c>
    </row>
    <row r="2258" spans="1:40" x14ac:dyDescent="0.25">
      <c r="A2258" s="3" t="s">
        <v>24</v>
      </c>
      <c r="B2258" s="4" t="s">
        <v>24</v>
      </c>
      <c r="C2258" s="3">
        <v>41849</v>
      </c>
      <c r="D2258" t="s">
        <v>25</v>
      </c>
      <c r="E2258">
        <v>10</v>
      </c>
      <c r="F2258" t="str">
        <f t="shared" si="35"/>
        <v>All|All|41849|Aggregate|10</v>
      </c>
      <c r="G2258">
        <v>3.5995550000000001</v>
      </c>
      <c r="H2258">
        <v>1.3687339999999999</v>
      </c>
      <c r="I2258">
        <v>57.829386</v>
      </c>
      <c r="J2258">
        <v>84.637969999999996</v>
      </c>
      <c r="K2258">
        <v>173.22944000000001</v>
      </c>
      <c r="L2258">
        <v>1362</v>
      </c>
      <c r="M2258">
        <v>3.6209310000000001</v>
      </c>
      <c r="N2258">
        <v>1.358552</v>
      </c>
      <c r="O2258">
        <v>56.936062</v>
      </c>
      <c r="P2258">
        <v>84.756050000000002</v>
      </c>
      <c r="Q2258">
        <v>174.90003999999999</v>
      </c>
      <c r="R2258">
        <v>1344</v>
      </c>
      <c r="S2258">
        <v>16</v>
      </c>
      <c r="T2258">
        <v>19</v>
      </c>
      <c r="U2258">
        <v>1.004704</v>
      </c>
      <c r="V2258">
        <v>58.101390000000002</v>
      </c>
      <c r="W2258">
        <v>27058</v>
      </c>
      <c r="X2258">
        <v>0.89332460000000002</v>
      </c>
      <c r="Y2258">
        <v>1.1653290000000001</v>
      </c>
      <c r="Z2258">
        <v>4.693892</v>
      </c>
      <c r="AA2258">
        <v>4.7707899999999999</v>
      </c>
      <c r="AB2258">
        <v>4.7159709999999997</v>
      </c>
      <c r="AC2258">
        <v>6.6927620000000001</v>
      </c>
      <c r="AD2258">
        <v>6.7082649999999999</v>
      </c>
      <c r="AE2258">
        <v>-7.6837949999999999</v>
      </c>
      <c r="AF2258">
        <v>-2.6163630000000002</v>
      </c>
      <c r="AG2258">
        <v>0.89332460000000002</v>
      </c>
      <c r="AH2258">
        <v>4.4030120000000004</v>
      </c>
      <c r="AI2258">
        <v>9.4704440000000005</v>
      </c>
      <c r="AJ2258">
        <v>-7.4316579999999997</v>
      </c>
      <c r="AK2258">
        <v>-2.3524889999999998</v>
      </c>
      <c r="AL2258">
        <v>1.1653290000000001</v>
      </c>
      <c r="AM2258">
        <v>4.6831459999999998</v>
      </c>
      <c r="AN2258">
        <v>9.7623169999999995</v>
      </c>
    </row>
    <row r="2259" spans="1:40" x14ac:dyDescent="0.25">
      <c r="A2259" s="3" t="s">
        <v>24</v>
      </c>
      <c r="B2259" s="4" t="s">
        <v>24</v>
      </c>
      <c r="C2259" s="3">
        <v>41899</v>
      </c>
      <c r="D2259" t="s">
        <v>25</v>
      </c>
      <c r="E2259">
        <v>13</v>
      </c>
      <c r="F2259" t="str">
        <f t="shared" si="35"/>
        <v>All|All|41899|Aggregate|13</v>
      </c>
      <c r="G2259">
        <v>3.5959530000000002</v>
      </c>
      <c r="H2259">
        <v>1.3714900000000001</v>
      </c>
      <c r="I2259">
        <v>108.0857</v>
      </c>
      <c r="J2259">
        <v>89.393730000000005</v>
      </c>
      <c r="K2259">
        <v>243.16542000000001</v>
      </c>
      <c r="L2259">
        <v>1339</v>
      </c>
      <c r="M2259" s="1">
        <v>3.621896</v>
      </c>
      <c r="N2259" s="1">
        <v>1.3626240000000001</v>
      </c>
      <c r="O2259">
        <v>103.82396</v>
      </c>
      <c r="P2259">
        <v>89.586723000000006</v>
      </c>
      <c r="Q2259">
        <v>237.7704</v>
      </c>
      <c r="R2259">
        <v>1320</v>
      </c>
      <c r="S2259">
        <v>15</v>
      </c>
      <c r="T2259">
        <v>18</v>
      </c>
      <c r="U2259">
        <v>0.98197630000000002</v>
      </c>
      <c r="V2259">
        <v>106.13760000000001</v>
      </c>
      <c r="W2259">
        <v>27058</v>
      </c>
      <c r="X2259">
        <v>4.2617459999999996</v>
      </c>
      <c r="Y2259">
        <v>2.3136410000000001</v>
      </c>
      <c r="Z2259">
        <v>6.6452530000000003</v>
      </c>
      <c r="AA2259">
        <v>6.5444149999999999</v>
      </c>
      <c r="AB2259">
        <v>6.5254810000000001</v>
      </c>
      <c r="AC2259">
        <v>9.3267769999999999</v>
      </c>
      <c r="AD2259">
        <v>9.2418209999999998</v>
      </c>
      <c r="AE2259">
        <v>-7.6909989999999997</v>
      </c>
      <c r="AF2259">
        <v>-0.62921990000000005</v>
      </c>
      <c r="AG2259">
        <v>4.2617459999999996</v>
      </c>
      <c r="AH2259">
        <v>9.1527130000000003</v>
      </c>
      <c r="AI2259">
        <v>16.214490000000001</v>
      </c>
      <c r="AJ2259">
        <v>-9.5302299999999995</v>
      </c>
      <c r="AK2259">
        <v>-2.532775</v>
      </c>
      <c r="AL2259">
        <v>2.3136410000000001</v>
      </c>
      <c r="AM2259">
        <v>7.1600570000000001</v>
      </c>
      <c r="AN2259">
        <v>14.15751</v>
      </c>
    </row>
    <row r="2260" spans="1:40" x14ac:dyDescent="0.25">
      <c r="A2260" s="3" t="s">
        <v>24</v>
      </c>
      <c r="B2260" s="4" t="s">
        <v>24</v>
      </c>
      <c r="C2260" s="3">
        <v>41899</v>
      </c>
      <c r="D2260" t="s">
        <v>67</v>
      </c>
      <c r="E2260">
        <v>22</v>
      </c>
      <c r="F2260" t="str">
        <f t="shared" si="35"/>
        <v>All|All|41899|Per Premise|22</v>
      </c>
      <c r="G2260">
        <v>3.5959530000000002</v>
      </c>
      <c r="H2260">
        <v>1.3714900000000001</v>
      </c>
      <c r="I2260">
        <v>2.5630809999999999</v>
      </c>
      <c r="J2260">
        <v>72.211151000000001</v>
      </c>
      <c r="K2260">
        <v>5.2410094000000003</v>
      </c>
      <c r="L2260">
        <v>1339</v>
      </c>
      <c r="M2260" s="1">
        <v>3.621896</v>
      </c>
      <c r="N2260" s="1">
        <v>1.3626240000000001</v>
      </c>
      <c r="O2260">
        <v>2.6694757</v>
      </c>
      <c r="P2260">
        <v>72.325691000000006</v>
      </c>
      <c r="Q2260">
        <v>4.8202489999999996</v>
      </c>
      <c r="R2260">
        <v>1320</v>
      </c>
      <c r="S2260">
        <v>15</v>
      </c>
      <c r="T2260">
        <v>18</v>
      </c>
      <c r="U2260">
        <v>0.98197630000000002</v>
      </c>
      <c r="V2260">
        <v>2.5168849999999998</v>
      </c>
      <c r="W2260">
        <v>27058</v>
      </c>
      <c r="X2260">
        <v>-0.10639469999999999</v>
      </c>
      <c r="Y2260">
        <v>-0.1525909</v>
      </c>
      <c r="Z2260">
        <v>0.14322689999999999</v>
      </c>
      <c r="AA2260">
        <v>0.13267300000000001</v>
      </c>
      <c r="AB2260">
        <v>0.1406454</v>
      </c>
      <c r="AC2260">
        <v>0.1952334</v>
      </c>
      <c r="AD2260">
        <v>0.19334750000000001</v>
      </c>
      <c r="AE2260">
        <v>-0.35659629999999998</v>
      </c>
      <c r="AF2260">
        <v>-0.20877519999999999</v>
      </c>
      <c r="AG2260">
        <v>-0.10639469999999999</v>
      </c>
      <c r="AH2260">
        <v>-4.0141999999999999E-3</v>
      </c>
      <c r="AI2260">
        <v>0.14380699999999999</v>
      </c>
      <c r="AJ2260">
        <v>-0.4003757</v>
      </c>
      <c r="AK2260">
        <v>-0.2539824</v>
      </c>
      <c r="AL2260">
        <v>-0.1525909</v>
      </c>
      <c r="AM2260">
        <v>-5.1199300000000003E-2</v>
      </c>
      <c r="AN2260">
        <v>9.5194000000000001E-2</v>
      </c>
    </row>
    <row r="2261" spans="1:40" x14ac:dyDescent="0.25">
      <c r="A2261" s="3" t="s">
        <v>24</v>
      </c>
      <c r="B2261" s="4" t="s">
        <v>24</v>
      </c>
      <c r="C2261" s="3">
        <v>41878</v>
      </c>
      <c r="D2261" t="s">
        <v>67</v>
      </c>
      <c r="E2261">
        <v>6</v>
      </c>
      <c r="F2261" t="str">
        <f t="shared" si="35"/>
        <v>All|All|41878|Per Premise|6</v>
      </c>
      <c r="G2261">
        <v>3.6200779999999999</v>
      </c>
      <c r="H2261">
        <v>1.3629869999999999</v>
      </c>
      <c r="I2261">
        <v>1.0186012</v>
      </c>
      <c r="J2261">
        <v>65.949150000000003</v>
      </c>
      <c r="K2261">
        <v>2.9370598000000001</v>
      </c>
      <c r="L2261">
        <v>1323</v>
      </c>
      <c r="M2261" s="1">
        <v>3.5926969999999998</v>
      </c>
      <c r="N2261" s="1">
        <v>1.3695999999999999</v>
      </c>
      <c r="O2261">
        <v>1.1671855</v>
      </c>
      <c r="P2261">
        <v>65.774696000000006</v>
      </c>
      <c r="Q2261">
        <v>4.0791123000000002</v>
      </c>
      <c r="R2261">
        <v>1348</v>
      </c>
      <c r="S2261">
        <v>15</v>
      </c>
      <c r="T2261">
        <v>18</v>
      </c>
      <c r="U2261">
        <v>0.98290719999999998</v>
      </c>
      <c r="V2261">
        <v>1.00119</v>
      </c>
      <c r="W2261">
        <v>27058</v>
      </c>
      <c r="X2261">
        <v>-0.1485843</v>
      </c>
      <c r="Y2261">
        <v>-0.165995</v>
      </c>
      <c r="Z2261">
        <v>8.0748200000000006E-2</v>
      </c>
      <c r="AA2261">
        <v>0.1111017</v>
      </c>
      <c r="AB2261">
        <v>7.9367999999999994E-2</v>
      </c>
      <c r="AC2261">
        <v>0.13734579999999999</v>
      </c>
      <c r="AD2261">
        <v>0.13653889999999999</v>
      </c>
      <c r="AE2261">
        <v>-0.3246</v>
      </c>
      <c r="AF2261">
        <v>-0.22060850000000001</v>
      </c>
      <c r="AG2261">
        <v>-0.1485843</v>
      </c>
      <c r="AH2261">
        <v>-7.6560100000000006E-2</v>
      </c>
      <c r="AI2261">
        <v>2.7431400000000002E-2</v>
      </c>
      <c r="AJ2261">
        <v>-0.34097670000000002</v>
      </c>
      <c r="AK2261">
        <v>-0.2375961</v>
      </c>
      <c r="AL2261">
        <v>-0.165995</v>
      </c>
      <c r="AM2261">
        <v>-9.4394000000000006E-2</v>
      </c>
      <c r="AN2261">
        <v>8.9866000000000008E-3</v>
      </c>
    </row>
    <row r="2262" spans="1:40" x14ac:dyDescent="0.25">
      <c r="A2262" s="3" t="s">
        <v>24</v>
      </c>
      <c r="B2262" s="4" t="s">
        <v>24</v>
      </c>
      <c r="C2262" s="3">
        <v>41849</v>
      </c>
      <c r="D2262" t="s">
        <v>25</v>
      </c>
      <c r="E2262">
        <v>5</v>
      </c>
      <c r="F2262" t="str">
        <f t="shared" si="35"/>
        <v>All|All|41849|Aggregate|5</v>
      </c>
      <c r="G2262">
        <v>3.5995550000000001</v>
      </c>
      <c r="H2262">
        <v>1.3687339999999999</v>
      </c>
      <c r="I2262">
        <v>30.125368999999999</v>
      </c>
      <c r="J2262">
        <v>68.083838999999998</v>
      </c>
      <c r="K2262">
        <v>101.10639999999999</v>
      </c>
      <c r="L2262">
        <v>1362</v>
      </c>
      <c r="M2262" s="1">
        <v>3.6209310000000001</v>
      </c>
      <c r="N2262" s="1">
        <v>1.358552</v>
      </c>
      <c r="O2262">
        <v>26.951851999999999</v>
      </c>
      <c r="P2262">
        <v>68.181815999999998</v>
      </c>
      <c r="Q2262">
        <v>75.401154000000005</v>
      </c>
      <c r="R2262">
        <v>1344</v>
      </c>
      <c r="S2262">
        <v>16</v>
      </c>
      <c r="T2262">
        <v>19</v>
      </c>
      <c r="U2262">
        <v>1.004704</v>
      </c>
      <c r="V2262">
        <v>30.26707</v>
      </c>
      <c r="W2262">
        <v>27058</v>
      </c>
      <c r="X2262">
        <v>3.1735169999999999</v>
      </c>
      <c r="Y2262">
        <v>3.3152149999999998</v>
      </c>
      <c r="Z2262">
        <v>2.7396189999999998</v>
      </c>
      <c r="AA2262">
        <v>2.0567350000000002</v>
      </c>
      <c r="AB2262">
        <v>2.7525050000000002</v>
      </c>
      <c r="AC2262">
        <v>3.4257360000000001</v>
      </c>
      <c r="AD2262">
        <v>3.4360499999999998</v>
      </c>
      <c r="AE2262">
        <v>-1.2167410000000001</v>
      </c>
      <c r="AF2262">
        <v>1.377059</v>
      </c>
      <c r="AG2262">
        <v>3.1735169999999999</v>
      </c>
      <c r="AH2262">
        <v>4.9699749999999998</v>
      </c>
      <c r="AI2262">
        <v>7.5637749999999997</v>
      </c>
      <c r="AJ2262">
        <v>-1.08826</v>
      </c>
      <c r="AK2262">
        <v>1.5133490000000001</v>
      </c>
      <c r="AL2262">
        <v>3.3152149999999998</v>
      </c>
      <c r="AM2262">
        <v>5.1170819999999999</v>
      </c>
      <c r="AN2262">
        <v>7.7186909999999997</v>
      </c>
    </row>
    <row r="2263" spans="1:40" x14ac:dyDescent="0.25">
      <c r="A2263" s="3" t="s">
        <v>24</v>
      </c>
      <c r="B2263" s="4" t="s">
        <v>24</v>
      </c>
      <c r="C2263" s="3">
        <v>41899</v>
      </c>
      <c r="D2263" t="s">
        <v>67</v>
      </c>
      <c r="E2263">
        <v>24</v>
      </c>
      <c r="F2263" t="str">
        <f t="shared" si="35"/>
        <v>All|All|41899|Per Premise|24</v>
      </c>
      <c r="G2263">
        <v>3.5959530000000002</v>
      </c>
      <c r="H2263">
        <v>1.3714900000000001</v>
      </c>
      <c r="I2263">
        <v>1.8207002999999999</v>
      </c>
      <c r="J2263">
        <v>70.671775999999994</v>
      </c>
      <c r="K2263">
        <v>4.5103539000000001</v>
      </c>
      <c r="L2263">
        <v>1339</v>
      </c>
      <c r="M2263" s="1">
        <v>3.621896</v>
      </c>
      <c r="N2263" s="1">
        <v>1.3626240000000001</v>
      </c>
      <c r="O2263">
        <v>1.7274228</v>
      </c>
      <c r="P2263">
        <v>70.873428000000004</v>
      </c>
      <c r="Q2263">
        <v>3.7191768000000001</v>
      </c>
      <c r="R2263">
        <v>1320</v>
      </c>
      <c r="S2263">
        <v>15</v>
      </c>
      <c r="T2263">
        <v>18</v>
      </c>
      <c r="U2263">
        <v>0.98197630000000002</v>
      </c>
      <c r="V2263">
        <v>1.787884</v>
      </c>
      <c r="W2263">
        <v>27058</v>
      </c>
      <c r="X2263">
        <v>9.3277499999999999E-2</v>
      </c>
      <c r="Y2263">
        <v>6.04617E-2</v>
      </c>
      <c r="Z2263">
        <v>0.12325949999999999</v>
      </c>
      <c r="AA2263">
        <v>0.102367</v>
      </c>
      <c r="AB2263">
        <v>0.1210379</v>
      </c>
      <c r="AC2263">
        <v>0.16022449999999999</v>
      </c>
      <c r="AD2263">
        <v>0.15852179999999999</v>
      </c>
      <c r="AE2263">
        <v>-0.11205850000000001</v>
      </c>
      <c r="AF2263">
        <v>9.2557000000000004E-3</v>
      </c>
      <c r="AG2263">
        <v>9.3277499999999999E-2</v>
      </c>
      <c r="AH2263">
        <v>0.17729929999999999</v>
      </c>
      <c r="AI2263">
        <v>0.29861349999999998</v>
      </c>
      <c r="AJ2263">
        <v>-0.14269219999999999</v>
      </c>
      <c r="AK2263">
        <v>-2.2667199999999998E-2</v>
      </c>
      <c r="AL2263">
        <v>6.04617E-2</v>
      </c>
      <c r="AM2263">
        <v>0.14359060000000001</v>
      </c>
      <c r="AN2263">
        <v>0.26361560000000001</v>
      </c>
    </row>
    <row r="2264" spans="1:40" x14ac:dyDescent="0.25">
      <c r="A2264" s="3" t="s">
        <v>24</v>
      </c>
      <c r="B2264" s="4" t="s">
        <v>24</v>
      </c>
      <c r="C2264" s="3">
        <v>41897</v>
      </c>
      <c r="D2264" t="s">
        <v>67</v>
      </c>
      <c r="E2264">
        <v>12</v>
      </c>
      <c r="F2264" t="str">
        <f t="shared" si="35"/>
        <v>All|All|41897|Per Premise|12</v>
      </c>
      <c r="G2264">
        <v>3.5974029999999999</v>
      </c>
      <c r="H2264">
        <v>1.370878</v>
      </c>
      <c r="I2264">
        <v>3.3875635000000002</v>
      </c>
      <c r="J2264">
        <v>93.626389000000003</v>
      </c>
      <c r="K2264">
        <v>8.0677078000000009</v>
      </c>
      <c r="L2264">
        <v>1340</v>
      </c>
      <c r="M2264" s="1">
        <v>3.6212420000000001</v>
      </c>
      <c r="N2264" s="1">
        <v>1.362252</v>
      </c>
      <c r="O2264">
        <v>3.3839535999999999</v>
      </c>
      <c r="P2264">
        <v>93.629706999999996</v>
      </c>
      <c r="Q2264">
        <v>8.7063061000000008</v>
      </c>
      <c r="R2264">
        <v>1323</v>
      </c>
      <c r="S2264">
        <v>15</v>
      </c>
      <c r="T2264">
        <v>18</v>
      </c>
      <c r="U2264">
        <v>0.99719860000000005</v>
      </c>
      <c r="V2264">
        <v>3.3780739999999998</v>
      </c>
      <c r="W2264">
        <v>27058</v>
      </c>
      <c r="X2264">
        <v>3.6099000000000001E-3</v>
      </c>
      <c r="Y2264">
        <v>-5.8799000000000004E-3</v>
      </c>
      <c r="Z2264">
        <v>0.22039300000000001</v>
      </c>
      <c r="AA2264">
        <v>0.2393613</v>
      </c>
      <c r="AB2264">
        <v>0.21977559999999999</v>
      </c>
      <c r="AC2264">
        <v>0.32537199999999999</v>
      </c>
      <c r="AD2264">
        <v>0.32495410000000002</v>
      </c>
      <c r="AE2264">
        <v>-0.41337099999999999</v>
      </c>
      <c r="AF2264">
        <v>-0.16701530000000001</v>
      </c>
      <c r="AG2264">
        <v>3.6099000000000001E-3</v>
      </c>
      <c r="AH2264">
        <v>0.17423520000000001</v>
      </c>
      <c r="AI2264">
        <v>0.42059089999999999</v>
      </c>
      <c r="AJ2264">
        <v>-0.42232530000000001</v>
      </c>
      <c r="AK2264">
        <v>-0.176286</v>
      </c>
      <c r="AL2264">
        <v>-5.8799000000000004E-3</v>
      </c>
      <c r="AM2264">
        <v>0.16452620000000001</v>
      </c>
      <c r="AN2264">
        <v>0.41056559999999998</v>
      </c>
    </row>
    <row r="2265" spans="1:40" x14ac:dyDescent="0.25">
      <c r="A2265" s="3" t="s">
        <v>24</v>
      </c>
      <c r="B2265" s="4" t="s">
        <v>24</v>
      </c>
      <c r="C2265" s="3">
        <v>41899</v>
      </c>
      <c r="D2265" t="s">
        <v>25</v>
      </c>
      <c r="E2265">
        <v>20</v>
      </c>
      <c r="F2265" t="str">
        <f t="shared" si="35"/>
        <v>All|All|41899|Aggregate|20</v>
      </c>
      <c r="G2265">
        <v>3.5959530000000002</v>
      </c>
      <c r="H2265">
        <v>1.3714900000000001</v>
      </c>
      <c r="I2265">
        <v>89.122504000000006</v>
      </c>
      <c r="J2265">
        <v>74.475357000000002</v>
      </c>
      <c r="K2265">
        <v>182.01383000000001</v>
      </c>
      <c r="L2265">
        <v>1339</v>
      </c>
      <c r="M2265" s="1">
        <v>3.621896</v>
      </c>
      <c r="N2265" s="1">
        <v>1.3626240000000001</v>
      </c>
      <c r="O2265">
        <v>94.036197999999999</v>
      </c>
      <c r="P2265">
        <v>74.681297000000001</v>
      </c>
      <c r="Q2265">
        <v>165.39698000000001</v>
      </c>
      <c r="R2265">
        <v>1320</v>
      </c>
      <c r="S2265">
        <v>15</v>
      </c>
      <c r="T2265">
        <v>18</v>
      </c>
      <c r="U2265">
        <v>0.98197630000000002</v>
      </c>
      <c r="V2265">
        <v>87.516180000000006</v>
      </c>
      <c r="W2265">
        <v>27058</v>
      </c>
      <c r="X2265">
        <v>-4.9136939999999996</v>
      </c>
      <c r="Y2265">
        <v>-6.520016</v>
      </c>
      <c r="Z2265">
        <v>4.9740950000000002</v>
      </c>
      <c r="AA2265">
        <v>4.5524019999999998</v>
      </c>
      <c r="AB2265">
        <v>4.8844440000000002</v>
      </c>
      <c r="AC2265">
        <v>6.7428470000000003</v>
      </c>
      <c r="AD2265">
        <v>6.6769869999999996</v>
      </c>
      <c r="AE2265">
        <v>-13.555</v>
      </c>
      <c r="AF2265">
        <v>-8.4496470000000006</v>
      </c>
      <c r="AG2265">
        <v>-4.9136939999999996</v>
      </c>
      <c r="AH2265">
        <v>-1.3777410000000001</v>
      </c>
      <c r="AI2265">
        <v>3.7276129999999998</v>
      </c>
      <c r="AJ2265">
        <v>-15.076919999999999</v>
      </c>
      <c r="AK2265">
        <v>-10.021430000000001</v>
      </c>
      <c r="AL2265">
        <v>-6.520016</v>
      </c>
      <c r="AM2265">
        <v>-3.0186000000000002</v>
      </c>
      <c r="AN2265">
        <v>2.0368879999999998</v>
      </c>
    </row>
    <row r="2266" spans="1:40" x14ac:dyDescent="0.25">
      <c r="A2266" s="3" t="s">
        <v>24</v>
      </c>
      <c r="B2266" s="4" t="s">
        <v>24</v>
      </c>
      <c r="C2266" s="3">
        <v>41897</v>
      </c>
      <c r="D2266" t="s">
        <v>25</v>
      </c>
      <c r="E2266">
        <v>19</v>
      </c>
      <c r="F2266" t="str">
        <f t="shared" si="35"/>
        <v>All|All|41897|Aggregate|19</v>
      </c>
      <c r="G2266">
        <v>3.5974029999999999</v>
      </c>
      <c r="H2266">
        <v>1.370878</v>
      </c>
      <c r="I2266">
        <v>99.521199999999993</v>
      </c>
      <c r="J2266">
        <v>80.152801999999994</v>
      </c>
      <c r="K2266">
        <v>205.39599000000001</v>
      </c>
      <c r="L2266">
        <v>1340</v>
      </c>
      <c r="M2266" s="1">
        <v>3.6212420000000001</v>
      </c>
      <c r="N2266" s="1">
        <v>1.362252</v>
      </c>
      <c r="O2266">
        <v>106.82781</v>
      </c>
      <c r="P2266">
        <v>80.450760000000002</v>
      </c>
      <c r="Q2266">
        <v>168.65440000000001</v>
      </c>
      <c r="R2266">
        <v>1323</v>
      </c>
      <c r="S2266">
        <v>15</v>
      </c>
      <c r="T2266">
        <v>18</v>
      </c>
      <c r="U2266">
        <v>0.99719860000000005</v>
      </c>
      <c r="V2266">
        <v>99.242400000000004</v>
      </c>
      <c r="W2266">
        <v>27058</v>
      </c>
      <c r="X2266">
        <v>-7.3066120000000003</v>
      </c>
      <c r="Y2266">
        <v>-7.5854109999999997</v>
      </c>
      <c r="Z2266">
        <v>5.6109910000000003</v>
      </c>
      <c r="AA2266">
        <v>4.6367940000000001</v>
      </c>
      <c r="AB2266">
        <v>5.5952729999999997</v>
      </c>
      <c r="AC2266">
        <v>7.2789469999999996</v>
      </c>
      <c r="AD2266">
        <v>7.2668379999999999</v>
      </c>
      <c r="AE2266">
        <v>-16.63496</v>
      </c>
      <c r="AF2266">
        <v>-11.123699999999999</v>
      </c>
      <c r="AG2266">
        <v>-7.3066120000000003</v>
      </c>
      <c r="AH2266">
        <v>-3.4895290000000001</v>
      </c>
      <c r="AI2266">
        <v>2.0217339999999999</v>
      </c>
      <c r="AJ2266">
        <v>-16.898240000000001</v>
      </c>
      <c r="AK2266">
        <v>-11.396140000000001</v>
      </c>
      <c r="AL2266">
        <v>-7.5854109999999997</v>
      </c>
      <c r="AM2266">
        <v>-3.7746780000000002</v>
      </c>
      <c r="AN2266">
        <v>1.7274160000000001</v>
      </c>
    </row>
    <row r="2267" spans="1:40" x14ac:dyDescent="0.25">
      <c r="A2267" s="3" t="s">
        <v>24</v>
      </c>
      <c r="B2267" s="4" t="s">
        <v>24</v>
      </c>
      <c r="C2267" s="3">
        <v>41897</v>
      </c>
      <c r="D2267" t="s">
        <v>67</v>
      </c>
      <c r="E2267">
        <v>7</v>
      </c>
      <c r="F2267" t="str">
        <f t="shared" si="35"/>
        <v>All|All|41897|Per Premise|7</v>
      </c>
      <c r="G2267">
        <v>3.5974029999999999</v>
      </c>
      <c r="H2267">
        <v>1.370878</v>
      </c>
      <c r="I2267">
        <v>1.6048998999999999</v>
      </c>
      <c r="J2267">
        <v>75.307868999999997</v>
      </c>
      <c r="K2267">
        <v>4.8571495000000002</v>
      </c>
      <c r="L2267">
        <v>1340</v>
      </c>
      <c r="M2267" s="1">
        <v>3.6212420000000001</v>
      </c>
      <c r="N2267" s="1">
        <v>1.362252</v>
      </c>
      <c r="O2267">
        <v>1.4770722999999999</v>
      </c>
      <c r="P2267">
        <v>75.329391000000001</v>
      </c>
      <c r="Q2267">
        <v>4.2978123999999998</v>
      </c>
      <c r="R2267">
        <v>1323</v>
      </c>
      <c r="S2267">
        <v>15</v>
      </c>
      <c r="T2267">
        <v>18</v>
      </c>
      <c r="U2267">
        <v>0.99719860000000005</v>
      </c>
      <c r="V2267">
        <v>1.6004039999999999</v>
      </c>
      <c r="W2267">
        <v>27058</v>
      </c>
      <c r="X2267">
        <v>0.12782750000000001</v>
      </c>
      <c r="Y2267" s="6">
        <v>0.1233316</v>
      </c>
      <c r="Z2267">
        <v>0.13268720000000001</v>
      </c>
      <c r="AA2267">
        <v>0.11815920000000001</v>
      </c>
      <c r="AB2267">
        <v>0.1323155</v>
      </c>
      <c r="AC2267">
        <v>0.17767240000000001</v>
      </c>
      <c r="AD2267">
        <v>0.177395</v>
      </c>
      <c r="AE2267">
        <v>-9.9868899999999997E-2</v>
      </c>
      <c r="AF2267">
        <v>3.4655999999999999E-2</v>
      </c>
      <c r="AG2267">
        <v>0.12782750000000001</v>
      </c>
      <c r="AH2267">
        <v>0.220999</v>
      </c>
      <c r="AI2267">
        <v>0.3555239</v>
      </c>
      <c r="AJ2267">
        <v>-0.1040093</v>
      </c>
      <c r="AK2267">
        <v>3.0305499999999999E-2</v>
      </c>
      <c r="AL2267" s="6">
        <v>0.1233316</v>
      </c>
      <c r="AM2267">
        <v>0.21635760000000001</v>
      </c>
      <c r="AN2267">
        <v>0.3506724</v>
      </c>
    </row>
    <row r="2268" spans="1:40" x14ac:dyDescent="0.25">
      <c r="A2268" s="3" t="s">
        <v>24</v>
      </c>
      <c r="B2268" s="4" t="s">
        <v>24</v>
      </c>
      <c r="C2268" s="3" t="s">
        <v>26</v>
      </c>
      <c r="D2268" t="s">
        <v>25</v>
      </c>
      <c r="E2268">
        <v>24</v>
      </c>
      <c r="F2268" t="str">
        <f t="shared" si="35"/>
        <v>All|All|Average Event Day|Aggregate|24</v>
      </c>
      <c r="G2268">
        <v>3.6082700000000001</v>
      </c>
      <c r="H2268">
        <v>1.3670789999999999</v>
      </c>
      <c r="I2268">
        <v>44.866523000000001</v>
      </c>
      <c r="J2268">
        <v>73.113074999999995</v>
      </c>
      <c r="K2268">
        <v>101.6439</v>
      </c>
      <c r="L2268">
        <v>2664</v>
      </c>
      <c r="M2268" s="1">
        <v>3.6070169999999999</v>
      </c>
      <c r="N2268" s="1">
        <v>1.365758</v>
      </c>
      <c r="O2268">
        <v>47.207396000000003</v>
      </c>
      <c r="P2268">
        <v>73.144608000000005</v>
      </c>
      <c r="Q2268">
        <v>109.34918</v>
      </c>
      <c r="R2268">
        <v>2672</v>
      </c>
      <c r="S2268">
        <v>15</v>
      </c>
      <c r="T2268">
        <v>18</v>
      </c>
      <c r="U2268">
        <v>0.98323459999999996</v>
      </c>
      <c r="V2268">
        <v>44.114319999999999</v>
      </c>
      <c r="W2268">
        <v>27058</v>
      </c>
      <c r="X2268">
        <v>-2.3408730000000002</v>
      </c>
      <c r="Y2268">
        <v>-3.0930810000000002</v>
      </c>
      <c r="Z2268">
        <v>1.969311</v>
      </c>
      <c r="AA2268">
        <v>2.1154229999999998</v>
      </c>
      <c r="AB2268">
        <v>1.936294</v>
      </c>
      <c r="AC2268">
        <v>2.89019</v>
      </c>
      <c r="AD2268">
        <v>2.8677959999999998</v>
      </c>
      <c r="AE2268">
        <v>-6.0448009999999996</v>
      </c>
      <c r="AF2268">
        <v>-3.8564910000000001</v>
      </c>
      <c r="AG2268">
        <v>-2.3408730000000002</v>
      </c>
      <c r="AH2268">
        <v>-0.8252562</v>
      </c>
      <c r="AI2268">
        <v>1.3630549999999999</v>
      </c>
      <c r="AJ2268">
        <v>-6.7683099999999996</v>
      </c>
      <c r="AK2268">
        <v>-4.5969550000000003</v>
      </c>
      <c r="AL2268">
        <v>-3.0930810000000002</v>
      </c>
      <c r="AM2268">
        <v>-1.589208</v>
      </c>
      <c r="AN2268">
        <v>0.58214659999999996</v>
      </c>
    </row>
    <row r="2269" spans="1:40" x14ac:dyDescent="0.25">
      <c r="A2269" s="3" t="s">
        <v>24</v>
      </c>
      <c r="B2269" s="4" t="s">
        <v>24</v>
      </c>
      <c r="C2269" s="3">
        <v>41897</v>
      </c>
      <c r="D2269" t="s">
        <v>67</v>
      </c>
      <c r="E2269">
        <v>10</v>
      </c>
      <c r="F2269" t="str">
        <f t="shared" si="35"/>
        <v>All|All|41897|Per Premise|10</v>
      </c>
      <c r="G2269">
        <v>3.5974029999999999</v>
      </c>
      <c r="H2269">
        <v>1.370878</v>
      </c>
      <c r="I2269">
        <v>2.612838</v>
      </c>
      <c r="J2269">
        <v>90.751677999999998</v>
      </c>
      <c r="K2269">
        <v>7.1924241999999996</v>
      </c>
      <c r="L2269">
        <v>1340</v>
      </c>
      <c r="M2269" s="1">
        <v>3.6212420000000001</v>
      </c>
      <c r="N2269" s="1">
        <v>1.362252</v>
      </c>
      <c r="O2269">
        <v>2.5731668999999999</v>
      </c>
      <c r="P2269">
        <v>90.935401999999996</v>
      </c>
      <c r="Q2269">
        <v>7.8660234999999998</v>
      </c>
      <c r="R2269">
        <v>1323</v>
      </c>
      <c r="S2269">
        <v>15</v>
      </c>
      <c r="T2269">
        <v>18</v>
      </c>
      <c r="U2269">
        <v>0.99719860000000005</v>
      </c>
      <c r="V2269">
        <v>2.6055190000000001</v>
      </c>
      <c r="W2269">
        <v>27058</v>
      </c>
      <c r="X2269">
        <v>3.9671100000000001E-2</v>
      </c>
      <c r="Y2269">
        <v>3.2351600000000001E-2</v>
      </c>
      <c r="Z2269">
        <v>0.19648209999999999</v>
      </c>
      <c r="AA2269">
        <v>0.2162596</v>
      </c>
      <c r="AB2269">
        <v>0.19593160000000001</v>
      </c>
      <c r="AC2269">
        <v>0.29218729999999998</v>
      </c>
      <c r="AD2269">
        <v>0.2918174</v>
      </c>
      <c r="AE2269">
        <v>-0.33478200000000002</v>
      </c>
      <c r="AF2269">
        <v>-0.1135521</v>
      </c>
      <c r="AG2269">
        <v>3.9671100000000001E-2</v>
      </c>
      <c r="AH2269">
        <v>0.19289419999999999</v>
      </c>
      <c r="AI2269">
        <v>0.41412409999999999</v>
      </c>
      <c r="AJ2269">
        <v>-0.34162740000000003</v>
      </c>
      <c r="AK2269">
        <v>-0.1206776</v>
      </c>
      <c r="AL2269">
        <v>3.2351600000000001E-2</v>
      </c>
      <c r="AM2269">
        <v>0.18538080000000001</v>
      </c>
      <c r="AN2269">
        <v>0.40633069999999999</v>
      </c>
    </row>
    <row r="2270" spans="1:40" x14ac:dyDescent="0.25">
      <c r="A2270" s="3" t="s">
        <v>24</v>
      </c>
      <c r="B2270" s="4" t="s">
        <v>24</v>
      </c>
      <c r="C2270" s="3">
        <v>41897</v>
      </c>
      <c r="D2270" t="s">
        <v>67</v>
      </c>
      <c r="E2270">
        <v>100</v>
      </c>
      <c r="F2270" t="str">
        <f t="shared" si="35"/>
        <v>All|All|41897|Per Premise|100</v>
      </c>
      <c r="G2270">
        <v>3.5974029999999999</v>
      </c>
      <c r="H2270">
        <v>1.370878</v>
      </c>
      <c r="I2270">
        <v>3.9864527999999999</v>
      </c>
      <c r="J2270">
        <v>87.738463999999993</v>
      </c>
      <c r="K2270">
        <v>8.1997470999999997</v>
      </c>
      <c r="L2270">
        <v>5360</v>
      </c>
      <c r="M2270" s="1">
        <v>3.6212420000000001</v>
      </c>
      <c r="N2270" s="1">
        <v>1.362252</v>
      </c>
      <c r="O2270">
        <v>3.2267304999999999</v>
      </c>
      <c r="P2270">
        <v>87.998962000000006</v>
      </c>
      <c r="Q2270">
        <v>7.4806794999999999</v>
      </c>
      <c r="R2270">
        <v>5292</v>
      </c>
      <c r="S2270">
        <v>15</v>
      </c>
      <c r="T2270">
        <v>18</v>
      </c>
      <c r="U2270">
        <v>0.99719860000000005</v>
      </c>
      <c r="V2270">
        <v>3.975285</v>
      </c>
      <c r="W2270">
        <v>27058</v>
      </c>
      <c r="X2270">
        <v>0.75972240000000002</v>
      </c>
      <c r="Y2270">
        <v>0.74855479999999996</v>
      </c>
      <c r="Z2270">
        <v>0.112</v>
      </c>
      <c r="AA2270">
        <v>0.1028327</v>
      </c>
      <c r="AB2270">
        <v>0.1116863</v>
      </c>
      <c r="AC2270">
        <v>0.15204790000000001</v>
      </c>
      <c r="AD2270">
        <v>0.1518169</v>
      </c>
      <c r="AE2270">
        <v>0.56486519999999996</v>
      </c>
      <c r="AF2270">
        <v>0.67998840000000005</v>
      </c>
      <c r="AG2270">
        <v>0.75972240000000002</v>
      </c>
      <c r="AH2270">
        <v>0.83945630000000004</v>
      </c>
      <c r="AI2270">
        <v>0.95457950000000003</v>
      </c>
      <c r="AJ2270">
        <v>0.55399359999999997</v>
      </c>
      <c r="AK2270">
        <v>0.66894200000000004</v>
      </c>
      <c r="AL2270">
        <v>0.74855479999999996</v>
      </c>
      <c r="AM2270">
        <v>0.82816769999999995</v>
      </c>
      <c r="AN2270">
        <v>0.94311610000000001</v>
      </c>
    </row>
    <row r="2271" spans="1:40" x14ac:dyDescent="0.25">
      <c r="A2271" s="3" t="s">
        <v>24</v>
      </c>
      <c r="B2271" s="4" t="s">
        <v>24</v>
      </c>
      <c r="C2271" s="3">
        <v>41898</v>
      </c>
      <c r="D2271" t="s">
        <v>25</v>
      </c>
      <c r="E2271">
        <v>24</v>
      </c>
      <c r="F2271" t="str">
        <f t="shared" si="35"/>
        <v>All|All|41898|Aggregate|24</v>
      </c>
      <c r="G2271">
        <v>3.6187659999999999</v>
      </c>
      <c r="H2271">
        <v>1.362433</v>
      </c>
      <c r="I2271">
        <v>60.294013</v>
      </c>
      <c r="J2271">
        <v>80.539626999999996</v>
      </c>
      <c r="K2271">
        <v>114.37353</v>
      </c>
      <c r="L2271">
        <v>1321</v>
      </c>
      <c r="M2271" s="1">
        <v>3.595424</v>
      </c>
      <c r="N2271" s="1">
        <v>1.3704320000000001</v>
      </c>
      <c r="O2271">
        <v>62.669390999999997</v>
      </c>
      <c r="P2271">
        <v>80.622275999999999</v>
      </c>
      <c r="Q2271">
        <v>129.93201999999999</v>
      </c>
      <c r="R2271">
        <v>1337</v>
      </c>
      <c r="S2271">
        <v>16</v>
      </c>
      <c r="T2271">
        <v>19</v>
      </c>
      <c r="U2271">
        <v>1.046143</v>
      </c>
      <c r="V2271">
        <v>63.076189999999997</v>
      </c>
      <c r="W2271">
        <v>27058</v>
      </c>
      <c r="X2271">
        <v>-2.375378</v>
      </c>
      <c r="Y2271">
        <v>0.40679569999999998</v>
      </c>
      <c r="Z2271">
        <v>3.146836</v>
      </c>
      <c r="AA2271">
        <v>3.5534520000000001</v>
      </c>
      <c r="AB2271">
        <v>3.2920419999999999</v>
      </c>
      <c r="AC2271">
        <v>4.7465359999999999</v>
      </c>
      <c r="AD2271">
        <v>4.844023</v>
      </c>
      <c r="AE2271">
        <v>-8.4583080000000006</v>
      </c>
      <c r="AF2271">
        <v>-4.8644639999999999</v>
      </c>
      <c r="AG2271">
        <v>-2.375378</v>
      </c>
      <c r="AH2271">
        <v>0.11370769999999999</v>
      </c>
      <c r="AI2271">
        <v>3.7075520000000002</v>
      </c>
      <c r="AJ2271">
        <v>-5.8010700000000002</v>
      </c>
      <c r="AK2271">
        <v>-2.133413</v>
      </c>
      <c r="AL2271">
        <v>0.40679569999999998</v>
      </c>
      <c r="AM2271">
        <v>2.9470040000000002</v>
      </c>
      <c r="AN2271">
        <v>6.6146609999999999</v>
      </c>
    </row>
    <row r="2272" spans="1:40" x14ac:dyDescent="0.25">
      <c r="A2272" s="3" t="s">
        <v>24</v>
      </c>
      <c r="B2272" s="4" t="s">
        <v>24</v>
      </c>
      <c r="C2272" s="3">
        <v>41899</v>
      </c>
      <c r="D2272" t="s">
        <v>25</v>
      </c>
      <c r="E2272">
        <v>7</v>
      </c>
      <c r="F2272" t="str">
        <f t="shared" si="35"/>
        <v>All|All|41899|Aggregate|7</v>
      </c>
      <c r="G2272">
        <v>3.5959530000000002</v>
      </c>
      <c r="H2272">
        <v>1.3714900000000001</v>
      </c>
      <c r="I2272">
        <v>52.748908</v>
      </c>
      <c r="J2272">
        <v>82.929665</v>
      </c>
      <c r="K2272">
        <v>164.04789</v>
      </c>
      <c r="L2272">
        <v>1339</v>
      </c>
      <c r="M2272" s="1">
        <v>3.621896</v>
      </c>
      <c r="N2272" s="1">
        <v>1.3626240000000001</v>
      </c>
      <c r="O2272">
        <v>45.149551000000002</v>
      </c>
      <c r="P2272">
        <v>82.643044000000003</v>
      </c>
      <c r="Q2272">
        <v>132.78469000000001</v>
      </c>
      <c r="R2272">
        <v>1320</v>
      </c>
      <c r="S2272">
        <v>15</v>
      </c>
      <c r="T2272">
        <v>18</v>
      </c>
      <c r="U2272">
        <v>0.98197630000000002</v>
      </c>
      <c r="V2272">
        <v>51.798180000000002</v>
      </c>
      <c r="W2272">
        <v>27058</v>
      </c>
      <c r="X2272">
        <v>7.5993570000000004</v>
      </c>
      <c r="Y2272" s="6">
        <v>6.648625</v>
      </c>
      <c r="Z2272">
        <v>4.4831200000000004</v>
      </c>
      <c r="AA2272">
        <v>3.6547779999999999</v>
      </c>
      <c r="AB2272">
        <v>4.4023180000000002</v>
      </c>
      <c r="AC2272">
        <v>5.7840959999999999</v>
      </c>
      <c r="AD2272">
        <v>5.7216959999999997</v>
      </c>
      <c r="AE2272">
        <v>0.1867395</v>
      </c>
      <c r="AF2272">
        <v>4.5661740000000002</v>
      </c>
      <c r="AG2272">
        <v>7.5993570000000004</v>
      </c>
      <c r="AH2272">
        <v>10.632540000000001</v>
      </c>
      <c r="AI2272">
        <v>15.01197</v>
      </c>
      <c r="AJ2272">
        <v>-0.68402339999999995</v>
      </c>
      <c r="AK2272">
        <v>3.6481650000000001</v>
      </c>
      <c r="AL2272" s="6">
        <v>6.648625</v>
      </c>
      <c r="AM2272">
        <v>9.6490849999999995</v>
      </c>
      <c r="AN2272">
        <v>13.98127</v>
      </c>
    </row>
    <row r="2273" spans="1:40" x14ac:dyDescent="0.25">
      <c r="A2273" s="3" t="s">
        <v>24</v>
      </c>
      <c r="B2273" s="4" t="s">
        <v>24</v>
      </c>
      <c r="C2273" s="3">
        <v>41878</v>
      </c>
      <c r="D2273" t="s">
        <v>67</v>
      </c>
      <c r="E2273">
        <v>16</v>
      </c>
      <c r="F2273" t="str">
        <f t="shared" si="35"/>
        <v>All|All|41878|Per Premise|16</v>
      </c>
      <c r="G2273">
        <v>3.6200779999999999</v>
      </c>
      <c r="H2273">
        <v>1.3629869999999999</v>
      </c>
      <c r="I2273">
        <v>3.1014599999999999</v>
      </c>
      <c r="J2273">
        <v>86.536057</v>
      </c>
      <c r="K2273">
        <v>6.9806901000000003</v>
      </c>
      <c r="L2273">
        <v>1323</v>
      </c>
      <c r="M2273" s="1">
        <v>3.5926969999999998</v>
      </c>
      <c r="N2273" s="1">
        <v>1.3695999999999999</v>
      </c>
      <c r="O2273">
        <v>2.6352828000000001</v>
      </c>
      <c r="P2273">
        <v>86.491066000000004</v>
      </c>
      <c r="Q2273">
        <v>6.7552038000000003</v>
      </c>
      <c r="R2273">
        <v>1348</v>
      </c>
      <c r="S2273">
        <v>15</v>
      </c>
      <c r="T2273">
        <v>18</v>
      </c>
      <c r="U2273">
        <v>0.98290719999999998</v>
      </c>
      <c r="V2273">
        <v>3.0484469999999999</v>
      </c>
      <c r="W2273">
        <v>27058</v>
      </c>
      <c r="X2273">
        <v>0.46617730000000002</v>
      </c>
      <c r="Y2273">
        <v>0.41316459999999999</v>
      </c>
      <c r="Z2273">
        <v>0.19191920000000001</v>
      </c>
      <c r="AA2273">
        <v>0.18398970000000001</v>
      </c>
      <c r="AB2273">
        <v>0.1886388</v>
      </c>
      <c r="AC2273">
        <v>0.26586690000000002</v>
      </c>
      <c r="AD2273">
        <v>0.26350859999999998</v>
      </c>
      <c r="AE2273">
        <v>0.12545510000000001</v>
      </c>
      <c r="AF2273">
        <v>0.32675650000000001</v>
      </c>
      <c r="AG2273">
        <v>0.46617730000000002</v>
      </c>
      <c r="AH2273">
        <v>0.60559799999999997</v>
      </c>
      <c r="AI2273">
        <v>0.80689940000000004</v>
      </c>
      <c r="AJ2273">
        <v>7.5464699999999996E-2</v>
      </c>
      <c r="AK2273">
        <v>0.27498050000000002</v>
      </c>
      <c r="AL2273">
        <v>0.41316459999999999</v>
      </c>
      <c r="AM2273">
        <v>0.55134859999999997</v>
      </c>
      <c r="AN2273">
        <v>0.75086439999999999</v>
      </c>
    </row>
    <row r="2274" spans="1:40" x14ac:dyDescent="0.25">
      <c r="A2274" s="3" t="s">
        <v>24</v>
      </c>
      <c r="B2274" s="4" t="s">
        <v>24</v>
      </c>
      <c r="C2274" s="3" t="s">
        <v>26</v>
      </c>
      <c r="D2274" t="s">
        <v>25</v>
      </c>
      <c r="E2274">
        <v>13</v>
      </c>
      <c r="F2274" t="str">
        <f t="shared" si="35"/>
        <v>All|All|Average Event Day|Aggregate|13</v>
      </c>
      <c r="G2274">
        <v>3.6082700000000001</v>
      </c>
      <c r="H2274">
        <v>1.3670789999999999</v>
      </c>
      <c r="I2274">
        <v>89.576767000000004</v>
      </c>
      <c r="J2274">
        <v>90.372459000000006</v>
      </c>
      <c r="K2274">
        <v>211.62968000000001</v>
      </c>
      <c r="L2274">
        <v>2664</v>
      </c>
      <c r="M2274" s="1">
        <v>3.6070169999999999</v>
      </c>
      <c r="N2274" s="1">
        <v>1.365758</v>
      </c>
      <c r="O2274">
        <v>89.214585999999997</v>
      </c>
      <c r="P2274">
        <v>90.363624999999999</v>
      </c>
      <c r="Q2274">
        <v>222.70056</v>
      </c>
      <c r="R2274">
        <v>2672</v>
      </c>
      <c r="S2274">
        <v>15</v>
      </c>
      <c r="T2274">
        <v>18</v>
      </c>
      <c r="U2274">
        <v>0.98323459999999996</v>
      </c>
      <c r="V2274">
        <v>88.074969999999993</v>
      </c>
      <c r="W2274">
        <v>27058</v>
      </c>
      <c r="X2274">
        <v>0.36218060000000002</v>
      </c>
      <c r="Y2274" s="6">
        <v>-1.1396120000000001</v>
      </c>
      <c r="Z2274">
        <v>4.1002419999999997</v>
      </c>
      <c r="AA2274">
        <v>4.3082719999999997</v>
      </c>
      <c r="AB2274">
        <v>4.0314990000000002</v>
      </c>
      <c r="AC2274">
        <v>5.9475360000000004</v>
      </c>
      <c r="AD2274">
        <v>5.9003550000000002</v>
      </c>
      <c r="AE2274">
        <v>-7.2598940000000001</v>
      </c>
      <c r="AF2274">
        <v>-2.7567110000000001</v>
      </c>
      <c r="AG2274">
        <v>0.36218060000000002</v>
      </c>
      <c r="AH2274">
        <v>3.4810720000000002</v>
      </c>
      <c r="AI2274">
        <v>7.9842550000000001</v>
      </c>
      <c r="AJ2274">
        <v>-8.7012210000000003</v>
      </c>
      <c r="AK2274">
        <v>-4.2337610000000003</v>
      </c>
      <c r="AL2274" s="6">
        <v>-1.1396120000000001</v>
      </c>
      <c r="AM2274">
        <v>1.954537</v>
      </c>
      <c r="AN2274">
        <v>6.4219980000000003</v>
      </c>
    </row>
    <row r="2275" spans="1:40" x14ac:dyDescent="0.25">
      <c r="A2275" s="3" t="s">
        <v>24</v>
      </c>
      <c r="B2275" s="4" t="s">
        <v>24</v>
      </c>
      <c r="C2275" s="3">
        <v>41878</v>
      </c>
      <c r="D2275" t="s">
        <v>25</v>
      </c>
      <c r="E2275">
        <v>8</v>
      </c>
      <c r="F2275" t="str">
        <f t="shared" si="35"/>
        <v>All|All|41878|Aggregate|8</v>
      </c>
      <c r="G2275">
        <v>3.6200779999999999</v>
      </c>
      <c r="H2275">
        <v>1.3629869999999999</v>
      </c>
      <c r="I2275">
        <v>36.550029000000002</v>
      </c>
      <c r="J2275">
        <v>77.797179999999997</v>
      </c>
      <c r="K2275">
        <v>124.71104</v>
      </c>
      <c r="L2275">
        <v>1323</v>
      </c>
      <c r="M2275" s="1">
        <v>3.5926969999999998</v>
      </c>
      <c r="N2275" s="1">
        <v>1.3695999999999999</v>
      </c>
      <c r="O2275">
        <v>41.974477</v>
      </c>
      <c r="P2275">
        <v>77.889556999999996</v>
      </c>
      <c r="Q2275">
        <v>156.37192999999999</v>
      </c>
      <c r="R2275">
        <v>1348</v>
      </c>
      <c r="S2275">
        <v>15</v>
      </c>
      <c r="T2275">
        <v>18</v>
      </c>
      <c r="U2275">
        <v>0.98290719999999998</v>
      </c>
      <c r="V2275">
        <v>35.925289999999997</v>
      </c>
      <c r="W2275">
        <v>27058</v>
      </c>
      <c r="X2275">
        <v>-5.4244479999999999</v>
      </c>
      <c r="Y2275">
        <v>-6.0491910000000004</v>
      </c>
      <c r="Z2275">
        <v>3.4286639999999999</v>
      </c>
      <c r="AA2275">
        <v>4.259061</v>
      </c>
      <c r="AB2275">
        <v>3.3700589999999999</v>
      </c>
      <c r="AC2275">
        <v>5.4676629999999999</v>
      </c>
      <c r="AD2275">
        <v>5.4311049999999996</v>
      </c>
      <c r="AE2275">
        <v>-12.43154</v>
      </c>
      <c r="AF2275">
        <v>-8.2916939999999997</v>
      </c>
      <c r="AG2275">
        <v>-5.4244479999999999</v>
      </c>
      <c r="AH2275">
        <v>-2.5572029999999999</v>
      </c>
      <c r="AI2275">
        <v>1.5826439999999999</v>
      </c>
      <c r="AJ2275">
        <v>-13.00943</v>
      </c>
      <c r="AK2275">
        <v>-8.8972650000000009</v>
      </c>
      <c r="AL2275">
        <v>-6.0491910000000004</v>
      </c>
      <c r="AM2275">
        <v>-3.2011180000000001</v>
      </c>
      <c r="AN2275">
        <v>0.9110492</v>
      </c>
    </row>
    <row r="2276" spans="1:40" x14ac:dyDescent="0.25">
      <c r="A2276" s="3" t="s">
        <v>24</v>
      </c>
      <c r="B2276" s="4" t="s">
        <v>24</v>
      </c>
      <c r="C2276" s="3">
        <v>41898</v>
      </c>
      <c r="D2276" t="s">
        <v>25</v>
      </c>
      <c r="E2276">
        <v>21</v>
      </c>
      <c r="F2276" t="str">
        <f t="shared" si="35"/>
        <v>All|All|41898|Aggregate|21</v>
      </c>
      <c r="G2276">
        <v>3.6187659999999999</v>
      </c>
      <c r="H2276">
        <v>1.362433</v>
      </c>
      <c r="I2276">
        <v>97.126247000000006</v>
      </c>
      <c r="J2276">
        <v>81.759354000000002</v>
      </c>
      <c r="K2276">
        <v>152.74561</v>
      </c>
      <c r="L2276">
        <v>1321</v>
      </c>
      <c r="M2276" s="1">
        <v>3.595424</v>
      </c>
      <c r="N2276" s="1">
        <v>1.3704320000000001</v>
      </c>
      <c r="O2276">
        <v>109.14995</v>
      </c>
      <c r="P2276">
        <v>81.642234999999999</v>
      </c>
      <c r="Q2276">
        <v>179.61882</v>
      </c>
      <c r="R2276">
        <v>1337</v>
      </c>
      <c r="S2276">
        <v>16</v>
      </c>
      <c r="T2276">
        <v>19</v>
      </c>
      <c r="U2276">
        <v>1.046143</v>
      </c>
      <c r="V2276">
        <v>101.608</v>
      </c>
      <c r="W2276">
        <v>27058</v>
      </c>
      <c r="X2276">
        <v>-12.0237</v>
      </c>
      <c r="Y2276">
        <v>-7.5419619999999998</v>
      </c>
      <c r="Z2276">
        <v>4.2025930000000002</v>
      </c>
      <c r="AA2276">
        <v>4.9123140000000003</v>
      </c>
      <c r="AB2276">
        <v>4.396515</v>
      </c>
      <c r="AC2276">
        <v>6.4647209999999999</v>
      </c>
      <c r="AD2276">
        <v>6.5924329999999998</v>
      </c>
      <c r="AE2276">
        <v>-20.30857</v>
      </c>
      <c r="AF2276">
        <v>-15.4138</v>
      </c>
      <c r="AG2276">
        <v>-12.0237</v>
      </c>
      <c r="AH2276">
        <v>-8.6335990000000002</v>
      </c>
      <c r="AI2276">
        <v>-3.738829</v>
      </c>
      <c r="AJ2276">
        <v>-15.99051</v>
      </c>
      <c r="AK2276">
        <v>-10.999040000000001</v>
      </c>
      <c r="AL2276">
        <v>-7.5419619999999998</v>
      </c>
      <c r="AM2276">
        <v>-4.0848870000000002</v>
      </c>
      <c r="AN2276">
        <v>0.90658059999999996</v>
      </c>
    </row>
    <row r="2277" spans="1:40" x14ac:dyDescent="0.25">
      <c r="A2277" s="3" t="s">
        <v>24</v>
      </c>
      <c r="B2277" s="4" t="s">
        <v>24</v>
      </c>
      <c r="C2277" s="3" t="s">
        <v>26</v>
      </c>
      <c r="D2277" t="s">
        <v>25</v>
      </c>
      <c r="E2277">
        <v>9</v>
      </c>
      <c r="F2277" t="str">
        <f t="shared" si="35"/>
        <v>All|All|Average Event Day|Aggregate|9</v>
      </c>
      <c r="G2277">
        <v>3.6082700000000001</v>
      </c>
      <c r="H2277">
        <v>1.3670789999999999</v>
      </c>
      <c r="I2277">
        <v>55.552163</v>
      </c>
      <c r="J2277">
        <v>86.559524999999994</v>
      </c>
      <c r="K2277">
        <v>179.39526000000001</v>
      </c>
      <c r="L2277">
        <v>2664</v>
      </c>
      <c r="M2277" s="1">
        <v>3.6070169999999999</v>
      </c>
      <c r="N2277" s="1">
        <v>1.365758</v>
      </c>
      <c r="O2277">
        <v>56.781413999999998</v>
      </c>
      <c r="P2277">
        <v>86.587204</v>
      </c>
      <c r="Q2277">
        <v>190.05965</v>
      </c>
      <c r="R2277">
        <v>2672</v>
      </c>
      <c r="S2277">
        <v>15</v>
      </c>
      <c r="T2277">
        <v>18</v>
      </c>
      <c r="U2277">
        <v>0.98323459999999996</v>
      </c>
      <c r="V2277">
        <v>54.620809999999999</v>
      </c>
      <c r="W2277">
        <v>27058</v>
      </c>
      <c r="X2277">
        <v>-1.229252</v>
      </c>
      <c r="Y2277">
        <v>-2.1606070000000002</v>
      </c>
      <c r="Z2277">
        <v>3.4757129999999998</v>
      </c>
      <c r="AA2277">
        <v>3.6768139999999998</v>
      </c>
      <c r="AB2277">
        <v>3.4174410000000002</v>
      </c>
      <c r="AC2277">
        <v>5.0595990000000004</v>
      </c>
      <c r="AD2277">
        <v>5.0197479999999999</v>
      </c>
      <c r="AE2277">
        <v>-7.7133890000000003</v>
      </c>
      <c r="AF2277">
        <v>-3.8825080000000001</v>
      </c>
      <c r="AG2277">
        <v>-1.229252</v>
      </c>
      <c r="AH2277">
        <v>1.424004</v>
      </c>
      <c r="AI2277">
        <v>5.2548849999999998</v>
      </c>
      <c r="AJ2277">
        <v>-8.5936730000000008</v>
      </c>
      <c r="AK2277">
        <v>-4.7929649999999997</v>
      </c>
      <c r="AL2277">
        <v>-2.1606070000000002</v>
      </c>
      <c r="AM2277">
        <v>0.47175139999999999</v>
      </c>
      <c r="AN2277">
        <v>4.2724589999999996</v>
      </c>
    </row>
    <row r="2278" spans="1:40" x14ac:dyDescent="0.25">
      <c r="A2278" s="3" t="s">
        <v>24</v>
      </c>
      <c r="B2278" s="4" t="s">
        <v>24</v>
      </c>
      <c r="C2278" s="3">
        <v>41849</v>
      </c>
      <c r="D2278" t="s">
        <v>25</v>
      </c>
      <c r="E2278">
        <v>20</v>
      </c>
      <c r="F2278" t="str">
        <f t="shared" si="35"/>
        <v>All|All|41849|Aggregate|20</v>
      </c>
      <c r="G2278">
        <v>3.5995550000000001</v>
      </c>
      <c r="H2278">
        <v>1.3687339999999999</v>
      </c>
      <c r="I2278">
        <v>70.494102999999996</v>
      </c>
      <c r="J2278">
        <v>73.649597</v>
      </c>
      <c r="K2278">
        <v>156.01767000000001</v>
      </c>
      <c r="L2278">
        <v>1362</v>
      </c>
      <c r="M2278" s="1">
        <v>3.6209310000000001</v>
      </c>
      <c r="N2278" s="1">
        <v>1.358552</v>
      </c>
      <c r="O2278">
        <v>74.833110000000005</v>
      </c>
      <c r="P2278">
        <v>73.802864</v>
      </c>
      <c r="Q2278">
        <v>135.44711000000001</v>
      </c>
      <c r="R2278">
        <v>1344</v>
      </c>
      <c r="S2278">
        <v>16</v>
      </c>
      <c r="T2278">
        <v>19</v>
      </c>
      <c r="U2278">
        <v>1.004704</v>
      </c>
      <c r="V2278">
        <v>70.825680000000006</v>
      </c>
      <c r="W2278">
        <v>27058</v>
      </c>
      <c r="X2278">
        <v>-4.3390069999999996</v>
      </c>
      <c r="Y2278">
        <v>-4.0074269999999999</v>
      </c>
      <c r="Z2278">
        <v>4.2275159999999996</v>
      </c>
      <c r="AA2278">
        <v>3.694623</v>
      </c>
      <c r="AB2278">
        <v>4.2473999999999998</v>
      </c>
      <c r="AC2278">
        <v>5.6144569999999998</v>
      </c>
      <c r="AD2278">
        <v>5.6294449999999996</v>
      </c>
      <c r="AE2278">
        <v>-11.534219999999999</v>
      </c>
      <c r="AF2278">
        <v>-7.2832319999999999</v>
      </c>
      <c r="AG2278">
        <v>-4.3390069999999996</v>
      </c>
      <c r="AH2278">
        <v>-1.3947830000000001</v>
      </c>
      <c r="AI2278">
        <v>2.8562090000000002</v>
      </c>
      <c r="AJ2278">
        <v>-11.22185</v>
      </c>
      <c r="AK2278">
        <v>-6.9595099999999999</v>
      </c>
      <c r="AL2278">
        <v>-4.0074269999999999</v>
      </c>
      <c r="AM2278">
        <v>-1.0553429999999999</v>
      </c>
      <c r="AN2278">
        <v>3.2069969999999999</v>
      </c>
    </row>
    <row r="2279" spans="1:40" x14ac:dyDescent="0.25">
      <c r="A2279" s="3" t="s">
        <v>24</v>
      </c>
      <c r="B2279" s="4" t="s">
        <v>24</v>
      </c>
      <c r="C2279" s="3">
        <v>41878</v>
      </c>
      <c r="D2279" t="s">
        <v>67</v>
      </c>
      <c r="E2279">
        <v>20</v>
      </c>
      <c r="F2279" t="str">
        <f t="shared" si="35"/>
        <v>All|All|41878|Per Premise|20</v>
      </c>
      <c r="G2279">
        <v>3.6200779999999999</v>
      </c>
      <c r="H2279">
        <v>1.3629869999999999</v>
      </c>
      <c r="I2279">
        <v>2.5486152999999998</v>
      </c>
      <c r="J2279">
        <v>78.496566999999999</v>
      </c>
      <c r="K2279">
        <v>5.1355029999999999</v>
      </c>
      <c r="L2279">
        <v>1323</v>
      </c>
      <c r="M2279" s="1">
        <v>3.5926969999999998</v>
      </c>
      <c r="N2279" s="1">
        <v>1.3695999999999999</v>
      </c>
      <c r="O2279">
        <v>2.8124834000000001</v>
      </c>
      <c r="P2279">
        <v>78.340485000000001</v>
      </c>
      <c r="Q2279">
        <v>6.4492060000000002</v>
      </c>
      <c r="R2279">
        <v>1348</v>
      </c>
      <c r="S2279">
        <v>15</v>
      </c>
      <c r="T2279">
        <v>18</v>
      </c>
      <c r="U2279">
        <v>0.98290719999999998</v>
      </c>
      <c r="V2279">
        <v>2.5050520000000001</v>
      </c>
      <c r="W2279">
        <v>27058</v>
      </c>
      <c r="X2279">
        <v>-0.26386809999999999</v>
      </c>
      <c r="Y2279">
        <v>-0.30743100000000001</v>
      </c>
      <c r="Z2279">
        <v>0.1411897</v>
      </c>
      <c r="AA2279">
        <v>0.17565529999999999</v>
      </c>
      <c r="AB2279">
        <v>0.13877639999999999</v>
      </c>
      <c r="AC2279">
        <v>0.22536490000000001</v>
      </c>
      <c r="AD2279">
        <v>0.2238608</v>
      </c>
      <c r="AE2279">
        <v>-0.55268479999999998</v>
      </c>
      <c r="AF2279">
        <v>-0.38204959999999999</v>
      </c>
      <c r="AG2279">
        <v>-0.26386809999999999</v>
      </c>
      <c r="AH2279">
        <v>-0.1456866</v>
      </c>
      <c r="AI2279">
        <v>2.4948600000000001E-2</v>
      </c>
      <c r="AJ2279">
        <v>-0.59432019999999997</v>
      </c>
      <c r="AK2279">
        <v>-0.42482379999999997</v>
      </c>
      <c r="AL2279">
        <v>-0.30743100000000001</v>
      </c>
      <c r="AM2279">
        <v>-0.19003829999999999</v>
      </c>
      <c r="AN2279">
        <v>-2.0541799999999999E-2</v>
      </c>
    </row>
    <row r="2280" spans="1:40" x14ac:dyDescent="0.25">
      <c r="A2280" s="3" t="s">
        <v>24</v>
      </c>
      <c r="B2280" s="4" t="s">
        <v>24</v>
      </c>
      <c r="C2280" s="3">
        <v>41849</v>
      </c>
      <c r="D2280" t="s">
        <v>25</v>
      </c>
      <c r="E2280">
        <v>11</v>
      </c>
      <c r="F2280" t="str">
        <f t="shared" si="35"/>
        <v>All|All|41849|Aggregate|11</v>
      </c>
      <c r="G2280">
        <v>3.5995550000000001</v>
      </c>
      <c r="H2280">
        <v>1.3687339999999999</v>
      </c>
      <c r="I2280">
        <v>66.239705000000001</v>
      </c>
      <c r="J2280">
        <v>87.257148999999998</v>
      </c>
      <c r="K2280">
        <v>188.52332000000001</v>
      </c>
      <c r="L2280">
        <v>1362</v>
      </c>
      <c r="M2280" s="1">
        <v>3.6209310000000001</v>
      </c>
      <c r="N2280" s="1">
        <v>1.358552</v>
      </c>
      <c r="O2280">
        <v>64.937008000000006</v>
      </c>
      <c r="P2280">
        <v>87.313659999999999</v>
      </c>
      <c r="Q2280">
        <v>185.38802999999999</v>
      </c>
      <c r="R2280">
        <v>1344</v>
      </c>
      <c r="S2280">
        <v>16</v>
      </c>
      <c r="T2280">
        <v>19</v>
      </c>
      <c r="U2280">
        <v>1.004704</v>
      </c>
      <c r="V2280">
        <v>66.551280000000006</v>
      </c>
      <c r="W2280">
        <v>27058</v>
      </c>
      <c r="X2280">
        <v>1.302697</v>
      </c>
      <c r="Y2280">
        <v>1.614269</v>
      </c>
      <c r="Z2280">
        <v>5.1083020000000001</v>
      </c>
      <c r="AA2280">
        <v>5.0568730000000004</v>
      </c>
      <c r="AB2280">
        <v>5.1323290000000004</v>
      </c>
      <c r="AC2280">
        <v>7.1879559999999998</v>
      </c>
      <c r="AD2280">
        <v>7.2050510000000001</v>
      </c>
      <c r="AE2280">
        <v>-7.9090389999999999</v>
      </c>
      <c r="AF2280">
        <v>-2.4666700000000001</v>
      </c>
      <c r="AG2280">
        <v>1.302697</v>
      </c>
      <c r="AH2280">
        <v>5.0720650000000003</v>
      </c>
      <c r="AI2280">
        <v>10.514430000000001</v>
      </c>
      <c r="AJ2280">
        <v>-7.6193759999999999</v>
      </c>
      <c r="AK2280">
        <v>-2.1640630000000001</v>
      </c>
      <c r="AL2280">
        <v>1.614269</v>
      </c>
      <c r="AM2280">
        <v>5.3926020000000001</v>
      </c>
      <c r="AN2280">
        <v>10.847910000000001</v>
      </c>
    </row>
    <row r="2281" spans="1:40" x14ac:dyDescent="0.25">
      <c r="A2281" s="3" t="s">
        <v>24</v>
      </c>
      <c r="B2281" s="4" t="s">
        <v>24</v>
      </c>
      <c r="C2281" s="3">
        <v>41878</v>
      </c>
      <c r="D2281" t="s">
        <v>25</v>
      </c>
      <c r="E2281">
        <v>14</v>
      </c>
      <c r="F2281" t="str">
        <f t="shared" si="35"/>
        <v>All|All|41878|Aggregate|14</v>
      </c>
      <c r="G2281">
        <v>3.6200779999999999</v>
      </c>
      <c r="H2281">
        <v>1.3629869999999999</v>
      </c>
      <c r="I2281">
        <v>82.023825000000002</v>
      </c>
      <c r="J2281">
        <v>88.166336000000001</v>
      </c>
      <c r="K2281">
        <v>207.12658999999999</v>
      </c>
      <c r="L2281">
        <v>1323</v>
      </c>
      <c r="M2281" s="1">
        <v>3.5926969999999998</v>
      </c>
      <c r="N2281" s="1">
        <v>1.3695999999999999</v>
      </c>
      <c r="O2281">
        <v>80.621807000000004</v>
      </c>
      <c r="P2281">
        <v>88.010238999999999</v>
      </c>
      <c r="Q2281">
        <v>206.72425999999999</v>
      </c>
      <c r="R2281">
        <v>1348</v>
      </c>
      <c r="S2281">
        <v>15</v>
      </c>
      <c r="T2281">
        <v>18</v>
      </c>
      <c r="U2281">
        <v>0.98290719999999998</v>
      </c>
      <c r="V2281">
        <v>80.621809999999996</v>
      </c>
      <c r="W2281">
        <v>27058</v>
      </c>
      <c r="X2281">
        <v>1.4020170000000001</v>
      </c>
      <c r="Y2281" s="6">
        <v>3.45E-6</v>
      </c>
      <c r="Z2281">
        <v>5.6945040000000002</v>
      </c>
      <c r="AA2281">
        <v>5.6304939999999997</v>
      </c>
      <c r="AB2281">
        <v>5.5971690000000001</v>
      </c>
      <c r="AC2281">
        <v>8.0081109999999995</v>
      </c>
      <c r="AD2281">
        <v>7.9391920000000002</v>
      </c>
      <c r="AE2281">
        <v>-8.8607899999999997</v>
      </c>
      <c r="AF2281">
        <v>-2.7974399999999999</v>
      </c>
      <c r="AG2281">
        <v>1.4020170000000001</v>
      </c>
      <c r="AH2281">
        <v>5.6014749999999998</v>
      </c>
      <c r="AI2281">
        <v>11.664820000000001</v>
      </c>
      <c r="AJ2281">
        <v>-10.174480000000001</v>
      </c>
      <c r="AK2281">
        <v>-4.1633129999999996</v>
      </c>
      <c r="AL2281" s="6">
        <v>3.45E-6</v>
      </c>
      <c r="AM2281">
        <v>4.1633199999999997</v>
      </c>
      <c r="AN2281">
        <v>10.17449</v>
      </c>
    </row>
    <row r="2282" spans="1:40" x14ac:dyDescent="0.25">
      <c r="A2282" s="3" t="s">
        <v>24</v>
      </c>
      <c r="B2282" s="4" t="s">
        <v>24</v>
      </c>
      <c r="C2282" s="3">
        <v>41878</v>
      </c>
      <c r="D2282" t="s">
        <v>67</v>
      </c>
      <c r="E2282">
        <v>2</v>
      </c>
      <c r="F2282" t="str">
        <f t="shared" si="35"/>
        <v>All|All|41878|Per Premise|2</v>
      </c>
      <c r="G2282">
        <v>3.6200779999999999</v>
      </c>
      <c r="H2282">
        <v>1.3629869999999999</v>
      </c>
      <c r="I2282">
        <v>1.0299533999999999</v>
      </c>
      <c r="J2282">
        <v>66.175545</v>
      </c>
      <c r="K2282">
        <v>2.8035214000000002</v>
      </c>
      <c r="L2282">
        <v>1323</v>
      </c>
      <c r="M2282" s="1">
        <v>3.5926969999999998</v>
      </c>
      <c r="N2282" s="1">
        <v>1.3695999999999999</v>
      </c>
      <c r="O2282">
        <v>1.1362003000000001</v>
      </c>
      <c r="P2282">
        <v>65.984886000000003</v>
      </c>
      <c r="Q2282">
        <v>3.5336677000000001</v>
      </c>
      <c r="R2282">
        <v>1348</v>
      </c>
      <c r="S2282">
        <v>15</v>
      </c>
      <c r="T2282">
        <v>18</v>
      </c>
      <c r="U2282">
        <v>0.98290719999999998</v>
      </c>
      <c r="V2282">
        <v>1.0123489999999999</v>
      </c>
      <c r="W2282">
        <v>27058</v>
      </c>
      <c r="X2282">
        <v>-0.10624690000000001</v>
      </c>
      <c r="Y2282">
        <v>-0.1238517</v>
      </c>
      <c r="Z2282">
        <v>7.7076900000000004E-2</v>
      </c>
      <c r="AA2282">
        <v>9.6245600000000001E-2</v>
      </c>
      <c r="AB2282">
        <v>7.5759400000000005E-2</v>
      </c>
      <c r="AC2282">
        <v>0.1233047</v>
      </c>
      <c r="AD2282">
        <v>0.1224855</v>
      </c>
      <c r="AE2282">
        <v>-0.26426820000000001</v>
      </c>
      <c r="AF2282">
        <v>-0.170908</v>
      </c>
      <c r="AG2282">
        <v>-0.10624690000000001</v>
      </c>
      <c r="AH2282">
        <v>-4.1585900000000002E-2</v>
      </c>
      <c r="AI2282">
        <v>5.1774399999999998E-2</v>
      </c>
      <c r="AJ2282">
        <v>-0.2808232</v>
      </c>
      <c r="AK2282">
        <v>-0.1880831</v>
      </c>
      <c r="AL2282">
        <v>-0.1238517</v>
      </c>
      <c r="AM2282">
        <v>-5.9620199999999998E-2</v>
      </c>
      <c r="AN2282">
        <v>3.3119799999999998E-2</v>
      </c>
    </row>
    <row r="2283" spans="1:40" x14ac:dyDescent="0.25">
      <c r="A2283" s="3" t="s">
        <v>24</v>
      </c>
      <c r="B2283" s="4" t="s">
        <v>24</v>
      </c>
      <c r="C2283" s="3">
        <v>41899</v>
      </c>
      <c r="D2283" t="s">
        <v>67</v>
      </c>
      <c r="E2283">
        <v>13</v>
      </c>
      <c r="F2283" t="str">
        <f t="shared" si="35"/>
        <v>All|All|41899|Per Premise|13</v>
      </c>
      <c r="G2283">
        <v>3.5959530000000002</v>
      </c>
      <c r="H2283">
        <v>1.3714900000000001</v>
      </c>
      <c r="I2283">
        <v>3.9945932000000002</v>
      </c>
      <c r="J2283">
        <v>89.393730000000005</v>
      </c>
      <c r="K2283">
        <v>8.9868216000000007</v>
      </c>
      <c r="L2283">
        <v>1339</v>
      </c>
      <c r="M2283" s="1">
        <v>3.621896</v>
      </c>
      <c r="N2283" s="1">
        <v>1.3626240000000001</v>
      </c>
      <c r="O2283">
        <v>3.8370890000000002</v>
      </c>
      <c r="P2283">
        <v>89.586723000000006</v>
      </c>
      <c r="Q2283">
        <v>8.7874342999999993</v>
      </c>
      <c r="R2283">
        <v>1320</v>
      </c>
      <c r="S2283">
        <v>15</v>
      </c>
      <c r="T2283">
        <v>18</v>
      </c>
      <c r="U2283">
        <v>0.98197630000000002</v>
      </c>
      <c r="V2283">
        <v>3.922596</v>
      </c>
      <c r="W2283">
        <v>27058</v>
      </c>
      <c r="X2283">
        <v>0.15750410000000001</v>
      </c>
      <c r="Y2283">
        <v>8.5506700000000005E-2</v>
      </c>
      <c r="Z2283">
        <v>0.2455929</v>
      </c>
      <c r="AA2283">
        <v>0.2418662</v>
      </c>
      <c r="AB2283">
        <v>0.2411664</v>
      </c>
      <c r="AC2283">
        <v>0.34469569999999999</v>
      </c>
      <c r="AD2283">
        <v>0.34155600000000003</v>
      </c>
      <c r="AE2283">
        <v>-0.28424120000000003</v>
      </c>
      <c r="AF2283">
        <v>-2.3254500000000001E-2</v>
      </c>
      <c r="AG2283">
        <v>0.15750410000000001</v>
      </c>
      <c r="AH2283">
        <v>0.33826270000000003</v>
      </c>
      <c r="AI2283">
        <v>0.59924940000000004</v>
      </c>
      <c r="AJ2283">
        <v>-0.3522149</v>
      </c>
      <c r="AK2283">
        <v>-9.3605400000000005E-2</v>
      </c>
      <c r="AL2283">
        <v>8.5506700000000005E-2</v>
      </c>
      <c r="AM2283">
        <v>0.26461879999999999</v>
      </c>
      <c r="AN2283">
        <v>0.52322829999999998</v>
      </c>
    </row>
    <row r="2284" spans="1:40" x14ac:dyDescent="0.25">
      <c r="A2284" s="3" t="s">
        <v>24</v>
      </c>
      <c r="B2284" s="4" t="s">
        <v>24</v>
      </c>
      <c r="C2284" s="3">
        <v>41849</v>
      </c>
      <c r="D2284" t="s">
        <v>67</v>
      </c>
      <c r="E2284">
        <v>17</v>
      </c>
      <c r="F2284" t="str">
        <f t="shared" si="35"/>
        <v>All|All|41849|Per Premise|17</v>
      </c>
      <c r="G2284">
        <v>3.5995550000000001</v>
      </c>
      <c r="H2284">
        <v>1.3687339999999999</v>
      </c>
      <c r="I2284">
        <v>3.1488860999999999</v>
      </c>
      <c r="J2284">
        <v>80.631339999999994</v>
      </c>
      <c r="K2284">
        <v>6.2946711999999998</v>
      </c>
      <c r="L2284">
        <v>1362</v>
      </c>
      <c r="M2284" s="1">
        <v>3.6209310000000001</v>
      </c>
      <c r="N2284" s="1">
        <v>1.358552</v>
      </c>
      <c r="O2284">
        <v>2.6983445000000001</v>
      </c>
      <c r="P2284">
        <v>80.830108999999993</v>
      </c>
      <c r="Q2284">
        <v>5.9553301999999997</v>
      </c>
      <c r="R2284">
        <v>1344</v>
      </c>
      <c r="S2284">
        <v>16</v>
      </c>
      <c r="T2284">
        <v>19</v>
      </c>
      <c r="U2284">
        <v>1.004704</v>
      </c>
      <c r="V2284">
        <v>3.163697</v>
      </c>
      <c r="W2284">
        <v>27058</v>
      </c>
      <c r="X2284">
        <v>0.45054159999999999</v>
      </c>
      <c r="Y2284">
        <v>0.46535280000000001</v>
      </c>
      <c r="Z2284">
        <v>0.17056289999999999</v>
      </c>
      <c r="AA2284">
        <v>0.1624449</v>
      </c>
      <c r="AB2284">
        <v>0.17136509999999999</v>
      </c>
      <c r="AC2284">
        <v>0.235542</v>
      </c>
      <c r="AD2284">
        <v>0.23612359999999999</v>
      </c>
      <c r="AE2284">
        <v>0.14868239999999999</v>
      </c>
      <c r="AF2284">
        <v>0.32702330000000002</v>
      </c>
      <c r="AG2284">
        <v>0.45054159999999999</v>
      </c>
      <c r="AH2284">
        <v>0.57406000000000001</v>
      </c>
      <c r="AI2284">
        <v>0.75240090000000004</v>
      </c>
      <c r="AJ2284">
        <v>0.16274820000000001</v>
      </c>
      <c r="AK2284">
        <v>0.34152939999999998</v>
      </c>
      <c r="AL2284">
        <v>0.46535280000000001</v>
      </c>
      <c r="AM2284">
        <v>0.58917609999999998</v>
      </c>
      <c r="AN2284">
        <v>0.76795740000000001</v>
      </c>
    </row>
    <row r="2285" spans="1:40" x14ac:dyDescent="0.25">
      <c r="A2285" s="3" t="s">
        <v>24</v>
      </c>
      <c r="B2285" s="4" t="s">
        <v>24</v>
      </c>
      <c r="C2285" s="3">
        <v>41878</v>
      </c>
      <c r="D2285" t="s">
        <v>25</v>
      </c>
      <c r="E2285">
        <v>5</v>
      </c>
      <c r="F2285" t="str">
        <f t="shared" si="35"/>
        <v>All|All|41878|Aggregate|5</v>
      </c>
      <c r="G2285">
        <v>3.6200779999999999</v>
      </c>
      <c r="H2285">
        <v>1.3629869999999999</v>
      </c>
      <c r="I2285">
        <v>25.900369999999999</v>
      </c>
      <c r="J2285">
        <v>65.888442999999995</v>
      </c>
      <c r="K2285">
        <v>75.412558000000004</v>
      </c>
      <c r="L2285">
        <v>1323</v>
      </c>
      <c r="M2285" s="1">
        <v>3.5926969999999998</v>
      </c>
      <c r="N2285" s="1">
        <v>1.3695999999999999</v>
      </c>
      <c r="O2285">
        <v>28.136313000000001</v>
      </c>
      <c r="P2285">
        <v>65.780876000000006</v>
      </c>
      <c r="Q2285">
        <v>93.319832000000005</v>
      </c>
      <c r="R2285">
        <v>1348</v>
      </c>
      <c r="S2285">
        <v>15</v>
      </c>
      <c r="T2285">
        <v>18</v>
      </c>
      <c r="U2285">
        <v>0.98290719999999998</v>
      </c>
      <c r="V2285">
        <v>25.457660000000001</v>
      </c>
      <c r="W2285">
        <v>27058</v>
      </c>
      <c r="X2285">
        <v>-2.2359420000000001</v>
      </c>
      <c r="Y2285">
        <v>-2.678652</v>
      </c>
      <c r="Z2285">
        <v>2.0733079999999999</v>
      </c>
      <c r="AA2285">
        <v>2.541728</v>
      </c>
      <c r="AB2285">
        <v>2.0378690000000002</v>
      </c>
      <c r="AC2285">
        <v>3.2800889999999998</v>
      </c>
      <c r="AD2285">
        <v>3.2578040000000001</v>
      </c>
      <c r="AE2285">
        <v>-6.4395449999999999</v>
      </c>
      <c r="AF2285">
        <v>-3.9560230000000001</v>
      </c>
      <c r="AG2285">
        <v>-2.2359420000000001</v>
      </c>
      <c r="AH2285">
        <v>-0.51586180000000004</v>
      </c>
      <c r="AI2285">
        <v>1.9676610000000001</v>
      </c>
      <c r="AJ2285">
        <v>-6.8536960000000002</v>
      </c>
      <c r="AK2285">
        <v>-4.3870459999999998</v>
      </c>
      <c r="AL2285">
        <v>-2.678652</v>
      </c>
      <c r="AM2285">
        <v>-0.97025749999999999</v>
      </c>
      <c r="AN2285">
        <v>1.4963919999999999</v>
      </c>
    </row>
    <row r="2286" spans="1:40" x14ac:dyDescent="0.25">
      <c r="A2286" s="3" t="s">
        <v>24</v>
      </c>
      <c r="B2286" s="4" t="s">
        <v>24</v>
      </c>
      <c r="C2286" s="3">
        <v>41897</v>
      </c>
      <c r="D2286" t="s">
        <v>25</v>
      </c>
      <c r="E2286">
        <v>2</v>
      </c>
      <c r="F2286" t="str">
        <f t="shared" si="35"/>
        <v>All|All|41897|Aggregate|2</v>
      </c>
      <c r="G2286">
        <v>3.5974029999999999</v>
      </c>
      <c r="H2286">
        <v>1.370878</v>
      </c>
      <c r="I2286">
        <v>40.022039999999997</v>
      </c>
      <c r="J2286">
        <v>73.508788999999993</v>
      </c>
      <c r="K2286">
        <v>104.36098</v>
      </c>
      <c r="L2286">
        <v>1340</v>
      </c>
      <c r="M2286" s="1">
        <v>3.6212420000000001</v>
      </c>
      <c r="N2286" s="1">
        <v>1.362252</v>
      </c>
      <c r="O2286">
        <v>36.964039</v>
      </c>
      <c r="P2286">
        <v>73.550445999999994</v>
      </c>
      <c r="Q2286">
        <v>85.050698999999994</v>
      </c>
      <c r="R2286">
        <v>1323</v>
      </c>
      <c r="S2286">
        <v>15</v>
      </c>
      <c r="T2286">
        <v>18</v>
      </c>
      <c r="U2286">
        <v>0.99719860000000005</v>
      </c>
      <c r="V2286">
        <v>39.90992</v>
      </c>
      <c r="W2286">
        <v>27058</v>
      </c>
      <c r="X2286">
        <v>3.058001</v>
      </c>
      <c r="Y2286">
        <v>2.9458850000000001</v>
      </c>
      <c r="Z2286">
        <v>2.8509250000000002</v>
      </c>
      <c r="AA2286">
        <v>2.3382879999999999</v>
      </c>
      <c r="AB2286">
        <v>2.8429380000000002</v>
      </c>
      <c r="AC2286">
        <v>3.687189</v>
      </c>
      <c r="AD2286">
        <v>3.6810170000000002</v>
      </c>
      <c r="AE2286">
        <v>-1.667322</v>
      </c>
      <c r="AF2286">
        <v>1.1244369999999999</v>
      </c>
      <c r="AG2286">
        <v>3.058001</v>
      </c>
      <c r="AH2286">
        <v>4.9915649999999996</v>
      </c>
      <c r="AI2286">
        <v>7.7833240000000004</v>
      </c>
      <c r="AJ2286">
        <v>-1.7715289999999999</v>
      </c>
      <c r="AK2286">
        <v>1.015557</v>
      </c>
      <c r="AL2286">
        <v>2.9458850000000001</v>
      </c>
      <c r="AM2286">
        <v>4.8762119999999998</v>
      </c>
      <c r="AN2286">
        <v>7.6632980000000002</v>
      </c>
    </row>
    <row r="2287" spans="1:40" x14ac:dyDescent="0.25">
      <c r="A2287" s="3" t="s">
        <v>24</v>
      </c>
      <c r="B2287" s="4" t="s">
        <v>24</v>
      </c>
      <c r="C2287" s="3">
        <v>41899</v>
      </c>
      <c r="D2287" t="s">
        <v>25</v>
      </c>
      <c r="E2287">
        <v>17</v>
      </c>
      <c r="F2287" t="str">
        <f t="shared" si="35"/>
        <v>All|All|41899|Aggregate|17</v>
      </c>
      <c r="G2287">
        <v>3.5959530000000002</v>
      </c>
      <c r="H2287">
        <v>1.3714900000000001</v>
      </c>
      <c r="I2287">
        <v>104.78463000000001</v>
      </c>
      <c r="J2287">
        <v>81.648750000000007</v>
      </c>
      <c r="K2287">
        <v>219.59966</v>
      </c>
      <c r="L2287">
        <v>1339</v>
      </c>
      <c r="M2287" s="1">
        <v>3.621896</v>
      </c>
      <c r="N2287" s="1">
        <v>1.3626240000000001</v>
      </c>
      <c r="O2287">
        <v>86.167289999999994</v>
      </c>
      <c r="P2287">
        <v>81.853340000000003</v>
      </c>
      <c r="Q2287">
        <v>200.26955000000001</v>
      </c>
      <c r="R2287">
        <v>1320</v>
      </c>
      <c r="S2287">
        <v>15</v>
      </c>
      <c r="T2287">
        <v>18</v>
      </c>
      <c r="U2287">
        <v>0.98197630000000002</v>
      </c>
      <c r="V2287">
        <v>102.896</v>
      </c>
      <c r="W2287">
        <v>27058</v>
      </c>
      <c r="X2287">
        <v>18.617339999999999</v>
      </c>
      <c r="Y2287">
        <v>16.728729999999999</v>
      </c>
      <c r="Z2287">
        <v>6.0012449999999999</v>
      </c>
      <c r="AA2287">
        <v>5.512238</v>
      </c>
      <c r="AB2287">
        <v>5.8930809999999996</v>
      </c>
      <c r="AC2287">
        <v>8.1486020000000003</v>
      </c>
      <c r="AD2287">
        <v>8.0692730000000008</v>
      </c>
      <c r="AE2287">
        <v>8.1744859999999999</v>
      </c>
      <c r="AF2287">
        <v>14.34421</v>
      </c>
      <c r="AG2287">
        <v>18.617339999999999</v>
      </c>
      <c r="AH2287">
        <v>22.890470000000001</v>
      </c>
      <c r="AI2287">
        <v>29.060189999999999</v>
      </c>
      <c r="AJ2287">
        <v>6.3875400000000004</v>
      </c>
      <c r="AK2287">
        <v>12.497199999999999</v>
      </c>
      <c r="AL2287">
        <v>16.728729999999999</v>
      </c>
      <c r="AM2287">
        <v>20.960260000000002</v>
      </c>
      <c r="AN2287">
        <v>27.06992</v>
      </c>
    </row>
    <row r="2288" spans="1:40" x14ac:dyDescent="0.25">
      <c r="A2288" s="3" t="s">
        <v>24</v>
      </c>
      <c r="B2288" s="4" t="s">
        <v>24</v>
      </c>
      <c r="C2288" s="3" t="s">
        <v>26</v>
      </c>
      <c r="D2288" t="s">
        <v>67</v>
      </c>
      <c r="E2288">
        <v>2</v>
      </c>
      <c r="F2288" t="str">
        <f t="shared" si="35"/>
        <v>All|All|Average Event Day|Per Premise|2</v>
      </c>
      <c r="G2288">
        <v>3.6082700000000001</v>
      </c>
      <c r="H2288">
        <v>1.3670789999999999</v>
      </c>
      <c r="I2288">
        <v>1.3467929999999999</v>
      </c>
      <c r="J2288">
        <v>71.401413000000005</v>
      </c>
      <c r="K2288">
        <v>3.5000716999999999</v>
      </c>
      <c r="L2288">
        <v>2664</v>
      </c>
      <c r="M2288" s="1">
        <v>3.6070169999999999</v>
      </c>
      <c r="N2288" s="1">
        <v>1.365758</v>
      </c>
      <c r="O2288">
        <v>1.3323777000000001</v>
      </c>
      <c r="P2288">
        <v>71.163261000000006</v>
      </c>
      <c r="Q2288">
        <v>3.4967101</v>
      </c>
      <c r="R2288">
        <v>2672</v>
      </c>
      <c r="S2288">
        <v>15</v>
      </c>
      <c r="T2288">
        <v>18</v>
      </c>
      <c r="U2288">
        <v>0.98323459999999996</v>
      </c>
      <c r="V2288">
        <v>1.324214</v>
      </c>
      <c r="W2288">
        <v>27058</v>
      </c>
      <c r="X2288">
        <v>1.4415300000000001E-2</v>
      </c>
      <c r="Y2288">
        <v>-8.1641999999999999E-3</v>
      </c>
      <c r="Z2288">
        <v>6.7812499999999998E-2</v>
      </c>
      <c r="AA2288">
        <v>6.7645899999999995E-2</v>
      </c>
      <c r="AB2288">
        <v>6.6675600000000002E-2</v>
      </c>
      <c r="AC2288">
        <v>9.5783599999999997E-2</v>
      </c>
      <c r="AD2288">
        <v>9.49821E-2</v>
      </c>
      <c r="AE2288">
        <v>-0.1083364</v>
      </c>
      <c r="AF2288">
        <v>-3.5813699999999997E-2</v>
      </c>
      <c r="AG2288">
        <v>1.4415300000000001E-2</v>
      </c>
      <c r="AH2288">
        <v>6.4644199999999999E-2</v>
      </c>
      <c r="AI2288">
        <v>0.13716690000000001</v>
      </c>
      <c r="AJ2288">
        <v>-0.1298887</v>
      </c>
      <c r="AK2288">
        <v>-5.7972900000000001E-2</v>
      </c>
      <c r="AL2288">
        <v>-8.1641999999999999E-3</v>
      </c>
      <c r="AM2288">
        <v>4.1644399999999998E-2</v>
      </c>
      <c r="AN2288">
        <v>0.1135602</v>
      </c>
    </row>
    <row r="2289" spans="1:40" x14ac:dyDescent="0.25">
      <c r="A2289" s="3" t="s">
        <v>24</v>
      </c>
      <c r="B2289" s="4" t="s">
        <v>24</v>
      </c>
      <c r="C2289" s="3">
        <v>41899</v>
      </c>
      <c r="D2289" t="s">
        <v>67</v>
      </c>
      <c r="E2289">
        <v>19</v>
      </c>
      <c r="F2289" t="str">
        <f t="shared" si="35"/>
        <v>All|All|41899|Per Premise|19</v>
      </c>
      <c r="G2289">
        <v>3.5959530000000002</v>
      </c>
      <c r="H2289">
        <v>1.3714900000000001</v>
      </c>
      <c r="I2289">
        <v>3.5126447999999999</v>
      </c>
      <c r="J2289">
        <v>75.790015999999994</v>
      </c>
      <c r="K2289">
        <v>6.9506379000000003</v>
      </c>
      <c r="L2289">
        <v>1339</v>
      </c>
      <c r="M2289" s="1">
        <v>3.621896</v>
      </c>
      <c r="N2289" s="1">
        <v>1.3626240000000001</v>
      </c>
      <c r="O2289">
        <v>3.6651758999999999</v>
      </c>
      <c r="P2289">
        <v>76.004784000000001</v>
      </c>
      <c r="Q2289">
        <v>6.2441182</v>
      </c>
      <c r="R2289">
        <v>1320</v>
      </c>
      <c r="S2289">
        <v>15</v>
      </c>
      <c r="T2289">
        <v>18</v>
      </c>
      <c r="U2289">
        <v>0.98197630000000002</v>
      </c>
      <c r="V2289">
        <v>3.4493339999999999</v>
      </c>
      <c r="W2289">
        <v>27058</v>
      </c>
      <c r="X2289">
        <v>-0.15253120000000001</v>
      </c>
      <c r="Y2289">
        <v>-0.21584200000000001</v>
      </c>
      <c r="Z2289">
        <v>0.1899478</v>
      </c>
      <c r="AA2289">
        <v>0.17186370000000001</v>
      </c>
      <c r="AB2289">
        <v>0.1865243</v>
      </c>
      <c r="AC2289">
        <v>0.25615880000000002</v>
      </c>
      <c r="AD2289">
        <v>0.25363049999999998</v>
      </c>
      <c r="AE2289">
        <v>-0.48081180000000001</v>
      </c>
      <c r="AF2289">
        <v>-0.28686089999999997</v>
      </c>
      <c r="AG2289">
        <v>-0.15253120000000001</v>
      </c>
      <c r="AH2289">
        <v>-1.82014E-2</v>
      </c>
      <c r="AI2289">
        <v>0.1757495</v>
      </c>
      <c r="AJ2289">
        <v>-0.54088259999999999</v>
      </c>
      <c r="AK2289">
        <v>-0.34884599999999999</v>
      </c>
      <c r="AL2289">
        <v>-0.21584200000000001</v>
      </c>
      <c r="AM2289">
        <v>-8.2838099999999998E-2</v>
      </c>
      <c r="AN2289">
        <v>0.1091985</v>
      </c>
    </row>
    <row r="2290" spans="1:40" x14ac:dyDescent="0.25">
      <c r="A2290" s="3" t="s">
        <v>24</v>
      </c>
      <c r="B2290" s="4" t="s">
        <v>24</v>
      </c>
      <c r="C2290" s="3">
        <v>41899</v>
      </c>
      <c r="D2290" t="s">
        <v>67</v>
      </c>
      <c r="E2290">
        <v>16</v>
      </c>
      <c r="F2290" t="str">
        <f t="shared" si="35"/>
        <v>All|All|41899|Per Premise|16</v>
      </c>
      <c r="G2290">
        <v>3.5959530000000002</v>
      </c>
      <c r="H2290">
        <v>1.3714900000000001</v>
      </c>
      <c r="I2290">
        <v>4.0529671</v>
      </c>
      <c r="J2290">
        <v>84.126937999999996</v>
      </c>
      <c r="K2290">
        <v>8.3255885000000003</v>
      </c>
      <c r="L2290">
        <v>1339</v>
      </c>
      <c r="M2290" s="1">
        <v>3.621896</v>
      </c>
      <c r="N2290" s="1">
        <v>1.3626240000000001</v>
      </c>
      <c r="O2290">
        <v>3.2404397</v>
      </c>
      <c r="P2290">
        <v>84.280654999999996</v>
      </c>
      <c r="Q2290">
        <v>7.8185783999999998</v>
      </c>
      <c r="R2290">
        <v>1320</v>
      </c>
      <c r="S2290">
        <v>15</v>
      </c>
      <c r="T2290">
        <v>18</v>
      </c>
      <c r="U2290">
        <v>0.98197630000000002</v>
      </c>
      <c r="V2290">
        <v>3.9799180000000001</v>
      </c>
      <c r="W2290">
        <v>27058</v>
      </c>
      <c r="X2290">
        <v>0.81252740000000001</v>
      </c>
      <c r="Y2290">
        <v>0.73947779999999996</v>
      </c>
      <c r="Z2290">
        <v>0.22752269999999999</v>
      </c>
      <c r="AA2290">
        <v>0.21519930000000001</v>
      </c>
      <c r="AB2290">
        <v>0.22342190000000001</v>
      </c>
      <c r="AC2290">
        <v>0.31317289999999998</v>
      </c>
      <c r="AD2290">
        <v>0.3102065</v>
      </c>
      <c r="AE2290">
        <v>0.41118009999999999</v>
      </c>
      <c r="AF2290">
        <v>0.64829939999999997</v>
      </c>
      <c r="AG2290">
        <v>0.81252740000000001</v>
      </c>
      <c r="AH2290">
        <v>0.97675540000000005</v>
      </c>
      <c r="AI2290">
        <v>1.213875</v>
      </c>
      <c r="AJ2290">
        <v>0.34193220000000002</v>
      </c>
      <c r="AK2290">
        <v>0.57680540000000002</v>
      </c>
      <c r="AL2290">
        <v>0.73947779999999996</v>
      </c>
      <c r="AM2290">
        <v>0.90215029999999996</v>
      </c>
      <c r="AN2290">
        <v>1.1370229999999999</v>
      </c>
    </row>
    <row r="2291" spans="1:40" x14ac:dyDescent="0.25">
      <c r="A2291" s="3" t="s">
        <v>24</v>
      </c>
      <c r="B2291" s="4" t="s">
        <v>24</v>
      </c>
      <c r="C2291" s="3">
        <v>41849</v>
      </c>
      <c r="D2291" t="s">
        <v>67</v>
      </c>
      <c r="E2291">
        <v>6</v>
      </c>
      <c r="F2291" t="str">
        <f t="shared" si="35"/>
        <v>All|All|41849|Per Premise|6</v>
      </c>
      <c r="G2291">
        <v>3.5995550000000001</v>
      </c>
      <c r="H2291">
        <v>1.3687339999999999</v>
      </c>
      <c r="I2291">
        <v>1.2003611999999999</v>
      </c>
      <c r="J2291">
        <v>70.855423000000002</v>
      </c>
      <c r="K2291">
        <v>4.1669896</v>
      </c>
      <c r="L2291">
        <v>1362</v>
      </c>
      <c r="M2291" s="1">
        <v>3.6209310000000001</v>
      </c>
      <c r="N2291" s="1">
        <v>1.358552</v>
      </c>
      <c r="O2291">
        <v>1.0542514000000001</v>
      </c>
      <c r="P2291">
        <v>70.849297000000007</v>
      </c>
      <c r="Q2291">
        <v>2.9857170000000002</v>
      </c>
      <c r="R2291">
        <v>1344</v>
      </c>
      <c r="S2291">
        <v>16</v>
      </c>
      <c r="T2291">
        <v>19</v>
      </c>
      <c r="U2291">
        <v>1.004704</v>
      </c>
      <c r="V2291">
        <v>1.2060070000000001</v>
      </c>
      <c r="W2291">
        <v>27058</v>
      </c>
      <c r="X2291">
        <v>0.14610980000000001</v>
      </c>
      <c r="Y2291">
        <v>0.1517558</v>
      </c>
      <c r="Z2291">
        <v>0.11291039999999999</v>
      </c>
      <c r="AA2291">
        <v>8.1442100000000003E-2</v>
      </c>
      <c r="AB2291">
        <v>0.1134415</v>
      </c>
      <c r="AC2291">
        <v>0.1392177</v>
      </c>
      <c r="AD2291">
        <v>0.13964879999999999</v>
      </c>
      <c r="AE2291">
        <v>-3.2304899999999998E-2</v>
      </c>
      <c r="AF2291">
        <v>7.3103899999999999E-2</v>
      </c>
      <c r="AG2291">
        <v>0.14610980000000001</v>
      </c>
      <c r="AH2291">
        <v>0.21911559999999999</v>
      </c>
      <c r="AI2291">
        <v>0.32452439999999999</v>
      </c>
      <c r="AJ2291">
        <v>-2.7211300000000001E-2</v>
      </c>
      <c r="AK2291">
        <v>7.8523899999999994E-2</v>
      </c>
      <c r="AL2291">
        <v>0.1517558</v>
      </c>
      <c r="AM2291">
        <v>0.22498770000000001</v>
      </c>
      <c r="AN2291">
        <v>0.33072299999999999</v>
      </c>
    </row>
    <row r="2292" spans="1:40" x14ac:dyDescent="0.25">
      <c r="A2292" s="3" t="s">
        <v>24</v>
      </c>
      <c r="B2292" s="4" t="s">
        <v>24</v>
      </c>
      <c r="C2292" s="3">
        <v>41899</v>
      </c>
      <c r="D2292" t="s">
        <v>25</v>
      </c>
      <c r="E2292">
        <v>1</v>
      </c>
      <c r="F2292" t="str">
        <f t="shared" si="35"/>
        <v>All|All|41899|Aggregate|1</v>
      </c>
      <c r="G2292">
        <v>3.5959530000000002</v>
      </c>
      <c r="H2292">
        <v>1.3714900000000001</v>
      </c>
      <c r="I2292">
        <v>55.125487</v>
      </c>
      <c r="J2292">
        <v>80.724266</v>
      </c>
      <c r="K2292">
        <v>122.59184</v>
      </c>
      <c r="L2292">
        <v>1339</v>
      </c>
      <c r="M2292" s="1">
        <v>3.621896</v>
      </c>
      <c r="N2292" s="1">
        <v>1.3626240000000001</v>
      </c>
      <c r="O2292">
        <v>51.744928000000002</v>
      </c>
      <c r="P2292">
        <v>80.578491</v>
      </c>
      <c r="Q2292">
        <v>109.9212</v>
      </c>
      <c r="R2292">
        <v>1320</v>
      </c>
      <c r="S2292">
        <v>15</v>
      </c>
      <c r="T2292">
        <v>18</v>
      </c>
      <c r="U2292">
        <v>0.98197630000000002</v>
      </c>
      <c r="V2292">
        <v>54.131920000000001</v>
      </c>
      <c r="W2292">
        <v>27058</v>
      </c>
      <c r="X2292">
        <v>3.3805589999999999</v>
      </c>
      <c r="Y2292" s="6">
        <v>2.3869919999999998</v>
      </c>
      <c r="Z2292">
        <v>3.3502040000000002</v>
      </c>
      <c r="AA2292">
        <v>3.0254810000000001</v>
      </c>
      <c r="AB2292">
        <v>3.2898209999999999</v>
      </c>
      <c r="AC2292">
        <v>4.5141340000000003</v>
      </c>
      <c r="AD2292">
        <v>4.4695029999999996</v>
      </c>
      <c r="AE2292">
        <v>-2.4045359999999998</v>
      </c>
      <c r="AF2292">
        <v>1.0133449999999999</v>
      </c>
      <c r="AG2292">
        <v>3.3805589999999999</v>
      </c>
      <c r="AH2292">
        <v>5.7477729999999996</v>
      </c>
      <c r="AI2292">
        <v>9.165654</v>
      </c>
      <c r="AJ2292">
        <v>-3.3409070000000001</v>
      </c>
      <c r="AK2292">
        <v>4.3181900000000002E-2</v>
      </c>
      <c r="AL2292" s="6">
        <v>2.3869919999999998</v>
      </c>
      <c r="AM2292">
        <v>4.7308019999999997</v>
      </c>
      <c r="AN2292">
        <v>8.1148910000000001</v>
      </c>
    </row>
    <row r="2293" spans="1:40" x14ac:dyDescent="0.25">
      <c r="A2293" s="3" t="s">
        <v>24</v>
      </c>
      <c r="B2293" s="4" t="s">
        <v>24</v>
      </c>
      <c r="C2293" s="3">
        <v>41878</v>
      </c>
      <c r="D2293" t="s">
        <v>67</v>
      </c>
      <c r="E2293">
        <v>21</v>
      </c>
      <c r="F2293" t="str">
        <f t="shared" si="35"/>
        <v>All|All|41878|Per Premise|21</v>
      </c>
      <c r="G2293">
        <v>3.6200779999999999</v>
      </c>
      <c r="H2293">
        <v>1.3629869999999999</v>
      </c>
      <c r="I2293">
        <v>2.4317150000000001</v>
      </c>
      <c r="J2293">
        <v>77.068359000000001</v>
      </c>
      <c r="K2293">
        <v>4.6784885999999997</v>
      </c>
      <c r="L2293">
        <v>1323</v>
      </c>
      <c r="M2293" s="1">
        <v>3.5926969999999998</v>
      </c>
      <c r="N2293" s="1">
        <v>1.3695999999999999</v>
      </c>
      <c r="O2293">
        <v>2.6166998000000001</v>
      </c>
      <c r="P2293">
        <v>76.903091000000003</v>
      </c>
      <c r="Q2293">
        <v>5.8808902999999999</v>
      </c>
      <c r="R2293">
        <v>1348</v>
      </c>
      <c r="S2293">
        <v>15</v>
      </c>
      <c r="T2293">
        <v>18</v>
      </c>
      <c r="U2293">
        <v>0.98290719999999998</v>
      </c>
      <c r="V2293">
        <v>2.3901500000000002</v>
      </c>
      <c r="W2293">
        <v>27058</v>
      </c>
      <c r="X2293">
        <v>-0.1849848</v>
      </c>
      <c r="Y2293">
        <v>-0.22654969999999999</v>
      </c>
      <c r="Z2293">
        <v>0.12862509999999999</v>
      </c>
      <c r="AA2293">
        <v>0.16017619999999999</v>
      </c>
      <c r="AB2293">
        <v>0.1264265</v>
      </c>
      <c r="AC2293">
        <v>0.20542840000000001</v>
      </c>
      <c r="AD2293">
        <v>0.20405899999999999</v>
      </c>
      <c r="AE2293">
        <v>-0.44825199999999998</v>
      </c>
      <c r="AF2293">
        <v>-0.29271160000000002</v>
      </c>
      <c r="AG2293">
        <v>-0.1849848</v>
      </c>
      <c r="AH2293">
        <v>-7.7258099999999996E-2</v>
      </c>
      <c r="AI2293">
        <v>7.8282299999999999E-2</v>
      </c>
      <c r="AJ2293">
        <v>-0.48806189999999999</v>
      </c>
      <c r="AK2293">
        <v>-0.33355839999999998</v>
      </c>
      <c r="AL2293">
        <v>-0.22654969999999999</v>
      </c>
      <c r="AM2293">
        <v>-0.1195411</v>
      </c>
      <c r="AN2293">
        <v>3.4962399999999998E-2</v>
      </c>
    </row>
    <row r="2294" spans="1:40" x14ac:dyDescent="0.25">
      <c r="A2294" s="3" t="s">
        <v>24</v>
      </c>
      <c r="B2294" s="4" t="s">
        <v>24</v>
      </c>
      <c r="C2294" s="3">
        <v>41849</v>
      </c>
      <c r="D2294" t="s">
        <v>25</v>
      </c>
      <c r="E2294">
        <v>7</v>
      </c>
      <c r="F2294" t="str">
        <f t="shared" si="35"/>
        <v>All|All|41849|Aggregate|7</v>
      </c>
      <c r="G2294">
        <v>3.5995550000000001</v>
      </c>
      <c r="H2294">
        <v>1.3687339999999999</v>
      </c>
      <c r="I2294">
        <v>36.504010999999998</v>
      </c>
      <c r="J2294">
        <v>74.782821999999996</v>
      </c>
      <c r="K2294">
        <v>127.00171</v>
      </c>
      <c r="L2294">
        <v>1362</v>
      </c>
      <c r="M2294" s="1">
        <v>3.6209310000000001</v>
      </c>
      <c r="N2294" s="1">
        <v>1.358552</v>
      </c>
      <c r="O2294">
        <v>30.938226</v>
      </c>
      <c r="P2294">
        <v>74.684036000000006</v>
      </c>
      <c r="Q2294">
        <v>83.938038000000006</v>
      </c>
      <c r="R2294">
        <v>1344</v>
      </c>
      <c r="S2294">
        <v>16</v>
      </c>
      <c r="T2294">
        <v>19</v>
      </c>
      <c r="U2294">
        <v>1.004704</v>
      </c>
      <c r="V2294">
        <v>36.675710000000002</v>
      </c>
      <c r="W2294">
        <v>27058</v>
      </c>
      <c r="X2294">
        <v>5.565785</v>
      </c>
      <c r="Y2294">
        <v>5.7374859999999996</v>
      </c>
      <c r="Z2294">
        <v>3.4412880000000001</v>
      </c>
      <c r="AA2294">
        <v>2.2895979999999998</v>
      </c>
      <c r="AB2294">
        <v>3.4574739999999999</v>
      </c>
      <c r="AC2294">
        <v>4.1333669999999998</v>
      </c>
      <c r="AD2294">
        <v>4.146852</v>
      </c>
      <c r="AE2294">
        <v>0.26866250000000003</v>
      </c>
      <c r="AF2294">
        <v>3.3982450000000002</v>
      </c>
      <c r="AG2294">
        <v>5.565785</v>
      </c>
      <c r="AH2294">
        <v>7.7333249999999998</v>
      </c>
      <c r="AI2294">
        <v>10.862909999999999</v>
      </c>
      <c r="AJ2294">
        <v>0.42308109999999999</v>
      </c>
      <c r="AK2294">
        <v>3.562875</v>
      </c>
      <c r="AL2294">
        <v>5.7374859999999996</v>
      </c>
      <c r="AM2294">
        <v>7.9120980000000003</v>
      </c>
      <c r="AN2294">
        <v>11.05189</v>
      </c>
    </row>
    <row r="2295" spans="1:40" x14ac:dyDescent="0.25">
      <c r="A2295" s="3" t="s">
        <v>24</v>
      </c>
      <c r="B2295" s="4" t="s">
        <v>24</v>
      </c>
      <c r="C2295" s="3">
        <v>41898</v>
      </c>
      <c r="D2295" t="s">
        <v>25</v>
      </c>
      <c r="E2295">
        <v>14</v>
      </c>
      <c r="F2295" t="str">
        <f t="shared" si="35"/>
        <v>All|All|41898|Aggregate|14</v>
      </c>
      <c r="G2295">
        <v>3.6187659999999999</v>
      </c>
      <c r="H2295">
        <v>1.362433</v>
      </c>
      <c r="I2295">
        <v>108.61841</v>
      </c>
      <c r="J2295">
        <v>95.450210999999996</v>
      </c>
      <c r="K2295">
        <v>247.21968000000001</v>
      </c>
      <c r="L2295">
        <v>1321</v>
      </c>
      <c r="M2295" s="1">
        <v>3.595424</v>
      </c>
      <c r="N2295" s="1">
        <v>1.3704320000000001</v>
      </c>
      <c r="O2295">
        <v>111.63916999999999</v>
      </c>
      <c r="P2295">
        <v>95.407157999999995</v>
      </c>
      <c r="Q2295">
        <v>250.75778</v>
      </c>
      <c r="R2295">
        <v>1337</v>
      </c>
      <c r="S2295">
        <v>16</v>
      </c>
      <c r="T2295">
        <v>19</v>
      </c>
      <c r="U2295">
        <v>1.046143</v>
      </c>
      <c r="V2295">
        <v>113.63039999999999</v>
      </c>
      <c r="W2295">
        <v>27058</v>
      </c>
      <c r="X2295">
        <v>-3.0207660000000001</v>
      </c>
      <c r="Y2295">
        <v>1.9912589999999999</v>
      </c>
      <c r="Z2295">
        <v>6.8019220000000002</v>
      </c>
      <c r="AA2295">
        <v>6.8578619999999999</v>
      </c>
      <c r="AB2295">
        <v>7.1157859999999999</v>
      </c>
      <c r="AC2295">
        <v>9.6590059999999998</v>
      </c>
      <c r="AD2295">
        <v>9.8825439999999993</v>
      </c>
      <c r="AE2295">
        <v>-15.399279999999999</v>
      </c>
      <c r="AF2295">
        <v>-8.0859539999999992</v>
      </c>
      <c r="AG2295">
        <v>-3.0207660000000001</v>
      </c>
      <c r="AH2295">
        <v>2.044422</v>
      </c>
      <c r="AI2295">
        <v>9.3577480000000008</v>
      </c>
      <c r="AJ2295">
        <v>-10.673730000000001</v>
      </c>
      <c r="AK2295">
        <v>-3.1911520000000002</v>
      </c>
      <c r="AL2295">
        <v>1.9912589999999999</v>
      </c>
      <c r="AM2295">
        <v>7.1736700000000004</v>
      </c>
      <c r="AN2295">
        <v>14.65625</v>
      </c>
    </row>
    <row r="2296" spans="1:40" x14ac:dyDescent="0.25">
      <c r="A2296" s="3" t="s">
        <v>24</v>
      </c>
      <c r="B2296" s="4" t="s">
        <v>24</v>
      </c>
      <c r="C2296" s="3">
        <v>41898</v>
      </c>
      <c r="D2296" t="s">
        <v>25</v>
      </c>
      <c r="E2296">
        <v>4</v>
      </c>
      <c r="F2296" t="str">
        <f t="shared" si="35"/>
        <v>All|All|41898|Aggregate|4</v>
      </c>
      <c r="G2296">
        <v>3.6187659999999999</v>
      </c>
      <c r="H2296">
        <v>1.362433</v>
      </c>
      <c r="I2296">
        <v>34.586114999999999</v>
      </c>
      <c r="J2296">
        <v>72.971137999999996</v>
      </c>
      <c r="K2296">
        <v>80.687145999999998</v>
      </c>
      <c r="L2296">
        <v>1321</v>
      </c>
      <c r="M2296" s="1">
        <v>3.595424</v>
      </c>
      <c r="N2296" s="1">
        <v>1.3704320000000001</v>
      </c>
      <c r="O2296">
        <v>34.941327000000001</v>
      </c>
      <c r="P2296">
        <v>72.832565000000002</v>
      </c>
      <c r="Q2296">
        <v>100.98916</v>
      </c>
      <c r="R2296">
        <v>1337</v>
      </c>
      <c r="S2296">
        <v>16</v>
      </c>
      <c r="T2296">
        <v>19</v>
      </c>
      <c r="U2296">
        <v>1.046143</v>
      </c>
      <c r="V2296">
        <v>36.182040000000001</v>
      </c>
      <c r="W2296">
        <v>27058</v>
      </c>
      <c r="X2296">
        <v>-0.35521180000000002</v>
      </c>
      <c r="Y2296" s="6">
        <v>1.24071</v>
      </c>
      <c r="Z2296">
        <v>2.2200000000000002</v>
      </c>
      <c r="AA2296">
        <v>2.7619069999999999</v>
      </c>
      <c r="AB2296">
        <v>2.322438</v>
      </c>
      <c r="AC2296">
        <v>3.5435189999999999</v>
      </c>
      <c r="AD2296">
        <v>3.6085799999999999</v>
      </c>
      <c r="AE2296">
        <v>-4.896414</v>
      </c>
      <c r="AF2296">
        <v>-2.213435</v>
      </c>
      <c r="AG2296">
        <v>-0.35521180000000002</v>
      </c>
      <c r="AH2296">
        <v>1.5030110000000001</v>
      </c>
      <c r="AI2296">
        <v>4.1859909999999996</v>
      </c>
      <c r="AJ2296">
        <v>-3.3838710000000001</v>
      </c>
      <c r="AK2296">
        <v>-0.65163090000000001</v>
      </c>
      <c r="AL2296" s="6">
        <v>1.24071</v>
      </c>
      <c r="AM2296">
        <v>3.133051</v>
      </c>
      <c r="AN2296">
        <v>5.8652920000000002</v>
      </c>
    </row>
    <row r="2297" spans="1:40" x14ac:dyDescent="0.25">
      <c r="A2297" s="3" t="s">
        <v>24</v>
      </c>
      <c r="B2297" s="4" t="s">
        <v>24</v>
      </c>
      <c r="C2297" s="3">
        <v>41878</v>
      </c>
      <c r="D2297" t="s">
        <v>67</v>
      </c>
      <c r="E2297">
        <v>8</v>
      </c>
      <c r="F2297" t="str">
        <f t="shared" si="35"/>
        <v>All|All|41878|Per Premise|8</v>
      </c>
      <c r="G2297">
        <v>3.6200779999999999</v>
      </c>
      <c r="H2297">
        <v>1.3629869999999999</v>
      </c>
      <c r="I2297">
        <v>1.350803</v>
      </c>
      <c r="J2297">
        <v>77.797179999999997</v>
      </c>
      <c r="K2297">
        <v>4.6090266</v>
      </c>
      <c r="L2297">
        <v>1323</v>
      </c>
      <c r="M2297" s="1">
        <v>3.5926969999999998</v>
      </c>
      <c r="N2297" s="1">
        <v>1.3695999999999999</v>
      </c>
      <c r="O2297">
        <v>1.5512779000000001</v>
      </c>
      <c r="P2297">
        <v>77.889556999999996</v>
      </c>
      <c r="Q2297">
        <v>5.7791385000000002</v>
      </c>
      <c r="R2297">
        <v>1348</v>
      </c>
      <c r="S2297">
        <v>15</v>
      </c>
      <c r="T2297">
        <v>18</v>
      </c>
      <c r="U2297">
        <v>0.98290719999999998</v>
      </c>
      <c r="V2297">
        <v>1.3277140000000001</v>
      </c>
      <c r="W2297">
        <v>27058</v>
      </c>
      <c r="X2297">
        <v>-0.20047480000000001</v>
      </c>
      <c r="Y2297">
        <v>-0.22356390000000001</v>
      </c>
      <c r="Z2297">
        <v>0.12671540000000001</v>
      </c>
      <c r="AA2297">
        <v>0.15740489999999999</v>
      </c>
      <c r="AB2297">
        <v>0.1245494</v>
      </c>
      <c r="AC2297">
        <v>0.202072</v>
      </c>
      <c r="AD2297">
        <v>0.2007208</v>
      </c>
      <c r="AE2297">
        <v>-0.45944049999999997</v>
      </c>
      <c r="AF2297">
        <v>-0.30644149999999998</v>
      </c>
      <c r="AG2297">
        <v>-0.20047480000000001</v>
      </c>
      <c r="AH2297">
        <v>-9.4508200000000001E-2</v>
      </c>
      <c r="AI2297">
        <v>5.8490800000000003E-2</v>
      </c>
      <c r="AJ2297">
        <v>-0.480798</v>
      </c>
      <c r="AK2297">
        <v>-0.328822</v>
      </c>
      <c r="AL2297">
        <v>-0.22356390000000001</v>
      </c>
      <c r="AM2297">
        <v>-0.1183058</v>
      </c>
      <c r="AN2297">
        <v>3.3670199999999997E-2</v>
      </c>
    </row>
    <row r="2298" spans="1:40" x14ac:dyDescent="0.25">
      <c r="A2298" s="3" t="s">
        <v>24</v>
      </c>
      <c r="B2298" s="4" t="s">
        <v>24</v>
      </c>
      <c r="C2298" s="3">
        <v>41878</v>
      </c>
      <c r="D2298" t="s">
        <v>25</v>
      </c>
      <c r="E2298">
        <v>12</v>
      </c>
      <c r="F2298" t="str">
        <f t="shared" si="35"/>
        <v>All|All|41878|Aggregate|12</v>
      </c>
      <c r="G2298">
        <v>3.6200779999999999</v>
      </c>
      <c r="H2298">
        <v>1.3629869999999999</v>
      </c>
      <c r="I2298">
        <v>68.912082999999996</v>
      </c>
      <c r="J2298">
        <v>90.927695999999997</v>
      </c>
      <c r="K2298">
        <v>197.42117999999999</v>
      </c>
      <c r="L2298">
        <v>1323</v>
      </c>
      <c r="M2298" s="1">
        <v>3.5926969999999998</v>
      </c>
      <c r="N2298" s="1">
        <v>1.3695999999999999</v>
      </c>
      <c r="O2298">
        <v>71.554040000000001</v>
      </c>
      <c r="P2298">
        <v>90.875754999999998</v>
      </c>
      <c r="Q2298">
        <v>216.76057</v>
      </c>
      <c r="R2298">
        <v>1348</v>
      </c>
      <c r="S2298">
        <v>15</v>
      </c>
      <c r="T2298">
        <v>18</v>
      </c>
      <c r="U2298">
        <v>0.98290719999999998</v>
      </c>
      <c r="V2298">
        <v>67.734179999999995</v>
      </c>
      <c r="W2298">
        <v>27058</v>
      </c>
      <c r="X2298">
        <v>-2.6419570000000001</v>
      </c>
      <c r="Y2298" s="6">
        <v>-3.8198629999999998</v>
      </c>
      <c r="Z2298">
        <v>5.4276749999999998</v>
      </c>
      <c r="AA2298">
        <v>5.9038500000000003</v>
      </c>
      <c r="AB2298">
        <v>5.3349000000000002</v>
      </c>
      <c r="AC2298">
        <v>8.0196699999999996</v>
      </c>
      <c r="AD2298">
        <v>7.9571730000000001</v>
      </c>
      <c r="AE2298">
        <v>-12.91958</v>
      </c>
      <c r="AF2298">
        <v>-6.8474760000000003</v>
      </c>
      <c r="AG2298">
        <v>-2.6419570000000001</v>
      </c>
      <c r="AH2298">
        <v>1.5635619999999999</v>
      </c>
      <c r="AI2298">
        <v>7.6356630000000001</v>
      </c>
      <c r="AJ2298">
        <v>-14.017390000000001</v>
      </c>
      <c r="AK2298">
        <v>-7.9926089999999999</v>
      </c>
      <c r="AL2298" s="6">
        <v>-3.8198629999999998</v>
      </c>
      <c r="AM2298">
        <v>0.35288249999999999</v>
      </c>
      <c r="AN2298">
        <v>6.3776650000000004</v>
      </c>
    </row>
    <row r="2299" spans="1:40" x14ac:dyDescent="0.25">
      <c r="A2299" s="3" t="s">
        <v>24</v>
      </c>
      <c r="B2299" s="4" t="s">
        <v>24</v>
      </c>
      <c r="C2299" s="3">
        <v>41898</v>
      </c>
      <c r="D2299" t="s">
        <v>25</v>
      </c>
      <c r="E2299">
        <v>100</v>
      </c>
      <c r="F2299" t="str">
        <f t="shared" si="35"/>
        <v>All|All|41898|Aggregate|100</v>
      </c>
      <c r="G2299">
        <v>3.6187659999999999</v>
      </c>
      <c r="H2299">
        <v>1.362433</v>
      </c>
      <c r="I2299">
        <v>107.23018</v>
      </c>
      <c r="J2299">
        <v>88.918235999999993</v>
      </c>
      <c r="K2299">
        <v>205.13688999999999</v>
      </c>
      <c r="L2299">
        <v>5284</v>
      </c>
      <c r="M2299" s="1">
        <v>3.595424</v>
      </c>
      <c r="N2299" s="1">
        <v>1.3704320000000001</v>
      </c>
      <c r="O2299">
        <v>87.890968999999998</v>
      </c>
      <c r="P2299">
        <v>88.836357000000007</v>
      </c>
      <c r="Q2299">
        <v>217.81631999999999</v>
      </c>
      <c r="R2299">
        <v>5348</v>
      </c>
      <c r="S2299">
        <v>16</v>
      </c>
      <c r="T2299">
        <v>19</v>
      </c>
      <c r="U2299">
        <v>1.046143</v>
      </c>
      <c r="V2299">
        <v>112.1781</v>
      </c>
      <c r="W2299">
        <v>27058</v>
      </c>
      <c r="X2299">
        <v>19.339210000000001</v>
      </c>
      <c r="Y2299">
        <v>24.287179999999999</v>
      </c>
      <c r="Z2299">
        <v>2.8220350000000001</v>
      </c>
      <c r="AA2299">
        <v>2.9784799999999998</v>
      </c>
      <c r="AB2299">
        <v>2.9522529999999998</v>
      </c>
      <c r="AC2299">
        <v>4.1030749999999996</v>
      </c>
      <c r="AD2299">
        <v>4.1937030000000002</v>
      </c>
      <c r="AE2299">
        <v>14.080909999999999</v>
      </c>
      <c r="AF2299">
        <v>17.187550000000002</v>
      </c>
      <c r="AG2299">
        <v>19.339210000000001</v>
      </c>
      <c r="AH2299">
        <v>21.490860000000001</v>
      </c>
      <c r="AI2299">
        <v>24.59751</v>
      </c>
      <c r="AJ2299">
        <v>18.91273</v>
      </c>
      <c r="AK2299">
        <v>22.088000000000001</v>
      </c>
      <c r="AL2299">
        <v>24.287179999999999</v>
      </c>
      <c r="AM2299">
        <v>26.486360000000001</v>
      </c>
      <c r="AN2299">
        <v>29.661619999999999</v>
      </c>
    </row>
    <row r="2300" spans="1:40" x14ac:dyDescent="0.25">
      <c r="A2300" s="3" t="s">
        <v>24</v>
      </c>
      <c r="B2300" s="4" t="s">
        <v>24</v>
      </c>
      <c r="C2300" s="3">
        <v>41878</v>
      </c>
      <c r="D2300" t="s">
        <v>67</v>
      </c>
      <c r="E2300">
        <v>3</v>
      </c>
      <c r="F2300" t="str">
        <f t="shared" si="35"/>
        <v>All|All|41878|Per Premise|3</v>
      </c>
      <c r="G2300">
        <v>3.6200779999999999</v>
      </c>
      <c r="H2300">
        <v>1.3629869999999999</v>
      </c>
      <c r="I2300">
        <v>0.97439456000000002</v>
      </c>
      <c r="J2300">
        <v>66.750220999999996</v>
      </c>
      <c r="K2300">
        <v>2.6497345000000001</v>
      </c>
      <c r="L2300">
        <v>1323</v>
      </c>
      <c r="M2300" s="1">
        <v>3.5926969999999998</v>
      </c>
      <c r="N2300" s="1">
        <v>1.3695999999999999</v>
      </c>
      <c r="O2300">
        <v>1.0643813</v>
      </c>
      <c r="P2300">
        <v>66.575644999999994</v>
      </c>
      <c r="Q2300">
        <v>3.4156103</v>
      </c>
      <c r="R2300">
        <v>1348</v>
      </c>
      <c r="S2300">
        <v>15</v>
      </c>
      <c r="T2300">
        <v>18</v>
      </c>
      <c r="U2300">
        <v>0.98290719999999998</v>
      </c>
      <c r="V2300">
        <v>0.95773940000000002</v>
      </c>
      <c r="W2300">
        <v>27058</v>
      </c>
      <c r="X2300">
        <v>-8.9986800000000006E-2</v>
      </c>
      <c r="Y2300">
        <v>-0.1066419</v>
      </c>
      <c r="Z2300">
        <v>7.2848800000000005E-2</v>
      </c>
      <c r="AA2300">
        <v>9.3030100000000004E-2</v>
      </c>
      <c r="AB2300">
        <v>7.1603600000000003E-2</v>
      </c>
      <c r="AC2300">
        <v>0.118159</v>
      </c>
      <c r="AD2300">
        <v>0.1173954</v>
      </c>
      <c r="AE2300">
        <v>-0.24141360000000001</v>
      </c>
      <c r="AF2300">
        <v>-0.15194940000000001</v>
      </c>
      <c r="AG2300">
        <v>-8.9986800000000006E-2</v>
      </c>
      <c r="AH2300">
        <v>-2.80241E-2</v>
      </c>
      <c r="AI2300">
        <v>6.1440000000000002E-2</v>
      </c>
      <c r="AJ2300">
        <v>-0.25709009999999999</v>
      </c>
      <c r="AK2300">
        <v>-0.1682041</v>
      </c>
      <c r="AL2300">
        <v>-0.1066419</v>
      </c>
      <c r="AM2300">
        <v>-4.50797E-2</v>
      </c>
      <c r="AN2300">
        <v>4.3806299999999999E-2</v>
      </c>
    </row>
    <row r="2301" spans="1:40" x14ac:dyDescent="0.25">
      <c r="A2301" s="3" t="s">
        <v>24</v>
      </c>
      <c r="B2301" s="4" t="s">
        <v>24</v>
      </c>
      <c r="C2301" s="3">
        <v>41898</v>
      </c>
      <c r="D2301" t="s">
        <v>67</v>
      </c>
      <c r="E2301">
        <v>18</v>
      </c>
      <c r="F2301" t="str">
        <f t="shared" si="35"/>
        <v>All|All|41898|Per Premise|18</v>
      </c>
      <c r="G2301">
        <v>3.6187659999999999</v>
      </c>
      <c r="H2301">
        <v>1.362433</v>
      </c>
      <c r="I2301">
        <v>3.8696769</v>
      </c>
      <c r="J2301">
        <v>88.156441000000001</v>
      </c>
      <c r="K2301">
        <v>7.1242771999999999</v>
      </c>
      <c r="L2301">
        <v>1321</v>
      </c>
      <c r="M2301" s="1">
        <v>3.595424</v>
      </c>
      <c r="N2301" s="1">
        <v>1.3704320000000001</v>
      </c>
      <c r="O2301">
        <v>3.1399298</v>
      </c>
      <c r="P2301">
        <v>88.224731000000006</v>
      </c>
      <c r="Q2301">
        <v>7.8042242000000002</v>
      </c>
      <c r="R2301">
        <v>1337</v>
      </c>
      <c r="S2301">
        <v>16</v>
      </c>
      <c r="T2301">
        <v>19</v>
      </c>
      <c r="U2301">
        <v>1.046143</v>
      </c>
      <c r="V2301">
        <v>4.0482370000000003</v>
      </c>
      <c r="W2301">
        <v>27058</v>
      </c>
      <c r="X2301">
        <v>0.72974709999999998</v>
      </c>
      <c r="Y2301">
        <v>0.90830699999999998</v>
      </c>
      <c r="Z2301">
        <v>0.19601499999999999</v>
      </c>
      <c r="AA2301">
        <v>0.21343419999999999</v>
      </c>
      <c r="AB2301">
        <v>0.20505979999999999</v>
      </c>
      <c r="AC2301">
        <v>0.28978619999999999</v>
      </c>
      <c r="AD2301">
        <v>0.2959792</v>
      </c>
      <c r="AE2301">
        <v>0.3583711</v>
      </c>
      <c r="AF2301">
        <v>0.57778300000000005</v>
      </c>
      <c r="AG2301">
        <v>0.72974709999999998</v>
      </c>
      <c r="AH2301">
        <v>0.88171120000000003</v>
      </c>
      <c r="AI2301">
        <v>1.1011230000000001</v>
      </c>
      <c r="AJ2301">
        <v>0.52899439999999998</v>
      </c>
      <c r="AK2301">
        <v>0.75309530000000002</v>
      </c>
      <c r="AL2301">
        <v>0.90830699999999998</v>
      </c>
      <c r="AM2301">
        <v>1.0635190000000001</v>
      </c>
      <c r="AN2301">
        <v>1.28762</v>
      </c>
    </row>
    <row r="2302" spans="1:40" x14ac:dyDescent="0.25">
      <c r="A2302" s="3" t="s">
        <v>24</v>
      </c>
      <c r="B2302" s="4" t="s">
        <v>24</v>
      </c>
      <c r="C2302" s="3">
        <v>41897</v>
      </c>
      <c r="D2302" t="s">
        <v>25</v>
      </c>
      <c r="E2302">
        <v>24</v>
      </c>
      <c r="F2302" t="str">
        <f t="shared" si="35"/>
        <v>All|All|41897|Aggregate|24</v>
      </c>
      <c r="G2302">
        <v>3.5974029999999999</v>
      </c>
      <c r="H2302">
        <v>1.370878</v>
      </c>
      <c r="I2302">
        <v>52.600451</v>
      </c>
      <c r="J2302">
        <v>75.085814999999997</v>
      </c>
      <c r="K2302">
        <v>116.77791999999999</v>
      </c>
      <c r="L2302">
        <v>1340</v>
      </c>
      <c r="M2302" s="1">
        <v>3.6212420000000001</v>
      </c>
      <c r="N2302" s="1">
        <v>1.362252</v>
      </c>
      <c r="O2302">
        <v>54.701200999999998</v>
      </c>
      <c r="P2302">
        <v>75.215508</v>
      </c>
      <c r="Q2302">
        <v>104.32154</v>
      </c>
      <c r="R2302">
        <v>1323</v>
      </c>
      <c r="S2302">
        <v>15</v>
      </c>
      <c r="T2302">
        <v>18</v>
      </c>
      <c r="U2302">
        <v>0.99719860000000005</v>
      </c>
      <c r="V2302">
        <v>52.453099999999999</v>
      </c>
      <c r="W2302">
        <v>27058</v>
      </c>
      <c r="X2302">
        <v>-2.1007509999999998</v>
      </c>
      <c r="Y2302">
        <v>-2.248103</v>
      </c>
      <c r="Z2302">
        <v>3.1901299999999999</v>
      </c>
      <c r="AA2302">
        <v>2.8680979999999998</v>
      </c>
      <c r="AB2302">
        <v>3.1811929999999999</v>
      </c>
      <c r="AC2302">
        <v>4.2898620000000003</v>
      </c>
      <c r="AD2302">
        <v>4.2832210000000002</v>
      </c>
      <c r="AE2302">
        <v>-7.5984299999999996</v>
      </c>
      <c r="AF2302">
        <v>-4.3503569999999998</v>
      </c>
      <c r="AG2302">
        <v>-2.1007509999999998</v>
      </c>
      <c r="AH2302">
        <v>0.14885519999999999</v>
      </c>
      <c r="AI2302">
        <v>3.3969290000000001</v>
      </c>
      <c r="AJ2302">
        <v>-7.7372709999999998</v>
      </c>
      <c r="AK2302">
        <v>-4.4942260000000003</v>
      </c>
      <c r="AL2302">
        <v>-2.248103</v>
      </c>
      <c r="AM2302">
        <v>-1.98E-3</v>
      </c>
      <c r="AN2302">
        <v>3.2410649999999999</v>
      </c>
    </row>
    <row r="2303" spans="1:40" x14ac:dyDescent="0.25">
      <c r="A2303" s="3" t="s">
        <v>24</v>
      </c>
      <c r="B2303" s="4" t="s">
        <v>24</v>
      </c>
      <c r="C2303" s="3">
        <v>41899</v>
      </c>
      <c r="D2303" t="s">
        <v>25</v>
      </c>
      <c r="E2303">
        <v>3</v>
      </c>
      <c r="F2303" t="str">
        <f t="shared" si="35"/>
        <v>All|All|41899|Aggregate|3</v>
      </c>
      <c r="G2303">
        <v>3.5959530000000002</v>
      </c>
      <c r="H2303">
        <v>1.3714900000000001</v>
      </c>
      <c r="I2303">
        <v>46.117654999999999</v>
      </c>
      <c r="J2303">
        <v>79.288414000000003</v>
      </c>
      <c r="K2303">
        <v>119.47062</v>
      </c>
      <c r="L2303">
        <v>1339</v>
      </c>
      <c r="M2303" s="1">
        <v>3.621896</v>
      </c>
      <c r="N2303" s="1">
        <v>1.3626240000000001</v>
      </c>
      <c r="O2303">
        <v>42.555878999999997</v>
      </c>
      <c r="P2303">
        <v>79.139244000000005</v>
      </c>
      <c r="Q2303">
        <v>100.29787</v>
      </c>
      <c r="R2303">
        <v>1320</v>
      </c>
      <c r="S2303">
        <v>15</v>
      </c>
      <c r="T2303">
        <v>18</v>
      </c>
      <c r="U2303">
        <v>0.98197630000000002</v>
      </c>
      <c r="V2303">
        <v>45.286439999999999</v>
      </c>
      <c r="W2303">
        <v>27058</v>
      </c>
      <c r="X2303">
        <v>3.5617749999999999</v>
      </c>
      <c r="Y2303">
        <v>2.7305619999999999</v>
      </c>
      <c r="Z2303">
        <v>3.264907</v>
      </c>
      <c r="AA2303">
        <v>2.760608</v>
      </c>
      <c r="AB2303">
        <v>3.206061</v>
      </c>
      <c r="AC2303">
        <v>4.2755789999999996</v>
      </c>
      <c r="AD2303">
        <v>4.2308139999999996</v>
      </c>
      <c r="AE2303">
        <v>-1.9176</v>
      </c>
      <c r="AF2303">
        <v>1.3196589999999999</v>
      </c>
      <c r="AG2303">
        <v>3.5617749999999999</v>
      </c>
      <c r="AH2303">
        <v>5.8038910000000001</v>
      </c>
      <c r="AI2303">
        <v>9.04115</v>
      </c>
      <c r="AJ2303">
        <v>-2.6914440000000002</v>
      </c>
      <c r="AK2303">
        <v>0.51192139999999997</v>
      </c>
      <c r="AL2303">
        <v>2.7305619999999999</v>
      </c>
      <c r="AM2303">
        <v>4.9492029999999998</v>
      </c>
      <c r="AN2303">
        <v>8.1525689999999997</v>
      </c>
    </row>
    <row r="2304" spans="1:40" x14ac:dyDescent="0.25">
      <c r="A2304" s="3" t="s">
        <v>24</v>
      </c>
      <c r="B2304" s="4" t="s">
        <v>24</v>
      </c>
      <c r="C2304" s="3">
        <v>41899</v>
      </c>
      <c r="D2304" t="s">
        <v>25</v>
      </c>
      <c r="E2304">
        <v>12</v>
      </c>
      <c r="F2304" t="str">
        <f t="shared" si="35"/>
        <v>All|All|41899|Aggregate|12</v>
      </c>
      <c r="G2304">
        <v>3.5959530000000002</v>
      </c>
      <c r="H2304">
        <v>1.3714900000000001</v>
      </c>
      <c r="I2304">
        <v>102.05594000000001</v>
      </c>
      <c r="J2304">
        <v>92.189177999999998</v>
      </c>
      <c r="K2304">
        <v>244.74213</v>
      </c>
      <c r="L2304">
        <v>1339</v>
      </c>
      <c r="M2304" s="1">
        <v>3.621896</v>
      </c>
      <c r="N2304" s="1">
        <v>1.3626240000000001</v>
      </c>
      <c r="O2304">
        <v>98.611250999999996</v>
      </c>
      <c r="P2304">
        <v>92.274726999999999</v>
      </c>
      <c r="Q2304">
        <v>239.99858</v>
      </c>
      <c r="R2304">
        <v>1320</v>
      </c>
      <c r="S2304">
        <v>15</v>
      </c>
      <c r="T2304">
        <v>18</v>
      </c>
      <c r="U2304">
        <v>0.98197630000000002</v>
      </c>
      <c r="V2304">
        <v>100.2165</v>
      </c>
      <c r="W2304">
        <v>27058</v>
      </c>
      <c r="X2304">
        <v>3.44469</v>
      </c>
      <c r="Y2304">
        <v>1.605256</v>
      </c>
      <c r="Z2304">
        <v>6.6883419999999996</v>
      </c>
      <c r="AA2304">
        <v>6.6057430000000004</v>
      </c>
      <c r="AB2304">
        <v>6.567793</v>
      </c>
      <c r="AC2304">
        <v>9.4005189999999992</v>
      </c>
      <c r="AD2304">
        <v>9.3151360000000007</v>
      </c>
      <c r="AE2304">
        <v>-8.6025609999999997</v>
      </c>
      <c r="AF2304">
        <v>-1.4849479999999999</v>
      </c>
      <c r="AG2304">
        <v>3.44469</v>
      </c>
      <c r="AH2304">
        <v>8.3743269999999992</v>
      </c>
      <c r="AI2304">
        <v>15.49194</v>
      </c>
      <c r="AJ2304">
        <v>-10.33257</v>
      </c>
      <c r="AK2304">
        <v>-3.2796059999999998</v>
      </c>
      <c r="AL2304">
        <v>1.605256</v>
      </c>
      <c r="AM2304">
        <v>6.4901179999999998</v>
      </c>
      <c r="AN2304">
        <v>13.54308</v>
      </c>
    </row>
    <row r="2305" spans="1:40" x14ac:dyDescent="0.25">
      <c r="A2305" s="3" t="s">
        <v>24</v>
      </c>
      <c r="B2305" s="4" t="s">
        <v>24</v>
      </c>
      <c r="C2305" s="3">
        <v>41898</v>
      </c>
      <c r="D2305" t="s">
        <v>67</v>
      </c>
      <c r="E2305">
        <v>11</v>
      </c>
      <c r="F2305" t="str">
        <f t="shared" si="35"/>
        <v>All|All|41898|Per Premise|11</v>
      </c>
      <c r="G2305">
        <v>3.6187659999999999</v>
      </c>
      <c r="H2305">
        <v>1.362433</v>
      </c>
      <c r="I2305">
        <v>3.2384784999999998</v>
      </c>
      <c r="J2305">
        <v>96.715926999999994</v>
      </c>
      <c r="K2305">
        <v>8.7197966000000005</v>
      </c>
      <c r="L2305">
        <v>1321</v>
      </c>
      <c r="M2305" s="1">
        <v>3.595424</v>
      </c>
      <c r="N2305" s="1">
        <v>1.3704320000000001</v>
      </c>
      <c r="O2305">
        <v>3.3648044000000001</v>
      </c>
      <c r="P2305">
        <v>96.648903000000004</v>
      </c>
      <c r="Q2305">
        <v>8.3109310999999995</v>
      </c>
      <c r="R2305">
        <v>1337</v>
      </c>
      <c r="S2305">
        <v>16</v>
      </c>
      <c r="T2305">
        <v>19</v>
      </c>
      <c r="U2305">
        <v>1.046143</v>
      </c>
      <c r="V2305">
        <v>3.3879130000000002</v>
      </c>
      <c r="W2305">
        <v>27058</v>
      </c>
      <c r="X2305">
        <v>-0.12632599999999999</v>
      </c>
      <c r="Y2305">
        <v>2.31086E-2</v>
      </c>
      <c r="Z2305">
        <v>0.2399136</v>
      </c>
      <c r="AA2305">
        <v>0.22729189999999999</v>
      </c>
      <c r="AB2305">
        <v>0.25098409999999999</v>
      </c>
      <c r="AC2305">
        <v>0.33048470000000002</v>
      </c>
      <c r="AD2305">
        <v>0.33860689999999999</v>
      </c>
      <c r="AE2305">
        <v>-0.54985919999999999</v>
      </c>
      <c r="AF2305">
        <v>-0.29963230000000002</v>
      </c>
      <c r="AG2305">
        <v>-0.12632599999999999</v>
      </c>
      <c r="AH2305">
        <v>4.6980399999999999E-2</v>
      </c>
      <c r="AI2305">
        <v>0.29720730000000001</v>
      </c>
      <c r="AJ2305">
        <v>-0.41083360000000002</v>
      </c>
      <c r="AK2305">
        <v>-0.15445700000000001</v>
      </c>
      <c r="AL2305">
        <v>2.31086E-2</v>
      </c>
      <c r="AM2305">
        <v>0.2006742</v>
      </c>
      <c r="AN2305">
        <v>0.45705069999999998</v>
      </c>
    </row>
    <row r="2306" spans="1:40" x14ac:dyDescent="0.25">
      <c r="A2306" s="3" t="s">
        <v>24</v>
      </c>
      <c r="B2306" s="4" t="s">
        <v>24</v>
      </c>
      <c r="C2306" s="3">
        <v>41897</v>
      </c>
      <c r="D2306" t="s">
        <v>67</v>
      </c>
      <c r="E2306">
        <v>8</v>
      </c>
      <c r="F2306" t="str">
        <f t="shared" si="35"/>
        <v>All|All|41897|Per Premise|8</v>
      </c>
      <c r="G2306">
        <v>3.5974029999999999</v>
      </c>
      <c r="H2306">
        <v>1.370878</v>
      </c>
      <c r="I2306">
        <v>1.8467043999999999</v>
      </c>
      <c r="J2306">
        <v>81.070792999999995</v>
      </c>
      <c r="K2306">
        <v>5.8173708</v>
      </c>
      <c r="L2306">
        <v>1340</v>
      </c>
      <c r="M2306" s="1">
        <v>3.6212420000000001</v>
      </c>
      <c r="N2306" s="1">
        <v>1.362252</v>
      </c>
      <c r="O2306">
        <v>1.7477879999999999</v>
      </c>
      <c r="P2306">
        <v>81.024124</v>
      </c>
      <c r="Q2306">
        <v>5.7466295000000001</v>
      </c>
      <c r="R2306">
        <v>1323</v>
      </c>
      <c r="S2306">
        <v>15</v>
      </c>
      <c r="T2306">
        <v>18</v>
      </c>
      <c r="U2306">
        <v>0.99719860000000005</v>
      </c>
      <c r="V2306">
        <v>1.841531</v>
      </c>
      <c r="W2306">
        <v>27058</v>
      </c>
      <c r="X2306">
        <v>9.8916400000000002E-2</v>
      </c>
      <c r="Y2306">
        <v>9.3743199999999999E-2</v>
      </c>
      <c r="Z2306">
        <v>0.15891849999999999</v>
      </c>
      <c r="AA2306">
        <v>0.1579913</v>
      </c>
      <c r="AB2306">
        <v>0.15847330000000001</v>
      </c>
      <c r="AC2306">
        <v>0.22409000000000001</v>
      </c>
      <c r="AD2306">
        <v>0.22377449999999999</v>
      </c>
      <c r="AE2306">
        <v>-0.1882665</v>
      </c>
      <c r="AF2306">
        <v>-1.8596499999999998E-2</v>
      </c>
      <c r="AG2306">
        <v>9.8916400000000002E-2</v>
      </c>
      <c r="AH2306">
        <v>0.21642939999999999</v>
      </c>
      <c r="AI2306">
        <v>0.38609939999999998</v>
      </c>
      <c r="AJ2306">
        <v>-0.1930354</v>
      </c>
      <c r="AK2306">
        <v>-2.3604300000000002E-2</v>
      </c>
      <c r="AL2306">
        <v>9.3743199999999999E-2</v>
      </c>
      <c r="AM2306">
        <v>0.21109069999999999</v>
      </c>
      <c r="AN2306">
        <v>0.38052180000000002</v>
      </c>
    </row>
    <row r="2307" spans="1:40" x14ac:dyDescent="0.25">
      <c r="A2307" s="3" t="s">
        <v>24</v>
      </c>
      <c r="B2307" s="4" t="s">
        <v>24</v>
      </c>
      <c r="C2307" s="3">
        <v>41878</v>
      </c>
      <c r="D2307" t="s">
        <v>67</v>
      </c>
      <c r="E2307">
        <v>24</v>
      </c>
      <c r="F2307" t="str">
        <f t="shared" si="35"/>
        <v>All|All|41878|Per Premise|24</v>
      </c>
      <c r="G2307">
        <v>3.6200779999999999</v>
      </c>
      <c r="H2307">
        <v>1.3629869999999999</v>
      </c>
      <c r="I2307">
        <v>1.4294150000000001</v>
      </c>
      <c r="J2307">
        <v>73.347755000000006</v>
      </c>
      <c r="K2307">
        <v>3.0218658999999999</v>
      </c>
      <c r="L2307">
        <v>1323</v>
      </c>
      <c r="M2307" s="1">
        <v>3.5926969999999998</v>
      </c>
      <c r="N2307" s="1">
        <v>1.3695999999999999</v>
      </c>
      <c r="O2307">
        <v>1.6176330999999999</v>
      </c>
      <c r="P2307">
        <v>73.239410000000007</v>
      </c>
      <c r="Q2307">
        <v>4.3422878999999996</v>
      </c>
      <c r="R2307">
        <v>1348</v>
      </c>
      <c r="S2307">
        <v>15</v>
      </c>
      <c r="T2307">
        <v>18</v>
      </c>
      <c r="U2307">
        <v>0.98290719999999998</v>
      </c>
      <c r="V2307">
        <v>1.404982</v>
      </c>
      <c r="W2307">
        <v>27058</v>
      </c>
      <c r="X2307">
        <v>-0.1882181</v>
      </c>
      <c r="Y2307">
        <v>-0.2126509</v>
      </c>
      <c r="Z2307">
        <v>8.3079799999999995E-2</v>
      </c>
      <c r="AA2307">
        <v>0.11826970000000001</v>
      </c>
      <c r="AB2307">
        <v>8.1659700000000002E-2</v>
      </c>
      <c r="AC2307">
        <v>0.14453369999999999</v>
      </c>
      <c r="AD2307">
        <v>0.14372209999999999</v>
      </c>
      <c r="AE2307">
        <v>-0.37344549999999999</v>
      </c>
      <c r="AF2307">
        <v>-0.26401170000000002</v>
      </c>
      <c r="AG2307">
        <v>-0.1882181</v>
      </c>
      <c r="AH2307">
        <v>-0.1124246</v>
      </c>
      <c r="AI2307">
        <v>-2.9908000000000001E-3</v>
      </c>
      <c r="AJ2307">
        <v>-0.39683819999999997</v>
      </c>
      <c r="AK2307">
        <v>-0.28801880000000002</v>
      </c>
      <c r="AL2307">
        <v>-0.2126509</v>
      </c>
      <c r="AM2307">
        <v>-0.13728290000000001</v>
      </c>
      <c r="AN2307">
        <v>-2.8463599999999999E-2</v>
      </c>
    </row>
    <row r="2308" spans="1:40" x14ac:dyDescent="0.25">
      <c r="A2308" s="3" t="s">
        <v>24</v>
      </c>
      <c r="B2308" s="4" t="s">
        <v>24</v>
      </c>
      <c r="C2308" s="3" t="s">
        <v>26</v>
      </c>
      <c r="D2308" t="s">
        <v>67</v>
      </c>
      <c r="E2308">
        <v>6</v>
      </c>
      <c r="F2308" t="str">
        <f t="shared" ref="F2308:F2371" si="36">CONCATENATE(A2308,"|",B2308,"|",C2308,"|",D2308,"|",E2308)</f>
        <v>All|All|Average Event Day|Per Premise|6</v>
      </c>
      <c r="G2308">
        <v>3.6082700000000001</v>
      </c>
      <c r="H2308">
        <v>1.3670789999999999</v>
      </c>
      <c r="I2308">
        <v>1.2726393</v>
      </c>
      <c r="J2308">
        <v>70.230209000000002</v>
      </c>
      <c r="K2308">
        <v>3.8636276999999999</v>
      </c>
      <c r="L2308">
        <v>2664</v>
      </c>
      <c r="M2308" s="1">
        <v>3.6070169999999999</v>
      </c>
      <c r="N2308" s="1">
        <v>1.365758</v>
      </c>
      <c r="O2308">
        <v>1.2735281000000001</v>
      </c>
      <c r="P2308">
        <v>70.027221999999995</v>
      </c>
      <c r="Q2308">
        <v>4.0039170999999998</v>
      </c>
      <c r="R2308">
        <v>2672</v>
      </c>
      <c r="S2308">
        <v>15</v>
      </c>
      <c r="T2308">
        <v>18</v>
      </c>
      <c r="U2308">
        <v>0.98323459999999996</v>
      </c>
      <c r="V2308">
        <v>1.2513030000000001</v>
      </c>
      <c r="W2308">
        <v>27058</v>
      </c>
      <c r="X2308">
        <v>-8.8880000000000003E-4</v>
      </c>
      <c r="Y2308">
        <v>-2.2225100000000001E-2</v>
      </c>
      <c r="Z2308">
        <v>7.4856300000000001E-2</v>
      </c>
      <c r="AA2308">
        <v>7.7458100000000002E-2</v>
      </c>
      <c r="AB2308">
        <v>7.3601299999999995E-2</v>
      </c>
      <c r="AC2308">
        <v>0.1077182</v>
      </c>
      <c r="AD2308">
        <v>0.1068499</v>
      </c>
      <c r="AE2308">
        <v>-0.13893520000000001</v>
      </c>
      <c r="AF2308">
        <v>-5.7376200000000002E-2</v>
      </c>
      <c r="AG2308">
        <v>-8.8880000000000003E-4</v>
      </c>
      <c r="AH2308">
        <v>5.5598700000000001E-2</v>
      </c>
      <c r="AI2308">
        <v>0.13715769999999999</v>
      </c>
      <c r="AJ2308">
        <v>-0.15915879999999999</v>
      </c>
      <c r="AK2308">
        <v>-7.8257199999999999E-2</v>
      </c>
      <c r="AL2308">
        <v>-2.2225100000000001E-2</v>
      </c>
      <c r="AM2308">
        <v>3.3806999999999997E-2</v>
      </c>
      <c r="AN2308">
        <v>0.11470859999999999</v>
      </c>
    </row>
    <row r="2309" spans="1:40" x14ac:dyDescent="0.25">
      <c r="A2309" s="3" t="s">
        <v>24</v>
      </c>
      <c r="B2309" s="4" t="s">
        <v>24</v>
      </c>
      <c r="C2309" s="3">
        <v>41899</v>
      </c>
      <c r="D2309" t="s">
        <v>67</v>
      </c>
      <c r="E2309">
        <v>21</v>
      </c>
      <c r="F2309" t="str">
        <f t="shared" si="36"/>
        <v>All|All|41899|Per Premise|21</v>
      </c>
      <c r="G2309">
        <v>3.5959530000000002</v>
      </c>
      <c r="H2309">
        <v>1.3714900000000001</v>
      </c>
      <c r="I2309">
        <v>3.0181461000000001</v>
      </c>
      <c r="J2309">
        <v>73.280731000000003</v>
      </c>
      <c r="K2309">
        <v>6.0859547000000003</v>
      </c>
      <c r="L2309">
        <v>1339</v>
      </c>
      <c r="M2309" s="1">
        <v>3.621896</v>
      </c>
      <c r="N2309" s="1">
        <v>1.3626240000000001</v>
      </c>
      <c r="O2309">
        <v>3.1265394999999998</v>
      </c>
      <c r="P2309">
        <v>73.396514999999994</v>
      </c>
      <c r="Q2309">
        <v>5.5020182999999996</v>
      </c>
      <c r="R2309">
        <v>1320</v>
      </c>
      <c r="S2309">
        <v>15</v>
      </c>
      <c r="T2309">
        <v>18</v>
      </c>
      <c r="U2309">
        <v>0.98197630000000002</v>
      </c>
      <c r="V2309">
        <v>2.9637479999999998</v>
      </c>
      <c r="W2309">
        <v>27058</v>
      </c>
      <c r="X2309">
        <v>-0.1083934</v>
      </c>
      <c r="Y2309">
        <v>-0.16279160000000001</v>
      </c>
      <c r="Z2309">
        <v>0.16631770000000001</v>
      </c>
      <c r="AA2309">
        <v>0.15143809999999999</v>
      </c>
      <c r="AB2309">
        <v>0.16331999999999999</v>
      </c>
      <c r="AC2309">
        <v>0.22493350000000001</v>
      </c>
      <c r="AD2309">
        <v>0.22272610000000001</v>
      </c>
      <c r="AE2309">
        <v>-0.39665729999999999</v>
      </c>
      <c r="AF2309">
        <v>-0.22634860000000001</v>
      </c>
      <c r="AG2309">
        <v>-0.1083934</v>
      </c>
      <c r="AH2309">
        <v>9.5618000000000005E-3</v>
      </c>
      <c r="AI2309">
        <v>0.17987040000000001</v>
      </c>
      <c r="AJ2309">
        <v>-0.44822650000000003</v>
      </c>
      <c r="AK2309">
        <v>-0.27958919999999998</v>
      </c>
      <c r="AL2309">
        <v>-0.16279160000000001</v>
      </c>
      <c r="AM2309">
        <v>-4.5993899999999997E-2</v>
      </c>
      <c r="AN2309">
        <v>0.1226434</v>
      </c>
    </row>
    <row r="2310" spans="1:40" x14ac:dyDescent="0.25">
      <c r="A2310" s="3" t="s">
        <v>24</v>
      </c>
      <c r="B2310" s="4" t="s">
        <v>24</v>
      </c>
      <c r="C2310" s="3">
        <v>41897</v>
      </c>
      <c r="D2310" t="s">
        <v>67</v>
      </c>
      <c r="E2310">
        <v>16</v>
      </c>
      <c r="F2310" t="str">
        <f t="shared" si="36"/>
        <v>All|All|41897|Per Premise|16</v>
      </c>
      <c r="G2310">
        <v>3.5974029999999999</v>
      </c>
      <c r="H2310">
        <v>1.370878</v>
      </c>
      <c r="I2310">
        <v>4.0620612999999999</v>
      </c>
      <c r="J2310">
        <v>89.639388999999994</v>
      </c>
      <c r="K2310">
        <v>8.3422856999999997</v>
      </c>
      <c r="L2310">
        <v>1340</v>
      </c>
      <c r="M2310" s="1">
        <v>3.6212420000000001</v>
      </c>
      <c r="N2310" s="1">
        <v>1.362252</v>
      </c>
      <c r="O2310">
        <v>3.2195819999999999</v>
      </c>
      <c r="P2310">
        <v>89.920051999999998</v>
      </c>
      <c r="Q2310">
        <v>7.8178435000000004</v>
      </c>
      <c r="R2310">
        <v>1323</v>
      </c>
      <c r="S2310">
        <v>15</v>
      </c>
      <c r="T2310">
        <v>18</v>
      </c>
      <c r="U2310">
        <v>0.99719860000000005</v>
      </c>
      <c r="V2310">
        <v>4.0506820000000001</v>
      </c>
      <c r="W2310">
        <v>27058</v>
      </c>
      <c r="X2310">
        <v>0.84247919999999998</v>
      </c>
      <c r="Y2310">
        <v>0.83109999999999995</v>
      </c>
      <c r="Z2310">
        <v>0.22789390000000001</v>
      </c>
      <c r="AA2310">
        <v>0.21493499999999999</v>
      </c>
      <c r="AB2310">
        <v>0.2272555</v>
      </c>
      <c r="AC2310">
        <v>0.31326130000000002</v>
      </c>
      <c r="AD2310">
        <v>0.3127972</v>
      </c>
      <c r="AE2310">
        <v>0.44101869999999999</v>
      </c>
      <c r="AF2310">
        <v>0.67820480000000005</v>
      </c>
      <c r="AG2310">
        <v>0.84247919999999998</v>
      </c>
      <c r="AH2310">
        <v>1.0067539999999999</v>
      </c>
      <c r="AI2310">
        <v>1.24394</v>
      </c>
      <c r="AJ2310">
        <v>0.43023430000000001</v>
      </c>
      <c r="AK2310">
        <v>0.66706900000000002</v>
      </c>
      <c r="AL2310">
        <v>0.83109999999999995</v>
      </c>
      <c r="AM2310">
        <v>0.99513110000000005</v>
      </c>
      <c r="AN2310">
        <v>1.2319659999999999</v>
      </c>
    </row>
    <row r="2311" spans="1:40" x14ac:dyDescent="0.25">
      <c r="A2311" s="3" t="s">
        <v>24</v>
      </c>
      <c r="B2311" s="4" t="s">
        <v>24</v>
      </c>
      <c r="C2311" s="3">
        <v>41898</v>
      </c>
      <c r="D2311" t="s">
        <v>67</v>
      </c>
      <c r="E2311">
        <v>24</v>
      </c>
      <c r="F2311" t="str">
        <f t="shared" si="36"/>
        <v>All|All|41898|Per Premise|24</v>
      </c>
      <c r="G2311">
        <v>3.6187659999999999</v>
      </c>
      <c r="H2311">
        <v>1.362433</v>
      </c>
      <c r="I2311">
        <v>2.2283248000000002</v>
      </c>
      <c r="J2311">
        <v>80.539626999999996</v>
      </c>
      <c r="K2311">
        <v>4.2269763999999999</v>
      </c>
      <c r="L2311">
        <v>1321</v>
      </c>
      <c r="M2311" s="1">
        <v>3.595424</v>
      </c>
      <c r="N2311" s="1">
        <v>1.3704320000000001</v>
      </c>
      <c r="O2311">
        <v>2.3161132000000002</v>
      </c>
      <c r="P2311">
        <v>80.622275999999999</v>
      </c>
      <c r="Q2311">
        <v>4.8019816999999998</v>
      </c>
      <c r="R2311">
        <v>1337</v>
      </c>
      <c r="S2311">
        <v>16</v>
      </c>
      <c r="T2311">
        <v>19</v>
      </c>
      <c r="U2311">
        <v>1.046143</v>
      </c>
      <c r="V2311">
        <v>2.3311470000000001</v>
      </c>
      <c r="W2311">
        <v>27058</v>
      </c>
      <c r="X2311">
        <v>-8.7788400000000003E-2</v>
      </c>
      <c r="Y2311">
        <v>1.5034199999999999E-2</v>
      </c>
      <c r="Z2311">
        <v>0.11629970000000001</v>
      </c>
      <c r="AA2311">
        <v>0.13132720000000001</v>
      </c>
      <c r="AB2311">
        <v>0.1216661</v>
      </c>
      <c r="AC2311">
        <v>0.17542079999999999</v>
      </c>
      <c r="AD2311">
        <v>0.17902370000000001</v>
      </c>
      <c r="AE2311">
        <v>-0.31259920000000002</v>
      </c>
      <c r="AF2311">
        <v>-0.1797791</v>
      </c>
      <c r="AG2311">
        <v>-8.7788400000000003E-2</v>
      </c>
      <c r="AH2311">
        <v>4.2024000000000002E-3</v>
      </c>
      <c r="AI2311">
        <v>0.13702239999999999</v>
      </c>
      <c r="AJ2311">
        <v>-0.2143939</v>
      </c>
      <c r="AK2311">
        <v>-7.8845899999999997E-2</v>
      </c>
      <c r="AL2311">
        <v>1.5034199999999999E-2</v>
      </c>
      <c r="AM2311">
        <v>0.10891430000000001</v>
      </c>
      <c r="AN2311">
        <v>0.24446229999999999</v>
      </c>
    </row>
    <row r="2312" spans="1:40" x14ac:dyDescent="0.25">
      <c r="A2312" s="3" t="s">
        <v>24</v>
      </c>
      <c r="B2312" s="4" t="s">
        <v>24</v>
      </c>
      <c r="C2312" s="3">
        <v>41878</v>
      </c>
      <c r="D2312" t="s">
        <v>25</v>
      </c>
      <c r="E2312">
        <v>3</v>
      </c>
      <c r="F2312" t="str">
        <f t="shared" si="36"/>
        <v>All|All|41878|Aggregate|3</v>
      </c>
      <c r="G2312">
        <v>3.6200779999999999</v>
      </c>
      <c r="H2312">
        <v>1.3629869999999999</v>
      </c>
      <c r="I2312">
        <v>26.365168000000001</v>
      </c>
      <c r="J2312">
        <v>66.750220999999996</v>
      </c>
      <c r="K2312">
        <v>71.696515000000005</v>
      </c>
      <c r="L2312">
        <v>1323</v>
      </c>
      <c r="M2312" s="1">
        <v>3.5926969999999998</v>
      </c>
      <c r="N2312" s="1">
        <v>1.3695999999999999</v>
      </c>
      <c r="O2312">
        <v>28.80003</v>
      </c>
      <c r="P2312">
        <v>66.575644999999994</v>
      </c>
      <c r="Q2312">
        <v>92.419583000000003</v>
      </c>
      <c r="R2312">
        <v>1348</v>
      </c>
      <c r="S2312">
        <v>15</v>
      </c>
      <c r="T2312">
        <v>18</v>
      </c>
      <c r="U2312">
        <v>0.98290719999999998</v>
      </c>
      <c r="V2312">
        <v>25.91451</v>
      </c>
      <c r="W2312">
        <v>27058</v>
      </c>
      <c r="X2312">
        <v>-2.4348619999999999</v>
      </c>
      <c r="Y2312">
        <v>-2.8855179999999998</v>
      </c>
      <c r="Z2312">
        <v>1.9711430000000001</v>
      </c>
      <c r="AA2312">
        <v>2.5172080000000001</v>
      </c>
      <c r="AB2312">
        <v>1.937451</v>
      </c>
      <c r="AC2312">
        <v>3.197146</v>
      </c>
      <c r="AD2312">
        <v>3.1764839999999999</v>
      </c>
      <c r="AE2312">
        <v>-6.5321689999999997</v>
      </c>
      <c r="AF2312">
        <v>-4.1114470000000001</v>
      </c>
      <c r="AG2312">
        <v>-2.4348619999999999</v>
      </c>
      <c r="AH2312">
        <v>-0.75827730000000004</v>
      </c>
      <c r="AI2312">
        <v>1.662445</v>
      </c>
      <c r="AJ2312">
        <v>-6.9563459999999999</v>
      </c>
      <c r="AK2312">
        <v>-4.5512670000000002</v>
      </c>
      <c r="AL2312">
        <v>-2.8855179999999998</v>
      </c>
      <c r="AM2312">
        <v>-1.219768</v>
      </c>
      <c r="AN2312">
        <v>1.1853100000000001</v>
      </c>
    </row>
    <row r="2313" spans="1:40" x14ac:dyDescent="0.25">
      <c r="A2313" s="3" t="s">
        <v>24</v>
      </c>
      <c r="B2313" s="4" t="s">
        <v>24</v>
      </c>
      <c r="C2313" s="3">
        <v>41897</v>
      </c>
      <c r="D2313" t="s">
        <v>25</v>
      </c>
      <c r="E2313">
        <v>6</v>
      </c>
      <c r="F2313" t="str">
        <f t="shared" si="36"/>
        <v>All|All|41897|Aggregate|6</v>
      </c>
      <c r="G2313">
        <v>3.5974029999999999</v>
      </c>
      <c r="H2313">
        <v>1.370878</v>
      </c>
      <c r="I2313">
        <v>37.186033999999999</v>
      </c>
      <c r="J2313">
        <v>71.857665999999995</v>
      </c>
      <c r="K2313">
        <v>115.46469</v>
      </c>
      <c r="L2313">
        <v>1340</v>
      </c>
      <c r="M2313" s="1">
        <v>3.6212420000000001</v>
      </c>
      <c r="N2313" s="1">
        <v>1.362252</v>
      </c>
      <c r="O2313">
        <v>34.109963</v>
      </c>
      <c r="P2313">
        <v>71.942604000000003</v>
      </c>
      <c r="Q2313">
        <v>98.254977999999994</v>
      </c>
      <c r="R2313">
        <v>1323</v>
      </c>
      <c r="S2313">
        <v>15</v>
      </c>
      <c r="T2313">
        <v>18</v>
      </c>
      <c r="U2313">
        <v>0.99719860000000005</v>
      </c>
      <c r="V2313">
        <v>37.081859999999999</v>
      </c>
      <c r="W2313">
        <v>27058</v>
      </c>
      <c r="X2313">
        <v>3.0760710000000002</v>
      </c>
      <c r="Y2313">
        <v>2.9719000000000002</v>
      </c>
      <c r="Z2313">
        <v>3.154255</v>
      </c>
      <c r="AA2313">
        <v>2.701311</v>
      </c>
      <c r="AB2313">
        <v>3.145419</v>
      </c>
      <c r="AC2313">
        <v>4.1528790000000004</v>
      </c>
      <c r="AD2313">
        <v>4.146172</v>
      </c>
      <c r="AE2313">
        <v>-2.2460580000000001</v>
      </c>
      <c r="AF2313">
        <v>0.89829859999999995</v>
      </c>
      <c r="AG2313">
        <v>3.0760710000000002</v>
      </c>
      <c r="AH2313">
        <v>5.2538419999999997</v>
      </c>
      <c r="AI2313">
        <v>8.398199</v>
      </c>
      <c r="AJ2313">
        <v>-2.3416329999999999</v>
      </c>
      <c r="AK2313">
        <v>0.79764539999999995</v>
      </c>
      <c r="AL2313">
        <v>2.9719000000000002</v>
      </c>
      <c r="AM2313">
        <v>5.1461550000000003</v>
      </c>
      <c r="AN2313">
        <v>8.2854340000000004</v>
      </c>
    </row>
    <row r="2314" spans="1:40" x14ac:dyDescent="0.25">
      <c r="A2314" s="3" t="s">
        <v>24</v>
      </c>
      <c r="B2314" s="4" t="s">
        <v>24</v>
      </c>
      <c r="C2314" s="3">
        <v>41897</v>
      </c>
      <c r="D2314" t="s">
        <v>25</v>
      </c>
      <c r="E2314">
        <v>18</v>
      </c>
      <c r="F2314" t="str">
        <f t="shared" si="36"/>
        <v>All|All|41897|Aggregate|18</v>
      </c>
      <c r="G2314">
        <v>3.5974029999999999</v>
      </c>
      <c r="H2314">
        <v>1.370878</v>
      </c>
      <c r="I2314">
        <v>102.76542999999999</v>
      </c>
      <c r="J2314">
        <v>82.763633999999996</v>
      </c>
      <c r="K2314">
        <v>212.7064</v>
      </c>
      <c r="L2314">
        <v>1340</v>
      </c>
      <c r="M2314" s="1">
        <v>3.6212420000000001</v>
      </c>
      <c r="N2314" s="1">
        <v>1.362252</v>
      </c>
      <c r="O2314">
        <v>82.038927999999999</v>
      </c>
      <c r="P2314">
        <v>83.041991999999993</v>
      </c>
      <c r="Q2314">
        <v>173.61717999999999</v>
      </c>
      <c r="R2314">
        <v>1323</v>
      </c>
      <c r="S2314">
        <v>15</v>
      </c>
      <c r="T2314">
        <v>18</v>
      </c>
      <c r="U2314">
        <v>0.99719860000000005</v>
      </c>
      <c r="V2314">
        <v>102.47750000000001</v>
      </c>
      <c r="W2314">
        <v>27058</v>
      </c>
      <c r="X2314">
        <v>20.726500000000001</v>
      </c>
      <c r="Y2314">
        <v>20.43862</v>
      </c>
      <c r="Z2314">
        <v>5.8106960000000001</v>
      </c>
      <c r="AA2314">
        <v>4.7732340000000004</v>
      </c>
      <c r="AB2314">
        <v>5.7944180000000003</v>
      </c>
      <c r="AC2314">
        <v>7.5198369999999999</v>
      </c>
      <c r="AD2314">
        <v>7.5072669999999997</v>
      </c>
      <c r="AE2314">
        <v>11.08944</v>
      </c>
      <c r="AF2314">
        <v>16.783090000000001</v>
      </c>
      <c r="AG2314">
        <v>20.726500000000001</v>
      </c>
      <c r="AH2314">
        <v>24.669910000000002</v>
      </c>
      <c r="AI2314">
        <v>30.36356</v>
      </c>
      <c r="AJ2314">
        <v>10.81767</v>
      </c>
      <c r="AK2314">
        <v>16.501799999999999</v>
      </c>
      <c r="AL2314">
        <v>20.43862</v>
      </c>
      <c r="AM2314">
        <v>24.375430000000001</v>
      </c>
      <c r="AN2314">
        <v>30.059570000000001</v>
      </c>
    </row>
    <row r="2315" spans="1:40" x14ac:dyDescent="0.25">
      <c r="A2315" s="3" t="s">
        <v>24</v>
      </c>
      <c r="B2315" s="4" t="s">
        <v>24</v>
      </c>
      <c r="C2315" s="3">
        <v>41849</v>
      </c>
      <c r="D2315" t="s">
        <v>67</v>
      </c>
      <c r="E2315">
        <v>100</v>
      </c>
      <c r="F2315" t="str">
        <f t="shared" si="36"/>
        <v>All|All|41849|Per Premise|100</v>
      </c>
      <c r="G2315">
        <v>3.5995550000000001</v>
      </c>
      <c r="H2315">
        <v>1.3687339999999999</v>
      </c>
      <c r="I2315">
        <v>3.0262254</v>
      </c>
      <c r="J2315">
        <v>79.375930999999994</v>
      </c>
      <c r="K2315">
        <v>6.1681160999999998</v>
      </c>
      <c r="L2315">
        <v>5448</v>
      </c>
      <c r="M2315" s="1">
        <v>3.6209310000000001</v>
      </c>
      <c r="N2315" s="1">
        <v>1.358552</v>
      </c>
      <c r="O2315">
        <v>2.6122388999999999</v>
      </c>
      <c r="P2315">
        <v>79.530913999999996</v>
      </c>
      <c r="Q2315">
        <v>5.6610579999999997</v>
      </c>
      <c r="R2315">
        <v>5376</v>
      </c>
      <c r="S2315">
        <v>16</v>
      </c>
      <c r="T2315">
        <v>19</v>
      </c>
      <c r="U2315">
        <v>1.004704</v>
      </c>
      <c r="V2315">
        <v>3.0404599999999999</v>
      </c>
      <c r="W2315">
        <v>27058</v>
      </c>
      <c r="X2315">
        <v>0.41398649999999998</v>
      </c>
      <c r="Y2315">
        <v>0.42822070000000001</v>
      </c>
      <c r="Z2315">
        <v>8.3566799999999997E-2</v>
      </c>
      <c r="AA2315">
        <v>7.7209E-2</v>
      </c>
      <c r="AB2315">
        <v>8.3959900000000004E-2</v>
      </c>
      <c r="AC2315">
        <v>0.1137746</v>
      </c>
      <c r="AD2315">
        <v>0.1140636</v>
      </c>
      <c r="AE2315">
        <v>0.26817849999999999</v>
      </c>
      <c r="AF2315">
        <v>0.354323</v>
      </c>
      <c r="AG2315">
        <v>0.41398649999999998</v>
      </c>
      <c r="AH2315">
        <v>0.47364990000000001</v>
      </c>
      <c r="AI2315">
        <v>0.55979440000000003</v>
      </c>
      <c r="AJ2315">
        <v>0.28204240000000003</v>
      </c>
      <c r="AK2315">
        <v>0.3684057</v>
      </c>
      <c r="AL2315">
        <v>0.42822070000000001</v>
      </c>
      <c r="AM2315">
        <v>0.48803570000000002</v>
      </c>
      <c r="AN2315">
        <v>0.57439910000000005</v>
      </c>
    </row>
    <row r="2316" spans="1:40" x14ac:dyDescent="0.25">
      <c r="A2316" s="3" t="s">
        <v>24</v>
      </c>
      <c r="B2316" s="4" t="s">
        <v>24</v>
      </c>
      <c r="C2316" s="3">
        <v>41849</v>
      </c>
      <c r="D2316" t="s">
        <v>67</v>
      </c>
      <c r="E2316">
        <v>4</v>
      </c>
      <c r="F2316" t="str">
        <f t="shared" si="36"/>
        <v>All|All|41849|Per Premise|4</v>
      </c>
      <c r="G2316">
        <v>3.5995550000000001</v>
      </c>
      <c r="H2316">
        <v>1.3687339999999999</v>
      </c>
      <c r="I2316">
        <v>1.1229003</v>
      </c>
      <c r="J2316">
        <v>68.984191999999993</v>
      </c>
      <c r="K2316">
        <v>3.5741632000000001</v>
      </c>
      <c r="L2316">
        <v>1362</v>
      </c>
      <c r="M2316" s="1">
        <v>3.6209310000000001</v>
      </c>
      <c r="N2316" s="1">
        <v>1.358552</v>
      </c>
      <c r="O2316">
        <v>1.0019552</v>
      </c>
      <c r="P2316">
        <v>69.075462000000002</v>
      </c>
      <c r="Q2316">
        <v>2.6197829000000001</v>
      </c>
      <c r="R2316">
        <v>1344</v>
      </c>
      <c r="S2316">
        <v>16</v>
      </c>
      <c r="T2316">
        <v>19</v>
      </c>
      <c r="U2316">
        <v>1.004704</v>
      </c>
      <c r="V2316">
        <v>1.128182</v>
      </c>
      <c r="W2316">
        <v>27058</v>
      </c>
      <c r="X2316">
        <v>0.1209451</v>
      </c>
      <c r="Y2316">
        <v>0.1262269</v>
      </c>
      <c r="Z2316">
        <v>9.68469E-2</v>
      </c>
      <c r="AA2316">
        <v>7.1460399999999993E-2</v>
      </c>
      <c r="AB2316">
        <v>9.73025E-2</v>
      </c>
      <c r="AC2316">
        <v>0.12035750000000001</v>
      </c>
      <c r="AD2316">
        <v>0.12072430000000001</v>
      </c>
      <c r="AE2316">
        <v>-3.3299200000000001E-2</v>
      </c>
      <c r="AF2316">
        <v>5.7829600000000002E-2</v>
      </c>
      <c r="AG2316">
        <v>0.1209451</v>
      </c>
      <c r="AH2316">
        <v>0.18406059999999999</v>
      </c>
      <c r="AI2316">
        <v>0.27518939999999997</v>
      </c>
      <c r="AJ2316">
        <v>-2.8487599999999998E-2</v>
      </c>
      <c r="AK2316">
        <v>6.2919000000000003E-2</v>
      </c>
      <c r="AL2316">
        <v>0.1262269</v>
      </c>
      <c r="AM2316">
        <v>0.1895348</v>
      </c>
      <c r="AN2316">
        <v>0.2809413</v>
      </c>
    </row>
    <row r="2317" spans="1:40" x14ac:dyDescent="0.25">
      <c r="A2317" s="3" t="s">
        <v>24</v>
      </c>
      <c r="B2317" s="4" t="s">
        <v>24</v>
      </c>
      <c r="C2317" s="3">
        <v>41899</v>
      </c>
      <c r="D2317" t="s">
        <v>25</v>
      </c>
      <c r="E2317">
        <v>19</v>
      </c>
      <c r="F2317" t="str">
        <f t="shared" si="36"/>
        <v>All|All|41899|Aggregate|19</v>
      </c>
      <c r="G2317">
        <v>3.5959530000000002</v>
      </c>
      <c r="H2317">
        <v>1.3714900000000001</v>
      </c>
      <c r="I2317">
        <v>95.045141999999998</v>
      </c>
      <c r="J2317">
        <v>75.790015999999994</v>
      </c>
      <c r="K2317">
        <v>188.07035999999999</v>
      </c>
      <c r="L2317">
        <v>1339</v>
      </c>
      <c r="M2317" s="1">
        <v>3.621896</v>
      </c>
      <c r="N2317" s="1">
        <v>1.3626240000000001</v>
      </c>
      <c r="O2317">
        <v>99.172331</v>
      </c>
      <c r="P2317">
        <v>76.004784000000001</v>
      </c>
      <c r="Q2317">
        <v>168.95335</v>
      </c>
      <c r="R2317">
        <v>1320</v>
      </c>
      <c r="S2317">
        <v>15</v>
      </c>
      <c r="T2317">
        <v>18</v>
      </c>
      <c r="U2317">
        <v>0.98197630000000002</v>
      </c>
      <c r="V2317">
        <v>93.332080000000005</v>
      </c>
      <c r="W2317">
        <v>27058</v>
      </c>
      <c r="X2317">
        <v>-4.1271880000000003</v>
      </c>
      <c r="Y2317" s="6">
        <v>-5.8402529999999997</v>
      </c>
      <c r="Z2317">
        <v>5.1396090000000001</v>
      </c>
      <c r="AA2317">
        <v>4.6502879999999998</v>
      </c>
      <c r="AB2317">
        <v>5.0469739999999996</v>
      </c>
      <c r="AC2317">
        <v>6.9311439999999997</v>
      </c>
      <c r="AD2317">
        <v>6.8627339999999997</v>
      </c>
      <c r="AE2317">
        <v>-13.00981</v>
      </c>
      <c r="AF2317">
        <v>-7.7618840000000002</v>
      </c>
      <c r="AG2317">
        <v>-4.1271880000000003</v>
      </c>
      <c r="AH2317">
        <v>-0.4924926</v>
      </c>
      <c r="AI2317">
        <v>4.7554309999999997</v>
      </c>
      <c r="AJ2317">
        <v>-14.635199999999999</v>
      </c>
      <c r="AK2317">
        <v>-9.4390750000000008</v>
      </c>
      <c r="AL2317" s="6">
        <v>-5.8402529999999997</v>
      </c>
      <c r="AM2317">
        <v>-2.2414320000000001</v>
      </c>
      <c r="AN2317">
        <v>2.9546950000000001</v>
      </c>
    </row>
    <row r="2318" spans="1:40" x14ac:dyDescent="0.25">
      <c r="A2318" s="3" t="s">
        <v>24</v>
      </c>
      <c r="B2318" s="4" t="s">
        <v>24</v>
      </c>
      <c r="C2318" s="3">
        <v>41898</v>
      </c>
      <c r="D2318" t="s">
        <v>67</v>
      </c>
      <c r="E2318">
        <v>10</v>
      </c>
      <c r="F2318" t="str">
        <f t="shared" si="36"/>
        <v>All|All|41898|Per Premise|10</v>
      </c>
      <c r="G2318">
        <v>3.6187659999999999</v>
      </c>
      <c r="H2318">
        <v>1.362433</v>
      </c>
      <c r="I2318">
        <v>2.7577026</v>
      </c>
      <c r="J2318">
        <v>95.153853999999995</v>
      </c>
      <c r="K2318">
        <v>8.2071020000000008</v>
      </c>
      <c r="L2318">
        <v>1321</v>
      </c>
      <c r="M2318" s="1">
        <v>3.595424</v>
      </c>
      <c r="N2318" s="1">
        <v>1.3704320000000001</v>
      </c>
      <c r="O2318">
        <v>2.8287621999999999</v>
      </c>
      <c r="P2318">
        <v>94.887992999999994</v>
      </c>
      <c r="Q2318">
        <v>7.5528686</v>
      </c>
      <c r="R2318">
        <v>1337</v>
      </c>
      <c r="S2318">
        <v>16</v>
      </c>
      <c r="T2318">
        <v>19</v>
      </c>
      <c r="U2318">
        <v>1.046143</v>
      </c>
      <c r="V2318">
        <v>2.8849529999999999</v>
      </c>
      <c r="W2318">
        <v>27058</v>
      </c>
      <c r="X2318">
        <v>-7.1059600000000001E-2</v>
      </c>
      <c r="Y2318">
        <v>5.6190400000000001E-2</v>
      </c>
      <c r="Z2318">
        <v>0.22580749999999999</v>
      </c>
      <c r="AA2318">
        <v>0.20655999999999999</v>
      </c>
      <c r="AB2318">
        <v>0.2362271</v>
      </c>
      <c r="AC2318">
        <v>0.30603279999999999</v>
      </c>
      <c r="AD2318">
        <v>0.31379970000000001</v>
      </c>
      <c r="AE2318">
        <v>-0.46325640000000001</v>
      </c>
      <c r="AF2318">
        <v>-0.23154330000000001</v>
      </c>
      <c r="AG2318">
        <v>-7.1059600000000001E-2</v>
      </c>
      <c r="AH2318">
        <v>8.9424199999999995E-2</v>
      </c>
      <c r="AI2318">
        <v>0.32113720000000001</v>
      </c>
      <c r="AJ2318">
        <v>-0.3459602</v>
      </c>
      <c r="AK2318">
        <v>-0.1083664</v>
      </c>
      <c r="AL2318">
        <v>5.6190400000000001E-2</v>
      </c>
      <c r="AM2318">
        <v>0.2207471</v>
      </c>
      <c r="AN2318">
        <v>0.4583409</v>
      </c>
    </row>
    <row r="2319" spans="1:40" x14ac:dyDescent="0.25">
      <c r="A2319" s="3" t="s">
        <v>24</v>
      </c>
      <c r="B2319" s="4" t="s">
        <v>24</v>
      </c>
      <c r="C2319" s="3">
        <v>41899</v>
      </c>
      <c r="D2319" t="s">
        <v>25</v>
      </c>
      <c r="E2319">
        <v>23</v>
      </c>
      <c r="F2319" t="str">
        <f t="shared" si="36"/>
        <v>All|All|41899|Aggregate|23</v>
      </c>
      <c r="G2319">
        <v>3.5959530000000002</v>
      </c>
      <c r="H2319">
        <v>1.3714900000000001</v>
      </c>
      <c r="I2319">
        <v>57.276119000000001</v>
      </c>
      <c r="J2319">
        <v>71.725609000000006</v>
      </c>
      <c r="K2319">
        <v>133.50468000000001</v>
      </c>
      <c r="L2319">
        <v>1339</v>
      </c>
      <c r="M2319" s="1">
        <v>3.621896</v>
      </c>
      <c r="N2319" s="1">
        <v>1.3626240000000001</v>
      </c>
      <c r="O2319">
        <v>57.197524999999999</v>
      </c>
      <c r="P2319">
        <v>71.893089000000003</v>
      </c>
      <c r="Q2319">
        <v>112.47920999999999</v>
      </c>
      <c r="R2319">
        <v>1320</v>
      </c>
      <c r="S2319">
        <v>15</v>
      </c>
      <c r="T2319">
        <v>18</v>
      </c>
      <c r="U2319">
        <v>0.98197630000000002</v>
      </c>
      <c r="V2319">
        <v>56.243789999999997</v>
      </c>
      <c r="W2319">
        <v>27058</v>
      </c>
      <c r="X2319">
        <v>7.8593899999999994E-2</v>
      </c>
      <c r="Y2319">
        <v>-0.95373549999999996</v>
      </c>
      <c r="Z2319">
        <v>3.6484320000000001</v>
      </c>
      <c r="AA2319">
        <v>3.095888</v>
      </c>
      <c r="AB2319">
        <v>3.5826730000000002</v>
      </c>
      <c r="AC2319">
        <v>4.7849320000000004</v>
      </c>
      <c r="AD2319">
        <v>4.7349839999999999</v>
      </c>
      <c r="AE2319">
        <v>-6.0535439999999996</v>
      </c>
      <c r="AF2319">
        <v>-2.4306269999999999</v>
      </c>
      <c r="AG2319">
        <v>7.8593899999999994E-2</v>
      </c>
      <c r="AH2319">
        <v>2.587815</v>
      </c>
      <c r="AI2319">
        <v>6.210731</v>
      </c>
      <c r="AJ2319">
        <v>-7.0218619999999996</v>
      </c>
      <c r="AK2319">
        <v>-3.4367640000000002</v>
      </c>
      <c r="AL2319">
        <v>-0.95373549999999996</v>
      </c>
      <c r="AM2319">
        <v>1.529293</v>
      </c>
      <c r="AN2319">
        <v>5.1143900000000002</v>
      </c>
    </row>
    <row r="2320" spans="1:40" x14ac:dyDescent="0.25">
      <c r="A2320" s="3" t="s">
        <v>24</v>
      </c>
      <c r="B2320" s="4" t="s">
        <v>24</v>
      </c>
      <c r="C2320" s="3" t="s">
        <v>26</v>
      </c>
      <c r="D2320" t="s">
        <v>67</v>
      </c>
      <c r="E2320">
        <v>8</v>
      </c>
      <c r="F2320" t="str">
        <f t="shared" si="36"/>
        <v>All|All|Average Event Day|Per Premise|8</v>
      </c>
      <c r="G2320">
        <v>3.6082700000000001</v>
      </c>
      <c r="H2320">
        <v>1.3670789999999999</v>
      </c>
      <c r="I2320">
        <v>1.6923121000000001</v>
      </c>
      <c r="J2320">
        <v>81.053421</v>
      </c>
      <c r="K2320">
        <v>5.5388907999999999</v>
      </c>
      <c r="L2320">
        <v>2664</v>
      </c>
      <c r="M2320" s="1">
        <v>3.6070169999999999</v>
      </c>
      <c r="N2320" s="1">
        <v>1.365758</v>
      </c>
      <c r="O2320">
        <v>1.7209471000000001</v>
      </c>
      <c r="P2320">
        <v>80.965530000000001</v>
      </c>
      <c r="Q2320">
        <v>5.8341586999999997</v>
      </c>
      <c r="R2320">
        <v>2672</v>
      </c>
      <c r="S2320">
        <v>15</v>
      </c>
      <c r="T2320">
        <v>18</v>
      </c>
      <c r="U2320">
        <v>0.98323459999999996</v>
      </c>
      <c r="V2320">
        <v>1.66394</v>
      </c>
      <c r="W2320">
        <v>27058</v>
      </c>
      <c r="X2320">
        <v>-2.8635000000000001E-2</v>
      </c>
      <c r="Y2320" s="6">
        <v>-5.7007299999999997E-2</v>
      </c>
      <c r="Z2320">
        <v>0.1073138</v>
      </c>
      <c r="AA2320">
        <v>0.1128652</v>
      </c>
      <c r="AB2320">
        <v>0.1055147</v>
      </c>
      <c r="AC2320">
        <v>0.1557395</v>
      </c>
      <c r="AD2320">
        <v>0.15450530000000001</v>
      </c>
      <c r="AE2320">
        <v>-0.22822319999999999</v>
      </c>
      <c r="AF2320">
        <v>-0.1103049</v>
      </c>
      <c r="AG2320">
        <v>-2.8635000000000001E-2</v>
      </c>
      <c r="AH2320">
        <v>5.3034900000000003E-2</v>
      </c>
      <c r="AI2320">
        <v>0.1709533</v>
      </c>
      <c r="AJ2320">
        <v>-0.25501380000000001</v>
      </c>
      <c r="AK2320">
        <v>-0.13803000000000001</v>
      </c>
      <c r="AL2320" s="6">
        <v>-5.7007299999999997E-2</v>
      </c>
      <c r="AM2320">
        <v>2.4015399999999999E-2</v>
      </c>
      <c r="AN2320">
        <v>0.14099919999999999</v>
      </c>
    </row>
    <row r="2321" spans="1:40" x14ac:dyDescent="0.25">
      <c r="A2321" s="3" t="s">
        <v>24</v>
      </c>
      <c r="B2321" s="4" t="s">
        <v>24</v>
      </c>
      <c r="C2321" s="3">
        <v>41899</v>
      </c>
      <c r="D2321" t="s">
        <v>67</v>
      </c>
      <c r="E2321">
        <v>23</v>
      </c>
      <c r="F2321" t="str">
        <f t="shared" si="36"/>
        <v>All|All|41899|Per Premise|23</v>
      </c>
      <c r="G2321">
        <v>3.5959530000000002</v>
      </c>
      <c r="H2321">
        <v>1.3714900000000001</v>
      </c>
      <c r="I2321">
        <v>2.1167905999999999</v>
      </c>
      <c r="J2321">
        <v>71.725609000000006</v>
      </c>
      <c r="K2321">
        <v>4.9340185999999999</v>
      </c>
      <c r="L2321">
        <v>1339</v>
      </c>
      <c r="M2321" s="1">
        <v>3.621896</v>
      </c>
      <c r="N2321" s="1">
        <v>1.3626240000000001</v>
      </c>
      <c r="O2321">
        <v>2.1138859000000001</v>
      </c>
      <c r="P2321">
        <v>71.893089000000003</v>
      </c>
      <c r="Q2321">
        <v>4.1569668000000002</v>
      </c>
      <c r="R2321">
        <v>1320</v>
      </c>
      <c r="S2321">
        <v>15</v>
      </c>
      <c r="T2321">
        <v>18</v>
      </c>
      <c r="U2321">
        <v>0.98197630000000002</v>
      </c>
      <c r="V2321">
        <v>2.0786380000000002</v>
      </c>
      <c r="W2321">
        <v>27058</v>
      </c>
      <c r="X2321">
        <v>2.9045999999999998E-3</v>
      </c>
      <c r="Y2321">
        <v>-3.5247800000000003E-2</v>
      </c>
      <c r="Z2321">
        <v>0.1348374</v>
      </c>
      <c r="AA2321">
        <v>0.1144167</v>
      </c>
      <c r="AB2321">
        <v>0.1324072</v>
      </c>
      <c r="AC2321">
        <v>0.17683979999999999</v>
      </c>
      <c r="AD2321">
        <v>0.17499390000000001</v>
      </c>
      <c r="AE2321">
        <v>-0.2237247</v>
      </c>
      <c r="AF2321">
        <v>-8.9830199999999999E-2</v>
      </c>
      <c r="AG2321">
        <v>2.9045999999999998E-3</v>
      </c>
      <c r="AH2321">
        <v>9.5639500000000002E-2</v>
      </c>
      <c r="AI2321">
        <v>0.22953399999999999</v>
      </c>
      <c r="AJ2321">
        <v>-0.25951150000000001</v>
      </c>
      <c r="AK2321">
        <v>-0.12701470000000001</v>
      </c>
      <c r="AL2321">
        <v>-3.5247800000000003E-2</v>
      </c>
      <c r="AM2321">
        <v>5.6519E-2</v>
      </c>
      <c r="AN2321">
        <v>0.18901580000000001</v>
      </c>
    </row>
    <row r="2322" spans="1:40" x14ac:dyDescent="0.25">
      <c r="A2322" s="3" t="s">
        <v>24</v>
      </c>
      <c r="B2322" s="4" t="s">
        <v>24</v>
      </c>
      <c r="C2322" s="3">
        <v>41898</v>
      </c>
      <c r="D2322" t="s">
        <v>25</v>
      </c>
      <c r="E2322">
        <v>7</v>
      </c>
      <c r="F2322" t="str">
        <f t="shared" si="36"/>
        <v>All|All|41898|Aggregate|7</v>
      </c>
      <c r="G2322">
        <v>3.6187659999999999</v>
      </c>
      <c r="H2322">
        <v>1.362433</v>
      </c>
      <c r="I2322">
        <v>40.842301999999997</v>
      </c>
      <c r="J2322">
        <v>79.862121999999999</v>
      </c>
      <c r="K2322">
        <v>115.849</v>
      </c>
      <c r="L2322">
        <v>1321</v>
      </c>
      <c r="M2322" s="1">
        <v>3.595424</v>
      </c>
      <c r="N2322" s="1">
        <v>1.3704320000000001</v>
      </c>
      <c r="O2322">
        <v>44.893512999999999</v>
      </c>
      <c r="P2322">
        <v>79.886520000000004</v>
      </c>
      <c r="Q2322">
        <v>139.60309000000001</v>
      </c>
      <c r="R2322">
        <v>1337</v>
      </c>
      <c r="S2322">
        <v>16</v>
      </c>
      <c r="T2322">
        <v>19</v>
      </c>
      <c r="U2322">
        <v>1.046143</v>
      </c>
      <c r="V2322">
        <v>42.726909999999997</v>
      </c>
      <c r="W2322">
        <v>27058</v>
      </c>
      <c r="X2322">
        <v>-4.0512110000000003</v>
      </c>
      <c r="Y2322" s="6">
        <v>-2.1666069999999999</v>
      </c>
      <c r="Z2322">
        <v>3.1874319999999998</v>
      </c>
      <c r="AA2322">
        <v>3.8179419999999999</v>
      </c>
      <c r="AB2322">
        <v>3.334511</v>
      </c>
      <c r="AC2322">
        <v>4.9735699999999996</v>
      </c>
      <c r="AD2322">
        <v>5.0690869999999997</v>
      </c>
      <c r="AE2322">
        <v>-10.4251</v>
      </c>
      <c r="AF2322">
        <v>-6.6593540000000004</v>
      </c>
      <c r="AG2322">
        <v>-4.0512110000000003</v>
      </c>
      <c r="AH2322">
        <v>-1.443068</v>
      </c>
      <c r="AI2322">
        <v>2.322676</v>
      </c>
      <c r="AJ2322">
        <v>-8.662903</v>
      </c>
      <c r="AK2322">
        <v>-4.8248389999999999</v>
      </c>
      <c r="AL2322" s="6">
        <v>-2.1666069999999999</v>
      </c>
      <c r="AM2322">
        <v>0.49162519999999998</v>
      </c>
      <c r="AN2322">
        <v>4.3296900000000003</v>
      </c>
    </row>
    <row r="2323" spans="1:40" x14ac:dyDescent="0.25">
      <c r="A2323" s="3" t="s">
        <v>24</v>
      </c>
      <c r="B2323" s="4" t="s">
        <v>24</v>
      </c>
      <c r="C2323" s="3" t="s">
        <v>26</v>
      </c>
      <c r="D2323" t="s">
        <v>25</v>
      </c>
      <c r="E2323">
        <v>3</v>
      </c>
      <c r="F2323" t="str">
        <f t="shared" si="36"/>
        <v>All|All|Average Event Day|Aggregate|3</v>
      </c>
      <c r="G2323">
        <v>3.6082700000000001</v>
      </c>
      <c r="H2323">
        <v>1.3670789999999999</v>
      </c>
      <c r="I2323">
        <v>34.123327000000003</v>
      </c>
      <c r="J2323">
        <v>71.403335999999996</v>
      </c>
      <c r="K2323">
        <v>93.138135000000005</v>
      </c>
      <c r="L2323">
        <v>2664</v>
      </c>
      <c r="M2323" s="1">
        <v>3.6070169999999999</v>
      </c>
      <c r="N2323" s="1">
        <v>1.365758</v>
      </c>
      <c r="O2323">
        <v>33.360388</v>
      </c>
      <c r="P2323">
        <v>71.207854999999995</v>
      </c>
      <c r="Q2323">
        <v>90.284817000000004</v>
      </c>
      <c r="R2323">
        <v>2672</v>
      </c>
      <c r="S2323">
        <v>15</v>
      </c>
      <c r="T2323">
        <v>18</v>
      </c>
      <c r="U2323">
        <v>0.98323459999999996</v>
      </c>
      <c r="V2323">
        <v>33.55124</v>
      </c>
      <c r="W2323">
        <v>27058</v>
      </c>
      <c r="X2323">
        <v>0.76293949999999999</v>
      </c>
      <c r="Y2323">
        <v>0.1908474</v>
      </c>
      <c r="Z2323">
        <v>1.8045150000000001</v>
      </c>
      <c r="AA2323">
        <v>1.7466120000000001</v>
      </c>
      <c r="AB2323">
        <v>1.7742610000000001</v>
      </c>
      <c r="AC2323">
        <v>2.5113599999999998</v>
      </c>
      <c r="AD2323">
        <v>2.4897100000000001</v>
      </c>
      <c r="AE2323">
        <v>-2.455498</v>
      </c>
      <c r="AF2323">
        <v>-0.55401889999999998</v>
      </c>
      <c r="AG2323">
        <v>0.76293949999999999</v>
      </c>
      <c r="AH2323">
        <v>2.079898</v>
      </c>
      <c r="AI2323">
        <v>3.981376</v>
      </c>
      <c r="AJ2323">
        <v>-2.9998450000000001</v>
      </c>
      <c r="AK2323">
        <v>-1.1147579999999999</v>
      </c>
      <c r="AL2323">
        <v>0.1908474</v>
      </c>
      <c r="AM2323">
        <v>1.496453</v>
      </c>
      <c r="AN2323">
        <v>3.3815400000000002</v>
      </c>
    </row>
    <row r="2324" spans="1:40" x14ac:dyDescent="0.25">
      <c r="A2324" s="3" t="s">
        <v>24</v>
      </c>
      <c r="B2324" s="4" t="s">
        <v>24</v>
      </c>
      <c r="C2324" s="3">
        <v>41849</v>
      </c>
      <c r="D2324" t="s">
        <v>67</v>
      </c>
      <c r="E2324">
        <v>14</v>
      </c>
      <c r="F2324" t="str">
        <f t="shared" si="36"/>
        <v>All|All|41849|Per Premise|14</v>
      </c>
      <c r="G2324">
        <v>3.5995550000000001</v>
      </c>
      <c r="H2324">
        <v>1.3687339999999999</v>
      </c>
      <c r="I2324">
        <v>3.0528854999999999</v>
      </c>
      <c r="J2324">
        <v>88.913703999999996</v>
      </c>
      <c r="K2324">
        <v>7.4814746999999997</v>
      </c>
      <c r="L2324">
        <v>1362</v>
      </c>
      <c r="M2324" s="1">
        <v>3.6209310000000001</v>
      </c>
      <c r="N2324" s="1">
        <v>1.358552</v>
      </c>
      <c r="O2324">
        <v>3.0851829999999998</v>
      </c>
      <c r="P2324">
        <v>89.101096999999996</v>
      </c>
      <c r="Q2324">
        <v>6.8526308</v>
      </c>
      <c r="R2324">
        <v>1344</v>
      </c>
      <c r="S2324">
        <v>16</v>
      </c>
      <c r="T2324">
        <v>19</v>
      </c>
      <c r="U2324">
        <v>1.004704</v>
      </c>
      <c r="V2324">
        <v>3.0672450000000002</v>
      </c>
      <c r="W2324">
        <v>27058</v>
      </c>
      <c r="X2324">
        <v>-3.22975E-2</v>
      </c>
      <c r="Y2324">
        <v>-1.7937700000000001E-2</v>
      </c>
      <c r="Z2324">
        <v>0.20272100000000001</v>
      </c>
      <c r="AA2324">
        <v>0.1869208</v>
      </c>
      <c r="AB2324">
        <v>0.20367450000000001</v>
      </c>
      <c r="AC2324">
        <v>0.27574480000000001</v>
      </c>
      <c r="AD2324">
        <v>0.27644659999999999</v>
      </c>
      <c r="AE2324">
        <v>-0.38567859999999998</v>
      </c>
      <c r="AF2324">
        <v>-0.17689820000000001</v>
      </c>
      <c r="AG2324">
        <v>-3.22975E-2</v>
      </c>
      <c r="AH2324">
        <v>0.11230320000000001</v>
      </c>
      <c r="AI2324">
        <v>0.32108370000000003</v>
      </c>
      <c r="AJ2324">
        <v>-0.3722182</v>
      </c>
      <c r="AK2324">
        <v>-0.16290640000000001</v>
      </c>
      <c r="AL2324">
        <v>-1.7937700000000001E-2</v>
      </c>
      <c r="AM2324">
        <v>0.12703100000000001</v>
      </c>
      <c r="AN2324">
        <v>0.3363428</v>
      </c>
    </row>
    <row r="2325" spans="1:40" x14ac:dyDescent="0.25">
      <c r="A2325" s="3" t="s">
        <v>24</v>
      </c>
      <c r="B2325" s="4" t="s">
        <v>24</v>
      </c>
      <c r="C2325" s="3" t="s">
        <v>26</v>
      </c>
      <c r="D2325" t="s">
        <v>25</v>
      </c>
      <c r="E2325">
        <v>14</v>
      </c>
      <c r="F2325" t="str">
        <f t="shared" si="36"/>
        <v>All|All|Average Event Day|Aggregate|14</v>
      </c>
      <c r="G2325">
        <v>3.6082700000000001</v>
      </c>
      <c r="H2325">
        <v>1.3670789999999999</v>
      </c>
      <c r="I2325">
        <v>95.681642999999994</v>
      </c>
      <c r="J2325">
        <v>88.810851999999997</v>
      </c>
      <c r="K2325">
        <v>220.57288</v>
      </c>
      <c r="L2325">
        <v>2664</v>
      </c>
      <c r="M2325" s="1">
        <v>3.6070169999999999</v>
      </c>
      <c r="N2325" s="1">
        <v>1.365758</v>
      </c>
      <c r="O2325">
        <v>94.077499000000003</v>
      </c>
      <c r="P2325">
        <v>88.795219000000003</v>
      </c>
      <c r="Q2325">
        <v>221.69595000000001</v>
      </c>
      <c r="R2325">
        <v>2672</v>
      </c>
      <c r="S2325">
        <v>15</v>
      </c>
      <c r="T2325">
        <v>18</v>
      </c>
      <c r="U2325">
        <v>0.98323459999999996</v>
      </c>
      <c r="V2325">
        <v>94.077500000000001</v>
      </c>
      <c r="W2325">
        <v>27058</v>
      </c>
      <c r="X2325">
        <v>1.604144</v>
      </c>
      <c r="Y2325" s="6">
        <v>2.1799999999999999E-7</v>
      </c>
      <c r="Z2325">
        <v>4.2735130000000003</v>
      </c>
      <c r="AA2325">
        <v>4.288837</v>
      </c>
      <c r="AB2325">
        <v>4.2018659999999999</v>
      </c>
      <c r="AC2325">
        <v>6.0545049999999998</v>
      </c>
      <c r="AD2325">
        <v>6.0041479999999998</v>
      </c>
      <c r="AE2325">
        <v>-6.155017</v>
      </c>
      <c r="AF2325">
        <v>-1.5708420000000001</v>
      </c>
      <c r="AG2325">
        <v>1.604144</v>
      </c>
      <c r="AH2325">
        <v>4.7791300000000003</v>
      </c>
      <c r="AI2325">
        <v>9.3633050000000004</v>
      </c>
      <c r="AJ2325">
        <v>-7.6946260000000004</v>
      </c>
      <c r="AK2325">
        <v>-3.1485780000000001</v>
      </c>
      <c r="AL2325" s="6">
        <v>2.1799999999999999E-7</v>
      </c>
      <c r="AM2325">
        <v>3.1485789999999998</v>
      </c>
      <c r="AN2325">
        <v>7.6946260000000004</v>
      </c>
    </row>
    <row r="2326" spans="1:40" x14ac:dyDescent="0.25">
      <c r="A2326" s="3" t="s">
        <v>24</v>
      </c>
      <c r="B2326" s="4" t="s">
        <v>24</v>
      </c>
      <c r="C2326" s="3" t="s">
        <v>26</v>
      </c>
      <c r="D2326" t="s">
        <v>25</v>
      </c>
      <c r="E2326">
        <v>4</v>
      </c>
      <c r="F2326" t="str">
        <f t="shared" si="36"/>
        <v>All|All|Average Event Day|Aggregate|4</v>
      </c>
      <c r="G2326">
        <v>3.6082700000000001</v>
      </c>
      <c r="H2326">
        <v>1.3670789999999999</v>
      </c>
      <c r="I2326">
        <v>32.409294000000003</v>
      </c>
      <c r="J2326">
        <v>70.361626000000001</v>
      </c>
      <c r="K2326">
        <v>91.490748999999994</v>
      </c>
      <c r="L2326">
        <v>2664</v>
      </c>
      <c r="M2326" s="1">
        <v>3.6070169999999999</v>
      </c>
      <c r="N2326" s="1">
        <v>1.365758</v>
      </c>
      <c r="O2326">
        <v>32.408726999999999</v>
      </c>
      <c r="P2326">
        <v>70.119759000000002</v>
      </c>
      <c r="Q2326">
        <v>88.607690000000005</v>
      </c>
      <c r="R2326">
        <v>2672</v>
      </c>
      <c r="S2326">
        <v>15</v>
      </c>
      <c r="T2326">
        <v>18</v>
      </c>
      <c r="U2326">
        <v>0.98323459999999996</v>
      </c>
      <c r="V2326">
        <v>31.865939999999998</v>
      </c>
      <c r="W2326">
        <v>27058</v>
      </c>
      <c r="X2326">
        <v>5.6630000000000005E-4</v>
      </c>
      <c r="Y2326">
        <v>-0.54278729999999997</v>
      </c>
      <c r="Z2326">
        <v>1.772597</v>
      </c>
      <c r="AA2326">
        <v>1.714167</v>
      </c>
      <c r="AB2326">
        <v>1.7428790000000001</v>
      </c>
      <c r="AC2326">
        <v>2.4658609999999999</v>
      </c>
      <c r="AD2326">
        <v>2.444585</v>
      </c>
      <c r="AE2326">
        <v>-3.1595620000000002</v>
      </c>
      <c r="AF2326">
        <v>-1.292532</v>
      </c>
      <c r="AG2326">
        <v>5.6630000000000005E-4</v>
      </c>
      <c r="AH2326">
        <v>1.2936650000000001</v>
      </c>
      <c r="AI2326">
        <v>3.1606939999999999</v>
      </c>
      <c r="AJ2326">
        <v>-3.6756489999999999</v>
      </c>
      <c r="AK2326">
        <v>-1.824729</v>
      </c>
      <c r="AL2326">
        <v>-0.54278729999999997</v>
      </c>
      <c r="AM2326">
        <v>0.73915439999999999</v>
      </c>
      <c r="AN2326">
        <v>2.5900750000000001</v>
      </c>
    </row>
    <row r="2327" spans="1:40" x14ac:dyDescent="0.25">
      <c r="A2327" s="3" t="s">
        <v>24</v>
      </c>
      <c r="B2327" s="4" t="s">
        <v>24</v>
      </c>
      <c r="C2327" s="3">
        <v>41899</v>
      </c>
      <c r="D2327" t="s">
        <v>67</v>
      </c>
      <c r="E2327">
        <v>100</v>
      </c>
      <c r="F2327" t="str">
        <f t="shared" si="36"/>
        <v>All|All|41899|Per Premise|100</v>
      </c>
      <c r="G2327">
        <v>3.5959530000000002</v>
      </c>
      <c r="H2327">
        <v>1.3714900000000001</v>
      </c>
      <c r="I2327">
        <v>3.930285</v>
      </c>
      <c r="J2327">
        <v>82.485106999999999</v>
      </c>
      <c r="K2327">
        <v>8.2147308999999993</v>
      </c>
      <c r="L2327">
        <v>5356</v>
      </c>
      <c r="M2327" s="1">
        <v>3.621896</v>
      </c>
      <c r="N2327" s="1">
        <v>1.3626240000000001</v>
      </c>
      <c r="O2327">
        <v>3.2044869999999999</v>
      </c>
      <c r="P2327">
        <v>82.660956999999996</v>
      </c>
      <c r="Q2327">
        <v>7.5174105999999998</v>
      </c>
      <c r="R2327">
        <v>5280</v>
      </c>
      <c r="S2327">
        <v>15</v>
      </c>
      <c r="T2327">
        <v>18</v>
      </c>
      <c r="U2327">
        <v>0.98197630000000002</v>
      </c>
      <c r="V2327">
        <v>3.8594469999999998</v>
      </c>
      <c r="W2327">
        <v>27058</v>
      </c>
      <c r="X2327">
        <v>0.72579800000000005</v>
      </c>
      <c r="Y2327">
        <v>0.65495950000000003</v>
      </c>
      <c r="Z2327">
        <v>0.1122466</v>
      </c>
      <c r="AA2327">
        <v>0.10345500000000001</v>
      </c>
      <c r="AB2327">
        <v>0.1102235</v>
      </c>
      <c r="AC2327">
        <v>0.1526507</v>
      </c>
      <c r="AD2327">
        <v>0.1511692</v>
      </c>
      <c r="AE2327">
        <v>0.53016830000000004</v>
      </c>
      <c r="AF2327">
        <v>0.64574779999999998</v>
      </c>
      <c r="AG2327">
        <v>0.72579800000000005</v>
      </c>
      <c r="AH2327">
        <v>0.80584809999999996</v>
      </c>
      <c r="AI2327">
        <v>0.92142760000000001</v>
      </c>
      <c r="AJ2327">
        <v>0.46122829999999998</v>
      </c>
      <c r="AK2327">
        <v>0.57568629999999998</v>
      </c>
      <c r="AL2327">
        <v>0.65495950000000003</v>
      </c>
      <c r="AM2327">
        <v>0.73423269999999996</v>
      </c>
      <c r="AN2327">
        <v>0.84869070000000002</v>
      </c>
    </row>
    <row r="2328" spans="1:40" x14ac:dyDescent="0.25">
      <c r="A2328" s="3" t="s">
        <v>24</v>
      </c>
      <c r="B2328" s="4" t="s">
        <v>24</v>
      </c>
      <c r="C2328" s="3">
        <v>41897</v>
      </c>
      <c r="D2328" t="s">
        <v>67</v>
      </c>
      <c r="E2328">
        <v>5</v>
      </c>
      <c r="F2328" t="str">
        <f t="shared" si="36"/>
        <v>All|All|41897|Per Premise|5</v>
      </c>
      <c r="G2328">
        <v>3.5974029999999999</v>
      </c>
      <c r="H2328">
        <v>1.370878</v>
      </c>
      <c r="I2328">
        <v>1.2806987999999999</v>
      </c>
      <c r="J2328">
        <v>71.838486000000003</v>
      </c>
      <c r="K2328">
        <v>3.8394333999999999</v>
      </c>
      <c r="L2328">
        <v>1340</v>
      </c>
      <c r="M2328" s="1">
        <v>3.6212420000000001</v>
      </c>
      <c r="N2328" s="1">
        <v>1.362252</v>
      </c>
      <c r="O2328">
        <v>1.1965527</v>
      </c>
      <c r="P2328">
        <v>71.928154000000006</v>
      </c>
      <c r="Q2328">
        <v>3.1037577999999999</v>
      </c>
      <c r="R2328">
        <v>1323</v>
      </c>
      <c r="S2328">
        <v>15</v>
      </c>
      <c r="T2328">
        <v>18</v>
      </c>
      <c r="U2328">
        <v>0.99719860000000005</v>
      </c>
      <c r="V2328">
        <v>1.2771110000000001</v>
      </c>
      <c r="W2328">
        <v>27058</v>
      </c>
      <c r="X2328">
        <v>8.4145999999999999E-2</v>
      </c>
      <c r="Y2328">
        <v>8.0558299999999999E-2</v>
      </c>
      <c r="Z2328">
        <v>0.1048853</v>
      </c>
      <c r="AA2328">
        <v>8.5331199999999996E-2</v>
      </c>
      <c r="AB2328">
        <v>0.1045915</v>
      </c>
      <c r="AC2328">
        <v>0.1352122</v>
      </c>
      <c r="AD2328">
        <v>0.1349844</v>
      </c>
      <c r="AE2328">
        <v>-8.9135400000000004E-2</v>
      </c>
      <c r="AF2328">
        <v>1.3240699999999999E-2</v>
      </c>
      <c r="AG2328">
        <v>8.4145999999999999E-2</v>
      </c>
      <c r="AH2328">
        <v>0.15505140000000001</v>
      </c>
      <c r="AI2328">
        <v>0.25742749999999998</v>
      </c>
      <c r="AJ2328">
        <v>-9.2431200000000005E-2</v>
      </c>
      <c r="AK2328">
        <v>9.7724000000000005E-3</v>
      </c>
      <c r="AL2328">
        <v>8.0558299999999999E-2</v>
      </c>
      <c r="AM2328">
        <v>0.15134420000000001</v>
      </c>
      <c r="AN2328">
        <v>0.25354779999999999</v>
      </c>
    </row>
    <row r="2329" spans="1:40" x14ac:dyDescent="0.25">
      <c r="A2329" s="3" t="s">
        <v>24</v>
      </c>
      <c r="B2329" s="4" t="s">
        <v>24</v>
      </c>
      <c r="C2329" s="3">
        <v>41897</v>
      </c>
      <c r="D2329" t="s">
        <v>67</v>
      </c>
      <c r="E2329">
        <v>13</v>
      </c>
      <c r="F2329" t="str">
        <f t="shared" si="36"/>
        <v>All|All|41897|Per Premise|13</v>
      </c>
      <c r="G2329">
        <v>3.5974029999999999</v>
      </c>
      <c r="H2329">
        <v>1.370878</v>
      </c>
      <c r="I2329">
        <v>3.6818015000000002</v>
      </c>
      <c r="J2329">
        <v>92.554214000000002</v>
      </c>
      <c r="K2329">
        <v>8.1114256999999998</v>
      </c>
      <c r="L2329">
        <v>1340</v>
      </c>
      <c r="M2329" s="1">
        <v>3.6212420000000001</v>
      </c>
      <c r="N2329" s="1">
        <v>1.362252</v>
      </c>
      <c r="O2329">
        <v>3.6731351000000001</v>
      </c>
      <c r="P2329">
        <v>92.674637000000004</v>
      </c>
      <c r="Q2329">
        <v>8.6076958000000001</v>
      </c>
      <c r="R2329">
        <v>1323</v>
      </c>
      <c r="S2329">
        <v>15</v>
      </c>
      <c r="T2329">
        <v>18</v>
      </c>
      <c r="U2329">
        <v>0.99719860000000005</v>
      </c>
      <c r="V2329">
        <v>3.6714880000000001</v>
      </c>
      <c r="W2329">
        <v>27058</v>
      </c>
      <c r="X2329">
        <v>8.6663999999999995E-3</v>
      </c>
      <c r="Y2329">
        <v>-1.6475000000000001E-3</v>
      </c>
      <c r="Z2329">
        <v>0.22158729999999999</v>
      </c>
      <c r="AA2329">
        <v>0.23665030000000001</v>
      </c>
      <c r="AB2329">
        <v>0.22096650000000001</v>
      </c>
      <c r="AC2329">
        <v>0.32419789999999998</v>
      </c>
      <c r="AD2329">
        <v>0.3237739</v>
      </c>
      <c r="AE2329">
        <v>-0.4068099</v>
      </c>
      <c r="AF2329">
        <v>-0.16134309999999999</v>
      </c>
      <c r="AG2329">
        <v>8.6663999999999995E-3</v>
      </c>
      <c r="AH2329">
        <v>0.178676</v>
      </c>
      <c r="AI2329">
        <v>0.42414269999999998</v>
      </c>
      <c r="AJ2329">
        <v>-0.41658050000000002</v>
      </c>
      <c r="AK2329">
        <v>-0.1714347</v>
      </c>
      <c r="AL2329">
        <v>-1.6475000000000001E-3</v>
      </c>
      <c r="AM2329">
        <v>0.1681397</v>
      </c>
      <c r="AN2329">
        <v>0.41328549999999997</v>
      </c>
    </row>
    <row r="2330" spans="1:40" x14ac:dyDescent="0.25">
      <c r="A2330" s="3" t="s">
        <v>24</v>
      </c>
      <c r="B2330" s="4" t="s">
        <v>24</v>
      </c>
      <c r="C2330" s="3">
        <v>41899</v>
      </c>
      <c r="D2330" t="s">
        <v>67</v>
      </c>
      <c r="E2330">
        <v>11</v>
      </c>
      <c r="F2330" t="str">
        <f t="shared" si="36"/>
        <v>All|All|41899|Per Premise|11</v>
      </c>
      <c r="G2330">
        <v>3.5959530000000002</v>
      </c>
      <c r="H2330">
        <v>1.3714900000000001</v>
      </c>
      <c r="I2330">
        <v>3.4402656</v>
      </c>
      <c r="J2330">
        <v>94.377914000000004</v>
      </c>
      <c r="K2330">
        <v>8.9382266000000001</v>
      </c>
      <c r="L2330">
        <v>1339</v>
      </c>
      <c r="M2330" s="1">
        <v>3.621896</v>
      </c>
      <c r="N2330" s="1">
        <v>1.3626240000000001</v>
      </c>
      <c r="O2330">
        <v>3.3309462000000001</v>
      </c>
      <c r="P2330">
        <v>94.429587999999995</v>
      </c>
      <c r="Q2330">
        <v>8.6578718000000006</v>
      </c>
      <c r="R2330">
        <v>1320</v>
      </c>
      <c r="S2330">
        <v>15</v>
      </c>
      <c r="T2330">
        <v>18</v>
      </c>
      <c r="U2330">
        <v>0.98197630000000002</v>
      </c>
      <c r="V2330">
        <v>3.3782589999999999</v>
      </c>
      <c r="W2330">
        <v>27058</v>
      </c>
      <c r="X2330">
        <v>0.1093194</v>
      </c>
      <c r="Y2330">
        <v>4.7313000000000001E-2</v>
      </c>
      <c r="Z2330">
        <v>0.24426490000000001</v>
      </c>
      <c r="AA2330">
        <v>0.23830009999999999</v>
      </c>
      <c r="AB2330">
        <v>0.2398623</v>
      </c>
      <c r="AC2330">
        <v>0.34125100000000003</v>
      </c>
      <c r="AD2330">
        <v>0.33811370000000002</v>
      </c>
      <c r="AE2330">
        <v>-0.32801140000000001</v>
      </c>
      <c r="AF2330">
        <v>-6.9632799999999995E-2</v>
      </c>
      <c r="AG2330">
        <v>0.1093194</v>
      </c>
      <c r="AH2330">
        <v>0.28827170000000002</v>
      </c>
      <c r="AI2330">
        <v>0.54665019999999998</v>
      </c>
      <c r="AJ2330">
        <v>-0.38599709999999998</v>
      </c>
      <c r="AK2330">
        <v>-0.129994</v>
      </c>
      <c r="AL2330">
        <v>4.7313000000000001E-2</v>
      </c>
      <c r="AM2330">
        <v>0.22461999999999999</v>
      </c>
      <c r="AN2330">
        <v>0.48062319999999997</v>
      </c>
    </row>
    <row r="2331" spans="1:40" x14ac:dyDescent="0.25">
      <c r="A2331" s="3" t="s">
        <v>24</v>
      </c>
      <c r="B2331" s="4" t="s">
        <v>24</v>
      </c>
      <c r="C2331" s="3">
        <v>41878</v>
      </c>
      <c r="D2331" t="s">
        <v>25</v>
      </c>
      <c r="E2331">
        <v>1</v>
      </c>
      <c r="F2331" t="str">
        <f t="shared" si="36"/>
        <v>All|All|41878|Aggregate|1</v>
      </c>
      <c r="G2331">
        <v>3.6200779999999999</v>
      </c>
      <c r="H2331">
        <v>1.3629869999999999</v>
      </c>
      <c r="I2331">
        <v>30.732986</v>
      </c>
      <c r="J2331">
        <v>66.881500000000003</v>
      </c>
      <c r="K2331">
        <v>76.429689999999994</v>
      </c>
      <c r="L2331">
        <v>1323</v>
      </c>
      <c r="M2331" s="1">
        <v>3.5926969999999998</v>
      </c>
      <c r="N2331" s="1">
        <v>1.3695999999999999</v>
      </c>
      <c r="O2331">
        <v>33.347431999999998</v>
      </c>
      <c r="P2331">
        <v>66.702781999999999</v>
      </c>
      <c r="Q2331">
        <v>98.803381999999999</v>
      </c>
      <c r="R2331">
        <v>1348</v>
      </c>
      <c r="S2331">
        <v>15</v>
      </c>
      <c r="T2331">
        <v>18</v>
      </c>
      <c r="U2331">
        <v>0.98290719999999998</v>
      </c>
      <c r="V2331">
        <v>30.20767</v>
      </c>
      <c r="W2331">
        <v>27058</v>
      </c>
      <c r="X2331">
        <v>-2.614446</v>
      </c>
      <c r="Y2331">
        <v>-3.1397620000000002</v>
      </c>
      <c r="Z2331">
        <v>2.1012719999999998</v>
      </c>
      <c r="AA2331">
        <v>2.6910820000000002</v>
      </c>
      <c r="AB2331">
        <v>2.0653549999999998</v>
      </c>
      <c r="AC2331">
        <v>3.4142730000000001</v>
      </c>
      <c r="AD2331">
        <v>3.3922870000000001</v>
      </c>
      <c r="AE2331">
        <v>-6.9900140000000004</v>
      </c>
      <c r="AF2331">
        <v>-4.4048930000000004</v>
      </c>
      <c r="AG2331">
        <v>-2.614446</v>
      </c>
      <c r="AH2331">
        <v>-0.82399979999999995</v>
      </c>
      <c r="AI2331">
        <v>1.7611209999999999</v>
      </c>
      <c r="AJ2331">
        <v>-7.4871530000000002</v>
      </c>
      <c r="AK2331">
        <v>-4.918679</v>
      </c>
      <c r="AL2331">
        <v>-3.1397620000000002</v>
      </c>
      <c r="AM2331">
        <v>-1.3608450000000001</v>
      </c>
      <c r="AN2331">
        <v>1.2076290000000001</v>
      </c>
    </row>
    <row r="2332" spans="1:40" x14ac:dyDescent="0.25">
      <c r="A2332" s="3" t="s">
        <v>24</v>
      </c>
      <c r="B2332" s="4" t="s">
        <v>24</v>
      </c>
      <c r="C2332" s="3">
        <v>41878</v>
      </c>
      <c r="D2332" t="s">
        <v>67</v>
      </c>
      <c r="E2332">
        <v>5</v>
      </c>
      <c r="F2332" t="str">
        <f t="shared" si="36"/>
        <v>All|All|41878|Per Premise|5</v>
      </c>
      <c r="G2332">
        <v>3.6200779999999999</v>
      </c>
      <c r="H2332">
        <v>1.3629869999999999</v>
      </c>
      <c r="I2332">
        <v>0.95721672999999996</v>
      </c>
      <c r="J2332">
        <v>65.888442999999995</v>
      </c>
      <c r="K2332">
        <v>2.7870707000000001</v>
      </c>
      <c r="L2332">
        <v>1323</v>
      </c>
      <c r="M2332" s="1">
        <v>3.5926969999999998</v>
      </c>
      <c r="N2332" s="1">
        <v>1.3695999999999999</v>
      </c>
      <c r="O2332">
        <v>1.0398518999999999</v>
      </c>
      <c r="P2332">
        <v>65.780876000000006</v>
      </c>
      <c r="Q2332">
        <v>3.4488813999999999</v>
      </c>
      <c r="R2332">
        <v>1348</v>
      </c>
      <c r="S2332">
        <v>15</v>
      </c>
      <c r="T2332">
        <v>18</v>
      </c>
      <c r="U2332">
        <v>0.98290719999999998</v>
      </c>
      <c r="V2332">
        <v>0.9408552</v>
      </c>
      <c r="W2332">
        <v>27058</v>
      </c>
      <c r="X2332">
        <v>-8.2635200000000006E-2</v>
      </c>
      <c r="Y2332">
        <v>-9.8996700000000007E-2</v>
      </c>
      <c r="Z2332">
        <v>7.6624600000000001E-2</v>
      </c>
      <c r="AA2332">
        <v>9.39363E-2</v>
      </c>
      <c r="AB2332">
        <v>7.5314800000000001E-2</v>
      </c>
      <c r="AC2332">
        <v>0.1212244</v>
      </c>
      <c r="AD2332">
        <v>0.1204008</v>
      </c>
      <c r="AE2332">
        <v>-0.23799049999999999</v>
      </c>
      <c r="AF2332">
        <v>-0.14620530000000001</v>
      </c>
      <c r="AG2332">
        <v>-8.2635200000000006E-2</v>
      </c>
      <c r="AH2332">
        <v>-1.9064999999999999E-2</v>
      </c>
      <c r="AI2332">
        <v>7.2720099999999996E-2</v>
      </c>
      <c r="AJ2332">
        <v>-0.25329649999999998</v>
      </c>
      <c r="AK2332">
        <v>-0.1621349</v>
      </c>
      <c r="AL2332">
        <v>-9.8996700000000007E-2</v>
      </c>
      <c r="AM2332">
        <v>-3.5858500000000001E-2</v>
      </c>
      <c r="AN2332">
        <v>5.5303100000000001E-2</v>
      </c>
    </row>
    <row r="2333" spans="1:40" x14ac:dyDescent="0.25">
      <c r="A2333" s="3" t="s">
        <v>24</v>
      </c>
      <c r="B2333" s="4" t="s">
        <v>24</v>
      </c>
      <c r="C2333" s="3">
        <v>41898</v>
      </c>
      <c r="D2333" t="s">
        <v>25</v>
      </c>
      <c r="E2333">
        <v>12</v>
      </c>
      <c r="F2333" t="str">
        <f t="shared" si="36"/>
        <v>All|All|41898|Aggregate|12</v>
      </c>
      <c r="G2333">
        <v>3.6187659999999999</v>
      </c>
      <c r="H2333">
        <v>1.362433</v>
      </c>
      <c r="I2333">
        <v>98.300199000000006</v>
      </c>
      <c r="J2333">
        <v>99.017028999999994</v>
      </c>
      <c r="K2333">
        <v>244.5033</v>
      </c>
      <c r="L2333">
        <v>1321</v>
      </c>
      <c r="M2333" s="1">
        <v>3.595424</v>
      </c>
      <c r="N2333" s="1">
        <v>1.3704320000000001</v>
      </c>
      <c r="O2333">
        <v>100.62871</v>
      </c>
      <c r="P2333">
        <v>99.092262000000005</v>
      </c>
      <c r="Q2333">
        <v>241.72981999999999</v>
      </c>
      <c r="R2333">
        <v>1337</v>
      </c>
      <c r="S2333">
        <v>16</v>
      </c>
      <c r="T2333">
        <v>19</v>
      </c>
      <c r="U2333">
        <v>1.046143</v>
      </c>
      <c r="V2333">
        <v>102.8361</v>
      </c>
      <c r="W2333">
        <v>27058</v>
      </c>
      <c r="X2333">
        <v>-2.3285140000000002</v>
      </c>
      <c r="Y2333">
        <v>2.207392</v>
      </c>
      <c r="Z2333">
        <v>6.7271840000000003</v>
      </c>
      <c r="AA2333">
        <v>6.6109600000000004</v>
      </c>
      <c r="AB2333">
        <v>7.0376000000000003</v>
      </c>
      <c r="AC2333">
        <v>9.4318500000000007</v>
      </c>
      <c r="AD2333">
        <v>9.6557030000000008</v>
      </c>
      <c r="AE2333">
        <v>-14.41592</v>
      </c>
      <c r="AF2333">
        <v>-7.2745810000000004</v>
      </c>
      <c r="AG2333">
        <v>-2.3285140000000002</v>
      </c>
      <c r="AH2333">
        <v>2.617553</v>
      </c>
      <c r="AI2333">
        <v>9.7588880000000007</v>
      </c>
      <c r="AJ2333">
        <v>-10.16689</v>
      </c>
      <c r="AK2333">
        <v>-2.8560629999999998</v>
      </c>
      <c r="AL2333">
        <v>2.207392</v>
      </c>
      <c r="AM2333">
        <v>7.270848</v>
      </c>
      <c r="AN2333">
        <v>14.581670000000001</v>
      </c>
    </row>
    <row r="2334" spans="1:40" x14ac:dyDescent="0.25">
      <c r="A2334" s="3" t="s">
        <v>24</v>
      </c>
      <c r="B2334" s="4" t="s">
        <v>24</v>
      </c>
      <c r="C2334" s="3">
        <v>41899</v>
      </c>
      <c r="D2334" t="s">
        <v>25</v>
      </c>
      <c r="E2334">
        <v>11</v>
      </c>
      <c r="F2334" t="str">
        <f t="shared" si="36"/>
        <v>All|All|41899|Aggregate|11</v>
      </c>
      <c r="G2334">
        <v>3.5959530000000002</v>
      </c>
      <c r="H2334">
        <v>1.3714900000000001</v>
      </c>
      <c r="I2334">
        <v>93.086707000000004</v>
      </c>
      <c r="J2334">
        <v>94.377914000000004</v>
      </c>
      <c r="K2334">
        <v>241.85054</v>
      </c>
      <c r="L2334">
        <v>1339</v>
      </c>
      <c r="M2334" s="1">
        <v>3.621896</v>
      </c>
      <c r="N2334" s="1">
        <v>1.3626240000000001</v>
      </c>
      <c r="O2334">
        <v>90.128741000000005</v>
      </c>
      <c r="P2334">
        <v>94.429587999999995</v>
      </c>
      <c r="Q2334">
        <v>234.2647</v>
      </c>
      <c r="R2334">
        <v>1320</v>
      </c>
      <c r="S2334">
        <v>15</v>
      </c>
      <c r="T2334">
        <v>18</v>
      </c>
      <c r="U2334">
        <v>0.98197630000000002</v>
      </c>
      <c r="V2334">
        <v>91.408940000000001</v>
      </c>
      <c r="W2334">
        <v>27058</v>
      </c>
      <c r="X2334">
        <v>2.9579650000000002</v>
      </c>
      <c r="Y2334">
        <v>1.2801940000000001</v>
      </c>
      <c r="Z2334">
        <v>6.6093200000000003</v>
      </c>
      <c r="AA2334">
        <v>6.4479240000000004</v>
      </c>
      <c r="AB2334">
        <v>6.4901949999999999</v>
      </c>
      <c r="AC2334">
        <v>9.2335709999999995</v>
      </c>
      <c r="AD2334">
        <v>9.1486809999999998</v>
      </c>
      <c r="AE2334">
        <v>-8.8753320000000002</v>
      </c>
      <c r="AF2334">
        <v>-1.8841239999999999</v>
      </c>
      <c r="AG2334">
        <v>2.9579650000000002</v>
      </c>
      <c r="AH2334">
        <v>7.8000550000000004</v>
      </c>
      <c r="AI2334">
        <v>14.791259999999999</v>
      </c>
      <c r="AJ2334">
        <v>-10.44431</v>
      </c>
      <c r="AK2334">
        <v>-3.517379</v>
      </c>
      <c r="AL2334">
        <v>1.2801940000000001</v>
      </c>
      <c r="AM2334">
        <v>6.0777669999999997</v>
      </c>
      <c r="AN2334">
        <v>13.0047</v>
      </c>
    </row>
    <row r="2335" spans="1:40" x14ac:dyDescent="0.25">
      <c r="A2335" s="3" t="s">
        <v>24</v>
      </c>
      <c r="B2335" s="4" t="s">
        <v>24</v>
      </c>
      <c r="C2335" s="3">
        <v>41849</v>
      </c>
      <c r="D2335" t="s">
        <v>67</v>
      </c>
      <c r="E2335">
        <v>8</v>
      </c>
      <c r="F2335" t="str">
        <f t="shared" si="36"/>
        <v>All|All|41849|Per Premise|8</v>
      </c>
      <c r="G2335">
        <v>3.5995550000000001</v>
      </c>
      <c r="H2335">
        <v>1.3687339999999999</v>
      </c>
      <c r="I2335">
        <v>1.5798367</v>
      </c>
      <c r="J2335">
        <v>79.240593000000004</v>
      </c>
      <c r="K2335">
        <v>5.4297124999999999</v>
      </c>
      <c r="L2335">
        <v>1362</v>
      </c>
      <c r="M2335" s="1">
        <v>3.6209310000000001</v>
      </c>
      <c r="N2335" s="1">
        <v>1.358552</v>
      </c>
      <c r="O2335">
        <v>1.4511628999999999</v>
      </c>
      <c r="P2335">
        <v>79.227524000000003</v>
      </c>
      <c r="Q2335">
        <v>4.8149816000000003</v>
      </c>
      <c r="R2335">
        <v>1344</v>
      </c>
      <c r="S2335">
        <v>16</v>
      </c>
      <c r="T2335">
        <v>19</v>
      </c>
      <c r="U2335">
        <v>1.004704</v>
      </c>
      <c r="V2335">
        <v>1.5872679999999999</v>
      </c>
      <c r="W2335">
        <v>27058</v>
      </c>
      <c r="X2335">
        <v>0.1286738</v>
      </c>
      <c r="Y2335">
        <v>0.1361048</v>
      </c>
      <c r="Z2335">
        <v>0.1471256</v>
      </c>
      <c r="AA2335">
        <v>0.1313394</v>
      </c>
      <c r="AB2335">
        <v>0.14781759999999999</v>
      </c>
      <c r="AC2335">
        <v>0.1972206</v>
      </c>
      <c r="AD2335">
        <v>0.19773740000000001</v>
      </c>
      <c r="AE2335">
        <v>-0.12407459999999999</v>
      </c>
      <c r="AF2335">
        <v>2.5251200000000001E-2</v>
      </c>
      <c r="AG2335">
        <v>0.1286738</v>
      </c>
      <c r="AH2335">
        <v>0.23209640000000001</v>
      </c>
      <c r="AI2335">
        <v>0.38142219999999999</v>
      </c>
      <c r="AJ2335">
        <v>-0.1173059</v>
      </c>
      <c r="AK2335">
        <v>3.2411200000000001E-2</v>
      </c>
      <c r="AL2335">
        <v>0.1361048</v>
      </c>
      <c r="AM2335">
        <v>0.23979839999999999</v>
      </c>
      <c r="AN2335">
        <v>0.38951550000000001</v>
      </c>
    </row>
    <row r="2336" spans="1:40" x14ac:dyDescent="0.25">
      <c r="A2336" s="3" t="s">
        <v>24</v>
      </c>
      <c r="B2336" s="4" t="s">
        <v>24</v>
      </c>
      <c r="C2336" s="3" t="s">
        <v>26</v>
      </c>
      <c r="D2336" t="s">
        <v>67</v>
      </c>
      <c r="E2336">
        <v>24</v>
      </c>
      <c r="F2336" t="str">
        <f t="shared" si="36"/>
        <v>All|All|Average Event Day|Per Premise|24</v>
      </c>
      <c r="G2336">
        <v>3.6082700000000001</v>
      </c>
      <c r="H2336">
        <v>1.3670789999999999</v>
      </c>
      <c r="I2336">
        <v>1.6581611000000001</v>
      </c>
      <c r="J2336">
        <v>73.113074999999995</v>
      </c>
      <c r="K2336">
        <v>3.7565192999999999</v>
      </c>
      <c r="L2336" s="6">
        <v>2664</v>
      </c>
      <c r="M2336" s="1">
        <v>3.6070169999999999</v>
      </c>
      <c r="N2336" s="1">
        <v>1.365758</v>
      </c>
      <c r="O2336">
        <v>1.7446743</v>
      </c>
      <c r="P2336">
        <v>73.144608000000005</v>
      </c>
      <c r="Q2336">
        <v>4.0412885000000003</v>
      </c>
      <c r="R2336">
        <v>2672</v>
      </c>
      <c r="S2336">
        <v>15</v>
      </c>
      <c r="T2336">
        <v>18</v>
      </c>
      <c r="U2336">
        <v>0.98323459999999996</v>
      </c>
      <c r="V2336">
        <v>1.6303609999999999</v>
      </c>
      <c r="W2336">
        <v>27058</v>
      </c>
      <c r="X2336">
        <v>-8.6513199999999998E-2</v>
      </c>
      <c r="Y2336">
        <v>-0.114313</v>
      </c>
      <c r="Z2336">
        <v>7.2781100000000001E-2</v>
      </c>
      <c r="AA2336">
        <v>7.8181100000000003E-2</v>
      </c>
      <c r="AB2336">
        <v>7.1560899999999997E-2</v>
      </c>
      <c r="AC2336">
        <v>0.1068146</v>
      </c>
      <c r="AD2336">
        <v>0.105987</v>
      </c>
      <c r="AE2336">
        <v>-0.22340160000000001</v>
      </c>
      <c r="AF2336">
        <v>-0.14252680000000001</v>
      </c>
      <c r="AG2336">
        <v>-8.6513199999999998E-2</v>
      </c>
      <c r="AH2336">
        <v>-3.0499499999999999E-2</v>
      </c>
      <c r="AI2336">
        <v>5.0375299999999998E-2</v>
      </c>
      <c r="AJ2336">
        <v>-0.25014069999999999</v>
      </c>
      <c r="AK2336">
        <v>-0.1698926</v>
      </c>
      <c r="AL2336">
        <v>-0.114313</v>
      </c>
      <c r="AM2336">
        <v>-5.8733300000000002E-2</v>
      </c>
      <c r="AN2336">
        <v>2.1514800000000001E-2</v>
      </c>
    </row>
    <row r="2337" spans="1:40" x14ac:dyDescent="0.25">
      <c r="A2337" s="3" t="s">
        <v>24</v>
      </c>
      <c r="B2337" s="4" t="s">
        <v>24</v>
      </c>
      <c r="C2337" s="3">
        <v>41899</v>
      </c>
      <c r="D2337" t="s">
        <v>67</v>
      </c>
      <c r="E2337">
        <v>10</v>
      </c>
      <c r="F2337" t="str">
        <f t="shared" si="36"/>
        <v>All|All|41899|Per Premise|10</v>
      </c>
      <c r="G2337">
        <v>3.5959530000000002</v>
      </c>
      <c r="H2337">
        <v>1.3714900000000001</v>
      </c>
      <c r="I2337">
        <v>3.0061268999999999</v>
      </c>
      <c r="J2337">
        <v>93.149010000000004</v>
      </c>
      <c r="K2337">
        <v>8.4226849000000001</v>
      </c>
      <c r="L2337">
        <v>1339</v>
      </c>
      <c r="M2337" s="1">
        <v>3.621896</v>
      </c>
      <c r="N2337" s="1">
        <v>1.3626240000000001</v>
      </c>
      <c r="O2337">
        <v>2.9971784000000001</v>
      </c>
      <c r="P2337">
        <v>93.159210000000002</v>
      </c>
      <c r="Q2337">
        <v>8.3666409999999996</v>
      </c>
      <c r="R2337">
        <v>1320</v>
      </c>
      <c r="S2337">
        <v>15</v>
      </c>
      <c r="T2337">
        <v>18</v>
      </c>
      <c r="U2337">
        <v>0.98197630000000002</v>
      </c>
      <c r="V2337">
        <v>2.9519449999999998</v>
      </c>
      <c r="W2337">
        <v>27058</v>
      </c>
      <c r="X2337">
        <v>8.9484999999999999E-3</v>
      </c>
      <c r="Y2337">
        <v>-4.5233099999999998E-2</v>
      </c>
      <c r="Z2337">
        <v>0.23017609999999999</v>
      </c>
      <c r="AA2337">
        <v>0.23028419999999999</v>
      </c>
      <c r="AB2337">
        <v>0.22602749999999999</v>
      </c>
      <c r="AC2337">
        <v>0.32559460000000001</v>
      </c>
      <c r="AD2337">
        <v>0.32267509999999999</v>
      </c>
      <c r="AE2337">
        <v>-0.40831780000000001</v>
      </c>
      <c r="AF2337">
        <v>-0.16179350000000001</v>
      </c>
      <c r="AG2337">
        <v>8.9484999999999999E-3</v>
      </c>
      <c r="AH2337">
        <v>0.1796905</v>
      </c>
      <c r="AI2337">
        <v>0.4262148</v>
      </c>
      <c r="AJ2337">
        <v>-0.4587579</v>
      </c>
      <c r="AK2337">
        <v>-0.2144441</v>
      </c>
      <c r="AL2337">
        <v>-4.5233099999999998E-2</v>
      </c>
      <c r="AM2337">
        <v>0.1239779</v>
      </c>
      <c r="AN2337">
        <v>0.3682917</v>
      </c>
    </row>
    <row r="2338" spans="1:40" x14ac:dyDescent="0.25">
      <c r="A2338" s="3" t="s">
        <v>24</v>
      </c>
      <c r="B2338" s="4" t="s">
        <v>24</v>
      </c>
      <c r="C2338" s="3" t="s">
        <v>26</v>
      </c>
      <c r="D2338" t="s">
        <v>67</v>
      </c>
      <c r="E2338">
        <v>23</v>
      </c>
      <c r="F2338" t="str">
        <f t="shared" si="36"/>
        <v>All|All|Average Event Day|Per Premise|23</v>
      </c>
      <c r="G2338">
        <v>3.6082700000000001</v>
      </c>
      <c r="H2338">
        <v>1.3670789999999999</v>
      </c>
      <c r="I2338">
        <v>1.9864280000000001</v>
      </c>
      <c r="J2338">
        <v>74.489593999999997</v>
      </c>
      <c r="K2338">
        <v>4.1608413999999998</v>
      </c>
      <c r="L2338">
        <v>2664</v>
      </c>
      <c r="M2338" s="1">
        <v>3.6070169999999999</v>
      </c>
      <c r="N2338" s="1">
        <v>1.365758</v>
      </c>
      <c r="O2338">
        <v>2.087472</v>
      </c>
      <c r="P2338">
        <v>74.506827999999999</v>
      </c>
      <c r="Q2338">
        <v>4.4769540000000001</v>
      </c>
      <c r="R2338">
        <v>2672</v>
      </c>
      <c r="S2338">
        <v>15</v>
      </c>
      <c r="T2338">
        <v>18</v>
      </c>
      <c r="U2338">
        <v>0.98323459999999996</v>
      </c>
      <c r="V2338">
        <v>1.953125</v>
      </c>
      <c r="W2338">
        <v>27058</v>
      </c>
      <c r="X2338">
        <v>-0.10104399999999999</v>
      </c>
      <c r="Y2338">
        <v>-0.1343472</v>
      </c>
      <c r="Z2338">
        <v>8.0614699999999997E-2</v>
      </c>
      <c r="AA2338">
        <v>8.66093E-2</v>
      </c>
      <c r="AB2338">
        <v>7.9263100000000003E-2</v>
      </c>
      <c r="AC2338">
        <v>0.1183211</v>
      </c>
      <c r="AD2338">
        <v>0.11740449999999999</v>
      </c>
      <c r="AE2338">
        <v>-0.25267859999999998</v>
      </c>
      <c r="AF2338">
        <v>-0.16309170000000001</v>
      </c>
      <c r="AG2338">
        <v>-0.10104399999999999</v>
      </c>
      <c r="AH2338">
        <v>-3.8996299999999998E-2</v>
      </c>
      <c r="AI2338">
        <v>5.0590599999999999E-2</v>
      </c>
      <c r="AJ2338">
        <v>-0.28480709999999998</v>
      </c>
      <c r="AK2338">
        <v>-0.19591420000000001</v>
      </c>
      <c r="AL2338">
        <v>-0.1343472</v>
      </c>
      <c r="AM2338">
        <v>-7.2780300000000006E-2</v>
      </c>
      <c r="AN2338">
        <v>1.6112600000000001E-2</v>
      </c>
    </row>
    <row r="2339" spans="1:40" x14ac:dyDescent="0.25">
      <c r="A2339" s="3" t="s">
        <v>24</v>
      </c>
      <c r="B2339" s="4" t="s">
        <v>24</v>
      </c>
      <c r="C2339" s="3">
        <v>41898</v>
      </c>
      <c r="D2339" t="s">
        <v>67</v>
      </c>
      <c r="E2339">
        <v>23</v>
      </c>
      <c r="F2339" t="str">
        <f t="shared" si="36"/>
        <v>All|All|41898|Per Premise|23</v>
      </c>
      <c r="G2339">
        <v>3.6187659999999999</v>
      </c>
      <c r="H2339">
        <v>1.362433</v>
      </c>
      <c r="I2339">
        <v>2.6146565000000002</v>
      </c>
      <c r="J2339">
        <v>79.832526999999999</v>
      </c>
      <c r="K2339">
        <v>4.5748917999999996</v>
      </c>
      <c r="L2339">
        <v>1321</v>
      </c>
      <c r="M2339" s="1">
        <v>3.595424</v>
      </c>
      <c r="N2339" s="1">
        <v>1.3704320000000001</v>
      </c>
      <c r="O2339">
        <v>2.8409200999999999</v>
      </c>
      <c r="P2339">
        <v>79.878058999999993</v>
      </c>
      <c r="Q2339">
        <v>5.4502117999999999</v>
      </c>
      <c r="R2339">
        <v>1337</v>
      </c>
      <c r="S2339">
        <v>16</v>
      </c>
      <c r="T2339">
        <v>19</v>
      </c>
      <c r="U2339">
        <v>1.046143</v>
      </c>
      <c r="V2339">
        <v>2.735306</v>
      </c>
      <c r="W2339">
        <v>27058</v>
      </c>
      <c r="X2339">
        <v>-0.22626370000000001</v>
      </c>
      <c r="Y2339">
        <v>-0.1056146</v>
      </c>
      <c r="Z2339">
        <v>0.12587209999999999</v>
      </c>
      <c r="AA2339">
        <v>0.1490554</v>
      </c>
      <c r="AB2339">
        <v>0.1316803</v>
      </c>
      <c r="AC2339">
        <v>0.19509299999999999</v>
      </c>
      <c r="AD2339">
        <v>0.19888990000000001</v>
      </c>
      <c r="AE2339">
        <v>-0.47628549999999997</v>
      </c>
      <c r="AF2339">
        <v>-0.32857059999999999</v>
      </c>
      <c r="AG2339">
        <v>-0.22626370000000001</v>
      </c>
      <c r="AH2339">
        <v>-0.12395680000000001</v>
      </c>
      <c r="AI2339">
        <v>2.3758100000000001E-2</v>
      </c>
      <c r="AJ2339">
        <v>-0.3605023</v>
      </c>
      <c r="AK2339">
        <v>-0.2099126</v>
      </c>
      <c r="AL2339">
        <v>-0.1056146</v>
      </c>
      <c r="AM2339">
        <v>-1.3166E-3</v>
      </c>
      <c r="AN2339">
        <v>0.14927309999999999</v>
      </c>
    </row>
    <row r="2340" spans="1:40" x14ac:dyDescent="0.25">
      <c r="A2340" s="3" t="s">
        <v>24</v>
      </c>
      <c r="B2340" s="4" t="s">
        <v>24</v>
      </c>
      <c r="C2340" s="3">
        <v>41849</v>
      </c>
      <c r="D2340" t="s">
        <v>67</v>
      </c>
      <c r="E2340">
        <v>24</v>
      </c>
      <c r="F2340" t="str">
        <f t="shared" si="36"/>
        <v>All|All|41849|Per Premise|24</v>
      </c>
      <c r="G2340">
        <v>3.5995550000000001</v>
      </c>
      <c r="H2340">
        <v>1.3687339999999999</v>
      </c>
      <c r="I2340">
        <v>1.5545202</v>
      </c>
      <c r="J2340">
        <v>69.911452999999995</v>
      </c>
      <c r="K2340">
        <v>3.8382771999999998</v>
      </c>
      <c r="L2340">
        <v>1362</v>
      </c>
      <c r="M2340" s="1">
        <v>3.6209310000000001</v>
      </c>
      <c r="N2340" s="1">
        <v>1.358552</v>
      </c>
      <c r="O2340">
        <v>1.5213224999999999</v>
      </c>
      <c r="P2340">
        <v>70.055678999999998</v>
      </c>
      <c r="Q2340">
        <v>3.0837829999999999</v>
      </c>
      <c r="R2340">
        <v>1344</v>
      </c>
      <c r="S2340">
        <v>16</v>
      </c>
      <c r="T2340">
        <v>19</v>
      </c>
      <c r="U2340">
        <v>1.004704</v>
      </c>
      <c r="V2340">
        <v>1.5618320000000001</v>
      </c>
      <c r="W2340">
        <v>27058</v>
      </c>
      <c r="X2340">
        <v>3.3197699999999997E-2</v>
      </c>
      <c r="Y2340">
        <v>4.05096E-2</v>
      </c>
      <c r="Z2340">
        <v>0.1040035</v>
      </c>
      <c r="AA2340">
        <v>8.41171E-2</v>
      </c>
      <c r="AB2340">
        <v>0.10449269999999999</v>
      </c>
      <c r="AC2340">
        <v>0.13376250000000001</v>
      </c>
      <c r="AD2340">
        <v>0.13414319999999999</v>
      </c>
      <c r="AE2340">
        <v>-0.13822590000000001</v>
      </c>
      <c r="AF2340">
        <v>-3.6947500000000001E-2</v>
      </c>
      <c r="AG2340">
        <v>3.3197699999999997E-2</v>
      </c>
      <c r="AH2340">
        <v>0.1033428</v>
      </c>
      <c r="AI2340">
        <v>0.2046212</v>
      </c>
      <c r="AJ2340">
        <v>-0.13140189999999999</v>
      </c>
      <c r="AK2340">
        <v>-2.9835199999999999E-2</v>
      </c>
      <c r="AL2340">
        <v>4.05096E-2</v>
      </c>
      <c r="AM2340">
        <v>0.1108543</v>
      </c>
      <c r="AN2340">
        <v>0.212421</v>
      </c>
    </row>
    <row r="2341" spans="1:40" x14ac:dyDescent="0.25">
      <c r="A2341" s="3" t="s">
        <v>24</v>
      </c>
      <c r="B2341" s="4" t="s">
        <v>24</v>
      </c>
      <c r="C2341" s="3">
        <v>41898</v>
      </c>
      <c r="D2341" t="s">
        <v>67</v>
      </c>
      <c r="E2341">
        <v>9</v>
      </c>
      <c r="F2341" t="str">
        <f t="shared" si="36"/>
        <v>All|All|41898|Per Premise|9</v>
      </c>
      <c r="G2341">
        <v>3.6187659999999999</v>
      </c>
      <c r="H2341">
        <v>1.362433</v>
      </c>
      <c r="I2341">
        <v>2.2690196999999999</v>
      </c>
      <c r="J2341">
        <v>90.266982999999996</v>
      </c>
      <c r="K2341">
        <v>7.1564857000000002</v>
      </c>
      <c r="L2341">
        <v>1321</v>
      </c>
      <c r="M2341" s="1">
        <v>3.595424</v>
      </c>
      <c r="N2341" s="1">
        <v>1.3704320000000001</v>
      </c>
      <c r="O2341">
        <v>2.3216168000000001</v>
      </c>
      <c r="P2341">
        <v>90.227501000000004</v>
      </c>
      <c r="Q2341">
        <v>6.9360470999999997</v>
      </c>
      <c r="R2341">
        <v>1337</v>
      </c>
      <c r="S2341">
        <v>16</v>
      </c>
      <c r="T2341">
        <v>19</v>
      </c>
      <c r="U2341">
        <v>1.046143</v>
      </c>
      <c r="V2341">
        <v>2.3737200000000001</v>
      </c>
      <c r="W2341">
        <v>27058</v>
      </c>
      <c r="X2341">
        <v>-5.2597100000000001E-2</v>
      </c>
      <c r="Y2341" s="6">
        <v>5.2103200000000002E-2</v>
      </c>
      <c r="Z2341">
        <v>0.1969012</v>
      </c>
      <c r="AA2341">
        <v>0.18969079999999999</v>
      </c>
      <c r="AB2341">
        <v>0.2059869</v>
      </c>
      <c r="AC2341">
        <v>0.27340940000000002</v>
      </c>
      <c r="AD2341">
        <v>0.28002359999999998</v>
      </c>
      <c r="AE2341">
        <v>-0.40298529999999999</v>
      </c>
      <c r="AF2341">
        <v>-0.19597310000000001</v>
      </c>
      <c r="AG2341">
        <v>-5.2597100000000001E-2</v>
      </c>
      <c r="AH2341">
        <v>9.0778899999999996E-2</v>
      </c>
      <c r="AI2341">
        <v>0.29779109999999998</v>
      </c>
      <c r="AJ2341">
        <v>-0.30676150000000002</v>
      </c>
      <c r="AK2341">
        <v>-9.4741400000000003E-2</v>
      </c>
      <c r="AL2341" s="6">
        <v>5.2103200000000002E-2</v>
      </c>
      <c r="AM2341">
        <v>0.19894770000000001</v>
      </c>
      <c r="AN2341">
        <v>0.4109679</v>
      </c>
    </row>
    <row r="2342" spans="1:40" x14ac:dyDescent="0.25">
      <c r="A2342" s="3" t="s">
        <v>24</v>
      </c>
      <c r="B2342" s="4" t="s">
        <v>24</v>
      </c>
      <c r="C2342" s="3">
        <v>41849</v>
      </c>
      <c r="D2342" t="s">
        <v>25</v>
      </c>
      <c r="E2342">
        <v>2</v>
      </c>
      <c r="F2342" t="str">
        <f t="shared" si="36"/>
        <v>All|All|41849|Aggregate|2</v>
      </c>
      <c r="G2342">
        <v>3.5995550000000001</v>
      </c>
      <c r="H2342">
        <v>1.3687339999999999</v>
      </c>
      <c r="I2342">
        <v>34.203904999999999</v>
      </c>
      <c r="J2342">
        <v>70.060210999999995</v>
      </c>
      <c r="K2342">
        <v>101.25911000000001</v>
      </c>
      <c r="L2342">
        <v>1362</v>
      </c>
      <c r="M2342" s="1">
        <v>3.6209310000000001</v>
      </c>
      <c r="N2342" s="1">
        <v>1.358552</v>
      </c>
      <c r="O2342">
        <v>31.056526000000002</v>
      </c>
      <c r="P2342">
        <v>70.146163999999999</v>
      </c>
      <c r="Q2342">
        <v>75.017466999999996</v>
      </c>
      <c r="R2342">
        <v>1344</v>
      </c>
      <c r="S2342">
        <v>16</v>
      </c>
      <c r="T2342">
        <v>19</v>
      </c>
      <c r="U2342">
        <v>1.004704</v>
      </c>
      <c r="V2342">
        <v>34.364789999999999</v>
      </c>
      <c r="W2342">
        <v>27058</v>
      </c>
      <c r="X2342">
        <v>3.1473789999999999</v>
      </c>
      <c r="Y2342">
        <v>3.308262</v>
      </c>
      <c r="Z2342">
        <v>2.7437559999999999</v>
      </c>
      <c r="AA2342">
        <v>2.0462690000000001</v>
      </c>
      <c r="AB2342">
        <v>2.7566619999999999</v>
      </c>
      <c r="AC2342">
        <v>3.4227789999999998</v>
      </c>
      <c r="AD2342">
        <v>3.4331330000000002</v>
      </c>
      <c r="AE2342">
        <v>-1.2390890000000001</v>
      </c>
      <c r="AF2342">
        <v>1.3524719999999999</v>
      </c>
      <c r="AG2342">
        <v>3.1473789999999999</v>
      </c>
      <c r="AH2342">
        <v>4.9422860000000002</v>
      </c>
      <c r="AI2342">
        <v>7.5338469999999997</v>
      </c>
      <c r="AJ2342">
        <v>-1.091475</v>
      </c>
      <c r="AK2342">
        <v>1.5079260000000001</v>
      </c>
      <c r="AL2342">
        <v>3.308262</v>
      </c>
      <c r="AM2342">
        <v>5.1085989999999999</v>
      </c>
      <c r="AN2342">
        <v>7.7080000000000002</v>
      </c>
    </row>
    <row r="2343" spans="1:40" x14ac:dyDescent="0.25">
      <c r="A2343" s="3" t="s">
        <v>24</v>
      </c>
      <c r="B2343" s="4" t="s">
        <v>24</v>
      </c>
      <c r="C2343" s="3" t="s">
        <v>26</v>
      </c>
      <c r="D2343" t="s">
        <v>25</v>
      </c>
      <c r="E2343">
        <v>8</v>
      </c>
      <c r="F2343" t="str">
        <f t="shared" si="36"/>
        <v>All|All|Average Event Day|Aggregate|8</v>
      </c>
      <c r="G2343">
        <v>3.6082700000000001</v>
      </c>
      <c r="H2343">
        <v>1.3670789999999999</v>
      </c>
      <c r="I2343">
        <v>45.790582000000001</v>
      </c>
      <c r="J2343">
        <v>81.053421</v>
      </c>
      <c r="K2343">
        <v>149.87130999999999</v>
      </c>
      <c r="L2343">
        <v>2664</v>
      </c>
      <c r="M2343" s="1">
        <v>3.6070169999999999</v>
      </c>
      <c r="N2343" s="1">
        <v>1.365758</v>
      </c>
      <c r="O2343">
        <v>46.565387000000001</v>
      </c>
      <c r="P2343">
        <v>80.965530000000001</v>
      </c>
      <c r="Q2343">
        <v>157.86067</v>
      </c>
      <c r="R2343">
        <v>2672</v>
      </c>
      <c r="S2343">
        <v>15</v>
      </c>
      <c r="T2343">
        <v>18</v>
      </c>
      <c r="U2343">
        <v>0.98323459999999996</v>
      </c>
      <c r="V2343">
        <v>45.022880000000001</v>
      </c>
      <c r="W2343">
        <v>27058</v>
      </c>
      <c r="X2343">
        <v>-0.77480559999999998</v>
      </c>
      <c r="Y2343">
        <v>-1.542503</v>
      </c>
      <c r="Z2343">
        <v>2.9036970000000002</v>
      </c>
      <c r="AA2343">
        <v>3.053906</v>
      </c>
      <c r="AB2343">
        <v>2.855016</v>
      </c>
      <c r="AC2343">
        <v>4.2140009999999997</v>
      </c>
      <c r="AD2343">
        <v>4.1806049999999999</v>
      </c>
      <c r="AE2343">
        <v>-6.1752649999999996</v>
      </c>
      <c r="AF2343">
        <v>-2.9846300000000001</v>
      </c>
      <c r="AG2343">
        <v>-0.77480559999999998</v>
      </c>
      <c r="AH2343">
        <v>1.435019</v>
      </c>
      <c r="AI2343">
        <v>4.6256539999999999</v>
      </c>
      <c r="AJ2343">
        <v>-6.9001640000000002</v>
      </c>
      <c r="AK2343">
        <v>-3.7348140000000001</v>
      </c>
      <c r="AL2343">
        <v>-1.542503</v>
      </c>
      <c r="AM2343">
        <v>0.64980830000000001</v>
      </c>
      <c r="AN2343">
        <v>3.8151579999999998</v>
      </c>
    </row>
    <row r="2344" spans="1:40" x14ac:dyDescent="0.25">
      <c r="A2344" s="3" t="s">
        <v>24</v>
      </c>
      <c r="B2344" s="4" t="s">
        <v>24</v>
      </c>
      <c r="C2344" s="3">
        <v>41897</v>
      </c>
      <c r="D2344" t="s">
        <v>25</v>
      </c>
      <c r="E2344">
        <v>100</v>
      </c>
      <c r="F2344" t="str">
        <f t="shared" si="36"/>
        <v>All|All|41897|Aggregate|100</v>
      </c>
      <c r="G2344">
        <v>3.5974029999999999</v>
      </c>
      <c r="H2344">
        <v>1.370878</v>
      </c>
      <c r="I2344">
        <v>107.86544000000001</v>
      </c>
      <c r="J2344">
        <v>87.738463999999993</v>
      </c>
      <c r="K2344">
        <v>221.86876000000001</v>
      </c>
      <c r="L2344">
        <v>5360</v>
      </c>
      <c r="M2344" s="1">
        <v>3.6212420000000001</v>
      </c>
      <c r="N2344" s="1">
        <v>1.362252</v>
      </c>
      <c r="O2344">
        <v>87.308873000000006</v>
      </c>
      <c r="P2344">
        <v>87.998962000000006</v>
      </c>
      <c r="Q2344">
        <v>202.41222999999999</v>
      </c>
      <c r="R2344">
        <v>5292</v>
      </c>
      <c r="S2344">
        <v>15</v>
      </c>
      <c r="T2344">
        <v>18</v>
      </c>
      <c r="U2344">
        <v>0.99719860000000005</v>
      </c>
      <c r="V2344">
        <v>107.5633</v>
      </c>
      <c r="W2344">
        <v>27058</v>
      </c>
      <c r="X2344">
        <v>20.556570000000001</v>
      </c>
      <c r="Y2344" s="6">
        <v>20.2544</v>
      </c>
      <c r="Z2344">
        <v>3.0304959999999999</v>
      </c>
      <c r="AA2344">
        <v>2.7824460000000002</v>
      </c>
      <c r="AB2344">
        <v>3.0220069999999999</v>
      </c>
      <c r="AC2344">
        <v>4.1141120000000004</v>
      </c>
      <c r="AD2344">
        <v>4.1078619999999999</v>
      </c>
      <c r="AE2344">
        <v>15.28412</v>
      </c>
      <c r="AF2344">
        <v>18.39913</v>
      </c>
      <c r="AG2344">
        <v>20.556570000000001</v>
      </c>
      <c r="AH2344">
        <v>22.714009999999998</v>
      </c>
      <c r="AI2344">
        <v>25.82901</v>
      </c>
      <c r="AJ2344">
        <v>14.98996</v>
      </c>
      <c r="AK2344">
        <v>18.10023</v>
      </c>
      <c r="AL2344" s="6">
        <v>20.2544</v>
      </c>
      <c r="AM2344">
        <v>22.408560000000001</v>
      </c>
      <c r="AN2344">
        <v>25.518840000000001</v>
      </c>
    </row>
    <row r="2345" spans="1:40" x14ac:dyDescent="0.25">
      <c r="A2345" s="3" t="s">
        <v>24</v>
      </c>
      <c r="B2345" s="4" t="s">
        <v>24</v>
      </c>
      <c r="C2345" s="3" t="s">
        <v>26</v>
      </c>
      <c r="D2345" t="s">
        <v>67</v>
      </c>
      <c r="E2345">
        <v>16</v>
      </c>
      <c r="F2345" t="str">
        <f t="shared" si="36"/>
        <v>All|All|Average Event Day|Per Premise|16</v>
      </c>
      <c r="G2345">
        <v>3.6082700000000001</v>
      </c>
      <c r="H2345">
        <v>1.3670789999999999</v>
      </c>
      <c r="I2345">
        <v>3.5836103000000001</v>
      </c>
      <c r="J2345">
        <v>86.715926999999994</v>
      </c>
      <c r="K2345">
        <v>7.6610174999999998</v>
      </c>
      <c r="L2345">
        <v>2664</v>
      </c>
      <c r="M2345" s="1">
        <v>3.6070169999999999</v>
      </c>
      <c r="N2345" s="1">
        <v>1.365758</v>
      </c>
      <c r="O2345">
        <v>2.9272312</v>
      </c>
      <c r="P2345">
        <v>86.792686000000003</v>
      </c>
      <c r="Q2345">
        <v>7.2741449999999999</v>
      </c>
      <c r="R2345">
        <v>2672</v>
      </c>
      <c r="S2345">
        <v>15</v>
      </c>
      <c r="T2345">
        <v>18</v>
      </c>
      <c r="U2345">
        <v>0.98323459999999996</v>
      </c>
      <c r="V2345">
        <v>3.5235300000000001</v>
      </c>
      <c r="W2345">
        <v>27058</v>
      </c>
      <c r="X2345">
        <v>0.65637909999999999</v>
      </c>
      <c r="Y2345">
        <v>0.59629829999999995</v>
      </c>
      <c r="Z2345">
        <v>0.14842920000000001</v>
      </c>
      <c r="AA2345">
        <v>0.1407226</v>
      </c>
      <c r="AB2345">
        <v>0.14594070000000001</v>
      </c>
      <c r="AC2345">
        <v>0.20453379999999999</v>
      </c>
      <c r="AD2345">
        <v>0.2027351</v>
      </c>
      <c r="AE2345">
        <v>0.39425850000000001</v>
      </c>
      <c r="AF2345">
        <v>0.54912150000000004</v>
      </c>
      <c r="AG2345">
        <v>0.65637909999999999</v>
      </c>
      <c r="AH2345">
        <v>0.76363669999999995</v>
      </c>
      <c r="AI2345">
        <v>0.91849959999999997</v>
      </c>
      <c r="AJ2345">
        <v>0.33648280000000003</v>
      </c>
      <c r="AK2345">
        <v>0.48998390000000003</v>
      </c>
      <c r="AL2345">
        <v>0.59629829999999995</v>
      </c>
      <c r="AM2345">
        <v>0.70261280000000004</v>
      </c>
      <c r="AN2345">
        <v>0.85611389999999998</v>
      </c>
    </row>
    <row r="2346" spans="1:40" x14ac:dyDescent="0.25">
      <c r="A2346" s="3" t="s">
        <v>24</v>
      </c>
      <c r="B2346" s="4" t="s">
        <v>24</v>
      </c>
      <c r="C2346" s="3">
        <v>41849</v>
      </c>
      <c r="D2346" t="s">
        <v>67</v>
      </c>
      <c r="E2346">
        <v>2</v>
      </c>
      <c r="F2346" t="str">
        <f t="shared" si="36"/>
        <v>All|All|41849|Per Premise|2</v>
      </c>
      <c r="G2346">
        <v>3.5995550000000001</v>
      </c>
      <c r="H2346">
        <v>1.3687339999999999</v>
      </c>
      <c r="I2346">
        <v>1.2640958</v>
      </c>
      <c r="J2346">
        <v>70.060210999999995</v>
      </c>
      <c r="K2346">
        <v>3.7422982</v>
      </c>
      <c r="L2346">
        <v>1362</v>
      </c>
      <c r="M2346" s="1">
        <v>3.6209310000000001</v>
      </c>
      <c r="N2346" s="1">
        <v>1.358552</v>
      </c>
      <c r="O2346">
        <v>1.1477761</v>
      </c>
      <c r="P2346">
        <v>70.146163999999999</v>
      </c>
      <c r="Q2346">
        <v>2.7724690000000001</v>
      </c>
      <c r="R2346">
        <v>1344</v>
      </c>
      <c r="S2346">
        <v>16</v>
      </c>
      <c r="T2346">
        <v>19</v>
      </c>
      <c r="U2346">
        <v>1.004704</v>
      </c>
      <c r="V2346">
        <v>1.2700419999999999</v>
      </c>
      <c r="W2346">
        <v>27058</v>
      </c>
      <c r="X2346">
        <v>0.1163197</v>
      </c>
      <c r="Y2346" s="6">
        <v>0.1222656</v>
      </c>
      <c r="Z2346">
        <v>0.1014028</v>
      </c>
      <c r="AA2346">
        <v>7.5625300000000006E-2</v>
      </c>
      <c r="AB2346">
        <v>0.1018797</v>
      </c>
      <c r="AC2346">
        <v>0.12649779999999999</v>
      </c>
      <c r="AD2346">
        <v>0.12688050000000001</v>
      </c>
      <c r="AE2346">
        <v>-4.5793800000000003E-2</v>
      </c>
      <c r="AF2346">
        <v>4.9984199999999999E-2</v>
      </c>
      <c r="AG2346">
        <v>0.1163197</v>
      </c>
      <c r="AH2346">
        <v>0.18265529999999999</v>
      </c>
      <c r="AI2346">
        <v>0.27843319999999999</v>
      </c>
      <c r="AJ2346">
        <v>-4.0338300000000001E-2</v>
      </c>
      <c r="AK2346">
        <v>5.5729399999999998E-2</v>
      </c>
      <c r="AL2346" s="6">
        <v>0.1222656</v>
      </c>
      <c r="AM2346">
        <v>0.18880179999999999</v>
      </c>
      <c r="AN2346">
        <v>0.2848695</v>
      </c>
    </row>
    <row r="2347" spans="1:40" x14ac:dyDescent="0.25">
      <c r="A2347" s="3" t="s">
        <v>24</v>
      </c>
      <c r="B2347" s="4" t="s">
        <v>24</v>
      </c>
      <c r="C2347" s="3" t="s">
        <v>26</v>
      </c>
      <c r="D2347" t="s">
        <v>25</v>
      </c>
      <c r="E2347">
        <v>23</v>
      </c>
      <c r="F2347" t="str">
        <f t="shared" si="36"/>
        <v>All|All|Average Event Day|Aggregate|23</v>
      </c>
      <c r="G2347">
        <v>3.6082700000000001</v>
      </c>
      <c r="H2347">
        <v>1.3670789999999999</v>
      </c>
      <c r="I2347">
        <v>53.748769000000003</v>
      </c>
      <c r="J2347">
        <v>74.489593999999997</v>
      </c>
      <c r="K2347">
        <v>112.58405</v>
      </c>
      <c r="L2347">
        <v>2664</v>
      </c>
      <c r="M2347" s="1">
        <v>3.6070169999999999</v>
      </c>
      <c r="N2347" s="1">
        <v>1.365758</v>
      </c>
      <c r="O2347">
        <v>56.482816999999997</v>
      </c>
      <c r="P2347">
        <v>74.506827999999999</v>
      </c>
      <c r="Q2347">
        <v>121.13742000000001</v>
      </c>
      <c r="R2347">
        <v>2672</v>
      </c>
      <c r="S2347">
        <v>15</v>
      </c>
      <c r="T2347">
        <v>18</v>
      </c>
      <c r="U2347">
        <v>0.98323459999999996</v>
      </c>
      <c r="V2347">
        <v>52.847650000000002</v>
      </c>
      <c r="W2347">
        <v>27058</v>
      </c>
      <c r="X2347">
        <v>-2.734048</v>
      </c>
      <c r="Y2347">
        <v>-3.6351689999999999</v>
      </c>
      <c r="Z2347">
        <v>2.1812719999999999</v>
      </c>
      <c r="AA2347">
        <v>2.3434740000000001</v>
      </c>
      <c r="AB2347">
        <v>2.1447020000000001</v>
      </c>
      <c r="AC2347">
        <v>3.201533</v>
      </c>
      <c r="AD2347">
        <v>3.1767300000000001</v>
      </c>
      <c r="AE2347">
        <v>-6.8369780000000002</v>
      </c>
      <c r="AF2347">
        <v>-4.4129339999999999</v>
      </c>
      <c r="AG2347">
        <v>-2.734048</v>
      </c>
      <c r="AH2347">
        <v>-1.0551630000000001</v>
      </c>
      <c r="AI2347">
        <v>1.368881</v>
      </c>
      <c r="AJ2347">
        <v>-7.7063119999999996</v>
      </c>
      <c r="AK2347">
        <v>-5.3010469999999996</v>
      </c>
      <c r="AL2347">
        <v>-3.6351689999999999</v>
      </c>
      <c r="AM2347">
        <v>-1.96929</v>
      </c>
      <c r="AN2347">
        <v>0.435975</v>
      </c>
    </row>
    <row r="2348" spans="1:40" x14ac:dyDescent="0.25">
      <c r="A2348" s="3" t="s">
        <v>24</v>
      </c>
      <c r="B2348" s="4" t="s">
        <v>24</v>
      </c>
      <c r="C2348" s="3">
        <v>41878</v>
      </c>
      <c r="D2348" t="s">
        <v>25</v>
      </c>
      <c r="E2348">
        <v>21</v>
      </c>
      <c r="F2348" t="str">
        <f t="shared" si="36"/>
        <v>All|All|41878|Aggregate|21</v>
      </c>
      <c r="G2348">
        <v>3.6200779999999999</v>
      </c>
      <c r="H2348">
        <v>1.3629869999999999</v>
      </c>
      <c r="I2348">
        <v>65.797342999999998</v>
      </c>
      <c r="J2348">
        <v>77.068359000000001</v>
      </c>
      <c r="K2348">
        <v>126.59054999999999</v>
      </c>
      <c r="L2348">
        <v>1323</v>
      </c>
      <c r="M2348" s="1">
        <v>3.5926969999999998</v>
      </c>
      <c r="N2348" s="1">
        <v>1.3695999999999999</v>
      </c>
      <c r="O2348">
        <v>70.802662999999995</v>
      </c>
      <c r="P2348">
        <v>76.903091000000003</v>
      </c>
      <c r="Q2348">
        <v>159.12513000000001</v>
      </c>
      <c r="R2348">
        <v>1348</v>
      </c>
      <c r="S2348">
        <v>15</v>
      </c>
      <c r="T2348">
        <v>18</v>
      </c>
      <c r="U2348">
        <v>0.98290719999999998</v>
      </c>
      <c r="V2348">
        <v>64.67268</v>
      </c>
      <c r="W2348">
        <v>27058</v>
      </c>
      <c r="X2348">
        <v>-5.0053200000000002</v>
      </c>
      <c r="Y2348">
        <v>-6.1299799999999998</v>
      </c>
      <c r="Z2348">
        <v>3.480337</v>
      </c>
      <c r="AA2348">
        <v>4.3340490000000003</v>
      </c>
      <c r="AB2348">
        <v>3.420849</v>
      </c>
      <c r="AC2348">
        <v>5.5584829999999998</v>
      </c>
      <c r="AD2348">
        <v>5.5214299999999996</v>
      </c>
      <c r="AE2348">
        <v>-12.1288</v>
      </c>
      <c r="AF2348">
        <v>-7.920191</v>
      </c>
      <c r="AG2348">
        <v>-5.0053200000000002</v>
      </c>
      <c r="AH2348">
        <v>-2.090449</v>
      </c>
      <c r="AI2348">
        <v>2.1181619999999999</v>
      </c>
      <c r="AJ2348">
        <v>-13.20598</v>
      </c>
      <c r="AK2348">
        <v>-9.0254200000000004</v>
      </c>
      <c r="AL2348">
        <v>-6.1299799999999998</v>
      </c>
      <c r="AM2348">
        <v>-3.2345389999999998</v>
      </c>
      <c r="AN2348">
        <v>0.94601769999999996</v>
      </c>
    </row>
    <row r="2349" spans="1:40" x14ac:dyDescent="0.25">
      <c r="A2349" s="3" t="s">
        <v>24</v>
      </c>
      <c r="B2349" s="4" t="s">
        <v>24</v>
      </c>
      <c r="C2349" s="3" t="s">
        <v>26</v>
      </c>
      <c r="D2349" t="s">
        <v>67</v>
      </c>
      <c r="E2349">
        <v>18</v>
      </c>
      <c r="F2349" t="str">
        <f t="shared" si="36"/>
        <v>All|All|Average Event Day|Per Premise|18</v>
      </c>
      <c r="G2349">
        <v>3.6082700000000001</v>
      </c>
      <c r="H2349">
        <v>1.3670789999999999</v>
      </c>
      <c r="I2349">
        <v>3.3474119999999998</v>
      </c>
      <c r="J2349">
        <v>80.987212999999997</v>
      </c>
      <c r="K2349">
        <v>6.9387705000000004</v>
      </c>
      <c r="L2349">
        <v>2664</v>
      </c>
      <c r="M2349" s="1">
        <v>3.6070169999999999</v>
      </c>
      <c r="N2349" s="1">
        <v>1.365758</v>
      </c>
      <c r="O2349">
        <v>2.7681353</v>
      </c>
      <c r="P2349">
        <v>81.050590999999997</v>
      </c>
      <c r="Q2349">
        <v>6.4277416000000001</v>
      </c>
      <c r="R2349">
        <v>2672</v>
      </c>
      <c r="S2349">
        <v>15</v>
      </c>
      <c r="T2349">
        <v>18</v>
      </c>
      <c r="U2349">
        <v>0.98323459999999996</v>
      </c>
      <c r="V2349">
        <v>3.2912910000000002</v>
      </c>
      <c r="W2349">
        <v>27058</v>
      </c>
      <c r="X2349">
        <v>0.57927669999999998</v>
      </c>
      <c r="Y2349">
        <v>0.52315590000000001</v>
      </c>
      <c r="Z2349">
        <v>0.134436</v>
      </c>
      <c r="AA2349">
        <v>0.1243484</v>
      </c>
      <c r="AB2349">
        <v>0.1321821</v>
      </c>
      <c r="AC2349">
        <v>0.18312709999999999</v>
      </c>
      <c r="AD2349">
        <v>0.181479</v>
      </c>
      <c r="AE2349">
        <v>0.3445898</v>
      </c>
      <c r="AF2349">
        <v>0.48324470000000003</v>
      </c>
      <c r="AG2349">
        <v>0.57927669999999998</v>
      </c>
      <c r="AH2349">
        <v>0.67530860000000004</v>
      </c>
      <c r="AI2349">
        <v>0.81396349999999995</v>
      </c>
      <c r="AJ2349">
        <v>0.29058119999999998</v>
      </c>
      <c r="AK2349">
        <v>0.42798829999999999</v>
      </c>
      <c r="AL2349">
        <v>0.52315590000000001</v>
      </c>
      <c r="AM2349">
        <v>0.61832359999999997</v>
      </c>
      <c r="AN2349">
        <v>0.75573060000000003</v>
      </c>
    </row>
    <row r="2350" spans="1:40" x14ac:dyDescent="0.25">
      <c r="A2350" s="3" t="s">
        <v>24</v>
      </c>
      <c r="B2350" s="4" t="s">
        <v>24</v>
      </c>
      <c r="C2350" s="3">
        <v>41878</v>
      </c>
      <c r="D2350" t="s">
        <v>25</v>
      </c>
      <c r="E2350">
        <v>100</v>
      </c>
      <c r="F2350" t="str">
        <f t="shared" si="36"/>
        <v>All|All|41878|Aggregate|100</v>
      </c>
      <c r="G2350">
        <v>3.6200779999999999</v>
      </c>
      <c r="H2350">
        <v>1.3629869999999999</v>
      </c>
      <c r="I2350">
        <v>82.869663000000003</v>
      </c>
      <c r="J2350">
        <v>85.162125000000003</v>
      </c>
      <c r="K2350">
        <v>182.23930999999999</v>
      </c>
      <c r="L2350">
        <v>5292</v>
      </c>
      <c r="M2350" s="1">
        <v>3.5926969999999998</v>
      </c>
      <c r="N2350" s="1">
        <v>1.3695999999999999</v>
      </c>
      <c r="O2350">
        <v>71.001337000000007</v>
      </c>
      <c r="P2350">
        <v>85.070319999999995</v>
      </c>
      <c r="Q2350">
        <v>184.22703000000001</v>
      </c>
      <c r="R2350">
        <v>5392</v>
      </c>
      <c r="S2350">
        <v>15</v>
      </c>
      <c r="T2350">
        <v>18</v>
      </c>
      <c r="U2350">
        <v>0.98290719999999998</v>
      </c>
      <c r="V2350">
        <v>81.453190000000006</v>
      </c>
      <c r="W2350">
        <v>27058</v>
      </c>
      <c r="X2350">
        <v>11.86833</v>
      </c>
      <c r="Y2350">
        <v>10.45185</v>
      </c>
      <c r="Z2350">
        <v>2.5051410000000001</v>
      </c>
      <c r="AA2350">
        <v>2.5088720000000002</v>
      </c>
      <c r="AB2350">
        <v>2.4623210000000002</v>
      </c>
      <c r="AC2350">
        <v>3.5454430000000001</v>
      </c>
      <c r="AD2350">
        <v>3.5153180000000002</v>
      </c>
      <c r="AE2350">
        <v>7.3246580000000003</v>
      </c>
      <c r="AF2350">
        <v>10.00909</v>
      </c>
      <c r="AG2350">
        <v>11.86833</v>
      </c>
      <c r="AH2350">
        <v>13.72756</v>
      </c>
      <c r="AI2350">
        <v>16.411989999999999</v>
      </c>
      <c r="AJ2350">
        <v>5.9467879999999997</v>
      </c>
      <c r="AK2350">
        <v>8.6084150000000008</v>
      </c>
      <c r="AL2350">
        <v>10.45185</v>
      </c>
      <c r="AM2350">
        <v>12.29528</v>
      </c>
      <c r="AN2350">
        <v>14.956910000000001</v>
      </c>
    </row>
    <row r="2351" spans="1:40" x14ac:dyDescent="0.25">
      <c r="A2351" s="3" t="s">
        <v>24</v>
      </c>
      <c r="B2351" s="4" t="s">
        <v>24</v>
      </c>
      <c r="C2351" s="3">
        <v>41899</v>
      </c>
      <c r="D2351" t="s">
        <v>25</v>
      </c>
      <c r="E2351">
        <v>10</v>
      </c>
      <c r="F2351" t="str">
        <f t="shared" si="36"/>
        <v>All|All|41899|Aggregate|10</v>
      </c>
      <c r="G2351">
        <v>3.5959530000000002</v>
      </c>
      <c r="H2351">
        <v>1.3714900000000001</v>
      </c>
      <c r="I2351">
        <v>81.339782</v>
      </c>
      <c r="J2351">
        <v>93.149010000000004</v>
      </c>
      <c r="K2351">
        <v>227.90101000000001</v>
      </c>
      <c r="L2351">
        <v>1339</v>
      </c>
      <c r="M2351" s="1">
        <v>3.621896</v>
      </c>
      <c r="N2351" s="1">
        <v>1.3626240000000001</v>
      </c>
      <c r="O2351">
        <v>81.097652999999994</v>
      </c>
      <c r="P2351">
        <v>93.159210000000002</v>
      </c>
      <c r="Q2351">
        <v>226.38457</v>
      </c>
      <c r="R2351">
        <v>1320</v>
      </c>
      <c r="S2351">
        <v>15</v>
      </c>
      <c r="T2351">
        <v>18</v>
      </c>
      <c r="U2351">
        <v>0.98197630000000002</v>
      </c>
      <c r="V2351">
        <v>79.873729999999995</v>
      </c>
      <c r="W2351">
        <v>27058</v>
      </c>
      <c r="X2351">
        <v>0.2421286</v>
      </c>
      <c r="Y2351">
        <v>-1.2239199999999999</v>
      </c>
      <c r="Z2351">
        <v>6.2281060000000004</v>
      </c>
      <c r="AA2351">
        <v>6.2310299999999996</v>
      </c>
      <c r="AB2351">
        <v>6.1158520000000003</v>
      </c>
      <c r="AC2351">
        <v>8.809939</v>
      </c>
      <c r="AD2351">
        <v>8.7309439999999991</v>
      </c>
      <c r="AE2351">
        <v>-11.048260000000001</v>
      </c>
      <c r="AF2351">
        <v>-4.3778079999999999</v>
      </c>
      <c r="AG2351">
        <v>0.2421286</v>
      </c>
      <c r="AH2351">
        <v>4.8620650000000003</v>
      </c>
      <c r="AI2351">
        <v>11.53252</v>
      </c>
      <c r="AJ2351">
        <v>-12.413069999999999</v>
      </c>
      <c r="AK2351">
        <v>-5.8024310000000003</v>
      </c>
      <c r="AL2351">
        <v>-1.2239199999999999</v>
      </c>
      <c r="AM2351">
        <v>3.3545910000000001</v>
      </c>
      <c r="AN2351">
        <v>9.9652349999999998</v>
      </c>
    </row>
    <row r="2352" spans="1:40" x14ac:dyDescent="0.25">
      <c r="A2352" s="3" t="s">
        <v>24</v>
      </c>
      <c r="B2352" s="4" t="s">
        <v>24</v>
      </c>
      <c r="C2352" s="3">
        <v>41898</v>
      </c>
      <c r="D2352" t="s">
        <v>67</v>
      </c>
      <c r="E2352">
        <v>17</v>
      </c>
      <c r="F2352" t="str">
        <f t="shared" si="36"/>
        <v>All|All|41898|Per Premise|17</v>
      </c>
      <c r="G2352">
        <v>3.6187659999999999</v>
      </c>
      <c r="H2352">
        <v>1.362433</v>
      </c>
      <c r="I2352">
        <v>4.1164050999999997</v>
      </c>
      <c r="J2352">
        <v>88.169326999999996</v>
      </c>
      <c r="K2352">
        <v>7.9702925000000002</v>
      </c>
      <c r="L2352">
        <v>1321</v>
      </c>
      <c r="M2352" s="1">
        <v>3.595424</v>
      </c>
      <c r="N2352" s="1">
        <v>1.3704320000000001</v>
      </c>
      <c r="O2352">
        <v>3.2552139000000002</v>
      </c>
      <c r="P2352">
        <v>88.111061000000007</v>
      </c>
      <c r="Q2352">
        <v>8.2073633000000008</v>
      </c>
      <c r="R2352">
        <v>1337</v>
      </c>
      <c r="S2352">
        <v>16</v>
      </c>
      <c r="T2352">
        <v>19</v>
      </c>
      <c r="U2352">
        <v>1.046143</v>
      </c>
      <c r="V2352">
        <v>4.3063500000000001</v>
      </c>
      <c r="W2352">
        <v>27058</v>
      </c>
      <c r="X2352">
        <v>0.86119120000000005</v>
      </c>
      <c r="Y2352">
        <v>1.0511360000000001</v>
      </c>
      <c r="Z2352">
        <v>0.21929199999999999</v>
      </c>
      <c r="AA2352">
        <v>0.22445950000000001</v>
      </c>
      <c r="AB2352">
        <v>0.2294109</v>
      </c>
      <c r="AC2352">
        <v>0.313801</v>
      </c>
      <c r="AD2352">
        <v>0.32095390000000001</v>
      </c>
      <c r="AE2352">
        <v>0.45903899999999997</v>
      </c>
      <c r="AF2352">
        <v>0.69663379999999997</v>
      </c>
      <c r="AG2352">
        <v>0.86119120000000005</v>
      </c>
      <c r="AH2352">
        <v>1.025749</v>
      </c>
      <c r="AI2352">
        <v>1.2633430000000001</v>
      </c>
      <c r="AJ2352">
        <v>0.63981739999999998</v>
      </c>
      <c r="AK2352">
        <v>0.8828279</v>
      </c>
      <c r="AL2352">
        <v>1.0511360000000001</v>
      </c>
      <c r="AM2352">
        <v>1.2194449999999999</v>
      </c>
      <c r="AN2352">
        <v>1.4624550000000001</v>
      </c>
    </row>
    <row r="2353" spans="1:40" x14ac:dyDescent="0.25">
      <c r="A2353" s="3" t="s">
        <v>24</v>
      </c>
      <c r="B2353" s="4" t="s">
        <v>24</v>
      </c>
      <c r="C2353" s="3">
        <v>41849</v>
      </c>
      <c r="D2353" t="s">
        <v>67</v>
      </c>
      <c r="E2353">
        <v>11</v>
      </c>
      <c r="F2353" t="str">
        <f t="shared" si="36"/>
        <v>All|All|41849|Per Premise|11</v>
      </c>
      <c r="G2353">
        <v>3.5995550000000001</v>
      </c>
      <c r="H2353">
        <v>1.3687339999999999</v>
      </c>
      <c r="I2353">
        <v>2.4480635999999998</v>
      </c>
      <c r="J2353">
        <v>87.257148999999998</v>
      </c>
      <c r="K2353">
        <v>6.9673784000000003</v>
      </c>
      <c r="L2353">
        <v>1362</v>
      </c>
      <c r="M2353" s="1">
        <v>3.6209310000000001</v>
      </c>
      <c r="N2353" s="1">
        <v>1.358552</v>
      </c>
      <c r="O2353">
        <v>2.3999190000000001</v>
      </c>
      <c r="P2353">
        <v>87.313659999999999</v>
      </c>
      <c r="Q2353">
        <v>6.8515053000000004</v>
      </c>
      <c r="R2353">
        <v>1344</v>
      </c>
      <c r="S2353">
        <v>16</v>
      </c>
      <c r="T2353">
        <v>19</v>
      </c>
      <c r="U2353">
        <v>1.004704</v>
      </c>
      <c r="V2353">
        <v>2.4595790000000002</v>
      </c>
      <c r="W2353">
        <v>27058</v>
      </c>
      <c r="X2353">
        <v>4.8144600000000003E-2</v>
      </c>
      <c r="Y2353">
        <v>5.9659499999999997E-2</v>
      </c>
      <c r="Z2353">
        <v>0.18879080000000001</v>
      </c>
      <c r="AA2353">
        <v>0.1868901</v>
      </c>
      <c r="AB2353">
        <v>0.18967880000000001</v>
      </c>
      <c r="AC2353">
        <v>0.26564989999999999</v>
      </c>
      <c r="AD2353">
        <v>0.26628180000000001</v>
      </c>
      <c r="AE2353">
        <v>-0.29229949999999999</v>
      </c>
      <c r="AF2353">
        <v>-9.1162300000000002E-2</v>
      </c>
      <c r="AG2353">
        <v>4.8144600000000003E-2</v>
      </c>
      <c r="AH2353">
        <v>0.1874516</v>
      </c>
      <c r="AI2353">
        <v>0.38858870000000001</v>
      </c>
      <c r="AJ2353">
        <v>-0.28159430000000002</v>
      </c>
      <c r="AK2353">
        <v>-7.9978800000000003E-2</v>
      </c>
      <c r="AL2353">
        <v>5.9659499999999997E-2</v>
      </c>
      <c r="AM2353">
        <v>0.1992978</v>
      </c>
      <c r="AN2353">
        <v>0.40091329999999997</v>
      </c>
    </row>
    <row r="2354" spans="1:40" x14ac:dyDescent="0.25">
      <c r="A2354" s="3" t="s">
        <v>24</v>
      </c>
      <c r="B2354" s="4" t="s">
        <v>24</v>
      </c>
      <c r="C2354" s="3">
        <v>41899</v>
      </c>
      <c r="D2354" t="s">
        <v>25</v>
      </c>
      <c r="E2354">
        <v>100</v>
      </c>
      <c r="F2354" t="str">
        <f t="shared" si="36"/>
        <v>All|All|41899|Aggregate|100</v>
      </c>
      <c r="G2354">
        <v>3.5959530000000002</v>
      </c>
      <c r="H2354">
        <v>1.3714900000000001</v>
      </c>
      <c r="I2354">
        <v>106.34565000000001</v>
      </c>
      <c r="J2354">
        <v>82.485106999999999</v>
      </c>
      <c r="K2354">
        <v>222.27419</v>
      </c>
      <c r="L2354">
        <v>5356</v>
      </c>
      <c r="M2354" s="1">
        <v>3.621896</v>
      </c>
      <c r="N2354" s="1">
        <v>1.3626240000000001</v>
      </c>
      <c r="O2354">
        <v>86.707009999999997</v>
      </c>
      <c r="P2354">
        <v>82.660956999999996</v>
      </c>
      <c r="Q2354">
        <v>203.40610000000001</v>
      </c>
      <c r="R2354">
        <v>5280</v>
      </c>
      <c r="S2354">
        <v>15</v>
      </c>
      <c r="T2354">
        <v>18</v>
      </c>
      <c r="U2354">
        <v>0.98197630000000002</v>
      </c>
      <c r="V2354">
        <v>104.4289</v>
      </c>
      <c r="W2354">
        <v>27058</v>
      </c>
      <c r="X2354">
        <v>19.638639999999999</v>
      </c>
      <c r="Y2354">
        <v>17.721889999999998</v>
      </c>
      <c r="Z2354">
        <v>3.0371679999999999</v>
      </c>
      <c r="AA2354">
        <v>2.7992840000000001</v>
      </c>
      <c r="AB2354">
        <v>2.9824259999999998</v>
      </c>
      <c r="AC2354">
        <v>4.1304210000000001</v>
      </c>
      <c r="AD2354">
        <v>4.0903369999999999</v>
      </c>
      <c r="AE2354">
        <v>14.34529</v>
      </c>
      <c r="AF2354">
        <v>17.472650000000002</v>
      </c>
      <c r="AG2354">
        <v>19.638639999999999</v>
      </c>
      <c r="AH2354">
        <v>21.804639999999999</v>
      </c>
      <c r="AI2354">
        <v>24.931989999999999</v>
      </c>
      <c r="AJ2354">
        <v>12.47991</v>
      </c>
      <c r="AK2354">
        <v>15.576919999999999</v>
      </c>
      <c r="AL2354">
        <v>17.721889999999998</v>
      </c>
      <c r="AM2354">
        <v>19.866869999999999</v>
      </c>
      <c r="AN2354">
        <v>22.96387</v>
      </c>
    </row>
    <row r="2355" spans="1:40" x14ac:dyDescent="0.25">
      <c r="A2355" s="3" t="s">
        <v>24</v>
      </c>
      <c r="B2355" s="4" t="s">
        <v>24</v>
      </c>
      <c r="C2355" s="3">
        <v>41899</v>
      </c>
      <c r="D2355" t="s">
        <v>25</v>
      </c>
      <c r="E2355">
        <v>22</v>
      </c>
      <c r="F2355" t="str">
        <f t="shared" si="36"/>
        <v>All|All|41899|Aggregate|22</v>
      </c>
      <c r="G2355">
        <v>3.5959530000000002</v>
      </c>
      <c r="H2355">
        <v>1.3714900000000001</v>
      </c>
      <c r="I2355">
        <v>69.351844999999997</v>
      </c>
      <c r="J2355">
        <v>72.211151000000001</v>
      </c>
      <c r="K2355">
        <v>141.81122999999999</v>
      </c>
      <c r="L2355">
        <v>1339</v>
      </c>
      <c r="M2355" s="1">
        <v>3.621896</v>
      </c>
      <c r="N2355" s="1">
        <v>1.3626240000000001</v>
      </c>
      <c r="O2355">
        <v>72.230671999999998</v>
      </c>
      <c r="P2355">
        <v>72.325691000000006</v>
      </c>
      <c r="Q2355">
        <v>130.4263</v>
      </c>
      <c r="R2355">
        <v>1320</v>
      </c>
      <c r="S2355">
        <v>15</v>
      </c>
      <c r="T2355">
        <v>18</v>
      </c>
      <c r="U2355">
        <v>0.98197630000000002</v>
      </c>
      <c r="V2355">
        <v>68.101870000000005</v>
      </c>
      <c r="W2355">
        <v>27058</v>
      </c>
      <c r="X2355">
        <v>-2.8788269999999998</v>
      </c>
      <c r="Y2355">
        <v>-4.1288049999999998</v>
      </c>
      <c r="Z2355">
        <v>3.8754339999999998</v>
      </c>
      <c r="AA2355">
        <v>3.5898659999999998</v>
      </c>
      <c r="AB2355">
        <v>3.8055840000000001</v>
      </c>
      <c r="AC2355">
        <v>5.2826250000000003</v>
      </c>
      <c r="AD2355">
        <v>5.2315969999999998</v>
      </c>
      <c r="AE2355">
        <v>-9.6487839999999991</v>
      </c>
      <c r="AF2355">
        <v>-5.649038</v>
      </c>
      <c r="AG2355">
        <v>-2.8788269999999998</v>
      </c>
      <c r="AH2355">
        <v>-0.1086162</v>
      </c>
      <c r="AI2355">
        <v>3.8911289999999998</v>
      </c>
      <c r="AJ2355">
        <v>-10.83337</v>
      </c>
      <c r="AK2355">
        <v>-6.8722570000000003</v>
      </c>
      <c r="AL2355">
        <v>-4.1288049999999998</v>
      </c>
      <c r="AM2355">
        <v>-1.3853530000000001</v>
      </c>
      <c r="AN2355">
        <v>2.5757569999999999</v>
      </c>
    </row>
    <row r="2356" spans="1:40" x14ac:dyDescent="0.25">
      <c r="A2356" s="3" t="s">
        <v>24</v>
      </c>
      <c r="B2356" s="4" t="s">
        <v>24</v>
      </c>
      <c r="C2356" s="3">
        <v>41897</v>
      </c>
      <c r="D2356" t="s">
        <v>67</v>
      </c>
      <c r="E2356">
        <v>23</v>
      </c>
      <c r="F2356" t="str">
        <f t="shared" si="36"/>
        <v>All|All|41897|Per Premise|23</v>
      </c>
      <c r="G2356">
        <v>3.5974029999999999</v>
      </c>
      <c r="H2356">
        <v>1.370878</v>
      </c>
      <c r="I2356">
        <v>2.3404303999999998</v>
      </c>
      <c r="J2356">
        <v>76.522521999999995</v>
      </c>
      <c r="K2356">
        <v>4.9060499999999996</v>
      </c>
      <c r="L2356">
        <v>1340</v>
      </c>
      <c r="M2356" s="1">
        <v>3.6212420000000001</v>
      </c>
      <c r="N2356" s="1">
        <v>1.362252</v>
      </c>
      <c r="O2356">
        <v>2.4204346999999999</v>
      </c>
      <c r="P2356">
        <v>76.677070999999998</v>
      </c>
      <c r="Q2356">
        <v>4.2307940000000004</v>
      </c>
      <c r="R2356">
        <v>1323</v>
      </c>
      <c r="S2356">
        <v>15</v>
      </c>
      <c r="T2356">
        <v>18</v>
      </c>
      <c r="U2356">
        <v>0.99719860000000005</v>
      </c>
      <c r="V2356">
        <v>2.3338739999999998</v>
      </c>
      <c r="W2356">
        <v>27058</v>
      </c>
      <c r="X2356">
        <v>-8.0004199999999998E-2</v>
      </c>
      <c r="Y2356">
        <v>-8.6560700000000004E-2</v>
      </c>
      <c r="Z2356">
        <v>0.13402310000000001</v>
      </c>
      <c r="AA2356">
        <v>0.1163167</v>
      </c>
      <c r="AB2356">
        <v>0.13364760000000001</v>
      </c>
      <c r="AC2356">
        <v>0.17745920000000001</v>
      </c>
      <c r="AD2356">
        <v>0.17717579999999999</v>
      </c>
      <c r="AE2356">
        <v>-0.30742730000000001</v>
      </c>
      <c r="AF2356">
        <v>-0.17306389999999999</v>
      </c>
      <c r="AG2356">
        <v>-8.0004199999999998E-2</v>
      </c>
      <c r="AH2356">
        <v>1.30554E-2</v>
      </c>
      <c r="AI2356">
        <v>0.14741879999999999</v>
      </c>
      <c r="AJ2356">
        <v>-0.31362060000000003</v>
      </c>
      <c r="AK2356">
        <v>-0.17947170000000001</v>
      </c>
      <c r="AL2356">
        <v>-8.6560700000000004E-2</v>
      </c>
      <c r="AM2356">
        <v>6.3504E-3</v>
      </c>
      <c r="AN2356">
        <v>0.14049919999999999</v>
      </c>
    </row>
    <row r="2357" spans="1:40" x14ac:dyDescent="0.25">
      <c r="A2357" s="3" t="s">
        <v>24</v>
      </c>
      <c r="B2357" s="4" t="s">
        <v>24</v>
      </c>
      <c r="C2357" s="3">
        <v>41849</v>
      </c>
      <c r="D2357" t="s">
        <v>67</v>
      </c>
      <c r="E2357">
        <v>22</v>
      </c>
      <c r="F2357" t="str">
        <f t="shared" si="36"/>
        <v>All|All|41849|Per Premise|22</v>
      </c>
      <c r="G2357">
        <v>3.5995550000000001</v>
      </c>
      <c r="H2357">
        <v>1.3687339999999999</v>
      </c>
      <c r="I2357">
        <v>2.2430908999999999</v>
      </c>
      <c r="J2357">
        <v>70.971541999999999</v>
      </c>
      <c r="K2357">
        <v>4.8019882999999997</v>
      </c>
      <c r="L2357">
        <v>1362</v>
      </c>
      <c r="M2357" s="1">
        <v>3.6209310000000001</v>
      </c>
      <c r="N2357" s="1">
        <v>1.358552</v>
      </c>
      <c r="O2357">
        <v>2.2198063000000001</v>
      </c>
      <c r="P2357">
        <v>71.098372999999995</v>
      </c>
      <c r="Q2357">
        <v>3.9261797999999999</v>
      </c>
      <c r="R2357">
        <v>1344</v>
      </c>
      <c r="S2357">
        <v>16</v>
      </c>
      <c r="T2357">
        <v>19</v>
      </c>
      <c r="U2357">
        <v>1.004704</v>
      </c>
      <c r="V2357">
        <v>2.2536420000000001</v>
      </c>
      <c r="W2357">
        <v>27058</v>
      </c>
      <c r="X2357">
        <v>2.3284599999999999E-2</v>
      </c>
      <c r="Y2357">
        <v>3.3835299999999999E-2</v>
      </c>
      <c r="Z2357">
        <v>0.1301166</v>
      </c>
      <c r="AA2357">
        <v>0.1070953</v>
      </c>
      <c r="AB2357">
        <v>0.1307286</v>
      </c>
      <c r="AC2357">
        <v>0.16852220000000001</v>
      </c>
      <c r="AD2357">
        <v>0.16899520000000001</v>
      </c>
      <c r="AE2357">
        <v>-0.1926853</v>
      </c>
      <c r="AF2357">
        <v>-6.5088499999999994E-2</v>
      </c>
      <c r="AG2357">
        <v>2.3284599999999999E-2</v>
      </c>
      <c r="AH2357">
        <v>0.1116577</v>
      </c>
      <c r="AI2357">
        <v>0.23925450000000001</v>
      </c>
      <c r="AJ2357">
        <v>-0.18274070000000001</v>
      </c>
      <c r="AK2357">
        <v>-5.4785800000000003E-2</v>
      </c>
      <c r="AL2357">
        <v>3.3835299999999999E-2</v>
      </c>
      <c r="AM2357">
        <v>0.1224565</v>
      </c>
      <c r="AN2357">
        <v>0.25041140000000001</v>
      </c>
    </row>
    <row r="2358" spans="1:40" x14ac:dyDescent="0.25">
      <c r="A2358" s="3" t="s">
        <v>24</v>
      </c>
      <c r="B2358" s="4" t="s">
        <v>24</v>
      </c>
      <c r="C2358" s="3">
        <v>41899</v>
      </c>
      <c r="D2358" t="s">
        <v>25</v>
      </c>
      <c r="E2358">
        <v>18</v>
      </c>
      <c r="F2358" t="str">
        <f t="shared" si="36"/>
        <v>All|All|41899|Aggregate|18</v>
      </c>
      <c r="G2358">
        <v>3.5959530000000002</v>
      </c>
      <c r="H2358">
        <v>1.3714900000000001</v>
      </c>
      <c r="I2358">
        <v>99.295347000000007</v>
      </c>
      <c r="J2358">
        <v>77.326995999999994</v>
      </c>
      <c r="K2358">
        <v>210.72171</v>
      </c>
      <c r="L2358">
        <v>1339</v>
      </c>
      <c r="M2358" s="1">
        <v>3.621896</v>
      </c>
      <c r="N2358" s="1">
        <v>1.3626240000000001</v>
      </c>
      <c r="O2358">
        <v>80.970331999999999</v>
      </c>
      <c r="P2358">
        <v>77.571686</v>
      </c>
      <c r="Q2358">
        <v>177.29819000000001</v>
      </c>
      <c r="R2358">
        <v>1320</v>
      </c>
      <c r="S2358">
        <v>15</v>
      </c>
      <c r="T2358">
        <v>18</v>
      </c>
      <c r="U2358">
        <v>0.98197630000000002</v>
      </c>
      <c r="V2358">
        <v>97.505679999999998</v>
      </c>
      <c r="W2358">
        <v>27058</v>
      </c>
      <c r="X2358">
        <v>18.325019999999999</v>
      </c>
      <c r="Y2358">
        <v>16.535350000000001</v>
      </c>
      <c r="Z2358">
        <v>5.7586269999999997</v>
      </c>
      <c r="AA2358">
        <v>4.8799720000000004</v>
      </c>
      <c r="AB2358">
        <v>5.6548360000000004</v>
      </c>
      <c r="AC2358">
        <v>7.5482389999999997</v>
      </c>
      <c r="AD2358">
        <v>7.4693569999999996</v>
      </c>
      <c r="AE2358">
        <v>8.6515579999999996</v>
      </c>
      <c r="AF2358">
        <v>14.366720000000001</v>
      </c>
      <c r="AG2358">
        <v>18.325019999999999</v>
      </c>
      <c r="AH2358">
        <v>22.28332</v>
      </c>
      <c r="AI2358">
        <v>27.998470000000001</v>
      </c>
      <c r="AJ2358">
        <v>6.9629789999999998</v>
      </c>
      <c r="AK2358">
        <v>12.618410000000001</v>
      </c>
      <c r="AL2358">
        <v>16.535350000000001</v>
      </c>
      <c r="AM2358">
        <v>20.452279999999998</v>
      </c>
      <c r="AN2358">
        <v>26.107710000000001</v>
      </c>
    </row>
    <row r="2359" spans="1:40" x14ac:dyDescent="0.25">
      <c r="A2359" s="3" t="s">
        <v>24</v>
      </c>
      <c r="B2359" s="4" t="s">
        <v>24</v>
      </c>
      <c r="C2359" s="3">
        <v>41849</v>
      </c>
      <c r="D2359" t="s">
        <v>25</v>
      </c>
      <c r="E2359">
        <v>3</v>
      </c>
      <c r="F2359" t="str">
        <f t="shared" si="36"/>
        <v>All|All|41849|Aggregate|3</v>
      </c>
      <c r="G2359">
        <v>3.5995550000000001</v>
      </c>
      <c r="H2359">
        <v>1.3687339999999999</v>
      </c>
      <c r="I2359">
        <v>32.034806000000003</v>
      </c>
      <c r="J2359">
        <v>69.383803999999998</v>
      </c>
      <c r="K2359">
        <v>98.616164999999995</v>
      </c>
      <c r="L2359">
        <v>1362</v>
      </c>
      <c r="M2359" s="1">
        <v>3.6209310000000001</v>
      </c>
      <c r="N2359" s="1">
        <v>1.358552</v>
      </c>
      <c r="O2359">
        <v>28.733366</v>
      </c>
      <c r="P2359">
        <v>69.490752999999998</v>
      </c>
      <c r="Q2359">
        <v>73.832617999999997</v>
      </c>
      <c r="R2359">
        <v>1344</v>
      </c>
      <c r="S2359">
        <v>16</v>
      </c>
      <c r="T2359">
        <v>19</v>
      </c>
      <c r="U2359">
        <v>1.004704</v>
      </c>
      <c r="V2359">
        <v>32.185490000000001</v>
      </c>
      <c r="W2359">
        <v>27058</v>
      </c>
      <c r="X2359">
        <v>3.3014399999999999</v>
      </c>
      <c r="Y2359">
        <v>3.4521199999999999</v>
      </c>
      <c r="Z2359">
        <v>2.672142</v>
      </c>
      <c r="AA2359">
        <v>2.0139499999999999</v>
      </c>
      <c r="AB2359">
        <v>2.6847110000000001</v>
      </c>
      <c r="AC2359">
        <v>3.3460930000000002</v>
      </c>
      <c r="AD2359">
        <v>3.3561380000000001</v>
      </c>
      <c r="AE2359">
        <v>-0.98675009999999996</v>
      </c>
      <c r="AF2359">
        <v>1.546748</v>
      </c>
      <c r="AG2359">
        <v>3.3014399999999999</v>
      </c>
      <c r="AH2359">
        <v>5.056133</v>
      </c>
      <c r="AI2359">
        <v>7.5896309999999998</v>
      </c>
      <c r="AJ2359">
        <v>-0.84894440000000004</v>
      </c>
      <c r="AK2359">
        <v>1.692159</v>
      </c>
      <c r="AL2359">
        <v>3.4521199999999999</v>
      </c>
      <c r="AM2359">
        <v>5.2120810000000004</v>
      </c>
      <c r="AN2359">
        <v>7.7531850000000002</v>
      </c>
    </row>
    <row r="2360" spans="1:40" x14ac:dyDescent="0.25">
      <c r="A2360" s="3" t="s">
        <v>24</v>
      </c>
      <c r="B2360" s="4" t="s">
        <v>24</v>
      </c>
      <c r="C2360" s="3">
        <v>41898</v>
      </c>
      <c r="D2360" t="s">
        <v>25</v>
      </c>
      <c r="E2360">
        <v>18</v>
      </c>
      <c r="F2360" t="str">
        <f t="shared" si="36"/>
        <v>All|All|41898|Aggregate|18</v>
      </c>
      <c r="G2360">
        <v>3.6187659999999999</v>
      </c>
      <c r="H2360">
        <v>1.362433</v>
      </c>
      <c r="I2360">
        <v>104.70572</v>
      </c>
      <c r="J2360">
        <v>88.156441000000001</v>
      </c>
      <c r="K2360">
        <v>192.76868999999999</v>
      </c>
      <c r="L2360">
        <v>1321</v>
      </c>
      <c r="M2360" s="1">
        <v>3.595424</v>
      </c>
      <c r="N2360" s="1">
        <v>1.3704320000000001</v>
      </c>
      <c r="O2360">
        <v>84.960221000000004</v>
      </c>
      <c r="P2360">
        <v>88.224731000000006</v>
      </c>
      <c r="Q2360">
        <v>211.16669999999999</v>
      </c>
      <c r="R2360">
        <v>1337</v>
      </c>
      <c r="S2360">
        <v>16</v>
      </c>
      <c r="T2360">
        <v>19</v>
      </c>
      <c r="U2360">
        <v>1.046143</v>
      </c>
      <c r="V2360">
        <v>109.5372</v>
      </c>
      <c r="W2360">
        <v>27058</v>
      </c>
      <c r="X2360">
        <v>19.7455</v>
      </c>
      <c r="Y2360">
        <v>24.576969999999999</v>
      </c>
      <c r="Z2360">
        <v>5.3037749999999999</v>
      </c>
      <c r="AA2360">
        <v>5.7751029999999997</v>
      </c>
      <c r="AB2360">
        <v>5.5485090000000001</v>
      </c>
      <c r="AC2360">
        <v>7.8410359999999999</v>
      </c>
      <c r="AD2360">
        <v>8.0086060000000003</v>
      </c>
      <c r="AE2360">
        <v>9.6968049999999995</v>
      </c>
      <c r="AF2360">
        <v>15.633649999999999</v>
      </c>
      <c r="AG2360">
        <v>19.7455</v>
      </c>
      <c r="AH2360">
        <v>23.857340000000001</v>
      </c>
      <c r="AI2360">
        <v>29.79419</v>
      </c>
      <c r="AJ2360">
        <v>14.31353</v>
      </c>
      <c r="AK2360">
        <v>20.37726</v>
      </c>
      <c r="AL2360">
        <v>24.576969999999999</v>
      </c>
      <c r="AM2360">
        <v>28.776689999999999</v>
      </c>
      <c r="AN2360">
        <v>34.840420000000002</v>
      </c>
    </row>
    <row r="2361" spans="1:40" x14ac:dyDescent="0.25">
      <c r="A2361" s="3" t="s">
        <v>24</v>
      </c>
      <c r="B2361" s="4" t="s">
        <v>24</v>
      </c>
      <c r="C2361" s="3">
        <v>41849</v>
      </c>
      <c r="D2361" t="s">
        <v>25</v>
      </c>
      <c r="E2361">
        <v>14</v>
      </c>
      <c r="F2361" t="str">
        <f t="shared" si="36"/>
        <v>All|All|41849|Aggregate|14</v>
      </c>
      <c r="G2361">
        <v>3.5995550000000001</v>
      </c>
      <c r="H2361">
        <v>1.3687339999999999</v>
      </c>
      <c r="I2361">
        <v>82.604975999999994</v>
      </c>
      <c r="J2361">
        <v>88.913703999999996</v>
      </c>
      <c r="K2361">
        <v>202.43374</v>
      </c>
      <c r="L2361">
        <v>1362</v>
      </c>
      <c r="M2361" s="1">
        <v>3.6209310000000001</v>
      </c>
      <c r="N2361" s="1">
        <v>1.358552</v>
      </c>
      <c r="O2361">
        <v>83.478880000000004</v>
      </c>
      <c r="P2361">
        <v>89.101096999999996</v>
      </c>
      <c r="Q2361">
        <v>185.41848999999999</v>
      </c>
      <c r="R2361">
        <v>1344</v>
      </c>
      <c r="S2361">
        <v>16</v>
      </c>
      <c r="T2361">
        <v>19</v>
      </c>
      <c r="U2361">
        <v>1.004704</v>
      </c>
      <c r="V2361">
        <v>82.993520000000004</v>
      </c>
      <c r="W2361">
        <v>27058</v>
      </c>
      <c r="X2361">
        <v>-0.87390480000000004</v>
      </c>
      <c r="Y2361">
        <v>-0.4853577</v>
      </c>
      <c r="Z2361">
        <v>5.4852239999999997</v>
      </c>
      <c r="AA2361">
        <v>5.0577040000000002</v>
      </c>
      <c r="AB2361">
        <v>5.5110239999999999</v>
      </c>
      <c r="AC2361">
        <v>7.4611020000000003</v>
      </c>
      <c r="AD2361">
        <v>7.4800909999999998</v>
      </c>
      <c r="AE2361">
        <v>-10.435689999999999</v>
      </c>
      <c r="AF2361">
        <v>-4.786511</v>
      </c>
      <c r="AG2361">
        <v>-0.87390480000000004</v>
      </c>
      <c r="AH2361">
        <v>3.0387010000000001</v>
      </c>
      <c r="AI2361">
        <v>8.6878820000000001</v>
      </c>
      <c r="AJ2361">
        <v>-10.071479999999999</v>
      </c>
      <c r="AK2361">
        <v>-4.407921</v>
      </c>
      <c r="AL2361">
        <v>-0.4853577</v>
      </c>
      <c r="AM2361">
        <v>3.4372060000000002</v>
      </c>
      <c r="AN2361">
        <v>9.1007639999999999</v>
      </c>
    </row>
    <row r="2362" spans="1:40" x14ac:dyDescent="0.25">
      <c r="A2362" s="3" t="s">
        <v>24</v>
      </c>
      <c r="B2362" s="4" t="s">
        <v>24</v>
      </c>
      <c r="C2362" s="3">
        <v>41899</v>
      </c>
      <c r="D2362" t="s">
        <v>25</v>
      </c>
      <c r="E2362">
        <v>9</v>
      </c>
      <c r="F2362" t="str">
        <f t="shared" si="36"/>
        <v>All|All|41899|Aggregate|9</v>
      </c>
      <c r="G2362">
        <v>3.5959530000000002</v>
      </c>
      <c r="H2362">
        <v>1.3714900000000001</v>
      </c>
      <c r="I2362">
        <v>71.428459000000004</v>
      </c>
      <c r="J2362">
        <v>90.715393000000006</v>
      </c>
      <c r="K2362">
        <v>217.43396000000001</v>
      </c>
      <c r="L2362">
        <v>1339</v>
      </c>
      <c r="M2362" s="1">
        <v>3.621896</v>
      </c>
      <c r="N2362" s="1">
        <v>1.3626240000000001</v>
      </c>
      <c r="O2362">
        <v>68.749557999999993</v>
      </c>
      <c r="P2362">
        <v>90.681419000000005</v>
      </c>
      <c r="Q2362">
        <v>205.93987999999999</v>
      </c>
      <c r="R2362">
        <v>1320</v>
      </c>
      <c r="S2362">
        <v>15</v>
      </c>
      <c r="T2362">
        <v>18</v>
      </c>
      <c r="U2362">
        <v>0.98197630000000002</v>
      </c>
      <c r="V2362">
        <v>70.141050000000007</v>
      </c>
      <c r="W2362">
        <v>27058</v>
      </c>
      <c r="X2362">
        <v>2.6789010000000002</v>
      </c>
      <c r="Y2362">
        <v>1.3914949999999999</v>
      </c>
      <c r="Z2362">
        <v>5.9420609999999998</v>
      </c>
      <c r="AA2362">
        <v>5.6683089999999998</v>
      </c>
      <c r="AB2362">
        <v>5.8349630000000001</v>
      </c>
      <c r="AC2362">
        <v>8.2120529999999992</v>
      </c>
      <c r="AD2362">
        <v>8.1348950000000002</v>
      </c>
      <c r="AE2362">
        <v>-7.845269</v>
      </c>
      <c r="AF2362">
        <v>-1.6275040000000001</v>
      </c>
      <c r="AG2362">
        <v>2.6789010000000002</v>
      </c>
      <c r="AH2362">
        <v>6.9853059999999996</v>
      </c>
      <c r="AI2362">
        <v>13.20307</v>
      </c>
      <c r="AJ2362">
        <v>-9.0337929999999993</v>
      </c>
      <c r="AK2362">
        <v>-2.8744489999999998</v>
      </c>
      <c r="AL2362">
        <v>1.3914949999999999</v>
      </c>
      <c r="AM2362">
        <v>5.657438</v>
      </c>
      <c r="AN2362">
        <v>11.81678</v>
      </c>
    </row>
    <row r="2363" spans="1:40" x14ac:dyDescent="0.25">
      <c r="A2363" s="3" t="s">
        <v>24</v>
      </c>
      <c r="B2363" s="4" t="s">
        <v>24</v>
      </c>
      <c r="C2363" s="3">
        <v>41878</v>
      </c>
      <c r="D2363" t="s">
        <v>25</v>
      </c>
      <c r="E2363">
        <v>19</v>
      </c>
      <c r="F2363" t="str">
        <f t="shared" si="36"/>
        <v>All|All|41878|Aggregate|19</v>
      </c>
      <c r="G2363">
        <v>3.6200779999999999</v>
      </c>
      <c r="H2363">
        <v>1.3629869999999999</v>
      </c>
      <c r="I2363">
        <v>75.143681999999998</v>
      </c>
      <c r="J2363">
        <v>78.812386000000004</v>
      </c>
      <c r="K2363">
        <v>146.48826</v>
      </c>
      <c r="L2363">
        <v>1323</v>
      </c>
      <c r="M2363" s="1">
        <v>3.5926969999999998</v>
      </c>
      <c r="N2363" s="1">
        <v>1.3695999999999999</v>
      </c>
      <c r="O2363">
        <v>82.538020000000003</v>
      </c>
      <c r="P2363">
        <v>78.563377000000003</v>
      </c>
      <c r="Q2363">
        <v>178.65526</v>
      </c>
      <c r="R2363">
        <v>1348</v>
      </c>
      <c r="S2363">
        <v>15</v>
      </c>
      <c r="T2363">
        <v>18</v>
      </c>
      <c r="U2363">
        <v>0.98290719999999998</v>
      </c>
      <c r="V2363">
        <v>73.859260000000006</v>
      </c>
      <c r="W2363">
        <v>27058</v>
      </c>
      <c r="X2363">
        <v>-7.3943380000000003</v>
      </c>
      <c r="Y2363">
        <v>-8.6787600000000005</v>
      </c>
      <c r="Z2363">
        <v>4.0273830000000004</v>
      </c>
      <c r="AA2363">
        <v>4.8659860000000004</v>
      </c>
      <c r="AB2363">
        <v>3.9585439999999998</v>
      </c>
      <c r="AC2363">
        <v>6.3164579999999999</v>
      </c>
      <c r="AD2363">
        <v>6.2727890000000004</v>
      </c>
      <c r="AE2363">
        <v>-15.4892</v>
      </c>
      <c r="AF2363">
        <v>-10.70669</v>
      </c>
      <c r="AG2363">
        <v>-7.3943380000000003</v>
      </c>
      <c r="AH2363">
        <v>-4.0819840000000003</v>
      </c>
      <c r="AI2363">
        <v>0.7005287</v>
      </c>
      <c r="AJ2363">
        <v>-16.717659999999999</v>
      </c>
      <c r="AK2363">
        <v>-11.968209999999999</v>
      </c>
      <c r="AL2363">
        <v>-8.6787600000000005</v>
      </c>
      <c r="AM2363">
        <v>-5.3893060000000004</v>
      </c>
      <c r="AN2363">
        <v>-0.63985639999999999</v>
      </c>
    </row>
    <row r="2364" spans="1:40" x14ac:dyDescent="0.25">
      <c r="A2364" s="3" t="s">
        <v>24</v>
      </c>
      <c r="B2364" s="4" t="s">
        <v>24</v>
      </c>
      <c r="C2364" s="3">
        <v>41898</v>
      </c>
      <c r="D2364" t="s">
        <v>67</v>
      </c>
      <c r="E2364">
        <v>1</v>
      </c>
      <c r="F2364" t="str">
        <f t="shared" si="36"/>
        <v>All|All|41898|Per Premise|1</v>
      </c>
      <c r="G2364">
        <v>3.6187659999999999</v>
      </c>
      <c r="H2364">
        <v>1.362433</v>
      </c>
      <c r="I2364">
        <v>1.7366949</v>
      </c>
      <c r="J2364">
        <v>74.146445999999997</v>
      </c>
      <c r="K2364">
        <v>3.6064839000000002</v>
      </c>
      <c r="L2364">
        <v>1321</v>
      </c>
      <c r="M2364" s="1">
        <v>3.595424</v>
      </c>
      <c r="N2364" s="1">
        <v>1.3704320000000001</v>
      </c>
      <c r="O2364">
        <v>1.6632613999999999</v>
      </c>
      <c r="P2364">
        <v>74.016898999999995</v>
      </c>
      <c r="Q2364">
        <v>4.0173057999999999</v>
      </c>
      <c r="R2364">
        <v>1337</v>
      </c>
      <c r="S2364">
        <v>16</v>
      </c>
      <c r="T2364">
        <v>19</v>
      </c>
      <c r="U2364">
        <v>1.046143</v>
      </c>
      <c r="V2364">
        <v>1.816832</v>
      </c>
      <c r="W2364">
        <v>27058</v>
      </c>
      <c r="X2364">
        <v>7.3433499999999999E-2</v>
      </c>
      <c r="Y2364">
        <v>0.1535706</v>
      </c>
      <c r="Z2364">
        <v>9.9227599999999999E-2</v>
      </c>
      <c r="AA2364">
        <v>0.10986750000000001</v>
      </c>
      <c r="AB2364">
        <v>0.1038063</v>
      </c>
      <c r="AC2364">
        <v>0.14804390000000001</v>
      </c>
      <c r="AD2364">
        <v>0.15115100000000001</v>
      </c>
      <c r="AE2364">
        <v>-0.1162923</v>
      </c>
      <c r="AF2364">
        <v>-4.2006999999999999E-3</v>
      </c>
      <c r="AG2364">
        <v>7.3433499999999999E-2</v>
      </c>
      <c r="AH2364">
        <v>0.1510678</v>
      </c>
      <c r="AI2364">
        <v>0.26315939999999999</v>
      </c>
      <c r="AJ2364">
        <v>-4.0137199999999998E-2</v>
      </c>
      <c r="AK2364">
        <v>7.4306899999999995E-2</v>
      </c>
      <c r="AL2364">
        <v>0.1535706</v>
      </c>
      <c r="AM2364">
        <v>0.23283419999999999</v>
      </c>
      <c r="AN2364">
        <v>0.34727839999999999</v>
      </c>
    </row>
    <row r="2365" spans="1:40" x14ac:dyDescent="0.25">
      <c r="A2365" s="3" t="s">
        <v>24</v>
      </c>
      <c r="B2365" s="4" t="s">
        <v>24</v>
      </c>
      <c r="C2365" s="3">
        <v>41849</v>
      </c>
      <c r="D2365" t="s">
        <v>25</v>
      </c>
      <c r="E2365">
        <v>17</v>
      </c>
      <c r="F2365" t="str">
        <f t="shared" si="36"/>
        <v>All|All|41849|Aggregate|17</v>
      </c>
      <c r="G2365">
        <v>3.5995550000000001</v>
      </c>
      <c r="H2365">
        <v>1.3687339999999999</v>
      </c>
      <c r="I2365">
        <v>85.202560000000005</v>
      </c>
      <c r="J2365">
        <v>80.631339999999994</v>
      </c>
      <c r="K2365">
        <v>170.32121000000001</v>
      </c>
      <c r="L2365">
        <v>1362</v>
      </c>
      <c r="M2365" s="1">
        <v>3.6209310000000001</v>
      </c>
      <c r="N2365" s="1">
        <v>1.358552</v>
      </c>
      <c r="O2365">
        <v>73.011804999999995</v>
      </c>
      <c r="P2365">
        <v>80.830108999999993</v>
      </c>
      <c r="Q2365">
        <v>161.13932</v>
      </c>
      <c r="R2365">
        <v>1344</v>
      </c>
      <c r="S2365">
        <v>16</v>
      </c>
      <c r="T2365">
        <v>19</v>
      </c>
      <c r="U2365">
        <v>1.004704</v>
      </c>
      <c r="V2365">
        <v>85.603319999999997</v>
      </c>
      <c r="W2365">
        <v>27058</v>
      </c>
      <c r="X2365">
        <v>12.190759999999999</v>
      </c>
      <c r="Y2365">
        <v>12.59151</v>
      </c>
      <c r="Z2365">
        <v>4.6150900000000004</v>
      </c>
      <c r="AA2365">
        <v>4.395435</v>
      </c>
      <c r="AB2365">
        <v>4.6367979999999998</v>
      </c>
      <c r="AC2365">
        <v>6.373297</v>
      </c>
      <c r="AD2365">
        <v>6.3890330000000004</v>
      </c>
      <c r="AE2365">
        <v>4.023047</v>
      </c>
      <c r="AF2365">
        <v>8.8485960000000006</v>
      </c>
      <c r="AG2365">
        <v>12.190759999999999</v>
      </c>
      <c r="AH2365">
        <v>15.532920000000001</v>
      </c>
      <c r="AI2365">
        <v>20.358470000000001</v>
      </c>
      <c r="AJ2365">
        <v>4.4036369999999998</v>
      </c>
      <c r="AK2365">
        <v>9.2410999999999994</v>
      </c>
      <c r="AL2365">
        <v>12.59151</v>
      </c>
      <c r="AM2365">
        <v>15.941929999999999</v>
      </c>
      <c r="AN2365">
        <v>20.779389999999999</v>
      </c>
    </row>
    <row r="2366" spans="1:40" x14ac:dyDescent="0.25">
      <c r="A2366" s="3" t="s">
        <v>24</v>
      </c>
      <c r="B2366" s="4" t="s">
        <v>24</v>
      </c>
      <c r="C2366" s="3">
        <v>41898</v>
      </c>
      <c r="D2366" t="s">
        <v>25</v>
      </c>
      <c r="E2366">
        <v>22</v>
      </c>
      <c r="F2366" t="str">
        <f t="shared" si="36"/>
        <v>All|All|41898|Aggregate|22</v>
      </c>
      <c r="G2366">
        <v>3.6187659999999999</v>
      </c>
      <c r="H2366">
        <v>1.362433</v>
      </c>
      <c r="I2366">
        <v>84.304649999999995</v>
      </c>
      <c r="J2366">
        <v>80.056556999999998</v>
      </c>
      <c r="K2366">
        <v>136.55043000000001</v>
      </c>
      <c r="L2366">
        <v>1321</v>
      </c>
      <c r="M2366" s="1">
        <v>3.595424</v>
      </c>
      <c r="N2366" s="1">
        <v>1.3704320000000001</v>
      </c>
      <c r="O2366">
        <v>93.519490000000005</v>
      </c>
      <c r="P2366">
        <v>80.087920999999994</v>
      </c>
      <c r="Q2366">
        <v>157.38762</v>
      </c>
      <c r="R2366">
        <v>1337</v>
      </c>
      <c r="S2366">
        <v>16</v>
      </c>
      <c r="T2366">
        <v>19</v>
      </c>
      <c r="U2366">
        <v>1.046143</v>
      </c>
      <c r="V2366">
        <v>88.194760000000002</v>
      </c>
      <c r="W2366">
        <v>27058</v>
      </c>
      <c r="X2366">
        <v>-9.2148400000000006</v>
      </c>
      <c r="Y2366" s="6">
        <v>-5.3247350000000004</v>
      </c>
      <c r="Z2366">
        <v>3.7570039999999998</v>
      </c>
      <c r="AA2366">
        <v>4.3043230000000001</v>
      </c>
      <c r="AB2366">
        <v>3.9303650000000001</v>
      </c>
      <c r="AC2366">
        <v>5.7133419999999999</v>
      </c>
      <c r="AD2366">
        <v>5.828805</v>
      </c>
      <c r="AE2366">
        <v>-16.53678</v>
      </c>
      <c r="AF2366">
        <v>-12.21092</v>
      </c>
      <c r="AG2366">
        <v>-9.2148400000000006</v>
      </c>
      <c r="AH2366">
        <v>-6.2187599999999996</v>
      </c>
      <c r="AI2366">
        <v>-1.8928970000000001</v>
      </c>
      <c r="AJ2366">
        <v>-12.794650000000001</v>
      </c>
      <c r="AK2366">
        <v>-8.3813630000000003</v>
      </c>
      <c r="AL2366" s="6">
        <v>-5.3247350000000004</v>
      </c>
      <c r="AM2366">
        <v>-2.268106</v>
      </c>
      <c r="AN2366">
        <v>2.1451799999999999</v>
      </c>
    </row>
    <row r="2367" spans="1:40" x14ac:dyDescent="0.25">
      <c r="A2367" s="3" t="s">
        <v>24</v>
      </c>
      <c r="B2367" s="4" t="s">
        <v>24</v>
      </c>
      <c r="C2367" s="3">
        <v>41898</v>
      </c>
      <c r="D2367" t="s">
        <v>25</v>
      </c>
      <c r="E2367">
        <v>15</v>
      </c>
      <c r="F2367" t="str">
        <f t="shared" si="36"/>
        <v>All|All|41898|Aggregate|15</v>
      </c>
      <c r="G2367">
        <v>3.6187659999999999</v>
      </c>
      <c r="H2367">
        <v>1.362433</v>
      </c>
      <c r="I2367">
        <v>109.32371000000001</v>
      </c>
      <c r="J2367">
        <v>94.722449999999995</v>
      </c>
      <c r="K2367">
        <v>239.54196999999999</v>
      </c>
      <c r="L2367">
        <v>1321</v>
      </c>
      <c r="M2367" s="1">
        <v>3.595424</v>
      </c>
      <c r="N2367" s="1">
        <v>1.3704320000000001</v>
      </c>
      <c r="O2367">
        <v>114.36828</v>
      </c>
      <c r="P2367">
        <v>94.370621</v>
      </c>
      <c r="Q2367">
        <v>254.12582</v>
      </c>
      <c r="R2367">
        <v>1337</v>
      </c>
      <c r="S2367">
        <v>16</v>
      </c>
      <c r="T2367">
        <v>19</v>
      </c>
      <c r="U2367">
        <v>1.046143</v>
      </c>
      <c r="V2367">
        <v>114.3683</v>
      </c>
      <c r="W2367">
        <v>27058</v>
      </c>
      <c r="X2367">
        <v>-5.0445679999999999</v>
      </c>
      <c r="Y2367" s="6">
        <v>-2.7800000000000001E-6</v>
      </c>
      <c r="Z2367">
        <v>6.5906799999999999</v>
      </c>
      <c r="AA2367">
        <v>6.949973</v>
      </c>
      <c r="AB2367">
        <v>6.8947960000000004</v>
      </c>
      <c r="AC2367">
        <v>9.5780569999999994</v>
      </c>
      <c r="AD2367">
        <v>9.7898069999999997</v>
      </c>
      <c r="AE2367">
        <v>-17.31934</v>
      </c>
      <c r="AF2367">
        <v>-10.067310000000001</v>
      </c>
      <c r="AG2367">
        <v>-5.0445679999999999</v>
      </c>
      <c r="AH2367">
        <v>-2.1829899999999999E-2</v>
      </c>
      <c r="AI2367">
        <v>7.2302059999999999</v>
      </c>
      <c r="AJ2367">
        <v>-12.546150000000001</v>
      </c>
      <c r="AK2367">
        <v>-5.1337830000000002</v>
      </c>
      <c r="AL2367" s="6">
        <v>-2.7800000000000001E-6</v>
      </c>
      <c r="AM2367">
        <v>5.1337770000000003</v>
      </c>
      <c r="AN2367">
        <v>12.546139999999999</v>
      </c>
    </row>
    <row r="2368" spans="1:40" x14ac:dyDescent="0.25">
      <c r="A2368" s="3" t="s">
        <v>24</v>
      </c>
      <c r="B2368" s="4" t="s">
        <v>24</v>
      </c>
      <c r="C2368" s="3">
        <v>41898</v>
      </c>
      <c r="D2368" t="s">
        <v>25</v>
      </c>
      <c r="E2368">
        <v>13</v>
      </c>
      <c r="F2368" t="str">
        <f t="shared" si="36"/>
        <v>All|All|41898|Aggregate|13</v>
      </c>
      <c r="G2368">
        <v>3.6187659999999999</v>
      </c>
      <c r="H2368">
        <v>1.362433</v>
      </c>
      <c r="I2368">
        <v>106.01034</v>
      </c>
      <c r="J2368">
        <v>91.678284000000005</v>
      </c>
      <c r="K2368">
        <v>246.16558000000001</v>
      </c>
      <c r="L2368">
        <v>1321</v>
      </c>
      <c r="M2368" s="1">
        <v>3.595424</v>
      </c>
      <c r="N2368" s="1">
        <v>1.3704320000000001</v>
      </c>
      <c r="O2368">
        <v>109.45358</v>
      </c>
      <c r="P2368">
        <v>92.191338000000002</v>
      </c>
      <c r="Q2368">
        <v>249.84804</v>
      </c>
      <c r="R2368">
        <v>1337</v>
      </c>
      <c r="S2368">
        <v>16</v>
      </c>
      <c r="T2368">
        <v>19</v>
      </c>
      <c r="U2368">
        <v>1.046143</v>
      </c>
      <c r="V2368">
        <v>110.902</v>
      </c>
      <c r="W2368">
        <v>27058</v>
      </c>
      <c r="X2368">
        <v>-3.443238</v>
      </c>
      <c r="Y2368" s="6">
        <v>1.4484379999999999</v>
      </c>
      <c r="Z2368">
        <v>6.7729200000000001</v>
      </c>
      <c r="AA2368">
        <v>6.8329820000000003</v>
      </c>
      <c r="AB2368">
        <v>7.085445</v>
      </c>
      <c r="AC2368">
        <v>9.6209190000000007</v>
      </c>
      <c r="AD2368">
        <v>9.8434329999999992</v>
      </c>
      <c r="AE2368">
        <v>-15.77294</v>
      </c>
      <c r="AF2368">
        <v>-8.4884529999999998</v>
      </c>
      <c r="AG2368">
        <v>-3.443238</v>
      </c>
      <c r="AH2368">
        <v>1.601977</v>
      </c>
      <c r="AI2368">
        <v>8.8864660000000004</v>
      </c>
      <c r="AJ2368">
        <v>-11.16643</v>
      </c>
      <c r="AK2368">
        <v>-3.7134640000000001</v>
      </c>
      <c r="AL2368" s="6">
        <v>1.4484379999999999</v>
      </c>
      <c r="AM2368">
        <v>6.6103389999999997</v>
      </c>
      <c r="AN2368">
        <v>14.0633</v>
      </c>
    </row>
    <row r="2369" spans="1:40" x14ac:dyDescent="0.25">
      <c r="A2369" s="3" t="s">
        <v>24</v>
      </c>
      <c r="B2369" s="4" t="s">
        <v>24</v>
      </c>
      <c r="C2369" s="3">
        <v>41898</v>
      </c>
      <c r="D2369" t="s">
        <v>25</v>
      </c>
      <c r="E2369">
        <v>9</v>
      </c>
      <c r="F2369" t="str">
        <f t="shared" si="36"/>
        <v>All|All|41898|Aggregate|9</v>
      </c>
      <c r="G2369">
        <v>3.6187659999999999</v>
      </c>
      <c r="H2369">
        <v>1.362433</v>
      </c>
      <c r="I2369">
        <v>61.395133999999999</v>
      </c>
      <c r="J2369">
        <v>90.266982999999996</v>
      </c>
      <c r="K2369">
        <v>193.64018999999999</v>
      </c>
      <c r="L2369">
        <v>1321</v>
      </c>
      <c r="M2369" s="1">
        <v>3.595424</v>
      </c>
      <c r="N2369" s="1">
        <v>1.3704320000000001</v>
      </c>
      <c r="O2369">
        <v>62.818306999999997</v>
      </c>
      <c r="P2369">
        <v>90.227501000000004</v>
      </c>
      <c r="Q2369">
        <v>187.67555999999999</v>
      </c>
      <c r="R2369">
        <v>1337</v>
      </c>
      <c r="S2369">
        <v>16</v>
      </c>
      <c r="T2369">
        <v>19</v>
      </c>
      <c r="U2369">
        <v>1.046143</v>
      </c>
      <c r="V2369">
        <v>64.228110000000001</v>
      </c>
      <c r="W2369">
        <v>27058</v>
      </c>
      <c r="X2369">
        <v>-1.4231720000000001</v>
      </c>
      <c r="Y2369">
        <v>1.409805</v>
      </c>
      <c r="Z2369">
        <v>5.3277530000000004</v>
      </c>
      <c r="AA2369">
        <v>5.1326539999999996</v>
      </c>
      <c r="AB2369">
        <v>5.5735939999999999</v>
      </c>
      <c r="AC2369">
        <v>7.3979119999999998</v>
      </c>
      <c r="AD2369">
        <v>7.5768779999999998</v>
      </c>
      <c r="AE2369">
        <v>-10.903980000000001</v>
      </c>
      <c r="AF2369">
        <v>-5.3026410000000004</v>
      </c>
      <c r="AG2369">
        <v>-1.4231720000000001</v>
      </c>
      <c r="AH2369">
        <v>2.456296</v>
      </c>
      <c r="AI2369">
        <v>8.0576319999999999</v>
      </c>
      <c r="AJ2369">
        <v>-8.3003549999999997</v>
      </c>
      <c r="AK2369">
        <v>-2.5635140000000001</v>
      </c>
      <c r="AL2369">
        <v>1.409805</v>
      </c>
      <c r="AM2369">
        <v>5.3831230000000003</v>
      </c>
      <c r="AN2369">
        <v>11.119960000000001</v>
      </c>
    </row>
    <row r="2370" spans="1:40" x14ac:dyDescent="0.25">
      <c r="A2370" s="3" t="s">
        <v>24</v>
      </c>
      <c r="B2370" s="4" t="s">
        <v>24</v>
      </c>
      <c r="C2370" s="3">
        <v>41878</v>
      </c>
      <c r="D2370" t="s">
        <v>25</v>
      </c>
      <c r="E2370">
        <v>6</v>
      </c>
      <c r="F2370" t="str">
        <f t="shared" si="36"/>
        <v>All|All|41878|Aggregate|6</v>
      </c>
      <c r="G2370">
        <v>3.6200779999999999</v>
      </c>
      <c r="H2370">
        <v>1.3629869999999999</v>
      </c>
      <c r="I2370">
        <v>27.561309999999999</v>
      </c>
      <c r="J2370">
        <v>65.949150000000003</v>
      </c>
      <c r="K2370">
        <v>79.470963999999995</v>
      </c>
      <c r="L2370">
        <v>1323</v>
      </c>
      <c r="M2370" s="1">
        <v>3.5926969999999998</v>
      </c>
      <c r="N2370" s="1">
        <v>1.3695999999999999</v>
      </c>
      <c r="O2370">
        <v>31.581703999999998</v>
      </c>
      <c r="P2370">
        <v>65.774696000000006</v>
      </c>
      <c r="Q2370">
        <v>110.37262</v>
      </c>
      <c r="R2370">
        <v>1348</v>
      </c>
      <c r="S2370">
        <v>15</v>
      </c>
      <c r="T2370">
        <v>18</v>
      </c>
      <c r="U2370">
        <v>0.98290719999999998</v>
      </c>
      <c r="V2370">
        <v>27.090209999999999</v>
      </c>
      <c r="W2370">
        <v>27058</v>
      </c>
      <c r="X2370">
        <v>-4.0203939999999996</v>
      </c>
      <c r="Y2370" s="6">
        <v>-4.4914940000000003</v>
      </c>
      <c r="Z2370">
        <v>2.184885</v>
      </c>
      <c r="AA2370">
        <v>3.0061900000000001</v>
      </c>
      <c r="AB2370">
        <v>2.1475390000000001</v>
      </c>
      <c r="AC2370">
        <v>3.7163020000000002</v>
      </c>
      <c r="AD2370">
        <v>3.6944689999999998</v>
      </c>
      <c r="AE2370">
        <v>-8.7830270000000006</v>
      </c>
      <c r="AF2370">
        <v>-5.9692249999999998</v>
      </c>
      <c r="AG2370">
        <v>-4.0203939999999996</v>
      </c>
      <c r="AH2370">
        <v>-2.071564</v>
      </c>
      <c r="AI2370">
        <v>0.74223790000000001</v>
      </c>
      <c r="AJ2370">
        <v>-9.2261469999999992</v>
      </c>
      <c r="AK2370">
        <v>-6.4288749999999997</v>
      </c>
      <c r="AL2370" s="6">
        <v>-4.4914940000000003</v>
      </c>
      <c r="AM2370">
        <v>-2.5541130000000001</v>
      </c>
      <c r="AN2370">
        <v>0.24315829999999999</v>
      </c>
    </row>
    <row r="2371" spans="1:40" x14ac:dyDescent="0.25">
      <c r="A2371" s="3" t="s">
        <v>24</v>
      </c>
      <c r="B2371" s="4" t="s">
        <v>24</v>
      </c>
      <c r="C2371" s="3">
        <v>41898</v>
      </c>
      <c r="D2371" t="s">
        <v>25</v>
      </c>
      <c r="E2371">
        <v>5</v>
      </c>
      <c r="F2371" t="str">
        <f t="shared" si="36"/>
        <v>All|All|41898|Aggregate|5</v>
      </c>
      <c r="G2371">
        <v>3.6187659999999999</v>
      </c>
      <c r="H2371">
        <v>1.362433</v>
      </c>
      <c r="I2371">
        <v>33.721404</v>
      </c>
      <c r="J2371">
        <v>72.681258999999997</v>
      </c>
      <c r="K2371">
        <v>84.097656000000001</v>
      </c>
      <c r="L2371">
        <v>1321</v>
      </c>
      <c r="M2371" s="1">
        <v>3.595424</v>
      </c>
      <c r="N2371" s="1">
        <v>1.3704320000000001</v>
      </c>
      <c r="O2371">
        <v>34.900159000000002</v>
      </c>
      <c r="P2371">
        <v>72.549355000000006</v>
      </c>
      <c r="Q2371">
        <v>107.62729</v>
      </c>
      <c r="R2371">
        <v>1337</v>
      </c>
      <c r="S2371">
        <v>16</v>
      </c>
      <c r="T2371">
        <v>19</v>
      </c>
      <c r="U2371">
        <v>1.046143</v>
      </c>
      <c r="V2371">
        <v>35.277419999999999</v>
      </c>
      <c r="W2371">
        <v>27058</v>
      </c>
      <c r="X2371">
        <v>-1.1787559999999999</v>
      </c>
      <c r="Y2371">
        <v>0.37726480000000001</v>
      </c>
      <c r="Z2371">
        <v>2.3138359999999998</v>
      </c>
      <c r="AA2371">
        <v>2.9434499999999999</v>
      </c>
      <c r="AB2371">
        <v>2.420604</v>
      </c>
      <c r="AC2371">
        <v>3.744027</v>
      </c>
      <c r="AD2371">
        <v>3.8109350000000002</v>
      </c>
      <c r="AE2371">
        <v>-5.9769189999999996</v>
      </c>
      <c r="AF2371">
        <v>-3.1421250000000001</v>
      </c>
      <c r="AG2371">
        <v>-1.1787559999999999</v>
      </c>
      <c r="AH2371">
        <v>0.78461400000000003</v>
      </c>
      <c r="AI2371">
        <v>3.619408</v>
      </c>
      <c r="AJ2371">
        <v>-4.5066449999999998</v>
      </c>
      <c r="AK2371">
        <v>-1.621191</v>
      </c>
      <c r="AL2371">
        <v>0.37726480000000001</v>
      </c>
      <c r="AM2371">
        <v>2.375721</v>
      </c>
      <c r="AN2371">
        <v>5.2611739999999996</v>
      </c>
    </row>
    <row r="2372" spans="1:40" x14ac:dyDescent="0.25">
      <c r="A2372" s="3" t="s">
        <v>24</v>
      </c>
      <c r="B2372" s="4" t="s">
        <v>24</v>
      </c>
      <c r="C2372" s="3">
        <v>41897</v>
      </c>
      <c r="D2372" t="s">
        <v>67</v>
      </c>
      <c r="E2372">
        <v>3</v>
      </c>
      <c r="F2372" t="str">
        <f t="shared" ref="F2372:F2435" si="37">CONCATENATE(A2372,"|",B2372,"|",C2372,"|",D2372,"|",E2372)</f>
        <v>All|All|41897|Per Premise|3</v>
      </c>
      <c r="G2372">
        <v>3.5974029999999999</v>
      </c>
      <c r="H2372">
        <v>1.370878</v>
      </c>
      <c r="I2372">
        <v>1.3795089</v>
      </c>
      <c r="J2372">
        <v>72.638289999999998</v>
      </c>
      <c r="K2372">
        <v>3.8092101</v>
      </c>
      <c r="L2372">
        <v>1340</v>
      </c>
      <c r="M2372" s="1">
        <v>3.6212420000000001</v>
      </c>
      <c r="N2372" s="1">
        <v>1.362252</v>
      </c>
      <c r="O2372">
        <v>1.2401504999999999</v>
      </c>
      <c r="P2372">
        <v>72.776893999999999</v>
      </c>
      <c r="Q2372">
        <v>2.9149379999999998</v>
      </c>
      <c r="R2372">
        <v>1323</v>
      </c>
      <c r="S2372">
        <v>15</v>
      </c>
      <c r="T2372">
        <v>18</v>
      </c>
      <c r="U2372">
        <v>0.99719860000000005</v>
      </c>
      <c r="V2372">
        <v>1.3756440000000001</v>
      </c>
      <c r="W2372">
        <v>27058</v>
      </c>
      <c r="X2372">
        <v>0.13935839999999999</v>
      </c>
      <c r="Y2372">
        <v>0.1354939</v>
      </c>
      <c r="Z2372">
        <v>0.1040597</v>
      </c>
      <c r="AA2372">
        <v>8.0140000000000003E-2</v>
      </c>
      <c r="AB2372">
        <v>0.1037682</v>
      </c>
      <c r="AC2372">
        <v>0.1313425</v>
      </c>
      <c r="AD2372">
        <v>0.13111159999999999</v>
      </c>
      <c r="AE2372">
        <v>-2.8963699999999998E-2</v>
      </c>
      <c r="AF2372">
        <v>7.0482400000000001E-2</v>
      </c>
      <c r="AG2372">
        <v>0.13935839999999999</v>
      </c>
      <c r="AH2372">
        <v>0.20823449999999999</v>
      </c>
      <c r="AI2372">
        <v>0.30768050000000002</v>
      </c>
      <c r="AJ2372">
        <v>-3.2532400000000003E-2</v>
      </c>
      <c r="AK2372">
        <v>6.6738900000000004E-2</v>
      </c>
      <c r="AL2372">
        <v>0.1354939</v>
      </c>
      <c r="AM2372">
        <v>0.20424890000000001</v>
      </c>
      <c r="AN2372">
        <v>0.30352020000000002</v>
      </c>
    </row>
    <row r="2373" spans="1:40" x14ac:dyDescent="0.25">
      <c r="A2373" s="3" t="s">
        <v>24</v>
      </c>
      <c r="B2373" s="4" t="s">
        <v>24</v>
      </c>
      <c r="C2373" s="3">
        <v>41849</v>
      </c>
      <c r="D2373" t="s">
        <v>67</v>
      </c>
      <c r="E2373">
        <v>16</v>
      </c>
      <c r="F2373" t="str">
        <f t="shared" si="37"/>
        <v>All|All|41849|Per Premise|16</v>
      </c>
      <c r="G2373">
        <v>3.5995550000000001</v>
      </c>
      <c r="H2373">
        <v>1.3687339999999999</v>
      </c>
      <c r="I2373">
        <v>3.1992726999999999</v>
      </c>
      <c r="J2373">
        <v>83.205237999999994</v>
      </c>
      <c r="K2373">
        <v>6.6636682</v>
      </c>
      <c r="L2373">
        <v>1362</v>
      </c>
      <c r="M2373" s="1">
        <v>3.6209310000000001</v>
      </c>
      <c r="N2373" s="1">
        <v>1.358552</v>
      </c>
      <c r="O2373">
        <v>2.8245938000000002</v>
      </c>
      <c r="P2373">
        <v>83.380829000000006</v>
      </c>
      <c r="Q2373">
        <v>6.2044430000000004</v>
      </c>
      <c r="R2373">
        <v>1344</v>
      </c>
      <c r="S2373">
        <v>16</v>
      </c>
      <c r="T2373">
        <v>19</v>
      </c>
      <c r="U2373">
        <v>1.004704</v>
      </c>
      <c r="V2373">
        <v>3.214321</v>
      </c>
      <c r="W2373">
        <v>27058</v>
      </c>
      <c r="X2373">
        <v>0.37467889999999998</v>
      </c>
      <c r="Y2373">
        <v>0.38972709999999999</v>
      </c>
      <c r="Z2373">
        <v>0.18056130000000001</v>
      </c>
      <c r="AA2373">
        <v>0.1692401</v>
      </c>
      <c r="AB2373">
        <v>0.18141060000000001</v>
      </c>
      <c r="AC2373">
        <v>0.24747649999999999</v>
      </c>
      <c r="AD2373">
        <v>0.24809680000000001</v>
      </c>
      <c r="AE2373">
        <v>5.7525100000000003E-2</v>
      </c>
      <c r="AF2373">
        <v>0.24490210000000001</v>
      </c>
      <c r="AG2373">
        <v>0.37467889999999998</v>
      </c>
      <c r="AH2373">
        <v>0.50445569999999995</v>
      </c>
      <c r="AI2373">
        <v>0.69183280000000003</v>
      </c>
      <c r="AJ2373">
        <v>7.1778300000000003E-2</v>
      </c>
      <c r="AK2373">
        <v>0.25962499999999999</v>
      </c>
      <c r="AL2373">
        <v>0.38972709999999999</v>
      </c>
      <c r="AM2373">
        <v>0.51982919999999999</v>
      </c>
      <c r="AN2373">
        <v>0.70767590000000002</v>
      </c>
    </row>
    <row r="2374" spans="1:40" x14ac:dyDescent="0.25">
      <c r="A2374" s="3" t="s">
        <v>24</v>
      </c>
      <c r="B2374" s="4" t="s">
        <v>24</v>
      </c>
      <c r="C2374" s="3">
        <v>41849</v>
      </c>
      <c r="D2374" t="s">
        <v>25</v>
      </c>
      <c r="E2374">
        <v>15</v>
      </c>
      <c r="F2374" t="str">
        <f t="shared" si="37"/>
        <v>All|All|41849|Aggregate|15</v>
      </c>
      <c r="G2374">
        <v>3.5995550000000001</v>
      </c>
      <c r="H2374">
        <v>1.3687339999999999</v>
      </c>
      <c r="I2374">
        <v>86.199494000000001</v>
      </c>
      <c r="J2374">
        <v>86.648842000000002</v>
      </c>
      <c r="K2374">
        <v>197.10974999999999</v>
      </c>
      <c r="L2374">
        <v>1362</v>
      </c>
      <c r="M2374" s="1">
        <v>3.6209310000000001</v>
      </c>
      <c r="N2374" s="1">
        <v>1.358552</v>
      </c>
      <c r="O2374">
        <v>86.604944000000003</v>
      </c>
      <c r="P2374">
        <v>86.806358000000003</v>
      </c>
      <c r="Q2374">
        <v>181.22730999999999</v>
      </c>
      <c r="R2374">
        <v>1344</v>
      </c>
      <c r="S2374">
        <v>16</v>
      </c>
      <c r="T2374">
        <v>19</v>
      </c>
      <c r="U2374">
        <v>1.004704</v>
      </c>
      <c r="V2374">
        <v>86.604950000000002</v>
      </c>
      <c r="W2374">
        <v>27058</v>
      </c>
      <c r="X2374">
        <v>-0.40545019999999998</v>
      </c>
      <c r="Y2374" s="6">
        <v>5.6400000000000002E-6</v>
      </c>
      <c r="Z2374">
        <v>5.3409630000000003</v>
      </c>
      <c r="AA2374">
        <v>4.9433800000000003</v>
      </c>
      <c r="AB2374">
        <v>5.366085</v>
      </c>
      <c r="AC2374">
        <v>7.2775610000000004</v>
      </c>
      <c r="AD2374">
        <v>7.2960180000000001</v>
      </c>
      <c r="AE2374">
        <v>-9.7320200000000003</v>
      </c>
      <c r="AF2374">
        <v>-4.2218070000000001</v>
      </c>
      <c r="AG2374">
        <v>-0.40545019999999998</v>
      </c>
      <c r="AH2374">
        <v>3.4109069999999999</v>
      </c>
      <c r="AI2374">
        <v>8.9211200000000002</v>
      </c>
      <c r="AJ2374">
        <v>-9.3502179999999999</v>
      </c>
      <c r="AK2374">
        <v>-3.8260299999999998</v>
      </c>
      <c r="AL2374" s="6">
        <v>5.6400000000000002E-6</v>
      </c>
      <c r="AM2374">
        <v>3.826041</v>
      </c>
      <c r="AN2374">
        <v>9.3502290000000006</v>
      </c>
    </row>
    <row r="2375" spans="1:40" x14ac:dyDescent="0.25">
      <c r="A2375" s="3" t="s">
        <v>24</v>
      </c>
      <c r="B2375" s="4" t="s">
        <v>24</v>
      </c>
      <c r="C2375" s="3">
        <v>41878</v>
      </c>
      <c r="D2375" t="s">
        <v>25</v>
      </c>
      <c r="E2375">
        <v>11</v>
      </c>
      <c r="F2375" t="str">
        <f t="shared" si="37"/>
        <v>All|All|41878|Aggregate|11</v>
      </c>
      <c r="G2375">
        <v>3.6200779999999999</v>
      </c>
      <c r="H2375">
        <v>1.3629869999999999</v>
      </c>
      <c r="I2375">
        <v>61.114792000000001</v>
      </c>
      <c r="J2375">
        <v>90.019820999999993</v>
      </c>
      <c r="K2375">
        <v>186.22541000000001</v>
      </c>
      <c r="L2375">
        <v>1323</v>
      </c>
      <c r="M2375" s="1">
        <v>3.5926969999999998</v>
      </c>
      <c r="N2375" s="1">
        <v>1.3695999999999999</v>
      </c>
      <c r="O2375">
        <v>64.989789000000002</v>
      </c>
      <c r="P2375">
        <v>89.954369</v>
      </c>
      <c r="Q2375">
        <v>208.51537999999999</v>
      </c>
      <c r="R2375">
        <v>1348</v>
      </c>
      <c r="S2375">
        <v>15</v>
      </c>
      <c r="T2375">
        <v>18</v>
      </c>
      <c r="U2375">
        <v>0.98290719999999998</v>
      </c>
      <c r="V2375">
        <v>60.070169999999997</v>
      </c>
      <c r="W2375">
        <v>27058</v>
      </c>
      <c r="X2375">
        <v>-3.874997</v>
      </c>
      <c r="Y2375">
        <v>-4.9196210000000002</v>
      </c>
      <c r="Z2375">
        <v>5.1198709999999998</v>
      </c>
      <c r="AA2375">
        <v>5.679278</v>
      </c>
      <c r="AB2375">
        <v>5.0323580000000003</v>
      </c>
      <c r="AC2375">
        <v>7.6463900000000002</v>
      </c>
      <c r="AD2375">
        <v>7.5880720000000004</v>
      </c>
      <c r="AE2375">
        <v>-13.674239999999999</v>
      </c>
      <c r="AF2375">
        <v>-7.8847680000000002</v>
      </c>
      <c r="AG2375">
        <v>-3.874997</v>
      </c>
      <c r="AH2375">
        <v>0.13477439999999999</v>
      </c>
      <c r="AI2375">
        <v>5.9242470000000003</v>
      </c>
      <c r="AJ2375">
        <v>-14.644130000000001</v>
      </c>
      <c r="AK2375">
        <v>-8.8988099999999992</v>
      </c>
      <c r="AL2375">
        <v>-4.9196210000000002</v>
      </c>
      <c r="AM2375">
        <v>-0.94043270000000001</v>
      </c>
      <c r="AN2375">
        <v>4.8048840000000004</v>
      </c>
    </row>
    <row r="2376" spans="1:40" x14ac:dyDescent="0.25">
      <c r="A2376" s="3" t="s">
        <v>24</v>
      </c>
      <c r="B2376" s="4" t="s">
        <v>24</v>
      </c>
      <c r="C2376" s="3">
        <v>41897</v>
      </c>
      <c r="D2376" t="s">
        <v>25</v>
      </c>
      <c r="E2376">
        <v>17</v>
      </c>
      <c r="F2376" t="str">
        <f t="shared" si="37"/>
        <v>All|All|41897|Aggregate|17</v>
      </c>
      <c r="G2376">
        <v>3.5974029999999999</v>
      </c>
      <c r="H2376">
        <v>1.370878</v>
      </c>
      <c r="I2376">
        <v>109.10723</v>
      </c>
      <c r="J2376">
        <v>86.851189000000005</v>
      </c>
      <c r="K2376">
        <v>221.90217999999999</v>
      </c>
      <c r="L2376">
        <v>1340</v>
      </c>
      <c r="M2376" s="1">
        <v>3.6212420000000001</v>
      </c>
      <c r="N2376" s="1">
        <v>1.362252</v>
      </c>
      <c r="O2376">
        <v>87.395632000000006</v>
      </c>
      <c r="P2376">
        <v>87.160788999999994</v>
      </c>
      <c r="Q2376">
        <v>200.52321000000001</v>
      </c>
      <c r="R2376">
        <v>1323</v>
      </c>
      <c r="S2376">
        <v>15</v>
      </c>
      <c r="T2376">
        <v>18</v>
      </c>
      <c r="U2376">
        <v>0.99719860000000005</v>
      </c>
      <c r="V2376">
        <v>108.80159999999999</v>
      </c>
      <c r="W2376">
        <v>27058</v>
      </c>
      <c r="X2376">
        <v>21.711590000000001</v>
      </c>
      <c r="Y2376">
        <v>21.405950000000001</v>
      </c>
      <c r="Z2376">
        <v>6.0619059999999996</v>
      </c>
      <c r="AA2376">
        <v>5.5129590000000004</v>
      </c>
      <c r="AB2376">
        <v>6.044924</v>
      </c>
      <c r="AC2376">
        <v>8.1938650000000006</v>
      </c>
      <c r="AD2376">
        <v>8.1813099999999999</v>
      </c>
      <c r="AE2376">
        <v>11.21073</v>
      </c>
      <c r="AF2376">
        <v>17.414729999999999</v>
      </c>
      <c r="AG2376">
        <v>21.711590000000001</v>
      </c>
      <c r="AH2376">
        <v>26.008459999999999</v>
      </c>
      <c r="AI2376">
        <v>32.21246</v>
      </c>
      <c r="AJ2376">
        <v>10.92118</v>
      </c>
      <c r="AK2376">
        <v>17.115670000000001</v>
      </c>
      <c r="AL2376">
        <v>21.405950000000001</v>
      </c>
      <c r="AM2376">
        <v>25.69623</v>
      </c>
      <c r="AN2376">
        <v>31.890720000000002</v>
      </c>
    </row>
    <row r="2377" spans="1:40" x14ac:dyDescent="0.25">
      <c r="A2377" s="3" t="s">
        <v>24</v>
      </c>
      <c r="B2377" s="4" t="s">
        <v>24</v>
      </c>
      <c r="C2377" s="3">
        <v>41897</v>
      </c>
      <c r="D2377" t="s">
        <v>25</v>
      </c>
      <c r="E2377">
        <v>9</v>
      </c>
      <c r="F2377" t="str">
        <f t="shared" si="37"/>
        <v>All|All|41897|Aggregate|9</v>
      </c>
      <c r="G2377">
        <v>3.5974029999999999</v>
      </c>
      <c r="H2377">
        <v>1.370878</v>
      </c>
      <c r="I2377">
        <v>60.838546999999998</v>
      </c>
      <c r="J2377">
        <v>86.438453999999993</v>
      </c>
      <c r="K2377">
        <v>184.43503999999999</v>
      </c>
      <c r="L2377">
        <v>1340</v>
      </c>
      <c r="M2377" s="1">
        <v>3.6212420000000001</v>
      </c>
      <c r="N2377" s="1">
        <v>1.362252</v>
      </c>
      <c r="O2377">
        <v>59.391635999999998</v>
      </c>
      <c r="P2377">
        <v>86.656386999999995</v>
      </c>
      <c r="Q2377">
        <v>189.70796999999999</v>
      </c>
      <c r="R2377">
        <v>1323</v>
      </c>
      <c r="S2377">
        <v>15</v>
      </c>
      <c r="T2377">
        <v>18</v>
      </c>
      <c r="U2377">
        <v>0.99719860000000005</v>
      </c>
      <c r="V2377">
        <v>60.668120000000002</v>
      </c>
      <c r="W2377">
        <v>27058</v>
      </c>
      <c r="X2377">
        <v>1.4469110000000001</v>
      </c>
      <c r="Y2377">
        <v>1.2764819999999999</v>
      </c>
      <c r="Z2377">
        <v>5.0383810000000002</v>
      </c>
      <c r="AA2377">
        <v>5.2156169999999999</v>
      </c>
      <c r="AB2377">
        <v>5.024267</v>
      </c>
      <c r="AC2377">
        <v>7.251754</v>
      </c>
      <c r="AD2377">
        <v>7.2419549999999999</v>
      </c>
      <c r="AE2377">
        <v>-7.8465860000000003</v>
      </c>
      <c r="AF2377">
        <v>-2.3559130000000001</v>
      </c>
      <c r="AG2377">
        <v>1.4469110000000001</v>
      </c>
      <c r="AH2377">
        <v>5.2497340000000001</v>
      </c>
      <c r="AI2377">
        <v>10.740410000000001</v>
      </c>
      <c r="AJ2377">
        <v>-8.0044570000000004</v>
      </c>
      <c r="AK2377">
        <v>-2.5212029999999999</v>
      </c>
      <c r="AL2377">
        <v>1.2764819999999999</v>
      </c>
      <c r="AM2377">
        <v>5.0741670000000001</v>
      </c>
      <c r="AN2377">
        <v>10.55742</v>
      </c>
    </row>
    <row r="2378" spans="1:40" x14ac:dyDescent="0.25">
      <c r="A2378" s="3" t="s">
        <v>24</v>
      </c>
      <c r="B2378" s="4" t="s">
        <v>24</v>
      </c>
      <c r="C2378" s="3">
        <v>41897</v>
      </c>
      <c r="D2378" t="s">
        <v>25</v>
      </c>
      <c r="E2378">
        <v>4</v>
      </c>
      <c r="F2378" t="str">
        <f t="shared" si="37"/>
        <v>All|All|41897|Aggregate|4</v>
      </c>
      <c r="G2378">
        <v>3.5974029999999999</v>
      </c>
      <c r="H2378">
        <v>1.370878</v>
      </c>
      <c r="I2378">
        <v>34.822330000000001</v>
      </c>
      <c r="J2378">
        <v>72.572570999999996</v>
      </c>
      <c r="K2378">
        <v>100.17331</v>
      </c>
      <c r="L2378">
        <v>1340</v>
      </c>
      <c r="M2378" s="1">
        <v>3.6212420000000001</v>
      </c>
      <c r="N2378" s="1">
        <v>1.362252</v>
      </c>
      <c r="O2378">
        <v>33.001631000000003</v>
      </c>
      <c r="P2378">
        <v>72.644561999999993</v>
      </c>
      <c r="Q2378">
        <v>80.327448000000004</v>
      </c>
      <c r="R2378">
        <v>1323</v>
      </c>
      <c r="S2378">
        <v>15</v>
      </c>
      <c r="T2378">
        <v>18</v>
      </c>
      <c r="U2378">
        <v>0.99719860000000005</v>
      </c>
      <c r="V2378">
        <v>34.724780000000003</v>
      </c>
      <c r="W2378">
        <v>27058</v>
      </c>
      <c r="X2378">
        <v>1.8206990000000001</v>
      </c>
      <c r="Y2378">
        <v>1.72315</v>
      </c>
      <c r="Z2378">
        <v>2.736526</v>
      </c>
      <c r="AA2378">
        <v>2.2084320000000002</v>
      </c>
      <c r="AB2378">
        <v>2.7288600000000001</v>
      </c>
      <c r="AC2378">
        <v>3.5164970000000002</v>
      </c>
      <c r="AD2378">
        <v>3.5105339999999998</v>
      </c>
      <c r="AE2378">
        <v>-2.685873</v>
      </c>
      <c r="AF2378">
        <v>-2.33539E-2</v>
      </c>
      <c r="AG2378">
        <v>1.8206990000000001</v>
      </c>
      <c r="AH2378">
        <v>3.6647509999999999</v>
      </c>
      <c r="AI2378">
        <v>6.3272709999999996</v>
      </c>
      <c r="AJ2378">
        <v>-2.7757809999999998</v>
      </c>
      <c r="AK2378">
        <v>-0.1177764</v>
      </c>
      <c r="AL2378">
        <v>1.72315</v>
      </c>
      <c r="AM2378">
        <v>3.5640749999999999</v>
      </c>
      <c r="AN2378">
        <v>6.2220800000000001</v>
      </c>
    </row>
    <row r="2379" spans="1:40" x14ac:dyDescent="0.25">
      <c r="A2379" s="3" t="s">
        <v>24</v>
      </c>
      <c r="B2379" s="4" t="s">
        <v>24</v>
      </c>
      <c r="C2379" s="3">
        <v>41878</v>
      </c>
      <c r="D2379" t="s">
        <v>25</v>
      </c>
      <c r="E2379">
        <v>18</v>
      </c>
      <c r="F2379" t="str">
        <f t="shared" si="37"/>
        <v>All|All|41878|Aggregate|18</v>
      </c>
      <c r="G2379">
        <v>3.6200779999999999</v>
      </c>
      <c r="H2379">
        <v>1.3629869999999999</v>
      </c>
      <c r="I2379">
        <v>79.953063999999998</v>
      </c>
      <c r="J2379">
        <v>81.940994000000003</v>
      </c>
      <c r="K2379">
        <v>161.99193</v>
      </c>
      <c r="L2379">
        <v>1323</v>
      </c>
      <c r="M2379" s="1">
        <v>3.5926969999999998</v>
      </c>
      <c r="N2379" s="1">
        <v>1.3695999999999999</v>
      </c>
      <c r="O2379">
        <v>68.483216999999996</v>
      </c>
      <c r="P2379">
        <v>81.776566000000003</v>
      </c>
      <c r="Q2379">
        <v>174.97416000000001</v>
      </c>
      <c r="R2379">
        <v>1348</v>
      </c>
      <c r="S2379">
        <v>15</v>
      </c>
      <c r="T2379">
        <v>18</v>
      </c>
      <c r="U2379">
        <v>0.98290719999999998</v>
      </c>
      <c r="V2379">
        <v>78.586439999999996</v>
      </c>
      <c r="W2379">
        <v>27058</v>
      </c>
      <c r="X2379">
        <v>11.469849999999999</v>
      </c>
      <c r="Y2379">
        <v>10.10322</v>
      </c>
      <c r="Z2379">
        <v>4.4536230000000003</v>
      </c>
      <c r="AA2379">
        <v>4.7657249999999998</v>
      </c>
      <c r="AB2379">
        <v>4.3774980000000001</v>
      </c>
      <c r="AC2379">
        <v>6.5227979999999999</v>
      </c>
      <c r="AD2379">
        <v>6.4710599999999996</v>
      </c>
      <c r="AE2379">
        <v>3.1105450000000001</v>
      </c>
      <c r="AF2379">
        <v>8.0492880000000007</v>
      </c>
      <c r="AG2379">
        <v>11.469849999999999</v>
      </c>
      <c r="AH2379">
        <v>14.890409999999999</v>
      </c>
      <c r="AI2379">
        <v>19.829149999999998</v>
      </c>
      <c r="AJ2379">
        <v>1.8102259999999999</v>
      </c>
      <c r="AK2379">
        <v>6.7097959999999999</v>
      </c>
      <c r="AL2379">
        <v>10.10322</v>
      </c>
      <c r="AM2379">
        <v>13.496650000000001</v>
      </c>
      <c r="AN2379">
        <v>18.39622</v>
      </c>
    </row>
    <row r="2380" spans="1:40" x14ac:dyDescent="0.25">
      <c r="A2380" s="3" t="s">
        <v>24</v>
      </c>
      <c r="B2380" s="4" t="s">
        <v>24</v>
      </c>
      <c r="C2380" s="3">
        <v>41878</v>
      </c>
      <c r="D2380" t="s">
        <v>25</v>
      </c>
      <c r="E2380">
        <v>20</v>
      </c>
      <c r="F2380" t="str">
        <f t="shared" si="37"/>
        <v>All|All|41878|Aggregate|20</v>
      </c>
      <c r="G2380">
        <v>3.6200779999999999</v>
      </c>
      <c r="H2380">
        <v>1.3629869999999999</v>
      </c>
      <c r="I2380">
        <v>68.960431999999997</v>
      </c>
      <c r="J2380">
        <v>78.496566999999999</v>
      </c>
      <c r="K2380">
        <v>138.95643999999999</v>
      </c>
      <c r="L2380">
        <v>1323</v>
      </c>
      <c r="M2380" s="1">
        <v>3.5926969999999998</v>
      </c>
      <c r="N2380" s="1">
        <v>1.3695999999999999</v>
      </c>
      <c r="O2380">
        <v>76.100174999999993</v>
      </c>
      <c r="P2380">
        <v>78.340485000000001</v>
      </c>
      <c r="Q2380">
        <v>174.50262000000001</v>
      </c>
      <c r="R2380">
        <v>1348</v>
      </c>
      <c r="S2380">
        <v>15</v>
      </c>
      <c r="T2380">
        <v>18</v>
      </c>
      <c r="U2380">
        <v>0.98290719999999998</v>
      </c>
      <c r="V2380">
        <v>67.781710000000004</v>
      </c>
      <c r="W2380">
        <v>27058</v>
      </c>
      <c r="X2380">
        <v>-7.139742</v>
      </c>
      <c r="Y2380">
        <v>-8.3184670000000001</v>
      </c>
      <c r="Z2380">
        <v>3.8203109999999998</v>
      </c>
      <c r="AA2380">
        <v>4.7528819999999996</v>
      </c>
      <c r="AB2380">
        <v>3.7550110000000001</v>
      </c>
      <c r="AC2380">
        <v>6.0979229999999998</v>
      </c>
      <c r="AD2380">
        <v>6.0572270000000001</v>
      </c>
      <c r="AE2380">
        <v>-14.954549999999999</v>
      </c>
      <c r="AF2380">
        <v>-10.3375</v>
      </c>
      <c r="AG2380">
        <v>-7.139742</v>
      </c>
      <c r="AH2380">
        <v>-3.9419879999999998</v>
      </c>
      <c r="AI2380">
        <v>0.6750602</v>
      </c>
      <c r="AJ2380">
        <v>-16.081119999999999</v>
      </c>
      <c r="AK2380">
        <v>-11.49488</v>
      </c>
      <c r="AL2380">
        <v>-8.3184670000000001</v>
      </c>
      <c r="AM2380">
        <v>-5.142055</v>
      </c>
      <c r="AN2380">
        <v>-0.5558189</v>
      </c>
    </row>
    <row r="2381" spans="1:40" x14ac:dyDescent="0.25">
      <c r="A2381" s="3" t="s">
        <v>24</v>
      </c>
      <c r="B2381" s="4" t="s">
        <v>24</v>
      </c>
      <c r="C2381" s="3">
        <v>41878</v>
      </c>
      <c r="D2381" t="s">
        <v>25</v>
      </c>
      <c r="E2381">
        <v>24</v>
      </c>
      <c r="F2381" t="str">
        <f t="shared" si="37"/>
        <v>All|All|41878|Aggregate|24</v>
      </c>
      <c r="G2381">
        <v>3.6200779999999999</v>
      </c>
      <c r="H2381">
        <v>1.3629869999999999</v>
      </c>
      <c r="I2381">
        <v>38.677109999999999</v>
      </c>
      <c r="J2381">
        <v>73.347755000000006</v>
      </c>
      <c r="K2381">
        <v>81.765647999999999</v>
      </c>
      <c r="L2381">
        <v>1323</v>
      </c>
      <c r="M2381" s="1">
        <v>3.5926969999999998</v>
      </c>
      <c r="N2381" s="1">
        <v>1.3695999999999999</v>
      </c>
      <c r="O2381">
        <v>43.769916000000002</v>
      </c>
      <c r="P2381">
        <v>73.239410000000007</v>
      </c>
      <c r="Q2381">
        <v>117.49363</v>
      </c>
      <c r="R2381">
        <v>1348</v>
      </c>
      <c r="S2381">
        <v>15</v>
      </c>
      <c r="T2381">
        <v>18</v>
      </c>
      <c r="U2381">
        <v>0.98290719999999998</v>
      </c>
      <c r="V2381">
        <v>38.016010000000001</v>
      </c>
      <c r="W2381">
        <v>27058</v>
      </c>
      <c r="X2381">
        <v>-5.0928060000000004</v>
      </c>
      <c r="Y2381">
        <v>-5.7539059999999997</v>
      </c>
      <c r="Z2381">
        <v>2.2479719999999999</v>
      </c>
      <c r="AA2381">
        <v>3.2001430000000002</v>
      </c>
      <c r="AB2381">
        <v>2.2095479999999998</v>
      </c>
      <c r="AC2381">
        <v>3.9107919999999998</v>
      </c>
      <c r="AD2381">
        <v>3.8888319999999998</v>
      </c>
      <c r="AE2381">
        <v>-10.10469</v>
      </c>
      <c r="AF2381">
        <v>-7.1436270000000004</v>
      </c>
      <c r="AG2381">
        <v>-5.0928060000000004</v>
      </c>
      <c r="AH2381">
        <v>-3.0419849999999999</v>
      </c>
      <c r="AI2381">
        <v>-8.0924399999999994E-2</v>
      </c>
      <c r="AJ2381">
        <v>-10.73765</v>
      </c>
      <c r="AK2381">
        <v>-7.7932110000000003</v>
      </c>
      <c r="AL2381">
        <v>-5.7539059999999997</v>
      </c>
      <c r="AM2381">
        <v>-3.7145999999999999</v>
      </c>
      <c r="AN2381">
        <v>-0.77016660000000003</v>
      </c>
    </row>
    <row r="2382" spans="1:40" x14ac:dyDescent="0.25">
      <c r="A2382" s="3" t="s">
        <v>24</v>
      </c>
      <c r="B2382" s="4" t="s">
        <v>24</v>
      </c>
      <c r="C2382" s="3" t="s">
        <v>26</v>
      </c>
      <c r="D2382" t="s">
        <v>25</v>
      </c>
      <c r="E2382">
        <v>5</v>
      </c>
      <c r="F2382" t="str">
        <f t="shared" si="37"/>
        <v>All|All|Average Event Day|Aggregate|5</v>
      </c>
      <c r="G2382">
        <v>3.6082700000000001</v>
      </c>
      <c r="H2382">
        <v>1.3670789999999999</v>
      </c>
      <c r="I2382">
        <v>32.336903999999997</v>
      </c>
      <c r="J2382">
        <v>70.616692</v>
      </c>
      <c r="K2382">
        <v>94.909867000000006</v>
      </c>
      <c r="L2382">
        <v>2664</v>
      </c>
      <c r="M2382" s="1">
        <v>3.6070169999999999</v>
      </c>
      <c r="N2382" s="1">
        <v>1.365758</v>
      </c>
      <c r="O2382">
        <v>32.00412</v>
      </c>
      <c r="P2382">
        <v>70.433295999999999</v>
      </c>
      <c r="Q2382">
        <v>92.999114000000006</v>
      </c>
      <c r="R2382">
        <v>2672</v>
      </c>
      <c r="S2382">
        <v>15</v>
      </c>
      <c r="T2382">
        <v>18</v>
      </c>
      <c r="U2382">
        <v>0.98323459999999996</v>
      </c>
      <c r="V2382">
        <v>31.79476</v>
      </c>
      <c r="W2382">
        <v>27058</v>
      </c>
      <c r="X2382">
        <v>0.33278410000000003</v>
      </c>
      <c r="Y2382">
        <v>-0.20935819999999999</v>
      </c>
      <c r="Z2382">
        <v>1.8388409999999999</v>
      </c>
      <c r="AA2382">
        <v>1.7991220000000001</v>
      </c>
      <c r="AB2382">
        <v>1.808012</v>
      </c>
      <c r="AC2382">
        <v>2.5725820000000001</v>
      </c>
      <c r="AD2382">
        <v>2.550637</v>
      </c>
      <c r="AE2382">
        <v>-2.9641120000000001</v>
      </c>
      <c r="AF2382">
        <v>-1.0162789999999999</v>
      </c>
      <c r="AG2382">
        <v>0.33278410000000003</v>
      </c>
      <c r="AH2382">
        <v>1.6818470000000001</v>
      </c>
      <c r="AI2382">
        <v>3.62968</v>
      </c>
      <c r="AJ2382">
        <v>-3.4781309999999999</v>
      </c>
      <c r="AK2382">
        <v>-1.546913</v>
      </c>
      <c r="AL2382">
        <v>-0.20935819999999999</v>
      </c>
      <c r="AM2382">
        <v>1.1281969999999999</v>
      </c>
      <c r="AN2382">
        <v>3.0594139999999999</v>
      </c>
    </row>
    <row r="2383" spans="1:40" x14ac:dyDescent="0.25">
      <c r="A2383" s="3" t="s">
        <v>24</v>
      </c>
      <c r="B2383" s="4" t="s">
        <v>24</v>
      </c>
      <c r="C2383" s="3">
        <v>41878</v>
      </c>
      <c r="D2383" t="s">
        <v>67</v>
      </c>
      <c r="E2383">
        <v>22</v>
      </c>
      <c r="F2383" t="str">
        <f t="shared" si="37"/>
        <v>All|All|41878|Per Premise|22</v>
      </c>
      <c r="G2383">
        <v>3.6200779999999999</v>
      </c>
      <c r="H2383">
        <v>1.3629869999999999</v>
      </c>
      <c r="I2383">
        <v>2.0993005</v>
      </c>
      <c r="J2383">
        <v>76.779251000000002</v>
      </c>
      <c r="K2383">
        <v>3.8125426999999998</v>
      </c>
      <c r="L2383">
        <v>1323</v>
      </c>
      <c r="M2383" s="1">
        <v>3.5926969999999998</v>
      </c>
      <c r="N2383" s="1">
        <v>1.3695999999999999</v>
      </c>
      <c r="O2383">
        <v>2.3547644999999999</v>
      </c>
      <c r="P2383">
        <v>76.575432000000006</v>
      </c>
      <c r="Q2383">
        <v>5.2408951999999998</v>
      </c>
      <c r="R2383">
        <v>1348</v>
      </c>
      <c r="S2383">
        <v>15</v>
      </c>
      <c r="T2383">
        <v>18</v>
      </c>
      <c r="U2383">
        <v>0.98290719999999998</v>
      </c>
      <c r="V2383">
        <v>2.0634169999999998</v>
      </c>
      <c r="W2383">
        <v>27058</v>
      </c>
      <c r="X2383">
        <v>-0.25546400000000002</v>
      </c>
      <c r="Y2383">
        <v>-0.29134710000000003</v>
      </c>
      <c r="Z2383">
        <v>0.1048177</v>
      </c>
      <c r="AA2383">
        <v>0.14274490000000001</v>
      </c>
      <c r="AB2383">
        <v>0.1030261</v>
      </c>
      <c r="AC2383">
        <v>0.17709559999999999</v>
      </c>
      <c r="AD2383">
        <v>0.17604110000000001</v>
      </c>
      <c r="AE2383">
        <v>-0.48242119999999999</v>
      </c>
      <c r="AF2383">
        <v>-0.348333</v>
      </c>
      <c r="AG2383">
        <v>-0.25546400000000002</v>
      </c>
      <c r="AH2383">
        <v>-0.16259499999999999</v>
      </c>
      <c r="AI2383">
        <v>-2.8506900000000002E-2</v>
      </c>
      <c r="AJ2383">
        <v>-0.51695279999999999</v>
      </c>
      <c r="AK2383">
        <v>-0.38366309999999998</v>
      </c>
      <c r="AL2383">
        <v>-0.29134710000000003</v>
      </c>
      <c r="AM2383">
        <v>-0.19903100000000001</v>
      </c>
      <c r="AN2383">
        <v>-6.5741300000000003E-2</v>
      </c>
    </row>
    <row r="2384" spans="1:40" x14ac:dyDescent="0.25">
      <c r="A2384" s="3" t="s">
        <v>24</v>
      </c>
      <c r="B2384" s="4" t="s">
        <v>24</v>
      </c>
      <c r="C2384" s="3" t="s">
        <v>26</v>
      </c>
      <c r="D2384" t="s">
        <v>25</v>
      </c>
      <c r="E2384">
        <v>7</v>
      </c>
      <c r="F2384" t="str">
        <f t="shared" si="37"/>
        <v>All|All|Average Event Day|Aggregate|7</v>
      </c>
      <c r="G2384">
        <v>3.6082700000000001</v>
      </c>
      <c r="H2384">
        <v>1.3670789999999999</v>
      </c>
      <c r="I2384">
        <v>39.866742000000002</v>
      </c>
      <c r="J2384">
        <v>76.453238999999996</v>
      </c>
      <c r="K2384">
        <v>121.27188</v>
      </c>
      <c r="L2384">
        <v>2664</v>
      </c>
      <c r="M2384" s="1">
        <v>3.6070169999999999</v>
      </c>
      <c r="N2384" s="1">
        <v>1.365758</v>
      </c>
      <c r="O2384">
        <v>39.874327999999998</v>
      </c>
      <c r="P2384">
        <v>76.336326999999997</v>
      </c>
      <c r="Q2384">
        <v>128.27727999999999</v>
      </c>
      <c r="R2384">
        <v>2672</v>
      </c>
      <c r="S2384">
        <v>15</v>
      </c>
      <c r="T2384">
        <v>18</v>
      </c>
      <c r="U2384">
        <v>0.98323459999999996</v>
      </c>
      <c r="V2384">
        <v>39.198360000000001</v>
      </c>
      <c r="W2384">
        <v>27058</v>
      </c>
      <c r="X2384">
        <v>-7.5864000000000001E-3</v>
      </c>
      <c r="Y2384">
        <v>-0.67596800000000001</v>
      </c>
      <c r="Z2384">
        <v>2.3495949999999999</v>
      </c>
      <c r="AA2384">
        <v>2.481598</v>
      </c>
      <c r="AB2384">
        <v>2.310203</v>
      </c>
      <c r="AC2384">
        <v>3.4174440000000001</v>
      </c>
      <c r="AD2384">
        <v>3.390482</v>
      </c>
      <c r="AE2384">
        <v>-4.3872179999999998</v>
      </c>
      <c r="AF2384">
        <v>-1.799696</v>
      </c>
      <c r="AG2384">
        <v>-7.5864000000000001E-3</v>
      </c>
      <c r="AH2384">
        <v>1.7845230000000001</v>
      </c>
      <c r="AI2384">
        <v>4.372045</v>
      </c>
      <c r="AJ2384">
        <v>-5.0210460000000001</v>
      </c>
      <c r="AK2384">
        <v>-2.453938</v>
      </c>
      <c r="AL2384">
        <v>-0.67596800000000001</v>
      </c>
      <c r="AM2384">
        <v>1.1020030000000001</v>
      </c>
      <c r="AN2384">
        <v>3.6691099999999999</v>
      </c>
    </row>
    <row r="2385" spans="1:40" x14ac:dyDescent="0.25">
      <c r="A2385" s="3" t="s">
        <v>24</v>
      </c>
      <c r="B2385" s="4" t="s">
        <v>24</v>
      </c>
      <c r="C2385" s="3" t="s">
        <v>26</v>
      </c>
      <c r="D2385" t="s">
        <v>25</v>
      </c>
      <c r="E2385">
        <v>11</v>
      </c>
      <c r="F2385" t="str">
        <f t="shared" si="37"/>
        <v>All|All|Average Event Day|Aggregate|11</v>
      </c>
      <c r="G2385">
        <v>3.6082700000000001</v>
      </c>
      <c r="H2385">
        <v>1.3670789999999999</v>
      </c>
      <c r="I2385">
        <v>74.431684000000004</v>
      </c>
      <c r="J2385">
        <v>91.832335999999998</v>
      </c>
      <c r="K2385">
        <v>205.88591</v>
      </c>
      <c r="L2385">
        <v>2664</v>
      </c>
      <c r="M2385" s="1">
        <v>3.6070169999999999</v>
      </c>
      <c r="N2385" s="1">
        <v>1.365758</v>
      </c>
      <c r="O2385">
        <v>74.877690000000001</v>
      </c>
      <c r="P2385">
        <v>91.792777999999998</v>
      </c>
      <c r="Q2385">
        <v>218.57684</v>
      </c>
      <c r="R2385">
        <v>2672</v>
      </c>
      <c r="S2385">
        <v>15</v>
      </c>
      <c r="T2385">
        <v>18</v>
      </c>
      <c r="U2385">
        <v>0.98323459999999996</v>
      </c>
      <c r="V2385">
        <v>73.183809999999994</v>
      </c>
      <c r="W2385">
        <v>27058</v>
      </c>
      <c r="X2385">
        <v>-0.44600640000000003</v>
      </c>
      <c r="Y2385">
        <v>-1.693883</v>
      </c>
      <c r="Z2385">
        <v>3.9889589999999999</v>
      </c>
      <c r="AA2385">
        <v>4.2284959999999998</v>
      </c>
      <c r="AB2385">
        <v>3.9220820000000001</v>
      </c>
      <c r="AC2385">
        <v>5.8130860000000002</v>
      </c>
      <c r="AD2385">
        <v>5.7674000000000003</v>
      </c>
      <c r="AE2385">
        <v>-7.8957759999999997</v>
      </c>
      <c r="AF2385">
        <v>-3.4943919999999999</v>
      </c>
      <c r="AG2385">
        <v>-0.44600640000000003</v>
      </c>
      <c r="AH2385">
        <v>2.602379</v>
      </c>
      <c r="AI2385">
        <v>7.0037630000000002</v>
      </c>
      <c r="AJ2385">
        <v>-9.0851039999999994</v>
      </c>
      <c r="AK2385">
        <v>-4.7183109999999999</v>
      </c>
      <c r="AL2385">
        <v>-1.693883</v>
      </c>
      <c r="AM2385">
        <v>1.3305450000000001</v>
      </c>
      <c r="AN2385">
        <v>5.6973380000000002</v>
      </c>
    </row>
    <row r="2386" spans="1:40" x14ac:dyDescent="0.25">
      <c r="A2386" s="3" t="s">
        <v>24</v>
      </c>
      <c r="B2386" s="4" t="s">
        <v>24</v>
      </c>
      <c r="C2386" s="3" t="s">
        <v>26</v>
      </c>
      <c r="D2386" t="s">
        <v>67</v>
      </c>
      <c r="E2386">
        <v>4</v>
      </c>
      <c r="F2386" t="str">
        <f t="shared" si="37"/>
        <v>All|All|Average Event Day|Per Premise|4</v>
      </c>
      <c r="G2386">
        <v>3.6082700000000001</v>
      </c>
      <c r="H2386">
        <v>1.3670789999999999</v>
      </c>
      <c r="I2386">
        <v>1.1977712</v>
      </c>
      <c r="J2386">
        <v>70.361626000000001</v>
      </c>
      <c r="K2386">
        <v>3.3812828000000001</v>
      </c>
      <c r="L2386">
        <v>2664</v>
      </c>
      <c r="M2386" s="1">
        <v>3.6070169999999999</v>
      </c>
      <c r="N2386" s="1">
        <v>1.365758</v>
      </c>
      <c r="O2386">
        <v>1.1977503</v>
      </c>
      <c r="P2386">
        <v>70.119759000000002</v>
      </c>
      <c r="Q2386">
        <v>3.2747316999999998</v>
      </c>
      <c r="R2386">
        <v>2672</v>
      </c>
      <c r="S2386">
        <v>15</v>
      </c>
      <c r="T2386">
        <v>18</v>
      </c>
      <c r="U2386">
        <v>0.98323459999999996</v>
      </c>
      <c r="V2386">
        <v>1.1776899999999999</v>
      </c>
      <c r="W2386">
        <v>27058</v>
      </c>
      <c r="X2386">
        <v>2.09E-5</v>
      </c>
      <c r="Y2386">
        <v>-2.0060100000000001E-2</v>
      </c>
      <c r="Z2386">
        <v>6.5511E-2</v>
      </c>
      <c r="AA2386">
        <v>6.3351599999999994E-2</v>
      </c>
      <c r="AB2386">
        <v>6.4412700000000003E-2</v>
      </c>
      <c r="AC2386">
        <v>9.1132400000000002E-2</v>
      </c>
      <c r="AD2386">
        <v>9.0346099999999999E-2</v>
      </c>
      <c r="AE2386">
        <v>-0.11677</v>
      </c>
      <c r="AF2386">
        <v>-4.7768999999999999E-2</v>
      </c>
      <c r="AG2386">
        <v>2.09E-5</v>
      </c>
      <c r="AH2386">
        <v>4.7810800000000001E-2</v>
      </c>
      <c r="AI2386">
        <v>0.11681179999999999</v>
      </c>
      <c r="AJ2386">
        <v>-0.1358434</v>
      </c>
      <c r="AK2386">
        <v>-6.7437700000000003E-2</v>
      </c>
      <c r="AL2386">
        <v>-2.0060100000000001E-2</v>
      </c>
      <c r="AM2386">
        <v>2.7317399999999999E-2</v>
      </c>
      <c r="AN2386">
        <v>9.5723100000000005E-2</v>
      </c>
    </row>
    <row r="2387" spans="1:40" x14ac:dyDescent="0.25">
      <c r="A2387" s="3" t="s">
        <v>24</v>
      </c>
      <c r="B2387" s="4" t="s">
        <v>24</v>
      </c>
      <c r="C2387" s="3">
        <v>41897</v>
      </c>
      <c r="D2387" t="s">
        <v>25</v>
      </c>
      <c r="E2387">
        <v>14</v>
      </c>
      <c r="F2387" t="str">
        <f t="shared" si="37"/>
        <v>All|All|41897|Aggregate|14</v>
      </c>
      <c r="G2387">
        <v>3.5974029999999999</v>
      </c>
      <c r="H2387">
        <v>1.370878</v>
      </c>
      <c r="I2387">
        <v>107.04106</v>
      </c>
      <c r="J2387">
        <v>91.482230999999999</v>
      </c>
      <c r="K2387">
        <v>229.00147000000001</v>
      </c>
      <c r="L2387">
        <v>1340</v>
      </c>
      <c r="M2387" s="1">
        <v>3.6212420000000001</v>
      </c>
      <c r="N2387" s="1">
        <v>1.362252</v>
      </c>
      <c r="O2387">
        <v>106.74120000000001</v>
      </c>
      <c r="P2387">
        <v>91.677550999999994</v>
      </c>
      <c r="Q2387">
        <v>236.07201000000001</v>
      </c>
      <c r="R2387">
        <v>1323</v>
      </c>
      <c r="S2387">
        <v>15</v>
      </c>
      <c r="T2387">
        <v>18</v>
      </c>
      <c r="U2387">
        <v>0.99719860000000005</v>
      </c>
      <c r="V2387">
        <v>106.74120000000001</v>
      </c>
      <c r="W2387">
        <v>27058</v>
      </c>
      <c r="X2387">
        <v>0.29985849999999997</v>
      </c>
      <c r="Y2387" s="6">
        <v>-1.81E-6</v>
      </c>
      <c r="Z2387">
        <v>6.2558429999999996</v>
      </c>
      <c r="AA2387">
        <v>6.490297</v>
      </c>
      <c r="AB2387">
        <v>6.2383179999999996</v>
      </c>
      <c r="AC2387">
        <v>9.0144059999999993</v>
      </c>
      <c r="AD2387">
        <v>9.0022540000000006</v>
      </c>
      <c r="AE2387">
        <v>-11.25257</v>
      </c>
      <c r="AF2387">
        <v>-4.4273009999999999</v>
      </c>
      <c r="AG2387">
        <v>0.29985849999999997</v>
      </c>
      <c r="AH2387">
        <v>5.027018</v>
      </c>
      <c r="AI2387">
        <v>11.85229</v>
      </c>
      <c r="AJ2387">
        <v>-11.536849999999999</v>
      </c>
      <c r="AK2387">
        <v>-4.7207879999999998</v>
      </c>
      <c r="AL2387" s="6">
        <v>-1.81E-6</v>
      </c>
      <c r="AM2387">
        <v>4.7207850000000002</v>
      </c>
      <c r="AN2387">
        <v>11.536849999999999</v>
      </c>
    </row>
    <row r="2388" spans="1:40" x14ac:dyDescent="0.25">
      <c r="A2388" s="3" t="s">
        <v>24</v>
      </c>
      <c r="B2388" s="4" t="s">
        <v>24</v>
      </c>
      <c r="C2388" s="3">
        <v>41899</v>
      </c>
      <c r="D2388" t="s">
        <v>67</v>
      </c>
      <c r="E2388">
        <v>7</v>
      </c>
      <c r="F2388" t="str">
        <f t="shared" si="37"/>
        <v>All|All|41899|Per Premise|7</v>
      </c>
      <c r="G2388">
        <v>3.5959530000000002</v>
      </c>
      <c r="H2388">
        <v>1.3714900000000001</v>
      </c>
      <c r="I2388">
        <v>1.9494754999999999</v>
      </c>
      <c r="J2388">
        <v>82.929665</v>
      </c>
      <c r="K2388">
        <v>6.062824</v>
      </c>
      <c r="L2388">
        <v>1339</v>
      </c>
      <c r="M2388" s="1">
        <v>3.621896</v>
      </c>
      <c r="N2388" s="1">
        <v>1.3626240000000001</v>
      </c>
      <c r="O2388">
        <v>1.6686211</v>
      </c>
      <c r="P2388">
        <v>82.643044000000003</v>
      </c>
      <c r="Q2388">
        <v>4.9074097999999999</v>
      </c>
      <c r="R2388">
        <v>1320</v>
      </c>
      <c r="S2388">
        <v>15</v>
      </c>
      <c r="T2388">
        <v>18</v>
      </c>
      <c r="U2388">
        <v>0.98197630000000002</v>
      </c>
      <c r="V2388">
        <v>1.914339</v>
      </c>
      <c r="W2388">
        <v>27058</v>
      </c>
      <c r="X2388">
        <v>0.2808543</v>
      </c>
      <c r="Y2388">
        <v>0.24571760000000001</v>
      </c>
      <c r="Z2388">
        <v>0.16568559999999999</v>
      </c>
      <c r="AA2388">
        <v>0.135072</v>
      </c>
      <c r="AB2388">
        <v>0.16269929999999999</v>
      </c>
      <c r="AC2388">
        <v>0.2137666</v>
      </c>
      <c r="AD2388">
        <v>0.21146039999999999</v>
      </c>
      <c r="AE2388">
        <v>6.9014000000000002E-3</v>
      </c>
      <c r="AF2388">
        <v>0.16875499999999999</v>
      </c>
      <c r="AG2388">
        <v>0.2808543</v>
      </c>
      <c r="AH2388">
        <v>0.39295370000000002</v>
      </c>
      <c r="AI2388">
        <v>0.55480719999999994</v>
      </c>
      <c r="AJ2388">
        <v>-2.5279900000000001E-2</v>
      </c>
      <c r="AK2388">
        <v>0.13482759999999999</v>
      </c>
      <c r="AL2388">
        <v>0.24571760000000001</v>
      </c>
      <c r="AM2388">
        <v>0.35660750000000002</v>
      </c>
      <c r="AN2388">
        <v>0.51671500000000004</v>
      </c>
    </row>
    <row r="2389" spans="1:40" x14ac:dyDescent="0.25">
      <c r="A2389" s="3" t="s">
        <v>24</v>
      </c>
      <c r="B2389" s="4" t="s">
        <v>24</v>
      </c>
      <c r="C2389" s="3">
        <v>41849</v>
      </c>
      <c r="D2389" t="s">
        <v>67</v>
      </c>
      <c r="E2389">
        <v>7</v>
      </c>
      <c r="F2389" t="str">
        <f t="shared" si="37"/>
        <v>All|All|41849|Per Premise|7</v>
      </c>
      <c r="G2389">
        <v>3.5995550000000001</v>
      </c>
      <c r="H2389">
        <v>1.3687339999999999</v>
      </c>
      <c r="I2389">
        <v>1.3491024</v>
      </c>
      <c r="J2389">
        <v>74.782821999999996</v>
      </c>
      <c r="K2389">
        <v>4.6936841999999999</v>
      </c>
      <c r="L2389">
        <v>1362</v>
      </c>
      <c r="M2389" s="1">
        <v>3.6209310000000001</v>
      </c>
      <c r="N2389" s="1">
        <v>1.358552</v>
      </c>
      <c r="O2389">
        <v>1.1434040000000001</v>
      </c>
      <c r="P2389">
        <v>74.684036000000006</v>
      </c>
      <c r="Q2389">
        <v>3.1021523000000002</v>
      </c>
      <c r="R2389">
        <v>1344</v>
      </c>
      <c r="S2389">
        <v>16</v>
      </c>
      <c r="T2389">
        <v>19</v>
      </c>
      <c r="U2389">
        <v>1.004704</v>
      </c>
      <c r="V2389">
        <v>1.355448</v>
      </c>
      <c r="W2389">
        <v>27058</v>
      </c>
      <c r="X2389">
        <v>0.2056983</v>
      </c>
      <c r="Y2389">
        <v>0.21204400000000001</v>
      </c>
      <c r="Z2389">
        <v>0.12718189999999999</v>
      </c>
      <c r="AA2389">
        <v>8.4618100000000002E-2</v>
      </c>
      <c r="AB2389">
        <v>0.12778010000000001</v>
      </c>
      <c r="AC2389">
        <v>0.15275949999999999</v>
      </c>
      <c r="AD2389">
        <v>0.1532579</v>
      </c>
      <c r="AE2389">
        <v>9.9290999999999997E-3</v>
      </c>
      <c r="AF2389">
        <v>0.12559110000000001</v>
      </c>
      <c r="AG2389">
        <v>0.2056983</v>
      </c>
      <c r="AH2389">
        <v>0.28580549999999999</v>
      </c>
      <c r="AI2389">
        <v>0.40146749999999998</v>
      </c>
      <c r="AJ2389">
        <v>1.5636000000000001E-2</v>
      </c>
      <c r="AK2389">
        <v>0.1316754</v>
      </c>
      <c r="AL2389">
        <v>0.21204400000000001</v>
      </c>
      <c r="AM2389">
        <v>0.29241250000000002</v>
      </c>
      <c r="AN2389">
        <v>0.40845189999999998</v>
      </c>
    </row>
    <row r="2390" spans="1:40" x14ac:dyDescent="0.25">
      <c r="A2390" s="3" t="s">
        <v>24</v>
      </c>
      <c r="B2390" s="4" t="s">
        <v>24</v>
      </c>
      <c r="C2390" s="3" t="s">
        <v>26</v>
      </c>
      <c r="D2390" t="s">
        <v>25</v>
      </c>
      <c r="E2390">
        <v>22</v>
      </c>
      <c r="F2390" t="str">
        <f t="shared" si="37"/>
        <v>All|All|Average Event Day|Aggregate|22</v>
      </c>
      <c r="G2390">
        <v>3.6082700000000001</v>
      </c>
      <c r="H2390">
        <v>1.3670789999999999</v>
      </c>
      <c r="I2390">
        <v>64.491005999999999</v>
      </c>
      <c r="J2390">
        <v>75.769683999999998</v>
      </c>
      <c r="K2390">
        <v>122.16915</v>
      </c>
      <c r="L2390">
        <v>2664</v>
      </c>
      <c r="M2390" s="1">
        <v>3.6070169999999999</v>
      </c>
      <c r="N2390" s="1">
        <v>1.365758</v>
      </c>
      <c r="O2390">
        <v>69.719808</v>
      </c>
      <c r="P2390">
        <v>75.757430999999997</v>
      </c>
      <c r="Q2390">
        <v>133.70451</v>
      </c>
      <c r="R2390">
        <v>2672</v>
      </c>
      <c r="S2390">
        <v>15</v>
      </c>
      <c r="T2390">
        <v>18</v>
      </c>
      <c r="U2390">
        <v>0.98323459999999996</v>
      </c>
      <c r="V2390">
        <v>63.409790000000001</v>
      </c>
      <c r="W2390">
        <v>27058</v>
      </c>
      <c r="X2390">
        <v>-5.2288019999999999</v>
      </c>
      <c r="Y2390" s="6">
        <v>-6.310022</v>
      </c>
      <c r="Z2390">
        <v>2.3669790000000002</v>
      </c>
      <c r="AA2390">
        <v>2.5865909999999999</v>
      </c>
      <c r="AB2390">
        <v>2.327296</v>
      </c>
      <c r="AC2390">
        <v>3.5061439999999999</v>
      </c>
      <c r="AD2390">
        <v>3.4794770000000002</v>
      </c>
      <c r="AE2390">
        <v>-9.7221069999999994</v>
      </c>
      <c r="AF2390">
        <v>-7.0674260000000002</v>
      </c>
      <c r="AG2390">
        <v>-5.2288019999999999</v>
      </c>
      <c r="AH2390">
        <v>-3.3901780000000001</v>
      </c>
      <c r="AI2390">
        <v>-0.73549779999999998</v>
      </c>
      <c r="AJ2390">
        <v>-10.76915</v>
      </c>
      <c r="AK2390">
        <v>-8.1346620000000005</v>
      </c>
      <c r="AL2390" s="6">
        <v>-6.310022</v>
      </c>
      <c r="AM2390">
        <v>-4.4853820000000004</v>
      </c>
      <c r="AN2390">
        <v>-1.850892</v>
      </c>
    </row>
    <row r="2391" spans="1:40" x14ac:dyDescent="0.25">
      <c r="A2391" s="3" t="s">
        <v>24</v>
      </c>
      <c r="B2391" s="4" t="s">
        <v>24</v>
      </c>
      <c r="C2391" s="3">
        <v>41899</v>
      </c>
      <c r="D2391" t="s">
        <v>67</v>
      </c>
      <c r="E2391">
        <v>2</v>
      </c>
      <c r="F2391" t="str">
        <f t="shared" si="37"/>
        <v>All|All|41899|Per Premise|2</v>
      </c>
      <c r="G2391">
        <v>3.5959530000000002</v>
      </c>
      <c r="H2391">
        <v>1.3714900000000001</v>
      </c>
      <c r="I2391">
        <v>1.8352314999999999</v>
      </c>
      <c r="J2391">
        <v>79.536186000000001</v>
      </c>
      <c r="K2391">
        <v>4.3731999000000004</v>
      </c>
      <c r="L2391">
        <v>1339</v>
      </c>
      <c r="M2391" s="1">
        <v>3.621896</v>
      </c>
      <c r="N2391" s="1">
        <v>1.3626240000000001</v>
      </c>
      <c r="O2391">
        <v>1.7022622999999999</v>
      </c>
      <c r="P2391">
        <v>79.392120000000006</v>
      </c>
      <c r="Q2391">
        <v>3.8784125999999999</v>
      </c>
      <c r="R2391">
        <v>1320</v>
      </c>
      <c r="S2391">
        <v>15</v>
      </c>
      <c r="T2391">
        <v>18</v>
      </c>
      <c r="U2391">
        <v>0.98197630000000002</v>
      </c>
      <c r="V2391">
        <v>1.802154</v>
      </c>
      <c r="W2391">
        <v>27058</v>
      </c>
      <c r="X2391">
        <v>0.13296920000000001</v>
      </c>
      <c r="Y2391" s="6">
        <v>9.9891400000000005E-2</v>
      </c>
      <c r="Z2391">
        <v>0.1195113</v>
      </c>
      <c r="AA2391">
        <v>0.10674980000000001</v>
      </c>
      <c r="AB2391">
        <v>0.1173573</v>
      </c>
      <c r="AC2391">
        <v>0.160245</v>
      </c>
      <c r="AD2391">
        <v>0.15864500000000001</v>
      </c>
      <c r="AE2391">
        <v>-7.2393100000000002E-2</v>
      </c>
      <c r="AF2391">
        <v>4.8936599999999997E-2</v>
      </c>
      <c r="AG2391">
        <v>0.13296920000000001</v>
      </c>
      <c r="AH2391">
        <v>0.21700169999999999</v>
      </c>
      <c r="AI2391">
        <v>0.3383314</v>
      </c>
      <c r="AJ2391">
        <v>-0.1034204</v>
      </c>
      <c r="AK2391">
        <v>1.6697799999999999E-2</v>
      </c>
      <c r="AL2391" s="6">
        <v>9.9891400000000005E-2</v>
      </c>
      <c r="AM2391">
        <v>0.18308489999999999</v>
      </c>
      <c r="AN2391">
        <v>0.30320320000000001</v>
      </c>
    </row>
    <row r="2392" spans="1:40" x14ac:dyDescent="0.25">
      <c r="A2392" s="3" t="s">
        <v>24</v>
      </c>
      <c r="B2392" s="4" t="s">
        <v>24</v>
      </c>
      <c r="C2392" s="3" t="s">
        <v>26</v>
      </c>
      <c r="D2392" t="s">
        <v>25</v>
      </c>
      <c r="E2392">
        <v>21</v>
      </c>
      <c r="F2392" t="str">
        <f t="shared" si="37"/>
        <v>All|All|Average Event Day|Aggregate|21</v>
      </c>
      <c r="G2392">
        <v>3.6082700000000001</v>
      </c>
      <c r="H2392">
        <v>1.3670789999999999</v>
      </c>
      <c r="I2392">
        <v>75.527485999999996</v>
      </c>
      <c r="J2392">
        <v>76.495041000000001</v>
      </c>
      <c r="K2392">
        <v>145.39988</v>
      </c>
      <c r="L2392">
        <v>2664</v>
      </c>
      <c r="M2392" s="1">
        <v>3.6070169999999999</v>
      </c>
      <c r="N2392" s="1">
        <v>1.365758</v>
      </c>
      <c r="O2392">
        <v>79.504863</v>
      </c>
      <c r="P2392">
        <v>76.511452000000006</v>
      </c>
      <c r="Q2392">
        <v>149.91199</v>
      </c>
      <c r="R2392">
        <v>2672</v>
      </c>
      <c r="S2392">
        <v>15</v>
      </c>
      <c r="T2392">
        <v>18</v>
      </c>
      <c r="U2392">
        <v>0.98323459999999996</v>
      </c>
      <c r="V2392">
        <v>74.261229999999998</v>
      </c>
      <c r="W2392">
        <v>27058</v>
      </c>
      <c r="X2392">
        <v>-3.9773770000000002</v>
      </c>
      <c r="Y2392">
        <v>-5.243633</v>
      </c>
      <c r="Z2392">
        <v>2.8170649999999999</v>
      </c>
      <c r="AA2392">
        <v>2.9001350000000001</v>
      </c>
      <c r="AB2392">
        <v>2.7698360000000002</v>
      </c>
      <c r="AC2392">
        <v>4.0430970000000004</v>
      </c>
      <c r="AD2392">
        <v>4.0103330000000001</v>
      </c>
      <c r="AE2392">
        <v>-9.1588139999999996</v>
      </c>
      <c r="AF2392">
        <v>-6.0975789999999996</v>
      </c>
      <c r="AG2392">
        <v>-3.9773770000000002</v>
      </c>
      <c r="AH2392">
        <v>-1.857175</v>
      </c>
      <c r="AI2392">
        <v>1.204061</v>
      </c>
      <c r="AJ2392">
        <v>-10.38308</v>
      </c>
      <c r="AK2392">
        <v>-7.3466529999999999</v>
      </c>
      <c r="AL2392">
        <v>-5.243633</v>
      </c>
      <c r="AM2392">
        <v>-3.140612</v>
      </c>
      <c r="AN2392">
        <v>-0.1041842</v>
      </c>
    </row>
    <row r="2393" spans="1:40" x14ac:dyDescent="0.25">
      <c r="A2393" s="3" t="s">
        <v>24</v>
      </c>
      <c r="B2393" s="4" t="s">
        <v>24</v>
      </c>
      <c r="C2393" s="3" t="s">
        <v>26</v>
      </c>
      <c r="D2393" t="s">
        <v>25</v>
      </c>
      <c r="E2393">
        <v>20</v>
      </c>
      <c r="F2393" t="str">
        <f t="shared" si="37"/>
        <v>All|All|Average Event Day|Aggregate|20</v>
      </c>
      <c r="G2393">
        <v>3.6082700000000001</v>
      </c>
      <c r="H2393">
        <v>1.3670789999999999</v>
      </c>
      <c r="I2393">
        <v>80.836714999999998</v>
      </c>
      <c r="J2393">
        <v>77.593040000000002</v>
      </c>
      <c r="K2393">
        <v>165.82662999999999</v>
      </c>
      <c r="L2393">
        <v>2664</v>
      </c>
      <c r="M2393" s="1">
        <v>3.6070169999999999</v>
      </c>
      <c r="N2393" s="1">
        <v>1.365758</v>
      </c>
      <c r="O2393">
        <v>87.020808000000002</v>
      </c>
      <c r="P2393">
        <v>77.652298000000002</v>
      </c>
      <c r="Q2393">
        <v>165.37481</v>
      </c>
      <c r="R2393">
        <v>2672</v>
      </c>
      <c r="S2393">
        <v>15</v>
      </c>
      <c r="T2393">
        <v>18</v>
      </c>
      <c r="U2393">
        <v>0.98323459999999996</v>
      </c>
      <c r="V2393">
        <v>79.481449999999995</v>
      </c>
      <c r="W2393">
        <v>27058</v>
      </c>
      <c r="X2393">
        <v>-6.1840929999999998</v>
      </c>
      <c r="Y2393" s="6">
        <v>-7.5393549999999996</v>
      </c>
      <c r="Z2393">
        <v>3.2128260000000002</v>
      </c>
      <c r="AA2393">
        <v>3.1992720000000001</v>
      </c>
      <c r="AB2393">
        <v>3.1589619999999998</v>
      </c>
      <c r="AC2393">
        <v>4.5340480000000003</v>
      </c>
      <c r="AD2393">
        <v>4.4960399999999998</v>
      </c>
      <c r="AE2393">
        <v>-11.99471</v>
      </c>
      <c r="AF2393">
        <v>-8.5617490000000007</v>
      </c>
      <c r="AG2393">
        <v>-6.1840929999999998</v>
      </c>
      <c r="AH2393">
        <v>-3.806435</v>
      </c>
      <c r="AI2393">
        <v>-0.37347609999999998</v>
      </c>
      <c r="AJ2393">
        <v>-13.301259999999999</v>
      </c>
      <c r="AK2393">
        <v>-9.8970800000000008</v>
      </c>
      <c r="AL2393" s="6">
        <v>-7.5393549999999996</v>
      </c>
      <c r="AM2393">
        <v>-5.181629</v>
      </c>
      <c r="AN2393">
        <v>-1.777447</v>
      </c>
    </row>
    <row r="2394" spans="1:40" x14ac:dyDescent="0.25">
      <c r="A2394" s="3" t="s">
        <v>24</v>
      </c>
      <c r="B2394" s="4" t="s">
        <v>24</v>
      </c>
      <c r="C2394" s="3">
        <v>41898</v>
      </c>
      <c r="D2394" t="s">
        <v>25</v>
      </c>
      <c r="E2394">
        <v>2</v>
      </c>
      <c r="F2394" t="str">
        <f t="shared" si="37"/>
        <v>All|All|41898|Aggregate|2</v>
      </c>
      <c r="G2394">
        <v>3.6187659999999999</v>
      </c>
      <c r="H2394">
        <v>1.362433</v>
      </c>
      <c r="I2394">
        <v>40.443229000000002</v>
      </c>
      <c r="J2394">
        <v>73.834412</v>
      </c>
      <c r="K2394">
        <v>91.315973999999997</v>
      </c>
      <c r="L2394">
        <v>1321</v>
      </c>
      <c r="M2394" s="1">
        <v>3.595424</v>
      </c>
      <c r="N2394" s="1">
        <v>1.3704320000000001</v>
      </c>
      <c r="O2394">
        <v>39.660943000000003</v>
      </c>
      <c r="P2394">
        <v>73.666663999999997</v>
      </c>
      <c r="Q2394">
        <v>101.18501999999999</v>
      </c>
      <c r="R2394">
        <v>1337</v>
      </c>
      <c r="S2394">
        <v>16</v>
      </c>
      <c r="T2394">
        <v>19</v>
      </c>
      <c r="U2394">
        <v>1.046143</v>
      </c>
      <c r="V2394">
        <v>42.309420000000003</v>
      </c>
      <c r="W2394">
        <v>27058</v>
      </c>
      <c r="X2394">
        <v>0.78228560000000003</v>
      </c>
      <c r="Y2394">
        <v>2.6484740000000002</v>
      </c>
      <c r="Z2394">
        <v>2.5124379999999999</v>
      </c>
      <c r="AA2394">
        <v>2.7672629999999998</v>
      </c>
      <c r="AB2394">
        <v>2.628371</v>
      </c>
      <c r="AC2394">
        <v>3.7376589999999998</v>
      </c>
      <c r="AD2394">
        <v>3.8165529999999999</v>
      </c>
      <c r="AE2394">
        <v>-4.0077170000000004</v>
      </c>
      <c r="AF2394">
        <v>-1.177745</v>
      </c>
      <c r="AG2394">
        <v>0.78228560000000003</v>
      </c>
      <c r="AH2394">
        <v>2.7423160000000002</v>
      </c>
      <c r="AI2394">
        <v>5.5722880000000004</v>
      </c>
      <c r="AJ2394">
        <v>-2.2426349999999999</v>
      </c>
      <c r="AK2394">
        <v>0.64707179999999997</v>
      </c>
      <c r="AL2394">
        <v>2.6484740000000002</v>
      </c>
      <c r="AM2394">
        <v>4.649877</v>
      </c>
      <c r="AN2394">
        <v>7.5395839999999996</v>
      </c>
    </row>
    <row r="2395" spans="1:40" x14ac:dyDescent="0.25">
      <c r="A2395" s="3" t="s">
        <v>24</v>
      </c>
      <c r="B2395" s="4" t="s">
        <v>24</v>
      </c>
      <c r="C2395" s="3" t="s">
        <v>26</v>
      </c>
      <c r="D2395" t="s">
        <v>67</v>
      </c>
      <c r="E2395">
        <v>17</v>
      </c>
      <c r="F2395" t="str">
        <f t="shared" si="37"/>
        <v>All|All|Average Event Day|Per Premise|17</v>
      </c>
      <c r="G2395">
        <v>3.6082700000000001</v>
      </c>
      <c r="H2395">
        <v>1.3670789999999999</v>
      </c>
      <c r="I2395">
        <v>3.5338918000000001</v>
      </c>
      <c r="J2395">
        <v>84.664551000000003</v>
      </c>
      <c r="K2395">
        <v>7.3623203999999998</v>
      </c>
      <c r="L2395">
        <v>2664</v>
      </c>
      <c r="M2395" s="1">
        <v>3.6070169999999999</v>
      </c>
      <c r="N2395" s="1">
        <v>1.365758</v>
      </c>
      <c r="O2395">
        <v>2.9005510999999999</v>
      </c>
      <c r="P2395">
        <v>84.749069000000006</v>
      </c>
      <c r="Q2395">
        <v>6.9691039999999997</v>
      </c>
      <c r="R2395">
        <v>2672</v>
      </c>
      <c r="S2395">
        <v>15</v>
      </c>
      <c r="T2395">
        <v>18</v>
      </c>
      <c r="U2395">
        <v>0.98323459999999996</v>
      </c>
      <c r="V2395">
        <v>3.4746450000000002</v>
      </c>
      <c r="W2395">
        <v>27058</v>
      </c>
      <c r="X2395">
        <v>0.63334080000000004</v>
      </c>
      <c r="Y2395">
        <v>0.57409359999999998</v>
      </c>
      <c r="Z2395">
        <v>0.14264209999999999</v>
      </c>
      <c r="AA2395">
        <v>0.13482140000000001</v>
      </c>
      <c r="AB2395">
        <v>0.1402506</v>
      </c>
      <c r="AC2395">
        <v>0.19627420000000001</v>
      </c>
      <c r="AD2395">
        <v>0.1945431</v>
      </c>
      <c r="AE2395">
        <v>0.38180530000000001</v>
      </c>
      <c r="AF2395">
        <v>0.53041450000000001</v>
      </c>
      <c r="AG2395">
        <v>0.63334080000000004</v>
      </c>
      <c r="AH2395">
        <v>0.73626709999999995</v>
      </c>
      <c r="AI2395">
        <v>0.88487629999999995</v>
      </c>
      <c r="AJ2395">
        <v>0.32477650000000002</v>
      </c>
      <c r="AK2395">
        <v>0.47207500000000002</v>
      </c>
      <c r="AL2395">
        <v>0.57409359999999998</v>
      </c>
      <c r="AM2395">
        <v>0.67611209999999999</v>
      </c>
      <c r="AN2395">
        <v>0.82341059999999999</v>
      </c>
    </row>
    <row r="2396" spans="1:40" x14ac:dyDescent="0.25">
      <c r="A2396" s="3" t="s">
        <v>24</v>
      </c>
      <c r="B2396" s="4" t="s">
        <v>24</v>
      </c>
      <c r="C2396" s="3">
        <v>41899</v>
      </c>
      <c r="D2396" t="s">
        <v>67</v>
      </c>
      <c r="E2396">
        <v>20</v>
      </c>
      <c r="F2396" t="str">
        <f t="shared" si="37"/>
        <v>All|All|41899|Per Premise|20</v>
      </c>
      <c r="G2396">
        <v>3.5959530000000002</v>
      </c>
      <c r="H2396">
        <v>1.3714900000000001</v>
      </c>
      <c r="I2396">
        <v>3.293758</v>
      </c>
      <c r="J2396">
        <v>74.475357000000002</v>
      </c>
      <c r="K2396">
        <v>6.7268027999999997</v>
      </c>
      <c r="L2396">
        <v>1339</v>
      </c>
      <c r="M2396" s="1">
        <v>3.621896</v>
      </c>
      <c r="N2396" s="1">
        <v>1.3626240000000001</v>
      </c>
      <c r="O2396">
        <v>3.4753566</v>
      </c>
      <c r="P2396">
        <v>74.681297000000001</v>
      </c>
      <c r="Q2396">
        <v>6.1126832000000002</v>
      </c>
      <c r="R2396">
        <v>1320</v>
      </c>
      <c r="S2396">
        <v>15</v>
      </c>
      <c r="T2396">
        <v>18</v>
      </c>
      <c r="U2396">
        <v>0.98197630000000002</v>
      </c>
      <c r="V2396">
        <v>3.2343920000000002</v>
      </c>
      <c r="W2396">
        <v>27058</v>
      </c>
      <c r="X2396">
        <v>-0.1815986</v>
      </c>
      <c r="Y2396">
        <v>-0.2409644</v>
      </c>
      <c r="Z2396">
        <v>0.18383089999999999</v>
      </c>
      <c r="AA2396">
        <v>0.16824610000000001</v>
      </c>
      <c r="AB2396">
        <v>0.1805175</v>
      </c>
      <c r="AC2396">
        <v>0.2491998</v>
      </c>
      <c r="AD2396">
        <v>0.2467657</v>
      </c>
      <c r="AE2396">
        <v>-0.50096090000000004</v>
      </c>
      <c r="AF2396">
        <v>-0.31227899999999997</v>
      </c>
      <c r="AG2396">
        <v>-0.1815986</v>
      </c>
      <c r="AH2396">
        <v>-5.0918100000000001E-2</v>
      </c>
      <c r="AI2396">
        <v>0.13776379999999999</v>
      </c>
      <c r="AJ2396">
        <v>-0.55720740000000002</v>
      </c>
      <c r="AK2396">
        <v>-0.37036849999999999</v>
      </c>
      <c r="AL2396">
        <v>-0.2409644</v>
      </c>
      <c r="AM2396">
        <v>-0.1115603</v>
      </c>
      <c r="AN2396">
        <v>7.5278600000000001E-2</v>
      </c>
    </row>
    <row r="2397" spans="1:40" x14ac:dyDescent="0.25">
      <c r="A2397" s="3" t="s">
        <v>24</v>
      </c>
      <c r="B2397" s="4" t="s">
        <v>24</v>
      </c>
      <c r="C2397" s="3">
        <v>41897</v>
      </c>
      <c r="D2397" t="s">
        <v>25</v>
      </c>
      <c r="E2397">
        <v>5</v>
      </c>
      <c r="F2397" t="str">
        <f t="shared" si="37"/>
        <v>All|All|41897|Aggregate|5</v>
      </c>
      <c r="G2397">
        <v>3.5974029999999999</v>
      </c>
      <c r="H2397">
        <v>1.370878</v>
      </c>
      <c r="I2397">
        <v>34.653146999999997</v>
      </c>
      <c r="J2397">
        <v>71.838486000000003</v>
      </c>
      <c r="K2397">
        <v>103.88739</v>
      </c>
      <c r="L2397">
        <v>1340</v>
      </c>
      <c r="M2397" s="1">
        <v>3.6212420000000001</v>
      </c>
      <c r="N2397" s="1">
        <v>1.362252</v>
      </c>
      <c r="O2397">
        <v>32.376323999999997</v>
      </c>
      <c r="P2397">
        <v>71.928154000000006</v>
      </c>
      <c r="Q2397">
        <v>83.981477999999996</v>
      </c>
      <c r="R2397">
        <v>1323</v>
      </c>
      <c r="S2397">
        <v>15</v>
      </c>
      <c r="T2397">
        <v>18</v>
      </c>
      <c r="U2397">
        <v>0.99719860000000005</v>
      </c>
      <c r="V2397">
        <v>34.556069999999998</v>
      </c>
      <c r="W2397">
        <v>27058</v>
      </c>
      <c r="X2397">
        <v>2.2768229999999998</v>
      </c>
      <c r="Y2397">
        <v>2.1797490000000002</v>
      </c>
      <c r="Z2397">
        <v>2.837987</v>
      </c>
      <c r="AA2397">
        <v>2.3088920000000002</v>
      </c>
      <c r="AB2397">
        <v>2.8300369999999999</v>
      </c>
      <c r="AC2397">
        <v>3.6585719999999999</v>
      </c>
      <c r="AD2397">
        <v>3.652409</v>
      </c>
      <c r="AE2397">
        <v>-2.411826</v>
      </c>
      <c r="AF2397">
        <v>0.35826599999999997</v>
      </c>
      <c r="AG2397">
        <v>2.2768229999999998</v>
      </c>
      <c r="AH2397">
        <v>4.1953810000000002</v>
      </c>
      <c r="AI2397">
        <v>6.9654730000000002</v>
      </c>
      <c r="AJ2397">
        <v>-2.5010020000000002</v>
      </c>
      <c r="AK2397">
        <v>0.26442349999999998</v>
      </c>
      <c r="AL2397">
        <v>2.1797490000000002</v>
      </c>
      <c r="AM2397">
        <v>4.0950740000000003</v>
      </c>
      <c r="AN2397">
        <v>6.8604989999999999</v>
      </c>
    </row>
    <row r="2398" spans="1:40" x14ac:dyDescent="0.25">
      <c r="A2398" s="3" t="s">
        <v>24</v>
      </c>
      <c r="B2398" s="4" t="s">
        <v>24</v>
      </c>
      <c r="C2398" s="3">
        <v>41898</v>
      </c>
      <c r="D2398" t="s">
        <v>67</v>
      </c>
      <c r="E2398">
        <v>20</v>
      </c>
      <c r="F2398" t="str">
        <f t="shared" si="37"/>
        <v>All|All|41898|Per Premise|20</v>
      </c>
      <c r="G2398">
        <v>3.6187659999999999</v>
      </c>
      <c r="H2398">
        <v>1.362433</v>
      </c>
      <c r="I2398">
        <v>3.7542279000000001</v>
      </c>
      <c r="J2398">
        <v>84.997069999999994</v>
      </c>
      <c r="K2398">
        <v>6.2374231</v>
      </c>
      <c r="L2398">
        <v>1321</v>
      </c>
      <c r="M2398" s="1">
        <v>3.595424</v>
      </c>
      <c r="N2398" s="1">
        <v>1.3704320000000001</v>
      </c>
      <c r="O2398">
        <v>4.2868861999999996</v>
      </c>
      <c r="P2398">
        <v>85.047828999999993</v>
      </c>
      <c r="Q2398">
        <v>7.7386591999999998</v>
      </c>
      <c r="R2398">
        <v>1337</v>
      </c>
      <c r="S2398">
        <v>16</v>
      </c>
      <c r="T2398">
        <v>19</v>
      </c>
      <c r="U2398">
        <v>1.046143</v>
      </c>
      <c r="V2398">
        <v>3.9274610000000001</v>
      </c>
      <c r="W2398">
        <v>27058</v>
      </c>
      <c r="X2398">
        <v>-0.53265830000000003</v>
      </c>
      <c r="Y2398">
        <v>-0.3594252</v>
      </c>
      <c r="Z2398">
        <v>0.1716144</v>
      </c>
      <c r="AA2398">
        <v>0.2116411</v>
      </c>
      <c r="AB2398">
        <v>0.17953330000000001</v>
      </c>
      <c r="AC2398">
        <v>0.27247660000000001</v>
      </c>
      <c r="AD2398">
        <v>0.27753230000000001</v>
      </c>
      <c r="AE2398">
        <v>-0.88185100000000005</v>
      </c>
      <c r="AF2398">
        <v>-0.67554510000000001</v>
      </c>
      <c r="AG2398">
        <v>-0.53265830000000003</v>
      </c>
      <c r="AH2398">
        <v>-0.38977139999999999</v>
      </c>
      <c r="AI2398">
        <v>-0.1834655</v>
      </c>
      <c r="AJ2398">
        <v>-0.71509719999999999</v>
      </c>
      <c r="AK2398">
        <v>-0.5049633</v>
      </c>
      <c r="AL2398">
        <v>-0.3594252</v>
      </c>
      <c r="AM2398">
        <v>-0.2138872</v>
      </c>
      <c r="AN2398">
        <v>-3.7533000000000002E-3</v>
      </c>
    </row>
    <row r="2399" spans="1:40" x14ac:dyDescent="0.25">
      <c r="A2399" s="3" t="s">
        <v>24</v>
      </c>
      <c r="B2399" s="4" t="s">
        <v>24</v>
      </c>
      <c r="C2399" s="3">
        <v>41878</v>
      </c>
      <c r="D2399" t="s">
        <v>25</v>
      </c>
      <c r="E2399">
        <v>7</v>
      </c>
      <c r="F2399" t="str">
        <f t="shared" si="37"/>
        <v>All|All|41878|Aggregate|7</v>
      </c>
      <c r="G2399">
        <v>3.6200779999999999</v>
      </c>
      <c r="H2399">
        <v>1.3629869999999999</v>
      </c>
      <c r="I2399">
        <v>31.485002000000001</v>
      </c>
      <c r="J2399">
        <v>73.736121999999995</v>
      </c>
      <c r="K2399">
        <v>90.233703000000006</v>
      </c>
      <c r="L2399">
        <v>1323</v>
      </c>
      <c r="M2399" s="1">
        <v>3.5926969999999998</v>
      </c>
      <c r="N2399" s="1">
        <v>1.3695999999999999</v>
      </c>
      <c r="O2399">
        <v>37.293247000000001</v>
      </c>
      <c r="P2399">
        <v>73.754020999999995</v>
      </c>
      <c r="Q2399">
        <v>133.11122</v>
      </c>
      <c r="R2399">
        <v>1348</v>
      </c>
      <c r="S2399">
        <v>15</v>
      </c>
      <c r="T2399">
        <v>18</v>
      </c>
      <c r="U2399">
        <v>0.98290719999999998</v>
      </c>
      <c r="V2399">
        <v>30.946829999999999</v>
      </c>
      <c r="W2399">
        <v>27058</v>
      </c>
      <c r="X2399">
        <v>-5.8082440000000002</v>
      </c>
      <c r="Y2399">
        <v>-6.3464119999999999</v>
      </c>
      <c r="Z2399">
        <v>2.4807830000000002</v>
      </c>
      <c r="AA2399">
        <v>3.625515</v>
      </c>
      <c r="AB2399">
        <v>2.43838</v>
      </c>
      <c r="AC2399">
        <v>4.3930230000000003</v>
      </c>
      <c r="AD2399">
        <v>4.3692169999999999</v>
      </c>
      <c r="AE2399">
        <v>-11.438129999999999</v>
      </c>
      <c r="AF2399">
        <v>-8.1119470000000007</v>
      </c>
      <c r="AG2399">
        <v>-5.8082440000000002</v>
      </c>
      <c r="AH2399">
        <v>-3.5045410000000001</v>
      </c>
      <c r="AI2399">
        <v>-0.1783593</v>
      </c>
      <c r="AJ2399">
        <v>-11.945790000000001</v>
      </c>
      <c r="AK2399">
        <v>-8.6376310000000007</v>
      </c>
      <c r="AL2399">
        <v>-6.3464119999999999</v>
      </c>
      <c r="AM2399">
        <v>-4.0551919999999999</v>
      </c>
      <c r="AN2399">
        <v>-0.74703540000000002</v>
      </c>
    </row>
    <row r="2400" spans="1:40" x14ac:dyDescent="0.25">
      <c r="A2400" s="3" t="s">
        <v>24</v>
      </c>
      <c r="B2400" s="4" t="s">
        <v>24</v>
      </c>
      <c r="C2400" s="3">
        <v>41878</v>
      </c>
      <c r="D2400" t="s">
        <v>67</v>
      </c>
      <c r="E2400">
        <v>12</v>
      </c>
      <c r="F2400" t="str">
        <f t="shared" si="37"/>
        <v>All|All|41878|Per Premise|12</v>
      </c>
      <c r="G2400">
        <v>3.6200779999999999</v>
      </c>
      <c r="H2400">
        <v>1.3629869999999999</v>
      </c>
      <c r="I2400">
        <v>2.5468283999999999</v>
      </c>
      <c r="J2400">
        <v>90.927695999999997</v>
      </c>
      <c r="K2400">
        <v>7.2962220000000002</v>
      </c>
      <c r="L2400">
        <v>1323</v>
      </c>
      <c r="M2400" s="1">
        <v>3.5926969999999998</v>
      </c>
      <c r="N2400" s="1">
        <v>1.3695999999999999</v>
      </c>
      <c r="O2400">
        <v>2.6444689000000001</v>
      </c>
      <c r="P2400">
        <v>90.875754999999998</v>
      </c>
      <c r="Q2400">
        <v>8.0109604000000001</v>
      </c>
      <c r="R2400">
        <v>1348</v>
      </c>
      <c r="S2400">
        <v>15</v>
      </c>
      <c r="T2400">
        <v>18</v>
      </c>
      <c r="U2400">
        <v>0.98290719999999998</v>
      </c>
      <c r="V2400">
        <v>2.5032960000000002</v>
      </c>
      <c r="W2400">
        <v>27058</v>
      </c>
      <c r="X2400">
        <v>-9.7640500000000005E-2</v>
      </c>
      <c r="Y2400">
        <v>-0.14117299999999999</v>
      </c>
      <c r="Z2400">
        <v>0.2005941</v>
      </c>
      <c r="AA2400">
        <v>0.21819240000000001</v>
      </c>
      <c r="AB2400">
        <v>0.19716539999999999</v>
      </c>
      <c r="AC2400">
        <v>0.29638809999999999</v>
      </c>
      <c r="AD2400">
        <v>0.29407840000000002</v>
      </c>
      <c r="AE2400">
        <v>-0.47747719999999999</v>
      </c>
      <c r="AF2400">
        <v>-0.25306659999999997</v>
      </c>
      <c r="AG2400">
        <v>-9.7640500000000005E-2</v>
      </c>
      <c r="AH2400">
        <v>5.7785599999999999E-2</v>
      </c>
      <c r="AI2400">
        <v>0.28219610000000001</v>
      </c>
      <c r="AJ2400">
        <v>-0.51804969999999995</v>
      </c>
      <c r="AK2400">
        <v>-0.29538789999999998</v>
      </c>
      <c r="AL2400">
        <v>-0.14117299999999999</v>
      </c>
      <c r="AM2400">
        <v>1.3041799999999999E-2</v>
      </c>
      <c r="AN2400">
        <v>0.23570360000000001</v>
      </c>
    </row>
    <row r="2401" spans="1:40" x14ac:dyDescent="0.25">
      <c r="A2401" s="3" t="s">
        <v>24</v>
      </c>
      <c r="B2401" s="4" t="s">
        <v>24</v>
      </c>
      <c r="C2401" s="3">
        <v>41878</v>
      </c>
      <c r="D2401" t="s">
        <v>67</v>
      </c>
      <c r="E2401">
        <v>4</v>
      </c>
      <c r="F2401" t="str">
        <f t="shared" si="37"/>
        <v>All|All|41878|Per Premise|4</v>
      </c>
      <c r="G2401">
        <v>3.6200779999999999</v>
      </c>
      <c r="H2401">
        <v>1.3629869999999999</v>
      </c>
      <c r="I2401">
        <v>0.94302163000000006</v>
      </c>
      <c r="J2401">
        <v>65.146407999999994</v>
      </c>
      <c r="K2401">
        <v>2.6749513</v>
      </c>
      <c r="L2401">
        <v>1323</v>
      </c>
      <c r="M2401" s="1">
        <v>3.5926969999999998</v>
      </c>
      <c r="N2401" s="1">
        <v>1.3695999999999999</v>
      </c>
      <c r="O2401">
        <v>1.0368577999999999</v>
      </c>
      <c r="P2401">
        <v>64.906357</v>
      </c>
      <c r="Q2401">
        <v>3.3004470000000001</v>
      </c>
      <c r="R2401">
        <v>1348</v>
      </c>
      <c r="S2401">
        <v>15</v>
      </c>
      <c r="T2401">
        <v>18</v>
      </c>
      <c r="U2401">
        <v>0.98290719999999998</v>
      </c>
      <c r="V2401">
        <v>0.92690269999999997</v>
      </c>
      <c r="W2401">
        <v>27058</v>
      </c>
      <c r="X2401">
        <v>-9.3836100000000006E-2</v>
      </c>
      <c r="Y2401">
        <v>-0.1099551</v>
      </c>
      <c r="Z2401">
        <v>7.3542099999999999E-2</v>
      </c>
      <c r="AA2401">
        <v>8.9893399999999998E-2</v>
      </c>
      <c r="AB2401">
        <v>7.2285000000000002E-2</v>
      </c>
      <c r="AC2401">
        <v>0.1161433</v>
      </c>
      <c r="AD2401">
        <v>0.11535140000000001</v>
      </c>
      <c r="AE2401">
        <v>-0.2426797</v>
      </c>
      <c r="AF2401">
        <v>-0.15474170000000001</v>
      </c>
      <c r="AG2401">
        <v>-9.3836100000000006E-2</v>
      </c>
      <c r="AH2401">
        <v>-3.2930500000000001E-2</v>
      </c>
      <c r="AI2401">
        <v>5.5007500000000001E-2</v>
      </c>
      <c r="AJ2401">
        <v>-0.25778390000000001</v>
      </c>
      <c r="AK2401">
        <v>-0.1704454</v>
      </c>
      <c r="AL2401">
        <v>-0.1099551</v>
      </c>
      <c r="AM2401">
        <v>-4.94647E-2</v>
      </c>
      <c r="AN2401">
        <v>3.7873700000000003E-2</v>
      </c>
    </row>
    <row r="2402" spans="1:40" x14ac:dyDescent="0.25">
      <c r="A2402" s="3" t="s">
        <v>24</v>
      </c>
      <c r="B2402" s="4" t="s">
        <v>24</v>
      </c>
      <c r="C2402" s="3">
        <v>41898</v>
      </c>
      <c r="D2402" t="s">
        <v>25</v>
      </c>
      <c r="E2402">
        <v>19</v>
      </c>
      <c r="F2402" t="str">
        <f t="shared" si="37"/>
        <v>All|All|41898|Aggregate|19</v>
      </c>
      <c r="G2402">
        <v>3.6187659999999999</v>
      </c>
      <c r="H2402">
        <v>1.362433</v>
      </c>
      <c r="I2402">
        <v>100.91584</v>
      </c>
      <c r="J2402">
        <v>87.167396999999994</v>
      </c>
      <c r="K2402">
        <v>174.21795</v>
      </c>
      <c r="L2402">
        <v>1321</v>
      </c>
      <c r="M2402" s="1">
        <v>3.595424</v>
      </c>
      <c r="N2402" s="1">
        <v>1.3704320000000001</v>
      </c>
      <c r="O2402">
        <v>82.600074000000006</v>
      </c>
      <c r="P2402">
        <v>87.184348999999997</v>
      </c>
      <c r="Q2402">
        <v>204.12203</v>
      </c>
      <c r="R2402">
        <v>1337</v>
      </c>
      <c r="S2402">
        <v>16</v>
      </c>
      <c r="T2402">
        <v>19</v>
      </c>
      <c r="U2402">
        <v>1.046143</v>
      </c>
      <c r="V2402">
        <v>105.5724</v>
      </c>
      <c r="W2402">
        <v>27058</v>
      </c>
      <c r="X2402">
        <v>18.315770000000001</v>
      </c>
      <c r="Y2402">
        <v>22.972370000000002</v>
      </c>
      <c r="Z2402">
        <v>4.7933760000000003</v>
      </c>
      <c r="AA2402">
        <v>5.5824410000000002</v>
      </c>
      <c r="AB2402">
        <v>5.0145590000000002</v>
      </c>
      <c r="AC2402">
        <v>7.357996</v>
      </c>
      <c r="AD2402">
        <v>7.5039629999999997</v>
      </c>
      <c r="AE2402">
        <v>8.88612</v>
      </c>
      <c r="AF2402">
        <v>14.457229999999999</v>
      </c>
      <c r="AG2402">
        <v>18.315770000000001</v>
      </c>
      <c r="AH2402">
        <v>22.174309999999998</v>
      </c>
      <c r="AI2402">
        <v>27.745419999999999</v>
      </c>
      <c r="AJ2402">
        <v>13.355650000000001</v>
      </c>
      <c r="AK2402">
        <v>19.037279999999999</v>
      </c>
      <c r="AL2402">
        <v>22.972370000000002</v>
      </c>
      <c r="AM2402">
        <v>26.907450000000001</v>
      </c>
      <c r="AN2402">
        <v>32.589080000000003</v>
      </c>
    </row>
    <row r="2403" spans="1:40" x14ac:dyDescent="0.25">
      <c r="A2403" s="3" t="s">
        <v>64</v>
      </c>
      <c r="B2403" s="4" t="s">
        <v>24</v>
      </c>
      <c r="C2403" s="3">
        <v>41878</v>
      </c>
      <c r="D2403" t="s">
        <v>67</v>
      </c>
      <c r="E2403">
        <v>20</v>
      </c>
      <c r="F2403" t="str">
        <f t="shared" si="37"/>
        <v>Non-Residential|All|41878|Per Premise|20</v>
      </c>
      <c r="G2403">
        <v>3.662382</v>
      </c>
      <c r="H2403">
        <v>2.3074140000000001</v>
      </c>
      <c r="I2403">
        <v>5.9348004999999997</v>
      </c>
      <c r="J2403">
        <v>78.315642999999994</v>
      </c>
      <c r="K2403">
        <v>10.95861</v>
      </c>
      <c r="L2403">
        <v>700</v>
      </c>
      <c r="M2403" s="1">
        <v>3.7073239999999998</v>
      </c>
      <c r="N2403" s="1">
        <v>2.387384</v>
      </c>
      <c r="O2403">
        <v>6.8505136999999996</v>
      </c>
      <c r="P2403">
        <v>78.281677000000002</v>
      </c>
      <c r="Q2403">
        <v>14.265884</v>
      </c>
      <c r="R2403">
        <v>704</v>
      </c>
      <c r="S2403">
        <v>15</v>
      </c>
      <c r="T2403">
        <v>18</v>
      </c>
      <c r="U2403">
        <v>1.0920890000000001</v>
      </c>
      <c r="V2403">
        <v>6.4813280000000004</v>
      </c>
      <c r="W2403">
        <v>4663</v>
      </c>
      <c r="X2403">
        <v>-0.9157132</v>
      </c>
      <c r="Y2403">
        <v>-0.36918519999999999</v>
      </c>
      <c r="Z2403">
        <v>0.41419650000000002</v>
      </c>
      <c r="AA2403">
        <v>0.53766570000000002</v>
      </c>
      <c r="AB2403">
        <v>0.4523394</v>
      </c>
      <c r="AC2403">
        <v>0.67870699999999995</v>
      </c>
      <c r="AD2403">
        <v>0.7026346</v>
      </c>
      <c r="AE2403">
        <v>-1.7855110000000001</v>
      </c>
      <c r="AF2403">
        <v>-1.271628</v>
      </c>
      <c r="AG2403">
        <v>-0.9157132</v>
      </c>
      <c r="AH2403">
        <v>-0.55979889999999999</v>
      </c>
      <c r="AI2403">
        <v>-4.5915200000000003E-2</v>
      </c>
      <c r="AJ2403">
        <v>-1.2696480000000001</v>
      </c>
      <c r="AK2403">
        <v>-0.7376471</v>
      </c>
      <c r="AL2403">
        <v>-0.36918519999999999</v>
      </c>
      <c r="AM2403">
        <v>-7.2320000000000001E-4</v>
      </c>
      <c r="AN2403">
        <v>0.5312772</v>
      </c>
    </row>
    <row r="2404" spans="1:40" x14ac:dyDescent="0.25">
      <c r="A2404" s="3" t="s">
        <v>64</v>
      </c>
      <c r="B2404" s="4" t="s">
        <v>24</v>
      </c>
      <c r="C2404" s="3">
        <v>41898</v>
      </c>
      <c r="D2404" t="s">
        <v>25</v>
      </c>
      <c r="E2404">
        <v>5</v>
      </c>
      <c r="F2404" t="str">
        <f t="shared" si="37"/>
        <v>Non-Residential|All|41898|Aggregate|5</v>
      </c>
      <c r="G2404">
        <v>3.6590859999999998</v>
      </c>
      <c r="H2404">
        <v>2.3084440000000002</v>
      </c>
      <c r="I2404">
        <v>15.079221</v>
      </c>
      <c r="J2404">
        <v>73.214043000000004</v>
      </c>
      <c r="K2404">
        <v>31.826568000000002</v>
      </c>
      <c r="L2404">
        <v>698</v>
      </c>
      <c r="M2404" s="1">
        <v>3.7103459999999999</v>
      </c>
      <c r="N2404" s="1">
        <v>2.3978700000000002</v>
      </c>
      <c r="O2404">
        <v>17.330794000000001</v>
      </c>
      <c r="P2404">
        <v>73.032272000000006</v>
      </c>
      <c r="Q2404">
        <v>41.801397000000001</v>
      </c>
      <c r="R2404">
        <v>698</v>
      </c>
      <c r="S2404">
        <v>16</v>
      </c>
      <c r="T2404">
        <v>19</v>
      </c>
      <c r="U2404">
        <v>1.1293629999999999</v>
      </c>
      <c r="V2404">
        <v>17.029910000000001</v>
      </c>
      <c r="W2404">
        <v>4663</v>
      </c>
      <c r="X2404">
        <v>-2.251573</v>
      </c>
      <c r="Y2404">
        <v>-0.30088490000000001</v>
      </c>
      <c r="Z2404">
        <v>1.204653</v>
      </c>
      <c r="AA2404">
        <v>1.582206</v>
      </c>
      <c r="AB2404">
        <v>1.3604909999999999</v>
      </c>
      <c r="AC2404">
        <v>1.9886090000000001</v>
      </c>
      <c r="AD2404">
        <v>2.0866989999999999</v>
      </c>
      <c r="AE2404">
        <v>-4.8000780000000001</v>
      </c>
      <c r="AF2404">
        <v>-3.2944</v>
      </c>
      <c r="AG2404">
        <v>-2.251573</v>
      </c>
      <c r="AH2404">
        <v>-1.208745</v>
      </c>
      <c r="AI2404">
        <v>0.29693239999999999</v>
      </c>
      <c r="AJ2404">
        <v>-2.9750969999999999</v>
      </c>
      <c r="AK2404">
        <v>-1.395151</v>
      </c>
      <c r="AL2404">
        <v>-0.30088490000000001</v>
      </c>
      <c r="AM2404">
        <v>0.79338089999999994</v>
      </c>
      <c r="AN2404">
        <v>2.3733270000000002</v>
      </c>
    </row>
    <row r="2405" spans="1:40" x14ac:dyDescent="0.25">
      <c r="A2405" s="3" t="s">
        <v>64</v>
      </c>
      <c r="B2405" s="4" t="s">
        <v>24</v>
      </c>
      <c r="C2405" s="3" t="s">
        <v>26</v>
      </c>
      <c r="D2405" t="s">
        <v>25</v>
      </c>
      <c r="E2405">
        <v>17</v>
      </c>
      <c r="F2405" t="str">
        <f t="shared" si="37"/>
        <v>Non-Residential|All|Average Event Day|Aggregate|17</v>
      </c>
      <c r="G2405">
        <v>3.6848200000000002</v>
      </c>
      <c r="H2405">
        <v>2.3519960000000002</v>
      </c>
      <c r="I2405">
        <v>42.817884999999997</v>
      </c>
      <c r="J2405">
        <v>83.570160000000001</v>
      </c>
      <c r="K2405">
        <v>73.411866000000003</v>
      </c>
      <c r="L2405">
        <v>1400</v>
      </c>
      <c r="M2405" s="1">
        <v>3.6836690000000001</v>
      </c>
      <c r="N2405" s="1">
        <v>2.3476949999999999</v>
      </c>
      <c r="O2405">
        <v>39.795459999999999</v>
      </c>
      <c r="P2405">
        <v>83.524733999999995</v>
      </c>
      <c r="Q2405">
        <v>69.858891</v>
      </c>
      <c r="R2405">
        <v>1403</v>
      </c>
      <c r="S2405">
        <v>15</v>
      </c>
      <c r="T2405">
        <v>18</v>
      </c>
      <c r="U2405">
        <v>1.0056670000000001</v>
      </c>
      <c r="V2405">
        <v>43.06053</v>
      </c>
      <c r="W2405">
        <v>4663</v>
      </c>
      <c r="X2405">
        <v>3.0224250000000001</v>
      </c>
      <c r="Y2405">
        <v>3.2650679999999999</v>
      </c>
      <c r="Z2405">
        <v>1.9620150000000001</v>
      </c>
      <c r="AA2405">
        <v>1.8650599999999999</v>
      </c>
      <c r="AB2405">
        <v>1.973133</v>
      </c>
      <c r="AC2405">
        <v>2.7070189999999998</v>
      </c>
      <c r="AD2405">
        <v>2.7150880000000002</v>
      </c>
      <c r="AE2405">
        <v>-0.44675910000000002</v>
      </c>
      <c r="AF2405">
        <v>1.6028629999999999</v>
      </c>
      <c r="AG2405">
        <v>3.0224250000000001</v>
      </c>
      <c r="AH2405">
        <v>4.4419870000000001</v>
      </c>
      <c r="AI2405">
        <v>6.4916099999999997</v>
      </c>
      <c r="AJ2405">
        <v>-0.21445739999999999</v>
      </c>
      <c r="AK2405">
        <v>1.8412740000000001</v>
      </c>
      <c r="AL2405">
        <v>3.2650679999999999</v>
      </c>
      <c r="AM2405">
        <v>4.6888620000000003</v>
      </c>
      <c r="AN2405">
        <v>6.7445940000000002</v>
      </c>
    </row>
    <row r="2406" spans="1:40" x14ac:dyDescent="0.25">
      <c r="A2406" s="3" t="s">
        <v>64</v>
      </c>
      <c r="B2406" s="4" t="s">
        <v>24</v>
      </c>
      <c r="C2406" s="3">
        <v>41898</v>
      </c>
      <c r="D2406" t="s">
        <v>67</v>
      </c>
      <c r="E2406">
        <v>21</v>
      </c>
      <c r="F2406" t="str">
        <f t="shared" si="37"/>
        <v>Non-Residential|All|41898|Per Premise|21</v>
      </c>
      <c r="G2406">
        <v>3.6590859999999998</v>
      </c>
      <c r="H2406">
        <v>2.3084440000000002</v>
      </c>
      <c r="I2406">
        <v>6.1959347999999999</v>
      </c>
      <c r="J2406">
        <v>81.623328999999998</v>
      </c>
      <c r="K2406">
        <v>12.201749</v>
      </c>
      <c r="L2406">
        <v>698</v>
      </c>
      <c r="M2406" s="1">
        <v>3.7103459999999999</v>
      </c>
      <c r="N2406" s="1">
        <v>2.3978700000000002</v>
      </c>
      <c r="O2406">
        <v>7.2017623000000004</v>
      </c>
      <c r="P2406">
        <v>81.727867000000003</v>
      </c>
      <c r="Q2406">
        <v>14.660777</v>
      </c>
      <c r="R2406">
        <v>698</v>
      </c>
      <c r="S2406">
        <v>16</v>
      </c>
      <c r="T2406">
        <v>19</v>
      </c>
      <c r="U2406">
        <v>1.1293629999999999</v>
      </c>
      <c r="V2406">
        <v>6.997458</v>
      </c>
      <c r="W2406">
        <v>4663</v>
      </c>
      <c r="X2406">
        <v>-1.0058279999999999</v>
      </c>
      <c r="Y2406">
        <v>-0.20430480000000001</v>
      </c>
      <c r="Z2406">
        <v>0.461843</v>
      </c>
      <c r="AA2406">
        <v>0.55491860000000004</v>
      </c>
      <c r="AB2406">
        <v>0.5215883</v>
      </c>
      <c r="AC2406">
        <v>0.72196510000000003</v>
      </c>
      <c r="AD2406">
        <v>0.76156999999999997</v>
      </c>
      <c r="AE2406">
        <v>-1.931063</v>
      </c>
      <c r="AF2406">
        <v>-1.3844259999999999</v>
      </c>
      <c r="AG2406">
        <v>-1.0058279999999999</v>
      </c>
      <c r="AH2406">
        <v>-0.62722869999999997</v>
      </c>
      <c r="AI2406">
        <v>-8.05921E-2</v>
      </c>
      <c r="AJ2406">
        <v>-1.180296</v>
      </c>
      <c r="AK2406">
        <v>-0.60367249999999995</v>
      </c>
      <c r="AL2406">
        <v>-0.20430480000000001</v>
      </c>
      <c r="AM2406">
        <v>0.19506290000000001</v>
      </c>
      <c r="AN2406">
        <v>0.77168639999999999</v>
      </c>
    </row>
    <row r="2407" spans="1:40" x14ac:dyDescent="0.25">
      <c r="A2407" s="3" t="s">
        <v>64</v>
      </c>
      <c r="B2407" s="4" t="s">
        <v>24</v>
      </c>
      <c r="C2407" s="3">
        <v>41898</v>
      </c>
      <c r="D2407" t="s">
        <v>67</v>
      </c>
      <c r="E2407">
        <v>10</v>
      </c>
      <c r="F2407" t="str">
        <f t="shared" si="37"/>
        <v>Non-Residential|All|41898|Per Premise|10</v>
      </c>
      <c r="G2407">
        <v>3.6590859999999998</v>
      </c>
      <c r="H2407">
        <v>2.3084440000000002</v>
      </c>
      <c r="I2407">
        <v>9.0206786999999995</v>
      </c>
      <c r="J2407">
        <v>92.468734999999995</v>
      </c>
      <c r="K2407">
        <v>17.838832</v>
      </c>
      <c r="L2407">
        <v>698</v>
      </c>
      <c r="M2407" s="1">
        <v>3.7103459999999999</v>
      </c>
      <c r="N2407" s="1">
        <v>2.3978700000000002</v>
      </c>
      <c r="O2407">
        <v>9.6022569000000004</v>
      </c>
      <c r="P2407">
        <v>92.893257000000006</v>
      </c>
      <c r="Q2407">
        <v>16.129525999999998</v>
      </c>
      <c r="R2407">
        <v>698</v>
      </c>
      <c r="S2407">
        <v>16</v>
      </c>
      <c r="T2407">
        <v>19</v>
      </c>
      <c r="U2407">
        <v>1.1293629999999999</v>
      </c>
      <c r="V2407">
        <v>10.187620000000001</v>
      </c>
      <c r="W2407">
        <v>4663</v>
      </c>
      <c r="X2407">
        <v>-0.58157829999999999</v>
      </c>
      <c r="Y2407">
        <v>0.58536129999999997</v>
      </c>
      <c r="Z2407">
        <v>0.67520979999999997</v>
      </c>
      <c r="AA2407">
        <v>0.61051149999999998</v>
      </c>
      <c r="AB2407">
        <v>0.76255669999999998</v>
      </c>
      <c r="AC2407">
        <v>0.91029260000000001</v>
      </c>
      <c r="AD2407">
        <v>0.97684040000000005</v>
      </c>
      <c r="AE2407">
        <v>-1.748165</v>
      </c>
      <c r="AF2407">
        <v>-1.0589360000000001</v>
      </c>
      <c r="AG2407">
        <v>-0.58157829999999999</v>
      </c>
      <c r="AH2407">
        <v>-0.1042204</v>
      </c>
      <c r="AI2407">
        <v>0.58500859999999999</v>
      </c>
      <c r="AJ2407">
        <v>-0.66651000000000005</v>
      </c>
      <c r="AK2407">
        <v>7.3105699999999996E-2</v>
      </c>
      <c r="AL2407">
        <v>0.58536129999999997</v>
      </c>
      <c r="AM2407">
        <v>1.0976170000000001</v>
      </c>
      <c r="AN2407">
        <v>1.8372329999999999</v>
      </c>
    </row>
    <row r="2408" spans="1:40" x14ac:dyDescent="0.25">
      <c r="A2408" s="3" t="s">
        <v>64</v>
      </c>
      <c r="B2408" s="4" t="s">
        <v>24</v>
      </c>
      <c r="C2408" s="3">
        <v>41898</v>
      </c>
      <c r="D2408" t="s">
        <v>25</v>
      </c>
      <c r="E2408">
        <v>2</v>
      </c>
      <c r="F2408" t="str">
        <f t="shared" si="37"/>
        <v>Non-Residential|All|41898|Aggregate|2</v>
      </c>
      <c r="G2408">
        <v>3.6590859999999998</v>
      </c>
      <c r="H2408">
        <v>2.3084440000000002</v>
      </c>
      <c r="I2408">
        <v>15.935226999999999</v>
      </c>
      <c r="J2408">
        <v>74.101707000000005</v>
      </c>
      <c r="K2408">
        <v>34.161203999999998</v>
      </c>
      <c r="L2408">
        <v>698</v>
      </c>
      <c r="M2408" s="1">
        <v>3.7103459999999999</v>
      </c>
      <c r="N2408" s="1">
        <v>2.3978700000000002</v>
      </c>
      <c r="O2408">
        <v>17.364764999999998</v>
      </c>
      <c r="P2408">
        <v>74.032143000000005</v>
      </c>
      <c r="Q2408">
        <v>38.786178</v>
      </c>
      <c r="R2408">
        <v>698</v>
      </c>
      <c r="S2408">
        <v>16</v>
      </c>
      <c r="T2408">
        <v>19</v>
      </c>
      <c r="U2408">
        <v>1.1293629999999999</v>
      </c>
      <c r="V2408">
        <v>17.996649999999999</v>
      </c>
      <c r="W2408">
        <v>4663</v>
      </c>
      <c r="X2408">
        <v>-1.429538</v>
      </c>
      <c r="Y2408">
        <v>0.63188549999999999</v>
      </c>
      <c r="Z2408">
        <v>1.293021</v>
      </c>
      <c r="AA2408">
        <v>1.468078</v>
      </c>
      <c r="AB2408">
        <v>1.4602889999999999</v>
      </c>
      <c r="AC2408">
        <v>1.9563120000000001</v>
      </c>
      <c r="AD2408">
        <v>2.0706760000000002</v>
      </c>
      <c r="AE2408">
        <v>-3.9366530000000002</v>
      </c>
      <c r="AF2408">
        <v>-2.4554299999999998</v>
      </c>
      <c r="AG2408">
        <v>-1.429538</v>
      </c>
      <c r="AH2408">
        <v>-0.40364749999999999</v>
      </c>
      <c r="AI2408">
        <v>1.0775760000000001</v>
      </c>
      <c r="AJ2408">
        <v>-2.0217930000000002</v>
      </c>
      <c r="AK2408">
        <v>-0.4539781</v>
      </c>
      <c r="AL2408">
        <v>0.63188549999999999</v>
      </c>
      <c r="AM2408">
        <v>1.717749</v>
      </c>
      <c r="AN2408">
        <v>3.2855639999999999</v>
      </c>
    </row>
    <row r="2409" spans="1:40" x14ac:dyDescent="0.25">
      <c r="A2409" s="3" t="s">
        <v>64</v>
      </c>
      <c r="B2409" s="4" t="s">
        <v>24</v>
      </c>
      <c r="C2409" s="3">
        <v>41849</v>
      </c>
      <c r="D2409" t="s">
        <v>25</v>
      </c>
      <c r="E2409">
        <v>18</v>
      </c>
      <c r="F2409" t="str">
        <f t="shared" si="37"/>
        <v>Non-Residential|All|41849|Aggregate|18</v>
      </c>
      <c r="G2409">
        <v>3.7201939999999998</v>
      </c>
      <c r="H2409">
        <v>2.3862510000000001</v>
      </c>
      <c r="I2409">
        <v>34.928508999999998</v>
      </c>
      <c r="J2409">
        <v>77.416259999999994</v>
      </c>
      <c r="K2409">
        <v>58.484107000000002</v>
      </c>
      <c r="L2409">
        <v>712</v>
      </c>
      <c r="M2409" s="1">
        <v>3.6747079999999999</v>
      </c>
      <c r="N2409" s="1">
        <v>2.2899150000000001</v>
      </c>
      <c r="O2409">
        <v>31.552782000000001</v>
      </c>
      <c r="P2409">
        <v>77.299751000000001</v>
      </c>
      <c r="Q2409">
        <v>53.865718999999999</v>
      </c>
      <c r="R2409">
        <v>711</v>
      </c>
      <c r="S2409">
        <v>16</v>
      </c>
      <c r="T2409">
        <v>19</v>
      </c>
      <c r="U2409">
        <v>0.91192439999999997</v>
      </c>
      <c r="V2409">
        <v>31.852160000000001</v>
      </c>
      <c r="W2409">
        <v>4663</v>
      </c>
      <c r="X2409">
        <v>3.3757259999999998</v>
      </c>
      <c r="Y2409">
        <v>0.29937900000000001</v>
      </c>
      <c r="Z2409">
        <v>2.1917849999999999</v>
      </c>
      <c r="AA2409">
        <v>2.0201220000000002</v>
      </c>
      <c r="AB2409">
        <v>1.998742</v>
      </c>
      <c r="AC2409">
        <v>2.9807410000000001</v>
      </c>
      <c r="AD2409">
        <v>2.8418060000000001</v>
      </c>
      <c r="AE2409">
        <v>-0.44424629999999998</v>
      </c>
      <c r="AF2409">
        <v>1.8126249999999999</v>
      </c>
      <c r="AG2409">
        <v>3.3757259999999998</v>
      </c>
      <c r="AH2409">
        <v>4.938828</v>
      </c>
      <c r="AI2409">
        <v>7.1956990000000003</v>
      </c>
      <c r="AJ2409">
        <v>-3.3425419999999999</v>
      </c>
      <c r="AK2409">
        <v>-1.190866</v>
      </c>
      <c r="AL2409">
        <v>0.29937900000000001</v>
      </c>
      <c r="AM2409">
        <v>1.7896240000000001</v>
      </c>
      <c r="AN2409">
        <v>3.9413</v>
      </c>
    </row>
    <row r="2410" spans="1:40" x14ac:dyDescent="0.25">
      <c r="A2410" s="3" t="s">
        <v>64</v>
      </c>
      <c r="B2410" s="4" t="s">
        <v>24</v>
      </c>
      <c r="C2410" s="3">
        <v>41878</v>
      </c>
      <c r="D2410" t="s">
        <v>67</v>
      </c>
      <c r="E2410">
        <v>17</v>
      </c>
      <c r="F2410" t="str">
        <f t="shared" si="37"/>
        <v>Non-Residential|All|41878|Per Premise|17</v>
      </c>
      <c r="G2410">
        <v>3.662382</v>
      </c>
      <c r="H2410">
        <v>2.3074140000000001</v>
      </c>
      <c r="I2410">
        <v>8.4401352999999997</v>
      </c>
      <c r="J2410">
        <v>83.746262000000002</v>
      </c>
      <c r="K2410">
        <v>13.635327</v>
      </c>
      <c r="L2410">
        <v>700</v>
      </c>
      <c r="M2410" s="1">
        <v>3.7073239999999998</v>
      </c>
      <c r="N2410" s="1">
        <v>2.387384</v>
      </c>
      <c r="O2410">
        <v>8.3704292999999996</v>
      </c>
      <c r="P2410">
        <v>83.936133999999996</v>
      </c>
      <c r="Q2410">
        <v>14.124964</v>
      </c>
      <c r="R2410">
        <v>704</v>
      </c>
      <c r="S2410">
        <v>15</v>
      </c>
      <c r="T2410">
        <v>18</v>
      </c>
      <c r="U2410">
        <v>1.0920890000000001</v>
      </c>
      <c r="V2410">
        <v>9.2173770000000008</v>
      </c>
      <c r="W2410">
        <v>4663</v>
      </c>
      <c r="X2410">
        <v>6.9706000000000004E-2</v>
      </c>
      <c r="Y2410">
        <v>0.84694740000000002</v>
      </c>
      <c r="Z2410">
        <v>0.51536689999999996</v>
      </c>
      <c r="AA2410">
        <v>0.53235460000000001</v>
      </c>
      <c r="AB2410">
        <v>0.56282639999999995</v>
      </c>
      <c r="AC2410">
        <v>0.74094839999999995</v>
      </c>
      <c r="AD2410">
        <v>0.7747096</v>
      </c>
      <c r="AE2410">
        <v>-0.87985749999999996</v>
      </c>
      <c r="AF2410">
        <v>-0.31884770000000001</v>
      </c>
      <c r="AG2410">
        <v>6.9706000000000004E-2</v>
      </c>
      <c r="AH2410">
        <v>0.45825979999999999</v>
      </c>
      <c r="AI2410">
        <v>1.0192699999999999</v>
      </c>
      <c r="AJ2410">
        <v>-0.14588280000000001</v>
      </c>
      <c r="AK2410">
        <v>0.44068930000000001</v>
      </c>
      <c r="AL2410">
        <v>0.84694740000000002</v>
      </c>
      <c r="AM2410">
        <v>1.253206</v>
      </c>
      <c r="AN2410">
        <v>1.8397779999999999</v>
      </c>
    </row>
    <row r="2411" spans="1:40" x14ac:dyDescent="0.25">
      <c r="A2411" s="3" t="s">
        <v>64</v>
      </c>
      <c r="B2411" s="4" t="s">
        <v>24</v>
      </c>
      <c r="C2411" s="3" t="s">
        <v>26</v>
      </c>
      <c r="D2411" t="s">
        <v>25</v>
      </c>
      <c r="E2411">
        <v>23</v>
      </c>
      <c r="F2411" t="str">
        <f t="shared" si="37"/>
        <v>Non-Residential|All|Average Event Day|Aggregate|23</v>
      </c>
      <c r="G2411">
        <v>3.6848200000000002</v>
      </c>
      <c r="H2411">
        <v>2.3519960000000002</v>
      </c>
      <c r="I2411">
        <v>19.609461</v>
      </c>
      <c r="J2411">
        <v>74.700057999999999</v>
      </c>
      <c r="K2411">
        <v>42.809685000000002</v>
      </c>
      <c r="L2411">
        <v>1400</v>
      </c>
      <c r="M2411" s="1">
        <v>3.6836690000000001</v>
      </c>
      <c r="N2411" s="1">
        <v>2.3476949999999999</v>
      </c>
      <c r="O2411">
        <v>20.500305000000001</v>
      </c>
      <c r="P2411">
        <v>74.605300999999997</v>
      </c>
      <c r="Q2411">
        <v>46.172995999999998</v>
      </c>
      <c r="R2411">
        <v>1403</v>
      </c>
      <c r="S2411">
        <v>15</v>
      </c>
      <c r="T2411">
        <v>18</v>
      </c>
      <c r="U2411">
        <v>1.0056670000000001</v>
      </c>
      <c r="V2411">
        <v>19.720580000000002</v>
      </c>
      <c r="W2411">
        <v>4663</v>
      </c>
      <c r="X2411">
        <v>-0.89084459999999999</v>
      </c>
      <c r="Y2411">
        <v>-0.77972220000000003</v>
      </c>
      <c r="Z2411">
        <v>1.144137</v>
      </c>
      <c r="AA2411">
        <v>1.2327049999999999</v>
      </c>
      <c r="AB2411">
        <v>1.1506209999999999</v>
      </c>
      <c r="AC2411">
        <v>1.681848</v>
      </c>
      <c r="AD2411">
        <v>1.6862649999999999</v>
      </c>
      <c r="AE2411">
        <v>-3.0462189999999998</v>
      </c>
      <c r="AF2411">
        <v>-1.7728060000000001</v>
      </c>
      <c r="AG2411">
        <v>-0.89084459999999999</v>
      </c>
      <c r="AH2411">
        <v>-8.8827999999999997E-3</v>
      </c>
      <c r="AI2411">
        <v>1.2645299999999999</v>
      </c>
      <c r="AJ2411">
        <v>-2.9407580000000002</v>
      </c>
      <c r="AK2411">
        <v>-1.6639999999999999</v>
      </c>
      <c r="AL2411">
        <v>-0.77972220000000003</v>
      </c>
      <c r="AM2411">
        <v>0.1045561</v>
      </c>
      <c r="AN2411">
        <v>1.3813139999999999</v>
      </c>
    </row>
    <row r="2412" spans="1:40" x14ac:dyDescent="0.25">
      <c r="A2412" s="3" t="s">
        <v>64</v>
      </c>
      <c r="B2412" s="4" t="s">
        <v>24</v>
      </c>
      <c r="C2412" s="3">
        <v>41899</v>
      </c>
      <c r="D2412" t="s">
        <v>25</v>
      </c>
      <c r="E2412">
        <v>8</v>
      </c>
      <c r="F2412" t="str">
        <f t="shared" si="37"/>
        <v>Non-Residential|All|41899|Aggregate|8</v>
      </c>
      <c r="G2412">
        <v>3.7061860000000002</v>
      </c>
      <c r="H2412">
        <v>2.3971209999999998</v>
      </c>
      <c r="I2412">
        <v>31.666927999999999</v>
      </c>
      <c r="J2412">
        <v>86.111587999999998</v>
      </c>
      <c r="K2412">
        <v>73.206121999999993</v>
      </c>
      <c r="L2412">
        <v>699</v>
      </c>
      <c r="M2412" s="1">
        <v>3.659386</v>
      </c>
      <c r="N2412" s="1">
        <v>2.3109090000000001</v>
      </c>
      <c r="O2412">
        <v>27.405294999999999</v>
      </c>
      <c r="P2412">
        <v>85.937591999999995</v>
      </c>
      <c r="Q2412">
        <v>63.982061000000002</v>
      </c>
      <c r="R2412">
        <v>697</v>
      </c>
      <c r="S2412">
        <v>15</v>
      </c>
      <c r="T2412">
        <v>18</v>
      </c>
      <c r="U2412">
        <v>0.94258909999999996</v>
      </c>
      <c r="V2412">
        <v>29.8489</v>
      </c>
      <c r="W2412">
        <v>4663</v>
      </c>
      <c r="X2412">
        <v>4.2616329999999998</v>
      </c>
      <c r="Y2412">
        <v>2.4436070000000001</v>
      </c>
      <c r="Z2412">
        <v>2.76891</v>
      </c>
      <c r="AA2412">
        <v>2.4234930000000001</v>
      </c>
      <c r="AB2412">
        <v>2.609944</v>
      </c>
      <c r="AC2412">
        <v>3.6796989999999998</v>
      </c>
      <c r="AD2412">
        <v>3.5616189999999999</v>
      </c>
      <c r="AE2412">
        <v>-0.45409070000000001</v>
      </c>
      <c r="AF2412">
        <v>2.3319969999999999</v>
      </c>
      <c r="AG2412">
        <v>4.2616329999999998</v>
      </c>
      <c r="AH2412">
        <v>6.1912690000000001</v>
      </c>
      <c r="AI2412">
        <v>8.9773569999999996</v>
      </c>
      <c r="AJ2412">
        <v>-2.1207919999999998</v>
      </c>
      <c r="AK2412">
        <v>0.57589170000000001</v>
      </c>
      <c r="AL2412">
        <v>2.4436070000000001</v>
      </c>
      <c r="AM2412">
        <v>4.3113210000000004</v>
      </c>
      <c r="AN2412">
        <v>7.0080049999999998</v>
      </c>
    </row>
    <row r="2413" spans="1:40" x14ac:dyDescent="0.25">
      <c r="A2413" s="3" t="s">
        <v>64</v>
      </c>
      <c r="B2413" s="4" t="s">
        <v>24</v>
      </c>
      <c r="C2413" s="3" t="s">
        <v>26</v>
      </c>
      <c r="D2413" t="s">
        <v>67</v>
      </c>
      <c r="E2413">
        <v>5</v>
      </c>
      <c r="F2413" t="str">
        <f t="shared" si="37"/>
        <v>Non-Residential|All|Average Event Day|Per Premise|5</v>
      </c>
      <c r="G2413">
        <v>3.6848200000000002</v>
      </c>
      <c r="H2413">
        <v>2.3519960000000002</v>
      </c>
      <c r="I2413">
        <v>3.2937794999999999</v>
      </c>
      <c r="J2413">
        <v>70.784392999999994</v>
      </c>
      <c r="K2413">
        <v>7.859585</v>
      </c>
      <c r="L2413">
        <v>1400</v>
      </c>
      <c r="M2413" s="1">
        <v>3.6836690000000001</v>
      </c>
      <c r="N2413" s="1">
        <v>2.3476949999999999</v>
      </c>
      <c r="O2413">
        <v>3.2833993000000001</v>
      </c>
      <c r="P2413">
        <v>70.695587000000003</v>
      </c>
      <c r="Q2413">
        <v>7.6922408000000004</v>
      </c>
      <c r="R2413">
        <v>1403</v>
      </c>
      <c r="S2413">
        <v>15</v>
      </c>
      <c r="T2413">
        <v>18</v>
      </c>
      <c r="U2413">
        <v>1.0056670000000001</v>
      </c>
      <c r="V2413">
        <v>3.3124449999999999</v>
      </c>
      <c r="W2413">
        <v>4663</v>
      </c>
      <c r="X2413">
        <v>1.0380199999999999E-2</v>
      </c>
      <c r="Y2413">
        <v>2.9045600000000001E-2</v>
      </c>
      <c r="Z2413">
        <v>0.2100562</v>
      </c>
      <c r="AA2413">
        <v>0.20536389999999999</v>
      </c>
      <c r="AB2413">
        <v>0.21124660000000001</v>
      </c>
      <c r="AC2413">
        <v>0.2937651</v>
      </c>
      <c r="AD2413">
        <v>0.29461749999999998</v>
      </c>
      <c r="AE2413">
        <v>-0.3660949</v>
      </c>
      <c r="AF2413">
        <v>-0.1436704</v>
      </c>
      <c r="AG2413">
        <v>1.0380199999999999E-2</v>
      </c>
      <c r="AH2413">
        <v>0.16443079999999999</v>
      </c>
      <c r="AI2413">
        <v>0.38685540000000002</v>
      </c>
      <c r="AJ2413">
        <v>-0.3485219</v>
      </c>
      <c r="AK2413">
        <v>-0.12545190000000001</v>
      </c>
      <c r="AL2413">
        <v>2.9045600000000001E-2</v>
      </c>
      <c r="AM2413">
        <v>0.18354319999999999</v>
      </c>
      <c r="AN2413">
        <v>0.40661310000000001</v>
      </c>
    </row>
    <row r="2414" spans="1:40" x14ac:dyDescent="0.25">
      <c r="A2414" s="3" t="s">
        <v>64</v>
      </c>
      <c r="B2414" s="4" t="s">
        <v>24</v>
      </c>
      <c r="C2414" s="3">
        <v>41878</v>
      </c>
      <c r="D2414" t="s">
        <v>25</v>
      </c>
      <c r="E2414">
        <v>21</v>
      </c>
      <c r="F2414" t="str">
        <f t="shared" si="37"/>
        <v>Non-Residential|All|41878|Aggregate|21</v>
      </c>
      <c r="G2414">
        <v>3.662382</v>
      </c>
      <c r="H2414">
        <v>2.3074140000000001</v>
      </c>
      <c r="I2414">
        <v>24.544764000000001</v>
      </c>
      <c r="J2414">
        <v>77.089721999999995</v>
      </c>
      <c r="K2414">
        <v>46.742061</v>
      </c>
      <c r="L2414">
        <v>700</v>
      </c>
      <c r="M2414" s="1">
        <v>3.7073239999999998</v>
      </c>
      <c r="N2414" s="1">
        <v>2.387384</v>
      </c>
      <c r="O2414">
        <v>28.955061000000001</v>
      </c>
      <c r="P2414">
        <v>76.964652999999998</v>
      </c>
      <c r="Q2414">
        <v>60.846952000000002</v>
      </c>
      <c r="R2414">
        <v>704</v>
      </c>
      <c r="S2414">
        <v>15</v>
      </c>
      <c r="T2414">
        <v>18</v>
      </c>
      <c r="U2414">
        <v>1.0920890000000001</v>
      </c>
      <c r="V2414">
        <v>26.805060000000001</v>
      </c>
      <c r="W2414">
        <v>4663</v>
      </c>
      <c r="X2414">
        <v>-4.4102959999999998</v>
      </c>
      <c r="Y2414" s="6">
        <v>-2.1500010000000001</v>
      </c>
      <c r="Z2414">
        <v>1.7666839999999999</v>
      </c>
      <c r="AA2414">
        <v>2.293256</v>
      </c>
      <c r="AB2414">
        <v>1.9293750000000001</v>
      </c>
      <c r="AC2414">
        <v>2.8948559999999999</v>
      </c>
      <c r="AD2414">
        <v>2.9969169999999998</v>
      </c>
      <c r="AE2414">
        <v>-8.1202039999999993</v>
      </c>
      <c r="AF2414">
        <v>-5.9283599999999996</v>
      </c>
      <c r="AG2414">
        <v>-4.4102959999999998</v>
      </c>
      <c r="AH2414">
        <v>-2.8922319999999999</v>
      </c>
      <c r="AI2414">
        <v>-0.70038860000000003</v>
      </c>
      <c r="AJ2414">
        <v>-5.9907050000000002</v>
      </c>
      <c r="AK2414">
        <v>-3.7215859999999998</v>
      </c>
      <c r="AL2414" s="6">
        <v>-2.1500010000000001</v>
      </c>
      <c r="AM2414">
        <v>-0.5784165</v>
      </c>
      <c r="AN2414">
        <v>1.6907019999999999</v>
      </c>
    </row>
    <row r="2415" spans="1:40" x14ac:dyDescent="0.25">
      <c r="A2415" s="3" t="s">
        <v>64</v>
      </c>
      <c r="B2415" s="4" t="s">
        <v>24</v>
      </c>
      <c r="C2415" s="3">
        <v>41849</v>
      </c>
      <c r="D2415" t="s">
        <v>25</v>
      </c>
      <c r="E2415">
        <v>16</v>
      </c>
      <c r="F2415" t="str">
        <f t="shared" si="37"/>
        <v>Non-Residential|All|41849|Aggregate|16</v>
      </c>
      <c r="G2415">
        <v>3.7201939999999998</v>
      </c>
      <c r="H2415">
        <v>2.3862510000000001</v>
      </c>
      <c r="I2415">
        <v>42.574525000000001</v>
      </c>
      <c r="J2415">
        <v>81.893790999999993</v>
      </c>
      <c r="K2415">
        <v>64.568003000000004</v>
      </c>
      <c r="L2415">
        <v>712</v>
      </c>
      <c r="M2415" s="1">
        <v>3.6747079999999999</v>
      </c>
      <c r="N2415" s="1">
        <v>2.2899150000000001</v>
      </c>
      <c r="O2415">
        <v>38.342669000000001</v>
      </c>
      <c r="P2415">
        <v>81.610054000000005</v>
      </c>
      <c r="Q2415">
        <v>60.215691</v>
      </c>
      <c r="R2415">
        <v>711</v>
      </c>
      <c r="S2415">
        <v>16</v>
      </c>
      <c r="T2415">
        <v>19</v>
      </c>
      <c r="U2415">
        <v>0.91192439999999997</v>
      </c>
      <c r="V2415">
        <v>38.824750000000002</v>
      </c>
      <c r="W2415">
        <v>4663</v>
      </c>
      <c r="X2415">
        <v>4.2318569999999998</v>
      </c>
      <c r="Y2415">
        <v>0.48208020000000001</v>
      </c>
      <c r="Z2415">
        <v>2.419788</v>
      </c>
      <c r="AA2415">
        <v>2.2582650000000002</v>
      </c>
      <c r="AB2415">
        <v>2.206664</v>
      </c>
      <c r="AC2415">
        <v>3.3098540000000001</v>
      </c>
      <c r="AD2415">
        <v>3.1573920000000002</v>
      </c>
      <c r="AE2415">
        <v>-9.8917999999999992E-3</v>
      </c>
      <c r="AF2415">
        <v>2.4961679999999999</v>
      </c>
      <c r="AG2415">
        <v>4.2318569999999998</v>
      </c>
      <c r="AH2415">
        <v>5.9675459999999996</v>
      </c>
      <c r="AI2415">
        <v>8.4736049999999992</v>
      </c>
      <c r="AJ2415">
        <v>-3.5642809999999998</v>
      </c>
      <c r="AK2415">
        <v>-1.1736580000000001</v>
      </c>
      <c r="AL2415">
        <v>0.48208020000000001</v>
      </c>
      <c r="AM2415">
        <v>2.1378180000000002</v>
      </c>
      <c r="AN2415">
        <v>4.5284409999999999</v>
      </c>
    </row>
    <row r="2416" spans="1:40" x14ac:dyDescent="0.25">
      <c r="A2416" s="3" t="s">
        <v>64</v>
      </c>
      <c r="B2416" s="4" t="s">
        <v>24</v>
      </c>
      <c r="C2416" s="3">
        <v>41897</v>
      </c>
      <c r="D2416" t="s">
        <v>67</v>
      </c>
      <c r="E2416">
        <v>19</v>
      </c>
      <c r="F2416" t="str">
        <f t="shared" si="37"/>
        <v>Non-Residential|All|41897|Per Premise|19</v>
      </c>
      <c r="G2416">
        <v>3.7114729999999998</v>
      </c>
      <c r="H2416">
        <v>2.3975219999999999</v>
      </c>
      <c r="I2416">
        <v>7.7055802</v>
      </c>
      <c r="J2416">
        <v>80.148796000000004</v>
      </c>
      <c r="K2416">
        <v>16.993563000000002</v>
      </c>
      <c r="L2416">
        <v>699</v>
      </c>
      <c r="M2416" s="1">
        <v>3.6598290000000002</v>
      </c>
      <c r="N2416" s="1">
        <v>2.3077730000000001</v>
      </c>
      <c r="O2416">
        <v>7.0947199000000003</v>
      </c>
      <c r="P2416">
        <v>79.973335000000006</v>
      </c>
      <c r="Q2416">
        <v>13.291041999999999</v>
      </c>
      <c r="R2416">
        <v>699</v>
      </c>
      <c r="S2416">
        <v>15</v>
      </c>
      <c r="T2416">
        <v>18</v>
      </c>
      <c r="U2416">
        <v>0.92790930000000005</v>
      </c>
      <c r="V2416">
        <v>7.15008</v>
      </c>
      <c r="W2416">
        <v>4663</v>
      </c>
      <c r="X2416">
        <v>0.61086030000000002</v>
      </c>
      <c r="Y2416" s="6">
        <v>5.5359899999999997E-2</v>
      </c>
      <c r="Z2416">
        <v>0.64275559999999998</v>
      </c>
      <c r="AA2416">
        <v>0.50271339999999998</v>
      </c>
      <c r="AB2416">
        <v>0.59641889999999997</v>
      </c>
      <c r="AC2416">
        <v>0.81599969999999999</v>
      </c>
      <c r="AD2416">
        <v>0.78002320000000003</v>
      </c>
      <c r="AE2416">
        <v>-0.43488529999999997</v>
      </c>
      <c r="AF2416">
        <v>0.18294969999999999</v>
      </c>
      <c r="AG2416">
        <v>0.61086030000000002</v>
      </c>
      <c r="AH2416">
        <v>1.0387710000000001</v>
      </c>
      <c r="AI2416">
        <v>1.656606</v>
      </c>
      <c r="AJ2416">
        <v>-0.94428009999999996</v>
      </c>
      <c r="AK2416">
        <v>-0.35368470000000002</v>
      </c>
      <c r="AL2416" s="6">
        <v>5.5359899999999997E-2</v>
      </c>
      <c r="AM2416">
        <v>0.46440439999999999</v>
      </c>
      <c r="AN2416">
        <v>1.0549999999999999</v>
      </c>
    </row>
    <row r="2417" spans="1:40" x14ac:dyDescent="0.25">
      <c r="A2417" s="3" t="s">
        <v>64</v>
      </c>
      <c r="B2417" s="4" t="s">
        <v>24</v>
      </c>
      <c r="C2417" s="3">
        <v>41897</v>
      </c>
      <c r="D2417" t="s">
        <v>25</v>
      </c>
      <c r="E2417">
        <v>20</v>
      </c>
      <c r="F2417" t="str">
        <f t="shared" si="37"/>
        <v>Non-Residential|All|41897|Aggregate|20</v>
      </c>
      <c r="G2417">
        <v>3.7114729999999998</v>
      </c>
      <c r="H2417">
        <v>2.3975219999999999</v>
      </c>
      <c r="I2417">
        <v>33.734718000000001</v>
      </c>
      <c r="J2417">
        <v>79.200835999999995</v>
      </c>
      <c r="K2417">
        <v>78.135183999999995</v>
      </c>
      <c r="L2417">
        <v>699</v>
      </c>
      <c r="M2417" s="1">
        <v>3.6598290000000002</v>
      </c>
      <c r="N2417" s="1">
        <v>2.3077730000000001</v>
      </c>
      <c r="O2417">
        <v>30.956361999999999</v>
      </c>
      <c r="P2417">
        <v>79.099472000000006</v>
      </c>
      <c r="Q2417">
        <v>57.463664999999999</v>
      </c>
      <c r="R2417">
        <v>699</v>
      </c>
      <c r="S2417">
        <v>15</v>
      </c>
      <c r="T2417">
        <v>18</v>
      </c>
      <c r="U2417">
        <v>0.92790930000000005</v>
      </c>
      <c r="V2417">
        <v>31.302759999999999</v>
      </c>
      <c r="W2417">
        <v>4663</v>
      </c>
      <c r="X2417">
        <v>2.778356</v>
      </c>
      <c r="Y2417" s="6">
        <v>0.34639500000000001</v>
      </c>
      <c r="Z2417">
        <v>2.9553440000000002</v>
      </c>
      <c r="AA2417">
        <v>2.173476</v>
      </c>
      <c r="AB2417">
        <v>2.7422909999999998</v>
      </c>
      <c r="AC2417">
        <v>3.6685219999999998</v>
      </c>
      <c r="AD2417">
        <v>3.4991650000000001</v>
      </c>
      <c r="AE2417">
        <v>-1.923044</v>
      </c>
      <c r="AF2417">
        <v>0.85458089999999998</v>
      </c>
      <c r="AG2417">
        <v>2.778356</v>
      </c>
      <c r="AH2417">
        <v>4.7021309999999996</v>
      </c>
      <c r="AI2417">
        <v>7.4797560000000001</v>
      </c>
      <c r="AJ2417">
        <v>-4.1379659999999996</v>
      </c>
      <c r="AK2417">
        <v>-1.488569</v>
      </c>
      <c r="AL2417" s="6">
        <v>0.34639500000000001</v>
      </c>
      <c r="AM2417">
        <v>2.181359</v>
      </c>
      <c r="AN2417">
        <v>4.830756</v>
      </c>
    </row>
    <row r="2418" spans="1:40" x14ac:dyDescent="0.25">
      <c r="A2418" s="3" t="s">
        <v>64</v>
      </c>
      <c r="B2418" s="4" t="s">
        <v>24</v>
      </c>
      <c r="C2418" s="3">
        <v>41898</v>
      </c>
      <c r="D2418" t="s">
        <v>25</v>
      </c>
      <c r="E2418">
        <v>1</v>
      </c>
      <c r="F2418" t="str">
        <f t="shared" si="37"/>
        <v>Non-Residential|All|41898|Aggregate|1</v>
      </c>
      <c r="G2418">
        <v>3.6590859999999998</v>
      </c>
      <c r="H2418">
        <v>2.3084440000000002</v>
      </c>
      <c r="I2418">
        <v>16.720526</v>
      </c>
      <c r="J2418">
        <v>74.359145999999996</v>
      </c>
      <c r="K2418">
        <v>36.269306999999998</v>
      </c>
      <c r="L2418">
        <v>698</v>
      </c>
      <c r="M2418" s="1">
        <v>3.7103459999999999</v>
      </c>
      <c r="N2418" s="1">
        <v>2.3978700000000002</v>
      </c>
      <c r="O2418">
        <v>18.412202000000001</v>
      </c>
      <c r="P2418">
        <v>74.269317999999998</v>
      </c>
      <c r="Q2418">
        <v>41.608665000000002</v>
      </c>
      <c r="R2418">
        <v>698</v>
      </c>
      <c r="S2418">
        <v>16</v>
      </c>
      <c r="T2418">
        <v>19</v>
      </c>
      <c r="U2418">
        <v>1.1293629999999999</v>
      </c>
      <c r="V2418">
        <v>18.88354</v>
      </c>
      <c r="W2418">
        <v>4663</v>
      </c>
      <c r="X2418">
        <v>-1.691676</v>
      </c>
      <c r="Y2418">
        <v>0.47133750000000002</v>
      </c>
      <c r="Z2418">
        <v>1.3728130000000001</v>
      </c>
      <c r="AA2418">
        <v>1.5749109999999999</v>
      </c>
      <c r="AB2418">
        <v>1.5504039999999999</v>
      </c>
      <c r="AC2418">
        <v>2.0892490000000001</v>
      </c>
      <c r="AD2418">
        <v>2.21</v>
      </c>
      <c r="AE2418">
        <v>-4.3691560000000003</v>
      </c>
      <c r="AF2418">
        <v>-2.7872789999999998</v>
      </c>
      <c r="AG2418">
        <v>-1.691676</v>
      </c>
      <c r="AH2418">
        <v>-0.59607259999999995</v>
      </c>
      <c r="AI2418">
        <v>0.98580460000000003</v>
      </c>
      <c r="AJ2418">
        <v>-2.3608910000000001</v>
      </c>
      <c r="AK2418">
        <v>-0.68758759999999997</v>
      </c>
      <c r="AL2418">
        <v>0.47133750000000002</v>
      </c>
      <c r="AM2418">
        <v>1.6302620000000001</v>
      </c>
      <c r="AN2418">
        <v>3.303566</v>
      </c>
    </row>
    <row r="2419" spans="1:40" x14ac:dyDescent="0.25">
      <c r="A2419" s="3" t="s">
        <v>64</v>
      </c>
      <c r="B2419" s="4" t="s">
        <v>24</v>
      </c>
      <c r="C2419" s="3">
        <v>41898</v>
      </c>
      <c r="D2419" t="s">
        <v>25</v>
      </c>
      <c r="E2419">
        <v>8</v>
      </c>
      <c r="F2419" t="str">
        <f t="shared" si="37"/>
        <v>Non-Residential|All|41898|Aggregate|8</v>
      </c>
      <c r="G2419">
        <v>3.6590859999999998</v>
      </c>
      <c r="H2419">
        <v>2.3084440000000002</v>
      </c>
      <c r="I2419">
        <v>24.667285</v>
      </c>
      <c r="J2419">
        <v>85.492287000000005</v>
      </c>
      <c r="K2419">
        <v>61.477198999999999</v>
      </c>
      <c r="L2419">
        <v>698</v>
      </c>
      <c r="M2419" s="1">
        <v>3.7103459999999999</v>
      </c>
      <c r="N2419" s="1">
        <v>2.3978700000000002</v>
      </c>
      <c r="O2419">
        <v>28.433555999999999</v>
      </c>
      <c r="P2419">
        <v>85.629112000000006</v>
      </c>
      <c r="Q2419">
        <v>60.814487</v>
      </c>
      <c r="R2419">
        <v>698</v>
      </c>
      <c r="S2419">
        <v>16</v>
      </c>
      <c r="T2419">
        <v>19</v>
      </c>
      <c r="U2419">
        <v>1.1293629999999999</v>
      </c>
      <c r="V2419">
        <v>27.858309999999999</v>
      </c>
      <c r="W2419">
        <v>4663</v>
      </c>
      <c r="X2419">
        <v>-3.76627</v>
      </c>
      <c r="Y2419">
        <v>-0.57524310000000001</v>
      </c>
      <c r="Z2419">
        <v>2.326946</v>
      </c>
      <c r="AA2419">
        <v>2.3018619999999999</v>
      </c>
      <c r="AB2419">
        <v>2.6279659999999998</v>
      </c>
      <c r="AC2419">
        <v>3.27311</v>
      </c>
      <c r="AD2419">
        <v>3.4935339999999999</v>
      </c>
      <c r="AE2419">
        <v>-7.9609290000000001</v>
      </c>
      <c r="AF2419">
        <v>-5.482691</v>
      </c>
      <c r="AG2419">
        <v>-3.76627</v>
      </c>
      <c r="AH2419">
        <v>-2.0498500000000002</v>
      </c>
      <c r="AI2419">
        <v>0.42838900000000002</v>
      </c>
      <c r="AJ2419">
        <v>-5.0523870000000004</v>
      </c>
      <c r="AK2419">
        <v>-2.407254</v>
      </c>
      <c r="AL2419">
        <v>-0.57524310000000001</v>
      </c>
      <c r="AM2419">
        <v>1.2567680000000001</v>
      </c>
      <c r="AN2419">
        <v>3.9019010000000001</v>
      </c>
    </row>
    <row r="2420" spans="1:40" x14ac:dyDescent="0.25">
      <c r="A2420" s="3" t="s">
        <v>64</v>
      </c>
      <c r="B2420" s="4" t="s">
        <v>24</v>
      </c>
      <c r="C2420" s="3" t="s">
        <v>26</v>
      </c>
      <c r="D2420" t="s">
        <v>67</v>
      </c>
      <c r="E2420">
        <v>21</v>
      </c>
      <c r="F2420" t="str">
        <f t="shared" si="37"/>
        <v>Non-Residential|All|Average Event Day|Per Premise|21</v>
      </c>
      <c r="G2420">
        <v>3.6848200000000002</v>
      </c>
      <c r="H2420">
        <v>2.3519960000000002</v>
      </c>
      <c r="I2420">
        <v>5.8459763999999996</v>
      </c>
      <c r="J2420">
        <v>76.591728000000003</v>
      </c>
      <c r="K2420">
        <v>11.803910999999999</v>
      </c>
      <c r="L2420">
        <v>1400</v>
      </c>
      <c r="M2420" s="1">
        <v>3.6836690000000001</v>
      </c>
      <c r="N2420" s="1">
        <v>2.3476949999999999</v>
      </c>
      <c r="O2420">
        <v>6.0069366999999998</v>
      </c>
      <c r="P2420">
        <v>76.539840999999996</v>
      </c>
      <c r="Q2420">
        <v>12.138764</v>
      </c>
      <c r="R2420">
        <v>1403</v>
      </c>
      <c r="S2420">
        <v>15</v>
      </c>
      <c r="T2420">
        <v>18</v>
      </c>
      <c r="U2420">
        <v>1.0056670000000001</v>
      </c>
      <c r="V2420">
        <v>5.879105</v>
      </c>
      <c r="W2420">
        <v>4663</v>
      </c>
      <c r="X2420">
        <v>-0.1609603</v>
      </c>
      <c r="Y2420">
        <v>-0.1278321</v>
      </c>
      <c r="Z2420">
        <v>0.3154728</v>
      </c>
      <c r="AA2420">
        <v>0.3240751</v>
      </c>
      <c r="AB2420">
        <v>0.3172605</v>
      </c>
      <c r="AC2420">
        <v>0.45226959999999999</v>
      </c>
      <c r="AD2420">
        <v>0.45351839999999999</v>
      </c>
      <c r="AE2420">
        <v>-0.74056699999999998</v>
      </c>
      <c r="AF2420">
        <v>-0.3981307</v>
      </c>
      <c r="AG2420">
        <v>-0.1609603</v>
      </c>
      <c r="AH2420">
        <v>7.6210100000000003E-2</v>
      </c>
      <c r="AI2420">
        <v>0.41864649999999998</v>
      </c>
      <c r="AJ2420">
        <v>-0.70903930000000004</v>
      </c>
      <c r="AK2420">
        <v>-0.36565740000000002</v>
      </c>
      <c r="AL2420">
        <v>-0.1278321</v>
      </c>
      <c r="AM2420">
        <v>0.1099932</v>
      </c>
      <c r="AN2420">
        <v>0.45337509999999998</v>
      </c>
    </row>
    <row r="2421" spans="1:40" x14ac:dyDescent="0.25">
      <c r="A2421" s="3" t="s">
        <v>64</v>
      </c>
      <c r="B2421" s="4" t="s">
        <v>24</v>
      </c>
      <c r="C2421" s="3" t="s">
        <v>26</v>
      </c>
      <c r="D2421" t="s">
        <v>25</v>
      </c>
      <c r="E2421">
        <v>7</v>
      </c>
      <c r="F2421" t="str">
        <f t="shared" si="37"/>
        <v>Non-Residential|All|Average Event Day|Aggregate|7</v>
      </c>
      <c r="G2421">
        <v>3.6848200000000002</v>
      </c>
      <c r="H2421">
        <v>2.3519960000000002</v>
      </c>
      <c r="I2421">
        <v>19.607827</v>
      </c>
      <c r="J2421">
        <v>76.083663999999999</v>
      </c>
      <c r="K2421">
        <v>47.001984999999998</v>
      </c>
      <c r="L2421">
        <v>1400</v>
      </c>
      <c r="M2421" s="1">
        <v>3.6836690000000001</v>
      </c>
      <c r="N2421" s="1">
        <v>2.3476949999999999</v>
      </c>
      <c r="O2421">
        <v>20.001225999999999</v>
      </c>
      <c r="P2421">
        <v>76.028953999999999</v>
      </c>
      <c r="Q2421">
        <v>49.907383000000003</v>
      </c>
      <c r="R2421">
        <v>1403</v>
      </c>
      <c r="S2421">
        <v>15</v>
      </c>
      <c r="T2421">
        <v>18</v>
      </c>
      <c r="U2421">
        <v>1.0056670000000001</v>
      </c>
      <c r="V2421">
        <v>19.71894</v>
      </c>
      <c r="W2421">
        <v>4663</v>
      </c>
      <c r="X2421">
        <v>-0.39339879999999999</v>
      </c>
      <c r="Y2421">
        <v>-0.2822848</v>
      </c>
      <c r="Z2421">
        <v>1.256181</v>
      </c>
      <c r="AA2421">
        <v>1.3324039999999999</v>
      </c>
      <c r="AB2421">
        <v>1.2632989999999999</v>
      </c>
      <c r="AC2421">
        <v>1.831199</v>
      </c>
      <c r="AD2421">
        <v>1.83609</v>
      </c>
      <c r="AE2421">
        <v>-2.7401749999999998</v>
      </c>
      <c r="AF2421">
        <v>-1.3536809999999999</v>
      </c>
      <c r="AG2421">
        <v>-0.39339879999999999</v>
      </c>
      <c r="AH2421">
        <v>0.56688309999999997</v>
      </c>
      <c r="AI2421">
        <v>1.9533780000000001</v>
      </c>
      <c r="AJ2421">
        <v>-2.635329</v>
      </c>
      <c r="AK2421">
        <v>-1.245131</v>
      </c>
      <c r="AL2421">
        <v>-0.2822848</v>
      </c>
      <c r="AM2421">
        <v>0.68056179999999999</v>
      </c>
      <c r="AN2421">
        <v>2.0707589999999998</v>
      </c>
    </row>
    <row r="2422" spans="1:40" x14ac:dyDescent="0.25">
      <c r="A2422" s="3" t="s">
        <v>64</v>
      </c>
      <c r="B2422" s="4" t="s">
        <v>24</v>
      </c>
      <c r="C2422" s="3">
        <v>41878</v>
      </c>
      <c r="D2422" t="s">
        <v>25</v>
      </c>
      <c r="E2422">
        <v>4</v>
      </c>
      <c r="F2422" t="str">
        <f t="shared" si="37"/>
        <v>Non-Residential|All|41878|Aggregate|4</v>
      </c>
      <c r="G2422">
        <v>3.662382</v>
      </c>
      <c r="H2422">
        <v>2.3074140000000001</v>
      </c>
      <c r="I2422">
        <v>12.512772</v>
      </c>
      <c r="J2422">
        <v>65.966353999999995</v>
      </c>
      <c r="K2422">
        <v>27.574325999999999</v>
      </c>
      <c r="L2422">
        <v>700</v>
      </c>
      <c r="M2422" s="1">
        <v>3.7073239999999998</v>
      </c>
      <c r="N2422" s="1">
        <v>2.387384</v>
      </c>
      <c r="O2422">
        <v>14.672821000000001</v>
      </c>
      <c r="P2422">
        <v>65.740166000000002</v>
      </c>
      <c r="Q2422">
        <v>34.668193000000002</v>
      </c>
      <c r="R2422">
        <v>704</v>
      </c>
      <c r="S2422">
        <v>15</v>
      </c>
      <c r="T2422">
        <v>18</v>
      </c>
      <c r="U2422">
        <v>1.0920890000000001</v>
      </c>
      <c r="V2422">
        <v>13.66506</v>
      </c>
      <c r="W2422">
        <v>4663</v>
      </c>
      <c r="X2422">
        <v>-2.1600489999999999</v>
      </c>
      <c r="Y2422">
        <v>-1.007763</v>
      </c>
      <c r="Z2422">
        <v>1.0422119999999999</v>
      </c>
      <c r="AA2422">
        <v>1.3066070000000001</v>
      </c>
      <c r="AB2422">
        <v>1.1381870000000001</v>
      </c>
      <c r="AC2422">
        <v>1.6713549999999999</v>
      </c>
      <c r="AD2422">
        <v>1.732828</v>
      </c>
      <c r="AE2422">
        <v>-4.3019759999999998</v>
      </c>
      <c r="AF2422">
        <v>-3.036508</v>
      </c>
      <c r="AG2422">
        <v>-2.1600489999999999</v>
      </c>
      <c r="AH2422">
        <v>-1.28359</v>
      </c>
      <c r="AI2422">
        <v>-1.8121700000000001E-2</v>
      </c>
      <c r="AJ2422">
        <v>-3.2284709999999999</v>
      </c>
      <c r="AK2422">
        <v>-1.9164589999999999</v>
      </c>
      <c r="AL2422">
        <v>-1.007763</v>
      </c>
      <c r="AM2422">
        <v>-9.9067600000000006E-2</v>
      </c>
      <c r="AN2422">
        <v>1.2129449999999999</v>
      </c>
    </row>
    <row r="2423" spans="1:40" x14ac:dyDescent="0.25">
      <c r="A2423" s="3" t="s">
        <v>64</v>
      </c>
      <c r="B2423" s="4" t="s">
        <v>24</v>
      </c>
      <c r="C2423" s="3">
        <v>41899</v>
      </c>
      <c r="D2423" t="s">
        <v>25</v>
      </c>
      <c r="E2423">
        <v>2</v>
      </c>
      <c r="F2423" t="str">
        <f t="shared" si="37"/>
        <v>Non-Residential|All|41899|Aggregate|2</v>
      </c>
      <c r="G2423">
        <v>3.7061860000000002</v>
      </c>
      <c r="H2423">
        <v>2.3971209999999998</v>
      </c>
      <c r="I2423">
        <v>18.993870999999999</v>
      </c>
      <c r="J2423">
        <v>78.829635999999994</v>
      </c>
      <c r="K2423">
        <v>45.372084999999998</v>
      </c>
      <c r="L2423">
        <v>699</v>
      </c>
      <c r="M2423" s="1">
        <v>3.659386</v>
      </c>
      <c r="N2423" s="1">
        <v>2.3109090000000001</v>
      </c>
      <c r="O2423">
        <v>16.909693000000001</v>
      </c>
      <c r="P2423">
        <v>78.794326999999996</v>
      </c>
      <c r="Q2423">
        <v>39.712167000000001</v>
      </c>
      <c r="R2423">
        <v>697</v>
      </c>
      <c r="S2423">
        <v>15</v>
      </c>
      <c r="T2423">
        <v>18</v>
      </c>
      <c r="U2423">
        <v>0.94258909999999996</v>
      </c>
      <c r="V2423">
        <v>17.903420000000001</v>
      </c>
      <c r="W2423">
        <v>4663</v>
      </c>
      <c r="X2423">
        <v>2.0841780000000001</v>
      </c>
      <c r="Y2423">
        <v>0.99372229999999995</v>
      </c>
      <c r="Z2423">
        <v>1.7161299999999999</v>
      </c>
      <c r="AA2423">
        <v>1.5042059999999999</v>
      </c>
      <c r="AB2423">
        <v>1.617605</v>
      </c>
      <c r="AC2423">
        <v>2.2820469999999999</v>
      </c>
      <c r="AD2423">
        <v>2.2089099999999999</v>
      </c>
      <c r="AE2423">
        <v>-0.84038259999999998</v>
      </c>
      <c r="AF2423">
        <v>0.88747140000000002</v>
      </c>
      <c r="AG2423">
        <v>2.0841780000000001</v>
      </c>
      <c r="AH2423">
        <v>3.2808839999999999</v>
      </c>
      <c r="AI2423">
        <v>5.0087380000000001</v>
      </c>
      <c r="AJ2423">
        <v>-1.8371090000000001</v>
      </c>
      <c r="AK2423">
        <v>-0.164631</v>
      </c>
      <c r="AL2423">
        <v>0.99372229999999995</v>
      </c>
      <c r="AM2423">
        <v>2.1520760000000001</v>
      </c>
      <c r="AN2423">
        <v>3.824554</v>
      </c>
    </row>
    <row r="2424" spans="1:40" x14ac:dyDescent="0.25">
      <c r="A2424" s="3" t="s">
        <v>64</v>
      </c>
      <c r="B2424" s="4" t="s">
        <v>24</v>
      </c>
      <c r="C2424" s="3">
        <v>41897</v>
      </c>
      <c r="D2424" t="s">
        <v>67</v>
      </c>
      <c r="E2424">
        <v>2</v>
      </c>
      <c r="F2424" t="str">
        <f t="shared" si="37"/>
        <v>Non-Residential|All|41897|Per Premise|2</v>
      </c>
      <c r="G2424">
        <v>3.7114729999999998</v>
      </c>
      <c r="H2424">
        <v>2.3975219999999999</v>
      </c>
      <c r="I2424">
        <v>3.7530629000000002</v>
      </c>
      <c r="J2424">
        <v>73.472740000000002</v>
      </c>
      <c r="K2424">
        <v>8.6050041000000004</v>
      </c>
      <c r="L2424">
        <v>699</v>
      </c>
      <c r="M2424" s="1">
        <v>3.6598290000000002</v>
      </c>
      <c r="N2424" s="1">
        <v>2.3077730000000001</v>
      </c>
      <c r="O2424">
        <v>3.2187389</v>
      </c>
      <c r="P2424">
        <v>73.592101999999997</v>
      </c>
      <c r="Q2424">
        <v>6.8754873999999999</v>
      </c>
      <c r="R2424">
        <v>699</v>
      </c>
      <c r="S2424">
        <v>15</v>
      </c>
      <c r="T2424">
        <v>18</v>
      </c>
      <c r="U2424">
        <v>0.92790930000000005</v>
      </c>
      <c r="V2424">
        <v>3.4825020000000002</v>
      </c>
      <c r="W2424">
        <v>4663</v>
      </c>
      <c r="X2424">
        <v>0.53432409999999997</v>
      </c>
      <c r="Y2424">
        <v>0.26376309999999997</v>
      </c>
      <c r="Z2424">
        <v>0.32547110000000001</v>
      </c>
      <c r="AA2424">
        <v>0.26005479999999997</v>
      </c>
      <c r="AB2424">
        <v>0.30200769999999999</v>
      </c>
      <c r="AC2424">
        <v>0.41660530000000001</v>
      </c>
      <c r="AD2424">
        <v>0.3985438</v>
      </c>
      <c r="AE2424">
        <v>4.2289999999999998E-4</v>
      </c>
      <c r="AF2424">
        <v>0.31585609999999997</v>
      </c>
      <c r="AG2424">
        <v>0.53432409999999997</v>
      </c>
      <c r="AH2424">
        <v>0.75279209999999996</v>
      </c>
      <c r="AI2424">
        <v>1.068225</v>
      </c>
      <c r="AJ2424">
        <v>-0.2469913</v>
      </c>
      <c r="AK2424">
        <v>5.4766599999999999E-2</v>
      </c>
      <c r="AL2424">
        <v>0.26376309999999997</v>
      </c>
      <c r="AM2424">
        <v>0.4727597</v>
      </c>
      <c r="AN2424">
        <v>0.77451760000000003</v>
      </c>
    </row>
    <row r="2425" spans="1:40" x14ac:dyDescent="0.25">
      <c r="A2425" s="3" t="s">
        <v>64</v>
      </c>
      <c r="B2425" s="4" t="s">
        <v>24</v>
      </c>
      <c r="C2425" s="3">
        <v>41898</v>
      </c>
      <c r="D2425" t="s">
        <v>67</v>
      </c>
      <c r="E2425">
        <v>6</v>
      </c>
      <c r="F2425" t="str">
        <f t="shared" si="37"/>
        <v>Non-Residential|All|41898|Per Premise|6</v>
      </c>
      <c r="G2425">
        <v>3.6590859999999998</v>
      </c>
      <c r="H2425">
        <v>2.3084440000000002</v>
      </c>
      <c r="I2425">
        <v>3.4646477</v>
      </c>
      <c r="J2425">
        <v>73.891036999999997</v>
      </c>
      <c r="K2425">
        <v>8.0743798000000009</v>
      </c>
      <c r="L2425">
        <v>698</v>
      </c>
      <c r="M2425" s="1">
        <v>3.7103459999999999</v>
      </c>
      <c r="N2425" s="1">
        <v>2.3978700000000002</v>
      </c>
      <c r="O2425">
        <v>4.2990046</v>
      </c>
      <c r="P2425">
        <v>73.879302999999993</v>
      </c>
      <c r="Q2425">
        <v>10.097182999999999</v>
      </c>
      <c r="R2425">
        <v>698</v>
      </c>
      <c r="S2425">
        <v>16</v>
      </c>
      <c r="T2425">
        <v>19</v>
      </c>
      <c r="U2425">
        <v>1.1293629999999999</v>
      </c>
      <c r="V2425">
        <v>3.9128440000000002</v>
      </c>
      <c r="W2425">
        <v>4663</v>
      </c>
      <c r="X2425">
        <v>-0.83435689999999996</v>
      </c>
      <c r="Y2425">
        <v>-0.38616070000000002</v>
      </c>
      <c r="Z2425">
        <v>0.3056198</v>
      </c>
      <c r="AA2425">
        <v>0.38218400000000002</v>
      </c>
      <c r="AB2425">
        <v>0.34515560000000001</v>
      </c>
      <c r="AC2425">
        <v>0.48935469999999998</v>
      </c>
      <c r="AD2425">
        <v>0.51497280000000001</v>
      </c>
      <c r="AE2425">
        <v>-1.46149</v>
      </c>
      <c r="AF2425">
        <v>-1.090975</v>
      </c>
      <c r="AG2425">
        <v>-0.83435689999999996</v>
      </c>
      <c r="AH2425">
        <v>-0.57773909999999995</v>
      </c>
      <c r="AI2425">
        <v>-0.20722360000000001</v>
      </c>
      <c r="AJ2425">
        <v>-1.046125</v>
      </c>
      <c r="AK2425">
        <v>-0.65621269999999998</v>
      </c>
      <c r="AL2425">
        <v>-0.38616070000000002</v>
      </c>
      <c r="AM2425">
        <v>-0.1161087</v>
      </c>
      <c r="AN2425">
        <v>0.27380349999999998</v>
      </c>
    </row>
    <row r="2426" spans="1:40" x14ac:dyDescent="0.25">
      <c r="A2426" s="3" t="s">
        <v>64</v>
      </c>
      <c r="B2426" s="4" t="s">
        <v>24</v>
      </c>
      <c r="C2426" s="3" t="s">
        <v>26</v>
      </c>
      <c r="D2426" t="s">
        <v>67</v>
      </c>
      <c r="E2426">
        <v>22</v>
      </c>
      <c r="F2426" t="str">
        <f t="shared" si="37"/>
        <v>Non-Residential|All|Average Event Day|Per Premise|22</v>
      </c>
      <c r="G2426">
        <v>3.6848200000000002</v>
      </c>
      <c r="H2426">
        <v>2.3519960000000002</v>
      </c>
      <c r="I2426">
        <v>4.8691646000000004</v>
      </c>
      <c r="J2426">
        <v>75.845543000000006</v>
      </c>
      <c r="K2426">
        <v>9.8796885999999997</v>
      </c>
      <c r="L2426">
        <v>1400</v>
      </c>
      <c r="M2426" s="1">
        <v>3.6836690000000001</v>
      </c>
      <c r="N2426" s="1">
        <v>2.3476949999999999</v>
      </c>
      <c r="O2426">
        <v>5.1447855000000002</v>
      </c>
      <c r="P2426">
        <v>75.792479999999998</v>
      </c>
      <c r="Q2426">
        <v>10.848087</v>
      </c>
      <c r="R2426">
        <v>1403</v>
      </c>
      <c r="S2426">
        <v>15</v>
      </c>
      <c r="T2426">
        <v>18</v>
      </c>
      <c r="U2426">
        <v>1.0056670000000001</v>
      </c>
      <c r="V2426">
        <v>4.8967580000000002</v>
      </c>
      <c r="W2426">
        <v>4663</v>
      </c>
      <c r="X2426">
        <v>-0.275621</v>
      </c>
      <c r="Y2426">
        <v>-0.2480279</v>
      </c>
      <c r="Z2426">
        <v>0.2640458</v>
      </c>
      <c r="AA2426">
        <v>0.28961720000000002</v>
      </c>
      <c r="AB2426">
        <v>0.2655421</v>
      </c>
      <c r="AC2426">
        <v>0.39191619999999999</v>
      </c>
      <c r="AD2426">
        <v>0.39292579999999999</v>
      </c>
      <c r="AE2426">
        <v>-0.77788170000000001</v>
      </c>
      <c r="AF2426">
        <v>-0.48114200000000001</v>
      </c>
      <c r="AG2426">
        <v>-0.275621</v>
      </c>
      <c r="AH2426">
        <v>-7.0099900000000007E-2</v>
      </c>
      <c r="AI2426">
        <v>0.2266398</v>
      </c>
      <c r="AJ2426">
        <v>-0.75158259999999999</v>
      </c>
      <c r="AK2426">
        <v>-0.45407839999999999</v>
      </c>
      <c r="AL2426">
        <v>-0.2480279</v>
      </c>
      <c r="AM2426">
        <v>-4.1977399999999998E-2</v>
      </c>
      <c r="AN2426">
        <v>0.2555268</v>
      </c>
    </row>
    <row r="2427" spans="1:40" x14ac:dyDescent="0.25">
      <c r="A2427" s="3" t="s">
        <v>64</v>
      </c>
      <c r="B2427" s="4" t="s">
        <v>24</v>
      </c>
      <c r="C2427" s="3">
        <v>41899</v>
      </c>
      <c r="D2427" t="s">
        <v>25</v>
      </c>
      <c r="E2427">
        <v>24</v>
      </c>
      <c r="F2427" t="str">
        <f t="shared" si="37"/>
        <v>Non-Residential|All|41899|Aggregate|24</v>
      </c>
      <c r="G2427">
        <v>3.7061860000000002</v>
      </c>
      <c r="H2427">
        <v>2.3971209999999998</v>
      </c>
      <c r="I2427">
        <v>20.108872999999999</v>
      </c>
      <c r="J2427">
        <v>71.282188000000005</v>
      </c>
      <c r="K2427">
        <v>47.024706999999999</v>
      </c>
      <c r="L2427">
        <v>699</v>
      </c>
      <c r="M2427" s="1">
        <v>3.659386</v>
      </c>
      <c r="N2427" s="1">
        <v>2.3109090000000001</v>
      </c>
      <c r="O2427">
        <v>16.968789000000001</v>
      </c>
      <c r="P2427">
        <v>71.444739999999996</v>
      </c>
      <c r="Q2427">
        <v>37.779561999999999</v>
      </c>
      <c r="R2427">
        <v>697</v>
      </c>
      <c r="S2427">
        <v>15</v>
      </c>
      <c r="T2427">
        <v>18</v>
      </c>
      <c r="U2427">
        <v>0.94258909999999996</v>
      </c>
      <c r="V2427">
        <v>18.9544</v>
      </c>
      <c r="W2427">
        <v>4663</v>
      </c>
      <c r="X2427">
        <v>3.140085</v>
      </c>
      <c r="Y2427">
        <v>1.985614</v>
      </c>
      <c r="Z2427">
        <v>1.7786379999999999</v>
      </c>
      <c r="AA2427">
        <v>1.431003</v>
      </c>
      <c r="AB2427">
        <v>1.676525</v>
      </c>
      <c r="AC2427">
        <v>2.282832</v>
      </c>
      <c r="AD2427">
        <v>2.2042009999999999</v>
      </c>
      <c r="AE2427">
        <v>0.21451770000000001</v>
      </c>
      <c r="AF2427">
        <v>1.942966</v>
      </c>
      <c r="AG2427">
        <v>3.140085</v>
      </c>
      <c r="AH2427">
        <v>4.3372029999999997</v>
      </c>
      <c r="AI2427">
        <v>6.0656509999999999</v>
      </c>
      <c r="AJ2427">
        <v>-0.83918340000000002</v>
      </c>
      <c r="AK2427">
        <v>0.82972999999999997</v>
      </c>
      <c r="AL2427">
        <v>1.985614</v>
      </c>
      <c r="AM2427">
        <v>3.141499</v>
      </c>
      <c r="AN2427">
        <v>4.8104120000000004</v>
      </c>
    </row>
    <row r="2428" spans="1:40" x14ac:dyDescent="0.25">
      <c r="A2428" s="3" t="s">
        <v>64</v>
      </c>
      <c r="B2428" s="4" t="s">
        <v>24</v>
      </c>
      <c r="C2428" s="3">
        <v>41898</v>
      </c>
      <c r="D2428" t="s">
        <v>67</v>
      </c>
      <c r="E2428">
        <v>23</v>
      </c>
      <c r="F2428" t="str">
        <f t="shared" si="37"/>
        <v>Non-Residential|All|41898|Per Premise|23</v>
      </c>
      <c r="G2428">
        <v>3.6590859999999998</v>
      </c>
      <c r="H2428">
        <v>2.3084440000000002</v>
      </c>
      <c r="I2428">
        <v>4.3436396999999998</v>
      </c>
      <c r="J2428">
        <v>79.406661999999997</v>
      </c>
      <c r="K2428">
        <v>9.8994222000000001</v>
      </c>
      <c r="L2428">
        <v>698</v>
      </c>
      <c r="M2428" s="1">
        <v>3.7103459999999999</v>
      </c>
      <c r="N2428" s="1">
        <v>2.3978700000000002</v>
      </c>
      <c r="O2428">
        <v>5.2262474000000001</v>
      </c>
      <c r="P2428">
        <v>79.548850999999999</v>
      </c>
      <c r="Q2428">
        <v>12.064043</v>
      </c>
      <c r="R2428">
        <v>698</v>
      </c>
      <c r="S2428">
        <v>16</v>
      </c>
      <c r="T2428">
        <v>19</v>
      </c>
      <c r="U2428">
        <v>1.1293629999999999</v>
      </c>
      <c r="V2428">
        <v>4.905545</v>
      </c>
      <c r="W2428">
        <v>4663</v>
      </c>
      <c r="X2428">
        <v>-0.8826077</v>
      </c>
      <c r="Y2428">
        <v>-0.3207026</v>
      </c>
      <c r="Z2428">
        <v>0.3746987</v>
      </c>
      <c r="AA2428">
        <v>0.4566308</v>
      </c>
      <c r="AB2428">
        <v>0.42317070000000001</v>
      </c>
      <c r="AC2428">
        <v>0.59068670000000001</v>
      </c>
      <c r="AD2428">
        <v>0.62256339999999999</v>
      </c>
      <c r="AE2428">
        <v>-1.6396029999999999</v>
      </c>
      <c r="AF2428">
        <v>-1.192364</v>
      </c>
      <c r="AG2428">
        <v>-0.8826077</v>
      </c>
      <c r="AH2428">
        <v>-0.57285129999999995</v>
      </c>
      <c r="AI2428">
        <v>-0.12561230000000001</v>
      </c>
      <c r="AJ2428">
        <v>-1.1185499999999999</v>
      </c>
      <c r="AK2428">
        <v>-0.6471751</v>
      </c>
      <c r="AL2428">
        <v>-0.3207026</v>
      </c>
      <c r="AM2428">
        <v>5.7698999999999997E-3</v>
      </c>
      <c r="AN2428">
        <v>0.47714440000000002</v>
      </c>
    </row>
    <row r="2429" spans="1:40" x14ac:dyDescent="0.25">
      <c r="A2429" s="3" t="s">
        <v>64</v>
      </c>
      <c r="B2429" s="4" t="s">
        <v>24</v>
      </c>
      <c r="C2429" s="3" t="s">
        <v>26</v>
      </c>
      <c r="D2429" t="s">
        <v>25</v>
      </c>
      <c r="E2429">
        <v>12</v>
      </c>
      <c r="F2429" t="str">
        <f t="shared" si="37"/>
        <v>Non-Residential|All|Average Event Day|Aggregate|12</v>
      </c>
      <c r="G2429">
        <v>3.6848200000000002</v>
      </c>
      <c r="H2429">
        <v>2.3519960000000002</v>
      </c>
      <c r="I2429">
        <v>47.183765999999999</v>
      </c>
      <c r="J2429">
        <v>89.581840999999997</v>
      </c>
      <c r="K2429">
        <v>78.163342</v>
      </c>
      <c r="L2429">
        <v>1400</v>
      </c>
      <c r="M2429" s="1">
        <v>3.6836690000000001</v>
      </c>
      <c r="N2429" s="1">
        <v>2.3476949999999999</v>
      </c>
      <c r="O2429">
        <v>47.723229000000003</v>
      </c>
      <c r="P2429">
        <v>89.540535000000006</v>
      </c>
      <c r="Q2429">
        <v>83.638600999999994</v>
      </c>
      <c r="R2429">
        <v>1403</v>
      </c>
      <c r="S2429">
        <v>15</v>
      </c>
      <c r="T2429">
        <v>18</v>
      </c>
      <c r="U2429">
        <v>1.0056670000000001</v>
      </c>
      <c r="V2429">
        <v>47.451149999999998</v>
      </c>
      <c r="W2429">
        <v>4663</v>
      </c>
      <c r="X2429">
        <v>-0.53946229999999995</v>
      </c>
      <c r="Y2429">
        <v>-0.27207959999999998</v>
      </c>
      <c r="Z2429">
        <v>2.0890029999999999</v>
      </c>
      <c r="AA2429">
        <v>2.2329439999999998</v>
      </c>
      <c r="AB2429">
        <v>2.100841</v>
      </c>
      <c r="AC2429">
        <v>3.0577730000000001</v>
      </c>
      <c r="AD2429">
        <v>3.0658720000000002</v>
      </c>
      <c r="AE2429">
        <v>-4.4581559999999998</v>
      </c>
      <c r="AF2429">
        <v>-2.14296</v>
      </c>
      <c r="AG2429">
        <v>-0.53946229999999995</v>
      </c>
      <c r="AH2429">
        <v>1.0640350000000001</v>
      </c>
      <c r="AI2429">
        <v>3.3792309999999999</v>
      </c>
      <c r="AJ2429">
        <v>-4.2011529999999997</v>
      </c>
      <c r="AK2429">
        <v>-1.8798250000000001</v>
      </c>
      <c r="AL2429">
        <v>-0.27207959999999998</v>
      </c>
      <c r="AM2429">
        <v>1.3356650000000001</v>
      </c>
      <c r="AN2429">
        <v>3.6569940000000001</v>
      </c>
    </row>
    <row r="2430" spans="1:40" x14ac:dyDescent="0.25">
      <c r="A2430" s="3" t="s">
        <v>64</v>
      </c>
      <c r="B2430" s="4" t="s">
        <v>24</v>
      </c>
      <c r="C2430" s="3">
        <v>41878</v>
      </c>
      <c r="D2430" t="s">
        <v>67</v>
      </c>
      <c r="E2430">
        <v>23</v>
      </c>
      <c r="F2430" t="str">
        <f t="shared" si="37"/>
        <v>Non-Residential|All|41878|Per Premise|23</v>
      </c>
      <c r="G2430">
        <v>3.662382</v>
      </c>
      <c r="H2430">
        <v>2.3074140000000001</v>
      </c>
      <c r="I2430">
        <v>3.5866359999999999</v>
      </c>
      <c r="J2430">
        <v>75.083115000000006</v>
      </c>
      <c r="K2430">
        <v>6.9562508000000003</v>
      </c>
      <c r="L2430">
        <v>700</v>
      </c>
      <c r="M2430" s="1">
        <v>3.7073239999999998</v>
      </c>
      <c r="N2430" s="1">
        <v>2.387384</v>
      </c>
      <c r="O2430">
        <v>4.6563736000000002</v>
      </c>
      <c r="P2430">
        <v>74.847610000000003</v>
      </c>
      <c r="Q2430">
        <v>10.778309999999999</v>
      </c>
      <c r="R2430">
        <v>704</v>
      </c>
      <c r="S2430">
        <v>15</v>
      </c>
      <c r="T2430">
        <v>18</v>
      </c>
      <c r="U2430">
        <v>1.0920890000000001</v>
      </c>
      <c r="V2430">
        <v>3.916925</v>
      </c>
      <c r="W2430">
        <v>4663</v>
      </c>
      <c r="X2430">
        <v>-1.0697380000000001</v>
      </c>
      <c r="Y2430">
        <v>-0.73944880000000002</v>
      </c>
      <c r="Z2430">
        <v>0.26292159999999998</v>
      </c>
      <c r="AA2430">
        <v>0.4062229</v>
      </c>
      <c r="AB2430">
        <v>0.28713369999999999</v>
      </c>
      <c r="AC2430">
        <v>0.48388510000000001</v>
      </c>
      <c r="AD2430">
        <v>0.49745630000000002</v>
      </c>
      <c r="AE2430">
        <v>-1.6898610000000001</v>
      </c>
      <c r="AF2430">
        <v>-1.3234870000000001</v>
      </c>
      <c r="AG2430">
        <v>-1.0697380000000001</v>
      </c>
      <c r="AH2430">
        <v>-0.81598789999999999</v>
      </c>
      <c r="AI2430">
        <v>-0.44961390000000001</v>
      </c>
      <c r="AJ2430">
        <v>-1.376965</v>
      </c>
      <c r="AK2430">
        <v>-1.0003150000000001</v>
      </c>
      <c r="AL2430">
        <v>-0.73944880000000002</v>
      </c>
      <c r="AM2430">
        <v>-0.47858250000000002</v>
      </c>
      <c r="AN2430">
        <v>-0.101933</v>
      </c>
    </row>
    <row r="2431" spans="1:40" x14ac:dyDescent="0.25">
      <c r="A2431" s="3" t="s">
        <v>64</v>
      </c>
      <c r="B2431" s="4" t="s">
        <v>24</v>
      </c>
      <c r="C2431" s="3">
        <v>41898</v>
      </c>
      <c r="D2431" t="s">
        <v>67</v>
      </c>
      <c r="E2431">
        <v>8</v>
      </c>
      <c r="F2431" t="str">
        <f t="shared" si="37"/>
        <v>Non-Residential|All|41898|Per Premise|8</v>
      </c>
      <c r="G2431">
        <v>3.6590859999999998</v>
      </c>
      <c r="H2431">
        <v>2.3084440000000002</v>
      </c>
      <c r="I2431">
        <v>5.2900033000000004</v>
      </c>
      <c r="J2431">
        <v>85.492287000000005</v>
      </c>
      <c r="K2431">
        <v>13.184044</v>
      </c>
      <c r="L2431">
        <v>698</v>
      </c>
      <c r="M2431" s="1">
        <v>3.7103459999999999</v>
      </c>
      <c r="N2431" s="1">
        <v>2.3978700000000002</v>
      </c>
      <c r="O2431">
        <v>6.0976958000000003</v>
      </c>
      <c r="P2431">
        <v>85.629112000000006</v>
      </c>
      <c r="Q2431">
        <v>13.041923000000001</v>
      </c>
      <c r="R2431">
        <v>698</v>
      </c>
      <c r="S2431">
        <v>16</v>
      </c>
      <c r="T2431">
        <v>19</v>
      </c>
      <c r="U2431">
        <v>1.1293629999999999</v>
      </c>
      <c r="V2431">
        <v>5.9743320000000004</v>
      </c>
      <c r="W2431">
        <v>4663</v>
      </c>
      <c r="X2431">
        <v>-0.80769250000000004</v>
      </c>
      <c r="Y2431">
        <v>-0.1233635</v>
      </c>
      <c r="Z2431">
        <v>0.49902340000000001</v>
      </c>
      <c r="AA2431">
        <v>0.49364409999999997</v>
      </c>
      <c r="AB2431">
        <v>0.56357849999999998</v>
      </c>
      <c r="AC2431">
        <v>0.70193229999999995</v>
      </c>
      <c r="AD2431">
        <v>0.74920299999999995</v>
      </c>
      <c r="AE2431">
        <v>-1.707255</v>
      </c>
      <c r="AF2431">
        <v>-1.175786</v>
      </c>
      <c r="AG2431">
        <v>-0.80769250000000004</v>
      </c>
      <c r="AH2431">
        <v>-0.43959890000000001</v>
      </c>
      <c r="AI2431">
        <v>9.1869800000000001E-2</v>
      </c>
      <c r="AJ2431">
        <v>-1.0835060000000001</v>
      </c>
      <c r="AK2431">
        <v>-0.51624599999999998</v>
      </c>
      <c r="AL2431">
        <v>-0.1233635</v>
      </c>
      <c r="AM2431">
        <v>0.26951890000000001</v>
      </c>
      <c r="AN2431">
        <v>0.83677880000000004</v>
      </c>
    </row>
    <row r="2432" spans="1:40" x14ac:dyDescent="0.25">
      <c r="A2432" s="3" t="s">
        <v>64</v>
      </c>
      <c r="B2432" s="4" t="s">
        <v>24</v>
      </c>
      <c r="C2432" s="3">
        <v>41878</v>
      </c>
      <c r="D2432" t="s">
        <v>25</v>
      </c>
      <c r="E2432">
        <v>1</v>
      </c>
      <c r="F2432" t="str">
        <f t="shared" si="37"/>
        <v>Non-Residential|All|41878|Aggregate|1</v>
      </c>
      <c r="G2432">
        <v>3.662382</v>
      </c>
      <c r="H2432">
        <v>2.3074140000000001</v>
      </c>
      <c r="I2432">
        <v>13.790041</v>
      </c>
      <c r="J2432">
        <v>67.483886999999996</v>
      </c>
      <c r="K2432">
        <v>28.702852</v>
      </c>
      <c r="L2432">
        <v>700</v>
      </c>
      <c r="M2432" s="1">
        <v>3.7073239999999998</v>
      </c>
      <c r="N2432" s="1">
        <v>2.387384</v>
      </c>
      <c r="O2432">
        <v>16.204685999999999</v>
      </c>
      <c r="P2432">
        <v>67.250068999999996</v>
      </c>
      <c r="Q2432">
        <v>38.340910000000001</v>
      </c>
      <c r="R2432">
        <v>704</v>
      </c>
      <c r="S2432">
        <v>15</v>
      </c>
      <c r="T2432">
        <v>18</v>
      </c>
      <c r="U2432">
        <v>1.0920890000000001</v>
      </c>
      <c r="V2432">
        <v>15.059950000000001</v>
      </c>
      <c r="W2432">
        <v>4663</v>
      </c>
      <c r="X2432">
        <v>-2.4146450000000002</v>
      </c>
      <c r="Y2432">
        <v>-1.144738</v>
      </c>
      <c r="Z2432">
        <v>1.0848660000000001</v>
      </c>
      <c r="AA2432">
        <v>1.4450270000000001</v>
      </c>
      <c r="AB2432">
        <v>1.1847700000000001</v>
      </c>
      <c r="AC2432">
        <v>1.806942</v>
      </c>
      <c r="AD2432">
        <v>1.8686309999999999</v>
      </c>
      <c r="AE2432">
        <v>-4.730334</v>
      </c>
      <c r="AF2432">
        <v>-3.362206</v>
      </c>
      <c r="AG2432">
        <v>-2.4146450000000002</v>
      </c>
      <c r="AH2432">
        <v>-1.4670840000000001</v>
      </c>
      <c r="AI2432">
        <v>-9.8956100000000005E-2</v>
      </c>
      <c r="AJ2432">
        <v>-3.539485</v>
      </c>
      <c r="AK2432">
        <v>-2.1246489999999998</v>
      </c>
      <c r="AL2432">
        <v>-1.144738</v>
      </c>
      <c r="AM2432">
        <v>-0.16482640000000001</v>
      </c>
      <c r="AN2432">
        <v>1.2500100000000001</v>
      </c>
    </row>
    <row r="2433" spans="1:40" x14ac:dyDescent="0.25">
      <c r="A2433" s="3" t="s">
        <v>64</v>
      </c>
      <c r="B2433" s="4" t="s">
        <v>24</v>
      </c>
      <c r="C2433" s="3">
        <v>41878</v>
      </c>
      <c r="D2433" t="s">
        <v>67</v>
      </c>
      <c r="E2433">
        <v>9</v>
      </c>
      <c r="F2433" t="str">
        <f t="shared" si="37"/>
        <v>Non-Residential|All|41878|Per Premise|9</v>
      </c>
      <c r="G2433">
        <v>3.662382</v>
      </c>
      <c r="H2433">
        <v>2.3074140000000001</v>
      </c>
      <c r="I2433">
        <v>5.6614440000000004</v>
      </c>
      <c r="J2433">
        <v>82.960075000000003</v>
      </c>
      <c r="K2433">
        <v>12.879562</v>
      </c>
      <c r="L2433">
        <v>700</v>
      </c>
      <c r="M2433" s="1">
        <v>3.7073239999999998</v>
      </c>
      <c r="N2433" s="1">
        <v>2.387384</v>
      </c>
      <c r="O2433">
        <v>6.8912057999999998</v>
      </c>
      <c r="P2433">
        <v>83.219620000000006</v>
      </c>
      <c r="Q2433">
        <v>15.127596</v>
      </c>
      <c r="R2433">
        <v>704</v>
      </c>
      <c r="S2433">
        <v>15</v>
      </c>
      <c r="T2433">
        <v>18</v>
      </c>
      <c r="U2433">
        <v>1.0920890000000001</v>
      </c>
      <c r="V2433">
        <v>6.1827990000000002</v>
      </c>
      <c r="W2433">
        <v>4663</v>
      </c>
      <c r="X2433">
        <v>-1.229762</v>
      </c>
      <c r="Y2433">
        <v>-0.70840700000000001</v>
      </c>
      <c r="Z2433">
        <v>0.4868017</v>
      </c>
      <c r="AA2433">
        <v>0.5701427</v>
      </c>
      <c r="AB2433">
        <v>0.53163059999999995</v>
      </c>
      <c r="AC2433">
        <v>0.74969240000000004</v>
      </c>
      <c r="AD2433">
        <v>0.7795472</v>
      </c>
      <c r="AE2433">
        <v>-2.190531</v>
      </c>
      <c r="AF2433">
        <v>-1.6229009999999999</v>
      </c>
      <c r="AG2433">
        <v>-1.229762</v>
      </c>
      <c r="AH2433">
        <v>-0.8366228</v>
      </c>
      <c r="AI2433">
        <v>-0.26899240000000002</v>
      </c>
      <c r="AJ2433">
        <v>-1.7074370000000001</v>
      </c>
      <c r="AK2433">
        <v>-1.117202</v>
      </c>
      <c r="AL2433">
        <v>-0.70840700000000001</v>
      </c>
      <c r="AM2433">
        <v>-0.29961199999999999</v>
      </c>
      <c r="AN2433">
        <v>0.29062300000000002</v>
      </c>
    </row>
    <row r="2434" spans="1:40" x14ac:dyDescent="0.25">
      <c r="A2434" s="3" t="s">
        <v>64</v>
      </c>
      <c r="B2434" s="4" t="s">
        <v>24</v>
      </c>
      <c r="C2434" s="3">
        <v>41899</v>
      </c>
      <c r="D2434" t="s">
        <v>25</v>
      </c>
      <c r="E2434">
        <v>7</v>
      </c>
      <c r="F2434" t="str">
        <f t="shared" si="37"/>
        <v>Non-Residential|All|41899|Aggregate|7</v>
      </c>
      <c r="G2434">
        <v>3.7061860000000002</v>
      </c>
      <c r="H2434">
        <v>2.3971209999999998</v>
      </c>
      <c r="I2434">
        <v>25.969854000000002</v>
      </c>
      <c r="J2434">
        <v>81.938568000000004</v>
      </c>
      <c r="K2434">
        <v>64.079770999999994</v>
      </c>
      <c r="L2434">
        <v>699</v>
      </c>
      <c r="M2434" s="1">
        <v>3.659386</v>
      </c>
      <c r="N2434" s="1">
        <v>2.3109090000000001</v>
      </c>
      <c r="O2434">
        <v>20.320651999999999</v>
      </c>
      <c r="P2434">
        <v>81.902084000000002</v>
      </c>
      <c r="Q2434">
        <v>51.422545999999997</v>
      </c>
      <c r="R2434">
        <v>697</v>
      </c>
      <c r="S2434">
        <v>15</v>
      </c>
      <c r="T2434">
        <v>18</v>
      </c>
      <c r="U2434">
        <v>0.94258909999999996</v>
      </c>
      <c r="V2434">
        <v>24.478899999999999</v>
      </c>
      <c r="W2434">
        <v>4663</v>
      </c>
      <c r="X2434">
        <v>5.649203</v>
      </c>
      <c r="Y2434">
        <v>4.1582509999999999</v>
      </c>
      <c r="Z2434">
        <v>2.4237199999999999</v>
      </c>
      <c r="AA2434">
        <v>1.9477679999999999</v>
      </c>
      <c r="AB2434">
        <v>2.2845719999999998</v>
      </c>
      <c r="AC2434">
        <v>3.109375</v>
      </c>
      <c r="AD2434">
        <v>3.0021770000000001</v>
      </c>
      <c r="AE2434">
        <v>1.6643779999999999</v>
      </c>
      <c r="AF2434">
        <v>4.0186450000000002</v>
      </c>
      <c r="AG2434">
        <v>5.649203</v>
      </c>
      <c r="AH2434">
        <v>7.2797609999999997</v>
      </c>
      <c r="AI2434">
        <v>9.6340269999999997</v>
      </c>
      <c r="AJ2434">
        <v>0.31080669999999999</v>
      </c>
      <c r="AK2434">
        <v>2.5839080000000001</v>
      </c>
      <c r="AL2434">
        <v>4.1582509999999999</v>
      </c>
      <c r="AM2434">
        <v>5.7325939999999997</v>
      </c>
      <c r="AN2434">
        <v>8.0056960000000004</v>
      </c>
    </row>
    <row r="2435" spans="1:40" x14ac:dyDescent="0.25">
      <c r="A2435" s="3" t="s">
        <v>64</v>
      </c>
      <c r="B2435" s="4" t="s">
        <v>24</v>
      </c>
      <c r="C2435" s="3">
        <v>41849</v>
      </c>
      <c r="D2435" t="s">
        <v>25</v>
      </c>
      <c r="E2435">
        <v>11</v>
      </c>
      <c r="F2435" t="str">
        <f t="shared" si="37"/>
        <v>Non-Residential|All|41849|Aggregate|11</v>
      </c>
      <c r="G2435">
        <v>3.7201939999999998</v>
      </c>
      <c r="H2435">
        <v>2.3862510000000001</v>
      </c>
      <c r="I2435">
        <v>41.389991000000002</v>
      </c>
      <c r="J2435">
        <v>85.715500000000006</v>
      </c>
      <c r="K2435">
        <v>69.125193999999993</v>
      </c>
      <c r="L2435">
        <v>712</v>
      </c>
      <c r="M2435" s="1">
        <v>3.6747079999999999</v>
      </c>
      <c r="N2435" s="1">
        <v>2.2899150000000001</v>
      </c>
      <c r="O2435">
        <v>38.524000999999998</v>
      </c>
      <c r="P2435">
        <v>85.495041000000001</v>
      </c>
      <c r="Q2435">
        <v>68.013442999999995</v>
      </c>
      <c r="R2435">
        <v>711</v>
      </c>
      <c r="S2435">
        <v>16</v>
      </c>
      <c r="T2435">
        <v>19</v>
      </c>
      <c r="U2435">
        <v>0.91192439999999997</v>
      </c>
      <c r="V2435">
        <v>37.744540000000001</v>
      </c>
      <c r="W2435">
        <v>4663</v>
      </c>
      <c r="X2435">
        <v>2.86599</v>
      </c>
      <c r="Y2435">
        <v>-0.77945629999999999</v>
      </c>
      <c r="Z2435">
        <v>2.590576</v>
      </c>
      <c r="AA2435">
        <v>2.5507040000000001</v>
      </c>
      <c r="AB2435">
        <v>2.3624100000000001</v>
      </c>
      <c r="AC2435">
        <v>3.6355430000000002</v>
      </c>
      <c r="AD2435">
        <v>3.4766460000000001</v>
      </c>
      <c r="AE2435">
        <v>-1.7931459999999999</v>
      </c>
      <c r="AF2435">
        <v>0.95950899999999995</v>
      </c>
      <c r="AG2435">
        <v>2.86599</v>
      </c>
      <c r="AH2435">
        <v>4.7724700000000002</v>
      </c>
      <c r="AI2435">
        <v>7.5251260000000002</v>
      </c>
      <c r="AJ2435">
        <v>-5.2349569999999996</v>
      </c>
      <c r="AK2435">
        <v>-2.602611</v>
      </c>
      <c r="AL2435">
        <v>-0.77945629999999999</v>
      </c>
      <c r="AM2435">
        <v>1.0436989999999999</v>
      </c>
      <c r="AN2435">
        <v>3.6760449999999998</v>
      </c>
    </row>
    <row r="2436" spans="1:40" x14ac:dyDescent="0.25">
      <c r="A2436" s="3" t="s">
        <v>64</v>
      </c>
      <c r="B2436" s="4" t="s">
        <v>24</v>
      </c>
      <c r="C2436" s="3">
        <v>41898</v>
      </c>
      <c r="D2436" t="s">
        <v>25</v>
      </c>
      <c r="E2436">
        <v>9</v>
      </c>
      <c r="F2436" t="str">
        <f t="shared" ref="F2436:F2499" si="38">CONCATENATE(A2436,"|",B2436,"|",C2436,"|",D2436,"|",E2436)</f>
        <v>Non-Residential|All|41898|Aggregate|9</v>
      </c>
      <c r="G2436">
        <v>3.6590859999999998</v>
      </c>
      <c r="H2436">
        <v>2.3084440000000002</v>
      </c>
      <c r="I2436">
        <v>33.748545</v>
      </c>
      <c r="J2436">
        <v>88.866905000000003</v>
      </c>
      <c r="K2436">
        <v>73.611424999999997</v>
      </c>
      <c r="L2436">
        <v>698</v>
      </c>
      <c r="M2436" s="1">
        <v>3.7103459999999999</v>
      </c>
      <c r="N2436" s="1">
        <v>2.3978700000000002</v>
      </c>
      <c r="O2436">
        <v>37.145584999999997</v>
      </c>
      <c r="P2436">
        <v>89.183745999999999</v>
      </c>
      <c r="Q2436">
        <v>70.718298000000004</v>
      </c>
      <c r="R2436">
        <v>698</v>
      </c>
      <c r="S2436">
        <v>16</v>
      </c>
      <c r="T2436">
        <v>19</v>
      </c>
      <c r="U2436">
        <v>1.1293629999999999</v>
      </c>
      <c r="V2436">
        <v>38.114350000000002</v>
      </c>
      <c r="W2436">
        <v>4663</v>
      </c>
      <c r="X2436">
        <v>-3.3970400000000001</v>
      </c>
      <c r="Y2436">
        <v>0.96876070000000003</v>
      </c>
      <c r="Z2436">
        <v>2.7862330000000002</v>
      </c>
      <c r="AA2436">
        <v>2.6767270000000001</v>
      </c>
      <c r="AB2436">
        <v>3.146668</v>
      </c>
      <c r="AC2436">
        <v>3.8636720000000002</v>
      </c>
      <c r="AD2436">
        <v>4.1311479999999996</v>
      </c>
      <c r="AE2436">
        <v>-8.3485359999999993</v>
      </c>
      <c r="AF2436">
        <v>-5.4231509999999998</v>
      </c>
      <c r="AG2436">
        <v>-3.3970400000000001</v>
      </c>
      <c r="AH2436">
        <v>-1.3709279999999999</v>
      </c>
      <c r="AI2436">
        <v>1.5544560000000001</v>
      </c>
      <c r="AJ2436">
        <v>-4.3255189999999999</v>
      </c>
      <c r="AK2436">
        <v>-1.197616</v>
      </c>
      <c r="AL2436">
        <v>0.96876070000000003</v>
      </c>
      <c r="AM2436">
        <v>3.1351369999999998</v>
      </c>
      <c r="AN2436">
        <v>6.2630400000000002</v>
      </c>
    </row>
    <row r="2437" spans="1:40" x14ac:dyDescent="0.25">
      <c r="A2437" s="3" t="s">
        <v>64</v>
      </c>
      <c r="B2437" s="4" t="s">
        <v>24</v>
      </c>
      <c r="C2437" s="3">
        <v>41849</v>
      </c>
      <c r="D2437" t="s">
        <v>25</v>
      </c>
      <c r="E2437">
        <v>14</v>
      </c>
      <c r="F2437" t="str">
        <f t="shared" si="38"/>
        <v>Non-Residential|All|41849|Aggregate|14</v>
      </c>
      <c r="G2437">
        <v>3.7201939999999998</v>
      </c>
      <c r="H2437">
        <v>2.3862510000000001</v>
      </c>
      <c r="I2437">
        <v>45.804537000000003</v>
      </c>
      <c r="J2437">
        <v>87.382949999999994</v>
      </c>
      <c r="K2437">
        <v>73.618826999999996</v>
      </c>
      <c r="L2437">
        <v>712</v>
      </c>
      <c r="M2437" s="1">
        <v>3.6747079999999999</v>
      </c>
      <c r="N2437" s="1">
        <v>2.2899150000000001</v>
      </c>
      <c r="O2437">
        <v>41.389937000000003</v>
      </c>
      <c r="P2437">
        <v>87.115386999999998</v>
      </c>
      <c r="Q2437">
        <v>66.541679999999999</v>
      </c>
      <c r="R2437">
        <v>711</v>
      </c>
      <c r="S2437">
        <v>16</v>
      </c>
      <c r="T2437">
        <v>19</v>
      </c>
      <c r="U2437">
        <v>0.91192439999999997</v>
      </c>
      <c r="V2437">
        <v>41.77028</v>
      </c>
      <c r="W2437">
        <v>4663</v>
      </c>
      <c r="X2437">
        <v>4.4145989999999999</v>
      </c>
      <c r="Y2437">
        <v>0.38033790000000001</v>
      </c>
      <c r="Z2437">
        <v>2.758982</v>
      </c>
      <c r="AA2437">
        <v>2.4955080000000001</v>
      </c>
      <c r="AB2437">
        <v>2.5159829999999999</v>
      </c>
      <c r="AC2437">
        <v>3.720154</v>
      </c>
      <c r="AD2437">
        <v>3.5436890000000001</v>
      </c>
      <c r="AE2437">
        <v>-0.35296919999999998</v>
      </c>
      <c r="AF2437">
        <v>2.463749</v>
      </c>
      <c r="AG2437">
        <v>4.4145989999999999</v>
      </c>
      <c r="AH2437">
        <v>6.3654500000000001</v>
      </c>
      <c r="AI2437">
        <v>9.1821680000000008</v>
      </c>
      <c r="AJ2437">
        <v>-4.1610820000000004</v>
      </c>
      <c r="AK2437">
        <v>-1.4779739999999999</v>
      </c>
      <c r="AL2437">
        <v>0.38033790000000001</v>
      </c>
      <c r="AM2437">
        <v>2.2386499999999998</v>
      </c>
      <c r="AN2437">
        <v>4.9217579999999996</v>
      </c>
    </row>
    <row r="2438" spans="1:40" x14ac:dyDescent="0.25">
      <c r="A2438" s="3" t="s">
        <v>64</v>
      </c>
      <c r="B2438" s="4" t="s">
        <v>24</v>
      </c>
      <c r="C2438" s="3">
        <v>41849</v>
      </c>
      <c r="D2438" t="s">
        <v>67</v>
      </c>
      <c r="E2438">
        <v>8</v>
      </c>
      <c r="F2438" t="str">
        <f t="shared" si="38"/>
        <v>Non-Residential|All|41849|Per Premise|8</v>
      </c>
      <c r="G2438">
        <v>3.7201939999999998</v>
      </c>
      <c r="H2438">
        <v>2.3862510000000001</v>
      </c>
      <c r="I2438">
        <v>5.3630680000000002</v>
      </c>
      <c r="J2438">
        <v>78.657409999999999</v>
      </c>
      <c r="K2438">
        <v>12.168619</v>
      </c>
      <c r="L2438">
        <v>712</v>
      </c>
      <c r="M2438" s="1">
        <v>3.6747079999999999</v>
      </c>
      <c r="N2438" s="1">
        <v>2.2899150000000001</v>
      </c>
      <c r="O2438">
        <v>4.5618882000000003</v>
      </c>
      <c r="P2438">
        <v>78.505943000000002</v>
      </c>
      <c r="Q2438">
        <v>10.706383000000001</v>
      </c>
      <c r="R2438">
        <v>711</v>
      </c>
      <c r="S2438">
        <v>16</v>
      </c>
      <c r="T2438">
        <v>19</v>
      </c>
      <c r="U2438">
        <v>0.91192439999999997</v>
      </c>
      <c r="V2438">
        <v>4.8907129999999999</v>
      </c>
      <c r="W2438">
        <v>4663</v>
      </c>
      <c r="X2438">
        <v>0.8011798</v>
      </c>
      <c r="Y2438" s="6">
        <v>0.32882450000000002</v>
      </c>
      <c r="Z2438">
        <v>0.45603830000000001</v>
      </c>
      <c r="AA2438">
        <v>0.40152080000000001</v>
      </c>
      <c r="AB2438">
        <v>0.41587239999999998</v>
      </c>
      <c r="AC2438">
        <v>0.60760990000000004</v>
      </c>
      <c r="AD2438">
        <v>0.57807330000000001</v>
      </c>
      <c r="AE2438">
        <v>2.24964E-2</v>
      </c>
      <c r="AF2438">
        <v>0.4825489</v>
      </c>
      <c r="AG2438">
        <v>0.8011798</v>
      </c>
      <c r="AH2438">
        <v>1.1198109999999999</v>
      </c>
      <c r="AI2438">
        <v>1.579863</v>
      </c>
      <c r="AJ2438">
        <v>-0.41200619999999999</v>
      </c>
      <c r="AK2438">
        <v>2.56826E-2</v>
      </c>
      <c r="AL2438" s="6">
        <v>0.32882450000000002</v>
      </c>
      <c r="AM2438">
        <v>0.63196649999999999</v>
      </c>
      <c r="AN2438">
        <v>1.069655</v>
      </c>
    </row>
    <row r="2439" spans="1:40" x14ac:dyDescent="0.25">
      <c r="A2439" s="3" t="s">
        <v>64</v>
      </c>
      <c r="B2439" s="4" t="s">
        <v>24</v>
      </c>
      <c r="C2439" s="3">
        <v>41899</v>
      </c>
      <c r="D2439" t="s">
        <v>25</v>
      </c>
      <c r="E2439">
        <v>18</v>
      </c>
      <c r="F2439" t="str">
        <f t="shared" si="38"/>
        <v>Non-Residential|All|41899|Aggregate|18</v>
      </c>
      <c r="G2439">
        <v>3.7061860000000002</v>
      </c>
      <c r="H2439">
        <v>2.3971209999999998</v>
      </c>
      <c r="I2439">
        <v>41.717627999999998</v>
      </c>
      <c r="J2439">
        <v>77.345778999999993</v>
      </c>
      <c r="K2439">
        <v>79.683396999999999</v>
      </c>
      <c r="L2439">
        <v>699</v>
      </c>
      <c r="M2439" s="1">
        <v>3.659386</v>
      </c>
      <c r="N2439" s="1">
        <v>2.3109090000000001</v>
      </c>
      <c r="O2439">
        <v>36.081505</v>
      </c>
      <c r="P2439">
        <v>77.212401999999997</v>
      </c>
      <c r="Q2439">
        <v>65.994050999999999</v>
      </c>
      <c r="R2439">
        <v>697</v>
      </c>
      <c r="S2439">
        <v>15</v>
      </c>
      <c r="T2439">
        <v>18</v>
      </c>
      <c r="U2439">
        <v>0.94258909999999996</v>
      </c>
      <c r="V2439">
        <v>39.322580000000002</v>
      </c>
      <c r="W2439">
        <v>4663</v>
      </c>
      <c r="X2439">
        <v>5.6361230000000004</v>
      </c>
      <c r="Y2439">
        <v>3.2410779999999999</v>
      </c>
      <c r="Z2439">
        <v>3.013903</v>
      </c>
      <c r="AA2439">
        <v>2.4997029999999998</v>
      </c>
      <c r="AB2439">
        <v>2.8408720000000001</v>
      </c>
      <c r="AC2439">
        <v>3.9156260000000001</v>
      </c>
      <c r="AD2439">
        <v>3.7840549999999999</v>
      </c>
      <c r="AE2439">
        <v>0.61804680000000001</v>
      </c>
      <c r="AF2439">
        <v>3.582767</v>
      </c>
      <c r="AG2439">
        <v>5.6361230000000004</v>
      </c>
      <c r="AH2439">
        <v>7.6894790000000004</v>
      </c>
      <c r="AI2439">
        <v>10.654199999999999</v>
      </c>
      <c r="AJ2439">
        <v>-1.6083829999999999</v>
      </c>
      <c r="AK2439">
        <v>1.256718</v>
      </c>
      <c r="AL2439">
        <v>3.2410779999999999</v>
      </c>
      <c r="AM2439">
        <v>5.2254379999999996</v>
      </c>
      <c r="AN2439">
        <v>8.0905389999999997</v>
      </c>
    </row>
    <row r="2440" spans="1:40" x14ac:dyDescent="0.25">
      <c r="A2440" s="3" t="s">
        <v>64</v>
      </c>
      <c r="B2440" s="4" t="s">
        <v>24</v>
      </c>
      <c r="C2440" s="3">
        <v>41849</v>
      </c>
      <c r="D2440" t="s">
        <v>25</v>
      </c>
      <c r="E2440">
        <v>3</v>
      </c>
      <c r="F2440" t="str">
        <f t="shared" si="38"/>
        <v>Non-Residential|All|41849|Aggregate|3</v>
      </c>
      <c r="G2440">
        <v>3.7201939999999998</v>
      </c>
      <c r="H2440">
        <v>2.3862510000000001</v>
      </c>
      <c r="I2440">
        <v>15.606358999999999</v>
      </c>
      <c r="J2440">
        <v>69.733452</v>
      </c>
      <c r="K2440">
        <v>38.225273999999999</v>
      </c>
      <c r="L2440">
        <v>712</v>
      </c>
      <c r="M2440" s="1">
        <v>3.6747079999999999</v>
      </c>
      <c r="N2440" s="1">
        <v>2.2899150000000001</v>
      </c>
      <c r="O2440">
        <v>13.165347000000001</v>
      </c>
      <c r="P2440">
        <v>69.877135999999993</v>
      </c>
      <c r="Q2440">
        <v>27.796890000000001</v>
      </c>
      <c r="R2440">
        <v>711</v>
      </c>
      <c r="S2440">
        <v>16</v>
      </c>
      <c r="T2440">
        <v>19</v>
      </c>
      <c r="U2440">
        <v>0.91192439999999997</v>
      </c>
      <c r="V2440">
        <v>14.231820000000001</v>
      </c>
      <c r="W2440">
        <v>4663</v>
      </c>
      <c r="X2440">
        <v>2.4410120000000002</v>
      </c>
      <c r="Y2440">
        <v>1.066473</v>
      </c>
      <c r="Z2440">
        <v>1.432553</v>
      </c>
      <c r="AA2440">
        <v>1.042465</v>
      </c>
      <c r="AB2440">
        <v>1.3063800000000001</v>
      </c>
      <c r="AC2440">
        <v>1.7717050000000001</v>
      </c>
      <c r="AD2440">
        <v>1.671335</v>
      </c>
      <c r="AE2440">
        <v>0.17047979999999999</v>
      </c>
      <c r="AF2440">
        <v>1.5119279999999999</v>
      </c>
      <c r="AG2440">
        <v>2.4410120000000002</v>
      </c>
      <c r="AH2440">
        <v>3.3700950000000001</v>
      </c>
      <c r="AI2440">
        <v>4.711544</v>
      </c>
      <c r="AJ2440">
        <v>-1.075429</v>
      </c>
      <c r="AK2440">
        <v>0.190024</v>
      </c>
      <c r="AL2440">
        <v>1.066473</v>
      </c>
      <c r="AM2440">
        <v>1.942922</v>
      </c>
      <c r="AN2440">
        <v>3.2083750000000002</v>
      </c>
    </row>
    <row r="2441" spans="1:40" x14ac:dyDescent="0.25">
      <c r="A2441" s="3" t="s">
        <v>64</v>
      </c>
      <c r="B2441" s="4" t="s">
        <v>24</v>
      </c>
      <c r="C2441" s="3">
        <v>41899</v>
      </c>
      <c r="D2441" t="s">
        <v>67</v>
      </c>
      <c r="E2441">
        <v>17</v>
      </c>
      <c r="F2441" t="str">
        <f t="shared" si="38"/>
        <v>Non-Residential|All|41899|Per Premise|17</v>
      </c>
      <c r="G2441">
        <v>3.7061860000000002</v>
      </c>
      <c r="H2441">
        <v>2.3971209999999998</v>
      </c>
      <c r="I2441">
        <v>10.010543</v>
      </c>
      <c r="J2441">
        <v>81.066817999999998</v>
      </c>
      <c r="K2441">
        <v>17.556094000000002</v>
      </c>
      <c r="L2441">
        <v>699</v>
      </c>
      <c r="M2441" s="1">
        <v>3.659386</v>
      </c>
      <c r="N2441" s="1">
        <v>2.3109090000000001</v>
      </c>
      <c r="O2441">
        <v>8.7746139999999997</v>
      </c>
      <c r="P2441">
        <v>80.832076999999998</v>
      </c>
      <c r="Q2441">
        <v>15.948873000000001</v>
      </c>
      <c r="R2441">
        <v>697</v>
      </c>
      <c r="S2441">
        <v>15</v>
      </c>
      <c r="T2441">
        <v>18</v>
      </c>
      <c r="U2441">
        <v>0.94258909999999996</v>
      </c>
      <c r="V2441">
        <v>9.4358280000000008</v>
      </c>
      <c r="W2441">
        <v>4663</v>
      </c>
      <c r="X2441">
        <v>1.2359290000000001</v>
      </c>
      <c r="Y2441" s="6">
        <v>0.66121419999999997</v>
      </c>
      <c r="Z2441">
        <v>0.66403250000000003</v>
      </c>
      <c r="AA2441">
        <v>0.6041067</v>
      </c>
      <c r="AB2441">
        <v>0.62590970000000001</v>
      </c>
      <c r="AC2441">
        <v>0.89771040000000002</v>
      </c>
      <c r="AD2441">
        <v>0.86988960000000004</v>
      </c>
      <c r="AE2441">
        <v>8.5466600000000004E-2</v>
      </c>
      <c r="AF2441">
        <v>0.76516899999999999</v>
      </c>
      <c r="AG2441">
        <v>1.2359290000000001</v>
      </c>
      <c r="AH2441">
        <v>1.7066889999999999</v>
      </c>
      <c r="AI2441">
        <v>2.3863910000000002</v>
      </c>
      <c r="AJ2441">
        <v>-0.4535941</v>
      </c>
      <c r="AK2441">
        <v>0.20504359999999999</v>
      </c>
      <c r="AL2441" s="6">
        <v>0.66121419999999997</v>
      </c>
      <c r="AM2441">
        <v>1.1173850000000001</v>
      </c>
      <c r="AN2441">
        <v>1.7760229999999999</v>
      </c>
    </row>
    <row r="2442" spans="1:40" x14ac:dyDescent="0.25">
      <c r="A2442" s="3" t="s">
        <v>64</v>
      </c>
      <c r="B2442" s="4" t="s">
        <v>24</v>
      </c>
      <c r="C2442" s="3">
        <v>41878</v>
      </c>
      <c r="D2442" t="s">
        <v>67</v>
      </c>
      <c r="E2442">
        <v>4</v>
      </c>
      <c r="F2442" t="str">
        <f t="shared" si="38"/>
        <v>Non-Residential|All|41878|Per Premise|4</v>
      </c>
      <c r="G2442">
        <v>3.662382</v>
      </c>
      <c r="H2442">
        <v>2.3074140000000001</v>
      </c>
      <c r="I2442">
        <v>2.6834167</v>
      </c>
      <c r="J2442">
        <v>65.966353999999995</v>
      </c>
      <c r="K2442">
        <v>5.9134304999999996</v>
      </c>
      <c r="L2442">
        <v>700</v>
      </c>
      <c r="M2442" s="1">
        <v>3.7073239999999998</v>
      </c>
      <c r="N2442" s="1">
        <v>2.387384</v>
      </c>
      <c r="O2442">
        <v>3.1466482</v>
      </c>
      <c r="P2442">
        <v>65.740166000000002</v>
      </c>
      <c r="Q2442">
        <v>7.4347401</v>
      </c>
      <c r="R2442">
        <v>704</v>
      </c>
      <c r="S2442">
        <v>15</v>
      </c>
      <c r="T2442">
        <v>18</v>
      </c>
      <c r="U2442">
        <v>1.0920890000000001</v>
      </c>
      <c r="V2442">
        <v>2.9305289999999999</v>
      </c>
      <c r="W2442">
        <v>4663</v>
      </c>
      <c r="X2442">
        <v>-0.46323150000000002</v>
      </c>
      <c r="Y2442">
        <v>-0.21611910000000001</v>
      </c>
      <c r="Z2442">
        <v>0.2235067</v>
      </c>
      <c r="AA2442">
        <v>0.28020729999999999</v>
      </c>
      <c r="AB2442">
        <v>0.2440891</v>
      </c>
      <c r="AC2442">
        <v>0.358429</v>
      </c>
      <c r="AD2442">
        <v>0.3716122</v>
      </c>
      <c r="AE2442">
        <v>-0.92257679999999997</v>
      </c>
      <c r="AF2442">
        <v>-0.65119190000000005</v>
      </c>
      <c r="AG2442">
        <v>-0.46323150000000002</v>
      </c>
      <c r="AH2442">
        <v>-0.27527119999999999</v>
      </c>
      <c r="AI2442">
        <v>-3.8863000000000001E-3</v>
      </c>
      <c r="AJ2442">
        <v>-0.69235930000000001</v>
      </c>
      <c r="AK2442">
        <v>-0.41099269999999999</v>
      </c>
      <c r="AL2442">
        <v>-0.21611910000000001</v>
      </c>
      <c r="AM2442">
        <v>-2.1245400000000001E-2</v>
      </c>
      <c r="AN2442">
        <v>0.26012109999999999</v>
      </c>
    </row>
    <row r="2443" spans="1:40" x14ac:dyDescent="0.25">
      <c r="A2443" s="3" t="s">
        <v>64</v>
      </c>
      <c r="B2443" s="4" t="s">
        <v>24</v>
      </c>
      <c r="C2443" s="3">
        <v>41849</v>
      </c>
      <c r="D2443" t="s">
        <v>67</v>
      </c>
      <c r="E2443">
        <v>1</v>
      </c>
      <c r="F2443" t="str">
        <f t="shared" si="38"/>
        <v>Non-Residential|All|41849|Per Premise|1</v>
      </c>
      <c r="G2443">
        <v>3.7201939999999998</v>
      </c>
      <c r="H2443">
        <v>2.3862510000000001</v>
      </c>
      <c r="I2443">
        <v>3.6276252000000002</v>
      </c>
      <c r="J2443">
        <v>70.772971999999996</v>
      </c>
      <c r="K2443">
        <v>8.7111502000000005</v>
      </c>
      <c r="L2443">
        <v>712</v>
      </c>
      <c r="M2443" s="1">
        <v>3.6747079999999999</v>
      </c>
      <c r="N2443" s="1">
        <v>2.2899150000000001</v>
      </c>
      <c r="O2443">
        <v>3.1493555</v>
      </c>
      <c r="P2443">
        <v>70.885338000000004</v>
      </c>
      <c r="Q2443">
        <v>6.6996158000000001</v>
      </c>
      <c r="R2443">
        <v>711</v>
      </c>
      <c r="S2443">
        <v>16</v>
      </c>
      <c r="T2443">
        <v>19</v>
      </c>
      <c r="U2443">
        <v>0.91192439999999997</v>
      </c>
      <c r="V2443">
        <v>3.3081200000000002</v>
      </c>
      <c r="W2443">
        <v>4663</v>
      </c>
      <c r="X2443">
        <v>0.47826970000000002</v>
      </c>
      <c r="Y2443">
        <v>0.1587645</v>
      </c>
      <c r="Z2443">
        <v>0.32646409999999998</v>
      </c>
      <c r="AA2443">
        <v>0.25125520000000001</v>
      </c>
      <c r="AB2443">
        <v>0.29771059999999999</v>
      </c>
      <c r="AC2443">
        <v>0.4119563</v>
      </c>
      <c r="AD2443">
        <v>0.38956489999999999</v>
      </c>
      <c r="AE2443">
        <v>-4.9673599999999998E-2</v>
      </c>
      <c r="AF2443">
        <v>0.26223960000000002</v>
      </c>
      <c r="AG2443">
        <v>0.47826970000000002</v>
      </c>
      <c r="AH2443">
        <v>0.69429980000000002</v>
      </c>
      <c r="AI2443">
        <v>1.006213</v>
      </c>
      <c r="AJ2443">
        <v>-0.34048299999999998</v>
      </c>
      <c r="AK2443">
        <v>-4.5523500000000001E-2</v>
      </c>
      <c r="AL2443">
        <v>0.1587645</v>
      </c>
      <c r="AM2443">
        <v>0.3630525</v>
      </c>
      <c r="AN2443">
        <v>0.65801200000000004</v>
      </c>
    </row>
    <row r="2444" spans="1:40" x14ac:dyDescent="0.25">
      <c r="A2444" s="3" t="s">
        <v>64</v>
      </c>
      <c r="B2444" s="4" t="s">
        <v>24</v>
      </c>
      <c r="C2444" s="3">
        <v>41899</v>
      </c>
      <c r="D2444" t="s">
        <v>67</v>
      </c>
      <c r="E2444">
        <v>6</v>
      </c>
      <c r="F2444" t="str">
        <f t="shared" si="38"/>
        <v>Non-Residential|All|41899|Per Premise|6</v>
      </c>
      <c r="G2444">
        <v>3.7061860000000002</v>
      </c>
      <c r="H2444">
        <v>2.3971209999999998</v>
      </c>
      <c r="I2444">
        <v>4.6943440000000001</v>
      </c>
      <c r="J2444">
        <v>76.598572000000004</v>
      </c>
      <c r="K2444">
        <v>11.246422000000001</v>
      </c>
      <c r="L2444">
        <v>699</v>
      </c>
      <c r="M2444" s="1">
        <v>3.659386</v>
      </c>
      <c r="N2444" s="1">
        <v>2.3109090000000001</v>
      </c>
      <c r="O2444">
        <v>3.8005284000000001</v>
      </c>
      <c r="P2444">
        <v>76.687790000000007</v>
      </c>
      <c r="Q2444">
        <v>9.7196949000000004</v>
      </c>
      <c r="R2444">
        <v>697</v>
      </c>
      <c r="S2444">
        <v>15</v>
      </c>
      <c r="T2444">
        <v>18</v>
      </c>
      <c r="U2444">
        <v>0.94258909999999996</v>
      </c>
      <c r="V2444">
        <v>4.4248380000000003</v>
      </c>
      <c r="W2444">
        <v>4663</v>
      </c>
      <c r="X2444">
        <v>0.89381560000000004</v>
      </c>
      <c r="Y2444">
        <v>0.62430920000000001</v>
      </c>
      <c r="Z2444">
        <v>0.4253788</v>
      </c>
      <c r="AA2444">
        <v>0.36815969999999998</v>
      </c>
      <c r="AB2444">
        <v>0.40095740000000002</v>
      </c>
      <c r="AC2444">
        <v>0.56257330000000005</v>
      </c>
      <c r="AD2444">
        <v>0.5443422</v>
      </c>
      <c r="AE2444">
        <v>0.1728489</v>
      </c>
      <c r="AF2444">
        <v>0.5988019</v>
      </c>
      <c r="AG2444">
        <v>0.89381560000000004</v>
      </c>
      <c r="AH2444">
        <v>1.1888289999999999</v>
      </c>
      <c r="AI2444">
        <v>1.6147819999999999</v>
      </c>
      <c r="AJ2444">
        <v>-7.3293399999999995E-2</v>
      </c>
      <c r="AK2444">
        <v>0.33885589999999999</v>
      </c>
      <c r="AL2444">
        <v>0.62430920000000001</v>
      </c>
      <c r="AM2444">
        <v>0.90976250000000003</v>
      </c>
      <c r="AN2444">
        <v>1.321912</v>
      </c>
    </row>
    <row r="2445" spans="1:40" x14ac:dyDescent="0.25">
      <c r="A2445" s="3" t="s">
        <v>64</v>
      </c>
      <c r="B2445" s="4" t="s">
        <v>24</v>
      </c>
      <c r="C2445" s="3">
        <v>41899</v>
      </c>
      <c r="D2445" t="s">
        <v>25</v>
      </c>
      <c r="E2445">
        <v>100</v>
      </c>
      <c r="F2445" t="str">
        <f t="shared" si="38"/>
        <v>Non-Residential|All|41899|Aggregate|100</v>
      </c>
      <c r="G2445">
        <v>3.7061860000000002</v>
      </c>
      <c r="H2445">
        <v>2.3971209999999998</v>
      </c>
      <c r="I2445">
        <v>47.686453</v>
      </c>
      <c r="J2445">
        <v>81.883858000000004</v>
      </c>
      <c r="K2445">
        <v>82.708943000000005</v>
      </c>
      <c r="L2445">
        <v>2796</v>
      </c>
      <c r="M2445" s="1">
        <v>3.659386</v>
      </c>
      <c r="N2445" s="1">
        <v>2.3109090000000001</v>
      </c>
      <c r="O2445">
        <v>41.411257999999997</v>
      </c>
      <c r="P2445">
        <v>81.639336</v>
      </c>
      <c r="Q2445">
        <v>75.582127</v>
      </c>
      <c r="R2445">
        <v>2788</v>
      </c>
      <c r="S2445">
        <v>15</v>
      </c>
      <c r="T2445">
        <v>18</v>
      </c>
      <c r="U2445">
        <v>0.94258909999999996</v>
      </c>
      <c r="V2445">
        <v>44.948729999999998</v>
      </c>
      <c r="W2445">
        <v>4663</v>
      </c>
      <c r="X2445">
        <v>6.2751950000000001</v>
      </c>
      <c r="Y2445">
        <v>3.5374720000000002</v>
      </c>
      <c r="Z2445">
        <v>1.5641700000000001</v>
      </c>
      <c r="AA2445">
        <v>1.4314389999999999</v>
      </c>
      <c r="AB2445">
        <v>1.474369</v>
      </c>
      <c r="AC2445">
        <v>2.1202930000000002</v>
      </c>
      <c r="AD2445">
        <v>2.0549409999999999</v>
      </c>
      <c r="AE2445">
        <v>3.5579299999999998</v>
      </c>
      <c r="AF2445">
        <v>5.1633120000000003</v>
      </c>
      <c r="AG2445">
        <v>6.2751950000000001</v>
      </c>
      <c r="AH2445">
        <v>7.3870779999999998</v>
      </c>
      <c r="AI2445">
        <v>8.9924599999999995</v>
      </c>
      <c r="AJ2445">
        <v>0.90395999999999999</v>
      </c>
      <c r="AK2445">
        <v>2.4598610000000001</v>
      </c>
      <c r="AL2445">
        <v>3.5374720000000002</v>
      </c>
      <c r="AM2445">
        <v>4.6150849999999997</v>
      </c>
      <c r="AN2445">
        <v>6.1709849999999999</v>
      </c>
    </row>
    <row r="2446" spans="1:40" x14ac:dyDescent="0.25">
      <c r="A2446" s="3" t="s">
        <v>64</v>
      </c>
      <c r="B2446" s="4" t="s">
        <v>24</v>
      </c>
      <c r="C2446" s="3">
        <v>41878</v>
      </c>
      <c r="D2446" t="s">
        <v>25</v>
      </c>
      <c r="E2446">
        <v>16</v>
      </c>
      <c r="F2446" t="str">
        <f t="shared" si="38"/>
        <v>Non-Residential|All|41878|Aggregate|16</v>
      </c>
      <c r="G2446">
        <v>3.662382</v>
      </c>
      <c r="H2446">
        <v>2.3074140000000001</v>
      </c>
      <c r="I2446">
        <v>42.011184</v>
      </c>
      <c r="J2446">
        <v>85.211905999999999</v>
      </c>
      <c r="K2446">
        <v>68.139123999999995</v>
      </c>
      <c r="L2446">
        <v>700</v>
      </c>
      <c r="M2446" s="1">
        <v>3.7073239999999998</v>
      </c>
      <c r="N2446" s="1">
        <v>2.387384</v>
      </c>
      <c r="O2446">
        <v>41.040793999999998</v>
      </c>
      <c r="P2446">
        <v>85.410499999999999</v>
      </c>
      <c r="Q2446">
        <v>66.981981000000005</v>
      </c>
      <c r="R2446">
        <v>704</v>
      </c>
      <c r="S2446">
        <v>15</v>
      </c>
      <c r="T2446">
        <v>18</v>
      </c>
      <c r="U2446">
        <v>1.0920890000000001</v>
      </c>
      <c r="V2446">
        <v>45.879939999999998</v>
      </c>
      <c r="W2446">
        <v>4663</v>
      </c>
      <c r="X2446">
        <v>0.97039030000000004</v>
      </c>
      <c r="Y2446">
        <v>4.8391460000000004</v>
      </c>
      <c r="Z2446">
        <v>2.5754169999999998</v>
      </c>
      <c r="AA2446">
        <v>2.5244780000000002</v>
      </c>
      <c r="AB2446">
        <v>2.8125840000000002</v>
      </c>
      <c r="AC2446">
        <v>3.6063499999999999</v>
      </c>
      <c r="AD2446">
        <v>3.7793670000000001</v>
      </c>
      <c r="AE2446">
        <v>-3.6513339999999999</v>
      </c>
      <c r="AF2446">
        <v>-0.92078170000000004</v>
      </c>
      <c r="AG2446">
        <v>0.97039030000000004</v>
      </c>
      <c r="AH2446">
        <v>2.8615620000000002</v>
      </c>
      <c r="AI2446">
        <v>5.5921139999999996</v>
      </c>
      <c r="AJ2446">
        <v>-4.3080999999999996E-3</v>
      </c>
      <c r="AK2446">
        <v>2.8572440000000001</v>
      </c>
      <c r="AL2446">
        <v>4.8391460000000004</v>
      </c>
      <c r="AM2446">
        <v>6.8210480000000002</v>
      </c>
      <c r="AN2446">
        <v>9.6826000000000008</v>
      </c>
    </row>
    <row r="2447" spans="1:40" x14ac:dyDescent="0.25">
      <c r="A2447" s="3" t="s">
        <v>64</v>
      </c>
      <c r="B2447" s="4" t="s">
        <v>24</v>
      </c>
      <c r="C2447" s="3" t="s">
        <v>26</v>
      </c>
      <c r="D2447" t="s">
        <v>25</v>
      </c>
      <c r="E2447">
        <v>22</v>
      </c>
      <c r="F2447" t="str">
        <f t="shared" si="38"/>
        <v>Non-Residential|All|Average Event Day|Aggregate|22</v>
      </c>
      <c r="G2447">
        <v>3.6848200000000002</v>
      </c>
      <c r="H2447">
        <v>2.3519960000000002</v>
      </c>
      <c r="I2447">
        <v>22.704913999999999</v>
      </c>
      <c r="J2447">
        <v>75.845543000000006</v>
      </c>
      <c r="K2447">
        <v>46.068987999999997</v>
      </c>
      <c r="L2447">
        <v>1400</v>
      </c>
      <c r="M2447" s="1">
        <v>3.6836690000000001</v>
      </c>
      <c r="N2447" s="1">
        <v>2.3476949999999999</v>
      </c>
      <c r="O2447">
        <v>23.990134999999999</v>
      </c>
      <c r="P2447">
        <v>75.792479999999998</v>
      </c>
      <c r="Q2447">
        <v>50.584628000000002</v>
      </c>
      <c r="R2447">
        <v>1403</v>
      </c>
      <c r="S2447">
        <v>15</v>
      </c>
      <c r="T2447">
        <v>18</v>
      </c>
      <c r="U2447">
        <v>1.0056670000000001</v>
      </c>
      <c r="V2447">
        <v>22.833580000000001</v>
      </c>
      <c r="W2447">
        <v>4663</v>
      </c>
      <c r="X2447">
        <v>-1.2852209999999999</v>
      </c>
      <c r="Y2447">
        <v>-1.156555</v>
      </c>
      <c r="Z2447">
        <v>1.2312460000000001</v>
      </c>
      <c r="AA2447">
        <v>1.3504849999999999</v>
      </c>
      <c r="AB2447">
        <v>1.2382230000000001</v>
      </c>
      <c r="AC2447">
        <v>1.8275049999999999</v>
      </c>
      <c r="AD2447">
        <v>1.8322130000000001</v>
      </c>
      <c r="AE2447">
        <v>-3.6272630000000001</v>
      </c>
      <c r="AF2447">
        <v>-2.2435649999999998</v>
      </c>
      <c r="AG2447">
        <v>-1.2852209999999999</v>
      </c>
      <c r="AH2447">
        <v>-0.326876</v>
      </c>
      <c r="AI2447">
        <v>1.056821</v>
      </c>
      <c r="AJ2447">
        <v>-3.5046309999999998</v>
      </c>
      <c r="AK2447">
        <v>-2.1173679999999999</v>
      </c>
      <c r="AL2447">
        <v>-1.156555</v>
      </c>
      <c r="AM2447">
        <v>-0.19574140000000001</v>
      </c>
      <c r="AN2447">
        <v>1.1915210000000001</v>
      </c>
    </row>
    <row r="2448" spans="1:40" x14ac:dyDescent="0.25">
      <c r="A2448" s="3" t="s">
        <v>64</v>
      </c>
      <c r="B2448" s="4" t="s">
        <v>24</v>
      </c>
      <c r="C2448" s="3">
        <v>41849</v>
      </c>
      <c r="D2448" t="s">
        <v>67</v>
      </c>
      <c r="E2448">
        <v>6</v>
      </c>
      <c r="F2448" t="str">
        <f t="shared" si="38"/>
        <v>Non-Residential|All|41849|Per Premise|6</v>
      </c>
      <c r="G2448">
        <v>3.7201939999999998</v>
      </c>
      <c r="H2448">
        <v>2.3862510000000001</v>
      </c>
      <c r="I2448">
        <v>3.7332086000000002</v>
      </c>
      <c r="J2448">
        <v>70.820610000000002</v>
      </c>
      <c r="K2448">
        <v>9.4427140999999999</v>
      </c>
      <c r="L2448">
        <v>712</v>
      </c>
      <c r="M2448" s="1">
        <v>3.6747079999999999</v>
      </c>
      <c r="N2448" s="1">
        <v>2.2899150000000001</v>
      </c>
      <c r="O2448">
        <v>2.9577963</v>
      </c>
      <c r="P2448">
        <v>70.941924999999998</v>
      </c>
      <c r="Q2448">
        <v>6.6078352999999996</v>
      </c>
      <c r="R2448">
        <v>711</v>
      </c>
      <c r="S2448">
        <v>16</v>
      </c>
      <c r="T2448">
        <v>19</v>
      </c>
      <c r="U2448">
        <v>0.91192439999999997</v>
      </c>
      <c r="V2448">
        <v>3.404404</v>
      </c>
      <c r="W2448">
        <v>4663</v>
      </c>
      <c r="X2448">
        <v>0.77541230000000005</v>
      </c>
      <c r="Y2448">
        <v>0.4466079</v>
      </c>
      <c r="Z2448">
        <v>0.35388069999999999</v>
      </c>
      <c r="AA2448">
        <v>0.24781320000000001</v>
      </c>
      <c r="AB2448">
        <v>0.32271240000000001</v>
      </c>
      <c r="AC2448">
        <v>0.43202190000000001</v>
      </c>
      <c r="AD2448">
        <v>0.40688410000000003</v>
      </c>
      <c r="AE2448">
        <v>0.22175400000000001</v>
      </c>
      <c r="AF2448">
        <v>0.54885980000000001</v>
      </c>
      <c r="AG2448">
        <v>0.77541230000000005</v>
      </c>
      <c r="AH2448">
        <v>1.001965</v>
      </c>
      <c r="AI2448">
        <v>1.3290709999999999</v>
      </c>
      <c r="AJ2448">
        <v>-7.4835100000000002E-2</v>
      </c>
      <c r="AK2448">
        <v>0.23323769999999999</v>
      </c>
      <c r="AL2448">
        <v>0.4466079</v>
      </c>
      <c r="AM2448">
        <v>0.65997810000000001</v>
      </c>
      <c r="AN2448">
        <v>0.96805079999999999</v>
      </c>
    </row>
    <row r="2449" spans="1:40" x14ac:dyDescent="0.25">
      <c r="A2449" s="3" t="s">
        <v>64</v>
      </c>
      <c r="B2449" s="4" t="s">
        <v>24</v>
      </c>
      <c r="C2449" s="3">
        <v>41898</v>
      </c>
      <c r="D2449" t="s">
        <v>25</v>
      </c>
      <c r="E2449">
        <v>14</v>
      </c>
      <c r="F2449" t="str">
        <f t="shared" si="38"/>
        <v>Non-Residential|All|41898|Aggregate|14</v>
      </c>
      <c r="G2449">
        <v>3.6590859999999998</v>
      </c>
      <c r="H2449">
        <v>2.3084440000000002</v>
      </c>
      <c r="I2449">
        <v>50.226528000000002</v>
      </c>
      <c r="J2449">
        <v>93.581862999999998</v>
      </c>
      <c r="K2449">
        <v>91.684809999999999</v>
      </c>
      <c r="L2449">
        <v>698</v>
      </c>
      <c r="M2449" s="1">
        <v>3.7103459999999999</v>
      </c>
      <c r="N2449" s="1">
        <v>2.3978700000000002</v>
      </c>
      <c r="O2449">
        <v>55.841065999999998</v>
      </c>
      <c r="P2449">
        <v>93.880027999999996</v>
      </c>
      <c r="Q2449">
        <v>92.442328000000003</v>
      </c>
      <c r="R2449">
        <v>698</v>
      </c>
      <c r="S2449">
        <v>16</v>
      </c>
      <c r="T2449">
        <v>19</v>
      </c>
      <c r="U2449">
        <v>1.1293629999999999</v>
      </c>
      <c r="V2449">
        <v>56.723970000000001</v>
      </c>
      <c r="W2449">
        <v>4663</v>
      </c>
      <c r="X2449">
        <v>-5.6145370000000003</v>
      </c>
      <c r="Y2449">
        <v>0.88290270000000004</v>
      </c>
      <c r="Z2449">
        <v>3.4703210000000002</v>
      </c>
      <c r="AA2449">
        <v>3.4989940000000002</v>
      </c>
      <c r="AB2449">
        <v>3.919251</v>
      </c>
      <c r="AC2449">
        <v>4.9280920000000004</v>
      </c>
      <c r="AD2449">
        <v>5.2539020000000001</v>
      </c>
      <c r="AE2449">
        <v>-11.93014</v>
      </c>
      <c r="AF2449">
        <v>-8.1988310000000002</v>
      </c>
      <c r="AG2449">
        <v>-5.6145370000000003</v>
      </c>
      <c r="AH2449">
        <v>-3.0302440000000002</v>
      </c>
      <c r="AI2449">
        <v>0.70106619999999997</v>
      </c>
      <c r="AJ2449">
        <v>-5.850244</v>
      </c>
      <c r="AK2449">
        <v>-1.8722460000000001</v>
      </c>
      <c r="AL2449">
        <v>0.88290270000000004</v>
      </c>
      <c r="AM2449">
        <v>3.6380520000000001</v>
      </c>
      <c r="AN2449">
        <v>7.6160490000000003</v>
      </c>
    </row>
    <row r="2450" spans="1:40" x14ac:dyDescent="0.25">
      <c r="A2450" s="3" t="s">
        <v>64</v>
      </c>
      <c r="B2450" s="4" t="s">
        <v>24</v>
      </c>
      <c r="C2450" s="3">
        <v>41898</v>
      </c>
      <c r="D2450" t="s">
        <v>67</v>
      </c>
      <c r="E2450">
        <v>13</v>
      </c>
      <c r="F2450" t="str">
        <f t="shared" si="38"/>
        <v>Non-Residential|All|41898|Per Premise|13</v>
      </c>
      <c r="G2450">
        <v>3.6590859999999998</v>
      </c>
      <c r="H2450">
        <v>2.3084440000000002</v>
      </c>
      <c r="I2450">
        <v>10.903354</v>
      </c>
      <c r="J2450">
        <v>91.092461</v>
      </c>
      <c r="K2450">
        <v>19.477361999999999</v>
      </c>
      <c r="L2450">
        <v>698</v>
      </c>
      <c r="M2450" s="1">
        <v>3.7103459999999999</v>
      </c>
      <c r="N2450" s="1">
        <v>2.3978700000000002</v>
      </c>
      <c r="O2450">
        <v>11.972051</v>
      </c>
      <c r="P2450">
        <v>91.150611999999995</v>
      </c>
      <c r="Q2450">
        <v>19.693671999999999</v>
      </c>
      <c r="R2450">
        <v>698</v>
      </c>
      <c r="S2450">
        <v>16</v>
      </c>
      <c r="T2450">
        <v>19</v>
      </c>
      <c r="U2450">
        <v>1.1293629999999999</v>
      </c>
      <c r="V2450">
        <v>12.313840000000001</v>
      </c>
      <c r="W2450">
        <v>4663</v>
      </c>
      <c r="X2450">
        <v>-1.0686960000000001</v>
      </c>
      <c r="Y2450">
        <v>0.34179130000000002</v>
      </c>
      <c r="Z2450">
        <v>0.73722900000000002</v>
      </c>
      <c r="AA2450">
        <v>0.74541650000000004</v>
      </c>
      <c r="AB2450">
        <v>0.83259899999999998</v>
      </c>
      <c r="AC2450">
        <v>1.048405</v>
      </c>
      <c r="AD2450">
        <v>1.1175269999999999</v>
      </c>
      <c r="AE2450">
        <v>-2.4122810000000001</v>
      </c>
      <c r="AF2450">
        <v>-1.6184799999999999</v>
      </c>
      <c r="AG2450">
        <v>-1.0686960000000001</v>
      </c>
      <c r="AH2450">
        <v>-0.51891259999999995</v>
      </c>
      <c r="AI2450">
        <v>0.27488820000000003</v>
      </c>
      <c r="AJ2450">
        <v>-1.0903769999999999</v>
      </c>
      <c r="AK2450">
        <v>-0.2442405</v>
      </c>
      <c r="AL2450">
        <v>0.34179130000000002</v>
      </c>
      <c r="AM2450">
        <v>0.92782310000000001</v>
      </c>
      <c r="AN2450">
        <v>1.77396</v>
      </c>
    </row>
    <row r="2451" spans="1:40" x14ac:dyDescent="0.25">
      <c r="A2451" s="3" t="s">
        <v>64</v>
      </c>
      <c r="B2451" s="4" t="s">
        <v>24</v>
      </c>
      <c r="C2451" s="3">
        <v>41849</v>
      </c>
      <c r="D2451" t="s">
        <v>25</v>
      </c>
      <c r="E2451">
        <v>19</v>
      </c>
      <c r="F2451" t="str">
        <f t="shared" si="38"/>
        <v>Non-Residential|All|41849|Aggregate|19</v>
      </c>
      <c r="G2451">
        <v>3.7201939999999998</v>
      </c>
      <c r="H2451">
        <v>2.3862510000000001</v>
      </c>
      <c r="I2451">
        <v>31.332295999999999</v>
      </c>
      <c r="J2451">
        <v>75.140952999999996</v>
      </c>
      <c r="K2451">
        <v>57.685693000000001</v>
      </c>
      <c r="L2451">
        <v>712</v>
      </c>
      <c r="M2451" s="1">
        <v>3.6747079999999999</v>
      </c>
      <c r="N2451" s="1">
        <v>2.2899150000000001</v>
      </c>
      <c r="O2451">
        <v>27.477727000000002</v>
      </c>
      <c r="P2451">
        <v>75.022446000000002</v>
      </c>
      <c r="Q2451">
        <v>49.269632000000001</v>
      </c>
      <c r="R2451">
        <v>711</v>
      </c>
      <c r="S2451">
        <v>16</v>
      </c>
      <c r="T2451">
        <v>19</v>
      </c>
      <c r="U2451">
        <v>0.91192439999999997</v>
      </c>
      <c r="V2451">
        <v>28.572690000000001</v>
      </c>
      <c r="W2451">
        <v>4663</v>
      </c>
      <c r="X2451">
        <v>3.854568</v>
      </c>
      <c r="Y2451">
        <v>1.0949580000000001</v>
      </c>
      <c r="Z2451">
        <v>2.1618629999999999</v>
      </c>
      <c r="AA2451">
        <v>1.847756</v>
      </c>
      <c r="AB2451">
        <v>1.9714560000000001</v>
      </c>
      <c r="AC2451">
        <v>2.843915</v>
      </c>
      <c r="AD2451">
        <v>2.7020059999999999</v>
      </c>
      <c r="AE2451">
        <v>0.20994479999999999</v>
      </c>
      <c r="AF2451">
        <v>2.3632179999999998</v>
      </c>
      <c r="AG2451">
        <v>3.854568</v>
      </c>
      <c r="AH2451">
        <v>5.3459190000000003</v>
      </c>
      <c r="AI2451">
        <v>7.4991919999999999</v>
      </c>
      <c r="AJ2451">
        <v>-2.3678029999999999</v>
      </c>
      <c r="AK2451">
        <v>-0.32197569999999998</v>
      </c>
      <c r="AL2451">
        <v>1.0949580000000001</v>
      </c>
      <c r="AM2451">
        <v>2.5118909999999999</v>
      </c>
      <c r="AN2451">
        <v>4.5577180000000004</v>
      </c>
    </row>
    <row r="2452" spans="1:40" x14ac:dyDescent="0.25">
      <c r="A2452" s="3" t="s">
        <v>64</v>
      </c>
      <c r="B2452" s="4" t="s">
        <v>24</v>
      </c>
      <c r="C2452" s="3" t="s">
        <v>26</v>
      </c>
      <c r="D2452" t="s">
        <v>67</v>
      </c>
      <c r="E2452">
        <v>3</v>
      </c>
      <c r="F2452" t="str">
        <f t="shared" si="38"/>
        <v>Non-Residential|All|Average Event Day|Per Premise|3</v>
      </c>
      <c r="G2452">
        <v>3.6848200000000002</v>
      </c>
      <c r="H2452">
        <v>2.3519960000000002</v>
      </c>
      <c r="I2452">
        <v>3.2811371999999999</v>
      </c>
      <c r="J2452">
        <v>71.472465999999997</v>
      </c>
      <c r="K2452">
        <v>7.6661633</v>
      </c>
      <c r="L2452">
        <v>1400</v>
      </c>
      <c r="M2452" s="1">
        <v>3.6836690000000001</v>
      </c>
      <c r="N2452" s="1">
        <v>2.3476949999999999</v>
      </c>
      <c r="O2452">
        <v>3.2343158999999999</v>
      </c>
      <c r="P2452">
        <v>71.375084000000001</v>
      </c>
      <c r="Q2452">
        <v>7.4381143999999999</v>
      </c>
      <c r="R2452">
        <v>1403</v>
      </c>
      <c r="S2452">
        <v>15</v>
      </c>
      <c r="T2452">
        <v>18</v>
      </c>
      <c r="U2452">
        <v>1.0056670000000001</v>
      </c>
      <c r="V2452">
        <v>3.299731</v>
      </c>
      <c r="W2452">
        <v>4663</v>
      </c>
      <c r="X2452">
        <v>4.6821300000000003E-2</v>
      </c>
      <c r="Y2452">
        <v>6.5415100000000004E-2</v>
      </c>
      <c r="Z2452">
        <v>0.20488680000000001</v>
      </c>
      <c r="AA2452">
        <v>0.19857929999999999</v>
      </c>
      <c r="AB2452">
        <v>0.20604790000000001</v>
      </c>
      <c r="AC2452">
        <v>0.28532849999999998</v>
      </c>
      <c r="AD2452">
        <v>0.28616340000000001</v>
      </c>
      <c r="AE2452">
        <v>-0.31884190000000001</v>
      </c>
      <c r="AF2452">
        <v>-0.1028051</v>
      </c>
      <c r="AG2452">
        <v>4.6821300000000003E-2</v>
      </c>
      <c r="AH2452">
        <v>0.1964477</v>
      </c>
      <c r="AI2452">
        <v>0.41248449999999998</v>
      </c>
      <c r="AJ2452">
        <v>-0.30131799999999997</v>
      </c>
      <c r="AK2452">
        <v>-8.4649100000000005E-2</v>
      </c>
      <c r="AL2452">
        <v>6.5415100000000004E-2</v>
      </c>
      <c r="AM2452">
        <v>0.21547930000000001</v>
      </c>
      <c r="AN2452">
        <v>0.43214819999999998</v>
      </c>
    </row>
    <row r="2453" spans="1:40" x14ac:dyDescent="0.25">
      <c r="A2453" s="3" t="s">
        <v>64</v>
      </c>
      <c r="B2453" s="4" t="s">
        <v>24</v>
      </c>
      <c r="C2453" s="3">
        <v>41849</v>
      </c>
      <c r="D2453" t="s">
        <v>25</v>
      </c>
      <c r="E2453">
        <v>9</v>
      </c>
      <c r="F2453" t="str">
        <f t="shared" si="38"/>
        <v>Non-Residential|All|41849|Aggregate|9</v>
      </c>
      <c r="G2453">
        <v>3.7201939999999998</v>
      </c>
      <c r="H2453">
        <v>2.3862510000000001</v>
      </c>
      <c r="I2453">
        <v>31.048781000000002</v>
      </c>
      <c r="J2453">
        <v>81.203957000000003</v>
      </c>
      <c r="K2453">
        <v>62.576763999999997</v>
      </c>
      <c r="L2453">
        <v>712</v>
      </c>
      <c r="M2453" s="1">
        <v>3.6747079999999999</v>
      </c>
      <c r="N2453" s="1">
        <v>2.2899150000000001</v>
      </c>
      <c r="O2453">
        <v>27.989774000000001</v>
      </c>
      <c r="P2453">
        <v>80.945953000000003</v>
      </c>
      <c r="Q2453">
        <v>59.344597999999998</v>
      </c>
      <c r="R2453">
        <v>711</v>
      </c>
      <c r="S2453">
        <v>16</v>
      </c>
      <c r="T2453">
        <v>19</v>
      </c>
      <c r="U2453">
        <v>0.91192439999999997</v>
      </c>
      <c r="V2453">
        <v>28.314139999999998</v>
      </c>
      <c r="W2453">
        <v>4663</v>
      </c>
      <c r="X2453">
        <v>3.0590069999999998</v>
      </c>
      <c r="Y2453">
        <v>0.3243665</v>
      </c>
      <c r="Z2453">
        <v>2.3451629999999999</v>
      </c>
      <c r="AA2453">
        <v>2.2255959999999999</v>
      </c>
      <c r="AB2453">
        <v>2.1386120000000002</v>
      </c>
      <c r="AC2453">
        <v>3.2331210000000001</v>
      </c>
      <c r="AD2453">
        <v>3.0865740000000002</v>
      </c>
      <c r="AE2453">
        <v>-1.0844039999999999</v>
      </c>
      <c r="AF2453">
        <v>1.3635569999999999</v>
      </c>
      <c r="AG2453">
        <v>3.0590069999999998</v>
      </c>
      <c r="AH2453">
        <v>4.7544570000000004</v>
      </c>
      <c r="AI2453">
        <v>7.2024179999999998</v>
      </c>
      <c r="AJ2453">
        <v>-3.6312380000000002</v>
      </c>
      <c r="AK2453">
        <v>-1.294235</v>
      </c>
      <c r="AL2453">
        <v>0.3243665</v>
      </c>
      <c r="AM2453">
        <v>1.942968</v>
      </c>
      <c r="AN2453">
        <v>4.2799699999999996</v>
      </c>
    </row>
    <row r="2454" spans="1:40" x14ac:dyDescent="0.25">
      <c r="A2454" s="3" t="s">
        <v>64</v>
      </c>
      <c r="B2454" s="4" t="s">
        <v>24</v>
      </c>
      <c r="C2454" s="3">
        <v>41899</v>
      </c>
      <c r="D2454" t="s">
        <v>25</v>
      </c>
      <c r="E2454">
        <v>6</v>
      </c>
      <c r="F2454" t="str">
        <f t="shared" si="38"/>
        <v>Non-Residential|All|41899|Aggregate|6</v>
      </c>
      <c r="G2454">
        <v>3.7061860000000002</v>
      </c>
      <c r="H2454">
        <v>2.3971209999999998</v>
      </c>
      <c r="I2454">
        <v>21.889726</v>
      </c>
      <c r="J2454">
        <v>76.598572000000004</v>
      </c>
      <c r="K2454">
        <v>52.442067000000002</v>
      </c>
      <c r="L2454">
        <v>699</v>
      </c>
      <c r="M2454" s="1">
        <v>3.659386</v>
      </c>
      <c r="N2454" s="1">
        <v>2.3109090000000001</v>
      </c>
      <c r="O2454">
        <v>17.721864</v>
      </c>
      <c r="P2454">
        <v>76.687790000000007</v>
      </c>
      <c r="Q2454">
        <v>45.322937000000003</v>
      </c>
      <c r="R2454">
        <v>697</v>
      </c>
      <c r="S2454">
        <v>15</v>
      </c>
      <c r="T2454">
        <v>18</v>
      </c>
      <c r="U2454">
        <v>0.94258909999999996</v>
      </c>
      <c r="V2454">
        <v>20.633019999999998</v>
      </c>
      <c r="W2454">
        <v>4663</v>
      </c>
      <c r="X2454">
        <v>4.1678620000000004</v>
      </c>
      <c r="Y2454">
        <v>2.9111549999999999</v>
      </c>
      <c r="Z2454">
        <v>1.983541</v>
      </c>
      <c r="AA2454">
        <v>1.7167289999999999</v>
      </c>
      <c r="AB2454">
        <v>1.869664</v>
      </c>
      <c r="AC2454">
        <v>2.6232790000000001</v>
      </c>
      <c r="AD2454">
        <v>2.538268</v>
      </c>
      <c r="AE2454">
        <v>0.80599449999999995</v>
      </c>
      <c r="AF2454">
        <v>2.7922129999999998</v>
      </c>
      <c r="AG2454">
        <v>4.1678620000000004</v>
      </c>
      <c r="AH2454">
        <v>5.5435109999999996</v>
      </c>
      <c r="AI2454">
        <v>7.5297289999999997</v>
      </c>
      <c r="AJ2454">
        <v>-0.34176630000000002</v>
      </c>
      <c r="AK2454">
        <v>1.5800860000000001</v>
      </c>
      <c r="AL2454">
        <v>2.9111549999999999</v>
      </c>
      <c r="AM2454">
        <v>4.2422230000000001</v>
      </c>
      <c r="AN2454">
        <v>6.1640750000000004</v>
      </c>
    </row>
    <row r="2455" spans="1:40" x14ac:dyDescent="0.25">
      <c r="A2455" s="3" t="s">
        <v>64</v>
      </c>
      <c r="B2455" s="4" t="s">
        <v>24</v>
      </c>
      <c r="C2455" s="3">
        <v>41899</v>
      </c>
      <c r="D2455" t="s">
        <v>25</v>
      </c>
      <c r="E2455">
        <v>10</v>
      </c>
      <c r="F2455" t="str">
        <f t="shared" si="38"/>
        <v>Non-Residential|All|41899|Aggregate|10</v>
      </c>
      <c r="G2455">
        <v>3.7061860000000002</v>
      </c>
      <c r="H2455">
        <v>2.3971209999999998</v>
      </c>
      <c r="I2455">
        <v>47.147570999999999</v>
      </c>
      <c r="J2455">
        <v>91.510756999999998</v>
      </c>
      <c r="K2455">
        <v>85.100341</v>
      </c>
      <c r="L2455">
        <v>699</v>
      </c>
      <c r="M2455" s="1">
        <v>3.659386</v>
      </c>
      <c r="N2455" s="1">
        <v>2.3109090000000001</v>
      </c>
      <c r="O2455">
        <v>43.967345000000002</v>
      </c>
      <c r="P2455">
        <v>91.186852000000002</v>
      </c>
      <c r="Q2455">
        <v>84.50121</v>
      </c>
      <c r="R2455">
        <v>697</v>
      </c>
      <c r="S2455">
        <v>15</v>
      </c>
      <c r="T2455">
        <v>18</v>
      </c>
      <c r="U2455">
        <v>0.94258909999999996</v>
      </c>
      <c r="V2455">
        <v>44.440779999999997</v>
      </c>
      <c r="W2455">
        <v>4663</v>
      </c>
      <c r="X2455">
        <v>3.1802260000000002</v>
      </c>
      <c r="Y2455">
        <v>0.47343930000000001</v>
      </c>
      <c r="Z2455">
        <v>3.218791</v>
      </c>
      <c r="AA2455">
        <v>3.2007110000000001</v>
      </c>
      <c r="AB2455">
        <v>3.0339969999999998</v>
      </c>
      <c r="AC2455">
        <v>4.5392910000000004</v>
      </c>
      <c r="AD2455">
        <v>4.4101809999999997</v>
      </c>
      <c r="AE2455">
        <v>-2.6371099999999998</v>
      </c>
      <c r="AF2455">
        <v>0.79981959999999996</v>
      </c>
      <c r="AG2455">
        <v>3.1802260000000002</v>
      </c>
      <c r="AH2455">
        <v>5.5606330000000002</v>
      </c>
      <c r="AI2455">
        <v>8.9975620000000003</v>
      </c>
      <c r="AJ2455">
        <v>-5.1784340000000002</v>
      </c>
      <c r="AK2455">
        <v>-1.839262</v>
      </c>
      <c r="AL2455">
        <v>0.47343930000000001</v>
      </c>
      <c r="AM2455">
        <v>2.7861400000000001</v>
      </c>
      <c r="AN2455">
        <v>6.1253130000000002</v>
      </c>
    </row>
    <row r="2456" spans="1:40" x14ac:dyDescent="0.25">
      <c r="A2456" s="3" t="s">
        <v>64</v>
      </c>
      <c r="B2456" s="4" t="s">
        <v>24</v>
      </c>
      <c r="C2456" s="3">
        <v>41899</v>
      </c>
      <c r="D2456" t="s">
        <v>25</v>
      </c>
      <c r="E2456">
        <v>3</v>
      </c>
      <c r="F2456" t="str">
        <f t="shared" si="38"/>
        <v>Non-Residential|All|41899|Aggregate|3</v>
      </c>
      <c r="G2456">
        <v>3.7061860000000002</v>
      </c>
      <c r="H2456">
        <v>2.3971209999999998</v>
      </c>
      <c r="I2456">
        <v>18.775210999999999</v>
      </c>
      <c r="J2456">
        <v>78.534142000000003</v>
      </c>
      <c r="K2456">
        <v>46.111770999999997</v>
      </c>
      <c r="L2456">
        <v>699</v>
      </c>
      <c r="M2456" s="1">
        <v>3.659386</v>
      </c>
      <c r="N2456" s="1">
        <v>2.3109090000000001</v>
      </c>
      <c r="O2456">
        <v>16.176513</v>
      </c>
      <c r="P2456">
        <v>78.515015000000005</v>
      </c>
      <c r="Q2456">
        <v>38.028275000000001</v>
      </c>
      <c r="R2456">
        <v>697</v>
      </c>
      <c r="S2456">
        <v>15</v>
      </c>
      <c r="T2456">
        <v>18</v>
      </c>
      <c r="U2456">
        <v>0.94258909999999996</v>
      </c>
      <c r="V2456">
        <v>17.697310000000002</v>
      </c>
      <c r="W2456">
        <v>4663</v>
      </c>
      <c r="X2456">
        <v>2.5986980000000002</v>
      </c>
      <c r="Y2456">
        <v>1.520797</v>
      </c>
      <c r="Z2456">
        <v>1.7441070000000001</v>
      </c>
      <c r="AA2456">
        <v>1.4404239999999999</v>
      </c>
      <c r="AB2456">
        <v>1.643977</v>
      </c>
      <c r="AC2456">
        <v>2.262019</v>
      </c>
      <c r="AD2456">
        <v>2.1857449999999998</v>
      </c>
      <c r="AE2456">
        <v>-0.30019649999999998</v>
      </c>
      <c r="AF2456">
        <v>1.4124939999999999</v>
      </c>
      <c r="AG2456">
        <v>2.5986980000000002</v>
      </c>
      <c r="AH2456">
        <v>3.7849020000000002</v>
      </c>
      <c r="AI2456">
        <v>5.497592</v>
      </c>
      <c r="AJ2456">
        <v>-1.280348</v>
      </c>
      <c r="AK2456">
        <v>0.37459100000000001</v>
      </c>
      <c r="AL2456">
        <v>1.520797</v>
      </c>
      <c r="AM2456">
        <v>2.6670020000000001</v>
      </c>
      <c r="AN2456">
        <v>4.3219409999999998</v>
      </c>
    </row>
    <row r="2457" spans="1:40" x14ac:dyDescent="0.25">
      <c r="A2457" s="3" t="s">
        <v>64</v>
      </c>
      <c r="B2457" s="4" t="s">
        <v>24</v>
      </c>
      <c r="C2457" s="3" t="s">
        <v>26</v>
      </c>
      <c r="D2457" t="s">
        <v>67</v>
      </c>
      <c r="E2457">
        <v>14</v>
      </c>
      <c r="F2457" t="str">
        <f t="shared" si="38"/>
        <v>Non-Residential|All|Average Event Day|Per Premise|14</v>
      </c>
      <c r="G2457">
        <v>3.6848200000000002</v>
      </c>
      <c r="H2457">
        <v>2.3519960000000002</v>
      </c>
      <c r="I2457">
        <v>10.295667</v>
      </c>
      <c r="J2457">
        <v>87.334114</v>
      </c>
      <c r="K2457">
        <v>17.373190999999998</v>
      </c>
      <c r="L2457">
        <v>1400</v>
      </c>
      <c r="M2457" s="1">
        <v>3.6836690000000001</v>
      </c>
      <c r="N2457" s="1">
        <v>2.3476949999999999</v>
      </c>
      <c r="O2457">
        <v>10.354011</v>
      </c>
      <c r="P2457">
        <v>87.336181999999994</v>
      </c>
      <c r="Q2457">
        <v>17.439283</v>
      </c>
      <c r="R2457">
        <v>1403</v>
      </c>
      <c r="S2457">
        <v>15</v>
      </c>
      <c r="T2457">
        <v>18</v>
      </c>
      <c r="U2457">
        <v>1.0056670000000001</v>
      </c>
      <c r="V2457">
        <v>10.354010000000001</v>
      </c>
      <c r="W2457">
        <v>4663</v>
      </c>
      <c r="X2457">
        <v>-5.8344E-2</v>
      </c>
      <c r="Y2457" s="6">
        <v>4.7500000000000002E-8</v>
      </c>
      <c r="Z2457">
        <v>0.46431810000000001</v>
      </c>
      <c r="AA2457">
        <v>0.4655859</v>
      </c>
      <c r="AB2457">
        <v>0.46694930000000001</v>
      </c>
      <c r="AC2457">
        <v>0.65754199999999996</v>
      </c>
      <c r="AD2457">
        <v>0.65940270000000001</v>
      </c>
      <c r="AE2457">
        <v>-0.90101799999999999</v>
      </c>
      <c r="AF2457">
        <v>-0.4031593</v>
      </c>
      <c r="AG2457">
        <v>-5.8344E-2</v>
      </c>
      <c r="AH2457">
        <v>0.28647139999999999</v>
      </c>
      <c r="AI2457">
        <v>0.78432999999999997</v>
      </c>
      <c r="AJ2457">
        <v>-0.84505850000000005</v>
      </c>
      <c r="AK2457">
        <v>-0.34579100000000002</v>
      </c>
      <c r="AL2457" s="6">
        <v>4.7500000000000002E-8</v>
      </c>
      <c r="AM2457">
        <v>0.34579110000000002</v>
      </c>
      <c r="AN2457">
        <v>0.84505859999999999</v>
      </c>
    </row>
    <row r="2458" spans="1:40" x14ac:dyDescent="0.25">
      <c r="A2458" s="3" t="s">
        <v>64</v>
      </c>
      <c r="B2458" s="4" t="s">
        <v>24</v>
      </c>
      <c r="C2458" s="3">
        <v>41898</v>
      </c>
      <c r="D2458" t="s">
        <v>25</v>
      </c>
      <c r="E2458">
        <v>22</v>
      </c>
      <c r="F2458" t="str">
        <f t="shared" si="38"/>
        <v>Non-Residential|All|41898|Aggregate|22</v>
      </c>
      <c r="G2458">
        <v>3.6590859999999998</v>
      </c>
      <c r="H2458">
        <v>2.3084440000000002</v>
      </c>
      <c r="I2458">
        <v>23.586189000000001</v>
      </c>
      <c r="J2458">
        <v>79.649612000000005</v>
      </c>
      <c r="K2458">
        <v>50.794986999999999</v>
      </c>
      <c r="L2458">
        <v>698</v>
      </c>
      <c r="M2458" s="1">
        <v>3.7103459999999999</v>
      </c>
      <c r="N2458" s="1">
        <v>2.3978700000000002</v>
      </c>
      <c r="O2458">
        <v>28.254494999999999</v>
      </c>
      <c r="P2458">
        <v>79.800040999999993</v>
      </c>
      <c r="Q2458">
        <v>59.728630000000003</v>
      </c>
      <c r="R2458">
        <v>698</v>
      </c>
      <c r="S2458">
        <v>16</v>
      </c>
      <c r="T2458">
        <v>19</v>
      </c>
      <c r="U2458">
        <v>1.1293629999999999</v>
      </c>
      <c r="V2458">
        <v>26.637360000000001</v>
      </c>
      <c r="W2458">
        <v>4663</v>
      </c>
      <c r="X2458">
        <v>-4.6683060000000003</v>
      </c>
      <c r="Y2458">
        <v>-1.6171329999999999</v>
      </c>
      <c r="Z2458">
        <v>1.9226190000000001</v>
      </c>
      <c r="AA2458">
        <v>2.2607620000000002</v>
      </c>
      <c r="AB2458">
        <v>2.1713339999999999</v>
      </c>
      <c r="AC2458">
        <v>2.9677440000000002</v>
      </c>
      <c r="AD2458">
        <v>3.1346029999999998</v>
      </c>
      <c r="AE2458">
        <v>-8.4716229999999992</v>
      </c>
      <c r="AF2458">
        <v>-6.2245929999999996</v>
      </c>
      <c r="AG2458">
        <v>-4.6683060000000003</v>
      </c>
      <c r="AH2458">
        <v>-3.1120190000000001</v>
      </c>
      <c r="AI2458">
        <v>-0.86498839999999999</v>
      </c>
      <c r="AJ2458">
        <v>-5.6342879999999997</v>
      </c>
      <c r="AK2458">
        <v>-3.26092</v>
      </c>
      <c r="AL2458">
        <v>-1.6171329999999999</v>
      </c>
      <c r="AM2458">
        <v>2.6654299999999999E-2</v>
      </c>
      <c r="AN2458">
        <v>2.4000219999999999</v>
      </c>
    </row>
    <row r="2459" spans="1:40" x14ac:dyDescent="0.25">
      <c r="A2459" s="3" t="s">
        <v>64</v>
      </c>
      <c r="B2459" s="4" t="s">
        <v>24</v>
      </c>
      <c r="C2459" s="3">
        <v>41849</v>
      </c>
      <c r="D2459" t="s">
        <v>25</v>
      </c>
      <c r="E2459">
        <v>12</v>
      </c>
      <c r="F2459" t="str">
        <f t="shared" si="38"/>
        <v>Non-Residential|All|41849|Aggregate|12</v>
      </c>
      <c r="G2459">
        <v>3.7201939999999998</v>
      </c>
      <c r="H2459">
        <v>2.3862510000000001</v>
      </c>
      <c r="I2459">
        <v>44.246949000000001</v>
      </c>
      <c r="J2459">
        <v>85.866935999999995</v>
      </c>
      <c r="K2459">
        <v>71.861120999999997</v>
      </c>
      <c r="L2459">
        <v>712</v>
      </c>
      <c r="M2459" s="1">
        <v>3.6747079999999999</v>
      </c>
      <c r="N2459" s="1">
        <v>2.2899150000000001</v>
      </c>
      <c r="O2459">
        <v>40.879123999999997</v>
      </c>
      <c r="P2459">
        <v>85.627860999999996</v>
      </c>
      <c r="Q2459">
        <v>68.658750999999995</v>
      </c>
      <c r="R2459">
        <v>711</v>
      </c>
      <c r="S2459">
        <v>16</v>
      </c>
      <c r="T2459">
        <v>19</v>
      </c>
      <c r="U2459">
        <v>0.91192439999999997</v>
      </c>
      <c r="V2459">
        <v>40.349870000000003</v>
      </c>
      <c r="W2459">
        <v>4663</v>
      </c>
      <c r="X2459">
        <v>3.367826</v>
      </c>
      <c r="Y2459">
        <v>-0.52925100000000003</v>
      </c>
      <c r="Z2459">
        <v>2.6931090000000002</v>
      </c>
      <c r="AA2459">
        <v>2.5749040000000001</v>
      </c>
      <c r="AB2459">
        <v>2.4559120000000001</v>
      </c>
      <c r="AC2459">
        <v>3.7259859999999998</v>
      </c>
      <c r="AD2459">
        <v>3.558319</v>
      </c>
      <c r="AE2459">
        <v>-1.4072169999999999</v>
      </c>
      <c r="AF2459">
        <v>1.4139170000000001</v>
      </c>
      <c r="AG2459">
        <v>3.367826</v>
      </c>
      <c r="AH2459">
        <v>5.3217340000000002</v>
      </c>
      <c r="AI2459">
        <v>8.1428689999999992</v>
      </c>
      <c r="AJ2459">
        <v>-5.0894209999999998</v>
      </c>
      <c r="AK2459">
        <v>-2.3952360000000001</v>
      </c>
      <c r="AL2459">
        <v>-0.52925100000000003</v>
      </c>
      <c r="AM2459">
        <v>1.3367329999999999</v>
      </c>
      <c r="AN2459">
        <v>4.0309189999999999</v>
      </c>
    </row>
    <row r="2460" spans="1:40" x14ac:dyDescent="0.25">
      <c r="A2460" s="3" t="s">
        <v>64</v>
      </c>
      <c r="B2460" s="4" t="s">
        <v>24</v>
      </c>
      <c r="C2460" s="3">
        <v>41897</v>
      </c>
      <c r="D2460" t="s">
        <v>67</v>
      </c>
      <c r="E2460">
        <v>18</v>
      </c>
      <c r="F2460" t="str">
        <f t="shared" si="38"/>
        <v>Non-Residential|All|41897|Per Premise|18</v>
      </c>
      <c r="G2460">
        <v>3.7114729999999998</v>
      </c>
      <c r="H2460">
        <v>2.3975219999999999</v>
      </c>
      <c r="I2460">
        <v>8.7045654999999993</v>
      </c>
      <c r="J2460">
        <v>82.283019999999993</v>
      </c>
      <c r="K2460">
        <v>17.338667999999998</v>
      </c>
      <c r="L2460">
        <v>699</v>
      </c>
      <c r="M2460" s="1">
        <v>3.6598290000000002</v>
      </c>
      <c r="N2460" s="1">
        <v>2.3077730000000001</v>
      </c>
      <c r="O2460">
        <v>7.5234778000000002</v>
      </c>
      <c r="P2460">
        <v>82.046081999999998</v>
      </c>
      <c r="Q2460">
        <v>13.813216000000001</v>
      </c>
      <c r="R2460">
        <v>699</v>
      </c>
      <c r="S2460">
        <v>15</v>
      </c>
      <c r="T2460">
        <v>18</v>
      </c>
      <c r="U2460">
        <v>0.92790930000000005</v>
      </c>
      <c r="V2460">
        <v>8.0770470000000003</v>
      </c>
      <c r="W2460">
        <v>4663</v>
      </c>
      <c r="X2460">
        <v>1.1810879999999999</v>
      </c>
      <c r="Y2460">
        <v>0.55356950000000005</v>
      </c>
      <c r="Z2460">
        <v>0.65580859999999996</v>
      </c>
      <c r="AA2460">
        <v>0.52246380000000003</v>
      </c>
      <c r="AB2460">
        <v>0.60853089999999999</v>
      </c>
      <c r="AC2460">
        <v>0.83848279999999997</v>
      </c>
      <c r="AD2460">
        <v>0.80204640000000005</v>
      </c>
      <c r="AE2460">
        <v>0.1065287</v>
      </c>
      <c r="AF2460">
        <v>0.74138680000000001</v>
      </c>
      <c r="AG2460">
        <v>1.1810879999999999</v>
      </c>
      <c r="AH2460">
        <v>1.6207879999999999</v>
      </c>
      <c r="AI2460">
        <v>2.255646</v>
      </c>
      <c r="AJ2460">
        <v>-0.4742943</v>
      </c>
      <c r="AK2460">
        <v>0.13297600000000001</v>
      </c>
      <c r="AL2460">
        <v>0.55356950000000005</v>
      </c>
      <c r="AM2460">
        <v>0.974163</v>
      </c>
      <c r="AN2460">
        <v>1.5814330000000001</v>
      </c>
    </row>
    <row r="2461" spans="1:40" x14ac:dyDescent="0.25">
      <c r="A2461" s="3" t="s">
        <v>64</v>
      </c>
      <c r="B2461" s="4" t="s">
        <v>24</v>
      </c>
      <c r="C2461" s="3">
        <v>41898</v>
      </c>
      <c r="D2461" t="s">
        <v>25</v>
      </c>
      <c r="E2461">
        <v>4</v>
      </c>
      <c r="F2461" t="str">
        <f t="shared" si="38"/>
        <v>Non-Residential|All|41898|Aggregate|4</v>
      </c>
      <c r="G2461">
        <v>3.6590859999999998</v>
      </c>
      <c r="H2461">
        <v>2.3084440000000002</v>
      </c>
      <c r="I2461">
        <v>14.698186</v>
      </c>
      <c r="J2461">
        <v>73.371178</v>
      </c>
      <c r="K2461">
        <v>30.320547999999999</v>
      </c>
      <c r="L2461">
        <v>698</v>
      </c>
      <c r="M2461" s="1">
        <v>3.7103459999999999</v>
      </c>
      <c r="N2461" s="1">
        <v>2.3978700000000002</v>
      </c>
      <c r="O2461">
        <v>16.592493999999999</v>
      </c>
      <c r="P2461">
        <v>73.223656000000005</v>
      </c>
      <c r="Q2461">
        <v>39.119737999999998</v>
      </c>
      <c r="R2461">
        <v>698</v>
      </c>
      <c r="S2461">
        <v>16</v>
      </c>
      <c r="T2461">
        <v>19</v>
      </c>
      <c r="U2461">
        <v>1.1293629999999999</v>
      </c>
      <c r="V2461">
        <v>16.59958</v>
      </c>
      <c r="W2461">
        <v>4663</v>
      </c>
      <c r="X2461">
        <v>-1.8943080000000001</v>
      </c>
      <c r="Y2461">
        <v>7.0891000000000001E-3</v>
      </c>
      <c r="Z2461">
        <v>1.1476500000000001</v>
      </c>
      <c r="AA2461">
        <v>1.480704</v>
      </c>
      <c r="AB2461">
        <v>1.2961130000000001</v>
      </c>
      <c r="AC2461">
        <v>1.8733880000000001</v>
      </c>
      <c r="AD2461">
        <v>1.9678389999999999</v>
      </c>
      <c r="AE2461">
        <v>-4.2951519999999999</v>
      </c>
      <c r="AF2461">
        <v>-2.8767140000000002</v>
      </c>
      <c r="AG2461">
        <v>-1.8943080000000001</v>
      </c>
      <c r="AH2461">
        <v>-0.9119022</v>
      </c>
      <c r="AI2461">
        <v>0.50653570000000003</v>
      </c>
      <c r="AJ2461">
        <v>-2.514799</v>
      </c>
      <c r="AK2461">
        <v>-1.0248470000000001</v>
      </c>
      <c r="AL2461">
        <v>7.0891000000000001E-3</v>
      </c>
      <c r="AM2461">
        <v>1.0390250000000001</v>
      </c>
      <c r="AN2461">
        <v>2.5289769999999998</v>
      </c>
    </row>
    <row r="2462" spans="1:40" x14ac:dyDescent="0.25">
      <c r="A2462" s="3" t="s">
        <v>64</v>
      </c>
      <c r="B2462" s="4" t="s">
        <v>24</v>
      </c>
      <c r="C2462" s="3">
        <v>41878</v>
      </c>
      <c r="D2462" t="s">
        <v>67</v>
      </c>
      <c r="E2462">
        <v>6</v>
      </c>
      <c r="F2462" t="str">
        <f t="shared" si="38"/>
        <v>Non-Residential|All|41878|Per Premise|6</v>
      </c>
      <c r="G2462">
        <v>3.662382</v>
      </c>
      <c r="H2462">
        <v>2.3074140000000001</v>
      </c>
      <c r="I2462">
        <v>2.8599334999999999</v>
      </c>
      <c r="J2462">
        <v>66.703811999999999</v>
      </c>
      <c r="K2462">
        <v>6.5115189000000004</v>
      </c>
      <c r="L2462">
        <v>700</v>
      </c>
      <c r="M2462" s="1">
        <v>3.7073239999999998</v>
      </c>
      <c r="N2462" s="1">
        <v>2.387384</v>
      </c>
      <c r="O2462">
        <v>3.7710289000000001</v>
      </c>
      <c r="P2462">
        <v>66.457237000000006</v>
      </c>
      <c r="Q2462">
        <v>9.2333005000000004</v>
      </c>
      <c r="R2462">
        <v>704</v>
      </c>
      <c r="S2462">
        <v>15</v>
      </c>
      <c r="T2462">
        <v>18</v>
      </c>
      <c r="U2462">
        <v>1.0920890000000001</v>
      </c>
      <c r="V2462">
        <v>3.1233010000000001</v>
      </c>
      <c r="W2462">
        <v>4663</v>
      </c>
      <c r="X2462">
        <v>-0.9110954</v>
      </c>
      <c r="Y2462">
        <v>-0.64772790000000002</v>
      </c>
      <c r="Z2462">
        <v>0.24611230000000001</v>
      </c>
      <c r="AA2462">
        <v>0.3479931</v>
      </c>
      <c r="AB2462">
        <v>0.26877640000000003</v>
      </c>
      <c r="AC2462">
        <v>0.4262282</v>
      </c>
      <c r="AD2462">
        <v>0.4397044</v>
      </c>
      <c r="AE2462">
        <v>-1.4573290000000001</v>
      </c>
      <c r="AF2462">
        <v>-1.1346099999999999</v>
      </c>
      <c r="AG2462">
        <v>-0.9110954</v>
      </c>
      <c r="AH2462">
        <v>-0.68758109999999995</v>
      </c>
      <c r="AI2462">
        <v>-0.36486200000000002</v>
      </c>
      <c r="AJ2462">
        <v>-1.2112320000000001</v>
      </c>
      <c r="AK2462">
        <v>-0.87830909999999995</v>
      </c>
      <c r="AL2462">
        <v>-0.64772790000000002</v>
      </c>
      <c r="AM2462">
        <v>-0.41714669999999998</v>
      </c>
      <c r="AN2462">
        <v>-8.4223999999999993E-2</v>
      </c>
    </row>
    <row r="2463" spans="1:40" x14ac:dyDescent="0.25">
      <c r="A2463" s="3" t="s">
        <v>64</v>
      </c>
      <c r="B2463" s="4" t="s">
        <v>24</v>
      </c>
      <c r="C2463" s="3">
        <v>41849</v>
      </c>
      <c r="D2463" t="s">
        <v>67</v>
      </c>
      <c r="E2463">
        <v>100</v>
      </c>
      <c r="F2463" t="str">
        <f t="shared" si="38"/>
        <v>Non-Residential|All|41849|Per Premise|100</v>
      </c>
      <c r="G2463">
        <v>3.7201939999999998</v>
      </c>
      <c r="H2463">
        <v>2.3862510000000001</v>
      </c>
      <c r="I2463">
        <v>7.9578689000000002</v>
      </c>
      <c r="J2463">
        <v>78.541450999999995</v>
      </c>
      <c r="K2463">
        <v>13.012775</v>
      </c>
      <c r="L2463">
        <v>2848</v>
      </c>
      <c r="M2463" s="1">
        <v>3.6747079999999999</v>
      </c>
      <c r="N2463" s="1">
        <v>2.2899150000000001</v>
      </c>
      <c r="O2463">
        <v>7.1588909999999997</v>
      </c>
      <c r="P2463">
        <v>78.351639000000006</v>
      </c>
      <c r="Q2463">
        <v>11.927384</v>
      </c>
      <c r="R2463">
        <v>2844</v>
      </c>
      <c r="S2463">
        <v>16</v>
      </c>
      <c r="T2463">
        <v>19</v>
      </c>
      <c r="U2463">
        <v>0.91192439999999997</v>
      </c>
      <c r="V2463">
        <v>7.2569749999999997</v>
      </c>
      <c r="W2463">
        <v>4663</v>
      </c>
      <c r="X2463">
        <v>0.79897790000000002</v>
      </c>
      <c r="Y2463">
        <v>9.8084199999999996E-2</v>
      </c>
      <c r="Z2463">
        <v>0.2438372</v>
      </c>
      <c r="AA2463">
        <v>0.22365589999999999</v>
      </c>
      <c r="AB2463">
        <v>0.22236110000000001</v>
      </c>
      <c r="AC2463">
        <v>0.33087539999999999</v>
      </c>
      <c r="AD2463">
        <v>0.31538300000000002</v>
      </c>
      <c r="AE2463">
        <v>0.374944</v>
      </c>
      <c r="AF2463">
        <v>0.62546659999999998</v>
      </c>
      <c r="AG2463">
        <v>0.79897790000000002</v>
      </c>
      <c r="AH2463">
        <v>0.97248920000000005</v>
      </c>
      <c r="AI2463">
        <v>1.223012</v>
      </c>
      <c r="AJ2463">
        <v>-0.30609530000000001</v>
      </c>
      <c r="AK2463">
        <v>-6.7302799999999996E-2</v>
      </c>
      <c r="AL2463">
        <v>9.8084199999999996E-2</v>
      </c>
      <c r="AM2463">
        <v>0.26347120000000002</v>
      </c>
      <c r="AN2463">
        <v>0.50226369999999998</v>
      </c>
    </row>
    <row r="2464" spans="1:40" x14ac:dyDescent="0.25">
      <c r="A2464" s="3" t="s">
        <v>64</v>
      </c>
      <c r="B2464" s="4" t="s">
        <v>24</v>
      </c>
      <c r="C2464" s="3" t="s">
        <v>26</v>
      </c>
      <c r="D2464" t="s">
        <v>25</v>
      </c>
      <c r="E2464">
        <v>19</v>
      </c>
      <c r="F2464" t="str">
        <f t="shared" si="38"/>
        <v>Non-Residential|All|Average Event Day|Aggregate|19</v>
      </c>
      <c r="G2464">
        <v>3.6848200000000002</v>
      </c>
      <c r="H2464">
        <v>2.3519960000000002</v>
      </c>
      <c r="I2464">
        <v>33.243881000000002</v>
      </c>
      <c r="J2464">
        <v>78.346244999999996</v>
      </c>
      <c r="K2464">
        <v>64.748686000000006</v>
      </c>
      <c r="L2464">
        <v>1400</v>
      </c>
      <c r="M2464" s="1">
        <v>3.6836690000000001</v>
      </c>
      <c r="N2464" s="1">
        <v>2.3476949999999999</v>
      </c>
      <c r="O2464">
        <v>33.925505999999999</v>
      </c>
      <c r="P2464">
        <v>78.251014999999995</v>
      </c>
      <c r="Q2464">
        <v>63.788755000000002</v>
      </c>
      <c r="R2464">
        <v>1403</v>
      </c>
      <c r="S2464">
        <v>15</v>
      </c>
      <c r="T2464">
        <v>18</v>
      </c>
      <c r="U2464">
        <v>1.0056670000000001</v>
      </c>
      <c r="V2464">
        <v>33.432270000000003</v>
      </c>
      <c r="W2464">
        <v>4663</v>
      </c>
      <c r="X2464">
        <v>-0.68162480000000003</v>
      </c>
      <c r="Y2464" s="6">
        <v>-0.4932357</v>
      </c>
      <c r="Z2464">
        <v>1.7304809999999999</v>
      </c>
      <c r="AA2464">
        <v>1.703003</v>
      </c>
      <c r="AB2464">
        <v>1.7402880000000001</v>
      </c>
      <c r="AC2464">
        <v>2.4279169999999999</v>
      </c>
      <c r="AD2464">
        <v>2.434917</v>
      </c>
      <c r="AE2464">
        <v>-3.793126</v>
      </c>
      <c r="AF2464">
        <v>-1.954826</v>
      </c>
      <c r="AG2464">
        <v>-0.68162480000000003</v>
      </c>
      <c r="AH2464">
        <v>0.59157630000000005</v>
      </c>
      <c r="AI2464">
        <v>2.4298769999999998</v>
      </c>
      <c r="AJ2464">
        <v>-3.6137069999999998</v>
      </c>
      <c r="AK2464">
        <v>-1.7701070000000001</v>
      </c>
      <c r="AL2464" s="6">
        <v>-0.4932357</v>
      </c>
      <c r="AM2464">
        <v>0.78363590000000005</v>
      </c>
      <c r="AN2464">
        <v>2.6272359999999999</v>
      </c>
    </row>
    <row r="2465" spans="1:40" x14ac:dyDescent="0.25">
      <c r="A2465" s="3" t="s">
        <v>64</v>
      </c>
      <c r="B2465" s="4" t="s">
        <v>24</v>
      </c>
      <c r="C2465" s="3">
        <v>41898</v>
      </c>
      <c r="D2465" t="s">
        <v>25</v>
      </c>
      <c r="E2465">
        <v>11</v>
      </c>
      <c r="F2465" t="str">
        <f t="shared" si="38"/>
        <v>Non-Residential|All|41898|Aggregate|11</v>
      </c>
      <c r="G2465">
        <v>3.6590859999999998</v>
      </c>
      <c r="H2465">
        <v>2.3084440000000002</v>
      </c>
      <c r="I2465">
        <v>47.141421999999999</v>
      </c>
      <c r="J2465">
        <v>93.815178000000003</v>
      </c>
      <c r="K2465">
        <v>87.570606999999995</v>
      </c>
      <c r="L2465">
        <v>698</v>
      </c>
      <c r="M2465" s="1">
        <v>3.7103459999999999</v>
      </c>
      <c r="N2465" s="1">
        <v>2.3978700000000002</v>
      </c>
      <c r="O2465">
        <v>51.429718000000001</v>
      </c>
      <c r="P2465">
        <v>94.295402999999993</v>
      </c>
      <c r="Q2465">
        <v>81.854251000000005</v>
      </c>
      <c r="R2465">
        <v>698</v>
      </c>
      <c r="S2465">
        <v>16</v>
      </c>
      <c r="T2465">
        <v>19</v>
      </c>
      <c r="U2465">
        <v>1.1293629999999999</v>
      </c>
      <c r="V2465">
        <v>53.23977</v>
      </c>
      <c r="W2465">
        <v>4663</v>
      </c>
      <c r="X2465">
        <v>-4.2882959999999999</v>
      </c>
      <c r="Y2465" s="6">
        <v>1.810047</v>
      </c>
      <c r="Z2465">
        <v>3.3145959999999999</v>
      </c>
      <c r="AA2465">
        <v>3.0982289999999999</v>
      </c>
      <c r="AB2465">
        <v>3.743382</v>
      </c>
      <c r="AC2465">
        <v>4.5371329999999999</v>
      </c>
      <c r="AD2465">
        <v>4.8592110000000002</v>
      </c>
      <c r="AE2465">
        <v>-10.102869999999999</v>
      </c>
      <c r="AF2465">
        <v>-6.6675709999999997</v>
      </c>
      <c r="AG2465">
        <v>-4.2882959999999999</v>
      </c>
      <c r="AH2465">
        <v>-1.9090210000000001</v>
      </c>
      <c r="AI2465">
        <v>1.5262739999999999</v>
      </c>
      <c r="AJ2465">
        <v>-4.4172830000000003</v>
      </c>
      <c r="AK2465">
        <v>-0.7381257</v>
      </c>
      <c r="AL2465" s="6">
        <v>1.810047</v>
      </c>
      <c r="AM2465">
        <v>4.3582200000000002</v>
      </c>
      <c r="AN2465">
        <v>8.0373760000000001</v>
      </c>
    </row>
    <row r="2466" spans="1:40" x14ac:dyDescent="0.25">
      <c r="A2466" s="3" t="s">
        <v>64</v>
      </c>
      <c r="B2466" s="4" t="s">
        <v>24</v>
      </c>
      <c r="C2466" s="3">
        <v>41898</v>
      </c>
      <c r="D2466" t="s">
        <v>67</v>
      </c>
      <c r="E2466">
        <v>11</v>
      </c>
      <c r="F2466" t="str">
        <f t="shared" si="38"/>
        <v>Non-Residential|All|41898|Per Premise|11</v>
      </c>
      <c r="G2466">
        <v>3.6590859999999998</v>
      </c>
      <c r="H2466">
        <v>2.3084440000000002</v>
      </c>
      <c r="I2466">
        <v>10.109677</v>
      </c>
      <c r="J2466">
        <v>93.815178000000003</v>
      </c>
      <c r="K2466">
        <v>18.779886000000001</v>
      </c>
      <c r="L2466">
        <v>698</v>
      </c>
      <c r="M2466" s="1">
        <v>3.7103459999999999</v>
      </c>
      <c r="N2466" s="1">
        <v>2.3978700000000002</v>
      </c>
      <c r="O2466">
        <v>11.02932</v>
      </c>
      <c r="P2466">
        <v>94.295402999999993</v>
      </c>
      <c r="Q2466">
        <v>17.553989000000001</v>
      </c>
      <c r="R2466">
        <v>698</v>
      </c>
      <c r="S2466">
        <v>16</v>
      </c>
      <c r="T2466">
        <v>19</v>
      </c>
      <c r="U2466">
        <v>1.1293629999999999</v>
      </c>
      <c r="V2466">
        <v>11.417490000000001</v>
      </c>
      <c r="W2466">
        <v>4663</v>
      </c>
      <c r="X2466">
        <v>-0.91964310000000005</v>
      </c>
      <c r="Y2466" s="6">
        <v>0.38817210000000002</v>
      </c>
      <c r="Z2466">
        <v>0.71082909999999999</v>
      </c>
      <c r="AA2466">
        <v>0.66442829999999997</v>
      </c>
      <c r="AB2466">
        <v>0.80278389999999999</v>
      </c>
      <c r="AC2466">
        <v>0.97300719999999996</v>
      </c>
      <c r="AD2466">
        <v>1.0420780000000001</v>
      </c>
      <c r="AE2466">
        <v>-2.1666020000000001</v>
      </c>
      <c r="AF2466">
        <v>-1.429889</v>
      </c>
      <c r="AG2466">
        <v>-0.91964310000000005</v>
      </c>
      <c r="AH2466">
        <v>-0.40939759999999997</v>
      </c>
      <c r="AI2466">
        <v>0.32731579999999999</v>
      </c>
      <c r="AJ2466">
        <v>-0.9473047</v>
      </c>
      <c r="AK2466">
        <v>-0.1582942</v>
      </c>
      <c r="AL2466" s="6">
        <v>0.38817210000000002</v>
      </c>
      <c r="AM2466">
        <v>0.93463839999999998</v>
      </c>
      <c r="AN2466">
        <v>1.723649</v>
      </c>
    </row>
    <row r="2467" spans="1:40" x14ac:dyDescent="0.25">
      <c r="A2467" s="3" t="s">
        <v>64</v>
      </c>
      <c r="B2467" s="4" t="s">
        <v>24</v>
      </c>
      <c r="C2467" s="3">
        <v>41878</v>
      </c>
      <c r="D2467" t="s">
        <v>67</v>
      </c>
      <c r="E2467">
        <v>21</v>
      </c>
      <c r="F2467" t="str">
        <f t="shared" si="38"/>
        <v>Non-Residential|All|41878|Per Premise|21</v>
      </c>
      <c r="G2467">
        <v>3.662382</v>
      </c>
      <c r="H2467">
        <v>2.3074140000000001</v>
      </c>
      <c r="I2467">
        <v>5.2637282000000001</v>
      </c>
      <c r="J2467">
        <v>77.089721999999995</v>
      </c>
      <c r="K2467">
        <v>10.024032</v>
      </c>
      <c r="L2467">
        <v>700</v>
      </c>
      <c r="M2467" s="1">
        <v>3.7073239999999998</v>
      </c>
      <c r="N2467" s="1">
        <v>2.387384</v>
      </c>
      <c r="O2467">
        <v>6.2095348000000001</v>
      </c>
      <c r="P2467">
        <v>76.964652999999998</v>
      </c>
      <c r="Q2467">
        <v>13.048885</v>
      </c>
      <c r="R2467">
        <v>704</v>
      </c>
      <c r="S2467">
        <v>15</v>
      </c>
      <c r="T2467">
        <v>18</v>
      </c>
      <c r="U2467">
        <v>1.0920890000000001</v>
      </c>
      <c r="V2467">
        <v>5.7484580000000003</v>
      </c>
      <c r="W2467">
        <v>4663</v>
      </c>
      <c r="X2467">
        <v>-0.94580660000000005</v>
      </c>
      <c r="Y2467">
        <v>-0.46107690000000001</v>
      </c>
      <c r="Z2467">
        <v>0.37887280000000001</v>
      </c>
      <c r="AA2467">
        <v>0.49179840000000002</v>
      </c>
      <c r="AB2467">
        <v>0.41376269999999998</v>
      </c>
      <c r="AC2467">
        <v>0.62081410000000004</v>
      </c>
      <c r="AD2467">
        <v>0.64270150000000004</v>
      </c>
      <c r="AE2467">
        <v>-1.741412</v>
      </c>
      <c r="AF2467">
        <v>-1.2713620000000001</v>
      </c>
      <c r="AG2467">
        <v>-0.94580660000000005</v>
      </c>
      <c r="AH2467">
        <v>-0.62025140000000001</v>
      </c>
      <c r="AI2467">
        <v>-0.15020130000000001</v>
      </c>
      <c r="AJ2467">
        <v>-1.284732</v>
      </c>
      <c r="AK2467">
        <v>-0.79810979999999998</v>
      </c>
      <c r="AL2467">
        <v>-0.46107690000000001</v>
      </c>
      <c r="AM2467">
        <v>-0.1240439</v>
      </c>
      <c r="AN2467">
        <v>0.36257830000000002</v>
      </c>
    </row>
    <row r="2468" spans="1:40" x14ac:dyDescent="0.25">
      <c r="A2468" s="3" t="s">
        <v>64</v>
      </c>
      <c r="B2468" s="4" t="s">
        <v>24</v>
      </c>
      <c r="C2468" s="3">
        <v>41878</v>
      </c>
      <c r="D2468" t="s">
        <v>67</v>
      </c>
      <c r="E2468">
        <v>8</v>
      </c>
      <c r="F2468" t="str">
        <f t="shared" si="38"/>
        <v>Non-Residential|All|41878|Per Premise|8</v>
      </c>
      <c r="G2468">
        <v>3.662382</v>
      </c>
      <c r="H2468">
        <v>2.3074140000000001</v>
      </c>
      <c r="I2468">
        <v>4.1778050999999996</v>
      </c>
      <c r="J2468">
        <v>77.659049999999993</v>
      </c>
      <c r="K2468">
        <v>10.331892</v>
      </c>
      <c r="L2468">
        <v>700</v>
      </c>
      <c r="M2468" s="1">
        <v>3.7073239999999998</v>
      </c>
      <c r="N2468" s="1">
        <v>2.387384</v>
      </c>
      <c r="O2468">
        <v>5.4034162999999999</v>
      </c>
      <c r="P2468">
        <v>77.690987000000007</v>
      </c>
      <c r="Q2468">
        <v>13.055936000000001</v>
      </c>
      <c r="R2468">
        <v>704</v>
      </c>
      <c r="S2468">
        <v>15</v>
      </c>
      <c r="T2468">
        <v>18</v>
      </c>
      <c r="U2468">
        <v>1.0920890000000001</v>
      </c>
      <c r="V2468">
        <v>4.5625340000000003</v>
      </c>
      <c r="W2468">
        <v>4663</v>
      </c>
      <c r="X2468">
        <v>-1.225611</v>
      </c>
      <c r="Y2468">
        <v>-0.84088249999999998</v>
      </c>
      <c r="Z2468">
        <v>0.39050879999999999</v>
      </c>
      <c r="AA2468">
        <v>0.4920641</v>
      </c>
      <c r="AB2468">
        <v>0.42647030000000002</v>
      </c>
      <c r="AC2468">
        <v>0.62819119999999995</v>
      </c>
      <c r="AD2468">
        <v>0.65115590000000001</v>
      </c>
      <c r="AE2468">
        <v>-2.0306709999999999</v>
      </c>
      <c r="AF2468">
        <v>-1.5550349999999999</v>
      </c>
      <c r="AG2468">
        <v>-1.225611</v>
      </c>
      <c r="AH2468">
        <v>-0.89618739999999997</v>
      </c>
      <c r="AI2468">
        <v>-0.42055169999999997</v>
      </c>
      <c r="AJ2468">
        <v>-1.6753720000000001</v>
      </c>
      <c r="AK2468">
        <v>-1.1823490000000001</v>
      </c>
      <c r="AL2468">
        <v>-0.84088249999999998</v>
      </c>
      <c r="AM2468">
        <v>-0.49941600000000003</v>
      </c>
      <c r="AN2468">
        <v>-6.3926E-3</v>
      </c>
    </row>
    <row r="2469" spans="1:40" x14ac:dyDescent="0.25">
      <c r="A2469" s="3" t="s">
        <v>64</v>
      </c>
      <c r="B2469" s="4" t="s">
        <v>24</v>
      </c>
      <c r="C2469" s="3" t="s">
        <v>26</v>
      </c>
      <c r="D2469" t="s">
        <v>25</v>
      </c>
      <c r="E2469">
        <v>4</v>
      </c>
      <c r="F2469" t="str">
        <f t="shared" si="38"/>
        <v>Non-Residential|All|Average Event Day|Aggregate|4</v>
      </c>
      <c r="G2469">
        <v>3.6848200000000002</v>
      </c>
      <c r="H2469">
        <v>2.3519960000000002</v>
      </c>
      <c r="I2469">
        <v>14.995523</v>
      </c>
      <c r="J2469">
        <v>70.587219000000005</v>
      </c>
      <c r="K2469">
        <v>35.211337</v>
      </c>
      <c r="L2469">
        <v>1400</v>
      </c>
      <c r="M2469" s="1">
        <v>3.6836690000000001</v>
      </c>
      <c r="N2469" s="1">
        <v>2.3476949999999999</v>
      </c>
      <c r="O2469">
        <v>14.859792000000001</v>
      </c>
      <c r="P2469">
        <v>70.497673000000006</v>
      </c>
      <c r="Q2469">
        <v>34.052430999999999</v>
      </c>
      <c r="R2469">
        <v>1403</v>
      </c>
      <c r="S2469">
        <v>15</v>
      </c>
      <c r="T2469">
        <v>18</v>
      </c>
      <c r="U2469">
        <v>1.0056670000000001</v>
      </c>
      <c r="V2469">
        <v>15.080500000000001</v>
      </c>
      <c r="W2469">
        <v>4663</v>
      </c>
      <c r="X2469">
        <v>0.13573009999999999</v>
      </c>
      <c r="Y2469">
        <v>0.22070719999999999</v>
      </c>
      <c r="Z2469">
        <v>0.94106259999999997</v>
      </c>
      <c r="AA2469">
        <v>0.90911600000000004</v>
      </c>
      <c r="AB2469">
        <v>0.94639549999999995</v>
      </c>
      <c r="AC2469">
        <v>1.3084690000000001</v>
      </c>
      <c r="AD2469">
        <v>1.3123100000000001</v>
      </c>
      <c r="AE2469">
        <v>-1.54114</v>
      </c>
      <c r="AF2469">
        <v>-0.55043160000000002</v>
      </c>
      <c r="AG2469">
        <v>0.13573009999999999</v>
      </c>
      <c r="AH2469">
        <v>0.82189179999999995</v>
      </c>
      <c r="AI2469">
        <v>1.8126</v>
      </c>
      <c r="AJ2469">
        <v>-1.461085</v>
      </c>
      <c r="AK2469">
        <v>-0.46746860000000001</v>
      </c>
      <c r="AL2469">
        <v>0.22070719999999999</v>
      </c>
      <c r="AM2469">
        <v>0.908883</v>
      </c>
      <c r="AN2469">
        <v>1.9025000000000001</v>
      </c>
    </row>
    <row r="2470" spans="1:40" x14ac:dyDescent="0.25">
      <c r="A2470" s="3" t="s">
        <v>64</v>
      </c>
      <c r="B2470" s="4" t="s">
        <v>24</v>
      </c>
      <c r="C2470" s="3">
        <v>41849</v>
      </c>
      <c r="D2470" t="s">
        <v>25</v>
      </c>
      <c r="E2470">
        <v>22</v>
      </c>
      <c r="F2470" t="str">
        <f t="shared" si="38"/>
        <v>Non-Residential|All|41849|Aggregate|22</v>
      </c>
      <c r="G2470">
        <v>3.7201939999999998</v>
      </c>
      <c r="H2470">
        <v>2.3862510000000001</v>
      </c>
      <c r="I2470">
        <v>23.961047000000001</v>
      </c>
      <c r="J2470">
        <v>71.044357000000005</v>
      </c>
      <c r="K2470">
        <v>49.321475999999997</v>
      </c>
      <c r="L2470">
        <v>712</v>
      </c>
      <c r="M2470" s="1">
        <v>3.6747079999999999</v>
      </c>
      <c r="N2470" s="1">
        <v>2.2899150000000001</v>
      </c>
      <c r="O2470">
        <v>20.079910000000002</v>
      </c>
      <c r="P2470">
        <v>71.081283999999997</v>
      </c>
      <c r="Q2470">
        <v>38.874464000000003</v>
      </c>
      <c r="R2470">
        <v>711</v>
      </c>
      <c r="S2470">
        <v>16</v>
      </c>
      <c r="T2470">
        <v>19</v>
      </c>
      <c r="U2470">
        <v>0.91192439999999997</v>
      </c>
      <c r="V2470">
        <v>21.850660000000001</v>
      </c>
      <c r="W2470">
        <v>4663</v>
      </c>
      <c r="X2470">
        <v>3.881138</v>
      </c>
      <c r="Y2470">
        <v>1.7707550000000001</v>
      </c>
      <c r="Z2470">
        <v>1.8484</v>
      </c>
      <c r="AA2470">
        <v>1.4579059999999999</v>
      </c>
      <c r="AB2470">
        <v>1.685602</v>
      </c>
      <c r="AC2470">
        <v>2.3541609999999999</v>
      </c>
      <c r="AD2470">
        <v>2.2286190000000001</v>
      </c>
      <c r="AE2470">
        <v>0.8641588</v>
      </c>
      <c r="AF2470">
        <v>2.6466150000000002</v>
      </c>
      <c r="AG2470">
        <v>3.881138</v>
      </c>
      <c r="AH2470">
        <v>5.1156610000000002</v>
      </c>
      <c r="AI2470">
        <v>6.8981170000000001</v>
      </c>
      <c r="AJ2470">
        <v>-1.0853360000000001</v>
      </c>
      <c r="AK2470">
        <v>0.60206539999999997</v>
      </c>
      <c r="AL2470">
        <v>1.7707550000000001</v>
      </c>
      <c r="AM2470">
        <v>2.9394439999999999</v>
      </c>
      <c r="AN2470">
        <v>4.6268450000000003</v>
      </c>
    </row>
    <row r="2471" spans="1:40" x14ac:dyDescent="0.25">
      <c r="A2471" s="3" t="s">
        <v>64</v>
      </c>
      <c r="B2471" s="4" t="s">
        <v>24</v>
      </c>
      <c r="C2471" s="3" t="s">
        <v>26</v>
      </c>
      <c r="D2471" t="s">
        <v>25</v>
      </c>
      <c r="E2471">
        <v>5</v>
      </c>
      <c r="F2471" t="str">
        <f t="shared" si="38"/>
        <v>Non-Residential|All|Average Event Day|Aggregate|5</v>
      </c>
      <c r="G2471">
        <v>3.6848200000000002</v>
      </c>
      <c r="H2471">
        <v>2.3519960000000002</v>
      </c>
      <c r="I2471">
        <v>15.358893999999999</v>
      </c>
      <c r="J2471">
        <v>70.784392999999994</v>
      </c>
      <c r="K2471">
        <v>36.649245000000001</v>
      </c>
      <c r="L2471">
        <v>1400</v>
      </c>
      <c r="M2471" s="1">
        <v>3.6836690000000001</v>
      </c>
      <c r="N2471" s="1">
        <v>2.3476949999999999</v>
      </c>
      <c r="O2471">
        <v>15.310491000000001</v>
      </c>
      <c r="P2471">
        <v>70.695587000000003</v>
      </c>
      <c r="Q2471">
        <v>35.868918999999998</v>
      </c>
      <c r="R2471">
        <v>1403</v>
      </c>
      <c r="S2471">
        <v>15</v>
      </c>
      <c r="T2471">
        <v>18</v>
      </c>
      <c r="U2471">
        <v>1.0056670000000001</v>
      </c>
      <c r="V2471">
        <v>15.445930000000001</v>
      </c>
      <c r="W2471">
        <v>4663</v>
      </c>
      <c r="X2471">
        <v>4.8403000000000002E-2</v>
      </c>
      <c r="Y2471">
        <v>0.13543959999999999</v>
      </c>
      <c r="Z2471">
        <v>0.97949220000000004</v>
      </c>
      <c r="AA2471">
        <v>0.95761169999999995</v>
      </c>
      <c r="AB2471">
        <v>0.98504290000000005</v>
      </c>
      <c r="AC2471">
        <v>1.3698269999999999</v>
      </c>
      <c r="AD2471">
        <v>1.373801</v>
      </c>
      <c r="AE2471">
        <v>-1.707101</v>
      </c>
      <c r="AF2471">
        <v>-0.6699349</v>
      </c>
      <c r="AG2471">
        <v>4.8403000000000002E-2</v>
      </c>
      <c r="AH2471">
        <v>0.76674089999999995</v>
      </c>
      <c r="AI2471">
        <v>1.8039069999999999</v>
      </c>
      <c r="AJ2471">
        <v>-1.625157</v>
      </c>
      <c r="AK2471">
        <v>-0.58498249999999996</v>
      </c>
      <c r="AL2471">
        <v>0.13543959999999999</v>
      </c>
      <c r="AM2471">
        <v>0.85586169999999995</v>
      </c>
      <c r="AN2471">
        <v>1.896037</v>
      </c>
    </row>
    <row r="2472" spans="1:40" x14ac:dyDescent="0.25">
      <c r="A2472" s="3" t="s">
        <v>64</v>
      </c>
      <c r="B2472" s="4" t="s">
        <v>24</v>
      </c>
      <c r="C2472" s="3" t="s">
        <v>26</v>
      </c>
      <c r="D2472" t="s">
        <v>25</v>
      </c>
      <c r="E2472">
        <v>6</v>
      </c>
      <c r="F2472" t="str">
        <f t="shared" si="38"/>
        <v>Non-Residential|All|Average Event Day|Aggregate|6</v>
      </c>
      <c r="G2472">
        <v>3.6848200000000002</v>
      </c>
      <c r="H2472">
        <v>2.3519960000000002</v>
      </c>
      <c r="I2472">
        <v>16.908075</v>
      </c>
      <c r="J2472">
        <v>70.496277000000006</v>
      </c>
      <c r="K2472">
        <v>40.432769</v>
      </c>
      <c r="L2472">
        <v>1400</v>
      </c>
      <c r="M2472" s="1">
        <v>3.6836690000000001</v>
      </c>
      <c r="N2472" s="1">
        <v>2.3476949999999999</v>
      </c>
      <c r="O2472">
        <v>17.143232000000001</v>
      </c>
      <c r="P2472">
        <v>70.424437999999995</v>
      </c>
      <c r="Q2472">
        <v>42.050632999999998</v>
      </c>
      <c r="R2472">
        <v>1403</v>
      </c>
      <c r="S2472">
        <v>15</v>
      </c>
      <c r="T2472">
        <v>18</v>
      </c>
      <c r="U2472">
        <v>1.0056670000000001</v>
      </c>
      <c r="V2472">
        <v>17.003889999999998</v>
      </c>
      <c r="W2472">
        <v>4663</v>
      </c>
      <c r="X2472">
        <v>-0.23515739999999999</v>
      </c>
      <c r="Y2472">
        <v>-0.1393411</v>
      </c>
      <c r="Z2472">
        <v>1.080611</v>
      </c>
      <c r="AA2472">
        <v>1.1226480000000001</v>
      </c>
      <c r="AB2472">
        <v>1.086735</v>
      </c>
      <c r="AC2472">
        <v>1.5582229999999999</v>
      </c>
      <c r="AD2472">
        <v>1.562476</v>
      </c>
      <c r="AE2472">
        <v>-2.2321010000000001</v>
      </c>
      <c r="AF2472">
        <v>-1.0522899999999999</v>
      </c>
      <c r="AG2472">
        <v>-0.23515739999999999</v>
      </c>
      <c r="AH2472">
        <v>0.58197569999999998</v>
      </c>
      <c r="AI2472">
        <v>1.7617860000000001</v>
      </c>
      <c r="AJ2472">
        <v>-2.1417350000000002</v>
      </c>
      <c r="AK2472">
        <v>-0.95870449999999996</v>
      </c>
      <c r="AL2472">
        <v>-0.1393411</v>
      </c>
      <c r="AM2472">
        <v>0.68002220000000002</v>
      </c>
      <c r="AN2472">
        <v>1.8630530000000001</v>
      </c>
    </row>
    <row r="2473" spans="1:40" x14ac:dyDescent="0.25">
      <c r="A2473" s="3" t="s">
        <v>64</v>
      </c>
      <c r="B2473" s="4" t="s">
        <v>24</v>
      </c>
      <c r="C2473" s="3" t="s">
        <v>26</v>
      </c>
      <c r="D2473" t="s">
        <v>67</v>
      </c>
      <c r="E2473">
        <v>1</v>
      </c>
      <c r="F2473" t="str">
        <f t="shared" si="38"/>
        <v>Non-Residential|All|Average Event Day|Per Premise|1</v>
      </c>
      <c r="G2473">
        <v>3.6848200000000002</v>
      </c>
      <c r="H2473">
        <v>2.3519960000000002</v>
      </c>
      <c r="I2473">
        <v>3.5259901</v>
      </c>
      <c r="J2473">
        <v>72.296531999999999</v>
      </c>
      <c r="K2473">
        <v>7.930536</v>
      </c>
      <c r="L2473">
        <v>1400</v>
      </c>
      <c r="M2473" s="1">
        <v>3.6836690000000001</v>
      </c>
      <c r="N2473" s="1">
        <v>2.3476949999999999</v>
      </c>
      <c r="O2473">
        <v>3.4907211</v>
      </c>
      <c r="P2473">
        <v>72.175621000000007</v>
      </c>
      <c r="Q2473">
        <v>8.0357654000000007</v>
      </c>
      <c r="R2473">
        <v>1403</v>
      </c>
      <c r="S2473">
        <v>15</v>
      </c>
      <c r="T2473">
        <v>18</v>
      </c>
      <c r="U2473">
        <v>1.0056670000000001</v>
      </c>
      <c r="V2473">
        <v>3.5459710000000002</v>
      </c>
      <c r="W2473">
        <v>4663</v>
      </c>
      <c r="X2473">
        <v>3.5269000000000002E-2</v>
      </c>
      <c r="Y2473">
        <v>5.5250300000000002E-2</v>
      </c>
      <c r="Z2473">
        <v>0.21195249999999999</v>
      </c>
      <c r="AA2473">
        <v>0.21453510000000001</v>
      </c>
      <c r="AB2473">
        <v>0.2131536</v>
      </c>
      <c r="AC2473">
        <v>0.30157780000000001</v>
      </c>
      <c r="AD2473">
        <v>0.3024232</v>
      </c>
      <c r="AE2473">
        <v>-0.35121849999999999</v>
      </c>
      <c r="AF2473">
        <v>-0.1228785</v>
      </c>
      <c r="AG2473">
        <v>3.5269000000000002E-2</v>
      </c>
      <c r="AH2473">
        <v>0.19341659999999999</v>
      </c>
      <c r="AI2473">
        <v>0.42175649999999998</v>
      </c>
      <c r="AJ2473">
        <v>-0.33232050000000002</v>
      </c>
      <c r="AK2473">
        <v>-0.1033405</v>
      </c>
      <c r="AL2473">
        <v>5.5250300000000002E-2</v>
      </c>
      <c r="AM2473">
        <v>0.21384120000000001</v>
      </c>
      <c r="AN2473">
        <v>0.44282120000000003</v>
      </c>
    </row>
    <row r="2474" spans="1:40" x14ac:dyDescent="0.25">
      <c r="A2474" s="3" t="s">
        <v>64</v>
      </c>
      <c r="B2474" s="4" t="s">
        <v>24</v>
      </c>
      <c r="C2474" s="3">
        <v>41898</v>
      </c>
      <c r="D2474" t="s">
        <v>25</v>
      </c>
      <c r="E2474">
        <v>3</v>
      </c>
      <c r="F2474" t="str">
        <f t="shared" si="38"/>
        <v>Non-Residential|All|41898|Aggregate|3</v>
      </c>
      <c r="G2474">
        <v>3.6590859999999998</v>
      </c>
      <c r="H2474">
        <v>2.3084440000000002</v>
      </c>
      <c r="I2474">
        <v>14.801651</v>
      </c>
      <c r="J2474">
        <v>73.328856999999999</v>
      </c>
      <c r="K2474">
        <v>30.293759000000001</v>
      </c>
      <c r="L2474">
        <v>698</v>
      </c>
      <c r="M2474" s="1">
        <v>3.7103459999999999</v>
      </c>
      <c r="N2474" s="1">
        <v>2.3978700000000002</v>
      </c>
      <c r="O2474">
        <v>17.007083999999999</v>
      </c>
      <c r="P2474">
        <v>73.207649000000004</v>
      </c>
      <c r="Q2474">
        <v>39.080618999999999</v>
      </c>
      <c r="R2474">
        <v>698</v>
      </c>
      <c r="S2474">
        <v>16</v>
      </c>
      <c r="T2474">
        <v>19</v>
      </c>
      <c r="U2474">
        <v>1.1293629999999999</v>
      </c>
      <c r="V2474">
        <v>16.716429999999999</v>
      </c>
      <c r="W2474">
        <v>4663</v>
      </c>
      <c r="X2474">
        <v>-2.2054330000000002</v>
      </c>
      <c r="Y2474">
        <v>-0.29065170000000001</v>
      </c>
      <c r="Z2474">
        <v>1.146636</v>
      </c>
      <c r="AA2474">
        <v>1.479223</v>
      </c>
      <c r="AB2474">
        <v>1.2949679999999999</v>
      </c>
      <c r="AC2474">
        <v>1.871597</v>
      </c>
      <c r="AD2474">
        <v>1.9659709999999999</v>
      </c>
      <c r="AE2474">
        <v>-4.6039810000000001</v>
      </c>
      <c r="AF2474">
        <v>-3.1868989999999999</v>
      </c>
      <c r="AG2474">
        <v>-2.2054330000000002</v>
      </c>
      <c r="AH2474">
        <v>-1.223967</v>
      </c>
      <c r="AI2474">
        <v>0.1931147</v>
      </c>
      <c r="AJ2474">
        <v>-2.8101449999999999</v>
      </c>
      <c r="AK2474">
        <v>-1.3216079999999999</v>
      </c>
      <c r="AL2474">
        <v>-0.29065170000000001</v>
      </c>
      <c r="AM2474">
        <v>0.74030450000000003</v>
      </c>
      <c r="AN2474">
        <v>2.2288420000000002</v>
      </c>
    </row>
    <row r="2475" spans="1:40" x14ac:dyDescent="0.25">
      <c r="A2475" s="3" t="s">
        <v>64</v>
      </c>
      <c r="B2475" s="4" t="s">
        <v>24</v>
      </c>
      <c r="C2475" s="3" t="s">
        <v>26</v>
      </c>
      <c r="D2475" t="s">
        <v>67</v>
      </c>
      <c r="E2475">
        <v>18</v>
      </c>
      <c r="F2475" t="str">
        <f t="shared" si="38"/>
        <v>Non-Residential|All|Average Event Day|Per Premise|18</v>
      </c>
      <c r="G2475">
        <v>3.6848200000000002</v>
      </c>
      <c r="H2475">
        <v>2.3519960000000002</v>
      </c>
      <c r="I2475">
        <v>8.1114010000000007</v>
      </c>
      <c r="J2475">
        <v>80.519599999999997</v>
      </c>
      <c r="K2475">
        <v>15.026222000000001</v>
      </c>
      <c r="L2475">
        <v>1400</v>
      </c>
      <c r="M2475" s="1">
        <v>3.6836690000000001</v>
      </c>
      <c r="N2475" s="1">
        <v>2.3476949999999999</v>
      </c>
      <c r="O2475">
        <v>7.5955576000000002</v>
      </c>
      <c r="P2475">
        <v>80.478706000000003</v>
      </c>
      <c r="Q2475">
        <v>13.937343</v>
      </c>
      <c r="R2475">
        <v>1403</v>
      </c>
      <c r="S2475">
        <v>15</v>
      </c>
      <c r="T2475">
        <v>18</v>
      </c>
      <c r="U2475">
        <v>1.0056670000000001</v>
      </c>
      <c r="V2475">
        <v>8.1573670000000007</v>
      </c>
      <c r="W2475">
        <v>4663</v>
      </c>
      <c r="X2475">
        <v>0.5158433</v>
      </c>
      <c r="Y2475">
        <v>0.56180909999999995</v>
      </c>
      <c r="Z2475">
        <v>0.40159270000000002</v>
      </c>
      <c r="AA2475">
        <v>0.3720927</v>
      </c>
      <c r="AB2475">
        <v>0.40386840000000002</v>
      </c>
      <c r="AC2475">
        <v>0.54747570000000001</v>
      </c>
      <c r="AD2475">
        <v>0.54914719999999995</v>
      </c>
      <c r="AE2475">
        <v>-0.185775</v>
      </c>
      <c r="AF2475">
        <v>0.2287468</v>
      </c>
      <c r="AG2475">
        <v>0.5158433</v>
      </c>
      <c r="AH2475">
        <v>0.80293990000000004</v>
      </c>
      <c r="AI2475">
        <v>1.217462</v>
      </c>
      <c r="AJ2475">
        <v>-0.14195140000000001</v>
      </c>
      <c r="AK2475">
        <v>0.27383600000000002</v>
      </c>
      <c r="AL2475">
        <v>0.56180909999999995</v>
      </c>
      <c r="AM2475">
        <v>0.84978220000000004</v>
      </c>
      <c r="AN2475">
        <v>1.2655700000000001</v>
      </c>
    </row>
    <row r="2476" spans="1:40" x14ac:dyDescent="0.25">
      <c r="A2476" s="3" t="s">
        <v>64</v>
      </c>
      <c r="B2476" s="4" t="s">
        <v>24</v>
      </c>
      <c r="C2476" s="3">
        <v>41849</v>
      </c>
      <c r="D2476" t="s">
        <v>67</v>
      </c>
      <c r="E2476">
        <v>16</v>
      </c>
      <c r="F2476" t="str">
        <f t="shared" si="38"/>
        <v>Non-Residential|All|41849|Per Premise|16</v>
      </c>
      <c r="G2476">
        <v>3.7201939999999998</v>
      </c>
      <c r="H2476">
        <v>2.3862510000000001</v>
      </c>
      <c r="I2476">
        <v>9.1302863999999992</v>
      </c>
      <c r="J2476">
        <v>81.893790999999993</v>
      </c>
      <c r="K2476">
        <v>13.846880000000001</v>
      </c>
      <c r="L2476">
        <v>712</v>
      </c>
      <c r="M2476" s="1">
        <v>3.6747079999999999</v>
      </c>
      <c r="N2476" s="1">
        <v>2.2899150000000001</v>
      </c>
      <c r="O2476">
        <v>8.2227469000000006</v>
      </c>
      <c r="P2476">
        <v>81.610054000000005</v>
      </c>
      <c r="Q2476">
        <v>12.913508999999999</v>
      </c>
      <c r="R2476">
        <v>711</v>
      </c>
      <c r="S2476">
        <v>16</v>
      </c>
      <c r="T2476">
        <v>19</v>
      </c>
      <c r="U2476">
        <v>0.91192439999999997</v>
      </c>
      <c r="V2476">
        <v>8.3261310000000002</v>
      </c>
      <c r="W2476">
        <v>4663</v>
      </c>
      <c r="X2476">
        <v>0.90753950000000005</v>
      </c>
      <c r="Y2476">
        <v>0.103384</v>
      </c>
      <c r="Z2476">
        <v>0.5189338</v>
      </c>
      <c r="AA2476">
        <v>0.48429440000000001</v>
      </c>
      <c r="AB2476">
        <v>0.47322839999999999</v>
      </c>
      <c r="AC2476">
        <v>0.7098122</v>
      </c>
      <c r="AD2476">
        <v>0.6771161</v>
      </c>
      <c r="AE2476">
        <v>-2.1213999999999998E-3</v>
      </c>
      <c r="AF2476">
        <v>0.53531359999999995</v>
      </c>
      <c r="AG2476">
        <v>0.90753950000000005</v>
      </c>
      <c r="AH2476">
        <v>1.279765</v>
      </c>
      <c r="AI2476">
        <v>1.8171999999999999</v>
      </c>
      <c r="AJ2476">
        <v>-0.76437520000000003</v>
      </c>
      <c r="AK2476">
        <v>-0.25169609999999998</v>
      </c>
      <c r="AL2476">
        <v>0.103384</v>
      </c>
      <c r="AM2476">
        <v>0.45846399999999998</v>
      </c>
      <c r="AN2476">
        <v>0.97114319999999998</v>
      </c>
    </row>
    <row r="2477" spans="1:40" x14ac:dyDescent="0.25">
      <c r="A2477" s="3" t="s">
        <v>64</v>
      </c>
      <c r="B2477" s="4" t="s">
        <v>24</v>
      </c>
      <c r="C2477" s="3">
        <v>41897</v>
      </c>
      <c r="D2477" t="s">
        <v>25</v>
      </c>
      <c r="E2477">
        <v>9</v>
      </c>
      <c r="F2477" t="str">
        <f t="shared" si="38"/>
        <v>Non-Residential|All|41897|Aggregate|9</v>
      </c>
      <c r="G2477">
        <v>3.7114729999999998</v>
      </c>
      <c r="H2477">
        <v>2.3975219999999999</v>
      </c>
      <c r="I2477">
        <v>36.595779999999998</v>
      </c>
      <c r="J2477">
        <v>85.889747999999997</v>
      </c>
      <c r="K2477">
        <v>69.582230999999993</v>
      </c>
      <c r="L2477">
        <v>699</v>
      </c>
      <c r="M2477" s="1">
        <v>3.6598290000000002</v>
      </c>
      <c r="N2477" s="1">
        <v>2.3077730000000001</v>
      </c>
      <c r="O2477">
        <v>33.819409999999998</v>
      </c>
      <c r="P2477">
        <v>85.572327000000001</v>
      </c>
      <c r="Q2477">
        <v>71.956603000000001</v>
      </c>
      <c r="R2477">
        <v>699</v>
      </c>
      <c r="S2477">
        <v>15</v>
      </c>
      <c r="T2477">
        <v>18</v>
      </c>
      <c r="U2477">
        <v>0.92790930000000005</v>
      </c>
      <c r="V2477">
        <v>33.957569999999997</v>
      </c>
      <c r="W2477">
        <v>4663</v>
      </c>
      <c r="X2477">
        <v>2.7763689999999999</v>
      </c>
      <c r="Y2477">
        <v>0.1381549</v>
      </c>
      <c r="Z2477">
        <v>2.6318419999999998</v>
      </c>
      <c r="AA2477">
        <v>2.7216490000000002</v>
      </c>
      <c r="AB2477">
        <v>2.44211</v>
      </c>
      <c r="AC2477">
        <v>3.786022</v>
      </c>
      <c r="AD2477">
        <v>3.6566749999999999</v>
      </c>
      <c r="AE2477">
        <v>-2.0756130000000002</v>
      </c>
      <c r="AF2477">
        <v>0.7909775</v>
      </c>
      <c r="AG2477">
        <v>2.7763689999999999</v>
      </c>
      <c r="AH2477">
        <v>4.7617609999999999</v>
      </c>
      <c r="AI2477">
        <v>7.6283519999999996</v>
      </c>
      <c r="AJ2477">
        <v>-4.548063</v>
      </c>
      <c r="AK2477">
        <v>-1.7794080000000001</v>
      </c>
      <c r="AL2477">
        <v>0.1381549</v>
      </c>
      <c r="AM2477">
        <v>2.055717</v>
      </c>
      <c r="AN2477">
        <v>4.8243729999999996</v>
      </c>
    </row>
    <row r="2478" spans="1:40" x14ac:dyDescent="0.25">
      <c r="A2478" s="3" t="s">
        <v>64</v>
      </c>
      <c r="B2478" s="4" t="s">
        <v>24</v>
      </c>
      <c r="C2478" s="3" t="s">
        <v>26</v>
      </c>
      <c r="D2478" t="s">
        <v>25</v>
      </c>
      <c r="E2478">
        <v>13</v>
      </c>
      <c r="F2478" t="str">
        <f t="shared" si="38"/>
        <v>Non-Residential|All|Average Event Day|Aggregate|13</v>
      </c>
      <c r="G2478">
        <v>3.6848200000000002</v>
      </c>
      <c r="H2478">
        <v>2.3519960000000002</v>
      </c>
      <c r="I2478">
        <v>47.388496000000004</v>
      </c>
      <c r="J2478">
        <v>88.267714999999995</v>
      </c>
      <c r="K2478">
        <v>77.125906999999998</v>
      </c>
      <c r="L2478">
        <v>1400</v>
      </c>
      <c r="M2478" s="1">
        <v>3.6836690000000001</v>
      </c>
      <c r="N2478" s="1">
        <v>2.3476949999999999</v>
      </c>
      <c r="O2478">
        <v>48.004736000000001</v>
      </c>
      <c r="P2478">
        <v>88.248276000000004</v>
      </c>
      <c r="Q2478">
        <v>81.877544</v>
      </c>
      <c r="R2478">
        <v>1403</v>
      </c>
      <c r="S2478">
        <v>15</v>
      </c>
      <c r="T2478">
        <v>18</v>
      </c>
      <c r="U2478">
        <v>1.0056670000000001</v>
      </c>
      <c r="V2478">
        <v>47.657040000000002</v>
      </c>
      <c r="W2478">
        <v>4663</v>
      </c>
      <c r="X2478">
        <v>-0.61623969999999995</v>
      </c>
      <c r="Y2478">
        <v>-0.3476959</v>
      </c>
      <c r="Z2478">
        <v>2.061277</v>
      </c>
      <c r="AA2478">
        <v>2.1859289999999998</v>
      </c>
      <c r="AB2478">
        <v>2.0729579999999999</v>
      </c>
      <c r="AC2478">
        <v>3.004521</v>
      </c>
      <c r="AD2478">
        <v>3.0125470000000001</v>
      </c>
      <c r="AE2478">
        <v>-4.4666880000000004</v>
      </c>
      <c r="AF2478">
        <v>-2.1918120000000001</v>
      </c>
      <c r="AG2478">
        <v>-0.61623969999999995</v>
      </c>
      <c r="AH2478">
        <v>0.95933259999999998</v>
      </c>
      <c r="AI2478">
        <v>3.2342089999999999</v>
      </c>
      <c r="AJ2478">
        <v>-4.2084299999999999</v>
      </c>
      <c r="AK2478">
        <v>-1.9274770000000001</v>
      </c>
      <c r="AL2478">
        <v>-0.3476959</v>
      </c>
      <c r="AM2478">
        <v>1.2320850000000001</v>
      </c>
      <c r="AN2478">
        <v>3.5130379999999999</v>
      </c>
    </row>
    <row r="2479" spans="1:40" x14ac:dyDescent="0.25">
      <c r="A2479" s="3" t="s">
        <v>64</v>
      </c>
      <c r="B2479" s="4" t="s">
        <v>24</v>
      </c>
      <c r="C2479" s="3" t="s">
        <v>26</v>
      </c>
      <c r="D2479" t="s">
        <v>25</v>
      </c>
      <c r="E2479">
        <v>2</v>
      </c>
      <c r="F2479" t="str">
        <f t="shared" si="38"/>
        <v>Non-Residential|All|Average Event Day|Aggregate|2</v>
      </c>
      <c r="G2479">
        <v>3.6848200000000002</v>
      </c>
      <c r="H2479">
        <v>2.3519960000000002</v>
      </c>
      <c r="I2479">
        <v>15.853808000000001</v>
      </c>
      <c r="J2479">
        <v>71.485291000000004</v>
      </c>
      <c r="K2479">
        <v>36.209668999999998</v>
      </c>
      <c r="L2479">
        <v>1400</v>
      </c>
      <c r="M2479" s="1">
        <v>3.6836690000000001</v>
      </c>
      <c r="N2479" s="1">
        <v>2.3476949999999999</v>
      </c>
      <c r="O2479">
        <v>15.746195</v>
      </c>
      <c r="P2479">
        <v>71.379433000000006</v>
      </c>
      <c r="Q2479">
        <v>36.337276000000003</v>
      </c>
      <c r="R2479">
        <v>1403</v>
      </c>
      <c r="S2479">
        <v>15</v>
      </c>
      <c r="T2479">
        <v>18</v>
      </c>
      <c r="U2479">
        <v>1.0056670000000001</v>
      </c>
      <c r="V2479">
        <v>15.94365</v>
      </c>
      <c r="W2479">
        <v>4663</v>
      </c>
      <c r="X2479">
        <v>0.1076134</v>
      </c>
      <c r="Y2479">
        <v>0.1974543</v>
      </c>
      <c r="Z2479">
        <v>0.9677441</v>
      </c>
      <c r="AA2479">
        <v>0.97011570000000003</v>
      </c>
      <c r="AB2479">
        <v>0.97322819999999999</v>
      </c>
      <c r="AC2479">
        <v>1.3702749999999999</v>
      </c>
      <c r="AD2479">
        <v>1.374153</v>
      </c>
      <c r="AE2479">
        <v>-1.6484650000000001</v>
      </c>
      <c r="AF2479">
        <v>-0.61095949999999999</v>
      </c>
      <c r="AG2479">
        <v>0.1076134</v>
      </c>
      <c r="AH2479">
        <v>0.82618619999999998</v>
      </c>
      <c r="AI2479">
        <v>1.863691</v>
      </c>
      <c r="AJ2479">
        <v>-1.5635939999999999</v>
      </c>
      <c r="AK2479">
        <v>-0.52315239999999996</v>
      </c>
      <c r="AL2479">
        <v>0.1974543</v>
      </c>
      <c r="AM2479">
        <v>0.91806109999999996</v>
      </c>
      <c r="AN2479">
        <v>1.9585030000000001</v>
      </c>
    </row>
    <row r="2480" spans="1:40" x14ac:dyDescent="0.25">
      <c r="A2480" s="3" t="s">
        <v>64</v>
      </c>
      <c r="B2480" s="4" t="s">
        <v>24</v>
      </c>
      <c r="C2480" s="3" t="s">
        <v>26</v>
      </c>
      <c r="D2480" t="s">
        <v>67</v>
      </c>
      <c r="E2480">
        <v>4</v>
      </c>
      <c r="F2480" t="str">
        <f t="shared" si="38"/>
        <v>Non-Residential|All|Average Event Day|Per Premise|4</v>
      </c>
      <c r="G2480">
        <v>3.6848200000000002</v>
      </c>
      <c r="H2480">
        <v>2.3519960000000002</v>
      </c>
      <c r="I2480">
        <v>3.2158530000000001</v>
      </c>
      <c r="J2480">
        <v>70.587219000000005</v>
      </c>
      <c r="K2480">
        <v>7.5512195000000002</v>
      </c>
      <c r="L2480">
        <v>1400</v>
      </c>
      <c r="M2480" s="1">
        <v>3.6836690000000001</v>
      </c>
      <c r="N2480" s="1">
        <v>2.3476949999999999</v>
      </c>
      <c r="O2480">
        <v>3.1867451</v>
      </c>
      <c r="P2480">
        <v>70.497673000000006</v>
      </c>
      <c r="Q2480">
        <v>7.3026872999999997</v>
      </c>
      <c r="R2480">
        <v>1403</v>
      </c>
      <c r="S2480">
        <v>15</v>
      </c>
      <c r="T2480">
        <v>18</v>
      </c>
      <c r="U2480">
        <v>1.0056670000000001</v>
      </c>
      <c r="V2480">
        <v>3.2340770000000001</v>
      </c>
      <c r="W2480">
        <v>4663</v>
      </c>
      <c r="X2480">
        <v>2.9107899999999999E-2</v>
      </c>
      <c r="Y2480">
        <v>4.7331600000000001E-2</v>
      </c>
      <c r="Z2480">
        <v>0.20181479999999999</v>
      </c>
      <c r="AA2480">
        <v>0.19496379999999999</v>
      </c>
      <c r="AB2480">
        <v>0.20295849999999999</v>
      </c>
      <c r="AC2480">
        <v>0.28060669999999999</v>
      </c>
      <c r="AD2480">
        <v>0.28143030000000002</v>
      </c>
      <c r="AE2480">
        <v>-0.33050400000000002</v>
      </c>
      <c r="AF2480">
        <v>-0.11804240000000001</v>
      </c>
      <c r="AG2480">
        <v>2.9107899999999999E-2</v>
      </c>
      <c r="AH2480">
        <v>0.1762582</v>
      </c>
      <c r="AI2480">
        <v>0.3887198</v>
      </c>
      <c r="AJ2480">
        <v>-0.3133358</v>
      </c>
      <c r="AK2480">
        <v>-0.1002506</v>
      </c>
      <c r="AL2480">
        <v>4.7331600000000001E-2</v>
      </c>
      <c r="AM2480">
        <v>0.1949138</v>
      </c>
      <c r="AN2480">
        <v>0.4079991</v>
      </c>
    </row>
    <row r="2481" spans="1:40" x14ac:dyDescent="0.25">
      <c r="A2481" s="3" t="s">
        <v>64</v>
      </c>
      <c r="B2481" s="4" t="s">
        <v>24</v>
      </c>
      <c r="C2481" s="3" t="s">
        <v>26</v>
      </c>
      <c r="D2481" t="s">
        <v>25</v>
      </c>
      <c r="E2481">
        <v>10</v>
      </c>
      <c r="F2481" t="str">
        <f t="shared" si="38"/>
        <v>Non-Residential|All|Average Event Day|Aggregate|10</v>
      </c>
      <c r="G2481">
        <v>3.6848200000000002</v>
      </c>
      <c r="H2481">
        <v>2.3519960000000002</v>
      </c>
      <c r="I2481">
        <v>39.058112999999999</v>
      </c>
      <c r="J2481">
        <v>88.508080000000007</v>
      </c>
      <c r="K2481">
        <v>72.598744999999994</v>
      </c>
      <c r="L2481">
        <v>1400</v>
      </c>
      <c r="M2481" s="1">
        <v>3.6836690000000001</v>
      </c>
      <c r="N2481" s="1">
        <v>2.3476949999999999</v>
      </c>
      <c r="O2481">
        <v>40.257635999999998</v>
      </c>
      <c r="P2481">
        <v>88.43486</v>
      </c>
      <c r="Q2481">
        <v>77.593531999999996</v>
      </c>
      <c r="R2481">
        <v>1403</v>
      </c>
      <c r="S2481">
        <v>15</v>
      </c>
      <c r="T2481">
        <v>18</v>
      </c>
      <c r="U2481">
        <v>1.0056670000000001</v>
      </c>
      <c r="V2481">
        <v>39.279449999999997</v>
      </c>
      <c r="W2481">
        <v>4663</v>
      </c>
      <c r="X2481">
        <v>-1.1995229999999999</v>
      </c>
      <c r="Y2481">
        <v>-0.97818689999999997</v>
      </c>
      <c r="Z2481">
        <v>1.940283</v>
      </c>
      <c r="AA2481">
        <v>2.0715560000000002</v>
      </c>
      <c r="AB2481">
        <v>1.9512780000000001</v>
      </c>
      <c r="AC2481">
        <v>2.838317</v>
      </c>
      <c r="AD2481">
        <v>2.8458450000000002</v>
      </c>
      <c r="AE2481">
        <v>-4.8369730000000004</v>
      </c>
      <c r="AF2481">
        <v>-2.6879379999999999</v>
      </c>
      <c r="AG2481">
        <v>-1.1995229999999999</v>
      </c>
      <c r="AH2481">
        <v>0.28889140000000002</v>
      </c>
      <c r="AI2481">
        <v>2.437926</v>
      </c>
      <c r="AJ2481">
        <v>-4.6252839999999997</v>
      </c>
      <c r="AK2481">
        <v>-2.4705490000000001</v>
      </c>
      <c r="AL2481">
        <v>-0.97818689999999997</v>
      </c>
      <c r="AM2481">
        <v>0.51417550000000001</v>
      </c>
      <c r="AN2481">
        <v>2.6689099999999999</v>
      </c>
    </row>
    <row r="2482" spans="1:40" x14ac:dyDescent="0.25">
      <c r="A2482" s="3" t="s">
        <v>64</v>
      </c>
      <c r="B2482" s="4" t="s">
        <v>24</v>
      </c>
      <c r="C2482" s="3">
        <v>41897</v>
      </c>
      <c r="D2482" t="s">
        <v>67</v>
      </c>
      <c r="E2482">
        <v>100</v>
      </c>
      <c r="F2482" t="str">
        <f t="shared" si="38"/>
        <v>Non-Residential|All|41897|Per Premise|100</v>
      </c>
      <c r="G2482">
        <v>3.7114729999999998</v>
      </c>
      <c r="H2482">
        <v>2.3975219999999999</v>
      </c>
      <c r="I2482">
        <v>10.028171</v>
      </c>
      <c r="J2482">
        <v>86.691597000000002</v>
      </c>
      <c r="K2482">
        <v>17.765324</v>
      </c>
      <c r="L2482">
        <v>2796</v>
      </c>
      <c r="M2482" s="1">
        <v>3.6598290000000002</v>
      </c>
      <c r="N2482" s="1">
        <v>2.3077730000000001</v>
      </c>
      <c r="O2482">
        <v>8.7402835999999997</v>
      </c>
      <c r="P2482">
        <v>86.344971000000001</v>
      </c>
      <c r="Q2482">
        <v>16.138874000000001</v>
      </c>
      <c r="R2482">
        <v>2796</v>
      </c>
      <c r="S2482">
        <v>15</v>
      </c>
      <c r="T2482">
        <v>18</v>
      </c>
      <c r="U2482">
        <v>0.92790930000000005</v>
      </c>
      <c r="V2482">
        <v>9.3052329999999994</v>
      </c>
      <c r="W2482">
        <v>4663</v>
      </c>
      <c r="X2482">
        <v>1.287887</v>
      </c>
      <c r="Y2482">
        <v>0.56494940000000005</v>
      </c>
      <c r="Z2482">
        <v>0.33597310000000002</v>
      </c>
      <c r="AA2482">
        <v>0.30521409999999999</v>
      </c>
      <c r="AB2482">
        <v>0.31175259999999999</v>
      </c>
      <c r="AC2482">
        <v>0.45390930000000002</v>
      </c>
      <c r="AD2482">
        <v>0.4362859</v>
      </c>
      <c r="AE2482">
        <v>0.70617909999999995</v>
      </c>
      <c r="AF2482">
        <v>1.049857</v>
      </c>
      <c r="AG2482">
        <v>1.287887</v>
      </c>
      <c r="AH2482">
        <v>1.5259180000000001</v>
      </c>
      <c r="AI2482">
        <v>1.8695949999999999</v>
      </c>
      <c r="AJ2482">
        <v>5.8265000000000001E-3</v>
      </c>
      <c r="AK2482">
        <v>0.33616079999999998</v>
      </c>
      <c r="AL2482">
        <v>0.56494940000000005</v>
      </c>
      <c r="AM2482">
        <v>0.7937379</v>
      </c>
      <c r="AN2482">
        <v>1.124072</v>
      </c>
    </row>
    <row r="2483" spans="1:40" x14ac:dyDescent="0.25">
      <c r="A2483" s="3" t="s">
        <v>64</v>
      </c>
      <c r="B2483" s="4" t="s">
        <v>24</v>
      </c>
      <c r="C2483" s="3">
        <v>41878</v>
      </c>
      <c r="D2483" t="s">
        <v>25</v>
      </c>
      <c r="E2483">
        <v>7</v>
      </c>
      <c r="F2483" t="str">
        <f t="shared" si="38"/>
        <v>Non-Residential|All|41878|Aggregate|7</v>
      </c>
      <c r="G2483">
        <v>3.662382</v>
      </c>
      <c r="H2483">
        <v>2.3074140000000001</v>
      </c>
      <c r="I2483">
        <v>14.988099</v>
      </c>
      <c r="J2483">
        <v>73.512496999999996</v>
      </c>
      <c r="K2483">
        <v>34.622678000000001</v>
      </c>
      <c r="L2483">
        <v>700</v>
      </c>
      <c r="M2483" s="1">
        <v>3.7073239999999998</v>
      </c>
      <c r="N2483" s="1">
        <v>2.387384</v>
      </c>
      <c r="O2483">
        <v>20.802344000000002</v>
      </c>
      <c r="P2483">
        <v>73.445808</v>
      </c>
      <c r="Q2483">
        <v>52.081721999999999</v>
      </c>
      <c r="R2483">
        <v>704</v>
      </c>
      <c r="S2483">
        <v>15</v>
      </c>
      <c r="T2483">
        <v>18</v>
      </c>
      <c r="U2483">
        <v>1.0920890000000001</v>
      </c>
      <c r="V2483">
        <v>16.36833</v>
      </c>
      <c r="W2483">
        <v>4663</v>
      </c>
      <c r="X2483">
        <v>-5.8142449999999997</v>
      </c>
      <c r="Y2483">
        <v>-4.4340109999999999</v>
      </c>
      <c r="Z2483">
        <v>1.3086139999999999</v>
      </c>
      <c r="AA2483">
        <v>1.962904</v>
      </c>
      <c r="AB2483">
        <v>1.4291229999999999</v>
      </c>
      <c r="AC2483">
        <v>2.3591229999999999</v>
      </c>
      <c r="AD2483">
        <v>2.4280409999999999</v>
      </c>
      <c r="AE2483">
        <v>-8.8375839999999997</v>
      </c>
      <c r="AF2483">
        <v>-7.0513709999999996</v>
      </c>
      <c r="AG2483">
        <v>-5.8142449999999997</v>
      </c>
      <c r="AH2483">
        <v>-4.5771199999999999</v>
      </c>
      <c r="AI2483">
        <v>-2.7909069999999998</v>
      </c>
      <c r="AJ2483">
        <v>-7.5456700000000003</v>
      </c>
      <c r="AK2483">
        <v>-5.7072760000000002</v>
      </c>
      <c r="AL2483">
        <v>-4.4340109999999999</v>
      </c>
      <c r="AM2483">
        <v>-3.1607449999999999</v>
      </c>
      <c r="AN2483">
        <v>-1.3223510000000001</v>
      </c>
    </row>
    <row r="2484" spans="1:40" x14ac:dyDescent="0.25">
      <c r="A2484" s="3" t="s">
        <v>64</v>
      </c>
      <c r="B2484" s="4" t="s">
        <v>24</v>
      </c>
      <c r="C2484" s="3">
        <v>41899</v>
      </c>
      <c r="D2484" t="s">
        <v>67</v>
      </c>
      <c r="E2484">
        <v>19</v>
      </c>
      <c r="F2484" t="str">
        <f t="shared" si="38"/>
        <v>Non-Residential|All|41899|Per Premise|19</v>
      </c>
      <c r="G2484">
        <v>3.7061860000000002</v>
      </c>
      <c r="H2484">
        <v>2.3971209999999998</v>
      </c>
      <c r="I2484">
        <v>7.9678291000000003</v>
      </c>
      <c r="J2484">
        <v>75.679458999999994</v>
      </c>
      <c r="K2484">
        <v>15.245374999999999</v>
      </c>
      <c r="L2484">
        <v>699</v>
      </c>
      <c r="M2484" s="1">
        <v>3.659386</v>
      </c>
      <c r="N2484" s="1">
        <v>2.3109090000000001</v>
      </c>
      <c r="O2484">
        <v>7.3751064</v>
      </c>
      <c r="P2484">
        <v>75.561454999999995</v>
      </c>
      <c r="Q2484">
        <v>13.268539000000001</v>
      </c>
      <c r="R2484">
        <v>697</v>
      </c>
      <c r="S2484">
        <v>15</v>
      </c>
      <c r="T2484">
        <v>18</v>
      </c>
      <c r="U2484">
        <v>0.94258909999999996</v>
      </c>
      <c r="V2484">
        <v>7.510389</v>
      </c>
      <c r="W2484">
        <v>4663</v>
      </c>
      <c r="X2484">
        <v>0.59272270000000005</v>
      </c>
      <c r="Y2484">
        <v>0.1352825</v>
      </c>
      <c r="Z2484">
        <v>0.57663299999999995</v>
      </c>
      <c r="AA2484">
        <v>0.50258179999999997</v>
      </c>
      <c r="AB2484">
        <v>0.54352800000000001</v>
      </c>
      <c r="AC2484">
        <v>0.76491450000000005</v>
      </c>
      <c r="AD2484">
        <v>0.74027779999999999</v>
      </c>
      <c r="AE2484">
        <v>-0.38755460000000003</v>
      </c>
      <c r="AF2484">
        <v>0.1916012</v>
      </c>
      <c r="AG2484">
        <v>0.59272270000000005</v>
      </c>
      <c r="AH2484">
        <v>0.99384430000000001</v>
      </c>
      <c r="AI2484">
        <v>1.573</v>
      </c>
      <c r="AJ2484">
        <v>-0.81342170000000003</v>
      </c>
      <c r="AK2484">
        <v>-0.25291960000000002</v>
      </c>
      <c r="AL2484">
        <v>0.1352825</v>
      </c>
      <c r="AM2484">
        <v>0.52348450000000002</v>
      </c>
      <c r="AN2484">
        <v>1.083987</v>
      </c>
    </row>
    <row r="2485" spans="1:40" x14ac:dyDescent="0.25">
      <c r="A2485" s="3" t="s">
        <v>64</v>
      </c>
      <c r="B2485" s="4" t="s">
        <v>24</v>
      </c>
      <c r="C2485" s="3">
        <v>41898</v>
      </c>
      <c r="D2485" t="s">
        <v>67</v>
      </c>
      <c r="E2485">
        <v>100</v>
      </c>
      <c r="F2485" t="str">
        <f t="shared" si="38"/>
        <v>Non-Residential|All|41898|Per Premise|100</v>
      </c>
      <c r="G2485">
        <v>3.6590859999999998</v>
      </c>
      <c r="H2485">
        <v>2.3084440000000002</v>
      </c>
      <c r="I2485">
        <v>8.9614396000000003</v>
      </c>
      <c r="J2485">
        <v>88.871384000000006</v>
      </c>
      <c r="K2485">
        <v>16.291675000000001</v>
      </c>
      <c r="L2485">
        <v>2792</v>
      </c>
      <c r="M2485" s="1">
        <v>3.7103459999999999</v>
      </c>
      <c r="N2485" s="1">
        <v>2.3978700000000002</v>
      </c>
      <c r="O2485">
        <v>9.2683414000000006</v>
      </c>
      <c r="P2485">
        <v>88.956115999999994</v>
      </c>
      <c r="Q2485">
        <v>17.690619000000002</v>
      </c>
      <c r="R2485">
        <v>2792</v>
      </c>
      <c r="S2485">
        <v>16</v>
      </c>
      <c r="T2485">
        <v>19</v>
      </c>
      <c r="U2485">
        <v>1.1293629999999999</v>
      </c>
      <c r="V2485">
        <v>10.12072</v>
      </c>
      <c r="W2485">
        <v>4663</v>
      </c>
      <c r="X2485">
        <v>-0.30690190000000001</v>
      </c>
      <c r="Y2485">
        <v>0.85237370000000001</v>
      </c>
      <c r="Z2485">
        <v>0.3083245</v>
      </c>
      <c r="AA2485">
        <v>0.33479989999999998</v>
      </c>
      <c r="AB2485">
        <v>0.34821020000000003</v>
      </c>
      <c r="AC2485">
        <v>0.45514280000000001</v>
      </c>
      <c r="AD2485">
        <v>0.48305419999999999</v>
      </c>
      <c r="AE2485">
        <v>-0.89019079999999995</v>
      </c>
      <c r="AF2485">
        <v>-0.54557900000000004</v>
      </c>
      <c r="AG2485">
        <v>-0.30690190000000001</v>
      </c>
      <c r="AH2485">
        <v>-6.8224800000000002E-2</v>
      </c>
      <c r="AI2485">
        <v>0.2763871</v>
      </c>
      <c r="AJ2485">
        <v>0.23331489999999999</v>
      </c>
      <c r="AK2485">
        <v>0.59905989999999998</v>
      </c>
      <c r="AL2485">
        <v>0.85237370000000001</v>
      </c>
      <c r="AM2485">
        <v>1.105688</v>
      </c>
      <c r="AN2485">
        <v>1.471433</v>
      </c>
    </row>
    <row r="2486" spans="1:40" x14ac:dyDescent="0.25">
      <c r="A2486" s="3" t="s">
        <v>64</v>
      </c>
      <c r="B2486" s="4" t="s">
        <v>24</v>
      </c>
      <c r="C2486" s="3" t="s">
        <v>26</v>
      </c>
      <c r="D2486" t="s">
        <v>25</v>
      </c>
      <c r="E2486">
        <v>20</v>
      </c>
      <c r="F2486" t="str">
        <f t="shared" si="38"/>
        <v>Non-Residential|All|Average Event Day|Aggregate|20</v>
      </c>
      <c r="G2486">
        <v>3.6848200000000002</v>
      </c>
      <c r="H2486">
        <v>2.3519960000000002</v>
      </c>
      <c r="I2486">
        <v>30.995684000000001</v>
      </c>
      <c r="J2486">
        <v>77.639206000000001</v>
      </c>
      <c r="K2486">
        <v>62.832231</v>
      </c>
      <c r="L2486">
        <v>1400</v>
      </c>
      <c r="M2486" s="1">
        <v>3.6836690000000001</v>
      </c>
      <c r="N2486" s="1">
        <v>2.3476949999999999</v>
      </c>
      <c r="O2486">
        <v>31.635079999999999</v>
      </c>
      <c r="P2486">
        <v>77.596298000000004</v>
      </c>
      <c r="Q2486">
        <v>62.143737999999999</v>
      </c>
      <c r="R2486">
        <v>1403</v>
      </c>
      <c r="S2486">
        <v>15</v>
      </c>
      <c r="T2486">
        <v>18</v>
      </c>
      <c r="U2486">
        <v>1.0056670000000001</v>
      </c>
      <c r="V2486">
        <v>31.171330000000001</v>
      </c>
      <c r="W2486">
        <v>4663</v>
      </c>
      <c r="X2486">
        <v>-0.63939570000000001</v>
      </c>
      <c r="Y2486">
        <v>-0.46374870000000001</v>
      </c>
      <c r="Z2486">
        <v>1.679262</v>
      </c>
      <c r="AA2486">
        <v>1.6590849999999999</v>
      </c>
      <c r="AB2486">
        <v>1.6887779999999999</v>
      </c>
      <c r="AC2486">
        <v>2.360611</v>
      </c>
      <c r="AD2486">
        <v>2.3673890000000002</v>
      </c>
      <c r="AE2486">
        <v>-3.6646399999999999</v>
      </c>
      <c r="AF2486">
        <v>-1.8773010000000001</v>
      </c>
      <c r="AG2486">
        <v>-0.63939570000000001</v>
      </c>
      <c r="AH2486">
        <v>0.59850979999999998</v>
      </c>
      <c r="AI2486">
        <v>2.3858489999999999</v>
      </c>
      <c r="AJ2486">
        <v>-3.4976799999999999</v>
      </c>
      <c r="AK2486">
        <v>-1.705209</v>
      </c>
      <c r="AL2486">
        <v>-0.46374870000000001</v>
      </c>
      <c r="AM2486">
        <v>0.77771159999999995</v>
      </c>
      <c r="AN2486">
        <v>2.5701830000000001</v>
      </c>
    </row>
    <row r="2487" spans="1:40" x14ac:dyDescent="0.25">
      <c r="A2487" s="3" t="s">
        <v>64</v>
      </c>
      <c r="B2487" s="4" t="s">
        <v>24</v>
      </c>
      <c r="C2487" s="3">
        <v>41898</v>
      </c>
      <c r="D2487" t="s">
        <v>67</v>
      </c>
      <c r="E2487">
        <v>18</v>
      </c>
      <c r="F2487" t="str">
        <f t="shared" si="38"/>
        <v>Non-Residential|All|41898|Per Premise|18</v>
      </c>
      <c r="G2487">
        <v>3.6590859999999998</v>
      </c>
      <c r="H2487">
        <v>2.3084440000000002</v>
      </c>
      <c r="I2487">
        <v>8.4624976000000007</v>
      </c>
      <c r="J2487">
        <v>88.182175000000001</v>
      </c>
      <c r="K2487">
        <v>15.297148999999999</v>
      </c>
      <c r="L2487">
        <v>698</v>
      </c>
      <c r="M2487" s="1">
        <v>3.7103459999999999</v>
      </c>
      <c r="N2487" s="1">
        <v>2.3978700000000002</v>
      </c>
      <c r="O2487">
        <v>8.7091724999999993</v>
      </c>
      <c r="P2487">
        <v>88.282561999999999</v>
      </c>
      <c r="Q2487">
        <v>17.245794</v>
      </c>
      <c r="R2487">
        <v>698</v>
      </c>
      <c r="S2487">
        <v>16</v>
      </c>
      <c r="T2487">
        <v>19</v>
      </c>
      <c r="U2487">
        <v>1.1293629999999999</v>
      </c>
      <c r="V2487">
        <v>9.5572289999999995</v>
      </c>
      <c r="W2487">
        <v>4663</v>
      </c>
      <c r="X2487">
        <v>-0.2466748</v>
      </c>
      <c r="Y2487">
        <v>0.84805660000000005</v>
      </c>
      <c r="Z2487">
        <v>0.57900560000000001</v>
      </c>
      <c r="AA2487">
        <v>0.65276290000000003</v>
      </c>
      <c r="AB2487">
        <v>0.65390729999999997</v>
      </c>
      <c r="AC2487">
        <v>0.87255199999999999</v>
      </c>
      <c r="AD2487">
        <v>0.92395570000000005</v>
      </c>
      <c r="AE2487">
        <v>-1.364895</v>
      </c>
      <c r="AF2487">
        <v>-0.70424149999999996</v>
      </c>
      <c r="AG2487">
        <v>-0.2466748</v>
      </c>
      <c r="AH2487">
        <v>0.21089189999999999</v>
      </c>
      <c r="AI2487">
        <v>0.87154549999999997</v>
      </c>
      <c r="AJ2487">
        <v>-0.33604040000000002</v>
      </c>
      <c r="AK2487">
        <v>0.36353370000000002</v>
      </c>
      <c r="AL2487">
        <v>0.84805660000000005</v>
      </c>
      <c r="AM2487">
        <v>1.332579</v>
      </c>
      <c r="AN2487">
        <v>2.0321530000000001</v>
      </c>
    </row>
    <row r="2488" spans="1:40" x14ac:dyDescent="0.25">
      <c r="A2488" s="3" t="s">
        <v>64</v>
      </c>
      <c r="B2488" s="4" t="s">
        <v>24</v>
      </c>
      <c r="C2488" s="3" t="s">
        <v>26</v>
      </c>
      <c r="D2488" t="s">
        <v>25</v>
      </c>
      <c r="E2488">
        <v>21</v>
      </c>
      <c r="F2488" t="str">
        <f t="shared" si="38"/>
        <v>Non-Residential|All|Average Event Day|Aggregate|21</v>
      </c>
      <c r="G2488">
        <v>3.6848200000000002</v>
      </c>
      <c r="H2488">
        <v>2.3519960000000002</v>
      </c>
      <c r="I2488">
        <v>27.259788</v>
      </c>
      <c r="J2488">
        <v>76.591728000000003</v>
      </c>
      <c r="K2488">
        <v>55.041634999999999</v>
      </c>
      <c r="L2488">
        <v>1400</v>
      </c>
      <c r="M2488" s="1">
        <v>3.6836690000000001</v>
      </c>
      <c r="N2488" s="1">
        <v>2.3476949999999999</v>
      </c>
      <c r="O2488">
        <v>28.010345999999998</v>
      </c>
      <c r="P2488">
        <v>76.539840999999996</v>
      </c>
      <c r="Q2488">
        <v>56.603059000000002</v>
      </c>
      <c r="R2488">
        <v>1403</v>
      </c>
      <c r="S2488">
        <v>15</v>
      </c>
      <c r="T2488">
        <v>18</v>
      </c>
      <c r="U2488">
        <v>1.0056670000000001</v>
      </c>
      <c r="V2488">
        <v>27.414259999999999</v>
      </c>
      <c r="W2488">
        <v>4663</v>
      </c>
      <c r="X2488">
        <v>-0.75055780000000005</v>
      </c>
      <c r="Y2488" s="6">
        <v>-0.59608130000000004</v>
      </c>
      <c r="Z2488">
        <v>1.47105</v>
      </c>
      <c r="AA2488">
        <v>1.5111619999999999</v>
      </c>
      <c r="AB2488">
        <v>1.4793860000000001</v>
      </c>
      <c r="AC2488">
        <v>2.1089329999999999</v>
      </c>
      <c r="AD2488">
        <v>2.1147559999999999</v>
      </c>
      <c r="AE2488">
        <v>-3.4532639999999999</v>
      </c>
      <c r="AF2488">
        <v>-1.8564830000000001</v>
      </c>
      <c r="AG2488">
        <v>-0.75055780000000005</v>
      </c>
      <c r="AH2488">
        <v>0.35536770000000001</v>
      </c>
      <c r="AI2488">
        <v>1.9521489999999999</v>
      </c>
      <c r="AJ2488">
        <v>-3.3062499999999999</v>
      </c>
      <c r="AK2488">
        <v>-1.70506</v>
      </c>
      <c r="AL2488" s="6">
        <v>-0.59608130000000004</v>
      </c>
      <c r="AM2488">
        <v>0.51289779999999996</v>
      </c>
      <c r="AN2488">
        <v>2.1140880000000002</v>
      </c>
    </row>
    <row r="2489" spans="1:40" x14ac:dyDescent="0.25">
      <c r="A2489" s="3" t="s">
        <v>64</v>
      </c>
      <c r="B2489" s="4" t="s">
        <v>24</v>
      </c>
      <c r="C2489" s="3">
        <v>41897</v>
      </c>
      <c r="D2489" t="s">
        <v>25</v>
      </c>
      <c r="E2489">
        <v>100</v>
      </c>
      <c r="F2489" t="str">
        <f t="shared" si="38"/>
        <v>Non-Residential|All|41897|Aggregate|100</v>
      </c>
      <c r="G2489">
        <v>3.7114729999999998</v>
      </c>
      <c r="H2489">
        <v>2.3975219999999999</v>
      </c>
      <c r="I2489">
        <v>46.761360000000003</v>
      </c>
      <c r="J2489">
        <v>86.691597000000002</v>
      </c>
      <c r="K2489">
        <v>82.839708000000002</v>
      </c>
      <c r="L2489">
        <v>2796</v>
      </c>
      <c r="M2489" s="1">
        <v>3.6598290000000002</v>
      </c>
      <c r="N2489" s="1">
        <v>2.3077730000000001</v>
      </c>
      <c r="O2489">
        <v>40.755941999999997</v>
      </c>
      <c r="P2489">
        <v>86.344971000000001</v>
      </c>
      <c r="Q2489">
        <v>75.255567999999997</v>
      </c>
      <c r="R2489">
        <v>2796</v>
      </c>
      <c r="S2489">
        <v>15</v>
      </c>
      <c r="T2489">
        <v>18</v>
      </c>
      <c r="U2489">
        <v>0.92790930000000005</v>
      </c>
      <c r="V2489">
        <v>43.390300000000003</v>
      </c>
      <c r="W2489">
        <v>4663</v>
      </c>
      <c r="X2489">
        <v>6.0054179999999997</v>
      </c>
      <c r="Y2489" s="6">
        <v>2.6343580000000002</v>
      </c>
      <c r="Z2489">
        <v>1.566643</v>
      </c>
      <c r="AA2489">
        <v>1.4232130000000001</v>
      </c>
      <c r="AB2489">
        <v>1.453702</v>
      </c>
      <c r="AC2489">
        <v>2.1165790000000002</v>
      </c>
      <c r="AD2489">
        <v>2.0344009999999999</v>
      </c>
      <c r="AE2489">
        <v>3.292913</v>
      </c>
      <c r="AF2489">
        <v>4.8954829999999996</v>
      </c>
      <c r="AG2489">
        <v>6.0054179999999997</v>
      </c>
      <c r="AH2489">
        <v>7.1153529999999998</v>
      </c>
      <c r="AI2489">
        <v>8.7179230000000008</v>
      </c>
      <c r="AJ2489">
        <v>2.71687E-2</v>
      </c>
      <c r="AK2489">
        <v>1.567518</v>
      </c>
      <c r="AL2489" s="6">
        <v>2.6343580000000002</v>
      </c>
      <c r="AM2489">
        <v>3.7011989999999999</v>
      </c>
      <c r="AN2489">
        <v>5.2415479999999999</v>
      </c>
    </row>
    <row r="2490" spans="1:40" x14ac:dyDescent="0.25">
      <c r="A2490" s="3" t="s">
        <v>64</v>
      </c>
      <c r="B2490" s="4" t="s">
        <v>24</v>
      </c>
      <c r="C2490" s="3">
        <v>41898</v>
      </c>
      <c r="D2490" t="s">
        <v>67</v>
      </c>
      <c r="E2490">
        <v>22</v>
      </c>
      <c r="F2490" t="str">
        <f t="shared" si="38"/>
        <v>Non-Residential|All|41898|Per Premise|22</v>
      </c>
      <c r="G2490">
        <v>3.6590859999999998</v>
      </c>
      <c r="H2490">
        <v>2.3084440000000002</v>
      </c>
      <c r="I2490">
        <v>5.0581575000000001</v>
      </c>
      <c r="J2490">
        <v>79.649612000000005</v>
      </c>
      <c r="K2490">
        <v>10.893198999999999</v>
      </c>
      <c r="L2490">
        <v>698</v>
      </c>
      <c r="M2490" s="1">
        <v>3.7103459999999999</v>
      </c>
      <c r="N2490" s="1">
        <v>2.3978700000000002</v>
      </c>
      <c r="O2490">
        <v>6.0592953999999999</v>
      </c>
      <c r="P2490">
        <v>79.800040999999993</v>
      </c>
      <c r="Q2490">
        <v>12.809056999999999</v>
      </c>
      <c r="R2490">
        <v>698</v>
      </c>
      <c r="S2490">
        <v>16</v>
      </c>
      <c r="T2490">
        <v>19</v>
      </c>
      <c r="U2490">
        <v>1.1293629999999999</v>
      </c>
      <c r="V2490">
        <v>5.7124940000000004</v>
      </c>
      <c r="W2490">
        <v>4663</v>
      </c>
      <c r="X2490">
        <v>-1.0011380000000001</v>
      </c>
      <c r="Y2490">
        <v>-0.34680100000000003</v>
      </c>
      <c r="Z2490">
        <v>0.41231370000000001</v>
      </c>
      <c r="AA2490">
        <v>0.48482989999999998</v>
      </c>
      <c r="AB2490">
        <v>0.4656517</v>
      </c>
      <c r="AC2490">
        <v>0.63644529999999999</v>
      </c>
      <c r="AD2490">
        <v>0.67222879999999996</v>
      </c>
      <c r="AE2490">
        <v>-1.816775</v>
      </c>
      <c r="AF2490">
        <v>-1.3348899999999999</v>
      </c>
      <c r="AG2490">
        <v>-1.0011380000000001</v>
      </c>
      <c r="AH2490">
        <v>-0.66738560000000002</v>
      </c>
      <c r="AI2490">
        <v>-0.18550040000000001</v>
      </c>
      <c r="AJ2490">
        <v>-1.208297</v>
      </c>
      <c r="AK2490">
        <v>-0.6993182</v>
      </c>
      <c r="AL2490">
        <v>-0.34680100000000003</v>
      </c>
      <c r="AM2490">
        <v>5.7161E-3</v>
      </c>
      <c r="AN2490">
        <v>0.51469489999999996</v>
      </c>
    </row>
    <row r="2491" spans="1:40" x14ac:dyDescent="0.25">
      <c r="A2491" s="3" t="s">
        <v>64</v>
      </c>
      <c r="B2491" s="4" t="s">
        <v>24</v>
      </c>
      <c r="C2491" s="3">
        <v>41849</v>
      </c>
      <c r="D2491" t="s">
        <v>25</v>
      </c>
      <c r="E2491">
        <v>24</v>
      </c>
      <c r="F2491" t="str">
        <f t="shared" si="38"/>
        <v>Non-Residential|All|41849|Aggregate|24</v>
      </c>
      <c r="G2491">
        <v>3.7201939999999998</v>
      </c>
      <c r="H2491">
        <v>2.3862510000000001</v>
      </c>
      <c r="I2491">
        <v>18.036365</v>
      </c>
      <c r="J2491">
        <v>69.985504000000006</v>
      </c>
      <c r="K2491">
        <v>39.671314000000002</v>
      </c>
      <c r="L2491">
        <v>712</v>
      </c>
      <c r="M2491" s="1">
        <v>3.6747079999999999</v>
      </c>
      <c r="N2491" s="1">
        <v>2.2899150000000001</v>
      </c>
      <c r="O2491">
        <v>15.191456000000001</v>
      </c>
      <c r="P2491">
        <v>70.063591000000002</v>
      </c>
      <c r="Q2491">
        <v>30.777425999999998</v>
      </c>
      <c r="R2491">
        <v>711</v>
      </c>
      <c r="S2491">
        <v>16</v>
      </c>
      <c r="T2491">
        <v>19</v>
      </c>
      <c r="U2491">
        <v>0.91192439999999997</v>
      </c>
      <c r="V2491">
        <v>16.447800000000001</v>
      </c>
      <c r="W2491">
        <v>4663</v>
      </c>
      <c r="X2491">
        <v>2.8449080000000002</v>
      </c>
      <c r="Y2491">
        <v>1.256345</v>
      </c>
      <c r="Z2491">
        <v>1.486745</v>
      </c>
      <c r="AA2491">
        <v>1.154244</v>
      </c>
      <c r="AB2491">
        <v>1.355799</v>
      </c>
      <c r="AC2491">
        <v>1.8822030000000001</v>
      </c>
      <c r="AD2491">
        <v>1.780581</v>
      </c>
      <c r="AE2491">
        <v>0.43276750000000003</v>
      </c>
      <c r="AF2491">
        <v>1.85788</v>
      </c>
      <c r="AG2491">
        <v>2.8449080000000002</v>
      </c>
      <c r="AH2491">
        <v>3.8319369999999999</v>
      </c>
      <c r="AI2491">
        <v>5.2570490000000003</v>
      </c>
      <c r="AJ2491">
        <v>-1.0255620000000001</v>
      </c>
      <c r="AK2491">
        <v>0.32260749999999999</v>
      </c>
      <c r="AL2491">
        <v>1.256345</v>
      </c>
      <c r="AM2491">
        <v>2.190083</v>
      </c>
      <c r="AN2491">
        <v>3.538252</v>
      </c>
    </row>
    <row r="2492" spans="1:40" x14ac:dyDescent="0.25">
      <c r="A2492" s="3" t="s">
        <v>64</v>
      </c>
      <c r="B2492" s="4" t="s">
        <v>24</v>
      </c>
      <c r="C2492" s="3">
        <v>41899</v>
      </c>
      <c r="D2492" t="s">
        <v>25</v>
      </c>
      <c r="E2492">
        <v>16</v>
      </c>
      <c r="F2492" t="str">
        <f t="shared" si="38"/>
        <v>Non-Residential|All|41899|Aggregate|16</v>
      </c>
      <c r="G2492">
        <v>3.7061860000000002</v>
      </c>
      <c r="H2492">
        <v>2.3971209999999998</v>
      </c>
      <c r="I2492">
        <v>49.858550999999999</v>
      </c>
      <c r="J2492">
        <v>83.200394000000003</v>
      </c>
      <c r="K2492">
        <v>83.201954999999998</v>
      </c>
      <c r="L2492">
        <v>699</v>
      </c>
      <c r="M2492" s="1">
        <v>3.659386</v>
      </c>
      <c r="N2492" s="1">
        <v>2.3109090000000001</v>
      </c>
      <c r="O2492">
        <v>43.422389000000003</v>
      </c>
      <c r="P2492">
        <v>82.893127000000007</v>
      </c>
      <c r="Q2492">
        <v>78.418243000000004</v>
      </c>
      <c r="R2492">
        <v>697</v>
      </c>
      <c r="S2492">
        <v>15</v>
      </c>
      <c r="T2492">
        <v>18</v>
      </c>
      <c r="U2492">
        <v>0.94258909999999996</v>
      </c>
      <c r="V2492">
        <v>46.996119999999998</v>
      </c>
      <c r="W2492">
        <v>4663</v>
      </c>
      <c r="X2492">
        <v>6.4361620000000004</v>
      </c>
      <c r="Y2492" s="6">
        <v>3.5737359999999998</v>
      </c>
      <c r="Z2492">
        <v>3.1469870000000002</v>
      </c>
      <c r="AA2492">
        <v>2.9703029999999999</v>
      </c>
      <c r="AB2492">
        <v>2.966316</v>
      </c>
      <c r="AC2492">
        <v>4.3273809999999999</v>
      </c>
      <c r="AD2492">
        <v>4.1978239999999998</v>
      </c>
      <c r="AE2492">
        <v>0.89039990000000002</v>
      </c>
      <c r="AF2492">
        <v>4.1668810000000001</v>
      </c>
      <c r="AG2492">
        <v>6.4361620000000004</v>
      </c>
      <c r="AH2492">
        <v>8.7054419999999997</v>
      </c>
      <c r="AI2492">
        <v>11.981920000000001</v>
      </c>
      <c r="AJ2492">
        <v>-1.805992</v>
      </c>
      <c r="AK2492">
        <v>1.372395</v>
      </c>
      <c r="AL2492" s="6">
        <v>3.5737359999999998</v>
      </c>
      <c r="AM2492">
        <v>5.7750769999999996</v>
      </c>
      <c r="AN2492">
        <v>8.9534640000000003</v>
      </c>
    </row>
    <row r="2493" spans="1:40" x14ac:dyDescent="0.25">
      <c r="A2493" s="3" t="s">
        <v>64</v>
      </c>
      <c r="B2493" s="4" t="s">
        <v>24</v>
      </c>
      <c r="C2493" s="3">
        <v>41897</v>
      </c>
      <c r="D2493" t="s">
        <v>25</v>
      </c>
      <c r="E2493">
        <v>15</v>
      </c>
      <c r="F2493" t="str">
        <f t="shared" si="38"/>
        <v>Non-Residential|All|41897|Aggregate|15</v>
      </c>
      <c r="G2493">
        <v>3.7114729999999998</v>
      </c>
      <c r="H2493">
        <v>2.3975219999999999</v>
      </c>
      <c r="I2493">
        <v>51.232832000000002</v>
      </c>
      <c r="J2493">
        <v>90.323715000000007</v>
      </c>
      <c r="K2493">
        <v>83.410551999999996</v>
      </c>
      <c r="L2493">
        <v>699</v>
      </c>
      <c r="M2493" s="1">
        <v>3.6598290000000002</v>
      </c>
      <c r="N2493" s="1">
        <v>2.3077730000000001</v>
      </c>
      <c r="O2493">
        <v>44.814301999999998</v>
      </c>
      <c r="P2493">
        <v>89.909797999999995</v>
      </c>
      <c r="Q2493">
        <v>82.173794000000001</v>
      </c>
      <c r="R2493">
        <v>699</v>
      </c>
      <c r="S2493">
        <v>15</v>
      </c>
      <c r="T2493">
        <v>18</v>
      </c>
      <c r="U2493">
        <v>0.92790930000000005</v>
      </c>
      <c r="V2493">
        <v>47.53942</v>
      </c>
      <c r="W2493">
        <v>4663</v>
      </c>
      <c r="X2493">
        <v>6.4185299999999996</v>
      </c>
      <c r="Y2493">
        <v>2.7251189999999998</v>
      </c>
      <c r="Z2493">
        <v>3.1548769999999999</v>
      </c>
      <c r="AA2493">
        <v>3.108098</v>
      </c>
      <c r="AB2493">
        <v>2.9274399999999998</v>
      </c>
      <c r="AC2493">
        <v>4.4287159999999997</v>
      </c>
      <c r="AD2493">
        <v>4.2696810000000003</v>
      </c>
      <c r="AE2493">
        <v>0.74290199999999995</v>
      </c>
      <c r="AF2493">
        <v>4.0961090000000002</v>
      </c>
      <c r="AG2493">
        <v>6.4185299999999996</v>
      </c>
      <c r="AH2493">
        <v>8.7409510000000008</v>
      </c>
      <c r="AI2493">
        <v>12.09416</v>
      </c>
      <c r="AJ2493">
        <v>-2.7466979999999999</v>
      </c>
      <c r="AK2493">
        <v>0.48609570000000002</v>
      </c>
      <c r="AL2493">
        <v>2.7251189999999998</v>
      </c>
      <c r="AM2493">
        <v>4.9641419999999998</v>
      </c>
      <c r="AN2493">
        <v>8.1969360000000009</v>
      </c>
    </row>
    <row r="2494" spans="1:40" x14ac:dyDescent="0.25">
      <c r="A2494" s="3" t="s">
        <v>64</v>
      </c>
      <c r="B2494" s="4" t="s">
        <v>24</v>
      </c>
      <c r="C2494" s="3">
        <v>41899</v>
      </c>
      <c r="D2494" t="s">
        <v>25</v>
      </c>
      <c r="E2494">
        <v>11</v>
      </c>
      <c r="F2494" t="str">
        <f t="shared" si="38"/>
        <v>Non-Residential|All|41899|Aggregate|11</v>
      </c>
      <c r="G2494">
        <v>3.7061860000000002</v>
      </c>
      <c r="H2494">
        <v>2.3971209999999998</v>
      </c>
      <c r="I2494">
        <v>52.461714999999998</v>
      </c>
      <c r="J2494">
        <v>92.647675000000007</v>
      </c>
      <c r="K2494">
        <v>89.395058000000006</v>
      </c>
      <c r="L2494">
        <v>699</v>
      </c>
      <c r="M2494" s="1">
        <v>3.659386</v>
      </c>
      <c r="N2494" s="1">
        <v>2.3109090000000001</v>
      </c>
      <c r="O2494">
        <v>48.195638000000002</v>
      </c>
      <c r="P2494">
        <v>92.331244999999996</v>
      </c>
      <c r="Q2494">
        <v>86.433571999999998</v>
      </c>
      <c r="R2494">
        <v>697</v>
      </c>
      <c r="S2494">
        <v>15</v>
      </c>
      <c r="T2494">
        <v>18</v>
      </c>
      <c r="U2494">
        <v>0.94258909999999996</v>
      </c>
      <c r="V2494">
        <v>49.449840000000002</v>
      </c>
      <c r="W2494">
        <v>4663</v>
      </c>
      <c r="X2494">
        <v>4.2660770000000001</v>
      </c>
      <c r="Y2494">
        <v>1.254202</v>
      </c>
      <c r="Z2494">
        <v>3.3812319999999998</v>
      </c>
      <c r="AA2494">
        <v>3.2739050000000001</v>
      </c>
      <c r="AB2494">
        <v>3.1871119999999999</v>
      </c>
      <c r="AC2494">
        <v>4.7065039999999998</v>
      </c>
      <c r="AD2494">
        <v>4.5690410000000004</v>
      </c>
      <c r="AE2494">
        <v>-1.7655510000000001</v>
      </c>
      <c r="AF2494">
        <v>1.797984</v>
      </c>
      <c r="AG2494">
        <v>4.2660770000000001</v>
      </c>
      <c r="AH2494">
        <v>6.7341699999999998</v>
      </c>
      <c r="AI2494">
        <v>10.297700000000001</v>
      </c>
      <c r="AJ2494">
        <v>-4.6012599999999999</v>
      </c>
      <c r="AK2494">
        <v>-1.141805</v>
      </c>
      <c r="AL2494">
        <v>1.254202</v>
      </c>
      <c r="AM2494">
        <v>3.65021</v>
      </c>
      <c r="AN2494">
        <v>7.1096640000000004</v>
      </c>
    </row>
    <row r="2495" spans="1:40" x14ac:dyDescent="0.25">
      <c r="A2495" s="3" t="s">
        <v>64</v>
      </c>
      <c r="B2495" s="4" t="s">
        <v>24</v>
      </c>
      <c r="C2495" s="3">
        <v>41897</v>
      </c>
      <c r="D2495" t="s">
        <v>25</v>
      </c>
      <c r="E2495">
        <v>12</v>
      </c>
      <c r="F2495" t="str">
        <f t="shared" si="38"/>
        <v>Non-Residential|All|41897|Aggregate|12</v>
      </c>
      <c r="G2495">
        <v>3.7114729999999998</v>
      </c>
      <c r="H2495">
        <v>2.3975219999999999</v>
      </c>
      <c r="I2495">
        <v>50.924283000000003</v>
      </c>
      <c r="J2495">
        <v>91.320374000000001</v>
      </c>
      <c r="K2495">
        <v>79.181460999999999</v>
      </c>
      <c r="L2495">
        <v>699</v>
      </c>
      <c r="M2495" s="1">
        <v>3.6598290000000002</v>
      </c>
      <c r="N2495" s="1">
        <v>2.3077730000000001</v>
      </c>
      <c r="O2495">
        <v>47.773758000000001</v>
      </c>
      <c r="P2495">
        <v>90.751632999999998</v>
      </c>
      <c r="Q2495">
        <v>87.056417999999994</v>
      </c>
      <c r="R2495">
        <v>699</v>
      </c>
      <c r="S2495">
        <v>15</v>
      </c>
      <c r="T2495">
        <v>18</v>
      </c>
      <c r="U2495">
        <v>0.92790930000000005</v>
      </c>
      <c r="V2495">
        <v>47.253120000000003</v>
      </c>
      <c r="W2495">
        <v>4663</v>
      </c>
      <c r="X2495">
        <v>3.150525</v>
      </c>
      <c r="Y2495">
        <v>-0.52064160000000004</v>
      </c>
      <c r="Z2495">
        <v>2.9949180000000002</v>
      </c>
      <c r="AA2495">
        <v>3.2927759999999999</v>
      </c>
      <c r="AB2495">
        <v>2.7790119999999998</v>
      </c>
      <c r="AC2495">
        <v>4.4510569999999996</v>
      </c>
      <c r="AD2495">
        <v>4.308745</v>
      </c>
      <c r="AE2495">
        <v>-2.5537339999999999</v>
      </c>
      <c r="AF2495">
        <v>0.81638849999999996</v>
      </c>
      <c r="AG2495">
        <v>3.150525</v>
      </c>
      <c r="AH2495">
        <v>5.4846620000000001</v>
      </c>
      <c r="AI2495">
        <v>8.8547840000000004</v>
      </c>
      <c r="AJ2495">
        <v>-6.0425209999999998</v>
      </c>
      <c r="AK2495">
        <v>-2.7801499999999999</v>
      </c>
      <c r="AL2495">
        <v>-0.52064160000000004</v>
      </c>
      <c r="AM2495">
        <v>1.738866</v>
      </c>
      <c r="AN2495">
        <v>5.0012369999999997</v>
      </c>
    </row>
    <row r="2496" spans="1:40" x14ac:dyDescent="0.25">
      <c r="A2496" s="3" t="s">
        <v>64</v>
      </c>
      <c r="B2496" s="4" t="s">
        <v>24</v>
      </c>
      <c r="C2496" s="3" t="s">
        <v>26</v>
      </c>
      <c r="D2496" t="s">
        <v>25</v>
      </c>
      <c r="E2496">
        <v>15</v>
      </c>
      <c r="F2496" t="str">
        <f t="shared" si="38"/>
        <v>Non-Residential|All|Average Event Day|Aggregate|15</v>
      </c>
      <c r="G2496">
        <v>3.6848200000000002</v>
      </c>
      <c r="H2496">
        <v>2.3519960000000002</v>
      </c>
      <c r="I2496">
        <v>47.199325000000002</v>
      </c>
      <c r="J2496">
        <v>86.820144999999997</v>
      </c>
      <c r="K2496">
        <v>78.571456999999995</v>
      </c>
      <c r="L2496">
        <v>1400</v>
      </c>
      <c r="M2496" s="1">
        <v>3.6836690000000001</v>
      </c>
      <c r="N2496" s="1">
        <v>2.3476949999999999</v>
      </c>
      <c r="O2496">
        <v>44.402245999999998</v>
      </c>
      <c r="P2496">
        <v>86.787903</v>
      </c>
      <c r="Q2496">
        <v>77.813250999999994</v>
      </c>
      <c r="R2496">
        <v>1403</v>
      </c>
      <c r="S2496">
        <v>15</v>
      </c>
      <c r="T2496">
        <v>18</v>
      </c>
      <c r="U2496">
        <v>1.0056670000000001</v>
      </c>
      <c r="V2496">
        <v>47.466799999999999</v>
      </c>
      <c r="W2496">
        <v>4663</v>
      </c>
      <c r="X2496">
        <v>2.7970790000000001</v>
      </c>
      <c r="Y2496">
        <v>3.0645500000000001</v>
      </c>
      <c r="Z2496">
        <v>2.0999099999999999</v>
      </c>
      <c r="AA2496">
        <v>2.0774219999999999</v>
      </c>
      <c r="AB2496">
        <v>2.1118100000000002</v>
      </c>
      <c r="AC2496">
        <v>2.9538630000000001</v>
      </c>
      <c r="AD2496">
        <v>2.9623339999999998</v>
      </c>
      <c r="AE2496">
        <v>-0.98844880000000002</v>
      </c>
      <c r="AF2496">
        <v>1.2480720000000001</v>
      </c>
      <c r="AG2496">
        <v>2.7970790000000001</v>
      </c>
      <c r="AH2496">
        <v>4.3460859999999997</v>
      </c>
      <c r="AI2496">
        <v>6.5826060000000002</v>
      </c>
      <c r="AJ2496">
        <v>-0.73183390000000004</v>
      </c>
      <c r="AK2496">
        <v>1.511101</v>
      </c>
      <c r="AL2496">
        <v>3.0645500000000001</v>
      </c>
      <c r="AM2496">
        <v>4.6180000000000003</v>
      </c>
      <c r="AN2496">
        <v>6.8609349999999996</v>
      </c>
    </row>
    <row r="2497" spans="1:40" x14ac:dyDescent="0.25">
      <c r="A2497" s="3" t="s">
        <v>64</v>
      </c>
      <c r="B2497" s="4" t="s">
        <v>24</v>
      </c>
      <c r="C2497" s="3" t="s">
        <v>26</v>
      </c>
      <c r="D2497" t="s">
        <v>67</v>
      </c>
      <c r="E2497">
        <v>11</v>
      </c>
      <c r="F2497" t="str">
        <f t="shared" si="38"/>
        <v>Non-Residential|All|Average Event Day|Per Premise|11</v>
      </c>
      <c r="G2497">
        <v>3.6848200000000002</v>
      </c>
      <c r="H2497">
        <v>2.3519960000000002</v>
      </c>
      <c r="I2497">
        <v>9.4303182000000003</v>
      </c>
      <c r="J2497">
        <v>89.748458999999997</v>
      </c>
      <c r="K2497">
        <v>16.244969000000001</v>
      </c>
      <c r="L2497">
        <v>1400</v>
      </c>
      <c r="M2497" s="1">
        <v>3.6836690000000001</v>
      </c>
      <c r="N2497" s="1">
        <v>2.3476949999999999</v>
      </c>
      <c r="O2497">
        <v>9.6510838000000003</v>
      </c>
      <c r="P2497">
        <v>89.729988000000006</v>
      </c>
      <c r="Q2497">
        <v>17.382906999999999</v>
      </c>
      <c r="R2497">
        <v>1403</v>
      </c>
      <c r="S2497">
        <v>15</v>
      </c>
      <c r="T2497">
        <v>18</v>
      </c>
      <c r="U2497">
        <v>1.0056670000000001</v>
      </c>
      <c r="V2497">
        <v>9.4837589999999992</v>
      </c>
      <c r="W2497">
        <v>4663</v>
      </c>
      <c r="X2497">
        <v>-0.22076560000000001</v>
      </c>
      <c r="Y2497">
        <v>-0.1673249</v>
      </c>
      <c r="Z2497">
        <v>0.43416510000000003</v>
      </c>
      <c r="AA2497">
        <v>0.46408080000000002</v>
      </c>
      <c r="AB2497">
        <v>0.4366254</v>
      </c>
      <c r="AC2497">
        <v>0.63550790000000001</v>
      </c>
      <c r="AD2497">
        <v>0.63719130000000002</v>
      </c>
      <c r="AE2497">
        <v>-1.035202</v>
      </c>
      <c r="AF2497">
        <v>-0.55402620000000002</v>
      </c>
      <c r="AG2497">
        <v>-0.22076560000000001</v>
      </c>
      <c r="AH2497">
        <v>0.1124951</v>
      </c>
      <c r="AI2497">
        <v>0.59367049999999999</v>
      </c>
      <c r="AJ2497">
        <v>-0.98391839999999997</v>
      </c>
      <c r="AK2497">
        <v>-0.50146829999999998</v>
      </c>
      <c r="AL2497">
        <v>-0.1673249</v>
      </c>
      <c r="AM2497">
        <v>0.16681860000000001</v>
      </c>
      <c r="AN2497">
        <v>0.64926859999999997</v>
      </c>
    </row>
    <row r="2498" spans="1:40" x14ac:dyDescent="0.25">
      <c r="A2498" s="3" t="s">
        <v>64</v>
      </c>
      <c r="B2498" s="4" t="s">
        <v>24</v>
      </c>
      <c r="C2498" s="3">
        <v>41898</v>
      </c>
      <c r="D2498" t="s">
        <v>67</v>
      </c>
      <c r="E2498">
        <v>7</v>
      </c>
      <c r="F2498" t="str">
        <f t="shared" si="38"/>
        <v>Non-Residential|All|41898|Per Premise|7</v>
      </c>
      <c r="G2498">
        <v>3.6590859999999998</v>
      </c>
      <c r="H2498">
        <v>2.3084440000000002</v>
      </c>
      <c r="I2498">
        <v>3.9598803999999999</v>
      </c>
      <c r="J2498">
        <v>79.533957999999998</v>
      </c>
      <c r="K2498">
        <v>9.5749054999999998</v>
      </c>
      <c r="L2498">
        <v>698</v>
      </c>
      <c r="M2498" s="1">
        <v>3.7103459999999999</v>
      </c>
      <c r="N2498" s="1">
        <v>2.3978700000000002</v>
      </c>
      <c r="O2498">
        <v>5.0872462000000001</v>
      </c>
      <c r="P2498">
        <v>79.643776000000003</v>
      </c>
      <c r="Q2498">
        <v>11.602633000000001</v>
      </c>
      <c r="R2498">
        <v>698</v>
      </c>
      <c r="S2498">
        <v>16</v>
      </c>
      <c r="T2498">
        <v>19</v>
      </c>
      <c r="U2498">
        <v>1.1293629999999999</v>
      </c>
      <c r="V2498">
        <v>4.4721409999999997</v>
      </c>
      <c r="W2498">
        <v>4663</v>
      </c>
      <c r="X2498">
        <v>-1.1273660000000001</v>
      </c>
      <c r="Y2498">
        <v>-0.61510500000000001</v>
      </c>
      <c r="Z2498">
        <v>0.3624155</v>
      </c>
      <c r="AA2498">
        <v>0.4391661</v>
      </c>
      <c r="AB2498">
        <v>0.40929860000000001</v>
      </c>
      <c r="AC2498">
        <v>0.56939609999999996</v>
      </c>
      <c r="AD2498">
        <v>0.60032680000000005</v>
      </c>
      <c r="AE2498">
        <v>-1.8570759999999999</v>
      </c>
      <c r="AF2498">
        <v>-1.4259569999999999</v>
      </c>
      <c r="AG2498">
        <v>-1.1273660000000001</v>
      </c>
      <c r="AH2498">
        <v>-0.82877420000000002</v>
      </c>
      <c r="AI2498">
        <v>-0.39765539999999999</v>
      </c>
      <c r="AJ2498">
        <v>-1.384455</v>
      </c>
      <c r="AK2498">
        <v>-0.92991659999999998</v>
      </c>
      <c r="AL2498">
        <v>-0.61510500000000001</v>
      </c>
      <c r="AM2498">
        <v>-0.30029329999999999</v>
      </c>
      <c r="AN2498">
        <v>0.15424479999999999</v>
      </c>
    </row>
    <row r="2499" spans="1:40" x14ac:dyDescent="0.25">
      <c r="A2499" s="3" t="s">
        <v>64</v>
      </c>
      <c r="B2499" s="4" t="s">
        <v>24</v>
      </c>
      <c r="C2499" s="3">
        <v>41897</v>
      </c>
      <c r="D2499" t="s">
        <v>25</v>
      </c>
      <c r="E2499">
        <v>22</v>
      </c>
      <c r="F2499" t="str">
        <f t="shared" si="38"/>
        <v>Non-Residential|All|41897|Aggregate|22</v>
      </c>
      <c r="G2499">
        <v>3.7114729999999998</v>
      </c>
      <c r="H2499">
        <v>2.3975219999999999</v>
      </c>
      <c r="I2499">
        <v>24.895049</v>
      </c>
      <c r="J2499">
        <v>77.352180000000004</v>
      </c>
      <c r="K2499">
        <v>52.748632000000001</v>
      </c>
      <c r="L2499">
        <v>699</v>
      </c>
      <c r="M2499" s="1">
        <v>3.6598290000000002</v>
      </c>
      <c r="N2499" s="1">
        <v>2.3077730000000001</v>
      </c>
      <c r="O2499">
        <v>22.790192000000001</v>
      </c>
      <c r="P2499">
        <v>77.382964999999999</v>
      </c>
      <c r="Q2499">
        <v>45.732647</v>
      </c>
      <c r="R2499">
        <v>699</v>
      </c>
      <c r="S2499">
        <v>15</v>
      </c>
      <c r="T2499">
        <v>18</v>
      </c>
      <c r="U2499">
        <v>0.92790930000000005</v>
      </c>
      <c r="V2499">
        <v>23.100349999999999</v>
      </c>
      <c r="W2499">
        <v>4663</v>
      </c>
      <c r="X2499">
        <v>2.104857</v>
      </c>
      <c r="Y2499">
        <v>0.31015779999999998</v>
      </c>
      <c r="Z2499">
        <v>1.995136</v>
      </c>
      <c r="AA2499">
        <v>1.729768</v>
      </c>
      <c r="AB2499">
        <v>1.8513059999999999</v>
      </c>
      <c r="AC2499">
        <v>2.6405799999999999</v>
      </c>
      <c r="AD2499">
        <v>2.5336590000000001</v>
      </c>
      <c r="AE2499">
        <v>-1.279183</v>
      </c>
      <c r="AF2499">
        <v>0.72013570000000005</v>
      </c>
      <c r="AG2499">
        <v>2.104857</v>
      </c>
      <c r="AH2499">
        <v>3.489579</v>
      </c>
      <c r="AI2499">
        <v>5.4888969999999997</v>
      </c>
      <c r="AJ2499">
        <v>-2.9368569999999998</v>
      </c>
      <c r="AK2499">
        <v>-1.018494</v>
      </c>
      <c r="AL2499">
        <v>0.31015779999999998</v>
      </c>
      <c r="AM2499">
        <v>1.6388100000000001</v>
      </c>
      <c r="AN2499">
        <v>3.5571730000000001</v>
      </c>
    </row>
    <row r="2500" spans="1:40" x14ac:dyDescent="0.25">
      <c r="A2500" s="3" t="s">
        <v>64</v>
      </c>
      <c r="B2500" s="4" t="s">
        <v>24</v>
      </c>
      <c r="C2500" s="3" t="s">
        <v>26</v>
      </c>
      <c r="D2500" t="s">
        <v>25</v>
      </c>
      <c r="E2500">
        <v>24</v>
      </c>
      <c r="F2500" t="str">
        <f t="shared" ref="F2500:F2563" si="39">CONCATENATE(A2500,"|",B2500,"|",C2500,"|",D2500,"|",E2500)</f>
        <v>Non-Residential|All|Average Event Day|Aggregate|24</v>
      </c>
      <c r="G2500">
        <v>3.6848200000000002</v>
      </c>
      <c r="H2500">
        <v>2.3519960000000002</v>
      </c>
      <c r="I2500">
        <v>17.516344</v>
      </c>
      <c r="J2500">
        <v>73.291138000000004</v>
      </c>
      <c r="K2500">
        <v>38.670898000000001</v>
      </c>
      <c r="L2500">
        <v>1400</v>
      </c>
      <c r="M2500" s="1">
        <v>3.6836690000000001</v>
      </c>
      <c r="N2500" s="1">
        <v>2.3476949999999999</v>
      </c>
      <c r="O2500">
        <v>18.312021999999999</v>
      </c>
      <c r="P2500">
        <v>73.218131999999997</v>
      </c>
      <c r="Q2500">
        <v>41.689501</v>
      </c>
      <c r="R2500">
        <v>1403</v>
      </c>
      <c r="S2500">
        <v>15</v>
      </c>
      <c r="T2500">
        <v>18</v>
      </c>
      <c r="U2500">
        <v>1.0056670000000001</v>
      </c>
      <c r="V2500">
        <v>17.61561</v>
      </c>
      <c r="W2500">
        <v>4663</v>
      </c>
      <c r="X2500">
        <v>-0.79567779999999999</v>
      </c>
      <c r="Y2500">
        <v>-0.69641589999999998</v>
      </c>
      <c r="Z2500">
        <v>1.033523</v>
      </c>
      <c r="AA2500">
        <v>1.1130070000000001</v>
      </c>
      <c r="AB2500">
        <v>1.03938</v>
      </c>
      <c r="AC2500">
        <v>1.518866</v>
      </c>
      <c r="AD2500">
        <v>1.522858</v>
      </c>
      <c r="AE2500">
        <v>-2.7421829999999998</v>
      </c>
      <c r="AF2500">
        <v>-1.5921719999999999</v>
      </c>
      <c r="AG2500">
        <v>-0.79567779999999999</v>
      </c>
      <c r="AH2500">
        <v>8.1649999999999995E-4</v>
      </c>
      <c r="AI2500">
        <v>1.150828</v>
      </c>
      <c r="AJ2500">
        <v>-2.6480359999999998</v>
      </c>
      <c r="AK2500">
        <v>-1.4950030000000001</v>
      </c>
      <c r="AL2500">
        <v>-0.69641589999999998</v>
      </c>
      <c r="AM2500">
        <v>0.1021714</v>
      </c>
      <c r="AN2500">
        <v>1.2552049999999999</v>
      </c>
    </row>
    <row r="2501" spans="1:40" x14ac:dyDescent="0.25">
      <c r="A2501" s="3" t="s">
        <v>64</v>
      </c>
      <c r="B2501" s="4" t="s">
        <v>24</v>
      </c>
      <c r="C2501" s="3" t="s">
        <v>26</v>
      </c>
      <c r="D2501" t="s">
        <v>67</v>
      </c>
      <c r="E2501">
        <v>9</v>
      </c>
      <c r="F2501" t="str">
        <f t="shared" si="39"/>
        <v>Non-Residential|All|Average Event Day|Per Premise|9</v>
      </c>
      <c r="G2501">
        <v>3.6848200000000002</v>
      </c>
      <c r="H2501">
        <v>2.3519960000000002</v>
      </c>
      <c r="I2501">
        <v>6.9624841000000002</v>
      </c>
      <c r="J2501">
        <v>85.262649999999994</v>
      </c>
      <c r="K2501">
        <v>14.641921</v>
      </c>
      <c r="L2501">
        <v>1400</v>
      </c>
      <c r="M2501" s="1">
        <v>3.6836690000000001</v>
      </c>
      <c r="N2501" s="1">
        <v>2.3476949999999999</v>
      </c>
      <c r="O2501">
        <v>7.1978228</v>
      </c>
      <c r="P2501">
        <v>85.239891</v>
      </c>
      <c r="Q2501">
        <v>15.568860000000001</v>
      </c>
      <c r="R2501">
        <v>1403</v>
      </c>
      <c r="S2501">
        <v>15</v>
      </c>
      <c r="T2501">
        <v>18</v>
      </c>
      <c r="U2501">
        <v>1.0056670000000001</v>
      </c>
      <c r="V2501">
        <v>7.0019390000000001</v>
      </c>
      <c r="W2501">
        <v>4663</v>
      </c>
      <c r="X2501">
        <v>-0.23533870000000001</v>
      </c>
      <c r="Y2501">
        <v>-0.19588349999999999</v>
      </c>
      <c r="Z2501">
        <v>0.3913218</v>
      </c>
      <c r="AA2501">
        <v>0.41565020000000003</v>
      </c>
      <c r="AB2501">
        <v>0.39353939999999998</v>
      </c>
      <c r="AC2501">
        <v>0.57087460000000001</v>
      </c>
      <c r="AD2501">
        <v>0.57239700000000004</v>
      </c>
      <c r="AE2501">
        <v>-0.96694389999999997</v>
      </c>
      <c r="AF2501">
        <v>-0.5347056</v>
      </c>
      <c r="AG2501">
        <v>-0.23533870000000001</v>
      </c>
      <c r="AH2501">
        <v>6.4028299999999996E-2</v>
      </c>
      <c r="AI2501">
        <v>0.4962666</v>
      </c>
      <c r="AJ2501">
        <v>-0.92943969999999998</v>
      </c>
      <c r="AK2501">
        <v>-0.49604870000000001</v>
      </c>
      <c r="AL2501">
        <v>-0.19588349999999999</v>
      </c>
      <c r="AM2501">
        <v>0.10428179999999999</v>
      </c>
      <c r="AN2501">
        <v>0.53767279999999995</v>
      </c>
    </row>
    <row r="2502" spans="1:40" x14ac:dyDescent="0.25">
      <c r="A2502" s="3" t="s">
        <v>64</v>
      </c>
      <c r="B2502" s="4" t="s">
        <v>24</v>
      </c>
      <c r="C2502" s="3">
        <v>41898</v>
      </c>
      <c r="D2502" t="s">
        <v>67</v>
      </c>
      <c r="E2502">
        <v>19</v>
      </c>
      <c r="F2502" t="str">
        <f t="shared" si="39"/>
        <v>Non-Residential|All|41898|Per Premise|19</v>
      </c>
      <c r="G2502">
        <v>3.6590859999999998</v>
      </c>
      <c r="H2502">
        <v>2.3084440000000002</v>
      </c>
      <c r="I2502">
        <v>7.3980173000000002</v>
      </c>
      <c r="J2502">
        <v>86.898482999999999</v>
      </c>
      <c r="K2502">
        <v>13.826446000000001</v>
      </c>
      <c r="L2502">
        <v>698</v>
      </c>
      <c r="M2502" s="1">
        <v>3.7103459999999999</v>
      </c>
      <c r="N2502" s="1">
        <v>2.3978700000000002</v>
      </c>
      <c r="O2502">
        <v>7.8946654000000001</v>
      </c>
      <c r="P2502">
        <v>86.986176</v>
      </c>
      <c r="Q2502">
        <v>16.8474</v>
      </c>
      <c r="R2502">
        <v>698</v>
      </c>
      <c r="S2502">
        <v>16</v>
      </c>
      <c r="T2502">
        <v>19</v>
      </c>
      <c r="U2502">
        <v>1.1293629999999999</v>
      </c>
      <c r="V2502">
        <v>8.3550439999999995</v>
      </c>
      <c r="W2502">
        <v>4663</v>
      </c>
      <c r="X2502">
        <v>-0.49664809999999998</v>
      </c>
      <c r="Y2502">
        <v>0.46037899999999998</v>
      </c>
      <c r="Z2502">
        <v>0.52333870000000005</v>
      </c>
      <c r="AA2502">
        <v>0.63768349999999996</v>
      </c>
      <c r="AB2502">
        <v>0.59103919999999999</v>
      </c>
      <c r="AC2502">
        <v>0.82493859999999997</v>
      </c>
      <c r="AD2502">
        <v>0.86946400000000001</v>
      </c>
      <c r="AE2502">
        <v>-1.553849</v>
      </c>
      <c r="AF2502">
        <v>-0.92924629999999997</v>
      </c>
      <c r="AG2502">
        <v>-0.49664809999999998</v>
      </c>
      <c r="AH2502">
        <v>-6.4049800000000004E-2</v>
      </c>
      <c r="AI2502">
        <v>0.56055330000000003</v>
      </c>
      <c r="AJ2502">
        <v>-0.65388389999999996</v>
      </c>
      <c r="AK2502">
        <v>4.4315999999999999E-3</v>
      </c>
      <c r="AL2502">
        <v>0.46037899999999998</v>
      </c>
      <c r="AM2502">
        <v>0.91632630000000004</v>
      </c>
      <c r="AN2502">
        <v>1.5746420000000001</v>
      </c>
    </row>
    <row r="2503" spans="1:40" x14ac:dyDescent="0.25">
      <c r="A2503" s="3" t="s">
        <v>64</v>
      </c>
      <c r="B2503" s="4" t="s">
        <v>24</v>
      </c>
      <c r="C2503" s="3">
        <v>41897</v>
      </c>
      <c r="D2503" t="s">
        <v>25</v>
      </c>
      <c r="E2503">
        <v>13</v>
      </c>
      <c r="F2503" t="str">
        <f t="shared" si="39"/>
        <v>Non-Residential|All|41897|Aggregate|13</v>
      </c>
      <c r="G2503">
        <v>3.7114729999999998</v>
      </c>
      <c r="H2503">
        <v>2.3975219999999999</v>
      </c>
      <c r="I2503">
        <v>51.268487</v>
      </c>
      <c r="J2503">
        <v>90.609581000000006</v>
      </c>
      <c r="K2503">
        <v>79.659152000000006</v>
      </c>
      <c r="L2503">
        <v>699</v>
      </c>
      <c r="M2503" s="1">
        <v>3.6598290000000002</v>
      </c>
      <c r="N2503" s="1">
        <v>2.3077730000000001</v>
      </c>
      <c r="O2503">
        <v>47.601674000000003</v>
      </c>
      <c r="P2503">
        <v>90.014754999999994</v>
      </c>
      <c r="Q2503">
        <v>86.134054000000006</v>
      </c>
      <c r="R2503">
        <v>699</v>
      </c>
      <c r="S2503">
        <v>15</v>
      </c>
      <c r="T2503">
        <v>18</v>
      </c>
      <c r="U2503">
        <v>0.92790930000000005</v>
      </c>
      <c r="V2503">
        <v>47.572510000000001</v>
      </c>
      <c r="W2503">
        <v>4663</v>
      </c>
      <c r="X2503">
        <v>3.6668129999999999</v>
      </c>
      <c r="Y2503">
        <v>-2.9168199999999998E-2</v>
      </c>
      <c r="Z2503">
        <v>3.0129860000000002</v>
      </c>
      <c r="AA2503">
        <v>3.257889</v>
      </c>
      <c r="AB2503">
        <v>2.7957779999999999</v>
      </c>
      <c r="AC2503">
        <v>4.4375590000000003</v>
      </c>
      <c r="AD2503">
        <v>4.2930429999999999</v>
      </c>
      <c r="AE2503">
        <v>-2.0201479999999998</v>
      </c>
      <c r="AF2503">
        <v>1.339755</v>
      </c>
      <c r="AG2503">
        <v>3.6668129999999999</v>
      </c>
      <c r="AH2503">
        <v>5.9938710000000004</v>
      </c>
      <c r="AI2503">
        <v>9.3537730000000003</v>
      </c>
      <c r="AJ2503">
        <v>-5.5309239999999997</v>
      </c>
      <c r="AK2503">
        <v>-2.2804419999999999</v>
      </c>
      <c r="AL2503">
        <v>-2.9168199999999998E-2</v>
      </c>
      <c r="AM2503">
        <v>2.2221060000000001</v>
      </c>
      <c r="AN2503">
        <v>5.4725869999999999</v>
      </c>
    </row>
    <row r="2504" spans="1:40" x14ac:dyDescent="0.25">
      <c r="A2504" s="3" t="s">
        <v>64</v>
      </c>
      <c r="B2504" s="4" t="s">
        <v>24</v>
      </c>
      <c r="C2504" s="3">
        <v>41899</v>
      </c>
      <c r="D2504" t="s">
        <v>25</v>
      </c>
      <c r="E2504">
        <v>15</v>
      </c>
      <c r="F2504" t="str">
        <f t="shared" si="39"/>
        <v>Non-Residential|All|41899|Aggregate|15</v>
      </c>
      <c r="G2504">
        <v>3.7061860000000002</v>
      </c>
      <c r="H2504">
        <v>2.3971209999999998</v>
      </c>
      <c r="I2504">
        <v>52.490473000000001</v>
      </c>
      <c r="J2504">
        <v>85.922447000000005</v>
      </c>
      <c r="K2504">
        <v>85.756710999999996</v>
      </c>
      <c r="L2504">
        <v>699</v>
      </c>
      <c r="M2504" s="1">
        <v>3.659386</v>
      </c>
      <c r="N2504" s="1">
        <v>2.3109090000000001</v>
      </c>
      <c r="O2504">
        <v>45.225113</v>
      </c>
      <c r="P2504">
        <v>85.619736000000003</v>
      </c>
      <c r="Q2504">
        <v>82.416466</v>
      </c>
      <c r="R2504">
        <v>697</v>
      </c>
      <c r="S2504">
        <v>15</v>
      </c>
      <c r="T2504">
        <v>18</v>
      </c>
      <c r="U2504">
        <v>0.94258909999999996</v>
      </c>
      <c r="V2504">
        <v>49.476950000000002</v>
      </c>
      <c r="W2504">
        <v>4663</v>
      </c>
      <c r="X2504">
        <v>7.2653600000000003</v>
      </c>
      <c r="Y2504">
        <v>4.2518380000000002</v>
      </c>
      <c r="Z2504">
        <v>3.243617</v>
      </c>
      <c r="AA2504">
        <v>3.1217459999999999</v>
      </c>
      <c r="AB2504">
        <v>3.0573980000000001</v>
      </c>
      <c r="AC2504">
        <v>4.5018159999999998</v>
      </c>
      <c r="AD2504">
        <v>4.3695519999999997</v>
      </c>
      <c r="AE2504">
        <v>1.4960500000000001</v>
      </c>
      <c r="AF2504">
        <v>4.9046050000000001</v>
      </c>
      <c r="AG2504">
        <v>7.2653600000000003</v>
      </c>
      <c r="AH2504">
        <v>9.6261150000000004</v>
      </c>
      <c r="AI2504">
        <v>13.03467</v>
      </c>
      <c r="AJ2504">
        <v>-1.3479680000000001</v>
      </c>
      <c r="AK2504">
        <v>1.9604429999999999</v>
      </c>
      <c r="AL2504">
        <v>4.2518380000000002</v>
      </c>
      <c r="AM2504">
        <v>6.5432329999999999</v>
      </c>
      <c r="AN2504">
        <v>9.8516440000000003</v>
      </c>
    </row>
    <row r="2505" spans="1:40" x14ac:dyDescent="0.25">
      <c r="A2505" s="3" t="s">
        <v>64</v>
      </c>
      <c r="B2505" s="4" t="s">
        <v>24</v>
      </c>
      <c r="C2505" s="3">
        <v>41849</v>
      </c>
      <c r="D2505" t="s">
        <v>67</v>
      </c>
      <c r="E2505">
        <v>5</v>
      </c>
      <c r="F2505" t="str">
        <f t="shared" si="39"/>
        <v>Non-Residential|All|41849|Per Premise|5</v>
      </c>
      <c r="G2505">
        <v>3.7201939999999998</v>
      </c>
      <c r="H2505">
        <v>2.3862510000000001</v>
      </c>
      <c r="I2505">
        <v>3.3494041000000001</v>
      </c>
      <c r="J2505">
        <v>68.624038999999996</v>
      </c>
      <c r="K2505">
        <v>8.4440796999999996</v>
      </c>
      <c r="L2505">
        <v>712</v>
      </c>
      <c r="M2505" s="1">
        <v>3.6747079999999999</v>
      </c>
      <c r="N2505" s="1">
        <v>2.2899150000000001</v>
      </c>
      <c r="O2505">
        <v>2.8275719000000001</v>
      </c>
      <c r="P2505">
        <v>68.817390000000003</v>
      </c>
      <c r="Q2505">
        <v>6.1557297999999996</v>
      </c>
      <c r="R2505">
        <v>711</v>
      </c>
      <c r="S2505">
        <v>16</v>
      </c>
      <c r="T2505">
        <v>19</v>
      </c>
      <c r="U2505">
        <v>0.91192439999999997</v>
      </c>
      <c r="V2505">
        <v>3.0544030000000002</v>
      </c>
      <c r="W2505">
        <v>4663</v>
      </c>
      <c r="X2505">
        <v>0.52183219999999997</v>
      </c>
      <c r="Y2505">
        <v>0.22683139999999999</v>
      </c>
      <c r="Z2505">
        <v>0.31645529999999999</v>
      </c>
      <c r="AA2505">
        <v>0.2308579</v>
      </c>
      <c r="AB2505">
        <v>0.28858329999999999</v>
      </c>
      <c r="AC2505">
        <v>0.39171329999999999</v>
      </c>
      <c r="AD2505">
        <v>0.36956149999999999</v>
      </c>
      <c r="AE2505">
        <v>1.98313E-2</v>
      </c>
      <c r="AF2505">
        <v>0.31641750000000002</v>
      </c>
      <c r="AG2505">
        <v>0.52183219999999997</v>
      </c>
      <c r="AH2505">
        <v>0.72724679999999997</v>
      </c>
      <c r="AI2505">
        <v>1.023833</v>
      </c>
      <c r="AJ2505">
        <v>-0.24678069999999999</v>
      </c>
      <c r="AK2505">
        <v>3.3033199999999999E-2</v>
      </c>
      <c r="AL2505">
        <v>0.22683139999999999</v>
      </c>
      <c r="AM2505">
        <v>0.42062959999999999</v>
      </c>
      <c r="AN2505">
        <v>0.70044340000000005</v>
      </c>
    </row>
    <row r="2506" spans="1:40" x14ac:dyDescent="0.25">
      <c r="A2506" s="3" t="s">
        <v>64</v>
      </c>
      <c r="B2506" s="4" t="s">
        <v>24</v>
      </c>
      <c r="C2506" s="3">
        <v>41897</v>
      </c>
      <c r="D2506" t="s">
        <v>67</v>
      </c>
      <c r="E2506">
        <v>4</v>
      </c>
      <c r="F2506" t="str">
        <f t="shared" si="39"/>
        <v>Non-Residential|All|41897|Per Premise|4</v>
      </c>
      <c r="G2506">
        <v>3.7114729999999998</v>
      </c>
      <c r="H2506">
        <v>2.3975219999999999</v>
      </c>
      <c r="I2506">
        <v>3.5511936999999998</v>
      </c>
      <c r="J2506">
        <v>72.783951000000002</v>
      </c>
      <c r="K2506">
        <v>8.3177114999999997</v>
      </c>
      <c r="L2506">
        <v>699</v>
      </c>
      <c r="M2506" s="1">
        <v>3.6598290000000002</v>
      </c>
      <c r="N2506" s="1">
        <v>2.3077730000000001</v>
      </c>
      <c r="O2506">
        <v>3.0327513000000001</v>
      </c>
      <c r="P2506">
        <v>72.980759000000006</v>
      </c>
      <c r="Q2506">
        <v>6.4823297000000002</v>
      </c>
      <c r="R2506">
        <v>699</v>
      </c>
      <c r="S2506">
        <v>15</v>
      </c>
      <c r="T2506">
        <v>18</v>
      </c>
      <c r="U2506">
        <v>0.92790930000000005</v>
      </c>
      <c r="V2506">
        <v>3.2951860000000002</v>
      </c>
      <c r="W2506">
        <v>4663</v>
      </c>
      <c r="X2506">
        <v>0.51844239999999997</v>
      </c>
      <c r="Y2506">
        <v>0.26243450000000001</v>
      </c>
      <c r="Z2506">
        <v>0.31460470000000001</v>
      </c>
      <c r="AA2506">
        <v>0.24518419999999999</v>
      </c>
      <c r="AB2506">
        <v>0.29192469999999998</v>
      </c>
      <c r="AC2506">
        <v>0.39886270000000001</v>
      </c>
      <c r="AD2506">
        <v>0.38122869999999998</v>
      </c>
      <c r="AE2506">
        <v>7.2792999999999998E-3</v>
      </c>
      <c r="AF2506">
        <v>0.30927860000000001</v>
      </c>
      <c r="AG2506">
        <v>0.51844239999999997</v>
      </c>
      <c r="AH2506">
        <v>0.72760619999999998</v>
      </c>
      <c r="AI2506">
        <v>1.029606</v>
      </c>
      <c r="AJ2506">
        <v>-0.22612969999999999</v>
      </c>
      <c r="AK2506">
        <v>6.2518000000000004E-2</v>
      </c>
      <c r="AL2506">
        <v>0.26243450000000001</v>
      </c>
      <c r="AM2506">
        <v>0.46235100000000001</v>
      </c>
      <c r="AN2506">
        <v>0.75099870000000002</v>
      </c>
    </row>
    <row r="2507" spans="1:40" x14ac:dyDescent="0.25">
      <c r="A2507" s="3" t="s">
        <v>64</v>
      </c>
      <c r="B2507" s="4" t="s">
        <v>24</v>
      </c>
      <c r="C2507" s="3">
        <v>41878</v>
      </c>
      <c r="D2507" t="s">
        <v>67</v>
      </c>
      <c r="E2507">
        <v>2</v>
      </c>
      <c r="F2507" t="str">
        <f t="shared" si="39"/>
        <v>Non-Residential|All|41878|Per Premise|2</v>
      </c>
      <c r="G2507">
        <v>3.662382</v>
      </c>
      <c r="H2507">
        <v>2.3074140000000001</v>
      </c>
      <c r="I2507">
        <v>2.8859442999999998</v>
      </c>
      <c r="J2507">
        <v>66.838661000000002</v>
      </c>
      <c r="K2507">
        <v>6.1803249999999998</v>
      </c>
      <c r="L2507">
        <v>700</v>
      </c>
      <c r="M2507" s="1">
        <v>3.7073239999999998</v>
      </c>
      <c r="N2507" s="1">
        <v>2.387384</v>
      </c>
      <c r="O2507">
        <v>3.3361002000000002</v>
      </c>
      <c r="P2507">
        <v>66.603485000000006</v>
      </c>
      <c r="Q2507">
        <v>7.9716129999999996</v>
      </c>
      <c r="R2507">
        <v>704</v>
      </c>
      <c r="S2507">
        <v>15</v>
      </c>
      <c r="T2507">
        <v>18</v>
      </c>
      <c r="U2507">
        <v>1.0920890000000001</v>
      </c>
      <c r="V2507">
        <v>3.151707</v>
      </c>
      <c r="W2507">
        <v>4663</v>
      </c>
      <c r="X2507">
        <v>-0.4501559</v>
      </c>
      <c r="Y2507">
        <v>-0.184393</v>
      </c>
      <c r="Z2507">
        <v>0.2335943</v>
      </c>
      <c r="AA2507">
        <v>0.30044149999999997</v>
      </c>
      <c r="AB2507">
        <v>0.25510569999999999</v>
      </c>
      <c r="AC2507">
        <v>0.38056719999999999</v>
      </c>
      <c r="AD2507">
        <v>0.39413710000000002</v>
      </c>
      <c r="AE2507">
        <v>-0.93787240000000005</v>
      </c>
      <c r="AF2507">
        <v>-0.64972549999999996</v>
      </c>
      <c r="AG2507">
        <v>-0.4501559</v>
      </c>
      <c r="AH2507">
        <v>-0.25058619999999998</v>
      </c>
      <c r="AI2507">
        <v>3.75606E-2</v>
      </c>
      <c r="AJ2507">
        <v>-0.6895</v>
      </c>
      <c r="AK2507">
        <v>-0.3910787</v>
      </c>
      <c r="AL2507">
        <v>-0.184393</v>
      </c>
      <c r="AM2507">
        <v>2.2292699999999999E-2</v>
      </c>
      <c r="AN2507">
        <v>0.320714</v>
      </c>
    </row>
    <row r="2508" spans="1:40" x14ac:dyDescent="0.25">
      <c r="A2508" s="3" t="s">
        <v>64</v>
      </c>
      <c r="B2508" s="4" t="s">
        <v>24</v>
      </c>
      <c r="C2508" s="3" t="s">
        <v>26</v>
      </c>
      <c r="D2508" t="s">
        <v>67</v>
      </c>
      <c r="E2508">
        <v>20</v>
      </c>
      <c r="F2508" t="str">
        <f t="shared" si="39"/>
        <v>Non-Residential|All|Average Event Day|Per Premise|20</v>
      </c>
      <c r="G2508">
        <v>3.6848200000000002</v>
      </c>
      <c r="H2508">
        <v>2.3519960000000002</v>
      </c>
      <c r="I2508">
        <v>6.6471551</v>
      </c>
      <c r="J2508">
        <v>77.639206000000001</v>
      </c>
      <c r="K2508">
        <v>13.474637</v>
      </c>
      <c r="L2508">
        <v>1400</v>
      </c>
      <c r="M2508" s="1">
        <v>3.6836690000000001</v>
      </c>
      <c r="N2508" s="1">
        <v>2.3476949999999999</v>
      </c>
      <c r="O2508">
        <v>6.7842761999999999</v>
      </c>
      <c r="P2508">
        <v>77.596298000000004</v>
      </c>
      <c r="Q2508">
        <v>13.326986</v>
      </c>
      <c r="R2508">
        <v>1403</v>
      </c>
      <c r="S2508">
        <v>15</v>
      </c>
      <c r="T2508">
        <v>18</v>
      </c>
      <c r="U2508">
        <v>1.0056670000000001</v>
      </c>
      <c r="V2508">
        <v>6.6848239999999999</v>
      </c>
      <c r="W2508">
        <v>4663</v>
      </c>
      <c r="X2508">
        <v>-0.1371211</v>
      </c>
      <c r="Y2508">
        <v>-9.9452700000000005E-2</v>
      </c>
      <c r="Z2508">
        <v>0.36012480000000002</v>
      </c>
      <c r="AA2508">
        <v>0.35579769999999999</v>
      </c>
      <c r="AB2508">
        <v>0.36216559999999998</v>
      </c>
      <c r="AC2508">
        <v>0.50624290000000005</v>
      </c>
      <c r="AD2508">
        <v>0.5076967</v>
      </c>
      <c r="AE2508">
        <v>-0.78589750000000003</v>
      </c>
      <c r="AF2508">
        <v>-0.40259519999999999</v>
      </c>
      <c r="AG2508">
        <v>-0.1371211</v>
      </c>
      <c r="AH2508">
        <v>0.12835299999999999</v>
      </c>
      <c r="AI2508">
        <v>0.51165530000000004</v>
      </c>
      <c r="AJ2508">
        <v>-0.75009219999999999</v>
      </c>
      <c r="AK2508">
        <v>-0.36568909999999999</v>
      </c>
      <c r="AL2508">
        <v>-9.9452700000000005E-2</v>
      </c>
      <c r="AM2508">
        <v>0.16678370000000001</v>
      </c>
      <c r="AN2508">
        <v>0.55118670000000003</v>
      </c>
    </row>
    <row r="2509" spans="1:40" x14ac:dyDescent="0.25">
      <c r="A2509" s="3" t="s">
        <v>64</v>
      </c>
      <c r="B2509" s="4" t="s">
        <v>24</v>
      </c>
      <c r="C2509" s="3">
        <v>41898</v>
      </c>
      <c r="D2509" t="s">
        <v>25</v>
      </c>
      <c r="E2509">
        <v>19</v>
      </c>
      <c r="F2509" t="str">
        <f t="shared" si="39"/>
        <v>Non-Residential|All|41898|Aggregate|19</v>
      </c>
      <c r="G2509">
        <v>3.6590859999999998</v>
      </c>
      <c r="H2509">
        <v>2.3084440000000002</v>
      </c>
      <c r="I2509">
        <v>34.496955</v>
      </c>
      <c r="J2509">
        <v>86.898482999999999</v>
      </c>
      <c r="K2509">
        <v>64.472719999999995</v>
      </c>
      <c r="L2509">
        <v>698</v>
      </c>
      <c r="M2509" s="1">
        <v>3.7103459999999999</v>
      </c>
      <c r="N2509" s="1">
        <v>2.3978700000000002</v>
      </c>
      <c r="O2509">
        <v>36.812824999999997</v>
      </c>
      <c r="P2509">
        <v>86.986176</v>
      </c>
      <c r="Q2509">
        <v>78.559426000000002</v>
      </c>
      <c r="R2509">
        <v>698</v>
      </c>
      <c r="S2509">
        <v>16</v>
      </c>
      <c r="T2509">
        <v>19</v>
      </c>
      <c r="U2509">
        <v>1.1293629999999999</v>
      </c>
      <c r="V2509">
        <v>38.959569999999999</v>
      </c>
      <c r="W2509">
        <v>4663</v>
      </c>
      <c r="X2509">
        <v>-2.3158699999999999</v>
      </c>
      <c r="Y2509">
        <v>2.146747</v>
      </c>
      <c r="Z2509">
        <v>2.4403280000000001</v>
      </c>
      <c r="AA2509">
        <v>2.9735179999999999</v>
      </c>
      <c r="AB2509">
        <v>2.7560159999999998</v>
      </c>
      <c r="AC2509">
        <v>3.846689</v>
      </c>
      <c r="AD2509">
        <v>4.0543100000000001</v>
      </c>
      <c r="AE2509">
        <v>-7.2455999999999996</v>
      </c>
      <c r="AF2509">
        <v>-4.3330760000000001</v>
      </c>
      <c r="AG2509">
        <v>-2.3158699999999999</v>
      </c>
      <c r="AH2509">
        <v>-0.2986646</v>
      </c>
      <c r="AI2509">
        <v>2.6138599999999999</v>
      </c>
      <c r="AJ2509">
        <v>-3.049061</v>
      </c>
      <c r="AK2509">
        <v>2.0664700000000001E-2</v>
      </c>
      <c r="AL2509">
        <v>2.146747</v>
      </c>
      <c r="AM2509">
        <v>4.2728299999999999</v>
      </c>
      <c r="AN2509">
        <v>7.3425549999999999</v>
      </c>
    </row>
    <row r="2510" spans="1:40" x14ac:dyDescent="0.25">
      <c r="A2510" s="3" t="s">
        <v>64</v>
      </c>
      <c r="B2510" s="4" t="s">
        <v>24</v>
      </c>
      <c r="C2510" s="3">
        <v>41878</v>
      </c>
      <c r="D2510" t="s">
        <v>25</v>
      </c>
      <c r="E2510">
        <v>17</v>
      </c>
      <c r="F2510" t="str">
        <f t="shared" si="39"/>
        <v>Non-Residential|All|41878|Aggregate|17</v>
      </c>
      <c r="G2510">
        <v>3.662382</v>
      </c>
      <c r="H2510">
        <v>2.3074140000000001</v>
      </c>
      <c r="I2510">
        <v>39.356350999999997</v>
      </c>
      <c r="J2510">
        <v>83.746262000000002</v>
      </c>
      <c r="K2510">
        <v>63.581532000000003</v>
      </c>
      <c r="L2510">
        <v>700</v>
      </c>
      <c r="M2510" s="1">
        <v>3.7073239999999998</v>
      </c>
      <c r="N2510" s="1">
        <v>2.387384</v>
      </c>
      <c r="O2510">
        <v>39.031312</v>
      </c>
      <c r="P2510">
        <v>83.936133999999996</v>
      </c>
      <c r="Q2510">
        <v>65.864709000000005</v>
      </c>
      <c r="R2510">
        <v>704</v>
      </c>
      <c r="S2510">
        <v>15</v>
      </c>
      <c r="T2510">
        <v>18</v>
      </c>
      <c r="U2510">
        <v>1.0920890000000001</v>
      </c>
      <c r="V2510">
        <v>42.980629999999998</v>
      </c>
      <c r="W2510">
        <v>4663</v>
      </c>
      <c r="X2510">
        <v>0.32503929999999998</v>
      </c>
      <c r="Y2510">
        <v>3.9493170000000002</v>
      </c>
      <c r="Z2510">
        <v>2.4031560000000001</v>
      </c>
      <c r="AA2510">
        <v>2.48237</v>
      </c>
      <c r="AB2510">
        <v>2.62446</v>
      </c>
      <c r="AC2510">
        <v>3.4550420000000002</v>
      </c>
      <c r="AD2510">
        <v>3.6124710000000002</v>
      </c>
      <c r="AE2510">
        <v>-4.1027760000000004</v>
      </c>
      <c r="AF2510">
        <v>-1.4867870000000001</v>
      </c>
      <c r="AG2510">
        <v>0.32503929999999998</v>
      </c>
      <c r="AH2510">
        <v>2.1368649999999998</v>
      </c>
      <c r="AI2510">
        <v>4.7528540000000001</v>
      </c>
      <c r="AJ2510">
        <v>-0.68025080000000004</v>
      </c>
      <c r="AK2510">
        <v>2.054935</v>
      </c>
      <c r="AL2510">
        <v>3.9493170000000002</v>
      </c>
      <c r="AM2510">
        <v>5.843699</v>
      </c>
      <c r="AN2510">
        <v>8.5788849999999996</v>
      </c>
    </row>
    <row r="2511" spans="1:40" x14ac:dyDescent="0.25">
      <c r="A2511" s="3" t="s">
        <v>64</v>
      </c>
      <c r="B2511" s="4" t="s">
        <v>24</v>
      </c>
      <c r="C2511" s="3">
        <v>41897</v>
      </c>
      <c r="D2511" t="s">
        <v>25</v>
      </c>
      <c r="E2511">
        <v>11</v>
      </c>
      <c r="F2511" t="str">
        <f t="shared" si="39"/>
        <v>Non-Residential|All|41897|Aggregate|11</v>
      </c>
      <c r="G2511">
        <v>3.7114729999999998</v>
      </c>
      <c r="H2511">
        <v>2.3975219999999999</v>
      </c>
      <c r="I2511">
        <v>48.050915000000003</v>
      </c>
      <c r="J2511">
        <v>90.915740999999997</v>
      </c>
      <c r="K2511">
        <v>76.692184999999995</v>
      </c>
      <c r="L2511">
        <v>699</v>
      </c>
      <c r="M2511" s="1">
        <v>3.6598290000000002</v>
      </c>
      <c r="N2511" s="1">
        <v>2.3077730000000001</v>
      </c>
      <c r="O2511">
        <v>45.001519999999999</v>
      </c>
      <c r="P2511">
        <v>90.424591000000007</v>
      </c>
      <c r="Q2511">
        <v>83.969969000000006</v>
      </c>
      <c r="R2511">
        <v>699</v>
      </c>
      <c r="S2511">
        <v>15</v>
      </c>
      <c r="T2511">
        <v>18</v>
      </c>
      <c r="U2511">
        <v>0.92790930000000005</v>
      </c>
      <c r="V2511">
        <v>44.586889999999997</v>
      </c>
      <c r="W2511">
        <v>4663</v>
      </c>
      <c r="X2511">
        <v>3.0493950000000001</v>
      </c>
      <c r="Y2511">
        <v>-0.41462850000000001</v>
      </c>
      <c r="Z2511">
        <v>2.9007649999999998</v>
      </c>
      <c r="AA2511">
        <v>3.1760359999999999</v>
      </c>
      <c r="AB2511">
        <v>2.6916470000000001</v>
      </c>
      <c r="AC2511">
        <v>4.3013529999999998</v>
      </c>
      <c r="AD2511">
        <v>4.1631919999999996</v>
      </c>
      <c r="AE2511">
        <v>-2.4630109999999998</v>
      </c>
      <c r="AF2511">
        <v>0.79376329999999995</v>
      </c>
      <c r="AG2511">
        <v>3.0493950000000001</v>
      </c>
      <c r="AH2511">
        <v>5.3050269999999999</v>
      </c>
      <c r="AI2511">
        <v>8.5618020000000001</v>
      </c>
      <c r="AJ2511">
        <v>-5.7499729999999998</v>
      </c>
      <c r="AK2511">
        <v>-2.5978080000000001</v>
      </c>
      <c r="AL2511">
        <v>-0.41462850000000001</v>
      </c>
      <c r="AM2511">
        <v>1.768551</v>
      </c>
      <c r="AN2511">
        <v>4.9207159999999996</v>
      </c>
    </row>
    <row r="2512" spans="1:40" x14ac:dyDescent="0.25">
      <c r="A2512" s="3" t="s">
        <v>64</v>
      </c>
      <c r="B2512" s="4" t="s">
        <v>24</v>
      </c>
      <c r="C2512" s="3">
        <v>41899</v>
      </c>
      <c r="D2512" t="s">
        <v>25</v>
      </c>
      <c r="E2512">
        <v>9</v>
      </c>
      <c r="F2512" t="str">
        <f t="shared" si="39"/>
        <v>Non-Residential|All|41899|Aggregate|9</v>
      </c>
      <c r="G2512">
        <v>3.7061860000000002</v>
      </c>
      <c r="H2512">
        <v>2.3971209999999998</v>
      </c>
      <c r="I2512">
        <v>40.559587999999998</v>
      </c>
      <c r="J2512">
        <v>89.266532999999995</v>
      </c>
      <c r="K2512">
        <v>82.738911999999999</v>
      </c>
      <c r="L2512">
        <v>699</v>
      </c>
      <c r="M2512" s="1">
        <v>3.659386</v>
      </c>
      <c r="N2512" s="1">
        <v>2.3109090000000001</v>
      </c>
      <c r="O2512">
        <v>36.269455999999998</v>
      </c>
      <c r="P2512">
        <v>88.987342999999996</v>
      </c>
      <c r="Q2512">
        <v>78.236373</v>
      </c>
      <c r="R2512">
        <v>697</v>
      </c>
      <c r="S2512">
        <v>15</v>
      </c>
      <c r="T2512">
        <v>18</v>
      </c>
      <c r="U2512">
        <v>0.94258909999999996</v>
      </c>
      <c r="V2512">
        <v>38.231029999999997</v>
      </c>
      <c r="W2512">
        <v>4663</v>
      </c>
      <c r="X2512">
        <v>4.2901319999999998</v>
      </c>
      <c r="Y2512" s="6">
        <v>1.96157</v>
      </c>
      <c r="Z2512">
        <v>3.1294729999999999</v>
      </c>
      <c r="AA2512">
        <v>2.9634140000000002</v>
      </c>
      <c r="AB2512">
        <v>2.9498069999999998</v>
      </c>
      <c r="AC2512">
        <v>4.3099210000000001</v>
      </c>
      <c r="AD2512">
        <v>4.1812899999999997</v>
      </c>
      <c r="AE2512">
        <v>-1.2332540000000001</v>
      </c>
      <c r="AF2512">
        <v>2.0300069999999999</v>
      </c>
      <c r="AG2512">
        <v>4.2901319999999998</v>
      </c>
      <c r="AH2512">
        <v>6.5502570000000002</v>
      </c>
      <c r="AI2512">
        <v>9.8135189999999994</v>
      </c>
      <c r="AJ2512">
        <v>-3.3969680000000002</v>
      </c>
      <c r="AK2512">
        <v>-0.23110049999999999</v>
      </c>
      <c r="AL2512" s="6">
        <v>1.96157</v>
      </c>
      <c r="AM2512">
        <v>4.1542399999999997</v>
      </c>
      <c r="AN2512">
        <v>7.3201080000000003</v>
      </c>
    </row>
    <row r="2513" spans="1:40" x14ac:dyDescent="0.25">
      <c r="A2513" s="3" t="s">
        <v>64</v>
      </c>
      <c r="B2513" s="4" t="s">
        <v>24</v>
      </c>
      <c r="C2513" s="3">
        <v>41898</v>
      </c>
      <c r="D2513" t="s">
        <v>25</v>
      </c>
      <c r="E2513">
        <v>23</v>
      </c>
      <c r="F2513" t="str">
        <f t="shared" si="39"/>
        <v>Non-Residential|All|41898|Aggregate|23</v>
      </c>
      <c r="G2513">
        <v>3.6590859999999998</v>
      </c>
      <c r="H2513">
        <v>2.3084440000000002</v>
      </c>
      <c r="I2513">
        <v>20.254391999999999</v>
      </c>
      <c r="J2513">
        <v>79.406661999999997</v>
      </c>
      <c r="K2513">
        <v>46.161006</v>
      </c>
      <c r="L2513">
        <v>698</v>
      </c>
      <c r="M2513" s="1">
        <v>3.7103459999999999</v>
      </c>
      <c r="N2513" s="1">
        <v>2.3978700000000002</v>
      </c>
      <c r="O2513">
        <v>24.369992</v>
      </c>
      <c r="P2513">
        <v>79.548850999999999</v>
      </c>
      <c r="Q2513">
        <v>56.254632000000001</v>
      </c>
      <c r="R2513">
        <v>698</v>
      </c>
      <c r="S2513">
        <v>16</v>
      </c>
      <c r="T2513">
        <v>19</v>
      </c>
      <c r="U2513">
        <v>1.1293629999999999</v>
      </c>
      <c r="V2513">
        <v>22.874559999999999</v>
      </c>
      <c r="W2513">
        <v>4663</v>
      </c>
      <c r="X2513">
        <v>-4.1155999999999997</v>
      </c>
      <c r="Y2513" s="6">
        <v>-1.495436</v>
      </c>
      <c r="Z2513">
        <v>1.74722</v>
      </c>
      <c r="AA2513">
        <v>2.1292689999999999</v>
      </c>
      <c r="AB2513">
        <v>1.9732449999999999</v>
      </c>
      <c r="AC2513">
        <v>2.754372</v>
      </c>
      <c r="AD2513">
        <v>2.9030130000000001</v>
      </c>
      <c r="AE2513">
        <v>-7.6454690000000003</v>
      </c>
      <c r="AF2513">
        <v>-5.5599939999999997</v>
      </c>
      <c r="AG2513">
        <v>-4.1155999999999997</v>
      </c>
      <c r="AH2513">
        <v>-2.6712060000000002</v>
      </c>
      <c r="AI2513">
        <v>-0.58572999999999997</v>
      </c>
      <c r="AJ2513">
        <v>-5.2157960000000001</v>
      </c>
      <c r="AK2513">
        <v>-3.0177770000000002</v>
      </c>
      <c r="AL2513" s="6">
        <v>-1.495436</v>
      </c>
      <c r="AM2513">
        <v>2.6905399999999999E-2</v>
      </c>
      <c r="AN2513">
        <v>2.2249249999999998</v>
      </c>
    </row>
    <row r="2514" spans="1:40" x14ac:dyDescent="0.25">
      <c r="A2514" s="3" t="s">
        <v>64</v>
      </c>
      <c r="B2514" s="4" t="s">
        <v>24</v>
      </c>
      <c r="C2514" s="3">
        <v>41878</v>
      </c>
      <c r="D2514" t="s">
        <v>25</v>
      </c>
      <c r="E2514">
        <v>12</v>
      </c>
      <c r="F2514" t="str">
        <f t="shared" si="39"/>
        <v>Non-Residential|All|41878|Aggregate|12</v>
      </c>
      <c r="G2514">
        <v>3.662382</v>
      </c>
      <c r="H2514">
        <v>2.3074140000000001</v>
      </c>
      <c r="I2514">
        <v>41.512455000000003</v>
      </c>
      <c r="J2514">
        <v>88.386757000000003</v>
      </c>
      <c r="K2514">
        <v>72.091758999999996</v>
      </c>
      <c r="L2514">
        <v>700</v>
      </c>
      <c r="M2514" s="1">
        <v>3.7073239999999998</v>
      </c>
      <c r="N2514" s="1">
        <v>2.387384</v>
      </c>
      <c r="O2514">
        <v>46.475484000000002</v>
      </c>
      <c r="P2514">
        <v>88.794380000000004</v>
      </c>
      <c r="Q2514">
        <v>79.908090999999999</v>
      </c>
      <c r="R2514">
        <v>704</v>
      </c>
      <c r="S2514">
        <v>15</v>
      </c>
      <c r="T2514">
        <v>18</v>
      </c>
      <c r="U2514">
        <v>1.0920890000000001</v>
      </c>
      <c r="V2514">
        <v>45.335279999999997</v>
      </c>
      <c r="W2514">
        <v>4663</v>
      </c>
      <c r="X2514">
        <v>-4.9630289999999997</v>
      </c>
      <c r="Y2514">
        <v>-1.1402019999999999</v>
      </c>
      <c r="Z2514">
        <v>2.724812</v>
      </c>
      <c r="AA2514">
        <v>3.0116499999999999</v>
      </c>
      <c r="AB2514">
        <v>2.9757370000000001</v>
      </c>
      <c r="AC2514">
        <v>4.0613590000000004</v>
      </c>
      <c r="AD2514">
        <v>4.2337980000000002</v>
      </c>
      <c r="AE2514">
        <v>-10.167870000000001</v>
      </c>
      <c r="AF2514">
        <v>-7.0928079999999998</v>
      </c>
      <c r="AG2514">
        <v>-4.9630289999999997</v>
      </c>
      <c r="AH2514">
        <v>-2.83325</v>
      </c>
      <c r="AI2514">
        <v>0.241812</v>
      </c>
      <c r="AJ2514">
        <v>-6.5660319999999999</v>
      </c>
      <c r="AK2514">
        <v>-3.3604080000000001</v>
      </c>
      <c r="AL2514">
        <v>-1.1402019999999999</v>
      </c>
      <c r="AM2514">
        <v>1.080003</v>
      </c>
      <c r="AN2514">
        <v>4.2856269999999999</v>
      </c>
    </row>
    <row r="2515" spans="1:40" x14ac:dyDescent="0.25">
      <c r="A2515" s="3" t="s">
        <v>64</v>
      </c>
      <c r="B2515" s="4" t="s">
        <v>24</v>
      </c>
      <c r="C2515" s="3">
        <v>41899</v>
      </c>
      <c r="D2515" t="s">
        <v>67</v>
      </c>
      <c r="E2515">
        <v>5</v>
      </c>
      <c r="F2515" t="str">
        <f t="shared" si="39"/>
        <v>Non-Residential|All|41899|Per Premise|5</v>
      </c>
      <c r="G2515">
        <v>3.7061860000000002</v>
      </c>
      <c r="H2515">
        <v>2.3971209999999998</v>
      </c>
      <c r="I2515">
        <v>4.0427363999999999</v>
      </c>
      <c r="J2515">
        <v>77.956383000000002</v>
      </c>
      <c r="K2515">
        <v>9.8744096999999993</v>
      </c>
      <c r="L2515">
        <v>699</v>
      </c>
      <c r="M2515" s="1">
        <v>3.659386</v>
      </c>
      <c r="N2515" s="1">
        <v>2.3109090000000001</v>
      </c>
      <c r="O2515">
        <v>3.6020584000000002</v>
      </c>
      <c r="P2515">
        <v>78.005302</v>
      </c>
      <c r="Q2515">
        <v>8.6063744999999994</v>
      </c>
      <c r="R2515">
        <v>697</v>
      </c>
      <c r="S2515">
        <v>15</v>
      </c>
      <c r="T2515">
        <v>18</v>
      </c>
      <c r="U2515">
        <v>0.94258909999999996</v>
      </c>
      <c r="V2515">
        <v>3.8106390000000001</v>
      </c>
      <c r="W2515">
        <v>4663</v>
      </c>
      <c r="X2515">
        <v>0.44067800000000001</v>
      </c>
      <c r="Y2515">
        <v>0.20858099999999999</v>
      </c>
      <c r="Z2515">
        <v>0.3734845</v>
      </c>
      <c r="AA2515">
        <v>0.32598969999999999</v>
      </c>
      <c r="AB2515">
        <v>0.35204239999999998</v>
      </c>
      <c r="AC2515">
        <v>0.49574180000000001</v>
      </c>
      <c r="AD2515">
        <v>0.47979490000000002</v>
      </c>
      <c r="AE2515">
        <v>-0.1946406</v>
      </c>
      <c r="AF2515">
        <v>0.1807108</v>
      </c>
      <c r="AG2515">
        <v>0.44067800000000001</v>
      </c>
      <c r="AH2515">
        <v>0.70064530000000003</v>
      </c>
      <c r="AI2515">
        <v>1.0759970000000001</v>
      </c>
      <c r="AJ2515">
        <v>-0.40630090000000002</v>
      </c>
      <c r="AK2515">
        <v>-4.3023699999999998E-2</v>
      </c>
      <c r="AL2515">
        <v>0.20858099999999999</v>
      </c>
      <c r="AM2515">
        <v>0.46018559999999997</v>
      </c>
      <c r="AN2515">
        <v>0.82346280000000005</v>
      </c>
    </row>
    <row r="2516" spans="1:40" x14ac:dyDescent="0.25">
      <c r="A2516" s="3" t="s">
        <v>64</v>
      </c>
      <c r="B2516" s="4" t="s">
        <v>24</v>
      </c>
      <c r="C2516" s="3">
        <v>41898</v>
      </c>
      <c r="D2516" t="s">
        <v>67</v>
      </c>
      <c r="E2516">
        <v>24</v>
      </c>
      <c r="F2516" t="str">
        <f t="shared" si="39"/>
        <v>Non-Residential|All|41898|Per Premise|24</v>
      </c>
      <c r="G2516">
        <v>3.6590859999999998</v>
      </c>
      <c r="H2516">
        <v>2.3084440000000002</v>
      </c>
      <c r="I2516">
        <v>3.8895673999999998</v>
      </c>
      <c r="J2516">
        <v>80.058616999999998</v>
      </c>
      <c r="K2516">
        <v>9.1268454999999999</v>
      </c>
      <c r="L2516">
        <v>698</v>
      </c>
      <c r="M2516" s="1">
        <v>3.7103459999999999</v>
      </c>
      <c r="N2516" s="1">
        <v>2.3978700000000002</v>
      </c>
      <c r="O2516">
        <v>4.6200010000000002</v>
      </c>
      <c r="P2516">
        <v>80.123054999999994</v>
      </c>
      <c r="Q2516">
        <v>10.625491</v>
      </c>
      <c r="R2516">
        <v>698</v>
      </c>
      <c r="S2516">
        <v>16</v>
      </c>
      <c r="T2516">
        <v>19</v>
      </c>
      <c r="U2516">
        <v>1.1293629999999999</v>
      </c>
      <c r="V2516">
        <v>4.3927329999999998</v>
      </c>
      <c r="W2516">
        <v>4663</v>
      </c>
      <c r="X2516">
        <v>-0.73043349999999996</v>
      </c>
      <c r="Y2516">
        <v>-0.22726840000000001</v>
      </c>
      <c r="Z2516">
        <v>0.34545619999999999</v>
      </c>
      <c r="AA2516">
        <v>0.4021808</v>
      </c>
      <c r="AB2516">
        <v>0.39014529999999997</v>
      </c>
      <c r="AC2516">
        <v>0.53017860000000006</v>
      </c>
      <c r="AD2516">
        <v>0.56032380000000004</v>
      </c>
      <c r="AE2516">
        <v>-1.4098850000000001</v>
      </c>
      <c r="AF2516">
        <v>-1.008459</v>
      </c>
      <c r="AG2516">
        <v>-0.73043349999999996</v>
      </c>
      <c r="AH2516">
        <v>-0.45240760000000002</v>
      </c>
      <c r="AI2516">
        <v>-5.0982300000000001E-2</v>
      </c>
      <c r="AJ2516">
        <v>-0.94535219999999998</v>
      </c>
      <c r="AK2516">
        <v>-0.52110239999999997</v>
      </c>
      <c r="AL2516">
        <v>-0.22726840000000001</v>
      </c>
      <c r="AM2516">
        <v>6.6565700000000005E-2</v>
      </c>
      <c r="AN2516">
        <v>0.49081540000000001</v>
      </c>
    </row>
    <row r="2517" spans="1:40" x14ac:dyDescent="0.25">
      <c r="A2517" s="3" t="s">
        <v>64</v>
      </c>
      <c r="B2517" s="4" t="s">
        <v>24</v>
      </c>
      <c r="C2517" s="3">
        <v>41899</v>
      </c>
      <c r="D2517" t="s">
        <v>67</v>
      </c>
      <c r="E2517">
        <v>8</v>
      </c>
      <c r="F2517" t="str">
        <f t="shared" si="39"/>
        <v>Non-Residential|All|41899|Per Premise|8</v>
      </c>
      <c r="G2517">
        <v>3.7061860000000002</v>
      </c>
      <c r="H2517">
        <v>2.3971209999999998</v>
      </c>
      <c r="I2517">
        <v>6.7911061000000004</v>
      </c>
      <c r="J2517">
        <v>86.111587999999998</v>
      </c>
      <c r="K2517">
        <v>15.699361</v>
      </c>
      <c r="L2517">
        <v>699</v>
      </c>
      <c r="M2517" s="1">
        <v>3.659386</v>
      </c>
      <c r="N2517" s="1">
        <v>2.3109090000000001</v>
      </c>
      <c r="O2517">
        <v>5.8771810000000002</v>
      </c>
      <c r="P2517">
        <v>85.937591999999995</v>
      </c>
      <c r="Q2517">
        <v>13.721223</v>
      </c>
      <c r="R2517">
        <v>697</v>
      </c>
      <c r="S2517">
        <v>15</v>
      </c>
      <c r="T2517">
        <v>18</v>
      </c>
      <c r="U2517">
        <v>0.94258909999999996</v>
      </c>
      <c r="V2517">
        <v>6.4012229999999999</v>
      </c>
      <c r="W2517">
        <v>4663</v>
      </c>
      <c r="X2517">
        <v>0.91392510000000005</v>
      </c>
      <c r="Y2517" s="6">
        <v>0.52404170000000005</v>
      </c>
      <c r="Z2517">
        <v>0.59380440000000001</v>
      </c>
      <c r="AA2517">
        <v>0.51972839999999998</v>
      </c>
      <c r="AB2517">
        <v>0.55971349999999997</v>
      </c>
      <c r="AC2517">
        <v>0.78912689999999996</v>
      </c>
      <c r="AD2517">
        <v>0.76380420000000004</v>
      </c>
      <c r="AE2517">
        <v>-9.7381700000000002E-2</v>
      </c>
      <c r="AF2517">
        <v>0.50010659999999996</v>
      </c>
      <c r="AG2517">
        <v>0.91392510000000005</v>
      </c>
      <c r="AH2517">
        <v>1.327744</v>
      </c>
      <c r="AI2517">
        <v>1.9252320000000001</v>
      </c>
      <c r="AJ2517">
        <v>-0.45481280000000002</v>
      </c>
      <c r="AK2517">
        <v>0.1235024</v>
      </c>
      <c r="AL2517" s="6">
        <v>0.52404170000000005</v>
      </c>
      <c r="AM2517">
        <v>0.92458110000000004</v>
      </c>
      <c r="AN2517">
        <v>1.502896</v>
      </c>
    </row>
    <row r="2518" spans="1:40" x14ac:dyDescent="0.25">
      <c r="A2518" s="3" t="s">
        <v>64</v>
      </c>
      <c r="B2518" s="4" t="s">
        <v>24</v>
      </c>
      <c r="C2518" s="3">
        <v>41849</v>
      </c>
      <c r="D2518" t="s">
        <v>67</v>
      </c>
      <c r="E2518">
        <v>2</v>
      </c>
      <c r="F2518" t="str">
        <f t="shared" si="39"/>
        <v>Non-Residential|All|41849|Per Premise|2</v>
      </c>
      <c r="G2518">
        <v>3.7201939999999998</v>
      </c>
      <c r="H2518">
        <v>2.3862510000000001</v>
      </c>
      <c r="I2518">
        <v>3.4530390999999998</v>
      </c>
      <c r="J2518">
        <v>70.403603000000004</v>
      </c>
      <c r="K2518">
        <v>8.4102616999999995</v>
      </c>
      <c r="L2518">
        <v>712</v>
      </c>
      <c r="M2518" s="1">
        <v>3.6747079999999999</v>
      </c>
      <c r="N2518" s="1">
        <v>2.2899150000000001</v>
      </c>
      <c r="O2518">
        <v>2.9271500000000001</v>
      </c>
      <c r="P2518">
        <v>70.560164999999998</v>
      </c>
      <c r="Q2518">
        <v>6.0155523999999998</v>
      </c>
      <c r="R2518">
        <v>711</v>
      </c>
      <c r="S2518">
        <v>16</v>
      </c>
      <c r="T2518">
        <v>19</v>
      </c>
      <c r="U2518">
        <v>0.91192439999999997</v>
      </c>
      <c r="V2518">
        <v>3.148911</v>
      </c>
      <c r="W2518">
        <v>4663</v>
      </c>
      <c r="X2518">
        <v>0.5258891</v>
      </c>
      <c r="Y2518">
        <v>0.22176070000000001</v>
      </c>
      <c r="Z2518">
        <v>0.31518790000000002</v>
      </c>
      <c r="AA2518">
        <v>0.22560079999999999</v>
      </c>
      <c r="AB2518">
        <v>0.2874275</v>
      </c>
      <c r="AC2518">
        <v>0.38760689999999998</v>
      </c>
      <c r="AD2518">
        <v>0.36539060000000001</v>
      </c>
      <c r="AE2518">
        <v>2.9150800000000001E-2</v>
      </c>
      <c r="AF2518">
        <v>0.32262780000000002</v>
      </c>
      <c r="AG2518">
        <v>0.5258891</v>
      </c>
      <c r="AH2518">
        <v>0.72915039999999998</v>
      </c>
      <c r="AI2518">
        <v>1.022627</v>
      </c>
      <c r="AJ2518">
        <v>-0.24650620000000001</v>
      </c>
      <c r="AK2518">
        <v>3.0149700000000001E-2</v>
      </c>
      <c r="AL2518">
        <v>0.22176070000000001</v>
      </c>
      <c r="AM2518">
        <v>0.41337180000000001</v>
      </c>
      <c r="AN2518">
        <v>0.69002770000000002</v>
      </c>
    </row>
    <row r="2519" spans="1:40" x14ac:dyDescent="0.25">
      <c r="A2519" s="3" t="s">
        <v>64</v>
      </c>
      <c r="B2519" s="4" t="s">
        <v>24</v>
      </c>
      <c r="C2519" s="3">
        <v>41849</v>
      </c>
      <c r="D2519" t="s">
        <v>67</v>
      </c>
      <c r="E2519">
        <v>11</v>
      </c>
      <c r="F2519" t="str">
        <f t="shared" si="39"/>
        <v>Non-Residential|All|41849|Per Premise|11</v>
      </c>
      <c r="G2519">
        <v>3.7201939999999998</v>
      </c>
      <c r="H2519">
        <v>2.3862510000000001</v>
      </c>
      <c r="I2519">
        <v>8.876258</v>
      </c>
      <c r="J2519">
        <v>85.715500000000006</v>
      </c>
      <c r="K2519">
        <v>14.824189000000001</v>
      </c>
      <c r="L2519">
        <v>712</v>
      </c>
      <c r="M2519" s="1">
        <v>3.6747079999999999</v>
      </c>
      <c r="N2519" s="1">
        <v>2.2899150000000001</v>
      </c>
      <c r="O2519">
        <v>8.2616344000000002</v>
      </c>
      <c r="P2519">
        <v>85.495041000000001</v>
      </c>
      <c r="Q2519">
        <v>14.58577</v>
      </c>
      <c r="R2519">
        <v>711</v>
      </c>
      <c r="S2519">
        <v>16</v>
      </c>
      <c r="T2519">
        <v>19</v>
      </c>
      <c r="U2519">
        <v>0.91192439999999997</v>
      </c>
      <c r="V2519">
        <v>8.0944769999999995</v>
      </c>
      <c r="W2519">
        <v>4663</v>
      </c>
      <c r="X2519">
        <v>0.61462349999999999</v>
      </c>
      <c r="Y2519">
        <v>-0.16715769999999999</v>
      </c>
      <c r="Z2519">
        <v>0.55556000000000005</v>
      </c>
      <c r="AA2519">
        <v>0.54700910000000003</v>
      </c>
      <c r="AB2519">
        <v>0.50662879999999999</v>
      </c>
      <c r="AC2519">
        <v>0.7796575</v>
      </c>
      <c r="AD2519">
        <v>0.74558139999999995</v>
      </c>
      <c r="AE2519">
        <v>-0.3845478</v>
      </c>
      <c r="AF2519">
        <v>0.2057707</v>
      </c>
      <c r="AG2519">
        <v>0.61462349999999999</v>
      </c>
      <c r="AH2519">
        <v>1.0234760000000001</v>
      </c>
      <c r="AI2519">
        <v>1.6137950000000001</v>
      </c>
      <c r="AJ2519">
        <v>-1.1226590000000001</v>
      </c>
      <c r="AK2519">
        <v>-0.558141</v>
      </c>
      <c r="AL2519">
        <v>-0.16715769999999999</v>
      </c>
      <c r="AM2519">
        <v>0.22382560000000001</v>
      </c>
      <c r="AN2519">
        <v>0.78834340000000003</v>
      </c>
    </row>
    <row r="2520" spans="1:40" x14ac:dyDescent="0.25">
      <c r="A2520" s="3" t="s">
        <v>64</v>
      </c>
      <c r="B2520" s="4" t="s">
        <v>24</v>
      </c>
      <c r="C2520" s="3">
        <v>41849</v>
      </c>
      <c r="D2520" t="s">
        <v>67</v>
      </c>
      <c r="E2520">
        <v>13</v>
      </c>
      <c r="F2520" t="str">
        <f t="shared" si="39"/>
        <v>Non-Residential|All|41849|Per Premise|13</v>
      </c>
      <c r="G2520">
        <v>3.7201939999999998</v>
      </c>
      <c r="H2520">
        <v>2.3862510000000001</v>
      </c>
      <c r="I2520">
        <v>9.6581033000000005</v>
      </c>
      <c r="J2520">
        <v>87.906577999999996</v>
      </c>
      <c r="K2520">
        <v>15.595165</v>
      </c>
      <c r="L2520">
        <v>712</v>
      </c>
      <c r="M2520" s="1">
        <v>3.6747079999999999</v>
      </c>
      <c r="N2520" s="1">
        <v>2.2899150000000001</v>
      </c>
      <c r="O2520">
        <v>8.8028890999999998</v>
      </c>
      <c r="P2520">
        <v>87.646484000000001</v>
      </c>
      <c r="Q2520">
        <v>14.054501999999999</v>
      </c>
      <c r="R2520">
        <v>711</v>
      </c>
      <c r="S2520">
        <v>16</v>
      </c>
      <c r="T2520">
        <v>19</v>
      </c>
      <c r="U2520">
        <v>0.91192439999999997</v>
      </c>
      <c r="V2520">
        <v>8.8074600000000007</v>
      </c>
      <c r="W2520">
        <v>4663</v>
      </c>
      <c r="X2520">
        <v>0.85521409999999998</v>
      </c>
      <c r="Y2520">
        <v>4.5706999999999996E-3</v>
      </c>
      <c r="Z2520">
        <v>0.58445349999999996</v>
      </c>
      <c r="AA2520">
        <v>0.52708500000000003</v>
      </c>
      <c r="AB2520">
        <v>0.53297749999999999</v>
      </c>
      <c r="AC2520">
        <v>0.78702260000000002</v>
      </c>
      <c r="AD2520">
        <v>0.74958899999999995</v>
      </c>
      <c r="AE2520">
        <v>-0.1533959</v>
      </c>
      <c r="AF2520">
        <v>0.44249909999999998</v>
      </c>
      <c r="AG2520">
        <v>0.85521409999999998</v>
      </c>
      <c r="AH2520">
        <v>1.2679290000000001</v>
      </c>
      <c r="AI2520">
        <v>1.8638239999999999</v>
      </c>
      <c r="AJ2520">
        <v>-0.95606630000000004</v>
      </c>
      <c r="AK2520">
        <v>-0.38851419999999998</v>
      </c>
      <c r="AL2520">
        <v>4.5706999999999996E-3</v>
      </c>
      <c r="AM2520">
        <v>0.3976555</v>
      </c>
      <c r="AN2520">
        <v>0.96520760000000005</v>
      </c>
    </row>
    <row r="2521" spans="1:40" x14ac:dyDescent="0.25">
      <c r="A2521" s="3" t="s">
        <v>64</v>
      </c>
      <c r="B2521" s="4" t="s">
        <v>24</v>
      </c>
      <c r="C2521" s="3" t="s">
        <v>26</v>
      </c>
      <c r="D2521" t="s">
        <v>25</v>
      </c>
      <c r="E2521">
        <v>9</v>
      </c>
      <c r="F2521" t="str">
        <f t="shared" si="39"/>
        <v>Non-Residential|All|Average Event Day|Aggregate|9</v>
      </c>
      <c r="G2521">
        <v>3.6848200000000002</v>
      </c>
      <c r="H2521">
        <v>2.3519960000000002</v>
      </c>
      <c r="I2521">
        <v>32.466062999999998</v>
      </c>
      <c r="J2521">
        <v>85.262649999999994</v>
      </c>
      <c r="K2521">
        <v>68.275278999999998</v>
      </c>
      <c r="L2521">
        <v>1400</v>
      </c>
      <c r="M2521" s="1">
        <v>3.6836690000000001</v>
      </c>
      <c r="N2521" s="1">
        <v>2.3476949999999999</v>
      </c>
      <c r="O2521">
        <v>33.563446999999996</v>
      </c>
      <c r="P2521">
        <v>85.239891</v>
      </c>
      <c r="Q2521">
        <v>72.597594999999998</v>
      </c>
      <c r="R2521">
        <v>1403</v>
      </c>
      <c r="S2521">
        <v>15</v>
      </c>
      <c r="T2521">
        <v>18</v>
      </c>
      <c r="U2521">
        <v>1.0056670000000001</v>
      </c>
      <c r="V2521">
        <v>32.650039999999997</v>
      </c>
      <c r="W2521">
        <v>4663</v>
      </c>
      <c r="X2521">
        <v>-1.0973839999999999</v>
      </c>
      <c r="Y2521">
        <v>-0.91340399999999999</v>
      </c>
      <c r="Z2521">
        <v>1.8247340000000001</v>
      </c>
      <c r="AA2521">
        <v>1.938177</v>
      </c>
      <c r="AB2521">
        <v>1.8350740000000001</v>
      </c>
      <c r="AC2521">
        <v>2.661988</v>
      </c>
      <c r="AD2521">
        <v>2.6690870000000002</v>
      </c>
      <c r="AE2521">
        <v>-4.5088600000000003</v>
      </c>
      <c r="AF2521">
        <v>-2.4933320000000001</v>
      </c>
      <c r="AG2521">
        <v>-1.0973839999999999</v>
      </c>
      <c r="AH2521">
        <v>0.29856389999999999</v>
      </c>
      <c r="AI2521">
        <v>2.3140909999999999</v>
      </c>
      <c r="AJ2521">
        <v>-4.333977</v>
      </c>
      <c r="AK2521">
        <v>-2.313075</v>
      </c>
      <c r="AL2521">
        <v>-0.91340399999999999</v>
      </c>
      <c r="AM2521">
        <v>0.4862667</v>
      </c>
      <c r="AN2521">
        <v>2.5071690000000002</v>
      </c>
    </row>
    <row r="2522" spans="1:40" x14ac:dyDescent="0.25">
      <c r="A2522" s="3" t="s">
        <v>64</v>
      </c>
      <c r="B2522" s="4" t="s">
        <v>24</v>
      </c>
      <c r="C2522" s="3">
        <v>41897</v>
      </c>
      <c r="D2522" t="s">
        <v>25</v>
      </c>
      <c r="E2522">
        <v>17</v>
      </c>
      <c r="F2522" t="str">
        <f t="shared" si="39"/>
        <v>Non-Residential|All|41897|Aggregate|17</v>
      </c>
      <c r="G2522">
        <v>3.7114729999999998</v>
      </c>
      <c r="H2522">
        <v>2.3975219999999999</v>
      </c>
      <c r="I2522">
        <v>45.958131000000002</v>
      </c>
      <c r="J2522">
        <v>85.728081000000003</v>
      </c>
      <c r="K2522">
        <v>83.134184000000005</v>
      </c>
      <c r="L2522">
        <v>699</v>
      </c>
      <c r="M2522" s="1">
        <v>3.6598290000000002</v>
      </c>
      <c r="N2522" s="1">
        <v>2.3077730000000001</v>
      </c>
      <c r="O2522">
        <v>40.291488999999999</v>
      </c>
      <c r="P2522">
        <v>85.374413000000004</v>
      </c>
      <c r="Q2522">
        <v>74.493333000000007</v>
      </c>
      <c r="R2522">
        <v>699</v>
      </c>
      <c r="S2522">
        <v>15</v>
      </c>
      <c r="T2522">
        <v>18</v>
      </c>
      <c r="U2522">
        <v>0.92790930000000005</v>
      </c>
      <c r="V2522">
        <v>42.644979999999997</v>
      </c>
      <c r="W2522">
        <v>4663</v>
      </c>
      <c r="X2522">
        <v>5.6666420000000004</v>
      </c>
      <c r="Y2522">
        <v>2.353488</v>
      </c>
      <c r="Z2522">
        <v>3.1444239999999999</v>
      </c>
      <c r="AA2522">
        <v>2.8175970000000001</v>
      </c>
      <c r="AB2522">
        <v>2.9177399999999998</v>
      </c>
      <c r="AC2522">
        <v>4.2221149999999996</v>
      </c>
      <c r="AD2522">
        <v>4.056114</v>
      </c>
      <c r="AE2522">
        <v>0.25578420000000002</v>
      </c>
      <c r="AF2522">
        <v>3.452563</v>
      </c>
      <c r="AG2522">
        <v>5.6666420000000004</v>
      </c>
      <c r="AH2522">
        <v>7.8807210000000003</v>
      </c>
      <c r="AI2522">
        <v>11.077500000000001</v>
      </c>
      <c r="AJ2522">
        <v>-2.8446310000000001</v>
      </c>
      <c r="AK2522">
        <v>0.2264601</v>
      </c>
      <c r="AL2522">
        <v>2.353488</v>
      </c>
      <c r="AM2522">
        <v>4.4805159999999997</v>
      </c>
      <c r="AN2522">
        <v>7.5516069999999997</v>
      </c>
    </row>
    <row r="2523" spans="1:40" x14ac:dyDescent="0.25">
      <c r="A2523" s="3" t="s">
        <v>64</v>
      </c>
      <c r="B2523" s="4" t="s">
        <v>24</v>
      </c>
      <c r="C2523" s="3">
        <v>41849</v>
      </c>
      <c r="D2523" t="s">
        <v>67</v>
      </c>
      <c r="E2523">
        <v>24</v>
      </c>
      <c r="F2523" t="str">
        <f t="shared" si="39"/>
        <v>Non-Residential|All|41849|Per Premise|24</v>
      </c>
      <c r="G2523">
        <v>3.7201939999999998</v>
      </c>
      <c r="H2523">
        <v>2.3862510000000001</v>
      </c>
      <c r="I2523">
        <v>3.8679744</v>
      </c>
      <c r="J2523">
        <v>69.985504000000006</v>
      </c>
      <c r="K2523">
        <v>8.5076804999999993</v>
      </c>
      <c r="L2523">
        <v>712</v>
      </c>
      <c r="M2523" s="1">
        <v>3.6747079999999999</v>
      </c>
      <c r="N2523" s="1">
        <v>2.2899150000000001</v>
      </c>
      <c r="O2523">
        <v>3.2578718000000002</v>
      </c>
      <c r="P2523">
        <v>70.063591000000002</v>
      </c>
      <c r="Q2523">
        <v>6.6003486999999996</v>
      </c>
      <c r="R2523">
        <v>711</v>
      </c>
      <c r="S2523">
        <v>16</v>
      </c>
      <c r="T2523">
        <v>19</v>
      </c>
      <c r="U2523">
        <v>0.91192439999999997</v>
      </c>
      <c r="V2523">
        <v>3.5272999999999999</v>
      </c>
      <c r="W2523">
        <v>4663</v>
      </c>
      <c r="X2523">
        <v>0.61010260000000005</v>
      </c>
      <c r="Y2523">
        <v>0.26942860000000002</v>
      </c>
      <c r="Z2523">
        <v>0.31883879999999998</v>
      </c>
      <c r="AA2523">
        <v>0.24753240000000001</v>
      </c>
      <c r="AB2523">
        <v>0.29075689999999998</v>
      </c>
      <c r="AC2523">
        <v>0.40364650000000002</v>
      </c>
      <c r="AD2523">
        <v>0.3818532</v>
      </c>
      <c r="AE2523">
        <v>9.2808799999999997E-2</v>
      </c>
      <c r="AF2523">
        <v>0.39843020000000001</v>
      </c>
      <c r="AG2523">
        <v>0.61010260000000005</v>
      </c>
      <c r="AH2523">
        <v>0.82177500000000003</v>
      </c>
      <c r="AI2523">
        <v>1.1273960000000001</v>
      </c>
      <c r="AJ2523">
        <v>-0.21993599999999999</v>
      </c>
      <c r="AK2523">
        <v>6.9184499999999996E-2</v>
      </c>
      <c r="AL2523">
        <v>0.26942860000000002</v>
      </c>
      <c r="AM2523">
        <v>0.4696726</v>
      </c>
      <c r="AN2523">
        <v>0.7587931</v>
      </c>
    </row>
    <row r="2524" spans="1:40" x14ac:dyDescent="0.25">
      <c r="A2524" s="3" t="s">
        <v>64</v>
      </c>
      <c r="B2524" s="4" t="s">
        <v>24</v>
      </c>
      <c r="C2524" s="3">
        <v>41878</v>
      </c>
      <c r="D2524" t="s">
        <v>25</v>
      </c>
      <c r="E2524">
        <v>10</v>
      </c>
      <c r="F2524" t="str">
        <f t="shared" si="39"/>
        <v>Non-Residential|All|41878|Aggregate|10</v>
      </c>
      <c r="G2524">
        <v>3.662382</v>
      </c>
      <c r="H2524">
        <v>2.3074140000000001</v>
      </c>
      <c r="I2524">
        <v>33.007350000000002</v>
      </c>
      <c r="J2524">
        <v>86.706856000000002</v>
      </c>
      <c r="K2524">
        <v>67.217770000000002</v>
      </c>
      <c r="L2524">
        <v>700</v>
      </c>
      <c r="M2524" s="1">
        <v>3.7073239999999998</v>
      </c>
      <c r="N2524" s="1">
        <v>2.387384</v>
      </c>
      <c r="O2524">
        <v>38.314245</v>
      </c>
      <c r="P2524">
        <v>86.946158999999994</v>
      </c>
      <c r="Q2524">
        <v>73.504338000000004</v>
      </c>
      <c r="R2524">
        <v>704</v>
      </c>
      <c r="S2524">
        <v>15</v>
      </c>
      <c r="T2524">
        <v>18</v>
      </c>
      <c r="U2524">
        <v>1.0920890000000001</v>
      </c>
      <c r="V2524">
        <v>36.046959999999999</v>
      </c>
      <c r="W2524">
        <v>4663</v>
      </c>
      <c r="X2524">
        <v>-5.3068949999999999</v>
      </c>
      <c r="Y2524">
        <v>-2.26729</v>
      </c>
      <c r="Z2524">
        <v>2.5405929999999999</v>
      </c>
      <c r="AA2524">
        <v>2.7702990000000001</v>
      </c>
      <c r="AB2524">
        <v>2.774553</v>
      </c>
      <c r="AC2524">
        <v>3.7588789999999999</v>
      </c>
      <c r="AD2524">
        <v>3.920804</v>
      </c>
      <c r="AE2524">
        <v>-10.124090000000001</v>
      </c>
      <c r="AF2524">
        <v>-7.2780529999999999</v>
      </c>
      <c r="AG2524">
        <v>-5.3068949999999999</v>
      </c>
      <c r="AH2524">
        <v>-3.335737</v>
      </c>
      <c r="AI2524">
        <v>-0.48969790000000002</v>
      </c>
      <c r="AJ2524">
        <v>-7.2920020000000001</v>
      </c>
      <c r="AK2524">
        <v>-4.3233610000000002</v>
      </c>
      <c r="AL2524">
        <v>-2.26729</v>
      </c>
      <c r="AM2524">
        <v>-0.2112183</v>
      </c>
      <c r="AN2524">
        <v>2.757422</v>
      </c>
    </row>
    <row r="2525" spans="1:40" x14ac:dyDescent="0.25">
      <c r="A2525" s="3" t="s">
        <v>64</v>
      </c>
      <c r="B2525" s="4" t="s">
        <v>24</v>
      </c>
      <c r="C2525" s="3">
        <v>41897</v>
      </c>
      <c r="D2525" t="s">
        <v>67</v>
      </c>
      <c r="E2525">
        <v>14</v>
      </c>
      <c r="F2525" t="str">
        <f t="shared" si="39"/>
        <v>Non-Residential|All|41897|Per Premise|14</v>
      </c>
      <c r="G2525">
        <v>3.7114729999999998</v>
      </c>
      <c r="H2525">
        <v>2.3975219999999999</v>
      </c>
      <c r="I2525">
        <v>11.168467</v>
      </c>
      <c r="J2525">
        <v>90.314003</v>
      </c>
      <c r="K2525">
        <v>17.965703999999999</v>
      </c>
      <c r="L2525">
        <v>699</v>
      </c>
      <c r="M2525" s="1">
        <v>3.6598290000000002</v>
      </c>
      <c r="N2525" s="1">
        <v>2.3077730000000001</v>
      </c>
      <c r="O2525">
        <v>10.363325</v>
      </c>
      <c r="P2525">
        <v>89.859206999999998</v>
      </c>
      <c r="Q2525">
        <v>18.749995999999999</v>
      </c>
      <c r="R2525">
        <v>699</v>
      </c>
      <c r="S2525">
        <v>15</v>
      </c>
      <c r="T2525">
        <v>18</v>
      </c>
      <c r="U2525">
        <v>0.92790930000000005</v>
      </c>
      <c r="V2525">
        <v>10.36332</v>
      </c>
      <c r="W2525">
        <v>4663</v>
      </c>
      <c r="X2525">
        <v>0.80514209999999997</v>
      </c>
      <c r="Y2525" s="6">
        <v>-6.8599999999999998E-7</v>
      </c>
      <c r="Z2525">
        <v>0.6795253</v>
      </c>
      <c r="AA2525">
        <v>0.70918999999999999</v>
      </c>
      <c r="AB2525">
        <v>0.63053789999999998</v>
      </c>
      <c r="AC2525">
        <v>0.98219409999999996</v>
      </c>
      <c r="AD2525">
        <v>0.94896179999999997</v>
      </c>
      <c r="AE2525">
        <v>-0.4535902</v>
      </c>
      <c r="AF2525">
        <v>0.29007899999999998</v>
      </c>
      <c r="AG2525">
        <v>0.80514209999999997</v>
      </c>
      <c r="AH2525">
        <v>1.3202050000000001</v>
      </c>
      <c r="AI2525">
        <v>2.0638740000000002</v>
      </c>
      <c r="AJ2525">
        <v>-1.2161439999999999</v>
      </c>
      <c r="AK2525">
        <v>-0.49763669999999999</v>
      </c>
      <c r="AL2525" s="6">
        <v>-6.8599999999999998E-7</v>
      </c>
      <c r="AM2525">
        <v>0.49763540000000001</v>
      </c>
      <c r="AN2525">
        <v>1.216143</v>
      </c>
    </row>
    <row r="2526" spans="1:40" x14ac:dyDescent="0.25">
      <c r="A2526" s="3" t="s">
        <v>64</v>
      </c>
      <c r="B2526" s="4" t="s">
        <v>24</v>
      </c>
      <c r="C2526" s="3">
        <v>41878</v>
      </c>
      <c r="D2526" t="s">
        <v>67</v>
      </c>
      <c r="E2526">
        <v>7</v>
      </c>
      <c r="F2526" t="str">
        <f t="shared" si="39"/>
        <v>Non-Residential|All|41878|Per Premise|7</v>
      </c>
      <c r="G2526">
        <v>3.662382</v>
      </c>
      <c r="H2526">
        <v>2.3074140000000001</v>
      </c>
      <c r="I2526">
        <v>3.2142610999999999</v>
      </c>
      <c r="J2526">
        <v>73.512496999999996</v>
      </c>
      <c r="K2526">
        <v>7.4249793000000004</v>
      </c>
      <c r="L2526">
        <v>700</v>
      </c>
      <c r="M2526" s="1">
        <v>3.7073239999999998</v>
      </c>
      <c r="N2526" s="1">
        <v>2.387384</v>
      </c>
      <c r="O2526">
        <v>4.4611504000000002</v>
      </c>
      <c r="P2526">
        <v>73.445808</v>
      </c>
      <c r="Q2526">
        <v>11.169145</v>
      </c>
      <c r="R2526">
        <v>704</v>
      </c>
      <c r="S2526">
        <v>15</v>
      </c>
      <c r="T2526">
        <v>18</v>
      </c>
      <c r="U2526">
        <v>1.0920890000000001</v>
      </c>
      <c r="V2526">
        <v>3.5102579999999999</v>
      </c>
      <c r="W2526">
        <v>4663</v>
      </c>
      <c r="X2526">
        <v>-1.2468889999999999</v>
      </c>
      <c r="Y2526">
        <v>-0.95089219999999997</v>
      </c>
      <c r="Z2526">
        <v>0.28063779999999999</v>
      </c>
      <c r="AA2526">
        <v>0.42095300000000002</v>
      </c>
      <c r="AB2526">
        <v>0.30648140000000001</v>
      </c>
      <c r="AC2526">
        <v>0.50592389999999998</v>
      </c>
      <c r="AD2526">
        <v>0.52070360000000004</v>
      </c>
      <c r="AE2526">
        <v>-1.895257</v>
      </c>
      <c r="AF2526">
        <v>-1.5121960000000001</v>
      </c>
      <c r="AG2526">
        <v>-1.2468889999999999</v>
      </c>
      <c r="AH2526">
        <v>-0.98158259999999997</v>
      </c>
      <c r="AI2526">
        <v>-0.59852179999999999</v>
      </c>
      <c r="AJ2526">
        <v>-1.618201</v>
      </c>
      <c r="AK2526">
        <v>-1.223949</v>
      </c>
      <c r="AL2526">
        <v>-0.95089219999999997</v>
      </c>
      <c r="AM2526">
        <v>-0.67783499999999997</v>
      </c>
      <c r="AN2526">
        <v>-0.28358369999999999</v>
      </c>
    </row>
    <row r="2527" spans="1:40" x14ac:dyDescent="0.25">
      <c r="A2527" s="3" t="s">
        <v>64</v>
      </c>
      <c r="B2527" s="4" t="s">
        <v>24</v>
      </c>
      <c r="C2527" s="3">
        <v>41899</v>
      </c>
      <c r="D2527" t="s">
        <v>67</v>
      </c>
      <c r="E2527">
        <v>9</v>
      </c>
      <c r="F2527" t="str">
        <f t="shared" si="39"/>
        <v>Non-Residential|All|41899|Per Premise|9</v>
      </c>
      <c r="G2527">
        <v>3.7061860000000002</v>
      </c>
      <c r="H2527">
        <v>2.3971209999999998</v>
      </c>
      <c r="I2527">
        <v>8.6981745000000004</v>
      </c>
      <c r="J2527">
        <v>89.266532999999995</v>
      </c>
      <c r="K2527">
        <v>17.743708000000002</v>
      </c>
      <c r="L2527">
        <v>699</v>
      </c>
      <c r="M2527" s="1">
        <v>3.659386</v>
      </c>
      <c r="N2527" s="1">
        <v>2.3109090000000001</v>
      </c>
      <c r="O2527">
        <v>7.7781376</v>
      </c>
      <c r="P2527">
        <v>88.987342999999996</v>
      </c>
      <c r="Q2527">
        <v>16.778120000000001</v>
      </c>
      <c r="R2527">
        <v>697</v>
      </c>
      <c r="S2527">
        <v>15</v>
      </c>
      <c r="T2527">
        <v>18</v>
      </c>
      <c r="U2527">
        <v>0.94258909999999996</v>
      </c>
      <c r="V2527">
        <v>8.1988050000000001</v>
      </c>
      <c r="W2527">
        <v>4663</v>
      </c>
      <c r="X2527">
        <v>0.92003690000000005</v>
      </c>
      <c r="Y2527">
        <v>0.42066720000000002</v>
      </c>
      <c r="Z2527">
        <v>0.67112870000000002</v>
      </c>
      <c r="AA2527">
        <v>0.63551659999999999</v>
      </c>
      <c r="AB2527">
        <v>0.63259860000000001</v>
      </c>
      <c r="AC2527">
        <v>0.92428080000000001</v>
      </c>
      <c r="AD2527">
        <v>0.89669520000000003</v>
      </c>
      <c r="AE2527">
        <v>-0.26447660000000001</v>
      </c>
      <c r="AF2527">
        <v>0.4353436</v>
      </c>
      <c r="AG2527">
        <v>0.92003690000000005</v>
      </c>
      <c r="AH2527">
        <v>1.40473</v>
      </c>
      <c r="AI2527">
        <v>2.1045500000000001</v>
      </c>
      <c r="AJ2527">
        <v>-0.72849390000000003</v>
      </c>
      <c r="AK2527">
        <v>-4.9560199999999999E-2</v>
      </c>
      <c r="AL2527">
        <v>0.42066720000000002</v>
      </c>
      <c r="AM2527">
        <v>0.89089470000000004</v>
      </c>
      <c r="AN2527">
        <v>1.569828</v>
      </c>
    </row>
    <row r="2528" spans="1:40" x14ac:dyDescent="0.25">
      <c r="A2528" s="3" t="s">
        <v>64</v>
      </c>
      <c r="B2528" s="4" t="s">
        <v>24</v>
      </c>
      <c r="C2528" s="3">
        <v>41897</v>
      </c>
      <c r="D2528" t="s">
        <v>67</v>
      </c>
      <c r="E2528">
        <v>6</v>
      </c>
      <c r="F2528" t="str">
        <f t="shared" si="39"/>
        <v>Non-Residential|All|41897|Per Premise|6</v>
      </c>
      <c r="G2528">
        <v>3.7114729999999998</v>
      </c>
      <c r="H2528">
        <v>2.3975219999999999</v>
      </c>
      <c r="I2528">
        <v>4.0924991999999998</v>
      </c>
      <c r="J2528">
        <v>72.009726999999998</v>
      </c>
      <c r="K2528">
        <v>9.6238338999999993</v>
      </c>
      <c r="L2528">
        <v>699</v>
      </c>
      <c r="M2528" s="1">
        <v>3.6598290000000002</v>
      </c>
      <c r="N2528" s="1">
        <v>2.3077730000000001</v>
      </c>
      <c r="O2528">
        <v>3.3722509000000001</v>
      </c>
      <c r="P2528">
        <v>72.163368000000006</v>
      </c>
      <c r="Q2528">
        <v>8.0775471000000003</v>
      </c>
      <c r="R2528">
        <v>699</v>
      </c>
      <c r="S2528">
        <v>15</v>
      </c>
      <c r="T2528">
        <v>18</v>
      </c>
      <c r="U2528">
        <v>0.92790930000000005</v>
      </c>
      <c r="V2528">
        <v>3.7974679999999998</v>
      </c>
      <c r="W2528">
        <v>4663</v>
      </c>
      <c r="X2528">
        <v>0.72024829999999995</v>
      </c>
      <c r="Y2528">
        <v>0.42521730000000002</v>
      </c>
      <c r="Z2528">
        <v>0.36400680000000002</v>
      </c>
      <c r="AA2528">
        <v>0.30552089999999998</v>
      </c>
      <c r="AB2528">
        <v>0.33776529999999999</v>
      </c>
      <c r="AC2528">
        <v>0.4752305</v>
      </c>
      <c r="AD2528">
        <v>0.45544309999999999</v>
      </c>
      <c r="AE2528">
        <v>0.11121590000000001</v>
      </c>
      <c r="AF2528">
        <v>0.47103719999999999</v>
      </c>
      <c r="AG2528">
        <v>0.72024829999999995</v>
      </c>
      <c r="AH2528">
        <v>0.96945939999999997</v>
      </c>
      <c r="AI2528">
        <v>1.3292809999999999</v>
      </c>
      <c r="AJ2528">
        <v>-0.1584566</v>
      </c>
      <c r="AK2528">
        <v>0.18638270000000001</v>
      </c>
      <c r="AL2528">
        <v>0.42521730000000002</v>
      </c>
      <c r="AM2528">
        <v>0.66405190000000003</v>
      </c>
      <c r="AN2528">
        <v>1.008891</v>
      </c>
    </row>
    <row r="2529" spans="1:40" x14ac:dyDescent="0.25">
      <c r="A2529" s="3" t="s">
        <v>64</v>
      </c>
      <c r="B2529" s="4" t="s">
        <v>24</v>
      </c>
      <c r="C2529" s="3">
        <v>41849</v>
      </c>
      <c r="D2529" t="s">
        <v>25</v>
      </c>
      <c r="E2529">
        <v>21</v>
      </c>
      <c r="F2529" t="str">
        <f t="shared" si="39"/>
        <v>Non-Residential|All|41849|Aggregate|21</v>
      </c>
      <c r="G2529">
        <v>3.7201939999999998</v>
      </c>
      <c r="H2529">
        <v>2.3862510000000001</v>
      </c>
      <c r="I2529">
        <v>27.317478999999999</v>
      </c>
      <c r="J2529">
        <v>71.582047000000003</v>
      </c>
      <c r="K2529">
        <v>55.833894000000001</v>
      </c>
      <c r="L2529">
        <v>712</v>
      </c>
      <c r="M2529" s="1">
        <v>3.6747079999999999</v>
      </c>
      <c r="N2529" s="1">
        <v>2.2899150000000001</v>
      </c>
      <c r="O2529">
        <v>23.467112</v>
      </c>
      <c r="P2529">
        <v>71.558143999999999</v>
      </c>
      <c r="Q2529">
        <v>44.282882999999998</v>
      </c>
      <c r="R2529">
        <v>711</v>
      </c>
      <c r="S2529">
        <v>16</v>
      </c>
      <c r="T2529">
        <v>19</v>
      </c>
      <c r="U2529">
        <v>0.91192439999999997</v>
      </c>
      <c r="V2529">
        <v>24.911480000000001</v>
      </c>
      <c r="W2529">
        <v>4663</v>
      </c>
      <c r="X2529">
        <v>3.8503669999999999</v>
      </c>
      <c r="Y2529">
        <v>1.444364</v>
      </c>
      <c r="Z2529">
        <v>2.0924640000000001</v>
      </c>
      <c r="AA2529">
        <v>1.660738</v>
      </c>
      <c r="AB2529">
        <v>1.908169</v>
      </c>
      <c r="AC2529">
        <v>2.671414</v>
      </c>
      <c r="AD2529">
        <v>2.5296560000000001</v>
      </c>
      <c r="AE2529">
        <v>0.42681150000000001</v>
      </c>
      <c r="AF2529">
        <v>2.4494760000000002</v>
      </c>
      <c r="AG2529">
        <v>3.8503669999999999</v>
      </c>
      <c r="AH2529">
        <v>5.251258</v>
      </c>
      <c r="AI2529">
        <v>7.2739219999999998</v>
      </c>
      <c r="AJ2529">
        <v>-1.79752</v>
      </c>
      <c r="AK2529">
        <v>0.1178114</v>
      </c>
      <c r="AL2529">
        <v>1.444364</v>
      </c>
      <c r="AM2529">
        <v>2.7709169999999999</v>
      </c>
      <c r="AN2529">
        <v>4.686248</v>
      </c>
    </row>
    <row r="2530" spans="1:40" x14ac:dyDescent="0.25">
      <c r="A2530" s="3" t="s">
        <v>64</v>
      </c>
      <c r="B2530" s="4" t="s">
        <v>24</v>
      </c>
      <c r="C2530" s="3">
        <v>41878</v>
      </c>
      <c r="D2530" t="s">
        <v>67</v>
      </c>
      <c r="E2530">
        <v>24</v>
      </c>
      <c r="F2530" t="str">
        <f t="shared" si="39"/>
        <v>Non-Residential|All|41878|Per Premise|24</v>
      </c>
      <c r="G2530">
        <v>3.662382</v>
      </c>
      <c r="H2530">
        <v>2.3074140000000001</v>
      </c>
      <c r="I2530">
        <v>3.2214003999999998</v>
      </c>
      <c r="J2530">
        <v>73.471046000000001</v>
      </c>
      <c r="K2530">
        <v>6.5053725</v>
      </c>
      <c r="L2530">
        <v>700</v>
      </c>
      <c r="M2530" s="1">
        <v>3.7073239999999998</v>
      </c>
      <c r="N2530" s="1">
        <v>2.387384</v>
      </c>
      <c r="O2530">
        <v>4.1539443</v>
      </c>
      <c r="P2530">
        <v>73.236427000000006</v>
      </c>
      <c r="Q2530">
        <v>9.7317253000000008</v>
      </c>
      <c r="R2530">
        <v>704</v>
      </c>
      <c r="S2530">
        <v>15</v>
      </c>
      <c r="T2530">
        <v>18</v>
      </c>
      <c r="U2530">
        <v>1.0920890000000001</v>
      </c>
      <c r="V2530">
        <v>3.5180549999999999</v>
      </c>
      <c r="W2530">
        <v>4663</v>
      </c>
      <c r="X2530">
        <v>-0.93254389999999998</v>
      </c>
      <c r="Y2530">
        <v>-0.63588940000000005</v>
      </c>
      <c r="Z2530">
        <v>0.24587999999999999</v>
      </c>
      <c r="AA2530">
        <v>0.3667782</v>
      </c>
      <c r="AB2530">
        <v>0.2685227</v>
      </c>
      <c r="AC2530">
        <v>0.44156899999999999</v>
      </c>
      <c r="AD2530">
        <v>0.45456649999999998</v>
      </c>
      <c r="AE2530">
        <v>-1.498437</v>
      </c>
      <c r="AF2530">
        <v>-1.1641030000000001</v>
      </c>
      <c r="AG2530">
        <v>-0.93254389999999998</v>
      </c>
      <c r="AH2530">
        <v>-0.70098479999999996</v>
      </c>
      <c r="AI2530">
        <v>-0.36665039999999999</v>
      </c>
      <c r="AJ2530">
        <v>-1.21844</v>
      </c>
      <c r="AK2530">
        <v>-0.87426420000000005</v>
      </c>
      <c r="AL2530">
        <v>-0.63588940000000005</v>
      </c>
      <c r="AM2530">
        <v>-0.39751439999999999</v>
      </c>
      <c r="AN2530">
        <v>-5.3338900000000002E-2</v>
      </c>
    </row>
    <row r="2531" spans="1:40" x14ac:dyDescent="0.25">
      <c r="A2531" s="3" t="s">
        <v>64</v>
      </c>
      <c r="B2531" s="4" t="s">
        <v>24</v>
      </c>
      <c r="C2531" s="3">
        <v>41878</v>
      </c>
      <c r="D2531" t="s">
        <v>67</v>
      </c>
      <c r="E2531">
        <v>100</v>
      </c>
      <c r="F2531" t="str">
        <f t="shared" si="39"/>
        <v>Non-Residential|All|41878|Per Premise|100</v>
      </c>
      <c r="G2531">
        <v>3.662382</v>
      </c>
      <c r="H2531">
        <v>2.3074140000000001</v>
      </c>
      <c r="I2531">
        <v>8.4965287000000007</v>
      </c>
      <c r="J2531">
        <v>83.927375999999995</v>
      </c>
      <c r="K2531">
        <v>14.15582</v>
      </c>
      <c r="L2531">
        <v>2800</v>
      </c>
      <c r="M2531" s="1">
        <v>3.7073239999999998</v>
      </c>
      <c r="N2531" s="1">
        <v>2.387384</v>
      </c>
      <c r="O2531">
        <v>8.5348617000000004</v>
      </c>
      <c r="P2531">
        <v>84.117148999999998</v>
      </c>
      <c r="Q2531">
        <v>14.620072</v>
      </c>
      <c r="R2531">
        <v>2816</v>
      </c>
      <c r="S2531">
        <v>15</v>
      </c>
      <c r="T2531">
        <v>18</v>
      </c>
      <c r="U2531">
        <v>1.0920890000000001</v>
      </c>
      <c r="V2531">
        <v>9.2789629999999992</v>
      </c>
      <c r="W2531">
        <v>4663</v>
      </c>
      <c r="X2531">
        <v>-3.8332999999999999E-2</v>
      </c>
      <c r="Y2531">
        <v>0.74410140000000002</v>
      </c>
      <c r="Z2531">
        <v>0.26751989999999998</v>
      </c>
      <c r="AA2531">
        <v>0.27550740000000001</v>
      </c>
      <c r="AB2531">
        <v>0.29215540000000001</v>
      </c>
      <c r="AC2531">
        <v>0.38401980000000002</v>
      </c>
      <c r="AD2531">
        <v>0.40157080000000001</v>
      </c>
      <c r="AE2531">
        <v>-0.53047409999999995</v>
      </c>
      <c r="AF2531">
        <v>-0.23971310000000001</v>
      </c>
      <c r="AG2531">
        <v>-3.8332999999999999E-2</v>
      </c>
      <c r="AH2531">
        <v>0.1630472</v>
      </c>
      <c r="AI2531">
        <v>0.45380819999999999</v>
      </c>
      <c r="AJ2531">
        <v>0.2294678</v>
      </c>
      <c r="AK2531">
        <v>0.53351749999999998</v>
      </c>
      <c r="AL2531">
        <v>0.74410140000000002</v>
      </c>
      <c r="AM2531">
        <v>0.95468529999999996</v>
      </c>
      <c r="AN2531">
        <v>1.2587349999999999</v>
      </c>
    </row>
    <row r="2532" spans="1:40" x14ac:dyDescent="0.25">
      <c r="A2532" s="3" t="s">
        <v>64</v>
      </c>
      <c r="B2532" s="4" t="s">
        <v>24</v>
      </c>
      <c r="C2532" s="3">
        <v>41897</v>
      </c>
      <c r="D2532" t="s">
        <v>67</v>
      </c>
      <c r="E2532">
        <v>1</v>
      </c>
      <c r="F2532" t="str">
        <f t="shared" si="39"/>
        <v>Non-Residential|All|41897|Per Premise|1</v>
      </c>
      <c r="G2532">
        <v>3.7114729999999998</v>
      </c>
      <c r="H2532">
        <v>2.3975219999999999</v>
      </c>
      <c r="I2532">
        <v>3.9156992000000002</v>
      </c>
      <c r="J2532">
        <v>74.222793999999993</v>
      </c>
      <c r="K2532">
        <v>8.9118932999999991</v>
      </c>
      <c r="L2532">
        <v>699</v>
      </c>
      <c r="M2532" s="1">
        <v>3.6598290000000002</v>
      </c>
      <c r="N2532" s="1">
        <v>2.3077730000000001</v>
      </c>
      <c r="O2532">
        <v>3.3052817000000001</v>
      </c>
      <c r="P2532">
        <v>74.300415000000001</v>
      </c>
      <c r="Q2532">
        <v>7.0043775999999998</v>
      </c>
      <c r="R2532">
        <v>699</v>
      </c>
      <c r="S2532">
        <v>15</v>
      </c>
      <c r="T2532">
        <v>18</v>
      </c>
      <c r="U2532">
        <v>0.92790930000000005</v>
      </c>
      <c r="V2532">
        <v>3.6334140000000001</v>
      </c>
      <c r="W2532">
        <v>4663</v>
      </c>
      <c r="X2532">
        <v>0.61041749999999995</v>
      </c>
      <c r="Y2532">
        <v>0.32813209999999998</v>
      </c>
      <c r="Z2532">
        <v>0.33707880000000001</v>
      </c>
      <c r="AA2532">
        <v>0.2649299</v>
      </c>
      <c r="AB2532">
        <v>0.31277850000000001</v>
      </c>
      <c r="AC2532">
        <v>0.42873060000000002</v>
      </c>
      <c r="AD2532">
        <v>0.4099003</v>
      </c>
      <c r="AE2532">
        <v>6.0977099999999999E-2</v>
      </c>
      <c r="AF2532">
        <v>0.38559090000000001</v>
      </c>
      <c r="AG2532">
        <v>0.61041749999999995</v>
      </c>
      <c r="AH2532">
        <v>0.83524410000000004</v>
      </c>
      <c r="AI2532">
        <v>1.1598580000000001</v>
      </c>
      <c r="AJ2532">
        <v>-0.1971763</v>
      </c>
      <c r="AK2532">
        <v>0.11318010000000001</v>
      </c>
      <c r="AL2532">
        <v>0.32813209999999998</v>
      </c>
      <c r="AM2532">
        <v>0.54308400000000001</v>
      </c>
      <c r="AN2532">
        <v>0.85344039999999999</v>
      </c>
    </row>
    <row r="2533" spans="1:40" x14ac:dyDescent="0.25">
      <c r="A2533" s="3" t="s">
        <v>64</v>
      </c>
      <c r="B2533" s="4" t="s">
        <v>24</v>
      </c>
      <c r="C2533" s="3">
        <v>41897</v>
      </c>
      <c r="D2533" t="s">
        <v>67</v>
      </c>
      <c r="E2533">
        <v>20</v>
      </c>
      <c r="F2533" t="str">
        <f t="shared" si="39"/>
        <v>Non-Residential|All|41897|Per Premise|20</v>
      </c>
      <c r="G2533">
        <v>3.7114729999999998</v>
      </c>
      <c r="H2533">
        <v>2.3975219999999999</v>
      </c>
      <c r="I2533">
        <v>7.2345524000000001</v>
      </c>
      <c r="J2533">
        <v>79.200835999999995</v>
      </c>
      <c r="K2533">
        <v>16.756419000000001</v>
      </c>
      <c r="L2533">
        <v>699</v>
      </c>
      <c r="M2533" s="1">
        <v>3.6598290000000002</v>
      </c>
      <c r="N2533" s="1">
        <v>2.3077730000000001</v>
      </c>
      <c r="O2533">
        <v>6.6387223000000004</v>
      </c>
      <c r="P2533">
        <v>79.099472000000006</v>
      </c>
      <c r="Q2533">
        <v>12.323325000000001</v>
      </c>
      <c r="R2533">
        <v>699</v>
      </c>
      <c r="S2533">
        <v>15</v>
      </c>
      <c r="T2533">
        <v>18</v>
      </c>
      <c r="U2533">
        <v>0.92790930000000005</v>
      </c>
      <c r="V2533">
        <v>6.7130080000000003</v>
      </c>
      <c r="W2533">
        <v>4663</v>
      </c>
      <c r="X2533">
        <v>0.59583010000000003</v>
      </c>
      <c r="Y2533">
        <v>7.4286099999999994E-2</v>
      </c>
      <c r="Z2533">
        <v>0.63378599999999996</v>
      </c>
      <c r="AA2533">
        <v>0.466111</v>
      </c>
      <c r="AB2533">
        <v>0.5880959</v>
      </c>
      <c r="AC2533">
        <v>0.78673000000000004</v>
      </c>
      <c r="AD2533">
        <v>0.75041069999999999</v>
      </c>
      <c r="AE2533">
        <v>-0.41240500000000002</v>
      </c>
      <c r="AF2533">
        <v>0.1832685</v>
      </c>
      <c r="AG2533">
        <v>0.59583010000000003</v>
      </c>
      <c r="AH2533">
        <v>1.008392</v>
      </c>
      <c r="AI2533">
        <v>1.6040650000000001</v>
      </c>
      <c r="AJ2533">
        <v>-0.88740399999999997</v>
      </c>
      <c r="AK2533">
        <v>-0.31922970000000001</v>
      </c>
      <c r="AL2533">
        <v>7.4286099999999994E-2</v>
      </c>
      <c r="AM2533">
        <v>0.46780179999999999</v>
      </c>
      <c r="AN2533">
        <v>1.035976</v>
      </c>
    </row>
    <row r="2534" spans="1:40" x14ac:dyDescent="0.25">
      <c r="A2534" s="3" t="s">
        <v>64</v>
      </c>
      <c r="B2534" s="4" t="s">
        <v>24</v>
      </c>
      <c r="C2534" s="3">
        <v>41897</v>
      </c>
      <c r="D2534" t="s">
        <v>67</v>
      </c>
      <c r="E2534">
        <v>5</v>
      </c>
      <c r="F2534" t="str">
        <f t="shared" si="39"/>
        <v>Non-Residential|All|41897|Per Premise|5</v>
      </c>
      <c r="G2534">
        <v>3.7114729999999998</v>
      </c>
      <c r="H2534">
        <v>2.3975219999999999</v>
      </c>
      <c r="I2534">
        <v>3.6245354000000001</v>
      </c>
      <c r="J2534">
        <v>71.989654999999999</v>
      </c>
      <c r="K2534">
        <v>8.6553044999999997</v>
      </c>
      <c r="L2534">
        <v>699</v>
      </c>
      <c r="M2534" s="1">
        <v>3.6598290000000002</v>
      </c>
      <c r="N2534" s="1">
        <v>2.3077730000000001</v>
      </c>
      <c r="O2534">
        <v>3.0895720999999998</v>
      </c>
      <c r="P2534">
        <v>72.157348999999996</v>
      </c>
      <c r="Q2534">
        <v>6.8185758999999999</v>
      </c>
      <c r="R2534">
        <v>699</v>
      </c>
      <c r="S2534">
        <v>15</v>
      </c>
      <c r="T2534">
        <v>18</v>
      </c>
      <c r="U2534">
        <v>0.92790930000000005</v>
      </c>
      <c r="V2534">
        <v>3.3632399999999998</v>
      </c>
      <c r="W2534">
        <v>4663</v>
      </c>
      <c r="X2534">
        <v>0.53496330000000003</v>
      </c>
      <c r="Y2534">
        <v>0.27366810000000003</v>
      </c>
      <c r="Z2534">
        <v>0.32737369999999999</v>
      </c>
      <c r="AA2534">
        <v>0.25790220000000003</v>
      </c>
      <c r="AB2534">
        <v>0.30377310000000002</v>
      </c>
      <c r="AC2534">
        <v>0.41675780000000001</v>
      </c>
      <c r="AD2534">
        <v>0.39848670000000003</v>
      </c>
      <c r="AE2534">
        <v>8.6660000000000003E-4</v>
      </c>
      <c r="AF2534">
        <v>0.31641520000000001</v>
      </c>
      <c r="AG2534">
        <v>0.53496330000000003</v>
      </c>
      <c r="AH2534">
        <v>0.75351129999999999</v>
      </c>
      <c r="AI2534">
        <v>1.0690599999999999</v>
      </c>
      <c r="AJ2534">
        <v>-0.2370131</v>
      </c>
      <c r="AK2534">
        <v>6.4701499999999995E-2</v>
      </c>
      <c r="AL2534">
        <v>0.27366810000000003</v>
      </c>
      <c r="AM2534">
        <v>0.48263479999999997</v>
      </c>
      <c r="AN2534">
        <v>0.78434939999999997</v>
      </c>
    </row>
    <row r="2535" spans="1:40" x14ac:dyDescent="0.25">
      <c r="A2535" s="3" t="s">
        <v>64</v>
      </c>
      <c r="B2535" s="4" t="s">
        <v>24</v>
      </c>
      <c r="C2535" s="3">
        <v>41897</v>
      </c>
      <c r="D2535" t="s">
        <v>67</v>
      </c>
      <c r="E2535">
        <v>8</v>
      </c>
      <c r="F2535" t="str">
        <f t="shared" si="39"/>
        <v>Non-Residential|All|41897|Per Premise|8</v>
      </c>
      <c r="G2535">
        <v>3.7114729999999998</v>
      </c>
      <c r="H2535">
        <v>2.3975219999999999</v>
      </c>
      <c r="I2535">
        <v>6.0029605999999998</v>
      </c>
      <c r="J2535">
        <v>80.698036000000002</v>
      </c>
      <c r="K2535">
        <v>12.997987999999999</v>
      </c>
      <c r="L2535">
        <v>699</v>
      </c>
      <c r="M2535" s="1">
        <v>3.6598290000000002</v>
      </c>
      <c r="N2535" s="1">
        <v>2.3077730000000001</v>
      </c>
      <c r="O2535">
        <v>5.2145970000000004</v>
      </c>
      <c r="P2535">
        <v>80.503944000000004</v>
      </c>
      <c r="Q2535">
        <v>12.87669</v>
      </c>
      <c r="R2535">
        <v>699</v>
      </c>
      <c r="S2535">
        <v>15</v>
      </c>
      <c r="T2535">
        <v>18</v>
      </c>
      <c r="U2535">
        <v>0.92790930000000005</v>
      </c>
      <c r="V2535">
        <v>5.5702030000000002</v>
      </c>
      <c r="W2535">
        <v>4663</v>
      </c>
      <c r="X2535">
        <v>0.78836360000000005</v>
      </c>
      <c r="Y2535">
        <v>0.35560580000000003</v>
      </c>
      <c r="Z2535">
        <v>0.49162909999999999</v>
      </c>
      <c r="AA2535">
        <v>0.4870411</v>
      </c>
      <c r="AB2535">
        <v>0.45618720000000001</v>
      </c>
      <c r="AC2535">
        <v>0.69203190000000003</v>
      </c>
      <c r="AD2535">
        <v>0.66731989999999997</v>
      </c>
      <c r="AE2535">
        <v>-9.8511000000000001E-2</v>
      </c>
      <c r="AF2535">
        <v>0.4254617</v>
      </c>
      <c r="AG2535">
        <v>0.78836360000000005</v>
      </c>
      <c r="AH2535">
        <v>1.1512659999999999</v>
      </c>
      <c r="AI2535">
        <v>1.675238</v>
      </c>
      <c r="AJ2535">
        <v>-0.49959900000000002</v>
      </c>
      <c r="AK2535">
        <v>5.6629000000000002E-3</v>
      </c>
      <c r="AL2535">
        <v>0.35560580000000003</v>
      </c>
      <c r="AM2535">
        <v>0.70554870000000003</v>
      </c>
      <c r="AN2535">
        <v>1.2108110000000001</v>
      </c>
    </row>
    <row r="2536" spans="1:40" x14ac:dyDescent="0.25">
      <c r="A2536" s="3" t="s">
        <v>64</v>
      </c>
      <c r="B2536" s="4" t="s">
        <v>24</v>
      </c>
      <c r="C2536" s="3">
        <v>41899</v>
      </c>
      <c r="D2536" t="s">
        <v>67</v>
      </c>
      <c r="E2536">
        <v>24</v>
      </c>
      <c r="F2536" t="str">
        <f t="shared" si="39"/>
        <v>Non-Residential|All|41899|Per Premise|24</v>
      </c>
      <c r="G2536">
        <v>3.7061860000000002</v>
      </c>
      <c r="H2536">
        <v>2.3971209999999998</v>
      </c>
      <c r="I2536">
        <v>4.3124326000000002</v>
      </c>
      <c r="J2536">
        <v>71.282188000000005</v>
      </c>
      <c r="K2536">
        <v>10.084647</v>
      </c>
      <c r="L2536">
        <v>699</v>
      </c>
      <c r="M2536" s="1">
        <v>3.659386</v>
      </c>
      <c r="N2536" s="1">
        <v>2.3109090000000001</v>
      </c>
      <c r="O2536">
        <v>3.6390281999999998</v>
      </c>
      <c r="P2536">
        <v>71.444739999999996</v>
      </c>
      <c r="Q2536">
        <v>8.1019863000000001</v>
      </c>
      <c r="R2536">
        <v>697</v>
      </c>
      <c r="S2536">
        <v>15</v>
      </c>
      <c r="T2536">
        <v>18</v>
      </c>
      <c r="U2536">
        <v>0.94258909999999996</v>
      </c>
      <c r="V2536">
        <v>4.0648520000000001</v>
      </c>
      <c r="W2536">
        <v>4663</v>
      </c>
      <c r="X2536">
        <v>0.67340429999999996</v>
      </c>
      <c r="Y2536" s="6">
        <v>0.42582360000000002</v>
      </c>
      <c r="Z2536">
        <v>0.38143640000000001</v>
      </c>
      <c r="AA2536">
        <v>0.30688460000000001</v>
      </c>
      <c r="AB2536">
        <v>0.35953780000000002</v>
      </c>
      <c r="AC2536">
        <v>0.48956300000000003</v>
      </c>
      <c r="AD2536">
        <v>0.47270030000000002</v>
      </c>
      <c r="AE2536">
        <v>4.6004200000000002E-2</v>
      </c>
      <c r="AF2536">
        <v>0.41667729999999997</v>
      </c>
      <c r="AG2536">
        <v>0.67340429999999996</v>
      </c>
      <c r="AH2536">
        <v>0.93013140000000005</v>
      </c>
      <c r="AI2536">
        <v>1.3008040000000001</v>
      </c>
      <c r="AJ2536">
        <v>-0.17996619999999999</v>
      </c>
      <c r="AK2536">
        <v>0.17793929999999999</v>
      </c>
      <c r="AL2536" s="6">
        <v>0.42582360000000002</v>
      </c>
      <c r="AM2536">
        <v>0.67370779999999997</v>
      </c>
      <c r="AN2536">
        <v>1.0316129999999999</v>
      </c>
    </row>
    <row r="2537" spans="1:40" x14ac:dyDescent="0.25">
      <c r="A2537" s="3" t="s">
        <v>64</v>
      </c>
      <c r="B2537" s="4" t="s">
        <v>24</v>
      </c>
      <c r="C2537" s="3" t="s">
        <v>26</v>
      </c>
      <c r="D2537" t="s">
        <v>25</v>
      </c>
      <c r="E2537">
        <v>11</v>
      </c>
      <c r="F2537" t="str">
        <f t="shared" si="39"/>
        <v>Non-Residential|All|Average Event Day|Aggregate|11</v>
      </c>
      <c r="G2537">
        <v>3.6848200000000002</v>
      </c>
      <c r="H2537">
        <v>2.3519960000000002</v>
      </c>
      <c r="I2537">
        <v>43.973573999999999</v>
      </c>
      <c r="J2537">
        <v>89.748458999999997</v>
      </c>
      <c r="K2537">
        <v>75.750292000000002</v>
      </c>
      <c r="L2537">
        <v>1400</v>
      </c>
      <c r="M2537" s="1">
        <v>3.6836690000000001</v>
      </c>
      <c r="N2537" s="1">
        <v>2.3476949999999999</v>
      </c>
      <c r="O2537">
        <v>45.003003999999997</v>
      </c>
      <c r="P2537">
        <v>89.729988000000006</v>
      </c>
      <c r="Q2537">
        <v>81.056496999999993</v>
      </c>
      <c r="R2537">
        <v>1403</v>
      </c>
      <c r="S2537">
        <v>15</v>
      </c>
      <c r="T2537">
        <v>18</v>
      </c>
      <c r="U2537">
        <v>1.0056670000000001</v>
      </c>
      <c r="V2537">
        <v>44.222769999999997</v>
      </c>
      <c r="W2537">
        <v>4663</v>
      </c>
      <c r="X2537">
        <v>-1.0294300000000001</v>
      </c>
      <c r="Y2537">
        <v>-0.78023690000000001</v>
      </c>
      <c r="Z2537">
        <v>2.0245120000000001</v>
      </c>
      <c r="AA2537">
        <v>2.1640090000000001</v>
      </c>
      <c r="AB2537">
        <v>2.0359850000000002</v>
      </c>
      <c r="AC2537">
        <v>2.9633729999999998</v>
      </c>
      <c r="AD2537">
        <v>2.9712230000000002</v>
      </c>
      <c r="AE2537">
        <v>-4.8271459999999999</v>
      </c>
      <c r="AF2537">
        <v>-2.5834239999999999</v>
      </c>
      <c r="AG2537">
        <v>-1.0294300000000001</v>
      </c>
      <c r="AH2537">
        <v>0.52456469999999999</v>
      </c>
      <c r="AI2537">
        <v>2.7682859999999998</v>
      </c>
      <c r="AJ2537">
        <v>-4.5880130000000001</v>
      </c>
      <c r="AK2537">
        <v>-2.3383479999999999</v>
      </c>
      <c r="AL2537">
        <v>-0.78023690000000001</v>
      </c>
      <c r="AM2537">
        <v>0.77787410000000001</v>
      </c>
      <c r="AN2537">
        <v>3.027539</v>
      </c>
    </row>
    <row r="2538" spans="1:40" x14ac:dyDescent="0.25">
      <c r="A2538" s="3" t="s">
        <v>64</v>
      </c>
      <c r="B2538" s="4" t="s">
        <v>24</v>
      </c>
      <c r="C2538" s="3">
        <v>41898</v>
      </c>
      <c r="D2538" t="s">
        <v>67</v>
      </c>
      <c r="E2538">
        <v>1</v>
      </c>
      <c r="F2538" t="str">
        <f t="shared" si="39"/>
        <v>Non-Residential|All|41898|Per Premise|1</v>
      </c>
      <c r="G2538">
        <v>3.6590859999999998</v>
      </c>
      <c r="H2538">
        <v>2.3084440000000002</v>
      </c>
      <c r="I2538">
        <v>3.5857872</v>
      </c>
      <c r="J2538">
        <v>74.359145999999996</v>
      </c>
      <c r="K2538">
        <v>7.7781057000000002</v>
      </c>
      <c r="L2538">
        <v>698</v>
      </c>
      <c r="M2538" s="1">
        <v>3.7103459999999999</v>
      </c>
      <c r="N2538" s="1">
        <v>2.3978700000000002</v>
      </c>
      <c r="O2538">
        <v>3.9485741999999999</v>
      </c>
      <c r="P2538">
        <v>74.269317999999998</v>
      </c>
      <c r="Q2538">
        <v>8.9231534999999997</v>
      </c>
      <c r="R2538">
        <v>698</v>
      </c>
      <c r="S2538">
        <v>16</v>
      </c>
      <c r="T2538">
        <v>19</v>
      </c>
      <c r="U2538">
        <v>1.1293629999999999</v>
      </c>
      <c r="V2538">
        <v>4.0496540000000003</v>
      </c>
      <c r="W2538">
        <v>4663</v>
      </c>
      <c r="X2538">
        <v>-0.36278700000000003</v>
      </c>
      <c r="Y2538">
        <v>0.1010802</v>
      </c>
      <c r="Z2538">
        <v>0.29440559999999999</v>
      </c>
      <c r="AA2538">
        <v>0.3377464</v>
      </c>
      <c r="AB2538">
        <v>0.33249069999999997</v>
      </c>
      <c r="AC2538">
        <v>0.44804830000000001</v>
      </c>
      <c r="AD2538">
        <v>0.47394380000000003</v>
      </c>
      <c r="AE2538">
        <v>-0.93698400000000004</v>
      </c>
      <c r="AF2538">
        <v>-0.59774380000000005</v>
      </c>
      <c r="AG2538">
        <v>-0.36278700000000003</v>
      </c>
      <c r="AH2538">
        <v>-0.12783030000000001</v>
      </c>
      <c r="AI2538">
        <v>0.21140999999999999</v>
      </c>
      <c r="AJ2538">
        <v>-0.50630310000000001</v>
      </c>
      <c r="AK2538">
        <v>-0.14745610000000001</v>
      </c>
      <c r="AL2538">
        <v>0.1010802</v>
      </c>
      <c r="AM2538">
        <v>0.3496166</v>
      </c>
      <c r="AN2538">
        <v>0.70846359999999997</v>
      </c>
    </row>
    <row r="2539" spans="1:40" x14ac:dyDescent="0.25">
      <c r="A2539" s="3" t="s">
        <v>64</v>
      </c>
      <c r="B2539" s="4" t="s">
        <v>24</v>
      </c>
      <c r="C2539" s="3">
        <v>41898</v>
      </c>
      <c r="D2539" t="s">
        <v>67</v>
      </c>
      <c r="E2539">
        <v>2</v>
      </c>
      <c r="F2539" t="str">
        <f t="shared" si="39"/>
        <v>Non-Residential|All|41898|Per Premise|2</v>
      </c>
      <c r="G2539">
        <v>3.6590859999999998</v>
      </c>
      <c r="H2539">
        <v>2.3084440000000002</v>
      </c>
      <c r="I2539">
        <v>3.4173765</v>
      </c>
      <c r="J2539">
        <v>74.101707000000005</v>
      </c>
      <c r="K2539">
        <v>7.3260142000000004</v>
      </c>
      <c r="L2539">
        <v>698</v>
      </c>
      <c r="M2539" s="1">
        <v>3.7103459999999999</v>
      </c>
      <c r="N2539" s="1">
        <v>2.3978700000000002</v>
      </c>
      <c r="O2539">
        <v>3.7239471000000002</v>
      </c>
      <c r="P2539">
        <v>74.032143000000005</v>
      </c>
      <c r="Q2539">
        <v>8.3178591999999991</v>
      </c>
      <c r="R2539">
        <v>698</v>
      </c>
      <c r="S2539">
        <v>16</v>
      </c>
      <c r="T2539">
        <v>19</v>
      </c>
      <c r="U2539">
        <v>1.1293629999999999</v>
      </c>
      <c r="V2539">
        <v>3.8594569999999999</v>
      </c>
      <c r="W2539">
        <v>4663</v>
      </c>
      <c r="X2539">
        <v>-0.30657050000000002</v>
      </c>
      <c r="Y2539">
        <v>0.1355104</v>
      </c>
      <c r="Z2539">
        <v>0.27729369999999998</v>
      </c>
      <c r="AA2539">
        <v>0.31483559999999999</v>
      </c>
      <c r="AB2539">
        <v>0.31316519999999998</v>
      </c>
      <c r="AC2539">
        <v>0.41953940000000001</v>
      </c>
      <c r="AD2539">
        <v>0.44406519999999999</v>
      </c>
      <c r="AE2539">
        <v>-0.84423179999999998</v>
      </c>
      <c r="AF2539">
        <v>-0.52657719999999997</v>
      </c>
      <c r="AG2539">
        <v>-0.30657050000000002</v>
      </c>
      <c r="AH2539">
        <v>-8.6563899999999999E-2</v>
      </c>
      <c r="AI2539">
        <v>0.23109080000000001</v>
      </c>
      <c r="AJ2539">
        <v>-0.43358210000000003</v>
      </c>
      <c r="AK2539">
        <v>-9.7357600000000002E-2</v>
      </c>
      <c r="AL2539">
        <v>0.1355104</v>
      </c>
      <c r="AM2539">
        <v>0.36837839999999999</v>
      </c>
      <c r="AN2539">
        <v>0.70460290000000003</v>
      </c>
    </row>
    <row r="2540" spans="1:40" x14ac:dyDescent="0.25">
      <c r="A2540" s="3" t="s">
        <v>64</v>
      </c>
      <c r="B2540" s="4" t="s">
        <v>24</v>
      </c>
      <c r="C2540" s="3">
        <v>41898</v>
      </c>
      <c r="D2540" t="s">
        <v>67</v>
      </c>
      <c r="E2540">
        <v>3</v>
      </c>
      <c r="F2540" t="str">
        <f t="shared" si="39"/>
        <v>Non-Residential|All|41898|Per Premise|3</v>
      </c>
      <c r="G2540">
        <v>3.6590859999999998</v>
      </c>
      <c r="H2540">
        <v>2.3084440000000002</v>
      </c>
      <c r="I2540">
        <v>3.1742764999999999</v>
      </c>
      <c r="J2540">
        <v>73.328856999999999</v>
      </c>
      <c r="K2540">
        <v>6.4966242999999997</v>
      </c>
      <c r="L2540">
        <v>698</v>
      </c>
      <c r="M2540" s="1">
        <v>3.7103459999999999</v>
      </c>
      <c r="N2540" s="1">
        <v>2.3978700000000002</v>
      </c>
      <c r="O2540">
        <v>3.6472408999999999</v>
      </c>
      <c r="P2540">
        <v>73.207649000000004</v>
      </c>
      <c r="Q2540">
        <v>8.3810034000000009</v>
      </c>
      <c r="R2540">
        <v>698</v>
      </c>
      <c r="S2540">
        <v>16</v>
      </c>
      <c r="T2540">
        <v>19</v>
      </c>
      <c r="U2540">
        <v>1.1293629999999999</v>
      </c>
      <c r="V2540">
        <v>3.5849090000000001</v>
      </c>
      <c r="W2540">
        <v>4663</v>
      </c>
      <c r="X2540">
        <v>-0.47296440000000001</v>
      </c>
      <c r="Y2540">
        <v>-6.2331499999999998E-2</v>
      </c>
      <c r="Z2540">
        <v>0.24590090000000001</v>
      </c>
      <c r="AA2540">
        <v>0.3172257</v>
      </c>
      <c r="AB2540">
        <v>0.27771119999999999</v>
      </c>
      <c r="AC2540">
        <v>0.4013718</v>
      </c>
      <c r="AD2540">
        <v>0.42161080000000001</v>
      </c>
      <c r="AE2540">
        <v>-0.98734310000000003</v>
      </c>
      <c r="AF2540">
        <v>-0.68344400000000005</v>
      </c>
      <c r="AG2540">
        <v>-0.47296440000000001</v>
      </c>
      <c r="AH2540">
        <v>-0.26248480000000002</v>
      </c>
      <c r="AI2540">
        <v>4.1414300000000001E-2</v>
      </c>
      <c r="AJ2540">
        <v>-0.60264740000000006</v>
      </c>
      <c r="AK2540">
        <v>-0.28342440000000002</v>
      </c>
      <c r="AL2540">
        <v>-6.2331499999999998E-2</v>
      </c>
      <c r="AM2540">
        <v>0.1587615</v>
      </c>
      <c r="AN2540">
        <v>0.47798449999999998</v>
      </c>
    </row>
    <row r="2541" spans="1:40" x14ac:dyDescent="0.25">
      <c r="A2541" s="3" t="s">
        <v>64</v>
      </c>
      <c r="B2541" s="4" t="s">
        <v>24</v>
      </c>
      <c r="C2541" s="3">
        <v>41898</v>
      </c>
      <c r="D2541" t="s">
        <v>25</v>
      </c>
      <c r="E2541">
        <v>20</v>
      </c>
      <c r="F2541" t="str">
        <f t="shared" si="39"/>
        <v>Non-Residential|All|41898|Aggregate|20</v>
      </c>
      <c r="G2541">
        <v>3.6590859999999998</v>
      </c>
      <c r="H2541">
        <v>2.3084440000000002</v>
      </c>
      <c r="I2541">
        <v>32.686833999999998</v>
      </c>
      <c r="J2541">
        <v>84.541374000000005</v>
      </c>
      <c r="K2541">
        <v>62.850603999999997</v>
      </c>
      <c r="L2541">
        <v>698</v>
      </c>
      <c r="M2541" s="1">
        <v>3.7103459999999999</v>
      </c>
      <c r="N2541" s="1">
        <v>2.3978700000000002</v>
      </c>
      <c r="O2541">
        <v>38.926110000000001</v>
      </c>
      <c r="P2541">
        <v>84.710921999999997</v>
      </c>
      <c r="Q2541">
        <v>79.998711999999998</v>
      </c>
      <c r="R2541">
        <v>698</v>
      </c>
      <c r="S2541">
        <v>16</v>
      </c>
      <c r="T2541">
        <v>19</v>
      </c>
      <c r="U2541">
        <v>1.1293629999999999</v>
      </c>
      <c r="V2541">
        <v>36.915289999999999</v>
      </c>
      <c r="W2541">
        <v>4663</v>
      </c>
      <c r="X2541">
        <v>-6.2392750000000001</v>
      </c>
      <c r="Y2541">
        <v>-2.0108190000000001</v>
      </c>
      <c r="Z2541">
        <v>2.37893</v>
      </c>
      <c r="AA2541">
        <v>3.0279959999999999</v>
      </c>
      <c r="AB2541">
        <v>2.6866750000000001</v>
      </c>
      <c r="AC2541">
        <v>3.8507229999999999</v>
      </c>
      <c r="AD2541">
        <v>4.0480840000000002</v>
      </c>
      <c r="AE2541">
        <v>-11.17418</v>
      </c>
      <c r="AF2541">
        <v>-8.2585960000000007</v>
      </c>
      <c r="AG2541">
        <v>-6.2392750000000001</v>
      </c>
      <c r="AH2541">
        <v>-4.2199540000000004</v>
      </c>
      <c r="AI2541">
        <v>-1.3043750000000001</v>
      </c>
      <c r="AJ2541">
        <v>-7.1986470000000002</v>
      </c>
      <c r="AK2541">
        <v>-4.1336360000000001</v>
      </c>
      <c r="AL2541">
        <v>-2.0108190000000001</v>
      </c>
      <c r="AM2541">
        <v>0.111998</v>
      </c>
      <c r="AN2541">
        <v>3.177009</v>
      </c>
    </row>
    <row r="2542" spans="1:40" x14ac:dyDescent="0.25">
      <c r="A2542" s="3" t="s">
        <v>64</v>
      </c>
      <c r="B2542" s="4" t="s">
        <v>24</v>
      </c>
      <c r="C2542" s="3">
        <v>41897</v>
      </c>
      <c r="D2542" t="s">
        <v>25</v>
      </c>
      <c r="E2542">
        <v>18</v>
      </c>
      <c r="F2542" t="str">
        <f t="shared" si="39"/>
        <v>Non-Residential|All|41897|Aggregate|18</v>
      </c>
      <c r="G2542">
        <v>3.7114729999999998</v>
      </c>
      <c r="H2542">
        <v>2.3975219999999999</v>
      </c>
      <c r="I2542">
        <v>40.589388999999997</v>
      </c>
      <c r="J2542">
        <v>82.283019999999993</v>
      </c>
      <c r="K2542">
        <v>80.850207999999995</v>
      </c>
      <c r="L2542">
        <v>699</v>
      </c>
      <c r="M2542" s="1">
        <v>3.6598290000000002</v>
      </c>
      <c r="N2542" s="1">
        <v>2.3077730000000001</v>
      </c>
      <c r="O2542">
        <v>35.081977000000002</v>
      </c>
      <c r="P2542">
        <v>82.046081999999998</v>
      </c>
      <c r="Q2542">
        <v>64.411026000000007</v>
      </c>
      <c r="R2542">
        <v>699</v>
      </c>
      <c r="S2542">
        <v>15</v>
      </c>
      <c r="T2542">
        <v>18</v>
      </c>
      <c r="U2542">
        <v>0.92790930000000005</v>
      </c>
      <c r="V2542">
        <v>37.663269999999997</v>
      </c>
      <c r="W2542">
        <v>4663</v>
      </c>
      <c r="X2542">
        <v>5.5074110000000003</v>
      </c>
      <c r="Y2542" s="6">
        <v>2.581296</v>
      </c>
      <c r="Z2542">
        <v>3.058036</v>
      </c>
      <c r="AA2542">
        <v>2.4362490000000001</v>
      </c>
      <c r="AB2542">
        <v>2.83758</v>
      </c>
      <c r="AC2542">
        <v>3.9098449999999998</v>
      </c>
      <c r="AD2542">
        <v>3.7399420000000001</v>
      </c>
      <c r="AE2542">
        <v>0.49674309999999999</v>
      </c>
      <c r="AF2542">
        <v>3.457087</v>
      </c>
      <c r="AG2542">
        <v>5.5074110000000003</v>
      </c>
      <c r="AH2542">
        <v>7.5577360000000002</v>
      </c>
      <c r="AI2542">
        <v>10.518079999999999</v>
      </c>
      <c r="AJ2542">
        <v>-2.211633</v>
      </c>
      <c r="AK2542">
        <v>0.62006819999999996</v>
      </c>
      <c r="AL2542" s="6">
        <v>2.581296</v>
      </c>
      <c r="AM2542">
        <v>4.5425230000000001</v>
      </c>
      <c r="AN2542">
        <v>7.3742239999999999</v>
      </c>
    </row>
    <row r="2543" spans="1:40" x14ac:dyDescent="0.25">
      <c r="A2543" s="3" t="s">
        <v>64</v>
      </c>
      <c r="B2543" s="4" t="s">
        <v>24</v>
      </c>
      <c r="C2543" s="3">
        <v>41898</v>
      </c>
      <c r="D2543" t="s">
        <v>67</v>
      </c>
      <c r="E2543">
        <v>20</v>
      </c>
      <c r="F2543" t="str">
        <f t="shared" si="39"/>
        <v>Non-Residential|All|41898|Per Premise|20</v>
      </c>
      <c r="G2543">
        <v>3.6590859999999998</v>
      </c>
      <c r="H2543">
        <v>2.3084440000000002</v>
      </c>
      <c r="I2543">
        <v>7.0098294000000001</v>
      </c>
      <c r="J2543">
        <v>84.541374000000005</v>
      </c>
      <c r="K2543">
        <v>13.478577</v>
      </c>
      <c r="L2543">
        <v>698</v>
      </c>
      <c r="M2543" s="1">
        <v>3.7103459999999999</v>
      </c>
      <c r="N2543" s="1">
        <v>2.3978700000000002</v>
      </c>
      <c r="O2543">
        <v>8.3478683</v>
      </c>
      <c r="P2543">
        <v>84.710921999999997</v>
      </c>
      <c r="Q2543">
        <v>17.156061000000001</v>
      </c>
      <c r="R2543">
        <v>698</v>
      </c>
      <c r="S2543">
        <v>16</v>
      </c>
      <c r="T2543">
        <v>19</v>
      </c>
      <c r="U2543">
        <v>1.1293629999999999</v>
      </c>
      <c r="V2543">
        <v>7.9166400000000001</v>
      </c>
      <c r="W2543">
        <v>4663</v>
      </c>
      <c r="X2543">
        <v>-1.338039</v>
      </c>
      <c r="Y2543">
        <v>-0.43122850000000001</v>
      </c>
      <c r="Z2543">
        <v>0.51017170000000001</v>
      </c>
      <c r="AA2543">
        <v>0.64936649999999996</v>
      </c>
      <c r="AB2543">
        <v>0.57616880000000004</v>
      </c>
      <c r="AC2543">
        <v>0.82580379999999998</v>
      </c>
      <c r="AD2543">
        <v>0.86812869999999998</v>
      </c>
      <c r="AE2543">
        <v>-2.3963489999999998</v>
      </c>
      <c r="AF2543">
        <v>-1.771091</v>
      </c>
      <c r="AG2543">
        <v>-1.338039</v>
      </c>
      <c r="AH2543">
        <v>-0.90498699999999999</v>
      </c>
      <c r="AI2543">
        <v>-0.2797287</v>
      </c>
      <c r="AJ2543">
        <v>-1.5437799999999999</v>
      </c>
      <c r="AK2543">
        <v>-0.88647560000000003</v>
      </c>
      <c r="AL2543">
        <v>-0.43122850000000001</v>
      </c>
      <c r="AM2543">
        <v>2.4018600000000001E-2</v>
      </c>
      <c r="AN2543">
        <v>0.68132309999999996</v>
      </c>
    </row>
    <row r="2544" spans="1:40" x14ac:dyDescent="0.25">
      <c r="A2544" s="3" t="s">
        <v>64</v>
      </c>
      <c r="B2544" s="4" t="s">
        <v>24</v>
      </c>
      <c r="C2544" s="3">
        <v>41899</v>
      </c>
      <c r="D2544" t="s">
        <v>67</v>
      </c>
      <c r="E2544">
        <v>1</v>
      </c>
      <c r="F2544" t="str">
        <f t="shared" si="39"/>
        <v>Non-Residential|All|41899|Per Premise|1</v>
      </c>
      <c r="G2544">
        <v>3.7061860000000002</v>
      </c>
      <c r="H2544">
        <v>2.3971209999999998</v>
      </c>
      <c r="I2544">
        <v>4.2733793000000002</v>
      </c>
      <c r="J2544">
        <v>80.035988000000003</v>
      </c>
      <c r="K2544">
        <v>10.027595</v>
      </c>
      <c r="L2544">
        <v>699</v>
      </c>
      <c r="M2544" s="1">
        <v>3.659386</v>
      </c>
      <c r="N2544" s="1">
        <v>2.3109090000000001</v>
      </c>
      <c r="O2544">
        <v>3.7168846000000002</v>
      </c>
      <c r="P2544">
        <v>79.986664000000005</v>
      </c>
      <c r="Q2544">
        <v>8.9073258000000006</v>
      </c>
      <c r="R2544">
        <v>697</v>
      </c>
      <c r="S2544">
        <v>15</v>
      </c>
      <c r="T2544">
        <v>18</v>
      </c>
      <c r="U2544">
        <v>0.94258909999999996</v>
      </c>
      <c r="V2544">
        <v>4.028041</v>
      </c>
      <c r="W2544">
        <v>4663</v>
      </c>
      <c r="X2544">
        <v>0.55649470000000001</v>
      </c>
      <c r="Y2544">
        <v>0.3111563</v>
      </c>
      <c r="Z2544">
        <v>0.37927850000000002</v>
      </c>
      <c r="AA2544">
        <v>0.33738899999999999</v>
      </c>
      <c r="AB2544">
        <v>0.35750379999999998</v>
      </c>
      <c r="AC2544">
        <v>0.5076254</v>
      </c>
      <c r="AD2544">
        <v>0.49156919999999998</v>
      </c>
      <c r="AE2544">
        <v>-9.4053399999999995E-2</v>
      </c>
      <c r="AF2544">
        <v>0.29029569999999999</v>
      </c>
      <c r="AG2544">
        <v>0.55649470000000001</v>
      </c>
      <c r="AH2544">
        <v>0.82269369999999997</v>
      </c>
      <c r="AI2544">
        <v>1.2070430000000001</v>
      </c>
      <c r="AJ2544">
        <v>-0.31881500000000002</v>
      </c>
      <c r="AK2544">
        <v>5.33772E-2</v>
      </c>
      <c r="AL2544">
        <v>0.3111563</v>
      </c>
      <c r="AM2544">
        <v>0.56893550000000004</v>
      </c>
      <c r="AN2544">
        <v>0.94112759999999995</v>
      </c>
    </row>
    <row r="2545" spans="1:40" x14ac:dyDescent="0.25">
      <c r="A2545" s="3" t="s">
        <v>64</v>
      </c>
      <c r="B2545" s="4" t="s">
        <v>24</v>
      </c>
      <c r="C2545" s="3">
        <v>41878</v>
      </c>
      <c r="D2545" t="s">
        <v>25</v>
      </c>
      <c r="E2545">
        <v>14</v>
      </c>
      <c r="F2545" t="str">
        <f t="shared" si="39"/>
        <v>Non-Residential|All|41878|Aggregate|14</v>
      </c>
      <c r="G2545">
        <v>3.662382</v>
      </c>
      <c r="H2545">
        <v>2.3074140000000001</v>
      </c>
      <c r="I2545">
        <v>43.216602999999999</v>
      </c>
      <c r="J2545">
        <v>86.343254000000002</v>
      </c>
      <c r="K2545">
        <v>75.903200999999996</v>
      </c>
      <c r="L2545">
        <v>700</v>
      </c>
      <c r="M2545" s="1">
        <v>3.7073239999999998</v>
      </c>
      <c r="N2545" s="1">
        <v>2.387384</v>
      </c>
      <c r="O2545">
        <v>47.196365</v>
      </c>
      <c r="P2545">
        <v>86.747580999999997</v>
      </c>
      <c r="Q2545">
        <v>75.082094999999995</v>
      </c>
      <c r="R2545">
        <v>704</v>
      </c>
      <c r="S2545">
        <v>15</v>
      </c>
      <c r="T2545">
        <v>18</v>
      </c>
      <c r="U2545">
        <v>1.0920890000000001</v>
      </c>
      <c r="V2545">
        <v>47.196359999999999</v>
      </c>
      <c r="W2545">
        <v>4663</v>
      </c>
      <c r="X2545">
        <v>-3.9797630000000002</v>
      </c>
      <c r="Y2545" s="6">
        <v>-3.8500000000000004E-6</v>
      </c>
      <c r="Z2545">
        <v>2.8688709999999999</v>
      </c>
      <c r="AA2545">
        <v>2.8297629999999998</v>
      </c>
      <c r="AB2545">
        <v>3.1330619999999998</v>
      </c>
      <c r="AC2545">
        <v>4.0296380000000003</v>
      </c>
      <c r="AD2545">
        <v>4.2218049999999998</v>
      </c>
      <c r="AE2545">
        <v>-9.1439509999999995</v>
      </c>
      <c r="AF2545">
        <v>-6.0929060000000002</v>
      </c>
      <c r="AG2545">
        <v>-3.9797630000000002</v>
      </c>
      <c r="AH2545">
        <v>-1.8666180000000001</v>
      </c>
      <c r="AI2545">
        <v>1.184426</v>
      </c>
      <c r="AJ2545">
        <v>-5.4104640000000002</v>
      </c>
      <c r="AK2545">
        <v>-2.2139199999999999</v>
      </c>
      <c r="AL2545" s="6">
        <v>-3.8500000000000004E-6</v>
      </c>
      <c r="AM2545">
        <v>2.2139129999999998</v>
      </c>
      <c r="AN2545">
        <v>5.4104570000000001</v>
      </c>
    </row>
    <row r="2546" spans="1:40" x14ac:dyDescent="0.25">
      <c r="A2546" s="3" t="s">
        <v>64</v>
      </c>
      <c r="B2546" s="4" t="s">
        <v>24</v>
      </c>
      <c r="C2546" s="3">
        <v>41878</v>
      </c>
      <c r="D2546" t="s">
        <v>67</v>
      </c>
      <c r="E2546">
        <v>16</v>
      </c>
      <c r="F2546" t="str">
        <f t="shared" si="39"/>
        <v>Non-Residential|All|41878|Per Premise|16</v>
      </c>
      <c r="G2546">
        <v>3.662382</v>
      </c>
      <c r="H2546">
        <v>2.3074140000000001</v>
      </c>
      <c r="I2546">
        <v>9.0094753999999995</v>
      </c>
      <c r="J2546">
        <v>85.211905999999999</v>
      </c>
      <c r="K2546">
        <v>14.612722</v>
      </c>
      <c r="L2546">
        <v>700</v>
      </c>
      <c r="M2546" s="1">
        <v>3.7073239999999998</v>
      </c>
      <c r="N2546" s="1">
        <v>2.387384</v>
      </c>
      <c r="O2546">
        <v>8.8013712000000002</v>
      </c>
      <c r="P2546">
        <v>85.410499999999999</v>
      </c>
      <c r="Q2546">
        <v>14.364568</v>
      </c>
      <c r="R2546">
        <v>704</v>
      </c>
      <c r="S2546">
        <v>15</v>
      </c>
      <c r="T2546">
        <v>18</v>
      </c>
      <c r="U2546">
        <v>1.0920890000000001</v>
      </c>
      <c r="V2546">
        <v>9.8391470000000005</v>
      </c>
      <c r="W2546">
        <v>4663</v>
      </c>
      <c r="X2546">
        <v>0.20810429999999999</v>
      </c>
      <c r="Y2546">
        <v>1.037776</v>
      </c>
      <c r="Z2546">
        <v>0.55230900000000005</v>
      </c>
      <c r="AA2546">
        <v>0.54138509999999995</v>
      </c>
      <c r="AB2546">
        <v>0.6031704</v>
      </c>
      <c r="AC2546">
        <v>0.773397</v>
      </c>
      <c r="AD2546">
        <v>0.81050129999999998</v>
      </c>
      <c r="AE2546">
        <v>-0.78304390000000001</v>
      </c>
      <c r="AF2546">
        <v>-0.19746549999999999</v>
      </c>
      <c r="AG2546">
        <v>0.20810429999999999</v>
      </c>
      <c r="AH2546">
        <v>0.6136741</v>
      </c>
      <c r="AI2546">
        <v>1.199252</v>
      </c>
      <c r="AJ2546">
        <v>-9.2369999999999996E-4</v>
      </c>
      <c r="AK2546">
        <v>0.61274819999999997</v>
      </c>
      <c r="AL2546">
        <v>1.037776</v>
      </c>
      <c r="AM2546">
        <v>1.4628030000000001</v>
      </c>
      <c r="AN2546">
        <v>2.0764749999999998</v>
      </c>
    </row>
    <row r="2547" spans="1:40" x14ac:dyDescent="0.25">
      <c r="A2547" s="3" t="s">
        <v>64</v>
      </c>
      <c r="B2547" s="4" t="s">
        <v>24</v>
      </c>
      <c r="C2547" s="3">
        <v>41897</v>
      </c>
      <c r="D2547" t="s">
        <v>25</v>
      </c>
      <c r="E2547">
        <v>2</v>
      </c>
      <c r="F2547" t="str">
        <f t="shared" si="39"/>
        <v>Non-Residential|All|41897|Aggregate|2</v>
      </c>
      <c r="G2547">
        <v>3.7114729999999998</v>
      </c>
      <c r="H2547">
        <v>2.3975219999999999</v>
      </c>
      <c r="I2547">
        <v>17.500533000000001</v>
      </c>
      <c r="J2547">
        <v>73.472740000000002</v>
      </c>
      <c r="K2547">
        <v>40.125134000000003</v>
      </c>
      <c r="L2547">
        <v>699</v>
      </c>
      <c r="M2547" s="1">
        <v>3.6598290000000002</v>
      </c>
      <c r="N2547" s="1">
        <v>2.3077730000000001</v>
      </c>
      <c r="O2547">
        <v>15.008979</v>
      </c>
      <c r="P2547">
        <v>73.592101999999997</v>
      </c>
      <c r="Q2547">
        <v>32.060397999999999</v>
      </c>
      <c r="R2547">
        <v>699</v>
      </c>
      <c r="S2547">
        <v>15</v>
      </c>
      <c r="T2547">
        <v>18</v>
      </c>
      <c r="U2547">
        <v>0.92790930000000005</v>
      </c>
      <c r="V2547">
        <v>16.238910000000001</v>
      </c>
      <c r="W2547">
        <v>4663</v>
      </c>
      <c r="X2547">
        <v>2.4915530000000001</v>
      </c>
      <c r="Y2547">
        <v>1.2299279999999999</v>
      </c>
      <c r="Z2547">
        <v>1.5176719999999999</v>
      </c>
      <c r="AA2547">
        <v>1.212636</v>
      </c>
      <c r="AB2547">
        <v>1.4082619999999999</v>
      </c>
      <c r="AC2547">
        <v>1.942631</v>
      </c>
      <c r="AD2547">
        <v>1.8584099999999999</v>
      </c>
      <c r="AE2547">
        <v>1.9721000000000001E-3</v>
      </c>
      <c r="AF2547">
        <v>1.472837</v>
      </c>
      <c r="AG2547">
        <v>2.4915530000000001</v>
      </c>
      <c r="AH2547">
        <v>3.5102699999999998</v>
      </c>
      <c r="AI2547">
        <v>4.981134</v>
      </c>
      <c r="AJ2547">
        <v>-1.1517200000000001</v>
      </c>
      <c r="AK2547">
        <v>0.25537650000000001</v>
      </c>
      <c r="AL2547">
        <v>1.2299279999999999</v>
      </c>
      <c r="AM2547">
        <v>2.2044790000000001</v>
      </c>
      <c r="AN2547">
        <v>3.6115750000000002</v>
      </c>
    </row>
    <row r="2548" spans="1:40" x14ac:dyDescent="0.25">
      <c r="A2548" s="3" t="s">
        <v>64</v>
      </c>
      <c r="B2548" s="4" t="s">
        <v>24</v>
      </c>
      <c r="C2548" s="3">
        <v>41899</v>
      </c>
      <c r="D2548" t="s">
        <v>67</v>
      </c>
      <c r="E2548">
        <v>10</v>
      </c>
      <c r="F2548" t="str">
        <f t="shared" si="39"/>
        <v>Non-Residential|All|41899|Per Premise|10</v>
      </c>
      <c r="G2548">
        <v>3.7061860000000002</v>
      </c>
      <c r="H2548">
        <v>2.3971209999999998</v>
      </c>
      <c r="I2548">
        <v>10.110995000000001</v>
      </c>
      <c r="J2548">
        <v>91.510756999999998</v>
      </c>
      <c r="K2548">
        <v>18.250126999999999</v>
      </c>
      <c r="L2548">
        <v>699</v>
      </c>
      <c r="M2548" s="1">
        <v>3.659386</v>
      </c>
      <c r="N2548" s="1">
        <v>2.3109090000000001</v>
      </c>
      <c r="O2548">
        <v>9.4289824000000007</v>
      </c>
      <c r="P2548">
        <v>91.186852000000002</v>
      </c>
      <c r="Q2548">
        <v>18.121641</v>
      </c>
      <c r="R2548">
        <v>697</v>
      </c>
      <c r="S2548">
        <v>15</v>
      </c>
      <c r="T2548">
        <v>18</v>
      </c>
      <c r="U2548">
        <v>0.94258909999999996</v>
      </c>
      <c r="V2548">
        <v>9.5305140000000002</v>
      </c>
      <c r="W2548">
        <v>4663</v>
      </c>
      <c r="X2548">
        <v>0.68201290000000003</v>
      </c>
      <c r="Y2548">
        <v>0.1015313</v>
      </c>
      <c r="Z2548">
        <v>0.69028319999999999</v>
      </c>
      <c r="AA2548">
        <v>0.68640610000000002</v>
      </c>
      <c r="AB2548">
        <v>0.65065340000000005</v>
      </c>
      <c r="AC2548">
        <v>0.97347019999999995</v>
      </c>
      <c r="AD2548">
        <v>0.94578180000000001</v>
      </c>
      <c r="AE2548">
        <v>-0.56553929999999997</v>
      </c>
      <c r="AF2548">
        <v>0.1715247</v>
      </c>
      <c r="AG2548">
        <v>0.68201290000000003</v>
      </c>
      <c r="AH2548">
        <v>1.192501</v>
      </c>
      <c r="AI2548">
        <v>1.929565</v>
      </c>
      <c r="AJ2548">
        <v>-1.1105370000000001</v>
      </c>
      <c r="AK2548">
        <v>-0.39443709999999998</v>
      </c>
      <c r="AL2548">
        <v>0.1015313</v>
      </c>
      <c r="AM2548">
        <v>0.59749980000000003</v>
      </c>
      <c r="AN2548">
        <v>1.313599</v>
      </c>
    </row>
    <row r="2549" spans="1:40" x14ac:dyDescent="0.25">
      <c r="A2549" s="3" t="s">
        <v>64</v>
      </c>
      <c r="B2549" s="4" t="s">
        <v>24</v>
      </c>
      <c r="C2549" s="3">
        <v>41899</v>
      </c>
      <c r="D2549" t="s">
        <v>67</v>
      </c>
      <c r="E2549">
        <v>13</v>
      </c>
      <c r="F2549" t="str">
        <f t="shared" si="39"/>
        <v>Non-Residential|All|41899|Per Premise|13</v>
      </c>
      <c r="G2549">
        <v>3.7061860000000002</v>
      </c>
      <c r="H2549">
        <v>2.3971209999999998</v>
      </c>
      <c r="I2549">
        <v>11.671136000000001</v>
      </c>
      <c r="J2549">
        <v>87.698661999999999</v>
      </c>
      <c r="K2549">
        <v>19.203658000000001</v>
      </c>
      <c r="L2549">
        <v>699</v>
      </c>
      <c r="M2549" s="1">
        <v>3.659386</v>
      </c>
      <c r="N2549" s="1">
        <v>2.3109090000000001</v>
      </c>
      <c r="O2549">
        <v>10.761537000000001</v>
      </c>
      <c r="P2549">
        <v>87.267882999999998</v>
      </c>
      <c r="Q2549">
        <v>18.749956999999998</v>
      </c>
      <c r="R2549">
        <v>697</v>
      </c>
      <c r="S2549">
        <v>15</v>
      </c>
      <c r="T2549">
        <v>18</v>
      </c>
      <c r="U2549">
        <v>0.94258909999999996</v>
      </c>
      <c r="V2549">
        <v>11.00109</v>
      </c>
      <c r="W2549">
        <v>4663</v>
      </c>
      <c r="X2549">
        <v>0.90959950000000001</v>
      </c>
      <c r="Y2549">
        <v>0.2395495</v>
      </c>
      <c r="Z2549">
        <v>0.72634909999999997</v>
      </c>
      <c r="AA2549">
        <v>0.71020530000000004</v>
      </c>
      <c r="AB2549">
        <v>0.6846487</v>
      </c>
      <c r="AC2549">
        <v>1.0158609999999999</v>
      </c>
      <c r="AD2549">
        <v>0.98647620000000003</v>
      </c>
      <c r="AE2549">
        <v>-0.3922793</v>
      </c>
      <c r="AF2549">
        <v>0.37688120000000003</v>
      </c>
      <c r="AG2549">
        <v>0.90959950000000001</v>
      </c>
      <c r="AH2549">
        <v>1.442318</v>
      </c>
      <c r="AI2549">
        <v>2.2114780000000001</v>
      </c>
      <c r="AJ2549">
        <v>-1.0246710000000001</v>
      </c>
      <c r="AK2549">
        <v>-0.27775909999999998</v>
      </c>
      <c r="AL2549">
        <v>0.2395495</v>
      </c>
      <c r="AM2549">
        <v>0.75685820000000004</v>
      </c>
      <c r="AN2549">
        <v>1.5037700000000001</v>
      </c>
    </row>
    <row r="2550" spans="1:40" x14ac:dyDescent="0.25">
      <c r="A2550" s="3" t="s">
        <v>64</v>
      </c>
      <c r="B2550" s="4" t="s">
        <v>24</v>
      </c>
      <c r="C2550" s="3">
        <v>41899</v>
      </c>
      <c r="D2550" t="s">
        <v>67</v>
      </c>
      <c r="E2550">
        <v>12</v>
      </c>
      <c r="F2550" t="str">
        <f t="shared" si="39"/>
        <v>Non-Residential|All|41899|Per Premise|12</v>
      </c>
      <c r="G2550">
        <v>3.7061860000000002</v>
      </c>
      <c r="H2550">
        <v>2.3971209999999998</v>
      </c>
      <c r="I2550">
        <v>11.770060000000001</v>
      </c>
      <c r="J2550">
        <v>90.258010999999996</v>
      </c>
      <c r="K2550">
        <v>19.279744999999998</v>
      </c>
      <c r="L2550">
        <v>699</v>
      </c>
      <c r="M2550" s="1">
        <v>3.659386</v>
      </c>
      <c r="N2550" s="1">
        <v>2.3109090000000001</v>
      </c>
      <c r="O2550">
        <v>10.787243999999999</v>
      </c>
      <c r="P2550">
        <v>89.824188000000007</v>
      </c>
      <c r="Q2550">
        <v>18.975121000000001</v>
      </c>
      <c r="R2550">
        <v>697</v>
      </c>
      <c r="S2550">
        <v>15</v>
      </c>
      <c r="T2550">
        <v>18</v>
      </c>
      <c r="U2550">
        <v>0.94258909999999996</v>
      </c>
      <c r="V2550">
        <v>11.094329999999999</v>
      </c>
      <c r="W2550">
        <v>4663</v>
      </c>
      <c r="X2550">
        <v>0.98281629999999998</v>
      </c>
      <c r="Y2550">
        <v>0.3070869</v>
      </c>
      <c r="Z2550">
        <v>0.72922690000000001</v>
      </c>
      <c r="AA2550">
        <v>0.71873399999999998</v>
      </c>
      <c r="AB2550">
        <v>0.68736140000000001</v>
      </c>
      <c r="AC2550">
        <v>1.02389</v>
      </c>
      <c r="AD2550">
        <v>0.99450700000000003</v>
      </c>
      <c r="AE2550">
        <v>-0.32935140000000002</v>
      </c>
      <c r="AF2550">
        <v>0.44588800000000001</v>
      </c>
      <c r="AG2550">
        <v>0.98281629999999998</v>
      </c>
      <c r="AH2550">
        <v>1.5197449999999999</v>
      </c>
      <c r="AI2550">
        <v>2.2949839999999999</v>
      </c>
      <c r="AJ2550">
        <v>-0.96742510000000004</v>
      </c>
      <c r="AK2550">
        <v>-0.21443309999999999</v>
      </c>
      <c r="AL2550">
        <v>0.3070869</v>
      </c>
      <c r="AM2550">
        <v>0.82860690000000004</v>
      </c>
      <c r="AN2550">
        <v>1.581599</v>
      </c>
    </row>
    <row r="2551" spans="1:40" x14ac:dyDescent="0.25">
      <c r="A2551" s="3" t="s">
        <v>64</v>
      </c>
      <c r="B2551" s="4" t="s">
        <v>24</v>
      </c>
      <c r="C2551" s="3">
        <v>41899</v>
      </c>
      <c r="D2551" t="s">
        <v>67</v>
      </c>
      <c r="E2551">
        <v>22</v>
      </c>
      <c r="F2551" t="str">
        <f t="shared" si="39"/>
        <v>Non-Residential|All|41899|Per Premise|22</v>
      </c>
      <c r="G2551">
        <v>3.7061860000000002</v>
      </c>
      <c r="H2551">
        <v>2.3971209999999998</v>
      </c>
      <c r="I2551">
        <v>5.5566053999999996</v>
      </c>
      <c r="J2551">
        <v>72.779892000000004</v>
      </c>
      <c r="K2551">
        <v>11.626258</v>
      </c>
      <c r="L2551">
        <v>699</v>
      </c>
      <c r="M2551" s="1">
        <v>3.659386</v>
      </c>
      <c r="N2551" s="1">
        <v>2.3109090000000001</v>
      </c>
      <c r="O2551">
        <v>4.8489836000000004</v>
      </c>
      <c r="P2551">
        <v>72.881011999999998</v>
      </c>
      <c r="Q2551">
        <v>10.439213000000001</v>
      </c>
      <c r="R2551">
        <v>697</v>
      </c>
      <c r="S2551">
        <v>15</v>
      </c>
      <c r="T2551">
        <v>18</v>
      </c>
      <c r="U2551">
        <v>0.94258909999999996</v>
      </c>
      <c r="V2551">
        <v>5.2375959999999999</v>
      </c>
      <c r="W2551">
        <v>4663</v>
      </c>
      <c r="X2551">
        <v>0.70762179999999997</v>
      </c>
      <c r="Y2551">
        <v>0.38861200000000001</v>
      </c>
      <c r="Z2551">
        <v>0.43974550000000001</v>
      </c>
      <c r="AA2551">
        <v>0.39541340000000003</v>
      </c>
      <c r="AB2551">
        <v>0.41449930000000001</v>
      </c>
      <c r="AC2551">
        <v>0.59137790000000001</v>
      </c>
      <c r="AD2551">
        <v>0.57285370000000002</v>
      </c>
      <c r="AE2551">
        <v>-5.0259499999999999E-2</v>
      </c>
      <c r="AF2551">
        <v>0.39750289999999999</v>
      </c>
      <c r="AG2551">
        <v>0.70762179999999997</v>
      </c>
      <c r="AH2551">
        <v>1.017741</v>
      </c>
      <c r="AI2551">
        <v>1.465503</v>
      </c>
      <c r="AJ2551">
        <v>-0.34552959999999999</v>
      </c>
      <c r="AK2551">
        <v>8.8207199999999999E-2</v>
      </c>
      <c r="AL2551">
        <v>0.38861200000000001</v>
      </c>
      <c r="AM2551">
        <v>0.68901679999999998</v>
      </c>
      <c r="AN2551">
        <v>1.122754</v>
      </c>
    </row>
    <row r="2552" spans="1:40" x14ac:dyDescent="0.25">
      <c r="A2552" s="3" t="s">
        <v>64</v>
      </c>
      <c r="B2552" s="4" t="s">
        <v>24</v>
      </c>
      <c r="C2552" s="3">
        <v>41897</v>
      </c>
      <c r="D2552" t="s">
        <v>25</v>
      </c>
      <c r="E2552">
        <v>16</v>
      </c>
      <c r="F2552" t="str">
        <f t="shared" si="39"/>
        <v>Non-Residential|All|41897|Aggregate|16</v>
      </c>
      <c r="G2552">
        <v>3.7114729999999998</v>
      </c>
      <c r="H2552">
        <v>2.3975219999999999</v>
      </c>
      <c r="I2552">
        <v>49.265090000000001</v>
      </c>
      <c r="J2552">
        <v>88.431572000000003</v>
      </c>
      <c r="K2552">
        <v>83.717980999999995</v>
      </c>
      <c r="L2552">
        <v>699</v>
      </c>
      <c r="M2552" s="1">
        <v>3.6598290000000002</v>
      </c>
      <c r="N2552" s="1">
        <v>2.3077730000000001</v>
      </c>
      <c r="O2552">
        <v>42.836001000000003</v>
      </c>
      <c r="P2552">
        <v>88.049576000000002</v>
      </c>
      <c r="Q2552">
        <v>78.575384999999997</v>
      </c>
      <c r="R2552">
        <v>699</v>
      </c>
      <c r="S2552">
        <v>15</v>
      </c>
      <c r="T2552">
        <v>18</v>
      </c>
      <c r="U2552">
        <v>0.92790930000000005</v>
      </c>
      <c r="V2552">
        <v>45.713540000000002</v>
      </c>
      <c r="W2552">
        <v>4663</v>
      </c>
      <c r="X2552">
        <v>6.4290900000000004</v>
      </c>
      <c r="Y2552">
        <v>2.8775339999999998</v>
      </c>
      <c r="Z2552">
        <v>3.1665049999999999</v>
      </c>
      <c r="AA2552">
        <v>2.971994</v>
      </c>
      <c r="AB2552">
        <v>2.9382290000000002</v>
      </c>
      <c r="AC2552">
        <v>4.3427519999999999</v>
      </c>
      <c r="AD2552">
        <v>4.179227</v>
      </c>
      <c r="AE2552">
        <v>0.86362830000000002</v>
      </c>
      <c r="AF2552">
        <v>4.1517480000000004</v>
      </c>
      <c r="AG2552">
        <v>6.4290900000000004</v>
      </c>
      <c r="AH2552">
        <v>8.7064310000000003</v>
      </c>
      <c r="AI2552">
        <v>11.99455</v>
      </c>
      <c r="AJ2552">
        <v>-2.478361</v>
      </c>
      <c r="AK2552">
        <v>0.68594549999999999</v>
      </c>
      <c r="AL2552">
        <v>2.8775339999999998</v>
      </c>
      <c r="AM2552">
        <v>5.0691230000000003</v>
      </c>
      <c r="AN2552">
        <v>8.2334300000000002</v>
      </c>
    </row>
    <row r="2553" spans="1:40" x14ac:dyDescent="0.25">
      <c r="A2553" s="3" t="s">
        <v>64</v>
      </c>
      <c r="B2553" s="4" t="s">
        <v>24</v>
      </c>
      <c r="C2553" s="3">
        <v>41878</v>
      </c>
      <c r="D2553" t="s">
        <v>25</v>
      </c>
      <c r="E2553">
        <v>13</v>
      </c>
      <c r="F2553" t="str">
        <f t="shared" si="39"/>
        <v>Non-Residential|All|41878|Aggregate|13</v>
      </c>
      <c r="G2553">
        <v>3.662382</v>
      </c>
      <c r="H2553">
        <v>2.3074140000000001</v>
      </c>
      <c r="I2553">
        <v>41.981639000000001</v>
      </c>
      <c r="J2553">
        <v>87.392264999999995</v>
      </c>
      <c r="K2553">
        <v>69.641568000000007</v>
      </c>
      <c r="L2553">
        <v>700</v>
      </c>
      <c r="M2553" s="1">
        <v>3.7073239999999998</v>
      </c>
      <c r="N2553" s="1">
        <v>2.387384</v>
      </c>
      <c r="O2553">
        <v>47.174517000000002</v>
      </c>
      <c r="P2553">
        <v>87.852028000000004</v>
      </c>
      <c r="Q2553">
        <v>77.252292999999995</v>
      </c>
      <c r="R2553">
        <v>704</v>
      </c>
      <c r="S2553">
        <v>15</v>
      </c>
      <c r="T2553">
        <v>18</v>
      </c>
      <c r="U2553">
        <v>1.0920890000000001</v>
      </c>
      <c r="V2553">
        <v>45.847670000000001</v>
      </c>
      <c r="W2553">
        <v>4663</v>
      </c>
      <c r="X2553">
        <v>-5.1928789999999996</v>
      </c>
      <c r="Y2553">
        <v>-1.326846</v>
      </c>
      <c r="Z2553">
        <v>2.6322040000000002</v>
      </c>
      <c r="AA2553">
        <v>2.9115549999999999</v>
      </c>
      <c r="AB2553">
        <v>2.8746</v>
      </c>
      <c r="AC2553">
        <v>3.9250029999999998</v>
      </c>
      <c r="AD2553">
        <v>4.091513</v>
      </c>
      <c r="AE2553">
        <v>-10.22297</v>
      </c>
      <c r="AF2553">
        <v>-7.2511530000000004</v>
      </c>
      <c r="AG2553">
        <v>-5.1928789999999996</v>
      </c>
      <c r="AH2553">
        <v>-3.1346050000000001</v>
      </c>
      <c r="AI2553">
        <v>-0.1627846</v>
      </c>
      <c r="AJ2553">
        <v>-6.5703310000000004</v>
      </c>
      <c r="AK2553">
        <v>-3.4724379999999999</v>
      </c>
      <c r="AL2553">
        <v>-1.326846</v>
      </c>
      <c r="AM2553">
        <v>0.81874559999999996</v>
      </c>
      <c r="AN2553">
        <v>3.916639</v>
      </c>
    </row>
    <row r="2554" spans="1:40" x14ac:dyDescent="0.25">
      <c r="A2554" s="3" t="s">
        <v>64</v>
      </c>
      <c r="B2554" s="4" t="s">
        <v>24</v>
      </c>
      <c r="C2554" s="3">
        <v>41878</v>
      </c>
      <c r="D2554" t="s">
        <v>25</v>
      </c>
      <c r="E2554">
        <v>19</v>
      </c>
      <c r="F2554" t="str">
        <f t="shared" si="39"/>
        <v>Non-Residential|All|41878|Aggregate|19</v>
      </c>
      <c r="G2554">
        <v>3.662382</v>
      </c>
      <c r="H2554">
        <v>2.3074140000000001</v>
      </c>
      <c r="I2554">
        <v>29.975280000000001</v>
      </c>
      <c r="J2554">
        <v>78.778976</v>
      </c>
      <c r="K2554">
        <v>53.350470000000001</v>
      </c>
      <c r="L2554">
        <v>700</v>
      </c>
      <c r="M2554" s="1">
        <v>3.7073239999999998</v>
      </c>
      <c r="N2554" s="1">
        <v>2.387384</v>
      </c>
      <c r="O2554">
        <v>34.138516000000003</v>
      </c>
      <c r="P2554">
        <v>78.72551</v>
      </c>
      <c r="Q2554">
        <v>67.338671000000005</v>
      </c>
      <c r="R2554">
        <v>704</v>
      </c>
      <c r="S2554">
        <v>15</v>
      </c>
      <c r="T2554">
        <v>18</v>
      </c>
      <c r="U2554">
        <v>1.0920890000000001</v>
      </c>
      <c r="V2554">
        <v>32.735660000000003</v>
      </c>
      <c r="W2554">
        <v>4663</v>
      </c>
      <c r="X2554">
        <v>-4.1632360000000004</v>
      </c>
      <c r="Y2554">
        <v>-1.4028510000000001</v>
      </c>
      <c r="Z2554">
        <v>2.0164580000000001</v>
      </c>
      <c r="AA2554">
        <v>2.537922</v>
      </c>
      <c r="AB2554">
        <v>2.2021510000000002</v>
      </c>
      <c r="AC2554">
        <v>3.241473</v>
      </c>
      <c r="AD2554">
        <v>3.3601369999999999</v>
      </c>
      <c r="AE2554">
        <v>-8.3173510000000004</v>
      </c>
      <c r="AF2554">
        <v>-5.863067</v>
      </c>
      <c r="AG2554">
        <v>-4.1632360000000004</v>
      </c>
      <c r="AH2554">
        <v>-2.463406</v>
      </c>
      <c r="AI2554">
        <v>-9.1208000000000001E-3</v>
      </c>
      <c r="AJ2554">
        <v>-5.7090399999999999</v>
      </c>
      <c r="AK2554">
        <v>-3.1649090000000002</v>
      </c>
      <c r="AL2554">
        <v>-1.4028510000000001</v>
      </c>
      <c r="AM2554">
        <v>0.35920580000000002</v>
      </c>
      <c r="AN2554">
        <v>2.9033370000000001</v>
      </c>
    </row>
    <row r="2555" spans="1:40" x14ac:dyDescent="0.25">
      <c r="A2555" s="3" t="s">
        <v>64</v>
      </c>
      <c r="B2555" s="4" t="s">
        <v>24</v>
      </c>
      <c r="C2555" s="3">
        <v>41849</v>
      </c>
      <c r="D2555" t="s">
        <v>25</v>
      </c>
      <c r="E2555">
        <v>20</v>
      </c>
      <c r="F2555" t="str">
        <f t="shared" si="39"/>
        <v>Non-Residential|All|41849|Aggregate|20</v>
      </c>
      <c r="G2555">
        <v>3.7201939999999998</v>
      </c>
      <c r="H2555">
        <v>2.3862510000000001</v>
      </c>
      <c r="I2555">
        <v>30.058273</v>
      </c>
      <c r="J2555">
        <v>73.298653000000002</v>
      </c>
      <c r="K2555">
        <v>58.870058</v>
      </c>
      <c r="L2555">
        <v>712</v>
      </c>
      <c r="M2555" s="1">
        <v>3.6747079999999999</v>
      </c>
      <c r="N2555" s="1">
        <v>2.2899150000000001</v>
      </c>
      <c r="O2555">
        <v>26.443456000000001</v>
      </c>
      <c r="P2555">
        <v>73.223952999999995</v>
      </c>
      <c r="Q2555">
        <v>49.179810000000003</v>
      </c>
      <c r="R2555">
        <v>711</v>
      </c>
      <c r="S2555">
        <v>16</v>
      </c>
      <c r="T2555">
        <v>19</v>
      </c>
      <c r="U2555">
        <v>0.91192439999999997</v>
      </c>
      <c r="V2555">
        <v>27.410869999999999</v>
      </c>
      <c r="W2555">
        <v>4663</v>
      </c>
      <c r="X2555">
        <v>3.6148169999999999</v>
      </c>
      <c r="Y2555">
        <v>0.96741710000000003</v>
      </c>
      <c r="Z2555">
        <v>2.2062490000000001</v>
      </c>
      <c r="AA2555">
        <v>1.844387</v>
      </c>
      <c r="AB2555">
        <v>2.0119319999999998</v>
      </c>
      <c r="AC2555">
        <v>2.8756379999999999</v>
      </c>
      <c r="AD2555">
        <v>2.7294019999999999</v>
      </c>
      <c r="AE2555">
        <v>-7.0462300000000005E-2</v>
      </c>
      <c r="AF2555">
        <v>2.10683</v>
      </c>
      <c r="AG2555">
        <v>3.6148169999999999</v>
      </c>
      <c r="AH2555">
        <v>5.1228030000000002</v>
      </c>
      <c r="AI2555">
        <v>7.3000959999999999</v>
      </c>
      <c r="AJ2555">
        <v>-2.5304519999999999</v>
      </c>
      <c r="AK2555">
        <v>-0.46388269999999998</v>
      </c>
      <c r="AL2555">
        <v>0.96741710000000003</v>
      </c>
      <c r="AM2555">
        <v>2.398717</v>
      </c>
      <c r="AN2555">
        <v>4.4652859999999999</v>
      </c>
    </row>
    <row r="2556" spans="1:40" x14ac:dyDescent="0.25">
      <c r="A2556" s="3" t="s">
        <v>64</v>
      </c>
      <c r="B2556" s="4" t="s">
        <v>24</v>
      </c>
      <c r="C2556" s="3">
        <v>41849</v>
      </c>
      <c r="D2556" t="s">
        <v>67</v>
      </c>
      <c r="E2556">
        <v>21</v>
      </c>
      <c r="F2556" t="str">
        <f t="shared" si="39"/>
        <v>Non-Residential|All|41849|Per Premise|21</v>
      </c>
      <c r="G2556">
        <v>3.7201939999999998</v>
      </c>
      <c r="H2556">
        <v>2.3862510000000001</v>
      </c>
      <c r="I2556">
        <v>5.8583485</v>
      </c>
      <c r="J2556">
        <v>71.582047000000003</v>
      </c>
      <c r="K2556">
        <v>11.973814000000001</v>
      </c>
      <c r="L2556">
        <v>712</v>
      </c>
      <c r="M2556" s="1">
        <v>3.6747079999999999</v>
      </c>
      <c r="N2556" s="1">
        <v>2.2899150000000001</v>
      </c>
      <c r="O2556">
        <v>5.0326209999999998</v>
      </c>
      <c r="P2556">
        <v>71.558143999999999</v>
      </c>
      <c r="Q2556">
        <v>9.4966509000000006</v>
      </c>
      <c r="R2556">
        <v>711</v>
      </c>
      <c r="S2556">
        <v>16</v>
      </c>
      <c r="T2556">
        <v>19</v>
      </c>
      <c r="U2556">
        <v>0.91192439999999997</v>
      </c>
      <c r="V2556">
        <v>5.342371</v>
      </c>
      <c r="W2556">
        <v>4663</v>
      </c>
      <c r="X2556">
        <v>0.8257274</v>
      </c>
      <c r="Y2556">
        <v>0.30974990000000002</v>
      </c>
      <c r="Z2556">
        <v>0.44873770000000002</v>
      </c>
      <c r="AA2556">
        <v>0.35615219999999997</v>
      </c>
      <c r="AB2556">
        <v>0.40921479999999999</v>
      </c>
      <c r="AC2556">
        <v>0.57289610000000002</v>
      </c>
      <c r="AD2556">
        <v>0.54249530000000001</v>
      </c>
      <c r="AE2556">
        <v>9.1531600000000005E-2</v>
      </c>
      <c r="AF2556">
        <v>0.5253004</v>
      </c>
      <c r="AG2556">
        <v>0.8257274</v>
      </c>
      <c r="AH2556">
        <v>1.1261540000000001</v>
      </c>
      <c r="AI2556">
        <v>1.5599229999999999</v>
      </c>
      <c r="AJ2556">
        <v>-0.38548579999999999</v>
      </c>
      <c r="AK2556">
        <v>2.5265099999999999E-2</v>
      </c>
      <c r="AL2556">
        <v>0.30974990000000002</v>
      </c>
      <c r="AM2556">
        <v>0.59423479999999995</v>
      </c>
      <c r="AN2556">
        <v>1.0049859999999999</v>
      </c>
    </row>
    <row r="2557" spans="1:40" x14ac:dyDescent="0.25">
      <c r="A2557" s="3" t="s">
        <v>64</v>
      </c>
      <c r="B2557" s="4" t="s">
        <v>24</v>
      </c>
      <c r="C2557" s="3">
        <v>41849</v>
      </c>
      <c r="D2557" t="s">
        <v>25</v>
      </c>
      <c r="E2557">
        <v>7</v>
      </c>
      <c r="F2557" t="str">
        <f t="shared" si="39"/>
        <v>Non-Residential|All|41849|Aggregate|7</v>
      </c>
      <c r="G2557">
        <v>3.7201939999999998</v>
      </c>
      <c r="H2557">
        <v>2.3862510000000001</v>
      </c>
      <c r="I2557">
        <v>20.084202000000001</v>
      </c>
      <c r="J2557">
        <v>74.552750000000003</v>
      </c>
      <c r="K2557">
        <v>49.536642999999998</v>
      </c>
      <c r="L2557">
        <v>712</v>
      </c>
      <c r="M2557" s="1">
        <v>3.6747079999999999</v>
      </c>
      <c r="N2557" s="1">
        <v>2.2899150000000001</v>
      </c>
      <c r="O2557">
        <v>14.994540000000001</v>
      </c>
      <c r="P2557">
        <v>74.526000999999994</v>
      </c>
      <c r="Q2557">
        <v>31.842302</v>
      </c>
      <c r="R2557">
        <v>711</v>
      </c>
      <c r="S2557">
        <v>16</v>
      </c>
      <c r="T2557">
        <v>19</v>
      </c>
      <c r="U2557">
        <v>0.91192439999999997</v>
      </c>
      <c r="V2557">
        <v>18.315280000000001</v>
      </c>
      <c r="W2557">
        <v>4663</v>
      </c>
      <c r="X2557">
        <v>5.0896619999999997</v>
      </c>
      <c r="Y2557">
        <v>3.3207360000000001</v>
      </c>
      <c r="Z2557">
        <v>1.8564639999999999</v>
      </c>
      <c r="AA2557">
        <v>1.19418</v>
      </c>
      <c r="AB2557">
        <v>1.692955</v>
      </c>
      <c r="AC2557">
        <v>2.2073800000000001</v>
      </c>
      <c r="AD2557">
        <v>2.0717530000000002</v>
      </c>
      <c r="AE2557">
        <v>2.2607910000000002</v>
      </c>
      <c r="AF2557">
        <v>3.9321109999999999</v>
      </c>
      <c r="AG2557">
        <v>5.0896619999999997</v>
      </c>
      <c r="AH2557">
        <v>6.2472130000000003</v>
      </c>
      <c r="AI2557">
        <v>7.918533</v>
      </c>
      <c r="AJ2557">
        <v>0.66567710000000002</v>
      </c>
      <c r="AK2557">
        <v>2.2343069999999998</v>
      </c>
      <c r="AL2557">
        <v>3.3207360000000001</v>
      </c>
      <c r="AM2557">
        <v>4.4071639999999999</v>
      </c>
      <c r="AN2557">
        <v>5.9757939999999996</v>
      </c>
    </row>
    <row r="2558" spans="1:40" x14ac:dyDescent="0.25">
      <c r="A2558" s="3" t="s">
        <v>64</v>
      </c>
      <c r="B2558" s="4" t="s">
        <v>24</v>
      </c>
      <c r="C2558" s="3" t="s">
        <v>26</v>
      </c>
      <c r="D2558" t="s">
        <v>25</v>
      </c>
      <c r="E2558">
        <v>100</v>
      </c>
      <c r="F2558" t="str">
        <f t="shared" si="39"/>
        <v>Non-Residential|All|Average Event Day|Aggregate|100</v>
      </c>
      <c r="G2558">
        <v>3.6848200000000002</v>
      </c>
      <c r="H2558">
        <v>2.3519960000000002</v>
      </c>
      <c r="I2558">
        <v>43.402475000000003</v>
      </c>
      <c r="J2558">
        <v>84.105179000000007</v>
      </c>
      <c r="K2558">
        <v>73.461607000000001</v>
      </c>
      <c r="L2558">
        <v>1400</v>
      </c>
      <c r="M2558" s="1">
        <v>3.6836690000000001</v>
      </c>
      <c r="N2558" s="1">
        <v>2.3476949999999999</v>
      </c>
      <c r="O2558">
        <v>40.418771</v>
      </c>
      <c r="P2558">
        <v>84.059371999999996</v>
      </c>
      <c r="Q2558">
        <v>70.303146999999996</v>
      </c>
      <c r="R2558">
        <v>1403</v>
      </c>
      <c r="S2558">
        <v>15</v>
      </c>
      <c r="T2558">
        <v>18</v>
      </c>
      <c r="U2558">
        <v>1.0056670000000001</v>
      </c>
      <c r="V2558">
        <v>43.648429999999998</v>
      </c>
      <c r="W2558">
        <v>4663</v>
      </c>
      <c r="X2558">
        <v>2.9837039999999999</v>
      </c>
      <c r="Y2558">
        <v>3.2296589999999998</v>
      </c>
      <c r="Z2558">
        <v>1.963344</v>
      </c>
      <c r="AA2558">
        <v>1.8769210000000001</v>
      </c>
      <c r="AB2558">
        <v>1.9744699999999999</v>
      </c>
      <c r="AC2558">
        <v>2.7161650000000002</v>
      </c>
      <c r="AD2558">
        <v>2.724218</v>
      </c>
      <c r="AE2558">
        <v>-0.49720120000000001</v>
      </c>
      <c r="AF2558">
        <v>1.5593459999999999</v>
      </c>
      <c r="AG2558">
        <v>2.9837039999999999</v>
      </c>
      <c r="AH2558">
        <v>4.4080620000000001</v>
      </c>
      <c r="AI2558">
        <v>6.4646090000000003</v>
      </c>
      <c r="AJ2558">
        <v>-0.26156679999999999</v>
      </c>
      <c r="AK2558">
        <v>1.801078</v>
      </c>
      <c r="AL2558">
        <v>3.2296589999999998</v>
      </c>
      <c r="AM2558">
        <v>4.6582400000000002</v>
      </c>
      <c r="AN2558">
        <v>6.7208839999999999</v>
      </c>
    </row>
    <row r="2559" spans="1:40" x14ac:dyDescent="0.25">
      <c r="A2559" s="3" t="s">
        <v>64</v>
      </c>
      <c r="B2559" s="4" t="s">
        <v>24</v>
      </c>
      <c r="C2559" s="3">
        <v>41849</v>
      </c>
      <c r="D2559" t="s">
        <v>67</v>
      </c>
      <c r="E2559">
        <v>19</v>
      </c>
      <c r="F2559" t="str">
        <f t="shared" si="39"/>
        <v>Non-Residential|All|41849|Per Premise|19</v>
      </c>
      <c r="G2559">
        <v>3.7201939999999998</v>
      </c>
      <c r="H2559">
        <v>2.3862510000000001</v>
      </c>
      <c r="I2559">
        <v>6.7193427999999997</v>
      </c>
      <c r="J2559">
        <v>75.140952999999996</v>
      </c>
      <c r="K2559">
        <v>12.370939999999999</v>
      </c>
      <c r="L2559">
        <v>712</v>
      </c>
      <c r="M2559" s="1">
        <v>3.6747079999999999</v>
      </c>
      <c r="N2559" s="1">
        <v>2.2899150000000001</v>
      </c>
      <c r="O2559">
        <v>5.8927144</v>
      </c>
      <c r="P2559">
        <v>75.022446000000002</v>
      </c>
      <c r="Q2559">
        <v>10.566079999999999</v>
      </c>
      <c r="R2559">
        <v>711</v>
      </c>
      <c r="S2559">
        <v>16</v>
      </c>
      <c r="T2559">
        <v>19</v>
      </c>
      <c r="U2559">
        <v>0.91192439999999997</v>
      </c>
      <c r="V2559">
        <v>6.1275329999999997</v>
      </c>
      <c r="W2559">
        <v>4663</v>
      </c>
      <c r="X2559">
        <v>0.82662840000000004</v>
      </c>
      <c r="Y2559">
        <v>0.23481850000000001</v>
      </c>
      <c r="Z2559">
        <v>0.46362059999999999</v>
      </c>
      <c r="AA2559">
        <v>0.39625899999999997</v>
      </c>
      <c r="AB2559">
        <v>0.42278690000000002</v>
      </c>
      <c r="AC2559">
        <v>0.60988949999999997</v>
      </c>
      <c r="AD2559">
        <v>0.57945659999999999</v>
      </c>
      <c r="AE2559">
        <v>4.5023500000000001E-2</v>
      </c>
      <c r="AF2559">
        <v>0.50680199999999997</v>
      </c>
      <c r="AG2559">
        <v>0.82662840000000004</v>
      </c>
      <c r="AH2559">
        <v>1.146455</v>
      </c>
      <c r="AI2559">
        <v>1.608233</v>
      </c>
      <c r="AJ2559">
        <v>-0.50778500000000004</v>
      </c>
      <c r="AK2559">
        <v>-6.9048799999999994E-2</v>
      </c>
      <c r="AL2559">
        <v>0.23481850000000001</v>
      </c>
      <c r="AM2559">
        <v>0.53868590000000005</v>
      </c>
      <c r="AN2559">
        <v>0.97742209999999996</v>
      </c>
    </row>
    <row r="2560" spans="1:40" x14ac:dyDescent="0.25">
      <c r="A2560" s="3" t="s">
        <v>64</v>
      </c>
      <c r="B2560" s="4" t="s">
        <v>24</v>
      </c>
      <c r="C2560" s="3">
        <v>41878</v>
      </c>
      <c r="D2560" t="s">
        <v>67</v>
      </c>
      <c r="E2560">
        <v>14</v>
      </c>
      <c r="F2560" t="str">
        <f t="shared" si="39"/>
        <v>Non-Residential|All|41878|Per Premise|14</v>
      </c>
      <c r="G2560">
        <v>3.662382</v>
      </c>
      <c r="H2560">
        <v>2.3074140000000001</v>
      </c>
      <c r="I2560">
        <v>9.2679825999999998</v>
      </c>
      <c r="J2560">
        <v>86.343254000000002</v>
      </c>
      <c r="K2560">
        <v>16.277761000000002</v>
      </c>
      <c r="L2560">
        <v>700</v>
      </c>
      <c r="M2560" s="1">
        <v>3.7073239999999998</v>
      </c>
      <c r="N2560" s="1">
        <v>2.387384</v>
      </c>
      <c r="O2560">
        <v>10.121459</v>
      </c>
      <c r="P2560">
        <v>86.747580999999997</v>
      </c>
      <c r="Q2560">
        <v>16.101672000000001</v>
      </c>
      <c r="R2560">
        <v>704</v>
      </c>
      <c r="S2560">
        <v>15</v>
      </c>
      <c r="T2560">
        <v>18</v>
      </c>
      <c r="U2560">
        <v>1.0920890000000001</v>
      </c>
      <c r="V2560">
        <v>10.121460000000001</v>
      </c>
      <c r="W2560">
        <v>4663</v>
      </c>
      <c r="X2560">
        <v>-0.85347689999999998</v>
      </c>
      <c r="Y2560" s="6">
        <v>-4.39E-7</v>
      </c>
      <c r="Z2560">
        <v>0.6152415</v>
      </c>
      <c r="AA2560">
        <v>0.60685460000000002</v>
      </c>
      <c r="AB2560">
        <v>0.67189829999999995</v>
      </c>
      <c r="AC2560">
        <v>0.86417279999999996</v>
      </c>
      <c r="AD2560">
        <v>0.90538379999999996</v>
      </c>
      <c r="AE2560">
        <v>-1.9609589999999999</v>
      </c>
      <c r="AF2560">
        <v>-1.3066500000000001</v>
      </c>
      <c r="AG2560">
        <v>-0.85347689999999998</v>
      </c>
      <c r="AH2560">
        <v>-0.4003043</v>
      </c>
      <c r="AI2560">
        <v>0.25400509999999998</v>
      </c>
      <c r="AJ2560">
        <v>-1.160296</v>
      </c>
      <c r="AK2560">
        <v>-0.47478409999999999</v>
      </c>
      <c r="AL2560" s="6">
        <v>-4.39E-7</v>
      </c>
      <c r="AM2560">
        <v>0.47478330000000002</v>
      </c>
      <c r="AN2560">
        <v>1.1602950000000001</v>
      </c>
    </row>
    <row r="2561" spans="1:40" x14ac:dyDescent="0.25">
      <c r="A2561" s="3" t="s">
        <v>64</v>
      </c>
      <c r="B2561" s="4" t="s">
        <v>24</v>
      </c>
      <c r="C2561" s="3">
        <v>41878</v>
      </c>
      <c r="D2561" t="s">
        <v>67</v>
      </c>
      <c r="E2561">
        <v>3</v>
      </c>
      <c r="F2561" t="str">
        <f t="shared" si="39"/>
        <v>Non-Residential|All|41878|Per Premise|3</v>
      </c>
      <c r="G2561">
        <v>3.662382</v>
      </c>
      <c r="H2561">
        <v>2.3074140000000001</v>
      </c>
      <c r="I2561">
        <v>2.7115730999999998</v>
      </c>
      <c r="J2561">
        <v>67.243758999999997</v>
      </c>
      <c r="K2561">
        <v>5.8170215000000001</v>
      </c>
      <c r="L2561">
        <v>700</v>
      </c>
      <c r="M2561" s="1">
        <v>3.7073239999999998</v>
      </c>
      <c r="N2561" s="1">
        <v>2.387384</v>
      </c>
      <c r="O2561">
        <v>3.2164613000000002</v>
      </c>
      <c r="P2561">
        <v>66.997482000000005</v>
      </c>
      <c r="Q2561">
        <v>7.7046618999999996</v>
      </c>
      <c r="R2561">
        <v>704</v>
      </c>
      <c r="S2561">
        <v>15</v>
      </c>
      <c r="T2561">
        <v>18</v>
      </c>
      <c r="U2561">
        <v>1.0920890000000001</v>
      </c>
      <c r="V2561">
        <v>2.9612780000000001</v>
      </c>
      <c r="W2561">
        <v>4663</v>
      </c>
      <c r="X2561">
        <v>-0.50488820000000001</v>
      </c>
      <c r="Y2561">
        <v>-0.2551831</v>
      </c>
      <c r="Z2561">
        <v>0.21986269999999999</v>
      </c>
      <c r="AA2561">
        <v>0.29038039999999998</v>
      </c>
      <c r="AB2561">
        <v>0.24010960000000001</v>
      </c>
      <c r="AC2561">
        <v>0.36422569999999999</v>
      </c>
      <c r="AD2561">
        <v>0.37679360000000001</v>
      </c>
      <c r="AE2561">
        <v>-0.97166229999999998</v>
      </c>
      <c r="AF2561">
        <v>-0.69588839999999996</v>
      </c>
      <c r="AG2561">
        <v>-0.50488820000000001</v>
      </c>
      <c r="AH2561">
        <v>-0.3138881</v>
      </c>
      <c r="AI2561">
        <v>-3.8114200000000001E-2</v>
      </c>
      <c r="AJ2561">
        <v>-0.73806349999999998</v>
      </c>
      <c r="AK2561">
        <v>-0.4527738</v>
      </c>
      <c r="AL2561">
        <v>-0.2551831</v>
      </c>
      <c r="AM2561">
        <v>-5.7592299999999999E-2</v>
      </c>
      <c r="AN2561">
        <v>0.22769729999999999</v>
      </c>
    </row>
    <row r="2562" spans="1:40" x14ac:dyDescent="0.25">
      <c r="A2562" s="3" t="s">
        <v>64</v>
      </c>
      <c r="B2562" s="4" t="s">
        <v>24</v>
      </c>
      <c r="C2562" s="3">
        <v>41899</v>
      </c>
      <c r="D2562" t="s">
        <v>25</v>
      </c>
      <c r="E2562">
        <v>12</v>
      </c>
      <c r="F2562" t="str">
        <f t="shared" si="39"/>
        <v>Non-Residential|All|41899|Aggregate|12</v>
      </c>
      <c r="G2562">
        <v>3.7061860000000002</v>
      </c>
      <c r="H2562">
        <v>2.3971209999999998</v>
      </c>
      <c r="I2562">
        <v>54.883791000000002</v>
      </c>
      <c r="J2562">
        <v>90.258010999999996</v>
      </c>
      <c r="K2562">
        <v>89.901449999999997</v>
      </c>
      <c r="L2562">
        <v>699</v>
      </c>
      <c r="M2562" s="1">
        <v>3.659386</v>
      </c>
      <c r="N2562" s="1">
        <v>2.3109090000000001</v>
      </c>
      <c r="O2562">
        <v>50.300918000000003</v>
      </c>
      <c r="P2562">
        <v>89.824188000000007</v>
      </c>
      <c r="Q2562">
        <v>88.480987999999996</v>
      </c>
      <c r="R2562">
        <v>697</v>
      </c>
      <c r="S2562">
        <v>15</v>
      </c>
      <c r="T2562">
        <v>18</v>
      </c>
      <c r="U2562">
        <v>0.94258909999999996</v>
      </c>
      <c r="V2562">
        <v>51.732860000000002</v>
      </c>
      <c r="W2562">
        <v>4663</v>
      </c>
      <c r="X2562">
        <v>4.5828720000000001</v>
      </c>
      <c r="Y2562">
        <v>1.4319459999999999</v>
      </c>
      <c r="Z2562">
        <v>3.400385</v>
      </c>
      <c r="AA2562">
        <v>3.3514560000000002</v>
      </c>
      <c r="AB2562">
        <v>3.2051660000000002</v>
      </c>
      <c r="AC2562">
        <v>4.7743979999999997</v>
      </c>
      <c r="AD2562">
        <v>4.6373860000000002</v>
      </c>
      <c r="AE2562">
        <v>-1.535765</v>
      </c>
      <c r="AF2562">
        <v>2.0791750000000002</v>
      </c>
      <c r="AG2562">
        <v>4.5828720000000001</v>
      </c>
      <c r="AH2562">
        <v>7.0865689999999999</v>
      </c>
      <c r="AI2562">
        <v>10.701510000000001</v>
      </c>
      <c r="AJ2562">
        <v>-4.5111039999999996</v>
      </c>
      <c r="AK2562">
        <v>-0.9999015</v>
      </c>
      <c r="AL2562">
        <v>1.4319459999999999</v>
      </c>
      <c r="AM2562">
        <v>3.863794</v>
      </c>
      <c r="AN2562">
        <v>7.3749960000000003</v>
      </c>
    </row>
    <row r="2563" spans="1:40" x14ac:dyDescent="0.25">
      <c r="A2563" s="3" t="s">
        <v>64</v>
      </c>
      <c r="B2563" s="4" t="s">
        <v>24</v>
      </c>
      <c r="C2563" s="3">
        <v>41849</v>
      </c>
      <c r="D2563" t="s">
        <v>25</v>
      </c>
      <c r="E2563">
        <v>8</v>
      </c>
      <c r="F2563" t="str">
        <f t="shared" si="39"/>
        <v>Non-Residential|All|41849|Aggregate|8</v>
      </c>
      <c r="G2563">
        <v>3.7201939999999998</v>
      </c>
      <c r="H2563">
        <v>2.3862510000000001</v>
      </c>
      <c r="I2563">
        <v>25.007985999999999</v>
      </c>
      <c r="J2563">
        <v>78.657409999999999</v>
      </c>
      <c r="K2563">
        <v>56.742269</v>
      </c>
      <c r="L2563">
        <v>712</v>
      </c>
      <c r="M2563" s="1">
        <v>3.6747079999999999</v>
      </c>
      <c r="N2563" s="1">
        <v>2.2899150000000001</v>
      </c>
      <c r="O2563">
        <v>21.272085000000001</v>
      </c>
      <c r="P2563">
        <v>78.505943000000002</v>
      </c>
      <c r="Q2563">
        <v>49.923865999999997</v>
      </c>
      <c r="R2563">
        <v>711</v>
      </c>
      <c r="S2563">
        <v>16</v>
      </c>
      <c r="T2563">
        <v>19</v>
      </c>
      <c r="U2563">
        <v>0.91192439999999997</v>
      </c>
      <c r="V2563">
        <v>22.805389999999999</v>
      </c>
      <c r="W2563">
        <v>4663</v>
      </c>
      <c r="X2563">
        <v>3.7359019999999998</v>
      </c>
      <c r="Y2563">
        <v>1.533309</v>
      </c>
      <c r="Z2563">
        <v>2.126506</v>
      </c>
      <c r="AA2563">
        <v>1.8722909999999999</v>
      </c>
      <c r="AB2563">
        <v>1.9392130000000001</v>
      </c>
      <c r="AC2563">
        <v>2.8332850000000001</v>
      </c>
      <c r="AD2563">
        <v>2.6955559999999998</v>
      </c>
      <c r="AE2563">
        <v>0.10490099999999999</v>
      </c>
      <c r="AF2563">
        <v>2.2501259999999998</v>
      </c>
      <c r="AG2563">
        <v>3.7359019999999998</v>
      </c>
      <c r="AH2563">
        <v>5.2216779999999998</v>
      </c>
      <c r="AI2563">
        <v>7.3669019999999996</v>
      </c>
      <c r="AJ2563">
        <v>-1.9211849999999999</v>
      </c>
      <c r="AK2563">
        <v>0.11975769999999999</v>
      </c>
      <c r="AL2563">
        <v>1.533309</v>
      </c>
      <c r="AM2563">
        <v>2.94686</v>
      </c>
      <c r="AN2563">
        <v>4.9878030000000004</v>
      </c>
    </row>
    <row r="2564" spans="1:40" x14ac:dyDescent="0.25">
      <c r="A2564" s="3" t="s">
        <v>64</v>
      </c>
      <c r="B2564" s="4" t="s">
        <v>24</v>
      </c>
      <c r="C2564" s="3">
        <v>41849</v>
      </c>
      <c r="D2564" t="s">
        <v>67</v>
      </c>
      <c r="E2564">
        <v>12</v>
      </c>
      <c r="F2564" t="str">
        <f t="shared" ref="F2564:F2627" si="40">CONCATENATE(A2564,"|",B2564,"|",C2564,"|",D2564,"|",E2564)</f>
        <v>Non-Residential|All|41849|Per Premise|12</v>
      </c>
      <c r="G2564">
        <v>3.7201939999999998</v>
      </c>
      <c r="H2564">
        <v>2.3862510000000001</v>
      </c>
      <c r="I2564">
        <v>9.4889448000000005</v>
      </c>
      <c r="J2564">
        <v>85.866935999999995</v>
      </c>
      <c r="K2564">
        <v>15.410920000000001</v>
      </c>
      <c r="L2564">
        <v>712</v>
      </c>
      <c r="M2564" s="1">
        <v>3.6747079999999999</v>
      </c>
      <c r="N2564" s="1">
        <v>2.2899150000000001</v>
      </c>
      <c r="O2564">
        <v>8.7667003000000001</v>
      </c>
      <c r="P2564">
        <v>85.627860999999996</v>
      </c>
      <c r="Q2564">
        <v>14.724157999999999</v>
      </c>
      <c r="R2564">
        <v>711</v>
      </c>
      <c r="S2564">
        <v>16</v>
      </c>
      <c r="T2564">
        <v>19</v>
      </c>
      <c r="U2564">
        <v>0.91192439999999997</v>
      </c>
      <c r="V2564">
        <v>8.6532</v>
      </c>
      <c r="W2564">
        <v>4663</v>
      </c>
      <c r="X2564">
        <v>0.72224440000000001</v>
      </c>
      <c r="Y2564">
        <v>-0.1135002</v>
      </c>
      <c r="Z2564">
        <v>0.57754870000000003</v>
      </c>
      <c r="AA2564">
        <v>0.55219910000000005</v>
      </c>
      <c r="AB2564">
        <v>0.52668079999999995</v>
      </c>
      <c r="AC2564">
        <v>0.79905340000000002</v>
      </c>
      <c r="AD2564">
        <v>0.76309660000000001</v>
      </c>
      <c r="AE2564">
        <v>-0.30178369999999999</v>
      </c>
      <c r="AF2564">
        <v>0.3032205</v>
      </c>
      <c r="AG2564">
        <v>0.72224440000000001</v>
      </c>
      <c r="AH2564">
        <v>1.1412679999999999</v>
      </c>
      <c r="AI2564">
        <v>1.746273</v>
      </c>
      <c r="AJ2564">
        <v>-1.091448</v>
      </c>
      <c r="AK2564">
        <v>-0.51366840000000002</v>
      </c>
      <c r="AL2564">
        <v>-0.1135002</v>
      </c>
      <c r="AM2564">
        <v>0.28666809999999998</v>
      </c>
      <c r="AN2564">
        <v>0.86444750000000004</v>
      </c>
    </row>
    <row r="2565" spans="1:40" x14ac:dyDescent="0.25">
      <c r="A2565" s="3" t="s">
        <v>64</v>
      </c>
      <c r="B2565" s="4" t="s">
        <v>24</v>
      </c>
      <c r="C2565" s="3">
        <v>41899</v>
      </c>
      <c r="D2565" t="s">
        <v>67</v>
      </c>
      <c r="E2565">
        <v>20</v>
      </c>
      <c r="F2565" t="str">
        <f t="shared" si="40"/>
        <v>Non-Residential|All|41899|Per Premise|20</v>
      </c>
      <c r="G2565">
        <v>3.7061860000000002</v>
      </c>
      <c r="H2565">
        <v>2.3971209999999998</v>
      </c>
      <c r="I2565">
        <v>7.4952160000000001</v>
      </c>
      <c r="J2565">
        <v>74.721039000000005</v>
      </c>
      <c r="K2565">
        <v>14.845907</v>
      </c>
      <c r="L2565">
        <v>699</v>
      </c>
      <c r="M2565" s="1">
        <v>3.659386</v>
      </c>
      <c r="N2565" s="1">
        <v>2.3109090000000001</v>
      </c>
      <c r="O2565">
        <v>6.8098672000000002</v>
      </c>
      <c r="P2565">
        <v>74.704375999999996</v>
      </c>
      <c r="Q2565">
        <v>13.131822</v>
      </c>
      <c r="R2565">
        <v>697</v>
      </c>
      <c r="S2565">
        <v>15</v>
      </c>
      <c r="T2565">
        <v>18</v>
      </c>
      <c r="U2565">
        <v>0.94258909999999996</v>
      </c>
      <c r="V2565">
        <v>7.0649090000000001</v>
      </c>
      <c r="W2565">
        <v>4663</v>
      </c>
      <c r="X2565">
        <v>0.68534870000000003</v>
      </c>
      <c r="Y2565">
        <v>0.25504179999999999</v>
      </c>
      <c r="Z2565">
        <v>0.56152380000000002</v>
      </c>
      <c r="AA2565">
        <v>0.49740319999999999</v>
      </c>
      <c r="AB2565">
        <v>0.52928620000000004</v>
      </c>
      <c r="AC2565">
        <v>0.75014599999999998</v>
      </c>
      <c r="AD2565">
        <v>0.726329</v>
      </c>
      <c r="AE2565">
        <v>-0.27600200000000003</v>
      </c>
      <c r="AF2565">
        <v>0.2919718</v>
      </c>
      <c r="AG2565">
        <v>0.68534870000000003</v>
      </c>
      <c r="AH2565">
        <v>1.0787260000000001</v>
      </c>
      <c r="AI2565">
        <v>1.6467000000000001</v>
      </c>
      <c r="AJ2565">
        <v>-0.67578629999999995</v>
      </c>
      <c r="AK2565">
        <v>-0.1258455</v>
      </c>
      <c r="AL2565">
        <v>0.25504179999999999</v>
      </c>
      <c r="AM2565">
        <v>0.63592910000000002</v>
      </c>
      <c r="AN2565">
        <v>1.18587</v>
      </c>
    </row>
    <row r="2566" spans="1:40" x14ac:dyDescent="0.25">
      <c r="A2566" s="3" t="s">
        <v>64</v>
      </c>
      <c r="B2566" s="4" t="s">
        <v>24</v>
      </c>
      <c r="C2566" s="3">
        <v>41897</v>
      </c>
      <c r="D2566" t="s">
        <v>25</v>
      </c>
      <c r="E2566">
        <v>23</v>
      </c>
      <c r="F2566" t="str">
        <f t="shared" si="40"/>
        <v>Non-Residential|All|41897|Aggregate|23</v>
      </c>
      <c r="G2566">
        <v>3.7114729999999998</v>
      </c>
      <c r="H2566">
        <v>2.3975219999999999</v>
      </c>
      <c r="I2566">
        <v>22.514721000000002</v>
      </c>
      <c r="J2566">
        <v>76.291809000000001</v>
      </c>
      <c r="K2566">
        <v>50.976894999999999</v>
      </c>
      <c r="L2566">
        <v>699</v>
      </c>
      <c r="M2566" s="1">
        <v>3.6598290000000002</v>
      </c>
      <c r="N2566" s="1">
        <v>2.3077730000000001</v>
      </c>
      <c r="O2566">
        <v>19.689948999999999</v>
      </c>
      <c r="P2566">
        <v>76.248512000000005</v>
      </c>
      <c r="Q2566">
        <v>42.202607</v>
      </c>
      <c r="R2566">
        <v>699</v>
      </c>
      <c r="S2566">
        <v>15</v>
      </c>
      <c r="T2566">
        <v>18</v>
      </c>
      <c r="U2566">
        <v>0.92790930000000005</v>
      </c>
      <c r="V2566">
        <v>20.89162</v>
      </c>
      <c r="W2566">
        <v>4663</v>
      </c>
      <c r="X2566">
        <v>2.8247719999999998</v>
      </c>
      <c r="Y2566" s="6">
        <v>1.20167</v>
      </c>
      <c r="Z2566">
        <v>1.928123</v>
      </c>
      <c r="AA2566">
        <v>1.596249</v>
      </c>
      <c r="AB2566">
        <v>1.7891239999999999</v>
      </c>
      <c r="AC2566">
        <v>2.5031319999999999</v>
      </c>
      <c r="AD2566">
        <v>2.3977020000000002</v>
      </c>
      <c r="AE2566">
        <v>-0.38312049999999997</v>
      </c>
      <c r="AF2566">
        <v>1.5121290000000001</v>
      </c>
      <c r="AG2566">
        <v>2.8247719999999998</v>
      </c>
      <c r="AH2566">
        <v>4.137416</v>
      </c>
      <c r="AI2566">
        <v>6.0326649999999997</v>
      </c>
      <c r="AJ2566">
        <v>-1.8711089999999999</v>
      </c>
      <c r="AK2566">
        <v>-5.5686199999999998E-2</v>
      </c>
      <c r="AL2566" s="6">
        <v>1.20167</v>
      </c>
      <c r="AM2566">
        <v>2.4590260000000002</v>
      </c>
      <c r="AN2566">
        <v>4.2744489999999997</v>
      </c>
    </row>
    <row r="2567" spans="1:40" x14ac:dyDescent="0.25">
      <c r="A2567" s="3" t="s">
        <v>64</v>
      </c>
      <c r="B2567" s="4" t="s">
        <v>24</v>
      </c>
      <c r="C2567" s="3">
        <v>41849</v>
      </c>
      <c r="D2567" t="s">
        <v>25</v>
      </c>
      <c r="E2567">
        <v>10</v>
      </c>
      <c r="F2567" t="str">
        <f t="shared" si="40"/>
        <v>Non-Residential|All|41849|Aggregate|10</v>
      </c>
      <c r="G2567">
        <v>3.7201939999999998</v>
      </c>
      <c r="H2567">
        <v>2.3862510000000001</v>
      </c>
      <c r="I2567">
        <v>36.823424000000003</v>
      </c>
      <c r="J2567">
        <v>83.564162999999994</v>
      </c>
      <c r="K2567">
        <v>64.121502000000007</v>
      </c>
      <c r="L2567">
        <v>712</v>
      </c>
      <c r="M2567" s="1">
        <v>3.6747079999999999</v>
      </c>
      <c r="N2567" s="1">
        <v>2.2899150000000001</v>
      </c>
      <c r="O2567">
        <v>34.222166999999999</v>
      </c>
      <c r="P2567">
        <v>83.327133000000003</v>
      </c>
      <c r="Q2567">
        <v>65.062720999999996</v>
      </c>
      <c r="R2567">
        <v>711</v>
      </c>
      <c r="S2567">
        <v>16</v>
      </c>
      <c r="T2567">
        <v>19</v>
      </c>
      <c r="U2567">
        <v>0.91192439999999997</v>
      </c>
      <c r="V2567">
        <v>33.580179999999999</v>
      </c>
      <c r="W2567">
        <v>4663</v>
      </c>
      <c r="X2567">
        <v>2.6012569999999999</v>
      </c>
      <c r="Y2567">
        <v>-0.64198940000000004</v>
      </c>
      <c r="Z2567">
        <v>2.4030550000000002</v>
      </c>
      <c r="AA2567">
        <v>2.4400430000000002</v>
      </c>
      <c r="AB2567">
        <v>2.191405</v>
      </c>
      <c r="AC2567">
        <v>3.424687</v>
      </c>
      <c r="AD2567">
        <v>3.2796439999999998</v>
      </c>
      <c r="AE2567">
        <v>-1.7876559999999999</v>
      </c>
      <c r="AF2567">
        <v>0.80534939999999999</v>
      </c>
      <c r="AG2567">
        <v>2.6012569999999999</v>
      </c>
      <c r="AH2567">
        <v>4.3971650000000002</v>
      </c>
      <c r="AI2567">
        <v>6.99017</v>
      </c>
      <c r="AJ2567">
        <v>-4.8450220000000002</v>
      </c>
      <c r="AK2567">
        <v>-2.3618359999999998</v>
      </c>
      <c r="AL2567">
        <v>-0.64198940000000004</v>
      </c>
      <c r="AM2567">
        <v>1.0778570000000001</v>
      </c>
      <c r="AN2567">
        <v>3.5610430000000002</v>
      </c>
    </row>
    <row r="2568" spans="1:40" x14ac:dyDescent="0.25">
      <c r="A2568" s="3" t="s">
        <v>64</v>
      </c>
      <c r="B2568" s="4" t="s">
        <v>24</v>
      </c>
      <c r="C2568" s="3">
        <v>41898</v>
      </c>
      <c r="D2568" t="s">
        <v>25</v>
      </c>
      <c r="E2568">
        <v>10</v>
      </c>
      <c r="F2568" t="str">
        <f t="shared" si="40"/>
        <v>Non-Residential|All|41898|Aggregate|10</v>
      </c>
      <c r="G2568">
        <v>3.6590859999999998</v>
      </c>
      <c r="H2568">
        <v>2.3084440000000002</v>
      </c>
      <c r="I2568">
        <v>42.063425000000002</v>
      </c>
      <c r="J2568">
        <v>92.468734999999995</v>
      </c>
      <c r="K2568">
        <v>83.182472000000004</v>
      </c>
      <c r="L2568">
        <v>698</v>
      </c>
      <c r="M2568" s="1">
        <v>3.7103459999999999</v>
      </c>
      <c r="N2568" s="1">
        <v>2.3978700000000002</v>
      </c>
      <c r="O2568">
        <v>44.775323999999998</v>
      </c>
      <c r="P2568">
        <v>92.893257000000006</v>
      </c>
      <c r="Q2568">
        <v>75.211978999999999</v>
      </c>
      <c r="R2568">
        <v>698</v>
      </c>
      <c r="S2568">
        <v>16</v>
      </c>
      <c r="T2568">
        <v>19</v>
      </c>
      <c r="U2568">
        <v>1.1293629999999999</v>
      </c>
      <c r="V2568">
        <v>47.504860000000001</v>
      </c>
      <c r="W2568">
        <v>4663</v>
      </c>
      <c r="X2568">
        <v>-2.7118989999999998</v>
      </c>
      <c r="Y2568">
        <v>2.7295400000000001</v>
      </c>
      <c r="Z2568">
        <v>3.1485029999999998</v>
      </c>
      <c r="AA2568">
        <v>2.8468149999999999</v>
      </c>
      <c r="AB2568">
        <v>3.5558019999999999</v>
      </c>
      <c r="AC2568">
        <v>4.244694</v>
      </c>
      <c r="AD2568">
        <v>4.5550069999999998</v>
      </c>
      <c r="AE2568">
        <v>-8.1516929999999999</v>
      </c>
      <c r="AF2568">
        <v>-4.9378190000000002</v>
      </c>
      <c r="AG2568">
        <v>-2.7118989999999998</v>
      </c>
      <c r="AH2568">
        <v>-0.48597940000000001</v>
      </c>
      <c r="AI2568">
        <v>2.7278950000000002</v>
      </c>
      <c r="AJ2568">
        <v>-3.107936</v>
      </c>
      <c r="AK2568">
        <v>0.34089190000000003</v>
      </c>
      <c r="AL2568">
        <v>2.7295400000000001</v>
      </c>
      <c r="AM2568">
        <v>5.1181869999999998</v>
      </c>
      <c r="AN2568">
        <v>8.5670160000000006</v>
      </c>
    </row>
    <row r="2569" spans="1:40" x14ac:dyDescent="0.25">
      <c r="A2569" s="3" t="s">
        <v>64</v>
      </c>
      <c r="B2569" s="4" t="s">
        <v>24</v>
      </c>
      <c r="C2569" s="3">
        <v>41899</v>
      </c>
      <c r="D2569" t="s">
        <v>25</v>
      </c>
      <c r="E2569">
        <v>4</v>
      </c>
      <c r="F2569" t="str">
        <f t="shared" si="40"/>
        <v>Non-Residential|All|41899|Aggregate|4</v>
      </c>
      <c r="G2569">
        <v>3.7061860000000002</v>
      </c>
      <c r="H2569">
        <v>2.3971209999999998</v>
      </c>
      <c r="I2569">
        <v>18.392975</v>
      </c>
      <c r="J2569">
        <v>77.671843999999993</v>
      </c>
      <c r="K2569">
        <v>44.340398</v>
      </c>
      <c r="L2569">
        <v>699</v>
      </c>
      <c r="M2569" s="1">
        <v>3.659386</v>
      </c>
      <c r="N2569" s="1">
        <v>2.3109090000000001</v>
      </c>
      <c r="O2569">
        <v>15.992671</v>
      </c>
      <c r="P2569">
        <v>77.606468000000007</v>
      </c>
      <c r="Q2569">
        <v>37.650123999999998</v>
      </c>
      <c r="R2569">
        <v>697</v>
      </c>
      <c r="S2569">
        <v>15</v>
      </c>
      <c r="T2569">
        <v>18</v>
      </c>
      <c r="U2569">
        <v>0.94258909999999996</v>
      </c>
      <c r="V2569">
        <v>17.337019999999999</v>
      </c>
      <c r="W2569">
        <v>4663</v>
      </c>
      <c r="X2569">
        <v>2.4003040000000002</v>
      </c>
      <c r="Y2569">
        <v>1.3443480000000001</v>
      </c>
      <c r="Z2569">
        <v>1.677108</v>
      </c>
      <c r="AA2569">
        <v>1.4260999999999999</v>
      </c>
      <c r="AB2569">
        <v>1.580824</v>
      </c>
      <c r="AC2569">
        <v>2.2014659999999999</v>
      </c>
      <c r="AD2569">
        <v>2.1290290000000001</v>
      </c>
      <c r="AE2569">
        <v>-0.42098849999999999</v>
      </c>
      <c r="AF2569">
        <v>1.245854</v>
      </c>
      <c r="AG2569">
        <v>2.4003040000000002</v>
      </c>
      <c r="AH2569">
        <v>3.554754</v>
      </c>
      <c r="AI2569">
        <v>5.2215959999999999</v>
      </c>
      <c r="AJ2569">
        <v>-1.3841129999999999</v>
      </c>
      <c r="AK2569">
        <v>0.2278839</v>
      </c>
      <c r="AL2569">
        <v>1.3443480000000001</v>
      </c>
      <c r="AM2569">
        <v>2.4608120000000002</v>
      </c>
      <c r="AN2569">
        <v>4.0728080000000002</v>
      </c>
    </row>
    <row r="2570" spans="1:40" x14ac:dyDescent="0.25">
      <c r="A2570" s="3" t="s">
        <v>64</v>
      </c>
      <c r="B2570" s="4" t="s">
        <v>24</v>
      </c>
      <c r="C2570" s="3" t="s">
        <v>26</v>
      </c>
      <c r="D2570" t="s">
        <v>67</v>
      </c>
      <c r="E2570">
        <v>7</v>
      </c>
      <c r="F2570" t="str">
        <f t="shared" si="40"/>
        <v>Non-Residential|All|Average Event Day|Per Premise|7</v>
      </c>
      <c r="G2570">
        <v>3.6848200000000002</v>
      </c>
      <c r="H2570">
        <v>2.3519960000000002</v>
      </c>
      <c r="I2570">
        <v>4.2049811000000004</v>
      </c>
      <c r="J2570">
        <v>76.083663999999999</v>
      </c>
      <c r="K2570">
        <v>10.079774</v>
      </c>
      <c r="L2570">
        <v>1400</v>
      </c>
      <c r="M2570" s="1">
        <v>3.6836690000000001</v>
      </c>
      <c r="N2570" s="1">
        <v>2.3476949999999999</v>
      </c>
      <c r="O2570">
        <v>4.2893470999999996</v>
      </c>
      <c r="P2570">
        <v>76.028953999999999</v>
      </c>
      <c r="Q2570">
        <v>10.702849000000001</v>
      </c>
      <c r="R2570">
        <v>1403</v>
      </c>
      <c r="S2570">
        <v>15</v>
      </c>
      <c r="T2570">
        <v>18</v>
      </c>
      <c r="U2570">
        <v>1.0056670000000001</v>
      </c>
      <c r="V2570">
        <v>4.2288100000000002</v>
      </c>
      <c r="W2570">
        <v>4663</v>
      </c>
      <c r="X2570">
        <v>-8.4365999999999997E-2</v>
      </c>
      <c r="Y2570">
        <v>-6.0537300000000002E-2</v>
      </c>
      <c r="Z2570">
        <v>0.2693933</v>
      </c>
      <c r="AA2570">
        <v>0.28573969999999999</v>
      </c>
      <c r="AB2570">
        <v>0.27091989999999999</v>
      </c>
      <c r="AC2570">
        <v>0.39270850000000002</v>
      </c>
      <c r="AD2570">
        <v>0.39375729999999998</v>
      </c>
      <c r="AE2570">
        <v>-0.58764209999999995</v>
      </c>
      <c r="AF2570">
        <v>-0.29030250000000002</v>
      </c>
      <c r="AG2570">
        <v>-8.4365999999999997E-2</v>
      </c>
      <c r="AH2570">
        <v>0.1215705</v>
      </c>
      <c r="AI2570">
        <v>0.41891010000000001</v>
      </c>
      <c r="AJ2570">
        <v>-0.56515749999999998</v>
      </c>
      <c r="AK2570">
        <v>-0.26702379999999998</v>
      </c>
      <c r="AL2570">
        <v>-6.0537300000000002E-2</v>
      </c>
      <c r="AM2570">
        <v>0.1459492</v>
      </c>
      <c r="AN2570">
        <v>0.44408300000000001</v>
      </c>
    </row>
    <row r="2571" spans="1:40" x14ac:dyDescent="0.25">
      <c r="A2571" s="3" t="s">
        <v>64</v>
      </c>
      <c r="B2571" s="4" t="s">
        <v>24</v>
      </c>
      <c r="C2571" s="3">
        <v>41897</v>
      </c>
      <c r="D2571" t="s">
        <v>67</v>
      </c>
      <c r="E2571">
        <v>11</v>
      </c>
      <c r="F2571" t="str">
        <f t="shared" si="40"/>
        <v>Non-Residential|All|41897|Per Premise|11</v>
      </c>
      <c r="G2571">
        <v>3.7114729999999998</v>
      </c>
      <c r="H2571">
        <v>2.3975219999999999</v>
      </c>
      <c r="I2571">
        <v>10.304721000000001</v>
      </c>
      <c r="J2571">
        <v>90.915740999999997</v>
      </c>
      <c r="K2571">
        <v>16.446961999999999</v>
      </c>
      <c r="L2571">
        <v>699</v>
      </c>
      <c r="M2571" s="1">
        <v>3.6598290000000002</v>
      </c>
      <c r="N2571" s="1">
        <v>2.3077730000000001</v>
      </c>
      <c r="O2571">
        <v>9.6507655000000003</v>
      </c>
      <c r="P2571">
        <v>90.424591000000007</v>
      </c>
      <c r="Q2571">
        <v>18.007714</v>
      </c>
      <c r="R2571">
        <v>699</v>
      </c>
      <c r="S2571">
        <v>15</v>
      </c>
      <c r="T2571">
        <v>18</v>
      </c>
      <c r="U2571">
        <v>0.92790930000000005</v>
      </c>
      <c r="V2571">
        <v>9.5618470000000002</v>
      </c>
      <c r="W2571">
        <v>4663</v>
      </c>
      <c r="X2571">
        <v>0.65395570000000003</v>
      </c>
      <c r="Y2571">
        <v>-8.8918800000000006E-2</v>
      </c>
      <c r="Z2571">
        <v>0.6220812</v>
      </c>
      <c r="AA2571">
        <v>0.68111429999999995</v>
      </c>
      <c r="AB2571">
        <v>0.57723500000000005</v>
      </c>
      <c r="AC2571">
        <v>0.92244329999999997</v>
      </c>
      <c r="AD2571">
        <v>0.892814</v>
      </c>
      <c r="AE2571">
        <v>-0.52820299999999998</v>
      </c>
      <c r="AF2571">
        <v>0.17022590000000001</v>
      </c>
      <c r="AG2571">
        <v>0.65395570000000003</v>
      </c>
      <c r="AH2571">
        <v>1.1376850000000001</v>
      </c>
      <c r="AI2571">
        <v>1.836114</v>
      </c>
      <c r="AJ2571">
        <v>-1.233106</v>
      </c>
      <c r="AK2571">
        <v>-0.55711089999999996</v>
      </c>
      <c r="AL2571">
        <v>-8.8918800000000006E-2</v>
      </c>
      <c r="AM2571">
        <v>0.37927329999999998</v>
      </c>
      <c r="AN2571">
        <v>1.0552680000000001</v>
      </c>
    </row>
    <row r="2572" spans="1:40" x14ac:dyDescent="0.25">
      <c r="A2572" s="3" t="s">
        <v>64</v>
      </c>
      <c r="B2572" s="4" t="s">
        <v>24</v>
      </c>
      <c r="C2572" s="3">
        <v>41849</v>
      </c>
      <c r="D2572" t="s">
        <v>67</v>
      </c>
      <c r="E2572">
        <v>18</v>
      </c>
      <c r="F2572" t="str">
        <f t="shared" si="40"/>
        <v>Non-Residential|All|41849|Per Premise|18</v>
      </c>
      <c r="G2572">
        <v>3.7201939999999998</v>
      </c>
      <c r="H2572">
        <v>2.3862510000000001</v>
      </c>
      <c r="I2572">
        <v>7.4905659</v>
      </c>
      <c r="J2572">
        <v>77.416259999999994</v>
      </c>
      <c r="K2572">
        <v>12.542163</v>
      </c>
      <c r="L2572">
        <v>712</v>
      </c>
      <c r="M2572" s="1">
        <v>3.6747079999999999</v>
      </c>
      <c r="N2572" s="1">
        <v>2.2899150000000001</v>
      </c>
      <c r="O2572">
        <v>6.7666271</v>
      </c>
      <c r="P2572">
        <v>77.299751000000001</v>
      </c>
      <c r="Q2572">
        <v>11.551729999999999</v>
      </c>
      <c r="R2572">
        <v>711</v>
      </c>
      <c r="S2572">
        <v>16</v>
      </c>
      <c r="T2572">
        <v>19</v>
      </c>
      <c r="U2572">
        <v>0.91192439999999997</v>
      </c>
      <c r="V2572">
        <v>6.8308299999999997</v>
      </c>
      <c r="W2572">
        <v>4663</v>
      </c>
      <c r="X2572">
        <v>0.72393879999999999</v>
      </c>
      <c r="Y2572">
        <v>6.4202899999999993E-2</v>
      </c>
      <c r="Z2572">
        <v>0.47003739999999999</v>
      </c>
      <c r="AA2572">
        <v>0.43322369999999999</v>
      </c>
      <c r="AB2572">
        <v>0.42863859999999998</v>
      </c>
      <c r="AC2572">
        <v>0.63923229999999998</v>
      </c>
      <c r="AD2572">
        <v>0.60943729999999996</v>
      </c>
      <c r="AE2572">
        <v>-9.5270400000000005E-2</v>
      </c>
      <c r="AF2572">
        <v>0.38872499999999999</v>
      </c>
      <c r="AG2572">
        <v>0.72393879999999999</v>
      </c>
      <c r="AH2572">
        <v>1.0591520000000001</v>
      </c>
      <c r="AI2572">
        <v>1.543148</v>
      </c>
      <c r="AJ2572">
        <v>-0.71682239999999997</v>
      </c>
      <c r="AK2572">
        <v>-0.25538630000000001</v>
      </c>
      <c r="AL2572">
        <v>6.4202899999999993E-2</v>
      </c>
      <c r="AM2572">
        <v>0.38379219999999997</v>
      </c>
      <c r="AN2572">
        <v>0.84522830000000004</v>
      </c>
    </row>
    <row r="2573" spans="1:40" x14ac:dyDescent="0.25">
      <c r="A2573" s="3" t="s">
        <v>64</v>
      </c>
      <c r="B2573" s="4" t="s">
        <v>24</v>
      </c>
      <c r="C2573" s="3">
        <v>41899</v>
      </c>
      <c r="D2573" t="s">
        <v>67</v>
      </c>
      <c r="E2573">
        <v>21</v>
      </c>
      <c r="F2573" t="str">
        <f t="shared" si="40"/>
        <v>Non-Residential|All|41899|Per Premise|21</v>
      </c>
      <c r="G2573">
        <v>3.7061860000000002</v>
      </c>
      <c r="H2573">
        <v>2.3971209999999998</v>
      </c>
      <c r="I2573">
        <v>6.5731314999999997</v>
      </c>
      <c r="J2573">
        <v>73.616600000000005</v>
      </c>
      <c r="K2573">
        <v>13.484634</v>
      </c>
      <c r="L2573">
        <v>699</v>
      </c>
      <c r="M2573" s="1">
        <v>3.659386</v>
      </c>
      <c r="N2573" s="1">
        <v>2.3109090000000001</v>
      </c>
      <c r="O2573">
        <v>5.8562399999999997</v>
      </c>
      <c r="P2573">
        <v>73.667884999999998</v>
      </c>
      <c r="Q2573">
        <v>11.880288999999999</v>
      </c>
      <c r="R2573">
        <v>697</v>
      </c>
      <c r="S2573">
        <v>15</v>
      </c>
      <c r="T2573">
        <v>18</v>
      </c>
      <c r="U2573">
        <v>0.94258909999999996</v>
      </c>
      <c r="V2573">
        <v>6.1957620000000002</v>
      </c>
      <c r="W2573">
        <v>4663</v>
      </c>
      <c r="X2573">
        <v>0.71689150000000001</v>
      </c>
      <c r="Y2573">
        <v>0.3395222</v>
      </c>
      <c r="Z2573">
        <v>0.51003569999999998</v>
      </c>
      <c r="AA2573">
        <v>0.44999800000000001</v>
      </c>
      <c r="AB2573">
        <v>0.48075410000000002</v>
      </c>
      <c r="AC2573">
        <v>0.68017249999999996</v>
      </c>
      <c r="AD2573">
        <v>0.65850030000000004</v>
      </c>
      <c r="AE2573">
        <v>-0.15478459999999999</v>
      </c>
      <c r="AF2573">
        <v>0.36020869999999999</v>
      </c>
      <c r="AG2573">
        <v>0.71689150000000001</v>
      </c>
      <c r="AH2573">
        <v>1.073574</v>
      </c>
      <c r="AI2573">
        <v>1.588568</v>
      </c>
      <c r="AJ2573">
        <v>-0.50437989999999999</v>
      </c>
      <c r="AK2573">
        <v>-5.7957E-3</v>
      </c>
      <c r="AL2573">
        <v>0.3395222</v>
      </c>
      <c r="AM2573">
        <v>0.68484009999999995</v>
      </c>
      <c r="AN2573">
        <v>1.183424</v>
      </c>
    </row>
    <row r="2574" spans="1:40" x14ac:dyDescent="0.25">
      <c r="A2574" s="3" t="s">
        <v>64</v>
      </c>
      <c r="B2574" s="4" t="s">
        <v>24</v>
      </c>
      <c r="C2574" s="3">
        <v>41898</v>
      </c>
      <c r="D2574" t="s">
        <v>25</v>
      </c>
      <c r="E2574">
        <v>15</v>
      </c>
      <c r="F2574" t="str">
        <f t="shared" si="40"/>
        <v>Non-Residential|All|41898|Aggregate|15</v>
      </c>
      <c r="G2574">
        <v>3.6590859999999998</v>
      </c>
      <c r="H2574">
        <v>2.3084440000000002</v>
      </c>
      <c r="I2574">
        <v>49.537928999999998</v>
      </c>
      <c r="J2574">
        <v>92.640106000000003</v>
      </c>
      <c r="K2574">
        <v>88.595597999999995</v>
      </c>
      <c r="L2574">
        <v>698</v>
      </c>
      <c r="M2574" s="1">
        <v>3.7103459999999999</v>
      </c>
      <c r="N2574" s="1">
        <v>2.3978700000000002</v>
      </c>
      <c r="O2574">
        <v>55.946291000000002</v>
      </c>
      <c r="P2574">
        <v>93.063263000000006</v>
      </c>
      <c r="Q2574">
        <v>93.988201000000004</v>
      </c>
      <c r="R2574">
        <v>698</v>
      </c>
      <c r="S2574">
        <v>16</v>
      </c>
      <c r="T2574">
        <v>19</v>
      </c>
      <c r="U2574">
        <v>1.1293629999999999</v>
      </c>
      <c r="V2574">
        <v>55.946289999999998</v>
      </c>
      <c r="W2574">
        <v>4663</v>
      </c>
      <c r="X2574">
        <v>-6.4083620000000003</v>
      </c>
      <c r="Y2574" s="6">
        <v>-2.39E-6</v>
      </c>
      <c r="Z2574">
        <v>3.3533930000000001</v>
      </c>
      <c r="AA2574">
        <v>3.5575060000000001</v>
      </c>
      <c r="AB2574">
        <v>3.7871969999999999</v>
      </c>
      <c r="AC2574">
        <v>4.8888740000000004</v>
      </c>
      <c r="AD2574">
        <v>5.1960280000000001</v>
      </c>
      <c r="AE2574">
        <v>-12.67371</v>
      </c>
      <c r="AF2574">
        <v>-8.9720899999999997</v>
      </c>
      <c r="AG2574">
        <v>-6.4083620000000003</v>
      </c>
      <c r="AH2574">
        <v>-3.8446340000000001</v>
      </c>
      <c r="AI2574">
        <v>-0.1430177</v>
      </c>
      <c r="AJ2574">
        <v>-6.6589799999999997</v>
      </c>
      <c r="AK2574">
        <v>-2.7248019999999999</v>
      </c>
      <c r="AL2574" s="6">
        <v>-2.39E-6</v>
      </c>
      <c r="AM2574">
        <v>2.7247970000000001</v>
      </c>
      <c r="AN2574">
        <v>6.658976</v>
      </c>
    </row>
    <row r="2575" spans="1:40" x14ac:dyDescent="0.25">
      <c r="A2575" s="3" t="s">
        <v>64</v>
      </c>
      <c r="B2575" s="4" t="s">
        <v>24</v>
      </c>
      <c r="C2575" s="3">
        <v>41899</v>
      </c>
      <c r="D2575" t="s">
        <v>67</v>
      </c>
      <c r="E2575">
        <v>3</v>
      </c>
      <c r="F2575" t="str">
        <f t="shared" si="40"/>
        <v>Non-Residential|All|41899|Per Premise|3</v>
      </c>
      <c r="G2575">
        <v>3.7061860000000002</v>
      </c>
      <c r="H2575">
        <v>2.3971209999999998</v>
      </c>
      <c r="I2575">
        <v>4.0264230000000003</v>
      </c>
      <c r="J2575">
        <v>78.534142000000003</v>
      </c>
      <c r="K2575">
        <v>9.8888636000000005</v>
      </c>
      <c r="L2575">
        <v>699</v>
      </c>
      <c r="M2575" s="1">
        <v>3.659386</v>
      </c>
      <c r="N2575" s="1">
        <v>2.3109090000000001</v>
      </c>
      <c r="O2575">
        <v>3.4691214000000001</v>
      </c>
      <c r="P2575">
        <v>78.515015000000005</v>
      </c>
      <c r="Q2575">
        <v>8.1553237999999997</v>
      </c>
      <c r="R2575">
        <v>697</v>
      </c>
      <c r="S2575">
        <v>15</v>
      </c>
      <c r="T2575">
        <v>18</v>
      </c>
      <c r="U2575">
        <v>0.94258909999999996</v>
      </c>
      <c r="V2575">
        <v>3.7952629999999998</v>
      </c>
      <c r="W2575">
        <v>4663</v>
      </c>
      <c r="X2575">
        <v>0.55730159999999995</v>
      </c>
      <c r="Y2575">
        <v>0.32614120000000002</v>
      </c>
      <c r="Z2575">
        <v>0.37403120000000001</v>
      </c>
      <c r="AA2575">
        <v>0.30890489999999998</v>
      </c>
      <c r="AB2575">
        <v>0.35255769999999997</v>
      </c>
      <c r="AC2575">
        <v>0.48509960000000002</v>
      </c>
      <c r="AD2575">
        <v>0.46874209999999999</v>
      </c>
      <c r="AE2575">
        <v>-6.4378500000000005E-2</v>
      </c>
      <c r="AF2575">
        <v>0.3029152</v>
      </c>
      <c r="AG2575">
        <v>0.55730159999999995</v>
      </c>
      <c r="AH2575">
        <v>0.81168810000000002</v>
      </c>
      <c r="AI2575">
        <v>1.178982</v>
      </c>
      <c r="AJ2575">
        <v>-0.27457599999999999</v>
      </c>
      <c r="AK2575">
        <v>8.0332600000000004E-2</v>
      </c>
      <c r="AL2575">
        <v>0.32614120000000002</v>
      </c>
      <c r="AM2575">
        <v>0.57194979999999995</v>
      </c>
      <c r="AN2575">
        <v>0.92685839999999997</v>
      </c>
    </row>
    <row r="2576" spans="1:40" x14ac:dyDescent="0.25">
      <c r="A2576" s="3" t="s">
        <v>64</v>
      </c>
      <c r="B2576" s="4" t="s">
        <v>24</v>
      </c>
      <c r="C2576" s="3">
        <v>41898</v>
      </c>
      <c r="D2576" t="s">
        <v>67</v>
      </c>
      <c r="E2576">
        <v>9</v>
      </c>
      <c r="F2576" t="str">
        <f t="shared" si="40"/>
        <v>Non-Residential|All|41898|Per Premise|9</v>
      </c>
      <c r="G2576">
        <v>3.6590859999999998</v>
      </c>
      <c r="H2576">
        <v>2.3084440000000002</v>
      </c>
      <c r="I2576">
        <v>7.2375178</v>
      </c>
      <c r="J2576">
        <v>88.866905000000003</v>
      </c>
      <c r="K2576">
        <v>15.78628</v>
      </c>
      <c r="L2576">
        <v>698</v>
      </c>
      <c r="M2576" s="1">
        <v>3.7103459999999999</v>
      </c>
      <c r="N2576" s="1">
        <v>2.3978700000000002</v>
      </c>
      <c r="O2576">
        <v>7.9660272000000001</v>
      </c>
      <c r="P2576">
        <v>89.183745999999999</v>
      </c>
      <c r="Q2576">
        <v>15.165837</v>
      </c>
      <c r="R2576">
        <v>698</v>
      </c>
      <c r="S2576">
        <v>16</v>
      </c>
      <c r="T2576">
        <v>19</v>
      </c>
      <c r="U2576">
        <v>1.1293629999999999</v>
      </c>
      <c r="V2576">
        <v>8.1737819999999992</v>
      </c>
      <c r="W2576">
        <v>4663</v>
      </c>
      <c r="X2576">
        <v>-0.72850939999999997</v>
      </c>
      <c r="Y2576">
        <v>0.2077551</v>
      </c>
      <c r="Z2576">
        <v>0.59751949999999998</v>
      </c>
      <c r="AA2576">
        <v>0.57403539999999997</v>
      </c>
      <c r="AB2576">
        <v>0.67481630000000004</v>
      </c>
      <c r="AC2576">
        <v>0.82858089999999995</v>
      </c>
      <c r="AD2576">
        <v>0.88594220000000001</v>
      </c>
      <c r="AE2576">
        <v>-1.7903789999999999</v>
      </c>
      <c r="AF2576">
        <v>-1.1630180000000001</v>
      </c>
      <c r="AG2576">
        <v>-0.72850939999999997</v>
      </c>
      <c r="AH2576">
        <v>-0.29400120000000002</v>
      </c>
      <c r="AI2576">
        <v>0.33335969999999998</v>
      </c>
      <c r="AJ2576">
        <v>-0.92762549999999999</v>
      </c>
      <c r="AK2576">
        <v>-0.25683339999999999</v>
      </c>
      <c r="AL2576">
        <v>0.2077551</v>
      </c>
      <c r="AM2576">
        <v>0.67234369999999999</v>
      </c>
      <c r="AN2576">
        <v>1.3431360000000001</v>
      </c>
    </row>
    <row r="2577" spans="1:40" x14ac:dyDescent="0.25">
      <c r="A2577" s="3" t="s">
        <v>64</v>
      </c>
      <c r="B2577" s="4" t="s">
        <v>24</v>
      </c>
      <c r="C2577" s="3">
        <v>41878</v>
      </c>
      <c r="D2577" t="s">
        <v>25</v>
      </c>
      <c r="E2577">
        <v>23</v>
      </c>
      <c r="F2577" t="str">
        <f t="shared" si="40"/>
        <v>Non-Residential|All|41878|Aggregate|23</v>
      </c>
      <c r="G2577">
        <v>3.662382</v>
      </c>
      <c r="H2577">
        <v>2.3074140000000001</v>
      </c>
      <c r="I2577">
        <v>16.724484</v>
      </c>
      <c r="J2577">
        <v>75.083115000000006</v>
      </c>
      <c r="K2577">
        <v>32.436998000000003</v>
      </c>
      <c r="L2577">
        <v>700</v>
      </c>
      <c r="M2577" s="1">
        <v>3.7073239999999998</v>
      </c>
      <c r="N2577" s="1">
        <v>2.387384</v>
      </c>
      <c r="O2577">
        <v>21.712669999999999</v>
      </c>
      <c r="P2577">
        <v>74.847610000000003</v>
      </c>
      <c r="Q2577">
        <v>50.259259</v>
      </c>
      <c r="R2577">
        <v>704</v>
      </c>
      <c r="S2577">
        <v>15</v>
      </c>
      <c r="T2577">
        <v>18</v>
      </c>
      <c r="U2577">
        <v>1.0920890000000001</v>
      </c>
      <c r="V2577">
        <v>18.264620000000001</v>
      </c>
      <c r="W2577">
        <v>4663</v>
      </c>
      <c r="X2577">
        <v>-4.9881859999999998</v>
      </c>
      <c r="Y2577">
        <v>-3.4480499999999998</v>
      </c>
      <c r="Z2577">
        <v>1.226003</v>
      </c>
      <c r="AA2577">
        <v>1.894217</v>
      </c>
      <c r="AB2577">
        <v>1.3389040000000001</v>
      </c>
      <c r="AC2577">
        <v>2.2563559999999998</v>
      </c>
      <c r="AD2577">
        <v>2.319639</v>
      </c>
      <c r="AE2577">
        <v>-7.879823</v>
      </c>
      <c r="AF2577">
        <v>-6.1714209999999996</v>
      </c>
      <c r="AG2577">
        <v>-4.9881859999999998</v>
      </c>
      <c r="AH2577">
        <v>-3.8049520000000001</v>
      </c>
      <c r="AI2577">
        <v>-2.0965500000000001</v>
      </c>
      <c r="AJ2577">
        <v>-6.4207869999999998</v>
      </c>
      <c r="AK2577">
        <v>-4.6644699999999997</v>
      </c>
      <c r="AL2577">
        <v>-3.4480499999999998</v>
      </c>
      <c r="AM2577">
        <v>-2.2316310000000001</v>
      </c>
      <c r="AN2577">
        <v>-0.4753136</v>
      </c>
    </row>
    <row r="2578" spans="1:40" x14ac:dyDescent="0.25">
      <c r="A2578" s="3" t="s">
        <v>64</v>
      </c>
      <c r="B2578" s="4" t="s">
        <v>24</v>
      </c>
      <c r="C2578" s="3" t="s">
        <v>26</v>
      </c>
      <c r="D2578" t="s">
        <v>67</v>
      </c>
      <c r="E2578">
        <v>13</v>
      </c>
      <c r="F2578" t="str">
        <f t="shared" si="40"/>
        <v>Non-Residential|All|Average Event Day|Per Premise|13</v>
      </c>
      <c r="G2578">
        <v>3.6848200000000002</v>
      </c>
      <c r="H2578">
        <v>2.3519960000000002</v>
      </c>
      <c r="I2578">
        <v>10.162663</v>
      </c>
      <c r="J2578">
        <v>88.267714999999995</v>
      </c>
      <c r="K2578">
        <v>16.539975999999999</v>
      </c>
      <c r="L2578">
        <v>1400</v>
      </c>
      <c r="M2578" s="1">
        <v>3.6836690000000001</v>
      </c>
      <c r="N2578" s="1">
        <v>2.3476949999999999</v>
      </c>
      <c r="O2578">
        <v>10.294817999999999</v>
      </c>
      <c r="P2578">
        <v>88.248276000000004</v>
      </c>
      <c r="Q2578">
        <v>17.558983999999999</v>
      </c>
      <c r="R2578">
        <v>1403</v>
      </c>
      <c r="S2578">
        <v>15</v>
      </c>
      <c r="T2578">
        <v>18</v>
      </c>
      <c r="U2578">
        <v>1.0056670000000001</v>
      </c>
      <c r="V2578">
        <v>10.22025</v>
      </c>
      <c r="W2578">
        <v>4663</v>
      </c>
      <c r="X2578">
        <v>-0.1321552</v>
      </c>
      <c r="Y2578">
        <v>-7.4564800000000001E-2</v>
      </c>
      <c r="Z2578">
        <v>0.44204939999999998</v>
      </c>
      <c r="AA2578">
        <v>0.46878160000000002</v>
      </c>
      <c r="AB2578">
        <v>0.44455450000000002</v>
      </c>
      <c r="AC2578">
        <v>0.64433209999999996</v>
      </c>
      <c r="AD2578">
        <v>0.64605330000000005</v>
      </c>
      <c r="AE2578">
        <v>-0.95789999999999997</v>
      </c>
      <c r="AF2578">
        <v>-0.4700433</v>
      </c>
      <c r="AG2578">
        <v>-0.1321552</v>
      </c>
      <c r="AH2578">
        <v>0.2057329</v>
      </c>
      <c r="AI2578">
        <v>0.69358960000000003</v>
      </c>
      <c r="AJ2578">
        <v>-0.90251550000000003</v>
      </c>
      <c r="AK2578">
        <v>-0.41335549999999999</v>
      </c>
      <c r="AL2578">
        <v>-7.4564800000000001E-2</v>
      </c>
      <c r="AM2578">
        <v>0.26422580000000001</v>
      </c>
      <c r="AN2578">
        <v>0.75338579999999999</v>
      </c>
    </row>
    <row r="2579" spans="1:40" x14ac:dyDescent="0.25">
      <c r="A2579" s="3" t="s">
        <v>64</v>
      </c>
      <c r="B2579" s="4" t="s">
        <v>24</v>
      </c>
      <c r="C2579" s="3">
        <v>41897</v>
      </c>
      <c r="D2579" t="s">
        <v>67</v>
      </c>
      <c r="E2579">
        <v>17</v>
      </c>
      <c r="F2579" t="str">
        <f t="shared" si="40"/>
        <v>Non-Residential|All|41897|Per Premise|17</v>
      </c>
      <c r="G2579">
        <v>3.7114729999999998</v>
      </c>
      <c r="H2579">
        <v>2.3975219999999999</v>
      </c>
      <c r="I2579">
        <v>9.8559149000000001</v>
      </c>
      <c r="J2579">
        <v>85.728081000000003</v>
      </c>
      <c r="K2579">
        <v>17.828475999999998</v>
      </c>
      <c r="L2579">
        <v>699</v>
      </c>
      <c r="M2579" s="1">
        <v>3.6598290000000002</v>
      </c>
      <c r="N2579" s="1">
        <v>2.3077730000000001</v>
      </c>
      <c r="O2579">
        <v>8.6406796999999997</v>
      </c>
      <c r="P2579">
        <v>85.374413000000004</v>
      </c>
      <c r="Q2579">
        <v>15.975409000000001</v>
      </c>
      <c r="R2579">
        <v>699</v>
      </c>
      <c r="S2579">
        <v>15</v>
      </c>
      <c r="T2579">
        <v>18</v>
      </c>
      <c r="U2579">
        <v>0.92790930000000005</v>
      </c>
      <c r="V2579">
        <v>9.1453950000000006</v>
      </c>
      <c r="W2579">
        <v>4663</v>
      </c>
      <c r="X2579">
        <v>1.2152350000000001</v>
      </c>
      <c r="Y2579">
        <v>0.50471560000000004</v>
      </c>
      <c r="Z2579">
        <v>0.67433489999999996</v>
      </c>
      <c r="AA2579">
        <v>0.60424549999999999</v>
      </c>
      <c r="AB2579">
        <v>0.62572159999999999</v>
      </c>
      <c r="AC2579">
        <v>0.90545019999999998</v>
      </c>
      <c r="AD2579">
        <v>0.86985060000000003</v>
      </c>
      <c r="AE2579">
        <v>5.4854100000000003E-2</v>
      </c>
      <c r="AF2579">
        <v>0.74041659999999998</v>
      </c>
      <c r="AG2579">
        <v>1.2152350000000001</v>
      </c>
      <c r="AH2579">
        <v>1.6900539999999999</v>
      </c>
      <c r="AI2579">
        <v>2.3756159999999999</v>
      </c>
      <c r="AJ2579">
        <v>-0.6100428</v>
      </c>
      <c r="AK2579">
        <v>4.8565499999999998E-2</v>
      </c>
      <c r="AL2579">
        <v>0.50471560000000004</v>
      </c>
      <c r="AM2579">
        <v>0.96086570000000004</v>
      </c>
      <c r="AN2579">
        <v>1.6194740000000001</v>
      </c>
    </row>
    <row r="2580" spans="1:40" x14ac:dyDescent="0.25">
      <c r="A2580" s="3" t="s">
        <v>64</v>
      </c>
      <c r="B2580" s="4" t="s">
        <v>24</v>
      </c>
      <c r="C2580" s="3">
        <v>41849</v>
      </c>
      <c r="D2580" t="s">
        <v>67</v>
      </c>
      <c r="E2580">
        <v>20</v>
      </c>
      <c r="F2580" t="str">
        <f t="shared" si="40"/>
        <v>Non-Residential|All|41849|Per Premise|20</v>
      </c>
      <c r="G2580">
        <v>3.7201939999999998</v>
      </c>
      <c r="H2580">
        <v>2.3862510000000001</v>
      </c>
      <c r="I2580">
        <v>6.4461233</v>
      </c>
      <c r="J2580">
        <v>73.298653000000002</v>
      </c>
      <c r="K2580">
        <v>12.624931999999999</v>
      </c>
      <c r="L2580">
        <v>712</v>
      </c>
      <c r="M2580" s="1">
        <v>3.6747079999999999</v>
      </c>
      <c r="N2580" s="1">
        <v>2.2899150000000001</v>
      </c>
      <c r="O2580">
        <v>5.6709107000000003</v>
      </c>
      <c r="P2580">
        <v>73.223952999999995</v>
      </c>
      <c r="Q2580">
        <v>10.546818</v>
      </c>
      <c r="R2580">
        <v>711</v>
      </c>
      <c r="S2580">
        <v>16</v>
      </c>
      <c r="T2580">
        <v>19</v>
      </c>
      <c r="U2580">
        <v>0.91192439999999997</v>
      </c>
      <c r="V2580">
        <v>5.8783770000000004</v>
      </c>
      <c r="W2580">
        <v>4663</v>
      </c>
      <c r="X2580">
        <v>0.77521269999999998</v>
      </c>
      <c r="Y2580">
        <v>0.20746680000000001</v>
      </c>
      <c r="Z2580">
        <v>0.47313929999999998</v>
      </c>
      <c r="AA2580">
        <v>0.39553660000000002</v>
      </c>
      <c r="AB2580">
        <v>0.4314673</v>
      </c>
      <c r="AC2580">
        <v>0.61669280000000004</v>
      </c>
      <c r="AD2580">
        <v>0.58533170000000001</v>
      </c>
      <c r="AE2580">
        <v>-1.51109E-2</v>
      </c>
      <c r="AF2580">
        <v>0.45181870000000002</v>
      </c>
      <c r="AG2580">
        <v>0.77521269999999998</v>
      </c>
      <c r="AH2580">
        <v>1.0986069999999999</v>
      </c>
      <c r="AI2580">
        <v>1.565536</v>
      </c>
      <c r="AJ2580">
        <v>-0.54266599999999998</v>
      </c>
      <c r="AK2580">
        <v>-9.9481399999999998E-2</v>
      </c>
      <c r="AL2580">
        <v>0.20746680000000001</v>
      </c>
      <c r="AM2580">
        <v>0.51441499999999996</v>
      </c>
      <c r="AN2580">
        <v>0.95759950000000005</v>
      </c>
    </row>
    <row r="2581" spans="1:40" x14ac:dyDescent="0.25">
      <c r="A2581" s="3" t="s">
        <v>64</v>
      </c>
      <c r="B2581" s="4" t="s">
        <v>24</v>
      </c>
      <c r="C2581" s="3">
        <v>41878</v>
      </c>
      <c r="D2581" t="s">
        <v>25</v>
      </c>
      <c r="E2581">
        <v>5</v>
      </c>
      <c r="F2581" t="str">
        <f t="shared" si="40"/>
        <v>Non-Residential|All|41878|Aggregate|5</v>
      </c>
      <c r="G2581">
        <v>3.662382</v>
      </c>
      <c r="H2581">
        <v>2.3074140000000001</v>
      </c>
      <c r="I2581">
        <v>12.840878</v>
      </c>
      <c r="J2581">
        <v>66.612465</v>
      </c>
      <c r="K2581">
        <v>28.822185000000001</v>
      </c>
      <c r="L2581">
        <v>700</v>
      </c>
      <c r="M2581" s="1">
        <v>3.7073239999999998</v>
      </c>
      <c r="N2581" s="1">
        <v>2.387384</v>
      </c>
      <c r="O2581">
        <v>15.042828999999999</v>
      </c>
      <c r="P2581">
        <v>66.348701000000005</v>
      </c>
      <c r="Q2581">
        <v>36.318477000000001</v>
      </c>
      <c r="R2581">
        <v>704</v>
      </c>
      <c r="S2581">
        <v>15</v>
      </c>
      <c r="T2581">
        <v>18</v>
      </c>
      <c r="U2581">
        <v>1.0920890000000001</v>
      </c>
      <c r="V2581">
        <v>14.02338</v>
      </c>
      <c r="W2581">
        <v>4663</v>
      </c>
      <c r="X2581">
        <v>-2.2019510000000002</v>
      </c>
      <c r="Y2581">
        <v>-1.019452</v>
      </c>
      <c r="Z2581">
        <v>1.0893759999999999</v>
      </c>
      <c r="AA2581">
        <v>1.3688039999999999</v>
      </c>
      <c r="AB2581">
        <v>1.1896949999999999</v>
      </c>
      <c r="AC2581">
        <v>1.74939</v>
      </c>
      <c r="AD2581">
        <v>1.8135600000000001</v>
      </c>
      <c r="AE2581">
        <v>-4.4438849999999999</v>
      </c>
      <c r="AF2581">
        <v>-3.119332</v>
      </c>
      <c r="AG2581">
        <v>-2.2019510000000002</v>
      </c>
      <c r="AH2581">
        <v>-1.28457</v>
      </c>
      <c r="AI2581">
        <v>3.9982200000000002E-2</v>
      </c>
      <c r="AJ2581">
        <v>-3.3436219999999999</v>
      </c>
      <c r="AK2581">
        <v>-1.9704839999999999</v>
      </c>
      <c r="AL2581">
        <v>-1.019452</v>
      </c>
      <c r="AM2581">
        <v>-6.8420099999999998E-2</v>
      </c>
      <c r="AN2581">
        <v>1.304719</v>
      </c>
    </row>
    <row r="2582" spans="1:40" x14ac:dyDescent="0.25">
      <c r="A2582" s="3" t="s">
        <v>64</v>
      </c>
      <c r="B2582" s="4" t="s">
        <v>24</v>
      </c>
      <c r="C2582" s="3">
        <v>41899</v>
      </c>
      <c r="D2582" t="s">
        <v>67</v>
      </c>
      <c r="E2582">
        <v>23</v>
      </c>
      <c r="F2582" t="str">
        <f t="shared" si="40"/>
        <v>Non-Residential|All|41899|Per Premise|23</v>
      </c>
      <c r="G2582">
        <v>3.7061860000000002</v>
      </c>
      <c r="H2582">
        <v>2.3971209999999998</v>
      </c>
      <c r="I2582">
        <v>4.8216216000000003</v>
      </c>
      <c r="J2582">
        <v>72.336296000000004</v>
      </c>
      <c r="K2582">
        <v>11.053013</v>
      </c>
      <c r="L2582">
        <v>699</v>
      </c>
      <c r="M2582" s="1">
        <v>3.659386</v>
      </c>
      <c r="N2582" s="1">
        <v>2.3109090000000001</v>
      </c>
      <c r="O2582">
        <v>4.0578200000000004</v>
      </c>
      <c r="P2582">
        <v>72.457786999999996</v>
      </c>
      <c r="Q2582">
        <v>9.0750770000000003</v>
      </c>
      <c r="R2582">
        <v>697</v>
      </c>
      <c r="S2582">
        <v>15</v>
      </c>
      <c r="T2582">
        <v>18</v>
      </c>
      <c r="U2582">
        <v>0.94258909999999996</v>
      </c>
      <c r="V2582">
        <v>4.5448079999999997</v>
      </c>
      <c r="W2582">
        <v>4663</v>
      </c>
      <c r="X2582">
        <v>0.76380159999999997</v>
      </c>
      <c r="Y2582">
        <v>0.48698789999999997</v>
      </c>
      <c r="Z2582">
        <v>0.41806330000000003</v>
      </c>
      <c r="AA2582">
        <v>0.34374310000000002</v>
      </c>
      <c r="AB2582">
        <v>0.39406200000000002</v>
      </c>
      <c r="AC2582">
        <v>0.54123589999999999</v>
      </c>
      <c r="AD2582">
        <v>0.52291880000000002</v>
      </c>
      <c r="AE2582">
        <v>7.0180000000000006E-2</v>
      </c>
      <c r="AF2582">
        <v>0.4799773</v>
      </c>
      <c r="AG2582">
        <v>0.76380159999999997</v>
      </c>
      <c r="AH2582">
        <v>1.0476259999999999</v>
      </c>
      <c r="AI2582">
        <v>1.4574229999999999</v>
      </c>
      <c r="AJ2582">
        <v>-0.1831595</v>
      </c>
      <c r="AK2582">
        <v>0.21276900000000001</v>
      </c>
      <c r="AL2582">
        <v>0.48698789999999997</v>
      </c>
      <c r="AM2582">
        <v>0.76120679999999996</v>
      </c>
      <c r="AN2582">
        <v>1.157135</v>
      </c>
    </row>
    <row r="2583" spans="1:40" x14ac:dyDescent="0.25">
      <c r="A2583" s="3" t="s">
        <v>64</v>
      </c>
      <c r="B2583" s="4" t="s">
        <v>24</v>
      </c>
      <c r="C2583" s="3">
        <v>41898</v>
      </c>
      <c r="D2583" t="s">
        <v>67</v>
      </c>
      <c r="E2583">
        <v>17</v>
      </c>
      <c r="F2583" t="str">
        <f t="shared" si="40"/>
        <v>Non-Residential|All|41898|Per Premise|17</v>
      </c>
      <c r="G2583">
        <v>3.6590859999999998</v>
      </c>
      <c r="H2583">
        <v>2.3084440000000002</v>
      </c>
      <c r="I2583">
        <v>9.6584912000000003</v>
      </c>
      <c r="J2583">
        <v>88.905227999999994</v>
      </c>
      <c r="K2583">
        <v>17.061667</v>
      </c>
      <c r="L2583">
        <v>698</v>
      </c>
      <c r="M2583" s="1">
        <v>3.7103459999999999</v>
      </c>
      <c r="N2583" s="1">
        <v>2.3978700000000002</v>
      </c>
      <c r="O2583">
        <v>9.8176491000000006</v>
      </c>
      <c r="P2583">
        <v>88.995399000000006</v>
      </c>
      <c r="Q2583">
        <v>17.893661999999999</v>
      </c>
      <c r="R2583">
        <v>698</v>
      </c>
      <c r="S2583">
        <v>16</v>
      </c>
      <c r="T2583">
        <v>19</v>
      </c>
      <c r="U2583">
        <v>1.1293629999999999</v>
      </c>
      <c r="V2583">
        <v>10.90794</v>
      </c>
      <c r="W2583">
        <v>4663</v>
      </c>
      <c r="X2583">
        <v>-0.15915789999999999</v>
      </c>
      <c r="Y2583">
        <v>1.0902909999999999</v>
      </c>
      <c r="Z2583">
        <v>0.64579359999999997</v>
      </c>
      <c r="AA2583">
        <v>0.67728509999999997</v>
      </c>
      <c r="AB2583">
        <v>0.72933519999999996</v>
      </c>
      <c r="AC2583">
        <v>0.93582290000000001</v>
      </c>
      <c r="AD2583">
        <v>0.99531150000000002</v>
      </c>
      <c r="AE2583">
        <v>-1.358463</v>
      </c>
      <c r="AF2583">
        <v>-0.64990389999999998</v>
      </c>
      <c r="AG2583">
        <v>-0.15915789999999999</v>
      </c>
      <c r="AH2583">
        <v>0.3315881</v>
      </c>
      <c r="AI2583">
        <v>1.0401469999999999</v>
      </c>
      <c r="AJ2583">
        <v>-0.18525220000000001</v>
      </c>
      <c r="AK2583">
        <v>0.56834890000000005</v>
      </c>
      <c r="AL2583">
        <v>1.0902909999999999</v>
      </c>
      <c r="AM2583">
        <v>1.612233</v>
      </c>
      <c r="AN2583">
        <v>2.365834</v>
      </c>
    </row>
    <row r="2584" spans="1:40" x14ac:dyDescent="0.25">
      <c r="A2584" s="3" t="s">
        <v>64</v>
      </c>
      <c r="B2584" s="4" t="s">
        <v>24</v>
      </c>
      <c r="C2584" s="3">
        <v>41897</v>
      </c>
      <c r="D2584" t="s">
        <v>25</v>
      </c>
      <c r="E2584">
        <v>19</v>
      </c>
      <c r="F2584" t="str">
        <f t="shared" si="40"/>
        <v>Non-Residential|All|41897|Aggregate|19</v>
      </c>
      <c r="G2584">
        <v>3.7114729999999998</v>
      </c>
      <c r="H2584">
        <v>2.3975219999999999</v>
      </c>
      <c r="I2584">
        <v>35.931120999999997</v>
      </c>
      <c r="J2584">
        <v>80.148796000000004</v>
      </c>
      <c r="K2584">
        <v>79.240983</v>
      </c>
      <c r="L2584">
        <v>699</v>
      </c>
      <c r="M2584" s="1">
        <v>3.6598290000000002</v>
      </c>
      <c r="N2584" s="1">
        <v>2.3077730000000001</v>
      </c>
      <c r="O2584">
        <v>33.082678999999999</v>
      </c>
      <c r="P2584">
        <v>79.973335000000006</v>
      </c>
      <c r="Q2584">
        <v>61.976129</v>
      </c>
      <c r="R2584">
        <v>699</v>
      </c>
      <c r="S2584">
        <v>15</v>
      </c>
      <c r="T2584">
        <v>18</v>
      </c>
      <c r="U2584">
        <v>0.92790930000000005</v>
      </c>
      <c r="V2584">
        <v>33.340820000000001</v>
      </c>
      <c r="W2584">
        <v>4663</v>
      </c>
      <c r="X2584">
        <v>2.8484419999999999</v>
      </c>
      <c r="Y2584" s="6">
        <v>0.25814160000000003</v>
      </c>
      <c r="Z2584">
        <v>2.997169</v>
      </c>
      <c r="AA2584">
        <v>2.3441519999999998</v>
      </c>
      <c r="AB2584">
        <v>2.781101</v>
      </c>
      <c r="AC2584">
        <v>3.8050069999999998</v>
      </c>
      <c r="AD2584">
        <v>3.637248</v>
      </c>
      <c r="AE2584">
        <v>-2.0278700000000001</v>
      </c>
      <c r="AF2584">
        <v>0.85309449999999998</v>
      </c>
      <c r="AG2584">
        <v>2.8484419999999999</v>
      </c>
      <c r="AH2584">
        <v>4.8437890000000001</v>
      </c>
      <c r="AI2584">
        <v>7.7247539999999999</v>
      </c>
      <c r="AJ2584">
        <v>-4.4031799999999999</v>
      </c>
      <c r="AK2584">
        <v>-1.6492329999999999</v>
      </c>
      <c r="AL2584" s="6">
        <v>0.25814160000000003</v>
      </c>
      <c r="AM2584">
        <v>2.1655160000000002</v>
      </c>
      <c r="AN2584">
        <v>4.9194630000000004</v>
      </c>
    </row>
    <row r="2585" spans="1:40" x14ac:dyDescent="0.25">
      <c r="A2585" s="3" t="s">
        <v>64</v>
      </c>
      <c r="B2585" s="4" t="s">
        <v>24</v>
      </c>
      <c r="C2585" s="3">
        <v>41849</v>
      </c>
      <c r="D2585" t="s">
        <v>67</v>
      </c>
      <c r="E2585">
        <v>15</v>
      </c>
      <c r="F2585" t="str">
        <f t="shared" si="40"/>
        <v>Non-Residential|All|41849|Per Premise|15</v>
      </c>
      <c r="G2585">
        <v>3.7201939999999998</v>
      </c>
      <c r="H2585">
        <v>2.3862510000000001</v>
      </c>
      <c r="I2585">
        <v>9.7508242000000003</v>
      </c>
      <c r="J2585">
        <v>84.986960999999994</v>
      </c>
      <c r="K2585">
        <v>15.281537</v>
      </c>
      <c r="L2585">
        <v>712</v>
      </c>
      <c r="M2585" s="1">
        <v>3.6747079999999999</v>
      </c>
      <c r="N2585" s="1">
        <v>2.2899150000000001</v>
      </c>
      <c r="O2585">
        <v>8.8920145999999995</v>
      </c>
      <c r="P2585">
        <v>84.671463000000003</v>
      </c>
      <c r="Q2585">
        <v>13.870846999999999</v>
      </c>
      <c r="R2585">
        <v>711</v>
      </c>
      <c r="S2585">
        <v>16</v>
      </c>
      <c r="T2585">
        <v>19</v>
      </c>
      <c r="U2585">
        <v>0.91192439999999997</v>
      </c>
      <c r="V2585">
        <v>8.8920150000000007</v>
      </c>
      <c r="W2585">
        <v>4663</v>
      </c>
      <c r="X2585">
        <v>0.8588095</v>
      </c>
      <c r="Y2585" s="6">
        <v>-1.35E-7</v>
      </c>
      <c r="Z2585">
        <v>0.57269979999999998</v>
      </c>
      <c r="AA2585">
        <v>0.52019740000000003</v>
      </c>
      <c r="AB2585">
        <v>0.52225889999999997</v>
      </c>
      <c r="AC2585">
        <v>0.77368619999999999</v>
      </c>
      <c r="AD2585">
        <v>0.73712940000000005</v>
      </c>
      <c r="AE2585">
        <v>-0.1327093</v>
      </c>
      <c r="AF2585">
        <v>0.45308809999999999</v>
      </c>
      <c r="AG2585">
        <v>0.8588095</v>
      </c>
      <c r="AH2585">
        <v>1.2645310000000001</v>
      </c>
      <c r="AI2585">
        <v>1.850328</v>
      </c>
      <c r="AJ2585">
        <v>-0.94466950000000005</v>
      </c>
      <c r="AK2585">
        <v>-0.38655119999999998</v>
      </c>
      <c r="AL2585" s="6">
        <v>-1.35E-7</v>
      </c>
      <c r="AM2585">
        <v>0.38655089999999998</v>
      </c>
      <c r="AN2585">
        <v>0.94466919999999999</v>
      </c>
    </row>
    <row r="2586" spans="1:40" x14ac:dyDescent="0.25">
      <c r="A2586" s="3" t="s">
        <v>64</v>
      </c>
      <c r="B2586" s="4" t="s">
        <v>24</v>
      </c>
      <c r="C2586" s="3">
        <v>41898</v>
      </c>
      <c r="D2586" t="s">
        <v>67</v>
      </c>
      <c r="E2586">
        <v>4</v>
      </c>
      <c r="F2586" t="str">
        <f t="shared" si="40"/>
        <v>Non-Residential|All|41898|Per Premise|4</v>
      </c>
      <c r="G2586">
        <v>3.6590859999999998</v>
      </c>
      <c r="H2586">
        <v>2.3084440000000002</v>
      </c>
      <c r="I2586">
        <v>3.1520877999999999</v>
      </c>
      <c r="J2586">
        <v>73.371178</v>
      </c>
      <c r="K2586">
        <v>6.5023692000000004</v>
      </c>
      <c r="L2586">
        <v>698</v>
      </c>
      <c r="M2586" s="1">
        <v>3.7103459999999999</v>
      </c>
      <c r="N2586" s="1">
        <v>2.3978700000000002</v>
      </c>
      <c r="O2586" s="6">
        <v>3.5583301999999999</v>
      </c>
      <c r="P2586">
        <v>73.223656000000005</v>
      </c>
      <c r="Q2586">
        <v>8.3893927999999995</v>
      </c>
      <c r="R2586">
        <v>698</v>
      </c>
      <c r="S2586">
        <v>16</v>
      </c>
      <c r="T2586">
        <v>19</v>
      </c>
      <c r="U2586">
        <v>1.1293629999999999</v>
      </c>
      <c r="V2586">
        <v>3.55985</v>
      </c>
      <c r="W2586">
        <v>4663</v>
      </c>
      <c r="X2586">
        <v>-0.4062423</v>
      </c>
      <c r="Y2586">
        <v>1.5203E-3</v>
      </c>
      <c r="Z2586">
        <v>0.24611830000000001</v>
      </c>
      <c r="AA2586">
        <v>0.31754320000000003</v>
      </c>
      <c r="AB2586">
        <v>0.2779568</v>
      </c>
      <c r="AC2586">
        <v>0.401756</v>
      </c>
      <c r="AD2586">
        <v>0.42201149999999998</v>
      </c>
      <c r="AE2586">
        <v>-0.92111339999999997</v>
      </c>
      <c r="AF2586">
        <v>-0.61692340000000001</v>
      </c>
      <c r="AG2586">
        <v>-0.4062423</v>
      </c>
      <c r="AH2586">
        <v>-0.19556129999999999</v>
      </c>
      <c r="AI2586">
        <v>0.10862869999999999</v>
      </c>
      <c r="AJ2586">
        <v>-0.53930920000000004</v>
      </c>
      <c r="AK2586">
        <v>-0.2197828</v>
      </c>
      <c r="AL2586">
        <v>1.5203E-3</v>
      </c>
      <c r="AM2586">
        <v>0.2228233</v>
      </c>
      <c r="AN2586">
        <v>0.54234979999999999</v>
      </c>
    </row>
    <row r="2587" spans="1:40" x14ac:dyDescent="0.25">
      <c r="A2587" s="3" t="s">
        <v>64</v>
      </c>
      <c r="B2587" s="4" t="s">
        <v>24</v>
      </c>
      <c r="C2587" s="3">
        <v>41898</v>
      </c>
      <c r="D2587" t="s">
        <v>67</v>
      </c>
      <c r="E2587">
        <v>5</v>
      </c>
      <c r="F2587" t="str">
        <f t="shared" si="40"/>
        <v>Non-Residential|All|41898|Per Premise|5</v>
      </c>
      <c r="G2587">
        <v>3.6590859999999998</v>
      </c>
      <c r="H2587">
        <v>2.3084440000000002</v>
      </c>
      <c r="I2587">
        <v>3.2338024999999999</v>
      </c>
      <c r="J2587">
        <v>73.214043000000004</v>
      </c>
      <c r="K2587">
        <v>6.8253415999999998</v>
      </c>
      <c r="L2587">
        <v>698</v>
      </c>
      <c r="M2587" s="1">
        <v>3.7103459999999999</v>
      </c>
      <c r="N2587" s="1">
        <v>2.3978700000000002</v>
      </c>
      <c r="O2587">
        <v>3.7166617999999998</v>
      </c>
      <c r="P2587">
        <v>73.032272000000006</v>
      </c>
      <c r="Q2587">
        <v>8.9644855999999997</v>
      </c>
      <c r="R2587">
        <v>698</v>
      </c>
      <c r="S2587">
        <v>16</v>
      </c>
      <c r="T2587">
        <v>19</v>
      </c>
      <c r="U2587">
        <v>1.1293629999999999</v>
      </c>
      <c r="V2587">
        <v>3.652136</v>
      </c>
      <c r="W2587">
        <v>4663</v>
      </c>
      <c r="X2587">
        <v>-0.48285929999999999</v>
      </c>
      <c r="Y2587">
        <v>-6.4526E-2</v>
      </c>
      <c r="Z2587">
        <v>0.25834299999999999</v>
      </c>
      <c r="AA2587">
        <v>0.33931080000000002</v>
      </c>
      <c r="AB2587">
        <v>0.29176289999999999</v>
      </c>
      <c r="AC2587">
        <v>0.4264656</v>
      </c>
      <c r="AD2587">
        <v>0.44750129999999999</v>
      </c>
      <c r="AE2587">
        <v>-1.0293969999999999</v>
      </c>
      <c r="AF2587">
        <v>-0.70649810000000002</v>
      </c>
      <c r="AG2587">
        <v>-0.48285929999999999</v>
      </c>
      <c r="AH2587">
        <v>-0.25922050000000002</v>
      </c>
      <c r="AI2587">
        <v>6.3678399999999996E-2</v>
      </c>
      <c r="AJ2587">
        <v>-0.63802190000000003</v>
      </c>
      <c r="AK2587">
        <v>-0.29919590000000001</v>
      </c>
      <c r="AL2587">
        <v>-6.4526E-2</v>
      </c>
      <c r="AM2587">
        <v>0.17014389999999999</v>
      </c>
      <c r="AN2587">
        <v>0.50897000000000003</v>
      </c>
    </row>
    <row r="2588" spans="1:40" x14ac:dyDescent="0.25">
      <c r="A2588" s="3" t="s">
        <v>64</v>
      </c>
      <c r="B2588" s="4" t="s">
        <v>24</v>
      </c>
      <c r="C2588" s="3">
        <v>41897</v>
      </c>
      <c r="D2588" t="s">
        <v>67</v>
      </c>
      <c r="E2588">
        <v>24</v>
      </c>
      <c r="F2588" t="str">
        <f t="shared" si="40"/>
        <v>Non-Residential|All|41897|Per Premise|24</v>
      </c>
      <c r="G2588">
        <v>3.7114729999999998</v>
      </c>
      <c r="H2588">
        <v>2.3975219999999999</v>
      </c>
      <c r="I2588">
        <v>4.2704021000000001</v>
      </c>
      <c r="J2588">
        <v>74.936310000000006</v>
      </c>
      <c r="K2588">
        <v>9.5570971</v>
      </c>
      <c r="L2588">
        <v>699</v>
      </c>
      <c r="M2588" s="1">
        <v>3.6598290000000002</v>
      </c>
      <c r="N2588" s="1">
        <v>2.3077730000000001</v>
      </c>
      <c r="O2588">
        <v>3.7678459000000002</v>
      </c>
      <c r="P2588">
        <v>74.940017999999995</v>
      </c>
      <c r="Q2588">
        <v>8.2601178999999991</v>
      </c>
      <c r="R2588">
        <v>699</v>
      </c>
      <c r="S2588">
        <v>15</v>
      </c>
      <c r="T2588">
        <v>18</v>
      </c>
      <c r="U2588">
        <v>0.92790930000000005</v>
      </c>
      <c r="V2588">
        <v>3.9625460000000001</v>
      </c>
      <c r="W2588">
        <v>4663</v>
      </c>
      <c r="X2588">
        <v>0.50255609999999995</v>
      </c>
      <c r="Y2588">
        <v>0.19469990000000001</v>
      </c>
      <c r="Z2588">
        <v>0.36148259999999999</v>
      </c>
      <c r="AA2588">
        <v>0.31242639999999999</v>
      </c>
      <c r="AB2588">
        <v>0.33542309999999997</v>
      </c>
      <c r="AC2588">
        <v>0.4777865</v>
      </c>
      <c r="AD2588">
        <v>0.4583873</v>
      </c>
      <c r="AE2588">
        <v>-0.1097519</v>
      </c>
      <c r="AF2588">
        <v>0.25200470000000003</v>
      </c>
      <c r="AG2588">
        <v>0.50255609999999995</v>
      </c>
      <c r="AH2588">
        <v>0.75310759999999999</v>
      </c>
      <c r="AI2588">
        <v>1.1148640000000001</v>
      </c>
      <c r="AJ2588">
        <v>-0.39274700000000001</v>
      </c>
      <c r="AK2588">
        <v>-4.56786E-2</v>
      </c>
      <c r="AL2588">
        <v>0.19469990000000001</v>
      </c>
      <c r="AM2588">
        <v>0.43507839999999998</v>
      </c>
      <c r="AN2588">
        <v>0.78214689999999998</v>
      </c>
    </row>
    <row r="2589" spans="1:40" x14ac:dyDescent="0.25">
      <c r="A2589" s="3" t="s">
        <v>64</v>
      </c>
      <c r="B2589" s="4" t="s">
        <v>24</v>
      </c>
      <c r="C2589" s="3">
        <v>41899</v>
      </c>
      <c r="D2589" t="s">
        <v>67</v>
      </c>
      <c r="E2589">
        <v>4</v>
      </c>
      <c r="F2589" t="str">
        <f t="shared" si="40"/>
        <v>Non-Residential|All|41899|Per Premise|4</v>
      </c>
      <c r="G2589">
        <v>3.7061860000000002</v>
      </c>
      <c r="H2589">
        <v>2.3971209999999998</v>
      </c>
      <c r="I2589">
        <v>3.9444509999999999</v>
      </c>
      <c r="J2589">
        <v>77.671843999999993</v>
      </c>
      <c r="K2589">
        <v>9.5089851999999997</v>
      </c>
      <c r="L2589">
        <v>699</v>
      </c>
      <c r="M2589" s="1">
        <v>3.659386</v>
      </c>
      <c r="N2589" s="1">
        <v>2.3109090000000001</v>
      </c>
      <c r="O2589">
        <v>3.4296956999999999</v>
      </c>
      <c r="P2589">
        <v>77.606468000000007</v>
      </c>
      <c r="Q2589">
        <v>8.0742276999999998</v>
      </c>
      <c r="R2589">
        <v>697</v>
      </c>
      <c r="S2589">
        <v>15</v>
      </c>
      <c r="T2589">
        <v>18</v>
      </c>
      <c r="U2589">
        <v>0.94258909999999996</v>
      </c>
      <c r="V2589">
        <v>3.717997</v>
      </c>
      <c r="W2589">
        <v>4663</v>
      </c>
      <c r="X2589">
        <v>0.51475519999999997</v>
      </c>
      <c r="Y2589">
        <v>0.28830090000000003</v>
      </c>
      <c r="Z2589">
        <v>0.35966290000000001</v>
      </c>
      <c r="AA2589">
        <v>0.30583320000000003</v>
      </c>
      <c r="AB2589">
        <v>0.33901429999999999</v>
      </c>
      <c r="AC2589">
        <v>0.47211370000000003</v>
      </c>
      <c r="AD2589">
        <v>0.45657930000000002</v>
      </c>
      <c r="AE2589">
        <v>-9.0282799999999996E-2</v>
      </c>
      <c r="AF2589">
        <v>0.26717859999999999</v>
      </c>
      <c r="AG2589">
        <v>0.51475519999999997</v>
      </c>
      <c r="AH2589">
        <v>0.76233189999999995</v>
      </c>
      <c r="AI2589">
        <v>1.119793</v>
      </c>
      <c r="AJ2589">
        <v>-0.29682900000000001</v>
      </c>
      <c r="AK2589">
        <v>4.8870499999999997E-2</v>
      </c>
      <c r="AL2589">
        <v>0.28830090000000003</v>
      </c>
      <c r="AM2589">
        <v>0.52773130000000001</v>
      </c>
      <c r="AN2589">
        <v>0.8734307</v>
      </c>
    </row>
    <row r="2590" spans="1:40" x14ac:dyDescent="0.25">
      <c r="A2590" s="3" t="s">
        <v>64</v>
      </c>
      <c r="B2590" s="4" t="s">
        <v>24</v>
      </c>
      <c r="C2590" s="3" t="s">
        <v>26</v>
      </c>
      <c r="D2590" t="s">
        <v>67</v>
      </c>
      <c r="E2590">
        <v>16</v>
      </c>
      <c r="F2590" t="str">
        <f t="shared" si="40"/>
        <v>Non-Residential|All|Average Event Day|Per Premise|16</v>
      </c>
      <c r="G2590">
        <v>3.6848200000000002</v>
      </c>
      <c r="H2590">
        <v>2.3519960000000002</v>
      </c>
      <c r="I2590">
        <v>9.8154035999999998</v>
      </c>
      <c r="J2590">
        <v>85.510802999999996</v>
      </c>
      <c r="K2590">
        <v>16.289311000000001</v>
      </c>
      <c r="L2590">
        <v>1400</v>
      </c>
      <c r="M2590" s="1">
        <v>3.6836690000000001</v>
      </c>
      <c r="N2590" s="1">
        <v>2.3476949999999999</v>
      </c>
      <c r="O2590">
        <v>9.0197924</v>
      </c>
      <c r="P2590">
        <v>85.446144000000004</v>
      </c>
      <c r="Q2590">
        <v>15.587579</v>
      </c>
      <c r="R2590">
        <v>1403</v>
      </c>
      <c r="S2590">
        <v>15</v>
      </c>
      <c r="T2590">
        <v>18</v>
      </c>
      <c r="U2590">
        <v>1.0056670000000001</v>
      </c>
      <c r="V2590">
        <v>9.8710260000000005</v>
      </c>
      <c r="W2590">
        <v>4663</v>
      </c>
      <c r="X2590">
        <v>0.79561110000000002</v>
      </c>
      <c r="Y2590">
        <v>0.85123360000000003</v>
      </c>
      <c r="Z2590">
        <v>0.43535010000000002</v>
      </c>
      <c r="AA2590">
        <v>0.41614990000000002</v>
      </c>
      <c r="AB2590">
        <v>0.43781720000000002</v>
      </c>
      <c r="AC2590">
        <v>0.60225450000000003</v>
      </c>
      <c r="AD2590">
        <v>0.60404029999999997</v>
      </c>
      <c r="AE2590">
        <v>2.37909E-2</v>
      </c>
      <c r="AF2590">
        <v>0.47978860000000001</v>
      </c>
      <c r="AG2590">
        <v>0.79561110000000002</v>
      </c>
      <c r="AH2590">
        <v>1.111434</v>
      </c>
      <c r="AI2590">
        <v>1.567431</v>
      </c>
      <c r="AJ2590">
        <v>7.7124799999999993E-2</v>
      </c>
      <c r="AK2590">
        <v>0.53447460000000002</v>
      </c>
      <c r="AL2590">
        <v>0.85123360000000003</v>
      </c>
      <c r="AM2590">
        <v>1.1679930000000001</v>
      </c>
      <c r="AN2590">
        <v>1.6253420000000001</v>
      </c>
    </row>
    <row r="2591" spans="1:40" x14ac:dyDescent="0.25">
      <c r="A2591" s="3" t="s">
        <v>64</v>
      </c>
      <c r="B2591" s="4" t="s">
        <v>24</v>
      </c>
      <c r="C2591" s="3">
        <v>41898</v>
      </c>
      <c r="D2591" t="s">
        <v>67</v>
      </c>
      <c r="E2591">
        <v>14</v>
      </c>
      <c r="F2591" t="str">
        <f t="shared" si="40"/>
        <v>Non-Residential|All|41898|Per Premise|14</v>
      </c>
      <c r="G2591">
        <v>3.6590859999999998</v>
      </c>
      <c r="H2591">
        <v>2.3084440000000002</v>
      </c>
      <c r="I2591">
        <v>10.771291</v>
      </c>
      <c r="J2591">
        <v>93.581862999999998</v>
      </c>
      <c r="K2591">
        <v>19.662194</v>
      </c>
      <c r="L2591">
        <v>698</v>
      </c>
      <c r="M2591" s="1">
        <v>3.7103459999999999</v>
      </c>
      <c r="N2591" s="1">
        <v>2.3978700000000002</v>
      </c>
      <c r="O2591">
        <v>11.975352000000001</v>
      </c>
      <c r="P2591">
        <v>93.880027999999996</v>
      </c>
      <c r="Q2591">
        <v>19.824646999999999</v>
      </c>
      <c r="R2591">
        <v>698</v>
      </c>
      <c r="S2591">
        <v>16</v>
      </c>
      <c r="T2591">
        <v>19</v>
      </c>
      <c r="U2591">
        <v>1.1293629999999999</v>
      </c>
      <c r="V2591">
        <v>12.16469</v>
      </c>
      <c r="W2591">
        <v>4663</v>
      </c>
      <c r="X2591">
        <v>-1.204061</v>
      </c>
      <c r="Y2591" s="6">
        <v>0.18934200000000001</v>
      </c>
      <c r="Z2591">
        <v>0.74422500000000003</v>
      </c>
      <c r="AA2591">
        <v>0.75037399999999999</v>
      </c>
      <c r="AB2591">
        <v>0.84050000000000002</v>
      </c>
      <c r="AC2591">
        <v>1.0568500000000001</v>
      </c>
      <c r="AD2591">
        <v>1.126722</v>
      </c>
      <c r="AE2591">
        <v>-2.5584690000000001</v>
      </c>
      <c r="AF2591">
        <v>-1.7582739999999999</v>
      </c>
      <c r="AG2591">
        <v>-1.204061</v>
      </c>
      <c r="AH2591">
        <v>-0.64984839999999999</v>
      </c>
      <c r="AI2591">
        <v>0.1503467</v>
      </c>
      <c r="AJ2591">
        <v>-1.25461</v>
      </c>
      <c r="AK2591">
        <v>-0.40151130000000002</v>
      </c>
      <c r="AL2591" s="6">
        <v>0.18934200000000001</v>
      </c>
      <c r="AM2591">
        <v>0.78019530000000004</v>
      </c>
      <c r="AN2591">
        <v>1.633294</v>
      </c>
    </row>
    <row r="2592" spans="1:40" x14ac:dyDescent="0.25">
      <c r="A2592" s="3" t="s">
        <v>64</v>
      </c>
      <c r="B2592" s="4" t="s">
        <v>24</v>
      </c>
      <c r="C2592" s="3">
        <v>41849</v>
      </c>
      <c r="D2592" t="s">
        <v>67</v>
      </c>
      <c r="E2592">
        <v>23</v>
      </c>
      <c r="F2592" t="str">
        <f t="shared" si="40"/>
        <v>Non-Residential|All|41849|Per Premise|23</v>
      </c>
      <c r="G2592">
        <v>3.7201939999999998</v>
      </c>
      <c r="H2592">
        <v>2.3862510000000001</v>
      </c>
      <c r="I2592">
        <v>4.4771996999999999</v>
      </c>
      <c r="J2592">
        <v>70.418471999999994</v>
      </c>
      <c r="K2592">
        <v>10.062008000000001</v>
      </c>
      <c r="L2592">
        <v>712</v>
      </c>
      <c r="M2592" s="1">
        <v>3.6747079999999999</v>
      </c>
      <c r="N2592" s="1">
        <v>2.2899150000000001</v>
      </c>
      <c r="O2592">
        <v>3.6241455</v>
      </c>
      <c r="P2592">
        <v>70.486259000000004</v>
      </c>
      <c r="Q2592">
        <v>7.3948840000000002</v>
      </c>
      <c r="R2592">
        <v>711</v>
      </c>
      <c r="S2592">
        <v>16</v>
      </c>
      <c r="T2592">
        <v>19</v>
      </c>
      <c r="U2592">
        <v>0.91192439999999997</v>
      </c>
      <c r="V2592">
        <v>4.0828680000000004</v>
      </c>
      <c r="W2592">
        <v>4663</v>
      </c>
      <c r="X2592">
        <v>0.85305419999999998</v>
      </c>
      <c r="Y2592">
        <v>0.45872210000000002</v>
      </c>
      <c r="Z2592">
        <v>0.37708970000000003</v>
      </c>
      <c r="AA2592">
        <v>0.27732980000000002</v>
      </c>
      <c r="AB2592">
        <v>0.3438773</v>
      </c>
      <c r="AC2592">
        <v>0.46809020000000001</v>
      </c>
      <c r="AD2592">
        <v>0.44177309999999997</v>
      </c>
      <c r="AE2592">
        <v>0.25317250000000002</v>
      </c>
      <c r="AF2592">
        <v>0.60758749999999995</v>
      </c>
      <c r="AG2592">
        <v>0.85305419999999998</v>
      </c>
      <c r="AH2592">
        <v>1.0985210000000001</v>
      </c>
      <c r="AI2592">
        <v>1.452936</v>
      </c>
      <c r="AJ2592">
        <v>-0.10743279999999999</v>
      </c>
      <c r="AK2592">
        <v>0.22705610000000001</v>
      </c>
      <c r="AL2592">
        <v>0.45872210000000002</v>
      </c>
      <c r="AM2592">
        <v>0.69038809999999995</v>
      </c>
      <c r="AN2592">
        <v>1.024877</v>
      </c>
    </row>
    <row r="2593" spans="1:40" x14ac:dyDescent="0.25">
      <c r="A2593" s="3" t="s">
        <v>64</v>
      </c>
      <c r="B2593" s="4" t="s">
        <v>24</v>
      </c>
      <c r="C2593" s="3">
        <v>41897</v>
      </c>
      <c r="D2593" t="s">
        <v>67</v>
      </c>
      <c r="E2593">
        <v>7</v>
      </c>
      <c r="F2593" t="str">
        <f t="shared" si="40"/>
        <v>Non-Residential|All|41897|Per Premise|7</v>
      </c>
      <c r="G2593">
        <v>3.7114729999999998</v>
      </c>
      <c r="H2593">
        <v>2.3975219999999999</v>
      </c>
      <c r="I2593">
        <v>4.8309331999999996</v>
      </c>
      <c r="J2593">
        <v>75.390259</v>
      </c>
      <c r="K2593">
        <v>10.912782999999999</v>
      </c>
      <c r="L2593">
        <v>699</v>
      </c>
      <c r="M2593" s="1">
        <v>3.6598290000000002</v>
      </c>
      <c r="N2593" s="1">
        <v>2.3077730000000001</v>
      </c>
      <c r="O2593">
        <v>3.8878203</v>
      </c>
      <c r="P2593">
        <v>75.378326000000001</v>
      </c>
      <c r="Q2593">
        <v>9.6032721999999993</v>
      </c>
      <c r="R2593">
        <v>699</v>
      </c>
      <c r="S2593">
        <v>15</v>
      </c>
      <c r="T2593">
        <v>18</v>
      </c>
      <c r="U2593">
        <v>0.92790930000000005</v>
      </c>
      <c r="V2593">
        <v>4.4826680000000003</v>
      </c>
      <c r="W2593">
        <v>4663</v>
      </c>
      <c r="X2593">
        <v>0.94311299999999998</v>
      </c>
      <c r="Y2593">
        <v>0.59484769999999998</v>
      </c>
      <c r="Z2593">
        <v>0.4127594</v>
      </c>
      <c r="AA2593">
        <v>0.36322910000000003</v>
      </c>
      <c r="AB2593">
        <v>0.38300329999999999</v>
      </c>
      <c r="AC2593">
        <v>0.54982330000000001</v>
      </c>
      <c r="AD2593">
        <v>0.52785119999999996</v>
      </c>
      <c r="AE2593">
        <v>0.238486</v>
      </c>
      <c r="AF2593">
        <v>0.65478530000000001</v>
      </c>
      <c r="AG2593">
        <v>0.94311299999999998</v>
      </c>
      <c r="AH2593">
        <v>1.231441</v>
      </c>
      <c r="AI2593">
        <v>1.64774</v>
      </c>
      <c r="AJ2593">
        <v>-8.1620899999999996E-2</v>
      </c>
      <c r="AK2593">
        <v>0.3180422</v>
      </c>
      <c r="AL2593">
        <v>0.59484769999999998</v>
      </c>
      <c r="AM2593">
        <v>0.87165309999999996</v>
      </c>
      <c r="AN2593">
        <v>1.2713159999999999</v>
      </c>
    </row>
    <row r="2594" spans="1:40" x14ac:dyDescent="0.25">
      <c r="A2594" s="3" t="s">
        <v>64</v>
      </c>
      <c r="B2594" s="4" t="s">
        <v>24</v>
      </c>
      <c r="C2594" s="3">
        <v>41878</v>
      </c>
      <c r="D2594" t="s">
        <v>25</v>
      </c>
      <c r="E2594">
        <v>6</v>
      </c>
      <c r="F2594" t="str">
        <f t="shared" si="40"/>
        <v>Non-Residential|All|41878|Aggregate|6</v>
      </c>
      <c r="G2594">
        <v>3.662382</v>
      </c>
      <c r="H2594">
        <v>2.3074140000000001</v>
      </c>
      <c r="I2594">
        <v>13.33587</v>
      </c>
      <c r="J2594">
        <v>66.703811999999999</v>
      </c>
      <c r="K2594">
        <v>30.363212000000001</v>
      </c>
      <c r="L2594">
        <v>700</v>
      </c>
      <c r="M2594" s="1">
        <v>3.7073239999999998</v>
      </c>
      <c r="N2594" s="1">
        <v>2.387384</v>
      </c>
      <c r="O2594">
        <v>17.584308</v>
      </c>
      <c r="P2594">
        <v>66.457237000000006</v>
      </c>
      <c r="Q2594">
        <v>43.054879999999997</v>
      </c>
      <c r="R2594">
        <v>704</v>
      </c>
      <c r="S2594">
        <v>15</v>
      </c>
      <c r="T2594">
        <v>18</v>
      </c>
      <c r="U2594">
        <v>1.0920890000000001</v>
      </c>
      <c r="V2594">
        <v>14.56395</v>
      </c>
      <c r="W2594">
        <v>4663</v>
      </c>
      <c r="X2594">
        <v>-4.2484380000000002</v>
      </c>
      <c r="Y2594">
        <v>-3.0203549999999999</v>
      </c>
      <c r="Z2594">
        <v>1.1476219999999999</v>
      </c>
      <c r="AA2594">
        <v>1.622692</v>
      </c>
      <c r="AB2594">
        <v>1.253304</v>
      </c>
      <c r="AC2594">
        <v>1.9875020000000001</v>
      </c>
      <c r="AD2594">
        <v>2.0503420000000001</v>
      </c>
      <c r="AE2594">
        <v>-6.7955240000000003</v>
      </c>
      <c r="AF2594">
        <v>-5.2906849999999999</v>
      </c>
      <c r="AG2594">
        <v>-4.2484380000000002</v>
      </c>
      <c r="AH2594">
        <v>-3.206191</v>
      </c>
      <c r="AI2594">
        <v>-1.701352</v>
      </c>
      <c r="AJ2594">
        <v>-5.6479739999999996</v>
      </c>
      <c r="AK2594">
        <v>-4.0955560000000002</v>
      </c>
      <c r="AL2594">
        <v>-3.0203549999999999</v>
      </c>
      <c r="AM2594">
        <v>-1.945155</v>
      </c>
      <c r="AN2594">
        <v>-0.392737</v>
      </c>
    </row>
    <row r="2595" spans="1:40" x14ac:dyDescent="0.25">
      <c r="A2595" s="3" t="s">
        <v>64</v>
      </c>
      <c r="B2595" s="4" t="s">
        <v>24</v>
      </c>
      <c r="C2595" s="3">
        <v>41898</v>
      </c>
      <c r="D2595" t="s">
        <v>67</v>
      </c>
      <c r="E2595">
        <v>15</v>
      </c>
      <c r="F2595" t="str">
        <f t="shared" si="40"/>
        <v>Non-Residential|All|41898|Per Premise|15</v>
      </c>
      <c r="G2595">
        <v>3.6590859999999998</v>
      </c>
      <c r="H2595">
        <v>2.3084440000000002</v>
      </c>
      <c r="I2595">
        <v>10.623618</v>
      </c>
      <c r="J2595">
        <v>92.640106000000003</v>
      </c>
      <c r="K2595">
        <v>18.999699</v>
      </c>
      <c r="L2595">
        <v>698</v>
      </c>
      <c r="M2595">
        <v>3.7103459999999999</v>
      </c>
      <c r="N2595">
        <v>2.3978700000000002</v>
      </c>
      <c r="O2595">
        <v>11.997918</v>
      </c>
      <c r="P2595">
        <v>93.063263000000006</v>
      </c>
      <c r="Q2595">
        <v>20.156165999999999</v>
      </c>
      <c r="R2595">
        <v>698</v>
      </c>
      <c r="S2595">
        <v>16</v>
      </c>
      <c r="T2595">
        <v>19</v>
      </c>
      <c r="U2595">
        <v>1.1293629999999999</v>
      </c>
      <c r="V2595">
        <v>11.997920000000001</v>
      </c>
      <c r="W2595">
        <v>4663</v>
      </c>
      <c r="X2595">
        <v>-1.3743000000000001</v>
      </c>
      <c r="Y2595" s="6">
        <v>-7.8599999999999997E-7</v>
      </c>
      <c r="Z2595">
        <v>0.71914920000000004</v>
      </c>
      <c r="AA2595">
        <v>0.76292210000000005</v>
      </c>
      <c r="AB2595">
        <v>0.81218029999999997</v>
      </c>
      <c r="AC2595">
        <v>1.04844</v>
      </c>
      <c r="AD2595">
        <v>1.1143099999999999</v>
      </c>
      <c r="AE2595">
        <v>-2.71793</v>
      </c>
      <c r="AF2595">
        <v>-1.9241029999999999</v>
      </c>
      <c r="AG2595">
        <v>-1.3743000000000001</v>
      </c>
      <c r="AH2595">
        <v>-0.82449790000000001</v>
      </c>
      <c r="AI2595">
        <v>-3.0670800000000002E-2</v>
      </c>
      <c r="AJ2595">
        <v>-1.4280470000000001</v>
      </c>
      <c r="AK2595">
        <v>-0.58434560000000002</v>
      </c>
      <c r="AL2595" s="6">
        <v>-7.8599999999999997E-7</v>
      </c>
      <c r="AM2595">
        <v>0.58434399999999997</v>
      </c>
      <c r="AN2595">
        <v>1.428045</v>
      </c>
    </row>
    <row r="2596" spans="1:40" x14ac:dyDescent="0.25">
      <c r="A2596" s="3" t="s">
        <v>64</v>
      </c>
      <c r="B2596" s="4" t="s">
        <v>24</v>
      </c>
      <c r="C2596" s="3" t="s">
        <v>26</v>
      </c>
      <c r="D2596" t="s">
        <v>67</v>
      </c>
      <c r="E2596">
        <v>10</v>
      </c>
      <c r="F2596" t="str">
        <f t="shared" si="40"/>
        <v>Non-Residential|All|Average Event Day|Per Premise|10</v>
      </c>
      <c r="G2596">
        <v>3.6848200000000002</v>
      </c>
      <c r="H2596">
        <v>2.3519960000000002</v>
      </c>
      <c r="I2596">
        <v>8.3761769000000008</v>
      </c>
      <c r="J2596">
        <v>88.508080000000007</v>
      </c>
      <c r="K2596">
        <v>15.569107000000001</v>
      </c>
      <c r="L2596">
        <v>1400</v>
      </c>
      <c r="M2596">
        <v>3.6836690000000001</v>
      </c>
      <c r="N2596">
        <v>2.3476949999999999</v>
      </c>
      <c r="O2596">
        <v>8.6334198000000004</v>
      </c>
      <c r="P2596">
        <v>88.43486</v>
      </c>
      <c r="Q2596">
        <v>16.640260000000001</v>
      </c>
      <c r="R2596">
        <v>1403</v>
      </c>
      <c r="S2596">
        <v>15</v>
      </c>
      <c r="T2596">
        <v>18</v>
      </c>
      <c r="U2596">
        <v>1.0056670000000001</v>
      </c>
      <c r="V2596">
        <v>8.4236430000000002</v>
      </c>
      <c r="W2596">
        <v>4663</v>
      </c>
      <c r="X2596">
        <v>-0.2572429</v>
      </c>
      <c r="Y2596">
        <v>-0.20977670000000001</v>
      </c>
      <c r="Z2596">
        <v>0.41610190000000002</v>
      </c>
      <c r="AA2596">
        <v>0.44425389999999998</v>
      </c>
      <c r="AB2596">
        <v>0.4184599</v>
      </c>
      <c r="AC2596">
        <v>0.60868900000000004</v>
      </c>
      <c r="AD2596">
        <v>0.61030329999999999</v>
      </c>
      <c r="AE2596">
        <v>-1.037309</v>
      </c>
      <c r="AF2596">
        <v>-0.5764397</v>
      </c>
      <c r="AG2596">
        <v>-0.2572429</v>
      </c>
      <c r="AH2596">
        <v>6.1954000000000002E-2</v>
      </c>
      <c r="AI2596">
        <v>0.5228235</v>
      </c>
      <c r="AJ2596">
        <v>-0.99191189999999996</v>
      </c>
      <c r="AK2596">
        <v>-0.52981999999999996</v>
      </c>
      <c r="AL2596">
        <v>-0.20977670000000001</v>
      </c>
      <c r="AM2596">
        <v>0.1102667</v>
      </c>
      <c r="AN2596">
        <v>0.57235849999999999</v>
      </c>
    </row>
    <row r="2597" spans="1:40" x14ac:dyDescent="0.25">
      <c r="A2597" s="3" t="s">
        <v>64</v>
      </c>
      <c r="B2597" s="4" t="s">
        <v>24</v>
      </c>
      <c r="C2597" s="3">
        <v>41849</v>
      </c>
      <c r="D2597" t="s">
        <v>25</v>
      </c>
      <c r="E2597">
        <v>2</v>
      </c>
      <c r="F2597" t="str">
        <f t="shared" si="40"/>
        <v>Non-Residential|All|41849|Aggregate|2</v>
      </c>
      <c r="G2597">
        <v>3.7201939999999998</v>
      </c>
      <c r="H2597">
        <v>2.3862510000000001</v>
      </c>
      <c r="I2597">
        <v>16.101521000000002</v>
      </c>
      <c r="J2597">
        <v>70.403603000000004</v>
      </c>
      <c r="K2597">
        <v>39.21705</v>
      </c>
      <c r="L2597">
        <v>712</v>
      </c>
      <c r="M2597">
        <v>3.6747079999999999</v>
      </c>
      <c r="N2597">
        <v>2.2899150000000001</v>
      </c>
      <c r="O2597">
        <v>13.649300999999999</v>
      </c>
      <c r="P2597">
        <v>70.560164999999998</v>
      </c>
      <c r="Q2597">
        <v>28.050521</v>
      </c>
      <c r="R2597">
        <v>711</v>
      </c>
      <c r="S2597">
        <v>16</v>
      </c>
      <c r="T2597">
        <v>19</v>
      </c>
      <c r="U2597">
        <v>0.91192439999999997</v>
      </c>
      <c r="V2597">
        <v>14.68337</v>
      </c>
      <c r="W2597">
        <v>4663</v>
      </c>
      <c r="X2597">
        <v>2.4522210000000002</v>
      </c>
      <c r="Y2597">
        <v>1.03407</v>
      </c>
      <c r="Z2597">
        <v>1.4697210000000001</v>
      </c>
      <c r="AA2597">
        <v>1.0519769999999999</v>
      </c>
      <c r="AB2597">
        <v>1.3402750000000001</v>
      </c>
      <c r="AC2597">
        <v>1.8074110000000001</v>
      </c>
      <c r="AD2597">
        <v>1.7038169999999999</v>
      </c>
      <c r="AE2597">
        <v>0.13593040000000001</v>
      </c>
      <c r="AF2597">
        <v>1.5044139999999999</v>
      </c>
      <c r="AG2597">
        <v>2.4522210000000002</v>
      </c>
      <c r="AH2597">
        <v>3.4000279999999998</v>
      </c>
      <c r="AI2597">
        <v>4.7685110000000002</v>
      </c>
      <c r="AJ2597">
        <v>-1.149459</v>
      </c>
      <c r="AK2597">
        <v>0.14058770000000001</v>
      </c>
      <c r="AL2597">
        <v>1.03407</v>
      </c>
      <c r="AM2597">
        <v>1.9275519999999999</v>
      </c>
      <c r="AN2597">
        <v>3.2175989999999999</v>
      </c>
    </row>
    <row r="2598" spans="1:40" x14ac:dyDescent="0.25">
      <c r="A2598" s="3" t="s">
        <v>64</v>
      </c>
      <c r="B2598" s="4" t="s">
        <v>24</v>
      </c>
      <c r="C2598" s="3">
        <v>41878</v>
      </c>
      <c r="D2598" t="s">
        <v>67</v>
      </c>
      <c r="E2598">
        <v>12</v>
      </c>
      <c r="F2598" t="str">
        <f t="shared" si="40"/>
        <v>Non-Residential|All|41878|Per Premise|12</v>
      </c>
      <c r="G2598">
        <v>3.662382</v>
      </c>
      <c r="H2598">
        <v>2.3074140000000001</v>
      </c>
      <c r="I2598">
        <v>8.9025207999999996</v>
      </c>
      <c r="J2598">
        <v>88.386757000000003</v>
      </c>
      <c r="K2598">
        <v>15.460381999999999</v>
      </c>
      <c r="L2598">
        <v>700</v>
      </c>
      <c r="M2598">
        <v>3.7073239999999998</v>
      </c>
      <c r="N2598">
        <v>2.387384</v>
      </c>
      <c r="O2598">
        <v>9.9668633</v>
      </c>
      <c r="P2598">
        <v>88.794380000000004</v>
      </c>
      <c r="Q2598">
        <v>17.136627000000001</v>
      </c>
      <c r="R2598">
        <v>704</v>
      </c>
      <c r="S2598">
        <v>15</v>
      </c>
      <c r="T2598">
        <v>18</v>
      </c>
      <c r="U2598">
        <v>1.0920890000000001</v>
      </c>
      <c r="V2598">
        <v>9.7223419999999994</v>
      </c>
      <c r="W2598">
        <v>4663</v>
      </c>
      <c r="X2598">
        <v>-1.0643419999999999</v>
      </c>
      <c r="Y2598">
        <v>-0.24452080000000001</v>
      </c>
      <c r="Z2598">
        <v>0.58434750000000002</v>
      </c>
      <c r="AA2598">
        <v>0.64586089999999996</v>
      </c>
      <c r="AB2598">
        <v>0.63815929999999998</v>
      </c>
      <c r="AC2598">
        <v>0.87097550000000001</v>
      </c>
      <c r="AD2598">
        <v>0.90795570000000003</v>
      </c>
      <c r="AE2598">
        <v>-2.180542</v>
      </c>
      <c r="AF2598">
        <v>-1.521083</v>
      </c>
      <c r="AG2598">
        <v>-1.0643419999999999</v>
      </c>
      <c r="AH2598">
        <v>-0.60760250000000005</v>
      </c>
      <c r="AI2598">
        <v>5.1857500000000001E-2</v>
      </c>
      <c r="AJ2598">
        <v>-1.4081129999999999</v>
      </c>
      <c r="AK2598">
        <v>-0.72065330000000005</v>
      </c>
      <c r="AL2598">
        <v>-0.24452080000000001</v>
      </c>
      <c r="AM2598">
        <v>0.2316116</v>
      </c>
      <c r="AN2598">
        <v>0.91907119999999998</v>
      </c>
    </row>
    <row r="2599" spans="1:40" x14ac:dyDescent="0.25">
      <c r="A2599" s="3" t="s">
        <v>64</v>
      </c>
      <c r="B2599" s="4" t="s">
        <v>24</v>
      </c>
      <c r="C2599" s="3">
        <v>41878</v>
      </c>
      <c r="D2599" t="s">
        <v>25</v>
      </c>
      <c r="E2599">
        <v>2</v>
      </c>
      <c r="F2599" t="str">
        <f t="shared" si="40"/>
        <v>Non-Residential|All|41878|Aggregate|2</v>
      </c>
      <c r="G2599">
        <v>3.662382</v>
      </c>
      <c r="H2599">
        <v>2.3074140000000001</v>
      </c>
      <c r="I2599">
        <v>13.457158</v>
      </c>
      <c r="J2599">
        <v>66.838661000000002</v>
      </c>
      <c r="K2599">
        <v>28.818856</v>
      </c>
      <c r="L2599">
        <v>700</v>
      </c>
      <c r="M2599">
        <v>3.7073239999999998</v>
      </c>
      <c r="N2599">
        <v>2.387384</v>
      </c>
      <c r="O2599">
        <v>15.556234999999999</v>
      </c>
      <c r="P2599">
        <v>66.603485000000006</v>
      </c>
      <c r="Q2599">
        <v>37.171630999999998</v>
      </c>
      <c r="R2599">
        <v>704</v>
      </c>
      <c r="S2599">
        <v>15</v>
      </c>
      <c r="T2599">
        <v>18</v>
      </c>
      <c r="U2599">
        <v>1.0920890000000001</v>
      </c>
      <c r="V2599">
        <v>14.69641</v>
      </c>
      <c r="W2599">
        <v>4663</v>
      </c>
      <c r="X2599">
        <v>-2.0990769999999999</v>
      </c>
      <c r="Y2599">
        <v>-0.85982499999999995</v>
      </c>
      <c r="Z2599">
        <v>1.0892500000000001</v>
      </c>
      <c r="AA2599">
        <v>1.4009590000000001</v>
      </c>
      <c r="AB2599">
        <v>1.1895579999999999</v>
      </c>
      <c r="AC2599">
        <v>1.7745850000000001</v>
      </c>
      <c r="AD2599">
        <v>1.837861</v>
      </c>
      <c r="AE2599">
        <v>-4.3732990000000003</v>
      </c>
      <c r="AF2599">
        <v>-3.0296699999999999</v>
      </c>
      <c r="AG2599">
        <v>-2.0990769999999999</v>
      </c>
      <c r="AH2599">
        <v>-1.1684840000000001</v>
      </c>
      <c r="AI2599">
        <v>0.1751451</v>
      </c>
      <c r="AJ2599">
        <v>-3.2151390000000002</v>
      </c>
      <c r="AK2599">
        <v>-1.8236000000000001</v>
      </c>
      <c r="AL2599">
        <v>-0.85982499999999995</v>
      </c>
      <c r="AM2599">
        <v>0.1039503</v>
      </c>
      <c r="AN2599">
        <v>1.4954890000000001</v>
      </c>
    </row>
    <row r="2600" spans="1:40" x14ac:dyDescent="0.25">
      <c r="A2600" s="3" t="s">
        <v>64</v>
      </c>
      <c r="B2600" s="4" t="s">
        <v>24</v>
      </c>
      <c r="C2600" s="3">
        <v>41898</v>
      </c>
      <c r="D2600" t="s">
        <v>25</v>
      </c>
      <c r="E2600">
        <v>24</v>
      </c>
      <c r="F2600" t="str">
        <f t="shared" si="40"/>
        <v>Non-Residential|All|41898|Aggregate|24</v>
      </c>
      <c r="G2600">
        <v>3.6590859999999998</v>
      </c>
      <c r="H2600">
        <v>2.3084440000000002</v>
      </c>
      <c r="I2600">
        <v>18.137053000000002</v>
      </c>
      <c r="J2600">
        <v>80.058616999999998</v>
      </c>
      <c r="K2600">
        <v>42.558481</v>
      </c>
      <c r="L2600">
        <v>698</v>
      </c>
      <c r="M2600">
        <v>3.7103459999999999</v>
      </c>
      <c r="N2600">
        <v>2.3978700000000002</v>
      </c>
      <c r="O2600">
        <v>21.543064999999999</v>
      </c>
      <c r="P2600">
        <v>80.123054999999994</v>
      </c>
      <c r="Q2600">
        <v>49.546663000000002</v>
      </c>
      <c r="R2600">
        <v>698</v>
      </c>
      <c r="S2600">
        <v>16</v>
      </c>
      <c r="T2600">
        <v>19</v>
      </c>
      <c r="U2600">
        <v>1.1293629999999999</v>
      </c>
      <c r="V2600">
        <v>20.483309999999999</v>
      </c>
      <c r="W2600">
        <v>4663</v>
      </c>
      <c r="X2600">
        <v>-3.406012</v>
      </c>
      <c r="Y2600">
        <v>-1.059752</v>
      </c>
      <c r="Z2600">
        <v>1.610862</v>
      </c>
      <c r="AA2600">
        <v>1.8753690000000001</v>
      </c>
      <c r="AB2600">
        <v>1.819248</v>
      </c>
      <c r="AC2600">
        <v>2.4722230000000001</v>
      </c>
      <c r="AD2600">
        <v>2.6127899999999999</v>
      </c>
      <c r="AE2600">
        <v>-6.5742929999999999</v>
      </c>
      <c r="AF2600">
        <v>-4.7024460000000001</v>
      </c>
      <c r="AG2600">
        <v>-3.406012</v>
      </c>
      <c r="AH2600">
        <v>-2.1095769999999998</v>
      </c>
      <c r="AI2600">
        <v>-0.23773059999999999</v>
      </c>
      <c r="AJ2600">
        <v>-4.4081770000000002</v>
      </c>
      <c r="AK2600">
        <v>-2.4298999999999999</v>
      </c>
      <c r="AL2600">
        <v>-1.059752</v>
      </c>
      <c r="AM2600">
        <v>0.31039640000000002</v>
      </c>
      <c r="AN2600">
        <v>2.2886730000000002</v>
      </c>
    </row>
    <row r="2601" spans="1:40" x14ac:dyDescent="0.25">
      <c r="A2601" s="3" t="s">
        <v>64</v>
      </c>
      <c r="B2601" s="4" t="s">
        <v>24</v>
      </c>
      <c r="C2601" s="3">
        <v>41849</v>
      </c>
      <c r="D2601" t="s">
        <v>67</v>
      </c>
      <c r="E2601">
        <v>4</v>
      </c>
      <c r="F2601" t="str">
        <f t="shared" si="40"/>
        <v>Non-Residential|All|41849|Per Premise|4</v>
      </c>
      <c r="G2601">
        <v>3.7201939999999998</v>
      </c>
      <c r="H2601">
        <v>2.3862510000000001</v>
      </c>
      <c r="I2601">
        <v>3.2733458</v>
      </c>
      <c r="J2601">
        <v>69.413414000000003</v>
      </c>
      <c r="K2601">
        <v>8.0546437999999991</v>
      </c>
      <c r="L2601">
        <v>712</v>
      </c>
      <c r="M2601">
        <v>3.6747079999999999</v>
      </c>
      <c r="N2601">
        <v>2.2899150000000001</v>
      </c>
      <c r="O2601">
        <v>2.7145961999999999</v>
      </c>
      <c r="P2601">
        <v>69.601532000000006</v>
      </c>
      <c r="Q2601">
        <v>5.7470993000000004</v>
      </c>
      <c r="R2601">
        <v>711</v>
      </c>
      <c r="S2601">
        <v>16</v>
      </c>
      <c r="T2601">
        <v>19</v>
      </c>
      <c r="U2601">
        <v>0.91192439999999997</v>
      </c>
      <c r="V2601">
        <v>2.9850439999999998</v>
      </c>
      <c r="W2601">
        <v>4663</v>
      </c>
      <c r="X2601">
        <v>0.55874959999999996</v>
      </c>
      <c r="Y2601">
        <v>0.27044780000000002</v>
      </c>
      <c r="Z2601">
        <v>0.30186049999999998</v>
      </c>
      <c r="AA2601">
        <v>0.21553310000000001</v>
      </c>
      <c r="AB2601">
        <v>0.27527400000000002</v>
      </c>
      <c r="AC2601">
        <v>0.37091010000000002</v>
      </c>
      <c r="AD2601">
        <v>0.34961449999999999</v>
      </c>
      <c r="AE2601">
        <v>8.3409200000000003E-2</v>
      </c>
      <c r="AF2601">
        <v>0.36424420000000002</v>
      </c>
      <c r="AG2601">
        <v>0.55874959999999996</v>
      </c>
      <c r="AH2601">
        <v>0.75325509999999996</v>
      </c>
      <c r="AI2601">
        <v>1.03409</v>
      </c>
      <c r="AJ2601">
        <v>-0.17760119999999999</v>
      </c>
      <c r="AK2601">
        <v>8.7109800000000001E-2</v>
      </c>
      <c r="AL2601">
        <v>0.27044780000000002</v>
      </c>
      <c r="AM2601">
        <v>0.45378580000000002</v>
      </c>
      <c r="AN2601">
        <v>0.71849680000000005</v>
      </c>
    </row>
    <row r="2602" spans="1:40" x14ac:dyDescent="0.25">
      <c r="A2602" s="3" t="s">
        <v>64</v>
      </c>
      <c r="B2602" s="4" t="s">
        <v>24</v>
      </c>
      <c r="C2602" s="3" t="s">
        <v>26</v>
      </c>
      <c r="D2602" t="s">
        <v>67</v>
      </c>
      <c r="E2602">
        <v>24</v>
      </c>
      <c r="F2602" t="str">
        <f t="shared" si="40"/>
        <v>Non-Residential|All|Average Event Day|Per Premise|24</v>
      </c>
      <c r="G2602">
        <v>3.6848200000000002</v>
      </c>
      <c r="H2602">
        <v>2.3519960000000002</v>
      </c>
      <c r="I2602">
        <v>3.7564538999999999</v>
      </c>
      <c r="J2602">
        <v>73.291138000000004</v>
      </c>
      <c r="K2602">
        <v>8.2931370999999992</v>
      </c>
      <c r="L2602">
        <v>1400</v>
      </c>
      <c r="M2602">
        <v>3.6836690000000001</v>
      </c>
      <c r="N2602">
        <v>2.3476949999999999</v>
      </c>
      <c r="O2602">
        <v>3.9270903000000001</v>
      </c>
      <c r="P2602">
        <v>73.218131999999997</v>
      </c>
      <c r="Q2602">
        <v>8.9404891000000006</v>
      </c>
      <c r="R2602">
        <v>1403</v>
      </c>
      <c r="S2602">
        <v>15</v>
      </c>
      <c r="T2602">
        <v>18</v>
      </c>
      <c r="U2602">
        <v>1.0056670000000001</v>
      </c>
      <c r="V2602">
        <v>3.7777409999999998</v>
      </c>
      <c r="W2602">
        <v>4663</v>
      </c>
      <c r="X2602">
        <v>-0.17063639999999999</v>
      </c>
      <c r="Y2602">
        <v>-0.14934910000000001</v>
      </c>
      <c r="Z2602">
        <v>0.22164339999999999</v>
      </c>
      <c r="AA2602">
        <v>0.23868900000000001</v>
      </c>
      <c r="AB2602">
        <v>0.2228994</v>
      </c>
      <c r="AC2602">
        <v>0.3257273</v>
      </c>
      <c r="AD2602">
        <v>0.32658320000000002</v>
      </c>
      <c r="AE2602">
        <v>-0.5880727</v>
      </c>
      <c r="AF2602">
        <v>-0.34144799999999997</v>
      </c>
      <c r="AG2602">
        <v>-0.17063639999999999</v>
      </c>
      <c r="AH2602">
        <v>1.751E-4</v>
      </c>
      <c r="AI2602">
        <v>0.24679980000000001</v>
      </c>
      <c r="AJ2602">
        <v>-0.56788240000000001</v>
      </c>
      <c r="AK2602">
        <v>-0.32060959999999999</v>
      </c>
      <c r="AL2602">
        <v>-0.14934910000000001</v>
      </c>
      <c r="AM2602">
        <v>2.1911300000000002E-2</v>
      </c>
      <c r="AN2602">
        <v>0.26918409999999998</v>
      </c>
    </row>
    <row r="2603" spans="1:40" x14ac:dyDescent="0.25">
      <c r="A2603" s="3" t="s">
        <v>64</v>
      </c>
      <c r="B2603" s="4" t="s">
        <v>24</v>
      </c>
      <c r="C2603" s="3">
        <v>41849</v>
      </c>
      <c r="D2603" t="s">
        <v>25</v>
      </c>
      <c r="E2603">
        <v>4</v>
      </c>
      <c r="F2603" t="str">
        <f t="shared" si="40"/>
        <v>Non-Residential|All|41849|Aggregate|4</v>
      </c>
      <c r="G2603">
        <v>3.7201939999999998</v>
      </c>
      <c r="H2603">
        <v>2.3862510000000001</v>
      </c>
      <c r="I2603">
        <v>15.263610999999999</v>
      </c>
      <c r="J2603">
        <v>69.413414000000003</v>
      </c>
      <c r="K2603">
        <v>37.558804000000002</v>
      </c>
      <c r="L2603">
        <v>712</v>
      </c>
      <c r="M2603">
        <v>3.6747079999999999</v>
      </c>
      <c r="N2603">
        <v>2.2899150000000001</v>
      </c>
      <c r="O2603">
        <v>12.658162000000001</v>
      </c>
      <c r="P2603">
        <v>69.601532000000006</v>
      </c>
      <c r="Q2603">
        <v>26.798724</v>
      </c>
      <c r="R2603">
        <v>711</v>
      </c>
      <c r="S2603">
        <v>16</v>
      </c>
      <c r="T2603">
        <v>19</v>
      </c>
      <c r="U2603">
        <v>0.91192439999999997</v>
      </c>
      <c r="V2603">
        <v>13.91926</v>
      </c>
      <c r="W2603">
        <v>4663</v>
      </c>
      <c r="X2603">
        <v>2.6054490000000001</v>
      </c>
      <c r="Y2603">
        <v>1.2610980000000001</v>
      </c>
      <c r="Z2603">
        <v>1.4075759999999999</v>
      </c>
      <c r="AA2603">
        <v>1.005031</v>
      </c>
      <c r="AB2603">
        <v>1.283603</v>
      </c>
      <c r="AC2603">
        <v>1.729554</v>
      </c>
      <c r="AD2603">
        <v>1.630252</v>
      </c>
      <c r="AE2603">
        <v>0.38893719999999998</v>
      </c>
      <c r="AF2603">
        <v>1.6984710000000001</v>
      </c>
      <c r="AG2603">
        <v>2.6054490000000001</v>
      </c>
      <c r="AH2603">
        <v>3.5124279999999999</v>
      </c>
      <c r="AI2603">
        <v>4.8219620000000001</v>
      </c>
      <c r="AJ2603">
        <v>-0.82815439999999996</v>
      </c>
      <c r="AK2603">
        <v>0.40619280000000002</v>
      </c>
      <c r="AL2603">
        <v>1.2610980000000001</v>
      </c>
      <c r="AM2603">
        <v>2.1160030000000001</v>
      </c>
      <c r="AN2603">
        <v>3.3503500000000002</v>
      </c>
    </row>
    <row r="2604" spans="1:40" x14ac:dyDescent="0.25">
      <c r="A2604" s="3" t="s">
        <v>64</v>
      </c>
      <c r="B2604" s="4" t="s">
        <v>24</v>
      </c>
      <c r="C2604" s="3">
        <v>41898</v>
      </c>
      <c r="D2604" t="s">
        <v>67</v>
      </c>
      <c r="E2604">
        <v>12</v>
      </c>
      <c r="F2604" t="str">
        <f t="shared" si="40"/>
        <v>Non-Residential|All|41898|Per Premise|12</v>
      </c>
      <c r="G2604">
        <v>3.6590859999999998</v>
      </c>
      <c r="H2604">
        <v>2.3084440000000002</v>
      </c>
      <c r="I2604">
        <v>10.754059</v>
      </c>
      <c r="J2604">
        <v>95.838295000000002</v>
      </c>
      <c r="K2604">
        <v>19.355521</v>
      </c>
      <c r="L2604">
        <v>698</v>
      </c>
      <c r="M2604">
        <v>3.7103459999999999</v>
      </c>
      <c r="N2604">
        <v>2.3978700000000002</v>
      </c>
      <c r="O2604">
        <v>11.707091999999999</v>
      </c>
      <c r="P2604">
        <v>96.285636999999994</v>
      </c>
      <c r="Q2604">
        <v>18.96866</v>
      </c>
      <c r="R2604">
        <v>698</v>
      </c>
      <c r="S2604">
        <v>16</v>
      </c>
      <c r="T2604">
        <v>19</v>
      </c>
      <c r="U2604">
        <v>1.1293629999999999</v>
      </c>
      <c r="V2604">
        <v>12.14523</v>
      </c>
      <c r="W2604">
        <v>4663</v>
      </c>
      <c r="X2604">
        <v>-0.95303360000000004</v>
      </c>
      <c r="Y2604">
        <v>0.43814069999999999</v>
      </c>
      <c r="Z2604">
        <v>0.73261730000000003</v>
      </c>
      <c r="AA2604">
        <v>0.71797440000000001</v>
      </c>
      <c r="AB2604">
        <v>0.82739059999999998</v>
      </c>
      <c r="AC2604">
        <v>1.0257750000000001</v>
      </c>
      <c r="AD2604">
        <v>1.0954740000000001</v>
      </c>
      <c r="AE2604">
        <v>-2.2676180000000001</v>
      </c>
      <c r="AF2604">
        <v>-1.4909509999999999</v>
      </c>
      <c r="AG2604">
        <v>-0.95303360000000004</v>
      </c>
      <c r="AH2604">
        <v>-0.4151164</v>
      </c>
      <c r="AI2604">
        <v>0.3615505</v>
      </c>
      <c r="AJ2604">
        <v>-0.96576530000000005</v>
      </c>
      <c r="AK2604">
        <v>-0.13632630000000001</v>
      </c>
      <c r="AL2604">
        <v>0.43814069999999999</v>
      </c>
      <c r="AM2604">
        <v>1.012608</v>
      </c>
      <c r="AN2604">
        <v>1.842047</v>
      </c>
    </row>
    <row r="2605" spans="1:40" x14ac:dyDescent="0.25">
      <c r="A2605" s="3" t="s">
        <v>64</v>
      </c>
      <c r="B2605" s="4" t="s">
        <v>24</v>
      </c>
      <c r="C2605" s="3">
        <v>41849</v>
      </c>
      <c r="D2605" t="s">
        <v>25</v>
      </c>
      <c r="E2605">
        <v>1</v>
      </c>
      <c r="F2605" t="str">
        <f t="shared" si="40"/>
        <v>Non-Residential|All|41849|Aggregate|1</v>
      </c>
      <c r="G2605">
        <v>3.7201939999999998</v>
      </c>
      <c r="H2605">
        <v>2.3862510000000001</v>
      </c>
      <c r="I2605">
        <v>16.915616</v>
      </c>
      <c r="J2605">
        <v>70.772971999999996</v>
      </c>
      <c r="K2605">
        <v>40.620092999999997</v>
      </c>
      <c r="L2605">
        <v>712</v>
      </c>
      <c r="M2605">
        <v>3.6747079999999999</v>
      </c>
      <c r="N2605">
        <v>2.2899150000000001</v>
      </c>
      <c r="O2605">
        <v>14.685445</v>
      </c>
      <c r="P2605">
        <v>70.885338000000004</v>
      </c>
      <c r="Q2605">
        <v>31.240307999999999</v>
      </c>
      <c r="R2605">
        <v>711</v>
      </c>
      <c r="S2605">
        <v>16</v>
      </c>
      <c r="T2605">
        <v>19</v>
      </c>
      <c r="U2605">
        <v>0.91192439999999997</v>
      </c>
      <c r="V2605">
        <v>15.42576</v>
      </c>
      <c r="W2605">
        <v>4663</v>
      </c>
      <c r="X2605">
        <v>2.230172</v>
      </c>
      <c r="Y2605">
        <v>0.74031939999999996</v>
      </c>
      <c r="Z2605">
        <v>1.522302</v>
      </c>
      <c r="AA2605">
        <v>1.171603</v>
      </c>
      <c r="AB2605">
        <v>1.388225</v>
      </c>
      <c r="AC2605">
        <v>1.920952</v>
      </c>
      <c r="AD2605">
        <v>1.816541</v>
      </c>
      <c r="AE2605">
        <v>-0.2316279</v>
      </c>
      <c r="AF2605">
        <v>1.222823</v>
      </c>
      <c r="AG2605">
        <v>2.230172</v>
      </c>
      <c r="AH2605">
        <v>3.23752</v>
      </c>
      <c r="AI2605">
        <v>4.6919709999999997</v>
      </c>
      <c r="AJ2605">
        <v>-1.587672</v>
      </c>
      <c r="AK2605">
        <v>-0.21227560000000001</v>
      </c>
      <c r="AL2605">
        <v>0.74031939999999996</v>
      </c>
      <c r="AM2605">
        <v>1.692914</v>
      </c>
      <c r="AN2605">
        <v>3.0683099999999999</v>
      </c>
    </row>
    <row r="2606" spans="1:40" x14ac:dyDescent="0.25">
      <c r="A2606" s="3" t="s">
        <v>64</v>
      </c>
      <c r="B2606" s="4" t="s">
        <v>24</v>
      </c>
      <c r="C2606" s="3">
        <v>41899</v>
      </c>
      <c r="D2606" t="s">
        <v>25</v>
      </c>
      <c r="E2606">
        <v>22</v>
      </c>
      <c r="F2606" t="str">
        <f t="shared" si="40"/>
        <v>Non-Residential|All|41899|Aggregate|22</v>
      </c>
      <c r="G2606">
        <v>3.7061860000000002</v>
      </c>
      <c r="H2606">
        <v>2.3971209999999998</v>
      </c>
      <c r="I2606">
        <v>25.910450999999998</v>
      </c>
      <c r="J2606">
        <v>72.779892000000004</v>
      </c>
      <c r="K2606">
        <v>54.213242000000001</v>
      </c>
      <c r="L2606">
        <v>699</v>
      </c>
      <c r="M2606">
        <v>3.659386</v>
      </c>
      <c r="N2606">
        <v>2.3109090000000001</v>
      </c>
      <c r="O2606">
        <v>22.610810000000001</v>
      </c>
      <c r="P2606">
        <v>72.881011999999998</v>
      </c>
      <c r="Q2606">
        <v>48.678049999999999</v>
      </c>
      <c r="R2606">
        <v>697</v>
      </c>
      <c r="S2606">
        <v>15</v>
      </c>
      <c r="T2606">
        <v>18</v>
      </c>
      <c r="U2606">
        <v>0.94258909999999996</v>
      </c>
      <c r="V2606">
        <v>24.422910000000002</v>
      </c>
      <c r="W2606">
        <v>4663</v>
      </c>
      <c r="X2606">
        <v>3.2996400000000001</v>
      </c>
      <c r="Y2606">
        <v>1.812098</v>
      </c>
      <c r="Z2606">
        <v>2.0505330000000002</v>
      </c>
      <c r="AA2606">
        <v>1.8438129999999999</v>
      </c>
      <c r="AB2606">
        <v>1.9328099999999999</v>
      </c>
      <c r="AC2606">
        <v>2.7575949999999998</v>
      </c>
      <c r="AD2606">
        <v>2.671217</v>
      </c>
      <c r="AE2606">
        <v>-0.23435980000000001</v>
      </c>
      <c r="AF2606">
        <v>1.853556</v>
      </c>
      <c r="AG2606">
        <v>3.2996400000000001</v>
      </c>
      <c r="AH2606">
        <v>4.7457250000000002</v>
      </c>
      <c r="AI2606">
        <v>6.8336410000000001</v>
      </c>
      <c r="AJ2606">
        <v>-1.6112040000000001</v>
      </c>
      <c r="AK2606">
        <v>0.41131069999999997</v>
      </c>
      <c r="AL2606">
        <v>1.812098</v>
      </c>
      <c r="AM2606">
        <v>3.2128860000000001</v>
      </c>
      <c r="AN2606">
        <v>5.2354010000000004</v>
      </c>
    </row>
    <row r="2607" spans="1:40" x14ac:dyDescent="0.25">
      <c r="A2607" s="3" t="s">
        <v>64</v>
      </c>
      <c r="B2607" s="4" t="s">
        <v>24</v>
      </c>
      <c r="C2607" s="3">
        <v>41899</v>
      </c>
      <c r="D2607" t="s">
        <v>67</v>
      </c>
      <c r="E2607">
        <v>7</v>
      </c>
      <c r="F2607" t="str">
        <f t="shared" si="40"/>
        <v>Non-Residential|All|41899|Per Premise|7</v>
      </c>
      <c r="G2607">
        <v>3.7061860000000002</v>
      </c>
      <c r="H2607">
        <v>2.3971209999999998</v>
      </c>
      <c r="I2607">
        <v>5.5693447000000003</v>
      </c>
      <c r="J2607">
        <v>81.938568000000004</v>
      </c>
      <c r="K2607">
        <v>13.742177</v>
      </c>
      <c r="L2607">
        <v>699</v>
      </c>
      <c r="M2607">
        <v>3.659386</v>
      </c>
      <c r="N2607">
        <v>2.3109090000000001</v>
      </c>
      <c r="O2607">
        <v>4.3578492999999998</v>
      </c>
      <c r="P2607">
        <v>81.902084000000002</v>
      </c>
      <c r="Q2607">
        <v>11.027782</v>
      </c>
      <c r="R2607">
        <v>697</v>
      </c>
      <c r="S2607">
        <v>15</v>
      </c>
      <c r="T2607">
        <v>18</v>
      </c>
      <c r="U2607">
        <v>0.94258909999999996</v>
      </c>
      <c r="V2607">
        <v>5.2496039999999997</v>
      </c>
      <c r="W2607">
        <v>4663</v>
      </c>
      <c r="X2607">
        <v>1.211495</v>
      </c>
      <c r="Y2607">
        <v>0.89175439999999995</v>
      </c>
      <c r="Z2607">
        <v>0.51977689999999999</v>
      </c>
      <c r="AA2607">
        <v>0.41770699999999999</v>
      </c>
      <c r="AB2607">
        <v>0.48993599999999998</v>
      </c>
      <c r="AC2607">
        <v>0.66681869999999999</v>
      </c>
      <c r="AD2607">
        <v>0.64382950000000005</v>
      </c>
      <c r="AE2607">
        <v>0.35693279999999999</v>
      </c>
      <c r="AF2607">
        <v>0.8618152</v>
      </c>
      <c r="AG2607">
        <v>1.211495</v>
      </c>
      <c r="AH2607">
        <v>1.561175</v>
      </c>
      <c r="AI2607">
        <v>2.066058</v>
      </c>
      <c r="AJ2607">
        <v>6.6653699999999996E-2</v>
      </c>
      <c r="AK2607">
        <v>0.55412980000000001</v>
      </c>
      <c r="AL2607">
        <v>0.89175439999999995</v>
      </c>
      <c r="AM2607">
        <v>1.229379</v>
      </c>
      <c r="AN2607">
        <v>1.716855</v>
      </c>
    </row>
    <row r="2608" spans="1:40" x14ac:dyDescent="0.25">
      <c r="A2608" s="3" t="s">
        <v>64</v>
      </c>
      <c r="B2608" s="4" t="s">
        <v>24</v>
      </c>
      <c r="C2608" s="3">
        <v>41898</v>
      </c>
      <c r="D2608" t="s">
        <v>25</v>
      </c>
      <c r="E2608">
        <v>17</v>
      </c>
      <c r="F2608" t="str">
        <f t="shared" si="40"/>
        <v>Non-Residential|All|41898|Aggregate|17</v>
      </c>
      <c r="G2608">
        <v>3.6590859999999998</v>
      </c>
      <c r="H2608">
        <v>2.3084440000000002</v>
      </c>
      <c r="I2608">
        <v>45.037545000000001</v>
      </c>
      <c r="J2608">
        <v>88.905227999999994</v>
      </c>
      <c r="K2608">
        <v>79.558554000000001</v>
      </c>
      <c r="L2608">
        <v>698</v>
      </c>
      <c r="M2608">
        <v>3.7103459999999999</v>
      </c>
      <c r="N2608">
        <v>2.3978700000000002</v>
      </c>
      <c r="O2608">
        <v>45.779698000000003</v>
      </c>
      <c r="P2608">
        <v>88.995399000000006</v>
      </c>
      <c r="Q2608">
        <v>83.438145000000006</v>
      </c>
      <c r="R2608">
        <v>698</v>
      </c>
      <c r="S2608">
        <v>16</v>
      </c>
      <c r="T2608">
        <v>19</v>
      </c>
      <c r="U2608">
        <v>1.1293629999999999</v>
      </c>
      <c r="V2608">
        <v>50.863720000000001</v>
      </c>
      <c r="W2608">
        <v>4663</v>
      </c>
      <c r="X2608">
        <v>-0.74215330000000002</v>
      </c>
      <c r="Y2608" s="6">
        <v>5.0840259999999997</v>
      </c>
      <c r="Z2608">
        <v>3.011336</v>
      </c>
      <c r="AA2608">
        <v>3.1581800000000002</v>
      </c>
      <c r="AB2608">
        <v>3.40089</v>
      </c>
      <c r="AC2608">
        <v>4.3637420000000002</v>
      </c>
      <c r="AD2608">
        <v>4.6411379999999998</v>
      </c>
      <c r="AE2608">
        <v>-6.3345140000000004</v>
      </c>
      <c r="AF2608">
        <v>-3.0305019999999998</v>
      </c>
      <c r="AG2608">
        <v>-0.74215330000000002</v>
      </c>
      <c r="AH2608">
        <v>1.546195</v>
      </c>
      <c r="AI2608">
        <v>4.8502070000000002</v>
      </c>
      <c r="AJ2608">
        <v>-0.86383129999999997</v>
      </c>
      <c r="AK2608">
        <v>2.6502110000000001</v>
      </c>
      <c r="AL2608" s="6">
        <v>5.0840259999999997</v>
      </c>
      <c r="AM2608">
        <v>7.5178409999999998</v>
      </c>
      <c r="AN2608">
        <v>11.031879999999999</v>
      </c>
    </row>
    <row r="2609" spans="1:40" x14ac:dyDescent="0.25">
      <c r="A2609" s="3" t="s">
        <v>64</v>
      </c>
      <c r="B2609" s="4" t="s">
        <v>24</v>
      </c>
      <c r="C2609" s="3">
        <v>41897</v>
      </c>
      <c r="D2609" t="s">
        <v>25</v>
      </c>
      <c r="E2609">
        <v>4</v>
      </c>
      <c r="F2609" t="str">
        <f t="shared" si="40"/>
        <v>Non-Residential|All|41897|Aggregate|4</v>
      </c>
      <c r="G2609">
        <v>3.7114729999999998</v>
      </c>
      <c r="H2609">
        <v>2.3975219999999999</v>
      </c>
      <c r="I2609">
        <v>16.559215999999999</v>
      </c>
      <c r="J2609">
        <v>72.783951000000002</v>
      </c>
      <c r="K2609">
        <v>38.785488999999998</v>
      </c>
      <c r="L2609">
        <v>699</v>
      </c>
      <c r="M2609">
        <v>3.6598290000000002</v>
      </c>
      <c r="N2609">
        <v>2.3077730000000001</v>
      </c>
      <c r="O2609">
        <v>14.141719</v>
      </c>
      <c r="P2609">
        <v>72.980759000000006</v>
      </c>
      <c r="Q2609">
        <v>30.227103</v>
      </c>
      <c r="R2609">
        <v>699</v>
      </c>
      <c r="S2609">
        <v>15</v>
      </c>
      <c r="T2609">
        <v>18</v>
      </c>
      <c r="U2609">
        <v>0.92790930000000005</v>
      </c>
      <c r="V2609">
        <v>15.365449999999999</v>
      </c>
      <c r="W2609">
        <v>4663</v>
      </c>
      <c r="X2609">
        <v>2.417497</v>
      </c>
      <c r="Y2609" s="6">
        <v>1.223733</v>
      </c>
      <c r="Z2609">
        <v>1.4670019999999999</v>
      </c>
      <c r="AA2609">
        <v>1.143294</v>
      </c>
      <c r="AB2609">
        <v>1.361245</v>
      </c>
      <c r="AC2609">
        <v>1.8598969999999999</v>
      </c>
      <c r="AD2609">
        <v>1.7776689999999999</v>
      </c>
      <c r="AE2609">
        <v>3.3943300000000003E-2</v>
      </c>
      <c r="AF2609">
        <v>1.4421660000000001</v>
      </c>
      <c r="AG2609">
        <v>2.417497</v>
      </c>
      <c r="AH2609">
        <v>3.3928280000000002</v>
      </c>
      <c r="AI2609">
        <v>4.8010510000000002</v>
      </c>
      <c r="AJ2609">
        <v>-1.0544420000000001</v>
      </c>
      <c r="AK2609">
        <v>0.2915218</v>
      </c>
      <c r="AL2609" s="6">
        <v>1.223733</v>
      </c>
      <c r="AM2609">
        <v>2.1559430000000002</v>
      </c>
      <c r="AN2609">
        <v>3.5019079999999998</v>
      </c>
    </row>
    <row r="2610" spans="1:40" x14ac:dyDescent="0.25">
      <c r="A2610" s="3" t="s">
        <v>64</v>
      </c>
      <c r="B2610" s="4" t="s">
        <v>24</v>
      </c>
      <c r="C2610" s="3" t="s">
        <v>26</v>
      </c>
      <c r="D2610" t="s">
        <v>25</v>
      </c>
      <c r="E2610">
        <v>18</v>
      </c>
      <c r="F2610" t="str">
        <f t="shared" si="40"/>
        <v>Non-Residential|All|Average Event Day|Aggregate|18</v>
      </c>
      <c r="G2610">
        <v>3.6848200000000002</v>
      </c>
      <c r="H2610">
        <v>2.3519960000000002</v>
      </c>
      <c r="I2610">
        <v>37.823462999999997</v>
      </c>
      <c r="J2610">
        <v>80.519599999999997</v>
      </c>
      <c r="K2610">
        <v>70.067273</v>
      </c>
      <c r="L2610">
        <v>1400</v>
      </c>
      <c r="M2610">
        <v>3.6836690000000001</v>
      </c>
      <c r="N2610">
        <v>2.3476949999999999</v>
      </c>
      <c r="O2610">
        <v>35.418084999999998</v>
      </c>
      <c r="P2610">
        <v>80.478706000000003</v>
      </c>
      <c r="Q2610">
        <v>64.989832000000007</v>
      </c>
      <c r="R2610">
        <v>1403</v>
      </c>
      <c r="S2610">
        <v>15</v>
      </c>
      <c r="T2610">
        <v>18</v>
      </c>
      <c r="U2610">
        <v>1.0056670000000001</v>
      </c>
      <c r="V2610">
        <v>38.037799999999997</v>
      </c>
      <c r="W2610">
        <v>4663</v>
      </c>
      <c r="X2610">
        <v>2.4053770000000001</v>
      </c>
      <c r="Y2610">
        <v>2.6197140000000001</v>
      </c>
      <c r="Z2610">
        <v>1.872627</v>
      </c>
      <c r="AA2610">
        <v>1.7350680000000001</v>
      </c>
      <c r="AB2610">
        <v>1.8832390000000001</v>
      </c>
      <c r="AC2610">
        <v>2.5528789999999999</v>
      </c>
      <c r="AD2610">
        <v>2.5606740000000001</v>
      </c>
      <c r="AE2610">
        <v>-0.86626910000000001</v>
      </c>
      <c r="AF2610">
        <v>1.066646</v>
      </c>
      <c r="AG2610">
        <v>2.4053770000000001</v>
      </c>
      <c r="AH2610">
        <v>3.7441089999999999</v>
      </c>
      <c r="AI2610">
        <v>5.6770240000000003</v>
      </c>
      <c r="AJ2610">
        <v>-0.66192090000000003</v>
      </c>
      <c r="AK2610">
        <v>1.276896</v>
      </c>
      <c r="AL2610">
        <v>2.6197140000000001</v>
      </c>
      <c r="AM2610">
        <v>3.9625330000000001</v>
      </c>
      <c r="AN2610">
        <v>5.9013499999999999</v>
      </c>
    </row>
    <row r="2611" spans="1:40" x14ac:dyDescent="0.25">
      <c r="A2611" s="3" t="s">
        <v>64</v>
      </c>
      <c r="B2611" s="4" t="s">
        <v>24</v>
      </c>
      <c r="C2611" s="3" t="s">
        <v>26</v>
      </c>
      <c r="D2611" t="s">
        <v>67</v>
      </c>
      <c r="E2611">
        <v>12</v>
      </c>
      <c r="F2611" t="str">
        <f t="shared" si="40"/>
        <v>Non-Residential|All|Average Event Day|Per Premise|12</v>
      </c>
      <c r="G2611">
        <v>3.6848200000000002</v>
      </c>
      <c r="H2611">
        <v>2.3519960000000002</v>
      </c>
      <c r="I2611">
        <v>10.118757</v>
      </c>
      <c r="J2611">
        <v>89.581840999999997</v>
      </c>
      <c r="K2611">
        <v>16.762457999999999</v>
      </c>
      <c r="L2611">
        <v>1400</v>
      </c>
      <c r="M2611">
        <v>3.6836690000000001</v>
      </c>
      <c r="N2611">
        <v>2.3476949999999999</v>
      </c>
      <c r="O2611">
        <v>10.234446999999999</v>
      </c>
      <c r="P2611">
        <v>89.540535000000006</v>
      </c>
      <c r="Q2611">
        <v>17.93665</v>
      </c>
      <c r="R2611">
        <v>1403</v>
      </c>
      <c r="S2611">
        <v>15</v>
      </c>
      <c r="T2611">
        <v>18</v>
      </c>
      <c r="U2611">
        <v>1.0056670000000001</v>
      </c>
      <c r="V2611">
        <v>10.1761</v>
      </c>
      <c r="W2611">
        <v>4663</v>
      </c>
      <c r="X2611">
        <v>-0.11569</v>
      </c>
      <c r="Y2611">
        <v>-5.83486E-2</v>
      </c>
      <c r="Z2611">
        <v>0.44799549999999999</v>
      </c>
      <c r="AA2611">
        <v>0.47886430000000002</v>
      </c>
      <c r="AB2611">
        <v>0.4505343</v>
      </c>
      <c r="AC2611">
        <v>0.65575229999999995</v>
      </c>
      <c r="AD2611">
        <v>0.65748930000000005</v>
      </c>
      <c r="AE2611">
        <v>-0.95607039999999999</v>
      </c>
      <c r="AF2611">
        <v>-0.4595668</v>
      </c>
      <c r="AG2611">
        <v>-0.11569</v>
      </c>
      <c r="AH2611">
        <v>0.2281869</v>
      </c>
      <c r="AI2611">
        <v>0.72469039999999996</v>
      </c>
      <c r="AJ2611">
        <v>-0.90095510000000001</v>
      </c>
      <c r="AK2611">
        <v>-0.40313640000000001</v>
      </c>
      <c r="AL2611">
        <v>-5.83486E-2</v>
      </c>
      <c r="AM2611">
        <v>0.2864391</v>
      </c>
      <c r="AN2611">
        <v>0.7842578</v>
      </c>
    </row>
    <row r="2612" spans="1:40" x14ac:dyDescent="0.25">
      <c r="A2612" s="3" t="s">
        <v>64</v>
      </c>
      <c r="B2612" s="4" t="s">
        <v>24</v>
      </c>
      <c r="C2612" s="3" t="s">
        <v>26</v>
      </c>
      <c r="D2612" t="s">
        <v>25</v>
      </c>
      <c r="E2612">
        <v>14</v>
      </c>
      <c r="F2612" t="str">
        <f t="shared" si="40"/>
        <v>Non-Residential|All|Average Event Day|Aggregate|14</v>
      </c>
      <c r="G2612">
        <v>3.6848200000000002</v>
      </c>
      <c r="H2612">
        <v>2.3519960000000002</v>
      </c>
      <c r="I2612">
        <v>48.008693000000001</v>
      </c>
      <c r="J2612">
        <v>87.334114</v>
      </c>
      <c r="K2612">
        <v>81.011190999999997</v>
      </c>
      <c r="L2612">
        <v>1400</v>
      </c>
      <c r="M2612">
        <v>3.6836690000000001</v>
      </c>
      <c r="N2612">
        <v>2.3476949999999999</v>
      </c>
      <c r="O2612">
        <v>48.280751000000002</v>
      </c>
      <c r="P2612">
        <v>87.336181999999994</v>
      </c>
      <c r="Q2612">
        <v>81.319378</v>
      </c>
      <c r="R2612">
        <v>1403</v>
      </c>
      <c r="S2612">
        <v>15</v>
      </c>
      <c r="T2612">
        <v>18</v>
      </c>
      <c r="U2612">
        <v>1.0056670000000001</v>
      </c>
      <c r="V2612">
        <v>48.280749999999998</v>
      </c>
      <c r="W2612">
        <v>4663</v>
      </c>
      <c r="X2612">
        <v>-0.27205800000000002</v>
      </c>
      <c r="Y2612" s="6">
        <v>-8.4799999999999997E-7</v>
      </c>
      <c r="Z2612">
        <v>2.1651150000000001</v>
      </c>
      <c r="AA2612">
        <v>2.171027</v>
      </c>
      <c r="AB2612">
        <v>2.1773850000000001</v>
      </c>
      <c r="AC2612">
        <v>3.0661179999999999</v>
      </c>
      <c r="AD2612">
        <v>3.0747949999999999</v>
      </c>
      <c r="AE2612">
        <v>-4.2014469999999999</v>
      </c>
      <c r="AF2612">
        <v>-1.8799319999999999</v>
      </c>
      <c r="AG2612">
        <v>-0.27205800000000002</v>
      </c>
      <c r="AH2612">
        <v>1.3358159999999999</v>
      </c>
      <c r="AI2612">
        <v>3.6573310000000001</v>
      </c>
      <c r="AJ2612">
        <v>-3.940509</v>
      </c>
      <c r="AK2612">
        <v>-1.612425</v>
      </c>
      <c r="AL2612" s="6">
        <v>-8.4799999999999997E-7</v>
      </c>
      <c r="AM2612">
        <v>1.6124229999999999</v>
      </c>
      <c r="AN2612">
        <v>3.9405070000000002</v>
      </c>
    </row>
    <row r="2613" spans="1:40" x14ac:dyDescent="0.25">
      <c r="A2613" s="3" t="s">
        <v>64</v>
      </c>
      <c r="B2613" s="4" t="s">
        <v>24</v>
      </c>
      <c r="C2613" s="3">
        <v>41898</v>
      </c>
      <c r="D2613" t="s">
        <v>25</v>
      </c>
      <c r="E2613">
        <v>100</v>
      </c>
      <c r="F2613" t="str">
        <f t="shared" si="40"/>
        <v>Non-Residential|All|41898|Aggregate|100</v>
      </c>
      <c r="G2613">
        <v>3.6590859999999998</v>
      </c>
      <c r="H2613">
        <v>2.3084440000000002</v>
      </c>
      <c r="I2613">
        <v>41.787193000000002</v>
      </c>
      <c r="J2613">
        <v>88.871384000000006</v>
      </c>
      <c r="K2613">
        <v>75.96808</v>
      </c>
      <c r="L2613">
        <v>2792</v>
      </c>
      <c r="M2613">
        <v>3.7103459999999999</v>
      </c>
      <c r="N2613">
        <v>2.3978700000000002</v>
      </c>
      <c r="O2613">
        <v>43.218276000000003</v>
      </c>
      <c r="P2613">
        <v>88.956115999999994</v>
      </c>
      <c r="Q2613">
        <v>82.491356999999994</v>
      </c>
      <c r="R2613">
        <v>2792</v>
      </c>
      <c r="S2613">
        <v>16</v>
      </c>
      <c r="T2613">
        <v>19</v>
      </c>
      <c r="U2613">
        <v>1.1293629999999999</v>
      </c>
      <c r="V2613">
        <v>47.192889999999998</v>
      </c>
      <c r="W2613">
        <v>4663</v>
      </c>
      <c r="X2613">
        <v>-1.4310830000000001</v>
      </c>
      <c r="Y2613">
        <v>3.974618</v>
      </c>
      <c r="Z2613">
        <v>1.4377169999999999</v>
      </c>
      <c r="AA2613">
        <v>1.561172</v>
      </c>
      <c r="AB2613">
        <v>1.623704</v>
      </c>
      <c r="AC2613">
        <v>2.122331</v>
      </c>
      <c r="AD2613">
        <v>2.252481</v>
      </c>
      <c r="AE2613">
        <v>-4.1509600000000004</v>
      </c>
      <c r="AF2613">
        <v>-2.544035</v>
      </c>
      <c r="AG2613">
        <v>-1.4310830000000001</v>
      </c>
      <c r="AH2613">
        <v>-0.31813200000000003</v>
      </c>
      <c r="AI2613">
        <v>1.2887930000000001</v>
      </c>
      <c r="AJ2613">
        <v>1.087947</v>
      </c>
      <c r="AK2613">
        <v>2.793415</v>
      </c>
      <c r="AL2613">
        <v>3.974618</v>
      </c>
      <c r="AM2613">
        <v>5.1558200000000003</v>
      </c>
      <c r="AN2613">
        <v>6.8612890000000002</v>
      </c>
    </row>
    <row r="2614" spans="1:40" x14ac:dyDescent="0.25">
      <c r="A2614" s="3" t="s">
        <v>64</v>
      </c>
      <c r="B2614" s="4" t="s">
        <v>24</v>
      </c>
      <c r="C2614" s="3">
        <v>41849</v>
      </c>
      <c r="D2614" t="s">
        <v>25</v>
      </c>
      <c r="E2614">
        <v>15</v>
      </c>
      <c r="F2614" t="str">
        <f t="shared" si="40"/>
        <v>Non-Residential|All|41849|Aggregate|15</v>
      </c>
      <c r="G2614">
        <v>3.7201939999999998</v>
      </c>
      <c r="H2614">
        <v>2.3862510000000001</v>
      </c>
      <c r="I2614">
        <v>45.468093000000003</v>
      </c>
      <c r="J2614">
        <v>84.986960999999994</v>
      </c>
      <c r="K2614">
        <v>71.257807</v>
      </c>
      <c r="L2614">
        <v>712</v>
      </c>
      <c r="M2614">
        <v>3.6747079999999999</v>
      </c>
      <c r="N2614">
        <v>2.2899150000000001</v>
      </c>
      <c r="O2614">
        <v>41.463464000000002</v>
      </c>
      <c r="P2614">
        <v>84.671463000000003</v>
      </c>
      <c r="Q2614">
        <v>64.679759000000004</v>
      </c>
      <c r="R2614">
        <v>711</v>
      </c>
      <c r="S2614">
        <v>16</v>
      </c>
      <c r="T2614">
        <v>19</v>
      </c>
      <c r="U2614">
        <v>0.91192439999999997</v>
      </c>
      <c r="V2614">
        <v>41.463459999999998</v>
      </c>
      <c r="W2614">
        <v>4663</v>
      </c>
      <c r="X2614">
        <v>4.0046290000000004</v>
      </c>
      <c r="Y2614" s="6">
        <v>-1.4300000000000001E-6</v>
      </c>
      <c r="Z2614">
        <v>2.670499</v>
      </c>
      <c r="AA2614">
        <v>2.4256799999999998</v>
      </c>
      <c r="AB2614">
        <v>2.4352930000000002</v>
      </c>
      <c r="AC2614">
        <v>3.6076990000000002</v>
      </c>
      <c r="AD2614">
        <v>3.4372340000000001</v>
      </c>
      <c r="AE2614">
        <v>-0.61882349999999997</v>
      </c>
      <c r="AF2614">
        <v>2.1127500000000001</v>
      </c>
      <c r="AG2614">
        <v>4.0046290000000004</v>
      </c>
      <c r="AH2614">
        <v>5.8965079999999999</v>
      </c>
      <c r="AI2614">
        <v>8.6280809999999999</v>
      </c>
      <c r="AJ2614">
        <v>-4.4049940000000003</v>
      </c>
      <c r="AK2614">
        <v>-1.802489</v>
      </c>
      <c r="AL2614" s="6">
        <v>-1.4300000000000001E-6</v>
      </c>
      <c r="AM2614">
        <v>1.802486</v>
      </c>
      <c r="AN2614">
        <v>4.404992</v>
      </c>
    </row>
    <row r="2615" spans="1:40" x14ac:dyDescent="0.25">
      <c r="A2615" s="3" t="s">
        <v>64</v>
      </c>
      <c r="B2615" s="4" t="s">
        <v>24</v>
      </c>
      <c r="C2615" s="3">
        <v>41878</v>
      </c>
      <c r="D2615" t="s">
        <v>25</v>
      </c>
      <c r="E2615">
        <v>24</v>
      </c>
      <c r="F2615" t="str">
        <f t="shared" si="40"/>
        <v>Non-Residential|All|41878|Aggregate|24</v>
      </c>
      <c r="G2615">
        <v>3.662382</v>
      </c>
      <c r="H2615">
        <v>2.3074140000000001</v>
      </c>
      <c r="I2615">
        <v>15.02139</v>
      </c>
      <c r="J2615">
        <v>73.471046000000001</v>
      </c>
      <c r="K2615">
        <v>30.334551999999999</v>
      </c>
      <c r="L2615">
        <v>700</v>
      </c>
      <c r="M2615">
        <v>3.7073239999999998</v>
      </c>
      <c r="N2615">
        <v>2.387384</v>
      </c>
      <c r="O2615">
        <v>19.369841999999998</v>
      </c>
      <c r="P2615">
        <v>73.236427000000006</v>
      </c>
      <c r="Q2615">
        <v>45.379035000000002</v>
      </c>
      <c r="R2615">
        <v>704</v>
      </c>
      <c r="S2615">
        <v>15</v>
      </c>
      <c r="T2615">
        <v>18</v>
      </c>
      <c r="U2615">
        <v>1.0920890000000001</v>
      </c>
      <c r="V2615">
        <v>16.404689999999999</v>
      </c>
      <c r="W2615">
        <v>4663</v>
      </c>
      <c r="X2615">
        <v>-4.348452</v>
      </c>
      <c r="Y2615">
        <v>-2.9651529999999999</v>
      </c>
      <c r="Z2615">
        <v>1.1465380000000001</v>
      </c>
      <c r="AA2615">
        <v>1.7102869999999999</v>
      </c>
      <c r="AB2615">
        <v>1.252121</v>
      </c>
      <c r="AC2615">
        <v>2.0590359999999999</v>
      </c>
      <c r="AD2615">
        <v>2.1196429999999999</v>
      </c>
      <c r="AE2615">
        <v>-6.9872129999999997</v>
      </c>
      <c r="AF2615">
        <v>-5.4282120000000003</v>
      </c>
      <c r="AG2615">
        <v>-4.348452</v>
      </c>
      <c r="AH2615">
        <v>-3.2686920000000002</v>
      </c>
      <c r="AI2615">
        <v>-1.7096910000000001</v>
      </c>
      <c r="AJ2615">
        <v>-5.6815850000000001</v>
      </c>
      <c r="AK2615">
        <v>-4.0766939999999998</v>
      </c>
      <c r="AL2615">
        <v>-2.9651529999999999</v>
      </c>
      <c r="AM2615">
        <v>-1.85361</v>
      </c>
      <c r="AN2615">
        <v>-0.2487201</v>
      </c>
    </row>
    <row r="2616" spans="1:40" x14ac:dyDescent="0.25">
      <c r="A2616" s="3" t="s">
        <v>64</v>
      </c>
      <c r="B2616" s="4" t="s">
        <v>24</v>
      </c>
      <c r="C2616" s="3">
        <v>41897</v>
      </c>
      <c r="D2616" t="s">
        <v>67</v>
      </c>
      <c r="E2616">
        <v>15</v>
      </c>
      <c r="F2616" t="str">
        <f t="shared" si="40"/>
        <v>Non-Residential|All|41897|Per Premise|15</v>
      </c>
      <c r="G2616">
        <v>3.7114729999999998</v>
      </c>
      <c r="H2616">
        <v>2.3975219999999999</v>
      </c>
      <c r="I2616">
        <v>10.987097</v>
      </c>
      <c r="J2616">
        <v>90.323715000000007</v>
      </c>
      <c r="K2616">
        <v>17.887744000000001</v>
      </c>
      <c r="L2616">
        <v>699</v>
      </c>
      <c r="M2616">
        <v>3.6598290000000002</v>
      </c>
      <c r="N2616">
        <v>2.3077730000000001</v>
      </c>
      <c r="O2616">
        <v>9.6106159000000009</v>
      </c>
      <c r="P2616">
        <v>89.909797999999995</v>
      </c>
      <c r="Q2616">
        <v>17.622516000000001</v>
      </c>
      <c r="R2616">
        <v>699</v>
      </c>
      <c r="S2616">
        <v>15</v>
      </c>
      <c r="T2616">
        <v>18</v>
      </c>
      <c r="U2616">
        <v>0.92790930000000005</v>
      </c>
      <c r="V2616">
        <v>10.195029999999999</v>
      </c>
      <c r="W2616">
        <v>4663</v>
      </c>
      <c r="X2616">
        <v>1.3764810000000001</v>
      </c>
      <c r="Y2616" s="6">
        <v>0.58441330000000002</v>
      </c>
      <c r="Z2616">
        <v>0.67657659999999997</v>
      </c>
      <c r="AA2616">
        <v>0.66654480000000005</v>
      </c>
      <c r="AB2616">
        <v>0.62780170000000002</v>
      </c>
      <c r="AC2616">
        <v>0.94975670000000001</v>
      </c>
      <c r="AD2616">
        <v>0.91565110000000005</v>
      </c>
      <c r="AE2616">
        <v>0.1593185</v>
      </c>
      <c r="AF2616">
        <v>0.87842779999999998</v>
      </c>
      <c r="AG2616">
        <v>1.3764810000000001</v>
      </c>
      <c r="AH2616">
        <v>1.8745339999999999</v>
      </c>
      <c r="AI2616">
        <v>2.5936430000000001</v>
      </c>
      <c r="AJ2616">
        <v>-0.58904080000000003</v>
      </c>
      <c r="AK2616">
        <v>0.1042455</v>
      </c>
      <c r="AL2616" s="6">
        <v>0.58441330000000002</v>
      </c>
      <c r="AM2616">
        <v>1.064581</v>
      </c>
      <c r="AN2616">
        <v>1.7578670000000001</v>
      </c>
    </row>
    <row r="2617" spans="1:40" x14ac:dyDescent="0.25">
      <c r="A2617" s="3" t="s">
        <v>64</v>
      </c>
      <c r="B2617" s="4" t="s">
        <v>24</v>
      </c>
      <c r="C2617" s="3">
        <v>41897</v>
      </c>
      <c r="D2617" t="s">
        <v>67</v>
      </c>
      <c r="E2617">
        <v>21</v>
      </c>
      <c r="F2617" t="str">
        <f t="shared" si="40"/>
        <v>Non-Residential|All|41897|Per Premise|21</v>
      </c>
      <c r="G2617">
        <v>3.7114729999999998</v>
      </c>
      <c r="H2617">
        <v>2.3975219999999999</v>
      </c>
      <c r="I2617">
        <v>6.2904990999999999</v>
      </c>
      <c r="J2617">
        <v>78.567618999999993</v>
      </c>
      <c r="K2617">
        <v>13.457067</v>
      </c>
      <c r="L2617">
        <v>699</v>
      </c>
      <c r="M2617">
        <v>3.6598290000000002</v>
      </c>
      <c r="N2617">
        <v>2.3077730000000001</v>
      </c>
      <c r="O2617">
        <v>5.7613190999999997</v>
      </c>
      <c r="P2617">
        <v>78.539008999999993</v>
      </c>
      <c r="Q2617">
        <v>10.972917000000001</v>
      </c>
      <c r="R2617">
        <v>699</v>
      </c>
      <c r="S2617">
        <v>15</v>
      </c>
      <c r="T2617">
        <v>18</v>
      </c>
      <c r="U2617">
        <v>0.92790930000000005</v>
      </c>
      <c r="V2617">
        <v>5.8370129999999998</v>
      </c>
      <c r="W2617">
        <v>4663</v>
      </c>
      <c r="X2617">
        <v>0.52917999999999998</v>
      </c>
      <c r="Y2617">
        <v>7.5693700000000003E-2</v>
      </c>
      <c r="Z2617">
        <v>0.50899300000000003</v>
      </c>
      <c r="AA2617">
        <v>0.41503380000000001</v>
      </c>
      <c r="AB2617">
        <v>0.47229939999999998</v>
      </c>
      <c r="AC2617">
        <v>0.65675490000000003</v>
      </c>
      <c r="AD2617">
        <v>0.62874459999999999</v>
      </c>
      <c r="AE2617">
        <v>-0.31248520000000002</v>
      </c>
      <c r="AF2617">
        <v>0.18477740000000001</v>
      </c>
      <c r="AG2617">
        <v>0.52917999999999998</v>
      </c>
      <c r="AH2617">
        <v>0.87358250000000004</v>
      </c>
      <c r="AI2617">
        <v>1.3708450000000001</v>
      </c>
      <c r="AJ2617">
        <v>-0.73007489999999997</v>
      </c>
      <c r="AK2617">
        <v>-0.25402029999999998</v>
      </c>
      <c r="AL2617">
        <v>7.5693700000000003E-2</v>
      </c>
      <c r="AM2617">
        <v>0.40540769999999998</v>
      </c>
      <c r="AN2617">
        <v>0.88146230000000003</v>
      </c>
    </row>
    <row r="2618" spans="1:40" x14ac:dyDescent="0.25">
      <c r="A2618" s="3" t="s">
        <v>64</v>
      </c>
      <c r="B2618" s="4" t="s">
        <v>24</v>
      </c>
      <c r="C2618" s="3">
        <v>41897</v>
      </c>
      <c r="D2618" t="s">
        <v>67</v>
      </c>
      <c r="E2618">
        <v>12</v>
      </c>
      <c r="F2618" t="str">
        <f t="shared" si="40"/>
        <v>Non-Residential|All|41897|Per Premise|12</v>
      </c>
      <c r="G2618">
        <v>3.7114729999999998</v>
      </c>
      <c r="H2618">
        <v>2.3975219999999999</v>
      </c>
      <c r="I2618">
        <v>10.920927000000001</v>
      </c>
      <c r="J2618">
        <v>91.320374000000001</v>
      </c>
      <c r="K2618">
        <v>16.980798</v>
      </c>
      <c r="L2618">
        <v>699</v>
      </c>
      <c r="M2618">
        <v>3.6598290000000002</v>
      </c>
      <c r="N2618">
        <v>2.3077730000000001</v>
      </c>
      <c r="O2618">
        <v>10.245284</v>
      </c>
      <c r="P2618">
        <v>90.751632999999998</v>
      </c>
      <c r="Q2618">
        <v>18.669616000000001</v>
      </c>
      <c r="R2618">
        <v>699</v>
      </c>
      <c r="S2618">
        <v>15</v>
      </c>
      <c r="T2618">
        <v>18</v>
      </c>
      <c r="U2618">
        <v>0.92790930000000005</v>
      </c>
      <c r="V2618">
        <v>10.13363</v>
      </c>
      <c r="W2618">
        <v>4663</v>
      </c>
      <c r="X2618">
        <v>0.67564340000000001</v>
      </c>
      <c r="Y2618">
        <v>-0.111654</v>
      </c>
      <c r="Z2618">
        <v>0.64227279999999998</v>
      </c>
      <c r="AA2618">
        <v>0.70614969999999999</v>
      </c>
      <c r="AB2618">
        <v>0.59597089999999997</v>
      </c>
      <c r="AC2618">
        <v>0.9545479</v>
      </c>
      <c r="AD2618">
        <v>0.92402850000000003</v>
      </c>
      <c r="AE2618">
        <v>-0.54765889999999995</v>
      </c>
      <c r="AF2618">
        <v>0.17507800000000001</v>
      </c>
      <c r="AG2618">
        <v>0.67564340000000001</v>
      </c>
      <c r="AH2618">
        <v>1.1762090000000001</v>
      </c>
      <c r="AI2618">
        <v>1.898946</v>
      </c>
      <c r="AJ2618">
        <v>-1.295844</v>
      </c>
      <c r="AK2618">
        <v>-0.59621500000000005</v>
      </c>
      <c r="AL2618">
        <v>-0.111654</v>
      </c>
      <c r="AM2618">
        <v>0.37290699999999999</v>
      </c>
      <c r="AN2618">
        <v>1.0725359999999999</v>
      </c>
    </row>
    <row r="2619" spans="1:40" x14ac:dyDescent="0.25">
      <c r="A2619" s="3" t="s">
        <v>64</v>
      </c>
      <c r="B2619" s="4" t="s">
        <v>24</v>
      </c>
      <c r="C2619" s="3">
        <v>41849</v>
      </c>
      <c r="D2619" t="s">
        <v>67</v>
      </c>
      <c r="E2619">
        <v>22</v>
      </c>
      <c r="F2619" t="str">
        <f t="shared" si="40"/>
        <v>Non-Residential|All|41849|Per Premise|22</v>
      </c>
      <c r="G2619">
        <v>3.7201939999999998</v>
      </c>
      <c r="H2619">
        <v>2.3862510000000001</v>
      </c>
      <c r="I2619">
        <v>5.1385475999999999</v>
      </c>
      <c r="J2619">
        <v>71.044357000000005</v>
      </c>
      <c r="K2619">
        <v>10.577197999999999</v>
      </c>
      <c r="L2619">
        <v>712</v>
      </c>
      <c r="M2619">
        <v>3.6747079999999999</v>
      </c>
      <c r="N2619">
        <v>2.2899150000000001</v>
      </c>
      <c r="O2619">
        <v>4.3062212000000004</v>
      </c>
      <c r="P2619">
        <v>71.081283999999997</v>
      </c>
      <c r="Q2619">
        <v>8.3367927000000002</v>
      </c>
      <c r="R2619">
        <v>711</v>
      </c>
      <c r="S2619">
        <v>16</v>
      </c>
      <c r="T2619">
        <v>19</v>
      </c>
      <c r="U2619">
        <v>0.91192439999999997</v>
      </c>
      <c r="V2619">
        <v>4.6859669999999998</v>
      </c>
      <c r="W2619">
        <v>4663</v>
      </c>
      <c r="X2619">
        <v>0.83232640000000002</v>
      </c>
      <c r="Y2619">
        <v>0.37974580000000002</v>
      </c>
      <c r="Z2619">
        <v>0.39639730000000001</v>
      </c>
      <c r="AA2619">
        <v>0.31265409999999999</v>
      </c>
      <c r="AB2619">
        <v>0.36148429999999998</v>
      </c>
      <c r="AC2619">
        <v>0.50485979999999997</v>
      </c>
      <c r="AD2619">
        <v>0.47793669999999999</v>
      </c>
      <c r="AE2619">
        <v>0.1853225</v>
      </c>
      <c r="AF2619">
        <v>0.56757760000000002</v>
      </c>
      <c r="AG2619">
        <v>0.83232640000000002</v>
      </c>
      <c r="AH2619">
        <v>1.097075</v>
      </c>
      <c r="AI2619">
        <v>1.47933</v>
      </c>
      <c r="AJ2619">
        <v>-0.23275480000000001</v>
      </c>
      <c r="AK2619">
        <v>0.12911549999999999</v>
      </c>
      <c r="AL2619">
        <v>0.37974580000000002</v>
      </c>
      <c r="AM2619">
        <v>0.63037600000000005</v>
      </c>
      <c r="AN2619">
        <v>0.99224630000000003</v>
      </c>
    </row>
    <row r="2620" spans="1:40" x14ac:dyDescent="0.25">
      <c r="A2620" s="3" t="s">
        <v>64</v>
      </c>
      <c r="B2620" s="4" t="s">
        <v>24</v>
      </c>
      <c r="C2620" s="3">
        <v>41898</v>
      </c>
      <c r="D2620" t="s">
        <v>25</v>
      </c>
      <c r="E2620">
        <v>6</v>
      </c>
      <c r="F2620" t="str">
        <f t="shared" si="40"/>
        <v>Non-Residential|All|41898|Aggregate|6</v>
      </c>
      <c r="G2620">
        <v>3.6590859999999998</v>
      </c>
      <c r="H2620">
        <v>2.3084440000000002</v>
      </c>
      <c r="I2620">
        <v>16.155652</v>
      </c>
      <c r="J2620">
        <v>73.891036999999997</v>
      </c>
      <c r="K2620">
        <v>37.650832999999999</v>
      </c>
      <c r="L2620">
        <v>698</v>
      </c>
      <c r="M2620">
        <v>3.7103459999999999</v>
      </c>
      <c r="N2620">
        <v>2.3978700000000002</v>
      </c>
      <c r="O2620">
        <v>20.046258999999999</v>
      </c>
      <c r="P2620">
        <v>73.879302999999993</v>
      </c>
      <c r="Q2620">
        <v>47.083162999999999</v>
      </c>
      <c r="R2620">
        <v>698</v>
      </c>
      <c r="S2620">
        <v>16</v>
      </c>
      <c r="T2620">
        <v>19</v>
      </c>
      <c r="U2620">
        <v>1.1293629999999999</v>
      </c>
      <c r="V2620">
        <v>18.24559</v>
      </c>
      <c r="W2620">
        <v>4663</v>
      </c>
      <c r="X2620">
        <v>-3.890606</v>
      </c>
      <c r="Y2620">
        <v>-1.8006660000000001</v>
      </c>
      <c r="Z2620">
        <v>1.4251050000000001</v>
      </c>
      <c r="AA2620">
        <v>1.782124</v>
      </c>
      <c r="AB2620">
        <v>1.609461</v>
      </c>
      <c r="AC2620">
        <v>2.2818610000000001</v>
      </c>
      <c r="AD2620">
        <v>2.4013179999999998</v>
      </c>
      <c r="AE2620">
        <v>-6.8149290000000002</v>
      </c>
      <c r="AF2620">
        <v>-5.0872149999999996</v>
      </c>
      <c r="AG2620">
        <v>-3.890606</v>
      </c>
      <c r="AH2620">
        <v>-2.693997</v>
      </c>
      <c r="AI2620">
        <v>-0.96628349999999996</v>
      </c>
      <c r="AJ2620">
        <v>-4.8780799999999997</v>
      </c>
      <c r="AK2620">
        <v>-3.0599189999999998</v>
      </c>
      <c r="AL2620">
        <v>-1.8006660000000001</v>
      </c>
      <c r="AM2620">
        <v>-0.5414139</v>
      </c>
      <c r="AN2620">
        <v>1.2767470000000001</v>
      </c>
    </row>
    <row r="2621" spans="1:40" x14ac:dyDescent="0.25">
      <c r="A2621" s="3" t="s">
        <v>64</v>
      </c>
      <c r="B2621" s="4" t="s">
        <v>24</v>
      </c>
      <c r="C2621" s="3">
        <v>41898</v>
      </c>
      <c r="D2621" t="s">
        <v>25</v>
      </c>
      <c r="E2621">
        <v>7</v>
      </c>
      <c r="F2621" t="str">
        <f t="shared" si="40"/>
        <v>Non-Residential|All|41898|Aggregate|7</v>
      </c>
      <c r="G2621">
        <v>3.6590859999999998</v>
      </c>
      <c r="H2621">
        <v>2.3084440000000002</v>
      </c>
      <c r="I2621">
        <v>18.464922000000001</v>
      </c>
      <c r="J2621">
        <v>79.533957999999998</v>
      </c>
      <c r="K2621">
        <v>44.647784999999999</v>
      </c>
      <c r="L2621">
        <v>698</v>
      </c>
      <c r="M2621">
        <v>3.7103459999999999</v>
      </c>
      <c r="N2621">
        <v>2.3978700000000002</v>
      </c>
      <c r="O2621">
        <v>23.721829</v>
      </c>
      <c r="P2621">
        <v>79.643776000000003</v>
      </c>
      <c r="Q2621">
        <v>54.103076000000001</v>
      </c>
      <c r="R2621">
        <v>698</v>
      </c>
      <c r="S2621">
        <v>16</v>
      </c>
      <c r="T2621">
        <v>19</v>
      </c>
      <c r="U2621">
        <v>1.1293629999999999</v>
      </c>
      <c r="V2621">
        <v>20.853590000000001</v>
      </c>
      <c r="W2621">
        <v>4663</v>
      </c>
      <c r="X2621">
        <v>-5.256907</v>
      </c>
      <c r="Y2621">
        <v>-2.8682349999999999</v>
      </c>
      <c r="Z2621">
        <v>1.6899439999999999</v>
      </c>
      <c r="AA2621">
        <v>2.0478320000000001</v>
      </c>
      <c r="AB2621">
        <v>1.9085589999999999</v>
      </c>
      <c r="AC2621">
        <v>2.6550940000000001</v>
      </c>
      <c r="AD2621">
        <v>2.7993239999999999</v>
      </c>
      <c r="AE2621">
        <v>-8.6595469999999999</v>
      </c>
      <c r="AF2621">
        <v>-6.6492399999999998</v>
      </c>
      <c r="AG2621">
        <v>-5.256907</v>
      </c>
      <c r="AH2621">
        <v>-3.8645740000000002</v>
      </c>
      <c r="AI2621">
        <v>-1.8542670000000001</v>
      </c>
      <c r="AJ2621">
        <v>-6.4557130000000003</v>
      </c>
      <c r="AK2621">
        <v>-4.3362020000000001</v>
      </c>
      <c r="AL2621">
        <v>-2.8682349999999999</v>
      </c>
      <c r="AM2621">
        <v>-1.400269</v>
      </c>
      <c r="AN2621">
        <v>0.71924220000000005</v>
      </c>
    </row>
    <row r="2622" spans="1:40" x14ac:dyDescent="0.25">
      <c r="A2622" s="3" t="s">
        <v>64</v>
      </c>
      <c r="B2622" s="4" t="s">
        <v>24</v>
      </c>
      <c r="C2622" s="3">
        <v>41898</v>
      </c>
      <c r="D2622" t="s">
        <v>67</v>
      </c>
      <c r="E2622">
        <v>16</v>
      </c>
      <c r="F2622" t="str">
        <f t="shared" si="40"/>
        <v>Non-Residential|All|41898|Per Premise|16</v>
      </c>
      <c r="G2622">
        <v>3.6590859999999998</v>
      </c>
      <c r="H2622">
        <v>2.3084440000000002</v>
      </c>
      <c r="I2622">
        <v>10.326752000000001</v>
      </c>
      <c r="J2622">
        <v>91.499640999999997</v>
      </c>
      <c r="K2622">
        <v>18.479524000000001</v>
      </c>
      <c r="L2622">
        <v>698</v>
      </c>
      <c r="M2622">
        <v>3.7103459999999999</v>
      </c>
      <c r="N2622">
        <v>2.3978700000000002</v>
      </c>
      <c r="O2622">
        <v>10.651878999999999</v>
      </c>
      <c r="P2622">
        <v>91.560333</v>
      </c>
      <c r="Q2622">
        <v>18.636569000000001</v>
      </c>
      <c r="R2622">
        <v>698</v>
      </c>
      <c r="S2622">
        <v>16</v>
      </c>
      <c r="T2622">
        <v>19</v>
      </c>
      <c r="U2622">
        <v>1.1293629999999999</v>
      </c>
      <c r="V2622">
        <v>11.662649999999999</v>
      </c>
      <c r="W2622">
        <v>4663</v>
      </c>
      <c r="X2622">
        <v>-0.32512659999999999</v>
      </c>
      <c r="Y2622">
        <v>1.010769</v>
      </c>
      <c r="Z2622">
        <v>0.69946030000000003</v>
      </c>
      <c r="AA2622">
        <v>0.70540449999999999</v>
      </c>
      <c r="AB2622">
        <v>0.78994439999999999</v>
      </c>
      <c r="AC2622">
        <v>0.99339829999999996</v>
      </c>
      <c r="AD2622">
        <v>1.0590599999999999</v>
      </c>
      <c r="AE2622">
        <v>-1.5982179999999999</v>
      </c>
      <c r="AF2622">
        <v>-0.84606519999999996</v>
      </c>
      <c r="AG2622">
        <v>-0.32512659999999999</v>
      </c>
      <c r="AH2622">
        <v>0.19581190000000001</v>
      </c>
      <c r="AI2622">
        <v>0.94796449999999999</v>
      </c>
      <c r="AJ2622">
        <v>-0.34647020000000001</v>
      </c>
      <c r="AK2622">
        <v>0.45539800000000003</v>
      </c>
      <c r="AL2622">
        <v>1.010769</v>
      </c>
      <c r="AM2622">
        <v>1.566141</v>
      </c>
      <c r="AN2622">
        <v>2.3680089999999998</v>
      </c>
    </row>
    <row r="2623" spans="1:40" x14ac:dyDescent="0.25">
      <c r="A2623" s="3" t="s">
        <v>64</v>
      </c>
      <c r="B2623" s="4" t="s">
        <v>24</v>
      </c>
      <c r="C2623" s="3">
        <v>41897</v>
      </c>
      <c r="D2623" t="s">
        <v>67</v>
      </c>
      <c r="E2623">
        <v>23</v>
      </c>
      <c r="F2623" t="str">
        <f t="shared" si="40"/>
        <v>Non-Residential|All|41897|Per Premise|23</v>
      </c>
      <c r="G2623">
        <v>3.7114729999999998</v>
      </c>
      <c r="H2623">
        <v>2.3975219999999999</v>
      </c>
      <c r="I2623">
        <v>4.8283768</v>
      </c>
      <c r="J2623">
        <v>76.291809000000001</v>
      </c>
      <c r="K2623">
        <v>10.93221</v>
      </c>
      <c r="L2623">
        <v>699</v>
      </c>
      <c r="M2623">
        <v>3.6598290000000002</v>
      </c>
      <c r="N2623">
        <v>2.3077730000000001</v>
      </c>
      <c r="O2623">
        <v>4.2225925000000002</v>
      </c>
      <c r="P2623">
        <v>76.248512000000005</v>
      </c>
      <c r="Q2623">
        <v>9.0505270000000007</v>
      </c>
      <c r="R2623">
        <v>699</v>
      </c>
      <c r="S2623">
        <v>15</v>
      </c>
      <c r="T2623">
        <v>18</v>
      </c>
      <c r="U2623">
        <v>0.92790930000000005</v>
      </c>
      <c r="V2623">
        <v>4.4802960000000001</v>
      </c>
      <c r="W2623">
        <v>4663</v>
      </c>
      <c r="X2623">
        <v>0.60578430000000005</v>
      </c>
      <c r="Y2623">
        <v>0.25770320000000002</v>
      </c>
      <c r="Z2623">
        <v>0.41349419999999998</v>
      </c>
      <c r="AA2623">
        <v>0.34232240000000003</v>
      </c>
      <c r="AB2623">
        <v>0.3836851</v>
      </c>
      <c r="AC2623">
        <v>0.53680720000000004</v>
      </c>
      <c r="AD2623">
        <v>0.51419729999999997</v>
      </c>
      <c r="AE2623">
        <v>-8.2161899999999996E-2</v>
      </c>
      <c r="AF2623">
        <v>0.32428230000000002</v>
      </c>
      <c r="AG2623">
        <v>0.60578430000000005</v>
      </c>
      <c r="AH2623">
        <v>0.88728629999999997</v>
      </c>
      <c r="AI2623">
        <v>1.29373</v>
      </c>
      <c r="AJ2623">
        <v>-0.40126719999999999</v>
      </c>
      <c r="AK2623">
        <v>-1.19422E-2</v>
      </c>
      <c r="AL2623">
        <v>0.25770320000000002</v>
      </c>
      <c r="AM2623">
        <v>0.5273485</v>
      </c>
      <c r="AN2623">
        <v>0.91667350000000003</v>
      </c>
    </row>
    <row r="2624" spans="1:40" x14ac:dyDescent="0.25">
      <c r="A2624" s="3" t="s">
        <v>64</v>
      </c>
      <c r="B2624" s="4" t="s">
        <v>24</v>
      </c>
      <c r="C2624" s="3">
        <v>41899</v>
      </c>
      <c r="D2624" t="s">
        <v>67</v>
      </c>
      <c r="E2624">
        <v>100</v>
      </c>
      <c r="F2624" t="str">
        <f t="shared" si="40"/>
        <v>Non-Residential|All|41899|Per Premise|100</v>
      </c>
      <c r="G2624">
        <v>3.7061860000000002</v>
      </c>
      <c r="H2624">
        <v>2.3971209999999998</v>
      </c>
      <c r="I2624">
        <v>10.226561</v>
      </c>
      <c r="J2624">
        <v>81.883858000000004</v>
      </c>
      <c r="K2624">
        <v>17.737280999999999</v>
      </c>
      <c r="L2624">
        <v>2796</v>
      </c>
      <c r="M2624">
        <v>3.659386</v>
      </c>
      <c r="N2624">
        <v>2.3109090000000001</v>
      </c>
      <c r="O2624">
        <v>8.8808188000000001</v>
      </c>
      <c r="P2624">
        <v>81.639336</v>
      </c>
      <c r="Q2624">
        <v>16.208905999999999</v>
      </c>
      <c r="R2624">
        <v>2788</v>
      </c>
      <c r="S2624">
        <v>15</v>
      </c>
      <c r="T2624">
        <v>18</v>
      </c>
      <c r="U2624">
        <v>0.94258909999999996</v>
      </c>
      <c r="V2624">
        <v>9.6394439999999992</v>
      </c>
      <c r="W2624">
        <v>4663</v>
      </c>
      <c r="X2624">
        <v>1.345742</v>
      </c>
      <c r="Y2624">
        <v>0.75862560000000001</v>
      </c>
      <c r="Z2624">
        <v>0.33544279999999999</v>
      </c>
      <c r="AA2624">
        <v>0.30697799999999997</v>
      </c>
      <c r="AB2624">
        <v>0.31618469999999999</v>
      </c>
      <c r="AC2624">
        <v>0.45470579999999999</v>
      </c>
      <c r="AD2624">
        <v>0.44069069999999999</v>
      </c>
      <c r="AE2624">
        <v>0.7630131</v>
      </c>
      <c r="AF2624">
        <v>1.107294</v>
      </c>
      <c r="AG2624">
        <v>1.345742</v>
      </c>
      <c r="AH2624">
        <v>1.58419</v>
      </c>
      <c r="AI2624">
        <v>1.928471</v>
      </c>
      <c r="AJ2624">
        <v>0.19385769999999999</v>
      </c>
      <c r="AK2624">
        <v>0.52752719999999997</v>
      </c>
      <c r="AL2624">
        <v>0.75862560000000001</v>
      </c>
      <c r="AM2624">
        <v>0.98972400000000005</v>
      </c>
      <c r="AN2624">
        <v>1.323393</v>
      </c>
    </row>
    <row r="2625" spans="1:40" x14ac:dyDescent="0.25">
      <c r="A2625" s="3" t="s">
        <v>64</v>
      </c>
      <c r="B2625" s="4" t="s">
        <v>24</v>
      </c>
      <c r="C2625" s="3">
        <v>41878</v>
      </c>
      <c r="D2625" t="s">
        <v>67</v>
      </c>
      <c r="E2625">
        <v>15</v>
      </c>
      <c r="F2625" t="str">
        <f t="shared" si="40"/>
        <v>Non-Residential|All|41878|Per Premise|15</v>
      </c>
      <c r="G2625">
        <v>3.662382</v>
      </c>
      <c r="H2625">
        <v>2.3074140000000001</v>
      </c>
      <c r="I2625">
        <v>9.1313282000000005</v>
      </c>
      <c r="J2625">
        <v>85.527145000000004</v>
      </c>
      <c r="K2625">
        <v>15.570167</v>
      </c>
      <c r="L2625">
        <v>700</v>
      </c>
      <c r="M2625">
        <v>3.7073239999999998</v>
      </c>
      <c r="N2625">
        <v>2.387384</v>
      </c>
      <c r="O2625">
        <v>9.4005164000000008</v>
      </c>
      <c r="P2625">
        <v>85.806693999999993</v>
      </c>
      <c r="Q2625">
        <v>15.785344</v>
      </c>
      <c r="R2625">
        <v>704</v>
      </c>
      <c r="S2625">
        <v>15</v>
      </c>
      <c r="T2625">
        <v>18</v>
      </c>
      <c r="U2625">
        <v>1.0920890000000001</v>
      </c>
      <c r="V2625">
        <v>9.9722200000000001</v>
      </c>
      <c r="W2625">
        <v>4663</v>
      </c>
      <c r="X2625">
        <v>-0.26918809999999999</v>
      </c>
      <c r="Y2625">
        <v>0.57170410000000005</v>
      </c>
      <c r="Z2625">
        <v>0.58849700000000005</v>
      </c>
      <c r="AA2625">
        <v>0.59493260000000003</v>
      </c>
      <c r="AB2625">
        <v>0.64269089999999995</v>
      </c>
      <c r="AC2625">
        <v>0.8368234</v>
      </c>
      <c r="AD2625">
        <v>0.87578330000000004</v>
      </c>
      <c r="AE2625">
        <v>-1.34162</v>
      </c>
      <c r="AF2625">
        <v>-0.70801879999999995</v>
      </c>
      <c r="AG2625">
        <v>-0.26918809999999999</v>
      </c>
      <c r="AH2625">
        <v>0.1696425</v>
      </c>
      <c r="AI2625">
        <v>0.80324419999999996</v>
      </c>
      <c r="AJ2625">
        <v>-0.55065730000000002</v>
      </c>
      <c r="AK2625">
        <v>0.1124429</v>
      </c>
      <c r="AL2625">
        <v>0.57170410000000005</v>
      </c>
      <c r="AM2625">
        <v>1.0309649999999999</v>
      </c>
      <c r="AN2625">
        <v>1.6940649999999999</v>
      </c>
    </row>
    <row r="2626" spans="1:40" x14ac:dyDescent="0.25">
      <c r="A2626" s="3" t="s">
        <v>64</v>
      </c>
      <c r="B2626" s="4" t="s">
        <v>24</v>
      </c>
      <c r="C2626" s="3">
        <v>41898</v>
      </c>
      <c r="D2626" t="s">
        <v>25</v>
      </c>
      <c r="E2626">
        <v>16</v>
      </c>
      <c r="F2626" t="str">
        <f t="shared" si="40"/>
        <v>Non-Residential|All|41898|Aggregate|16</v>
      </c>
      <c r="G2626">
        <v>3.6590859999999998</v>
      </c>
      <c r="H2626">
        <v>2.3084440000000002</v>
      </c>
      <c r="I2626">
        <v>48.153644999999997</v>
      </c>
      <c r="J2626">
        <v>91.499640999999997</v>
      </c>
      <c r="K2626">
        <v>86.170017999999999</v>
      </c>
      <c r="L2626">
        <v>698</v>
      </c>
      <c r="M2626">
        <v>3.7103459999999999</v>
      </c>
      <c r="N2626">
        <v>2.3978700000000002</v>
      </c>
      <c r="O2626">
        <v>49.669711</v>
      </c>
      <c r="P2626">
        <v>91.560333</v>
      </c>
      <c r="Q2626">
        <v>86.902321999999998</v>
      </c>
      <c r="R2626">
        <v>698</v>
      </c>
      <c r="S2626">
        <v>16</v>
      </c>
      <c r="T2626">
        <v>19</v>
      </c>
      <c r="U2626">
        <v>1.1293629999999999</v>
      </c>
      <c r="V2626">
        <v>54.382930000000002</v>
      </c>
      <c r="W2626">
        <v>4663</v>
      </c>
      <c r="X2626">
        <v>-1.5160659999999999</v>
      </c>
      <c r="Y2626">
        <v>4.7132160000000001</v>
      </c>
      <c r="Z2626">
        <v>3.2615829999999999</v>
      </c>
      <c r="AA2626">
        <v>3.289301</v>
      </c>
      <c r="AB2626">
        <v>3.6835110000000002</v>
      </c>
      <c r="AC2626">
        <v>4.6322159999999997</v>
      </c>
      <c r="AD2626">
        <v>4.938396</v>
      </c>
      <c r="AE2626">
        <v>-7.4524900000000001</v>
      </c>
      <c r="AF2626">
        <v>-3.9452020000000001</v>
      </c>
      <c r="AG2626">
        <v>-1.5160659999999999</v>
      </c>
      <c r="AH2626">
        <v>0.91307110000000002</v>
      </c>
      <c r="AI2626">
        <v>4.4203590000000004</v>
      </c>
      <c r="AJ2626">
        <v>-1.6155930000000001</v>
      </c>
      <c r="AK2626">
        <v>2.1235189999999999</v>
      </c>
      <c r="AL2626">
        <v>4.7132160000000001</v>
      </c>
      <c r="AM2626">
        <v>7.3029140000000003</v>
      </c>
      <c r="AN2626">
        <v>11.04203</v>
      </c>
    </row>
    <row r="2627" spans="1:40" x14ac:dyDescent="0.25">
      <c r="A2627" s="3" t="s">
        <v>64</v>
      </c>
      <c r="B2627" s="4" t="s">
        <v>24</v>
      </c>
      <c r="C2627" s="3">
        <v>41849</v>
      </c>
      <c r="D2627" t="s">
        <v>67</v>
      </c>
      <c r="E2627">
        <v>10</v>
      </c>
      <c r="F2627" t="str">
        <f t="shared" si="40"/>
        <v>Non-Residential|All|41849|Per Premise|10</v>
      </c>
      <c r="G2627">
        <v>3.7201939999999998</v>
      </c>
      <c r="H2627">
        <v>2.3862510000000001</v>
      </c>
      <c r="I2627">
        <v>7.8969383999999998</v>
      </c>
      <c r="J2627">
        <v>83.564162999999994</v>
      </c>
      <c r="K2627">
        <v>13.751125999999999</v>
      </c>
      <c r="L2627">
        <v>712</v>
      </c>
      <c r="M2627">
        <v>3.6747079999999999</v>
      </c>
      <c r="N2627">
        <v>2.2899150000000001</v>
      </c>
      <c r="O2627">
        <v>7.3390879</v>
      </c>
      <c r="P2627">
        <v>83.327133000000003</v>
      </c>
      <c r="Q2627">
        <v>13.952975</v>
      </c>
      <c r="R2627">
        <v>711</v>
      </c>
      <c r="S2627">
        <v>16</v>
      </c>
      <c r="T2627">
        <v>19</v>
      </c>
      <c r="U2627">
        <v>0.91192439999999997</v>
      </c>
      <c r="V2627">
        <v>7.2014110000000002</v>
      </c>
      <c r="W2627">
        <v>4663</v>
      </c>
      <c r="X2627">
        <v>0.55785050000000003</v>
      </c>
      <c r="Y2627">
        <v>-0.1376771</v>
      </c>
      <c r="Z2627">
        <v>0.51534530000000001</v>
      </c>
      <c r="AA2627">
        <v>0.52327749999999995</v>
      </c>
      <c r="AB2627">
        <v>0.46995599999999998</v>
      </c>
      <c r="AC2627">
        <v>0.73443860000000005</v>
      </c>
      <c r="AD2627">
        <v>0.7033334</v>
      </c>
      <c r="AE2627">
        <v>-0.3833704</v>
      </c>
      <c r="AF2627">
        <v>0.17271059999999999</v>
      </c>
      <c r="AG2627">
        <v>0.55785050000000003</v>
      </c>
      <c r="AH2627">
        <v>0.94299049999999995</v>
      </c>
      <c r="AI2627">
        <v>1.499071</v>
      </c>
      <c r="AJ2627">
        <v>-1.0390349999999999</v>
      </c>
      <c r="AK2627">
        <v>-0.50650550000000005</v>
      </c>
      <c r="AL2627">
        <v>-0.1376771</v>
      </c>
      <c r="AM2627">
        <v>0.2311513</v>
      </c>
      <c r="AN2627">
        <v>0.76368100000000005</v>
      </c>
    </row>
    <row r="2628" spans="1:40" x14ac:dyDescent="0.25">
      <c r="A2628" s="3" t="s">
        <v>64</v>
      </c>
      <c r="B2628" s="4" t="s">
        <v>24</v>
      </c>
      <c r="C2628" s="3" t="s">
        <v>26</v>
      </c>
      <c r="D2628" t="s">
        <v>67</v>
      </c>
      <c r="E2628">
        <v>8</v>
      </c>
      <c r="F2628" t="str">
        <f t="shared" ref="F2628:F2691" si="41">CONCATENATE(A2628,"|",B2628,"|",C2628,"|",D2628,"|",E2628)</f>
        <v>Non-Residential|All|Average Event Day|Per Premise|8</v>
      </c>
      <c r="G2628">
        <v>3.6848200000000002</v>
      </c>
      <c r="H2628">
        <v>2.3519960000000002</v>
      </c>
      <c r="I2628">
        <v>5.2840796000000001</v>
      </c>
      <c r="J2628">
        <v>80.525115999999997</v>
      </c>
      <c r="K2628">
        <v>12.419624000000001</v>
      </c>
      <c r="L2628">
        <v>1400</v>
      </c>
      <c r="M2628">
        <v>3.6836690000000001</v>
      </c>
      <c r="N2628">
        <v>2.3476949999999999</v>
      </c>
      <c r="O2628">
        <v>5.4701525999999996</v>
      </c>
      <c r="P2628">
        <v>80.442772000000005</v>
      </c>
      <c r="Q2628">
        <v>13.110830999999999</v>
      </c>
      <c r="R2628">
        <v>1403</v>
      </c>
      <c r="S2628">
        <v>15</v>
      </c>
      <c r="T2628">
        <v>18</v>
      </c>
      <c r="U2628">
        <v>1.0056670000000001</v>
      </c>
      <c r="V2628">
        <v>5.3140229999999997</v>
      </c>
      <c r="W2628">
        <v>4663</v>
      </c>
      <c r="X2628">
        <v>-0.18607290000000001</v>
      </c>
      <c r="Y2628">
        <v>-0.15612909999999999</v>
      </c>
      <c r="Z2628">
        <v>0.33192840000000001</v>
      </c>
      <c r="AA2628">
        <v>0.35002689999999997</v>
      </c>
      <c r="AB2628">
        <v>0.33380939999999998</v>
      </c>
      <c r="AC2628">
        <v>0.48238500000000001</v>
      </c>
      <c r="AD2628">
        <v>0.48368129999999998</v>
      </c>
      <c r="AE2628">
        <v>-0.80427420000000005</v>
      </c>
      <c r="AF2628">
        <v>-0.43903589999999998</v>
      </c>
      <c r="AG2628">
        <v>-0.18607290000000001</v>
      </c>
      <c r="AH2628">
        <v>6.6890000000000005E-2</v>
      </c>
      <c r="AI2628">
        <v>0.43212830000000002</v>
      </c>
      <c r="AJ2628">
        <v>-0.7759916</v>
      </c>
      <c r="AK2628">
        <v>-0.40977180000000002</v>
      </c>
      <c r="AL2628">
        <v>-0.15612909999999999</v>
      </c>
      <c r="AM2628">
        <v>9.7513600000000006E-2</v>
      </c>
      <c r="AN2628">
        <v>0.46373340000000002</v>
      </c>
    </row>
    <row r="2629" spans="1:40" x14ac:dyDescent="0.25">
      <c r="A2629" s="3" t="s">
        <v>64</v>
      </c>
      <c r="B2629" s="4" t="s">
        <v>24</v>
      </c>
      <c r="C2629" s="3">
        <v>41897</v>
      </c>
      <c r="D2629" t="s">
        <v>67</v>
      </c>
      <c r="E2629">
        <v>16</v>
      </c>
      <c r="F2629" t="str">
        <f t="shared" si="41"/>
        <v>Non-Residential|All|41897|Per Premise|16</v>
      </c>
      <c r="G2629">
        <v>3.7114729999999998</v>
      </c>
      <c r="H2629">
        <v>2.3975219999999999</v>
      </c>
      <c r="I2629">
        <v>10.565106</v>
      </c>
      <c r="J2629">
        <v>88.431572000000003</v>
      </c>
      <c r="K2629">
        <v>17.953673999999999</v>
      </c>
      <c r="L2629">
        <v>699</v>
      </c>
      <c r="M2629">
        <v>3.6598290000000002</v>
      </c>
      <c r="N2629">
        <v>2.3077730000000001</v>
      </c>
      <c r="O2629">
        <v>9.1863609000000004</v>
      </c>
      <c r="P2629">
        <v>88.049576000000002</v>
      </c>
      <c r="Q2629">
        <v>16.850822000000001</v>
      </c>
      <c r="R2629">
        <v>699</v>
      </c>
      <c r="S2629">
        <v>15</v>
      </c>
      <c r="T2629">
        <v>18</v>
      </c>
      <c r="U2629">
        <v>0.92790930000000005</v>
      </c>
      <c r="V2629">
        <v>9.8034599999999994</v>
      </c>
      <c r="W2629">
        <v>4663</v>
      </c>
      <c r="X2629">
        <v>1.3787450000000001</v>
      </c>
      <c r="Y2629">
        <v>0.61709919999999996</v>
      </c>
      <c r="Z2629">
        <v>0.67907030000000002</v>
      </c>
      <c r="AA2629">
        <v>0.63735660000000005</v>
      </c>
      <c r="AB2629">
        <v>0.6301156</v>
      </c>
      <c r="AC2629">
        <v>0.93132159999999997</v>
      </c>
      <c r="AD2629">
        <v>0.89625290000000002</v>
      </c>
      <c r="AE2629">
        <v>0.1852086</v>
      </c>
      <c r="AF2629">
        <v>0.89035980000000003</v>
      </c>
      <c r="AG2629">
        <v>1.3787450000000001</v>
      </c>
      <c r="AH2629">
        <v>1.8671310000000001</v>
      </c>
      <c r="AI2629">
        <v>2.572282</v>
      </c>
      <c r="AJ2629">
        <v>-0.53149500000000005</v>
      </c>
      <c r="AK2629">
        <v>0.14710380000000001</v>
      </c>
      <c r="AL2629">
        <v>0.61709919999999996</v>
      </c>
      <c r="AM2629">
        <v>1.0870949999999999</v>
      </c>
      <c r="AN2629">
        <v>1.7656940000000001</v>
      </c>
    </row>
    <row r="2630" spans="1:40" x14ac:dyDescent="0.25">
      <c r="A2630" s="3" t="s">
        <v>64</v>
      </c>
      <c r="B2630" s="4" t="s">
        <v>24</v>
      </c>
      <c r="C2630" s="3">
        <v>41849</v>
      </c>
      <c r="D2630" t="s">
        <v>67</v>
      </c>
      <c r="E2630">
        <v>17</v>
      </c>
      <c r="F2630" t="str">
        <f t="shared" si="41"/>
        <v>Non-Residential|All|41849|Per Premise|17</v>
      </c>
      <c r="G2630">
        <v>3.7201939999999998</v>
      </c>
      <c r="H2630">
        <v>2.3862510000000001</v>
      </c>
      <c r="I2630">
        <v>8.4912804000000008</v>
      </c>
      <c r="J2630">
        <v>79.714782999999997</v>
      </c>
      <c r="K2630">
        <v>13.135655</v>
      </c>
      <c r="L2630">
        <v>712</v>
      </c>
      <c r="M2630">
        <v>3.6747079999999999</v>
      </c>
      <c r="N2630">
        <v>2.2899150000000001</v>
      </c>
      <c r="O2630">
        <v>7.7534754000000001</v>
      </c>
      <c r="P2630">
        <v>79.474297000000007</v>
      </c>
      <c r="Q2630">
        <v>12.432251000000001</v>
      </c>
      <c r="R2630">
        <v>711</v>
      </c>
      <c r="S2630">
        <v>16</v>
      </c>
      <c r="T2630">
        <v>19</v>
      </c>
      <c r="U2630">
        <v>0.91192439999999997</v>
      </c>
      <c r="V2630">
        <v>7.7434060000000002</v>
      </c>
      <c r="W2630">
        <v>4663</v>
      </c>
      <c r="X2630">
        <v>0.73780500000000004</v>
      </c>
      <c r="Y2630">
        <v>-1.00696E-2</v>
      </c>
      <c r="Z2630">
        <v>0.49227949999999998</v>
      </c>
      <c r="AA2630">
        <v>0.46624579999999999</v>
      </c>
      <c r="AB2630">
        <v>0.44892169999999998</v>
      </c>
      <c r="AC2630">
        <v>0.67802969999999996</v>
      </c>
      <c r="AD2630">
        <v>0.64723710000000001</v>
      </c>
      <c r="AE2630">
        <v>-0.13112499999999999</v>
      </c>
      <c r="AF2630">
        <v>0.38224590000000003</v>
      </c>
      <c r="AG2630">
        <v>0.73780500000000004</v>
      </c>
      <c r="AH2630">
        <v>1.093364</v>
      </c>
      <c r="AI2630">
        <v>1.606735</v>
      </c>
      <c r="AJ2630">
        <v>-0.83953730000000004</v>
      </c>
      <c r="AK2630">
        <v>-0.34948099999999999</v>
      </c>
      <c r="AL2630">
        <v>-1.00696E-2</v>
      </c>
      <c r="AM2630">
        <v>0.32934190000000002</v>
      </c>
      <c r="AN2630">
        <v>0.81939819999999997</v>
      </c>
    </row>
    <row r="2631" spans="1:40" x14ac:dyDescent="0.25">
      <c r="A2631" s="3" t="s">
        <v>64</v>
      </c>
      <c r="B2631" s="4" t="s">
        <v>24</v>
      </c>
      <c r="C2631" s="3">
        <v>41897</v>
      </c>
      <c r="D2631" t="s">
        <v>25</v>
      </c>
      <c r="E2631">
        <v>10</v>
      </c>
      <c r="F2631" t="str">
        <f t="shared" si="41"/>
        <v>Non-Residential|All|41897|Aggregate|10</v>
      </c>
      <c r="G2631">
        <v>3.7114729999999998</v>
      </c>
      <c r="H2631">
        <v>2.3975219999999999</v>
      </c>
      <c r="I2631">
        <v>43.161949999999997</v>
      </c>
      <c r="J2631">
        <v>89.128319000000005</v>
      </c>
      <c r="K2631">
        <v>71.473935999999995</v>
      </c>
      <c r="L2631">
        <v>699</v>
      </c>
      <c r="M2631">
        <v>3.6598290000000002</v>
      </c>
      <c r="N2631">
        <v>2.3077730000000001</v>
      </c>
      <c r="O2631">
        <v>40.579836999999998</v>
      </c>
      <c r="P2631">
        <v>88.679824999999994</v>
      </c>
      <c r="Q2631">
        <v>79.725393999999994</v>
      </c>
      <c r="R2631">
        <v>699</v>
      </c>
      <c r="S2631">
        <v>15</v>
      </c>
      <c r="T2631">
        <v>18</v>
      </c>
      <c r="U2631">
        <v>0.92790930000000005</v>
      </c>
      <c r="V2631">
        <v>40.050379999999997</v>
      </c>
      <c r="W2631">
        <v>4663</v>
      </c>
      <c r="X2631">
        <v>2.5821139999999998</v>
      </c>
      <c r="Y2631">
        <v>-0.52945989999999998</v>
      </c>
      <c r="Z2631">
        <v>2.7033930000000002</v>
      </c>
      <c r="AA2631">
        <v>3.0154909999999999</v>
      </c>
      <c r="AB2631">
        <v>2.5085030000000001</v>
      </c>
      <c r="AC2631">
        <v>4.0498789999999998</v>
      </c>
      <c r="AD2631">
        <v>3.9224709999999998</v>
      </c>
      <c r="AE2631">
        <v>-2.608015</v>
      </c>
      <c r="AF2631">
        <v>0.45835530000000002</v>
      </c>
      <c r="AG2631">
        <v>2.5821139999999998</v>
      </c>
      <c r="AH2631">
        <v>4.7058720000000003</v>
      </c>
      <c r="AI2631">
        <v>7.7722420000000003</v>
      </c>
      <c r="AJ2631">
        <v>-5.5563079999999996</v>
      </c>
      <c r="AK2631">
        <v>-2.5864060000000002</v>
      </c>
      <c r="AL2631">
        <v>-0.52945989999999998</v>
      </c>
      <c r="AM2631">
        <v>1.5274859999999999</v>
      </c>
      <c r="AN2631">
        <v>4.4973879999999999</v>
      </c>
    </row>
    <row r="2632" spans="1:40" x14ac:dyDescent="0.25">
      <c r="A2632" s="3" t="s">
        <v>64</v>
      </c>
      <c r="B2632" s="4" t="s">
        <v>24</v>
      </c>
      <c r="C2632" s="3">
        <v>41878</v>
      </c>
      <c r="D2632" t="s">
        <v>67</v>
      </c>
      <c r="E2632">
        <v>22</v>
      </c>
      <c r="F2632" t="str">
        <f t="shared" si="41"/>
        <v>Non-Residential|All|41878|Per Premise|22</v>
      </c>
      <c r="G2632">
        <v>3.662382</v>
      </c>
      <c r="H2632">
        <v>2.3074140000000001</v>
      </c>
      <c r="I2632">
        <v>4.2921779999999998</v>
      </c>
      <c r="J2632">
        <v>76.622871000000004</v>
      </c>
      <c r="K2632">
        <v>8.0864706999999996</v>
      </c>
      <c r="L2632">
        <v>700</v>
      </c>
      <c r="M2632">
        <v>3.7073239999999998</v>
      </c>
      <c r="N2632">
        <v>2.387384</v>
      </c>
      <c r="O2632">
        <v>5.4267422999999999</v>
      </c>
      <c r="P2632">
        <v>76.443900999999997</v>
      </c>
      <c r="Q2632">
        <v>11.619263</v>
      </c>
      <c r="R2632">
        <v>704</v>
      </c>
      <c r="S2632">
        <v>15</v>
      </c>
      <c r="T2632">
        <v>18</v>
      </c>
      <c r="U2632">
        <v>1.0920890000000001</v>
      </c>
      <c r="V2632">
        <v>4.6874390000000004</v>
      </c>
      <c r="W2632">
        <v>4663</v>
      </c>
      <c r="X2632">
        <v>-1.1345639999999999</v>
      </c>
      <c r="Y2632" s="6">
        <v>-0.73930340000000005</v>
      </c>
      <c r="Z2632">
        <v>0.30563990000000002</v>
      </c>
      <c r="AA2632">
        <v>0.43791740000000001</v>
      </c>
      <c r="AB2632">
        <v>0.33378580000000002</v>
      </c>
      <c r="AC2632">
        <v>0.53402939999999999</v>
      </c>
      <c r="AD2632">
        <v>0.55062199999999994</v>
      </c>
      <c r="AE2632">
        <v>-1.818951</v>
      </c>
      <c r="AF2632">
        <v>-1.4146099999999999</v>
      </c>
      <c r="AG2632">
        <v>-1.1345639999999999</v>
      </c>
      <c r="AH2632">
        <v>-0.85451889999999997</v>
      </c>
      <c r="AI2632">
        <v>-0.45017800000000002</v>
      </c>
      <c r="AJ2632">
        <v>-1.4449540000000001</v>
      </c>
      <c r="AK2632">
        <v>-1.0280499999999999</v>
      </c>
      <c r="AL2632" s="6">
        <v>-0.73930340000000005</v>
      </c>
      <c r="AM2632">
        <v>-0.45055689999999998</v>
      </c>
      <c r="AN2632">
        <v>-3.3652799999999997E-2</v>
      </c>
    </row>
    <row r="2633" spans="1:40" x14ac:dyDescent="0.25">
      <c r="A2633" s="3" t="s">
        <v>64</v>
      </c>
      <c r="B2633" s="4" t="s">
        <v>24</v>
      </c>
      <c r="C2633" s="3">
        <v>41897</v>
      </c>
      <c r="D2633" t="s">
        <v>25</v>
      </c>
      <c r="E2633">
        <v>1</v>
      </c>
      <c r="F2633" t="str">
        <f t="shared" si="41"/>
        <v>Non-Residential|All|41897|Aggregate|1</v>
      </c>
      <c r="G2633">
        <v>3.7114729999999998</v>
      </c>
      <c r="H2633">
        <v>2.3975219999999999</v>
      </c>
      <c r="I2633">
        <v>18.258904999999999</v>
      </c>
      <c r="J2633">
        <v>74.222793999999993</v>
      </c>
      <c r="K2633">
        <v>41.556159000000001</v>
      </c>
      <c r="L2633">
        <v>699</v>
      </c>
      <c r="M2633">
        <v>3.6598290000000002</v>
      </c>
      <c r="N2633">
        <v>2.3077730000000001</v>
      </c>
      <c r="O2633">
        <v>15.412528999999999</v>
      </c>
      <c r="P2633">
        <v>74.300415000000001</v>
      </c>
      <c r="Q2633">
        <v>32.661413000000003</v>
      </c>
      <c r="R2633">
        <v>699</v>
      </c>
      <c r="S2633">
        <v>15</v>
      </c>
      <c r="T2633">
        <v>18</v>
      </c>
      <c r="U2633">
        <v>0.92790930000000005</v>
      </c>
      <c r="V2633">
        <v>16.942609999999998</v>
      </c>
      <c r="W2633">
        <v>4663</v>
      </c>
      <c r="X2633">
        <v>2.8463769999999999</v>
      </c>
      <c r="Y2633" s="6">
        <v>1.530079</v>
      </c>
      <c r="Z2633">
        <v>1.571798</v>
      </c>
      <c r="AA2633">
        <v>1.235368</v>
      </c>
      <c r="AB2633">
        <v>1.4584859999999999</v>
      </c>
      <c r="AC2633">
        <v>1.999171</v>
      </c>
      <c r="AD2633">
        <v>1.911365</v>
      </c>
      <c r="AE2633">
        <v>0.28433609999999998</v>
      </c>
      <c r="AF2633">
        <v>1.7980100000000001</v>
      </c>
      <c r="AG2633">
        <v>2.8463769999999999</v>
      </c>
      <c r="AH2633">
        <v>3.8947430000000001</v>
      </c>
      <c r="AI2633">
        <v>5.408417</v>
      </c>
      <c r="AJ2633">
        <v>-0.91943379999999997</v>
      </c>
      <c r="AK2633">
        <v>0.52775839999999996</v>
      </c>
      <c r="AL2633" s="6">
        <v>1.530079</v>
      </c>
      <c r="AM2633">
        <v>2.5324</v>
      </c>
      <c r="AN2633">
        <v>3.9795919999999998</v>
      </c>
    </row>
    <row r="2634" spans="1:40" x14ac:dyDescent="0.25">
      <c r="A2634" s="3" t="s">
        <v>64</v>
      </c>
      <c r="B2634" s="4" t="s">
        <v>24</v>
      </c>
      <c r="C2634" s="3">
        <v>41897</v>
      </c>
      <c r="D2634" t="s">
        <v>25</v>
      </c>
      <c r="E2634">
        <v>21</v>
      </c>
      <c r="F2634" t="str">
        <f t="shared" si="41"/>
        <v>Non-Residential|All|41897|Aggregate|21</v>
      </c>
      <c r="G2634">
        <v>3.7114729999999998</v>
      </c>
      <c r="H2634">
        <v>2.3975219999999999</v>
      </c>
      <c r="I2634">
        <v>29.332597</v>
      </c>
      <c r="J2634">
        <v>78.567618999999993</v>
      </c>
      <c r="K2634">
        <v>62.750304999999997</v>
      </c>
      <c r="L2634">
        <v>699</v>
      </c>
      <c r="M2634">
        <v>3.6598290000000002</v>
      </c>
      <c r="N2634">
        <v>2.3077730000000001</v>
      </c>
      <c r="O2634">
        <v>26.865030999999998</v>
      </c>
      <c r="P2634">
        <v>78.539008999999993</v>
      </c>
      <c r="Q2634">
        <v>51.166710000000002</v>
      </c>
      <c r="R2634">
        <v>699</v>
      </c>
      <c r="S2634">
        <v>15</v>
      </c>
      <c r="T2634">
        <v>18</v>
      </c>
      <c r="U2634">
        <v>0.92790930000000005</v>
      </c>
      <c r="V2634">
        <v>27.21799</v>
      </c>
      <c r="W2634">
        <v>4663</v>
      </c>
      <c r="X2634">
        <v>2.4675660000000001</v>
      </c>
      <c r="Y2634">
        <v>0.35296</v>
      </c>
      <c r="Z2634">
        <v>2.3734350000000002</v>
      </c>
      <c r="AA2634">
        <v>1.935303</v>
      </c>
      <c r="AB2634">
        <v>2.2023320000000002</v>
      </c>
      <c r="AC2634">
        <v>3.0624479999999998</v>
      </c>
      <c r="AD2634">
        <v>2.9318360000000001</v>
      </c>
      <c r="AE2634">
        <v>-1.4571190000000001</v>
      </c>
      <c r="AF2634">
        <v>0.86161690000000002</v>
      </c>
      <c r="AG2634">
        <v>2.4675660000000001</v>
      </c>
      <c r="AH2634">
        <v>4.0735150000000004</v>
      </c>
      <c r="AI2634">
        <v>6.3922509999999999</v>
      </c>
      <c r="AJ2634">
        <v>-3.4043389999999998</v>
      </c>
      <c r="AK2634">
        <v>-1.184496</v>
      </c>
      <c r="AL2634">
        <v>0.35296</v>
      </c>
      <c r="AM2634">
        <v>1.8904160000000001</v>
      </c>
      <c r="AN2634">
        <v>4.1102590000000001</v>
      </c>
    </row>
    <row r="2635" spans="1:40" x14ac:dyDescent="0.25">
      <c r="A2635" s="3" t="s">
        <v>64</v>
      </c>
      <c r="B2635" s="4" t="s">
        <v>24</v>
      </c>
      <c r="C2635" s="3">
        <v>41849</v>
      </c>
      <c r="D2635" t="s">
        <v>67</v>
      </c>
      <c r="E2635">
        <v>7</v>
      </c>
      <c r="F2635" t="str">
        <f t="shared" si="41"/>
        <v>Non-Residential|All|41849|Per Premise|7</v>
      </c>
      <c r="G2635">
        <v>3.7201939999999998</v>
      </c>
      <c r="H2635">
        <v>2.3862510000000001</v>
      </c>
      <c r="I2635">
        <v>4.3071416999999999</v>
      </c>
      <c r="J2635">
        <v>74.552750000000003</v>
      </c>
      <c r="K2635">
        <v>10.623341999999999</v>
      </c>
      <c r="L2635">
        <v>712</v>
      </c>
      <c r="M2635">
        <v>3.6747079999999999</v>
      </c>
      <c r="N2635">
        <v>2.2899150000000001</v>
      </c>
      <c r="O2635">
        <v>3.2156422</v>
      </c>
      <c r="P2635">
        <v>74.526000999999994</v>
      </c>
      <c r="Q2635">
        <v>6.8287158000000003</v>
      </c>
      <c r="R2635">
        <v>711</v>
      </c>
      <c r="S2635">
        <v>16</v>
      </c>
      <c r="T2635">
        <v>19</v>
      </c>
      <c r="U2635">
        <v>0.91192439999999997</v>
      </c>
      <c r="V2635">
        <v>3.9277880000000001</v>
      </c>
      <c r="W2635">
        <v>4663</v>
      </c>
      <c r="X2635">
        <v>1.0914999999999999</v>
      </c>
      <c r="Y2635">
        <v>0.71214560000000005</v>
      </c>
      <c r="Z2635">
        <v>0.3981266</v>
      </c>
      <c r="AA2635">
        <v>0.25609680000000001</v>
      </c>
      <c r="AB2635">
        <v>0.36306129999999998</v>
      </c>
      <c r="AC2635">
        <v>0.47338180000000002</v>
      </c>
      <c r="AD2635">
        <v>0.44429619999999997</v>
      </c>
      <c r="AE2635">
        <v>0.4848364</v>
      </c>
      <c r="AF2635">
        <v>0.8432579</v>
      </c>
      <c r="AG2635">
        <v>1.0914999999999999</v>
      </c>
      <c r="AH2635">
        <v>1.3397410000000001</v>
      </c>
      <c r="AI2635">
        <v>1.6981630000000001</v>
      </c>
      <c r="AJ2635">
        <v>0.1427571</v>
      </c>
      <c r="AK2635">
        <v>0.47915639999999998</v>
      </c>
      <c r="AL2635">
        <v>0.71214560000000005</v>
      </c>
      <c r="AM2635">
        <v>0.94513469999999999</v>
      </c>
      <c r="AN2635">
        <v>1.281534</v>
      </c>
    </row>
    <row r="2636" spans="1:40" x14ac:dyDescent="0.25">
      <c r="A2636" s="3" t="s">
        <v>64</v>
      </c>
      <c r="B2636" s="4" t="s">
        <v>24</v>
      </c>
      <c r="C2636" s="3" t="s">
        <v>26</v>
      </c>
      <c r="D2636" t="s">
        <v>67</v>
      </c>
      <c r="E2636">
        <v>17</v>
      </c>
      <c r="F2636" t="str">
        <f t="shared" si="41"/>
        <v>Non-Residential|All|Average Event Day|Per Premise|17</v>
      </c>
      <c r="G2636">
        <v>3.6848200000000002</v>
      </c>
      <c r="H2636">
        <v>2.3519960000000002</v>
      </c>
      <c r="I2636">
        <v>9.1824758000000006</v>
      </c>
      <c r="J2636">
        <v>83.570160000000001</v>
      </c>
      <c r="K2636">
        <v>15.743484</v>
      </c>
      <c r="L2636">
        <v>1400</v>
      </c>
      <c r="M2636">
        <v>3.6836690000000001</v>
      </c>
      <c r="N2636">
        <v>2.3476949999999999</v>
      </c>
      <c r="O2636">
        <v>8.5343040000000006</v>
      </c>
      <c r="P2636">
        <v>83.524733999999995</v>
      </c>
      <c r="Q2636">
        <v>14.981534</v>
      </c>
      <c r="R2636">
        <v>1403</v>
      </c>
      <c r="S2636">
        <v>15</v>
      </c>
      <c r="T2636">
        <v>18</v>
      </c>
      <c r="U2636">
        <v>1.0056670000000001</v>
      </c>
      <c r="V2636">
        <v>9.2345109999999995</v>
      </c>
      <c r="W2636">
        <v>4663</v>
      </c>
      <c r="X2636">
        <v>0.64817179999999996</v>
      </c>
      <c r="Y2636">
        <v>0.70020740000000004</v>
      </c>
      <c r="Z2636">
        <v>0.42076229999999998</v>
      </c>
      <c r="AA2636">
        <v>0.39996999999999999</v>
      </c>
      <c r="AB2636">
        <v>0.42314669999999999</v>
      </c>
      <c r="AC2636">
        <v>0.58053160000000004</v>
      </c>
      <c r="AD2636">
        <v>0.5822621</v>
      </c>
      <c r="AE2636">
        <v>-9.5809400000000003E-2</v>
      </c>
      <c r="AF2636">
        <v>0.34374070000000001</v>
      </c>
      <c r="AG2636">
        <v>0.64817179999999996</v>
      </c>
      <c r="AH2636">
        <v>0.95260290000000003</v>
      </c>
      <c r="AI2636">
        <v>1.392153</v>
      </c>
      <c r="AJ2636">
        <v>-4.5991600000000001E-2</v>
      </c>
      <c r="AK2636">
        <v>0.39486880000000002</v>
      </c>
      <c r="AL2636">
        <v>0.70020740000000004</v>
      </c>
      <c r="AM2636">
        <v>1.0055460000000001</v>
      </c>
      <c r="AN2636">
        <v>1.4464060000000001</v>
      </c>
    </row>
    <row r="2637" spans="1:40" x14ac:dyDescent="0.25">
      <c r="A2637" s="3" t="s">
        <v>64</v>
      </c>
      <c r="B2637" s="4" t="s">
        <v>24</v>
      </c>
      <c r="C2637" s="3" t="s">
        <v>26</v>
      </c>
      <c r="D2637" t="s">
        <v>25</v>
      </c>
      <c r="E2637">
        <v>3</v>
      </c>
      <c r="F2637" t="str">
        <f t="shared" si="41"/>
        <v>Non-Residential|All|Average Event Day|Aggregate|3</v>
      </c>
      <c r="G2637">
        <v>3.6848200000000002</v>
      </c>
      <c r="H2637">
        <v>2.3519960000000002</v>
      </c>
      <c r="I2637">
        <v>15.299943000000001</v>
      </c>
      <c r="J2637">
        <v>71.472465999999997</v>
      </c>
      <c r="K2637">
        <v>35.747320000000002</v>
      </c>
      <c r="L2637">
        <v>1400</v>
      </c>
      <c r="M2637">
        <v>3.6836690000000001</v>
      </c>
      <c r="N2637">
        <v>2.3476949999999999</v>
      </c>
      <c r="O2637">
        <v>15.081614999999999</v>
      </c>
      <c r="P2637">
        <v>71.375084000000001</v>
      </c>
      <c r="Q2637">
        <v>34.683926999999997</v>
      </c>
      <c r="R2637">
        <v>1403</v>
      </c>
      <c r="S2637">
        <v>15</v>
      </c>
      <c r="T2637">
        <v>18</v>
      </c>
      <c r="U2637">
        <v>1.0056670000000001</v>
      </c>
      <c r="V2637">
        <v>15.386649999999999</v>
      </c>
      <c r="W2637">
        <v>4663</v>
      </c>
      <c r="X2637">
        <v>0.21832770000000001</v>
      </c>
      <c r="Y2637">
        <v>0.30503019999999997</v>
      </c>
      <c r="Z2637">
        <v>0.95538730000000005</v>
      </c>
      <c r="AA2637">
        <v>0.9259754</v>
      </c>
      <c r="AB2637">
        <v>0.96080129999999997</v>
      </c>
      <c r="AC2637">
        <v>1.330487</v>
      </c>
      <c r="AD2637">
        <v>1.3343799999999999</v>
      </c>
      <c r="AE2637">
        <v>-1.4867600000000001</v>
      </c>
      <c r="AF2637">
        <v>-0.47938029999999998</v>
      </c>
      <c r="AG2637">
        <v>0.21832770000000001</v>
      </c>
      <c r="AH2637">
        <v>0.91603570000000001</v>
      </c>
      <c r="AI2637">
        <v>1.9234150000000001</v>
      </c>
      <c r="AJ2637">
        <v>-1.405046</v>
      </c>
      <c r="AK2637">
        <v>-0.3947193</v>
      </c>
      <c r="AL2637">
        <v>0.30503019999999997</v>
      </c>
      <c r="AM2637">
        <v>1.00478</v>
      </c>
      <c r="AN2637">
        <v>2.015107</v>
      </c>
    </row>
    <row r="2638" spans="1:40" x14ac:dyDescent="0.25">
      <c r="A2638" s="3" t="s">
        <v>64</v>
      </c>
      <c r="B2638" s="4" t="s">
        <v>24</v>
      </c>
      <c r="C2638" s="3">
        <v>41899</v>
      </c>
      <c r="D2638" t="s">
        <v>67</v>
      </c>
      <c r="E2638">
        <v>2</v>
      </c>
      <c r="F2638" t="str">
        <f t="shared" si="41"/>
        <v>Non-Residential|All|41899|Per Premise|2</v>
      </c>
      <c r="G2638">
        <v>3.7061860000000002</v>
      </c>
      <c r="H2638">
        <v>2.3971209999999998</v>
      </c>
      <c r="I2638">
        <v>4.0733157000000002</v>
      </c>
      <c r="J2638">
        <v>78.829635999999994</v>
      </c>
      <c r="K2638">
        <v>9.7302347999999999</v>
      </c>
      <c r="L2638">
        <v>699</v>
      </c>
      <c r="M2638">
        <v>3.659386</v>
      </c>
      <c r="N2638">
        <v>2.3109090000000001</v>
      </c>
      <c r="O2638">
        <v>3.6263550000000002</v>
      </c>
      <c r="P2638">
        <v>78.794326999999996</v>
      </c>
      <c r="Q2638">
        <v>8.5164415000000009</v>
      </c>
      <c r="R2638">
        <v>697</v>
      </c>
      <c r="S2638">
        <v>15</v>
      </c>
      <c r="T2638">
        <v>18</v>
      </c>
      <c r="U2638">
        <v>0.94258909999999996</v>
      </c>
      <c r="V2638">
        <v>3.8394629999999998</v>
      </c>
      <c r="W2638">
        <v>4663</v>
      </c>
      <c r="X2638">
        <v>0.44696069999999999</v>
      </c>
      <c r="Y2638">
        <v>0.21310799999999999</v>
      </c>
      <c r="Z2638">
        <v>0.36803130000000001</v>
      </c>
      <c r="AA2638">
        <v>0.32258320000000001</v>
      </c>
      <c r="AB2638">
        <v>0.3469023</v>
      </c>
      <c r="AC2638">
        <v>0.48939450000000001</v>
      </c>
      <c r="AD2638">
        <v>0.47371000000000002</v>
      </c>
      <c r="AE2638">
        <v>-0.18022360000000001</v>
      </c>
      <c r="AF2638">
        <v>0.19032199999999999</v>
      </c>
      <c r="AG2638">
        <v>0.44696069999999999</v>
      </c>
      <c r="AH2638">
        <v>0.70359939999999999</v>
      </c>
      <c r="AI2638">
        <v>1.0741449999999999</v>
      </c>
      <c r="AJ2638">
        <v>-0.39397579999999999</v>
      </c>
      <c r="AK2638">
        <v>-3.5305799999999998E-2</v>
      </c>
      <c r="AL2638">
        <v>0.21310799999999999</v>
      </c>
      <c r="AM2638">
        <v>0.46152169999999998</v>
      </c>
      <c r="AN2638">
        <v>0.82019169999999997</v>
      </c>
    </row>
    <row r="2639" spans="1:40" x14ac:dyDescent="0.25">
      <c r="A2639" s="3" t="s">
        <v>64</v>
      </c>
      <c r="B2639" s="4" t="s">
        <v>24</v>
      </c>
      <c r="C2639" s="3">
        <v>41878</v>
      </c>
      <c r="D2639" t="s">
        <v>67</v>
      </c>
      <c r="E2639">
        <v>19</v>
      </c>
      <c r="F2639" t="str">
        <f t="shared" si="41"/>
        <v>Non-Residential|All|41878|Per Premise|19</v>
      </c>
      <c r="G2639">
        <v>3.662382</v>
      </c>
      <c r="H2639">
        <v>2.3074140000000001</v>
      </c>
      <c r="I2639">
        <v>6.4283250000000001</v>
      </c>
      <c r="J2639">
        <v>78.778976</v>
      </c>
      <c r="K2639">
        <v>11.441233</v>
      </c>
      <c r="L2639">
        <v>700</v>
      </c>
      <c r="M2639">
        <v>3.7073239999999998</v>
      </c>
      <c r="N2639">
        <v>2.387384</v>
      </c>
      <c r="O2639">
        <v>7.3211485999999999</v>
      </c>
      <c r="P2639">
        <v>78.72551</v>
      </c>
      <c r="Q2639">
        <v>14.441062000000001</v>
      </c>
      <c r="R2639">
        <v>704</v>
      </c>
      <c r="S2639">
        <v>15</v>
      </c>
      <c r="T2639">
        <v>18</v>
      </c>
      <c r="U2639">
        <v>1.0920890000000001</v>
      </c>
      <c r="V2639">
        <v>7.0203009999999999</v>
      </c>
      <c r="W2639">
        <v>4663</v>
      </c>
      <c r="X2639">
        <v>-0.89282360000000005</v>
      </c>
      <c r="Y2639">
        <v>-0.3008477</v>
      </c>
      <c r="Z2639">
        <v>0.43243799999999999</v>
      </c>
      <c r="AA2639">
        <v>0.54426799999999997</v>
      </c>
      <c r="AB2639">
        <v>0.47226059999999997</v>
      </c>
      <c r="AC2639">
        <v>0.69514759999999998</v>
      </c>
      <c r="AD2639">
        <v>0.7205954</v>
      </c>
      <c r="AE2639">
        <v>-1.7836909999999999</v>
      </c>
      <c r="AF2639">
        <v>-1.2573589999999999</v>
      </c>
      <c r="AG2639">
        <v>-0.89282360000000005</v>
      </c>
      <c r="AH2639">
        <v>-0.52828779999999997</v>
      </c>
      <c r="AI2639">
        <v>-1.9559999999999998E-3</v>
      </c>
      <c r="AJ2639">
        <v>-1.2243280000000001</v>
      </c>
      <c r="AK2639">
        <v>-0.67872829999999995</v>
      </c>
      <c r="AL2639">
        <v>-0.3008477</v>
      </c>
      <c r="AM2639">
        <v>7.7032900000000001E-2</v>
      </c>
      <c r="AN2639">
        <v>0.62263239999999997</v>
      </c>
    </row>
    <row r="2640" spans="1:40" x14ac:dyDescent="0.25">
      <c r="A2640" s="3" t="s">
        <v>64</v>
      </c>
      <c r="B2640" s="4" t="s">
        <v>24</v>
      </c>
      <c r="C2640" s="3">
        <v>41899</v>
      </c>
      <c r="D2640" t="s">
        <v>67</v>
      </c>
      <c r="E2640">
        <v>15</v>
      </c>
      <c r="F2640" t="str">
        <f t="shared" si="41"/>
        <v>Non-Residential|All|41899|Per Premise|15</v>
      </c>
      <c r="G2640">
        <v>3.7061860000000002</v>
      </c>
      <c r="H2640">
        <v>2.3971209999999998</v>
      </c>
      <c r="I2640">
        <v>11.256803</v>
      </c>
      <c r="J2640">
        <v>85.922447000000005</v>
      </c>
      <c r="K2640">
        <v>18.390888</v>
      </c>
      <c r="L2640">
        <v>699</v>
      </c>
      <c r="M2640">
        <v>3.659386</v>
      </c>
      <c r="N2640">
        <v>2.3109090000000001</v>
      </c>
      <c r="O2640">
        <v>9.6987161000000004</v>
      </c>
      <c r="P2640">
        <v>85.619736000000003</v>
      </c>
      <c r="Q2640">
        <v>17.674558999999999</v>
      </c>
      <c r="R2640">
        <v>697</v>
      </c>
      <c r="S2640">
        <v>15</v>
      </c>
      <c r="T2640">
        <v>18</v>
      </c>
      <c r="U2640">
        <v>0.94258909999999996</v>
      </c>
      <c r="V2640">
        <v>10.61054</v>
      </c>
      <c r="W2640">
        <v>4663</v>
      </c>
      <c r="X2640">
        <v>1.558087</v>
      </c>
      <c r="Y2640">
        <v>0.91182430000000003</v>
      </c>
      <c r="Z2640">
        <v>0.69560719999999998</v>
      </c>
      <c r="AA2640">
        <v>0.66947159999999994</v>
      </c>
      <c r="AB2640">
        <v>0.65567180000000003</v>
      </c>
      <c r="AC2640">
        <v>0.9654334</v>
      </c>
      <c r="AD2640">
        <v>0.93706880000000004</v>
      </c>
      <c r="AE2640">
        <v>0.32083430000000002</v>
      </c>
      <c r="AF2640">
        <v>1.0518130000000001</v>
      </c>
      <c r="AG2640">
        <v>1.558087</v>
      </c>
      <c r="AH2640">
        <v>2.0643609999999999</v>
      </c>
      <c r="AI2640">
        <v>2.7953399999999999</v>
      </c>
      <c r="AJ2640">
        <v>-0.28907759999999999</v>
      </c>
      <c r="AK2640">
        <v>0.42042489999999999</v>
      </c>
      <c r="AL2640">
        <v>0.91182430000000003</v>
      </c>
      <c r="AM2640">
        <v>1.403224</v>
      </c>
      <c r="AN2640">
        <v>2.1127259999999999</v>
      </c>
    </row>
    <row r="2641" spans="1:40" x14ac:dyDescent="0.25">
      <c r="A2641" s="3" t="s">
        <v>64</v>
      </c>
      <c r="B2641" s="4" t="s">
        <v>24</v>
      </c>
      <c r="C2641" s="3">
        <v>41878</v>
      </c>
      <c r="D2641" t="s">
        <v>67</v>
      </c>
      <c r="E2641">
        <v>10</v>
      </c>
      <c r="F2641" t="str">
        <f t="shared" si="41"/>
        <v>Non-Residential|All|41878|Per Premise|10</v>
      </c>
      <c r="G2641">
        <v>3.662382</v>
      </c>
      <c r="H2641">
        <v>2.3074140000000001</v>
      </c>
      <c r="I2641">
        <v>7.0785653000000002</v>
      </c>
      <c r="J2641">
        <v>86.706856000000002</v>
      </c>
      <c r="K2641">
        <v>14.415134</v>
      </c>
      <c r="L2641">
        <v>700</v>
      </c>
      <c r="M2641">
        <v>3.7073239999999998</v>
      </c>
      <c r="N2641">
        <v>2.387384</v>
      </c>
      <c r="O2641">
        <v>8.2166511999999994</v>
      </c>
      <c r="P2641">
        <v>86.946158999999994</v>
      </c>
      <c r="Q2641">
        <v>15.763315</v>
      </c>
      <c r="R2641">
        <v>704</v>
      </c>
      <c r="S2641">
        <v>15</v>
      </c>
      <c r="T2641">
        <v>18</v>
      </c>
      <c r="U2641">
        <v>1.0920890000000001</v>
      </c>
      <c r="V2641">
        <v>7.7304209999999998</v>
      </c>
      <c r="W2641">
        <v>4663</v>
      </c>
      <c r="X2641">
        <v>-1.1380859999999999</v>
      </c>
      <c r="Y2641" s="6">
        <v>-0.4862302</v>
      </c>
      <c r="Z2641">
        <v>0.54484089999999996</v>
      </c>
      <c r="AA2641">
        <v>0.59410229999999997</v>
      </c>
      <c r="AB2641">
        <v>0.59501459999999995</v>
      </c>
      <c r="AC2641">
        <v>0.80610729999999997</v>
      </c>
      <c r="AD2641">
        <v>0.84083280000000005</v>
      </c>
      <c r="AE2641">
        <v>-2.171154</v>
      </c>
      <c r="AF2641">
        <v>-1.5608089999999999</v>
      </c>
      <c r="AG2641">
        <v>-1.1380859999999999</v>
      </c>
      <c r="AH2641">
        <v>-0.71536279999999997</v>
      </c>
      <c r="AI2641">
        <v>-0.10501779999999999</v>
      </c>
      <c r="AJ2641">
        <v>-1.563801</v>
      </c>
      <c r="AK2641">
        <v>-0.92716330000000002</v>
      </c>
      <c r="AL2641" s="6">
        <v>-0.4862302</v>
      </c>
      <c r="AM2641">
        <v>-4.5296999999999997E-2</v>
      </c>
      <c r="AN2641">
        <v>0.59134050000000005</v>
      </c>
    </row>
    <row r="2642" spans="1:40" x14ac:dyDescent="0.25">
      <c r="A2642" s="3" t="s">
        <v>64</v>
      </c>
      <c r="B2642" s="4" t="s">
        <v>24</v>
      </c>
      <c r="C2642" s="3">
        <v>41849</v>
      </c>
      <c r="D2642" t="s">
        <v>67</v>
      </c>
      <c r="E2642">
        <v>9</v>
      </c>
      <c r="F2642" t="str">
        <f t="shared" si="41"/>
        <v>Non-Residential|All|41849|Per Premise|9</v>
      </c>
      <c r="G2642">
        <v>3.7201939999999998</v>
      </c>
      <c r="H2642">
        <v>2.3862510000000001</v>
      </c>
      <c r="I2642">
        <v>6.6585419000000003</v>
      </c>
      <c r="J2642">
        <v>81.203957000000003</v>
      </c>
      <c r="K2642">
        <v>13.419851</v>
      </c>
      <c r="L2642">
        <v>712</v>
      </c>
      <c r="M2642">
        <v>3.6747079999999999</v>
      </c>
      <c r="N2642">
        <v>2.2899150000000001</v>
      </c>
      <c r="O2642">
        <v>6.0025250000000003</v>
      </c>
      <c r="P2642">
        <v>80.945953000000003</v>
      </c>
      <c r="Q2642">
        <v>12.726699</v>
      </c>
      <c r="R2642">
        <v>711</v>
      </c>
      <c r="S2642">
        <v>16</v>
      </c>
      <c r="T2642">
        <v>19</v>
      </c>
      <c r="U2642">
        <v>0.91192439999999997</v>
      </c>
      <c r="V2642">
        <v>6.0720869999999998</v>
      </c>
      <c r="W2642">
        <v>4663</v>
      </c>
      <c r="X2642">
        <v>0.65601690000000001</v>
      </c>
      <c r="Y2642">
        <v>6.9561899999999996E-2</v>
      </c>
      <c r="Z2642">
        <v>0.50293019999999999</v>
      </c>
      <c r="AA2642">
        <v>0.4772885</v>
      </c>
      <c r="AB2642">
        <v>0.45863429999999999</v>
      </c>
      <c r="AC2642">
        <v>0.69335639999999998</v>
      </c>
      <c r="AD2642">
        <v>0.66192879999999998</v>
      </c>
      <c r="AE2642">
        <v>-0.23255500000000001</v>
      </c>
      <c r="AF2642">
        <v>0.29242050000000003</v>
      </c>
      <c r="AG2642">
        <v>0.65601690000000001</v>
      </c>
      <c r="AH2642">
        <v>1.0196130000000001</v>
      </c>
      <c r="AI2642">
        <v>1.544589</v>
      </c>
      <c r="AJ2642">
        <v>-0.77873400000000004</v>
      </c>
      <c r="AK2642">
        <v>-0.27755390000000002</v>
      </c>
      <c r="AL2642">
        <v>6.9561899999999996E-2</v>
      </c>
      <c r="AM2642">
        <v>0.41667769999999998</v>
      </c>
      <c r="AN2642">
        <v>0.9178577</v>
      </c>
    </row>
    <row r="2643" spans="1:40" x14ac:dyDescent="0.25">
      <c r="A2643" s="3" t="s">
        <v>64</v>
      </c>
      <c r="B2643" s="4" t="s">
        <v>24</v>
      </c>
      <c r="C2643" s="3">
        <v>41899</v>
      </c>
      <c r="D2643" t="s">
        <v>67</v>
      </c>
      <c r="E2643">
        <v>14</v>
      </c>
      <c r="F2643" t="str">
        <f t="shared" si="41"/>
        <v>Non-Residential|All|41899|Per Premise|14</v>
      </c>
      <c r="G2643">
        <v>3.7061860000000002</v>
      </c>
      <c r="H2643">
        <v>2.3971209999999998</v>
      </c>
      <c r="I2643">
        <v>11.498386999999999</v>
      </c>
      <c r="J2643">
        <v>86.353493</v>
      </c>
      <c r="K2643">
        <v>18.981183999999999</v>
      </c>
      <c r="L2643">
        <v>699</v>
      </c>
      <c r="M2643">
        <v>3.659386</v>
      </c>
      <c r="N2643">
        <v>2.3109090000000001</v>
      </c>
      <c r="O2643">
        <v>10.838253999999999</v>
      </c>
      <c r="P2643">
        <v>85.980391999999995</v>
      </c>
      <c r="Q2643">
        <v>18.835932</v>
      </c>
      <c r="R2643">
        <v>697</v>
      </c>
      <c r="S2643">
        <v>15</v>
      </c>
      <c r="T2643">
        <v>18</v>
      </c>
      <c r="U2643">
        <v>0.94258909999999996</v>
      </c>
      <c r="V2643">
        <v>10.83825</v>
      </c>
      <c r="W2643">
        <v>4663</v>
      </c>
      <c r="X2643">
        <v>0.66013230000000001</v>
      </c>
      <c r="Y2643" s="6">
        <v>-1.7700000000000001E-7</v>
      </c>
      <c r="Z2643">
        <v>0.71793430000000003</v>
      </c>
      <c r="AA2643">
        <v>0.71346180000000003</v>
      </c>
      <c r="AB2643">
        <v>0.67671700000000001</v>
      </c>
      <c r="AC2643">
        <v>1.0121549999999999</v>
      </c>
      <c r="AD2643">
        <v>0.98334820000000001</v>
      </c>
      <c r="AE2643">
        <v>-0.63699629999999996</v>
      </c>
      <c r="AF2643">
        <v>0.1293578</v>
      </c>
      <c r="AG2643">
        <v>0.66013230000000001</v>
      </c>
      <c r="AH2643">
        <v>1.1909069999999999</v>
      </c>
      <c r="AI2643">
        <v>1.9572609999999999</v>
      </c>
      <c r="AJ2643">
        <v>-1.2602120000000001</v>
      </c>
      <c r="AK2643">
        <v>-0.51566849999999997</v>
      </c>
      <c r="AL2643" s="6">
        <v>-1.7700000000000001E-7</v>
      </c>
      <c r="AM2643">
        <v>0.51566809999999996</v>
      </c>
      <c r="AN2643">
        <v>1.260211</v>
      </c>
    </row>
    <row r="2644" spans="1:40" x14ac:dyDescent="0.25">
      <c r="A2644" s="3" t="s">
        <v>64</v>
      </c>
      <c r="B2644" s="4" t="s">
        <v>24</v>
      </c>
      <c r="C2644" s="3">
        <v>41897</v>
      </c>
      <c r="D2644" t="s">
        <v>67</v>
      </c>
      <c r="E2644">
        <v>3</v>
      </c>
      <c r="F2644" t="str">
        <f t="shared" si="41"/>
        <v>Non-Residential|All|41897|Per Premise|3</v>
      </c>
      <c r="G2644">
        <v>3.7114729999999998</v>
      </c>
      <c r="H2644">
        <v>2.3975219999999999</v>
      </c>
      <c r="I2644">
        <v>3.6744856000000001</v>
      </c>
      <c r="J2644">
        <v>72.902602999999999</v>
      </c>
      <c r="K2644">
        <v>8.5236517000000003</v>
      </c>
      <c r="L2644">
        <v>699</v>
      </c>
      <c r="M2644">
        <v>3.6598290000000002</v>
      </c>
      <c r="N2644">
        <v>2.3077730000000001</v>
      </c>
      <c r="O2644">
        <v>3.0438603999999998</v>
      </c>
      <c r="P2644">
        <v>73.066124000000002</v>
      </c>
      <c r="Q2644">
        <v>6.3575052999999997</v>
      </c>
      <c r="R2644">
        <v>699</v>
      </c>
      <c r="S2644">
        <v>15</v>
      </c>
      <c r="T2644">
        <v>18</v>
      </c>
      <c r="U2644">
        <v>0.92790930000000005</v>
      </c>
      <c r="V2644">
        <v>3.4095900000000001</v>
      </c>
      <c r="W2644">
        <v>4663</v>
      </c>
      <c r="X2644">
        <v>0.6306252</v>
      </c>
      <c r="Y2644">
        <v>0.36572919999999998</v>
      </c>
      <c r="Z2644">
        <v>0.32239410000000002</v>
      </c>
      <c r="AA2644">
        <v>0.24046290000000001</v>
      </c>
      <c r="AB2644">
        <v>0.29915249999999999</v>
      </c>
      <c r="AC2644">
        <v>0.40219440000000001</v>
      </c>
      <c r="AD2644">
        <v>0.38381589999999999</v>
      </c>
      <c r="AE2644">
        <v>0.1151923</v>
      </c>
      <c r="AF2644">
        <v>0.41971429999999998</v>
      </c>
      <c r="AG2644">
        <v>0.6306252</v>
      </c>
      <c r="AH2644">
        <v>0.84153619999999996</v>
      </c>
      <c r="AI2644">
        <v>1.146058</v>
      </c>
      <c r="AJ2644">
        <v>-0.1261507</v>
      </c>
      <c r="AK2644">
        <v>0.16445589999999999</v>
      </c>
      <c r="AL2644">
        <v>0.36572919999999998</v>
      </c>
      <c r="AM2644">
        <v>0.56700240000000002</v>
      </c>
      <c r="AN2644">
        <v>0.85760899999999995</v>
      </c>
    </row>
    <row r="2645" spans="1:40" x14ac:dyDescent="0.25">
      <c r="A2645" s="3" t="s">
        <v>64</v>
      </c>
      <c r="B2645" s="4" t="s">
        <v>24</v>
      </c>
      <c r="C2645" s="3">
        <v>41897</v>
      </c>
      <c r="D2645" t="s">
        <v>25</v>
      </c>
      <c r="E2645">
        <v>8</v>
      </c>
      <c r="F2645" t="str">
        <f t="shared" si="41"/>
        <v>Non-Residential|All|41897|Aggregate|8</v>
      </c>
      <c r="G2645">
        <v>3.7114729999999998</v>
      </c>
      <c r="H2645">
        <v>2.3975219999999999</v>
      </c>
      <c r="I2645">
        <v>27.991804999999999</v>
      </c>
      <c r="J2645">
        <v>80.698036000000002</v>
      </c>
      <c r="K2645">
        <v>60.60962</v>
      </c>
      <c r="L2645">
        <v>699</v>
      </c>
      <c r="M2645">
        <v>3.6598290000000002</v>
      </c>
      <c r="N2645">
        <v>2.3077730000000001</v>
      </c>
      <c r="O2645">
        <v>24.315666</v>
      </c>
      <c r="P2645">
        <v>80.503944000000004</v>
      </c>
      <c r="Q2645">
        <v>60.044006000000003</v>
      </c>
      <c r="R2645">
        <v>699</v>
      </c>
      <c r="S2645">
        <v>15</v>
      </c>
      <c r="T2645">
        <v>18</v>
      </c>
      <c r="U2645">
        <v>0.92790930000000005</v>
      </c>
      <c r="V2645">
        <v>25.973859999999998</v>
      </c>
      <c r="W2645">
        <v>4663</v>
      </c>
      <c r="X2645">
        <v>3.676139</v>
      </c>
      <c r="Y2645">
        <v>1.6581900000000001</v>
      </c>
      <c r="Z2645">
        <v>2.2924660000000001</v>
      </c>
      <c r="AA2645">
        <v>2.2710729999999999</v>
      </c>
      <c r="AB2645">
        <v>2.1272009999999999</v>
      </c>
      <c r="AC2645">
        <v>3.2269450000000002</v>
      </c>
      <c r="AD2645">
        <v>3.111713</v>
      </c>
      <c r="AE2645">
        <v>-0.45935700000000002</v>
      </c>
      <c r="AF2645">
        <v>1.9839279999999999</v>
      </c>
      <c r="AG2645">
        <v>3.676139</v>
      </c>
      <c r="AH2645">
        <v>5.3683509999999997</v>
      </c>
      <c r="AI2645">
        <v>7.8116349999999999</v>
      </c>
      <c r="AJ2645">
        <v>-2.3296299999999999</v>
      </c>
      <c r="AK2645">
        <v>2.64064E-2</v>
      </c>
      <c r="AL2645">
        <v>1.6581900000000001</v>
      </c>
      <c r="AM2645">
        <v>3.289974</v>
      </c>
      <c r="AN2645">
        <v>5.6460100000000004</v>
      </c>
    </row>
    <row r="2646" spans="1:40" x14ac:dyDescent="0.25">
      <c r="A2646" s="3" t="s">
        <v>64</v>
      </c>
      <c r="B2646" s="4" t="s">
        <v>24</v>
      </c>
      <c r="C2646" s="3" t="s">
        <v>26</v>
      </c>
      <c r="D2646" t="s">
        <v>67</v>
      </c>
      <c r="E2646">
        <v>2</v>
      </c>
      <c r="F2646" t="str">
        <f t="shared" si="41"/>
        <v>Non-Residential|All|Average Event Day|Per Premise|2</v>
      </c>
      <c r="G2646">
        <v>3.6848200000000002</v>
      </c>
      <c r="H2646">
        <v>2.3519960000000002</v>
      </c>
      <c r="I2646">
        <v>3.3999160000000002</v>
      </c>
      <c r="J2646">
        <v>71.485291000000004</v>
      </c>
      <c r="K2646">
        <v>7.7653160999999997</v>
      </c>
      <c r="L2646">
        <v>1400</v>
      </c>
      <c r="M2646">
        <v>3.6836690000000001</v>
      </c>
      <c r="N2646">
        <v>2.3476949999999999</v>
      </c>
      <c r="O2646">
        <v>3.3768378999999999</v>
      </c>
      <c r="P2646">
        <v>71.379433000000006</v>
      </c>
      <c r="Q2646">
        <v>7.7926820000000001</v>
      </c>
      <c r="R2646">
        <v>1403</v>
      </c>
      <c r="S2646">
        <v>15</v>
      </c>
      <c r="T2646">
        <v>18</v>
      </c>
      <c r="U2646">
        <v>1.0056670000000001</v>
      </c>
      <c r="V2646">
        <v>3.4191829999999999</v>
      </c>
      <c r="W2646">
        <v>4663</v>
      </c>
      <c r="X2646">
        <v>2.3078100000000001E-2</v>
      </c>
      <c r="Y2646">
        <v>4.2344899999999998E-2</v>
      </c>
      <c r="Z2646">
        <v>0.20753679999999999</v>
      </c>
      <c r="AA2646">
        <v>0.20804539999999999</v>
      </c>
      <c r="AB2646">
        <v>0.20871290000000001</v>
      </c>
      <c r="AC2646">
        <v>0.29386119999999999</v>
      </c>
      <c r="AD2646">
        <v>0.29469299999999998</v>
      </c>
      <c r="AE2646">
        <v>-0.35352020000000001</v>
      </c>
      <c r="AF2646">
        <v>-0.13102279999999999</v>
      </c>
      <c r="AG2646">
        <v>2.3078100000000001E-2</v>
      </c>
      <c r="AH2646">
        <v>0.17717910000000001</v>
      </c>
      <c r="AI2646">
        <v>0.39967639999999999</v>
      </c>
      <c r="AJ2646">
        <v>-0.33531929999999999</v>
      </c>
      <c r="AK2646">
        <v>-0.11219220000000001</v>
      </c>
      <c r="AL2646">
        <v>4.2344899999999998E-2</v>
      </c>
      <c r="AM2646">
        <v>0.1968821</v>
      </c>
      <c r="AN2646">
        <v>0.42000910000000002</v>
      </c>
    </row>
    <row r="2647" spans="1:40" x14ac:dyDescent="0.25">
      <c r="A2647" s="3" t="s">
        <v>64</v>
      </c>
      <c r="B2647" s="4" t="s">
        <v>24</v>
      </c>
      <c r="C2647" s="3">
        <v>41899</v>
      </c>
      <c r="D2647" t="s">
        <v>67</v>
      </c>
      <c r="E2647">
        <v>18</v>
      </c>
      <c r="F2647" t="str">
        <f t="shared" si="41"/>
        <v>Non-Residential|All|41899|Per Premise|18</v>
      </c>
      <c r="G2647">
        <v>3.7061860000000002</v>
      </c>
      <c r="H2647">
        <v>2.3971209999999998</v>
      </c>
      <c r="I2647">
        <v>8.9465211</v>
      </c>
      <c r="J2647">
        <v>77.345778999999993</v>
      </c>
      <c r="K2647">
        <v>17.088439999999999</v>
      </c>
      <c r="L2647">
        <v>699</v>
      </c>
      <c r="M2647">
        <v>3.659386</v>
      </c>
      <c r="N2647">
        <v>2.3109090000000001</v>
      </c>
      <c r="O2647">
        <v>7.7378307</v>
      </c>
      <c r="P2647">
        <v>77.212401999999997</v>
      </c>
      <c r="Q2647">
        <v>14.152702</v>
      </c>
      <c r="R2647">
        <v>697</v>
      </c>
      <c r="S2647">
        <v>15</v>
      </c>
      <c r="T2647">
        <v>18</v>
      </c>
      <c r="U2647">
        <v>0.94258909999999996</v>
      </c>
      <c r="V2647">
        <v>8.4328939999999992</v>
      </c>
      <c r="W2647">
        <v>4663</v>
      </c>
      <c r="X2647">
        <v>1.20869</v>
      </c>
      <c r="Y2647">
        <v>0.69506310000000004</v>
      </c>
      <c r="Z2647">
        <v>0.64634420000000004</v>
      </c>
      <c r="AA2647">
        <v>0.53607179999999999</v>
      </c>
      <c r="AB2647">
        <v>0.60923700000000003</v>
      </c>
      <c r="AC2647">
        <v>0.83972250000000004</v>
      </c>
      <c r="AD2647">
        <v>0.81150650000000002</v>
      </c>
      <c r="AE2647">
        <v>0.13254279999999999</v>
      </c>
      <c r="AF2647">
        <v>0.76833949999999995</v>
      </c>
      <c r="AG2647">
        <v>1.20869</v>
      </c>
      <c r="AH2647">
        <v>1.649041</v>
      </c>
      <c r="AI2647">
        <v>2.2848380000000001</v>
      </c>
      <c r="AJ2647">
        <v>-0.34492430000000002</v>
      </c>
      <c r="AK2647">
        <v>0.26950869999999999</v>
      </c>
      <c r="AL2647">
        <v>0.69506310000000004</v>
      </c>
      <c r="AM2647">
        <v>1.1206179999999999</v>
      </c>
      <c r="AN2647">
        <v>1.73505</v>
      </c>
    </row>
    <row r="2648" spans="1:40" x14ac:dyDescent="0.25">
      <c r="A2648" s="3" t="s">
        <v>64</v>
      </c>
      <c r="B2648" s="4" t="s">
        <v>24</v>
      </c>
      <c r="C2648" s="3" t="s">
        <v>26</v>
      </c>
      <c r="D2648" t="s">
        <v>67</v>
      </c>
      <c r="E2648">
        <v>19</v>
      </c>
      <c r="F2648" t="str">
        <f t="shared" si="41"/>
        <v>Non-Residential|All|Average Event Day|Per Premise|19</v>
      </c>
      <c r="G2648">
        <v>3.6848200000000002</v>
      </c>
      <c r="H2648">
        <v>2.3519960000000002</v>
      </c>
      <c r="I2648">
        <v>7.1292904000000004</v>
      </c>
      <c r="J2648">
        <v>78.346244999999996</v>
      </c>
      <c r="K2648">
        <v>13.885629</v>
      </c>
      <c r="L2648">
        <v>1400</v>
      </c>
      <c r="M2648">
        <v>3.6836690000000001</v>
      </c>
      <c r="N2648">
        <v>2.3476949999999999</v>
      </c>
      <c r="O2648">
        <v>7.2754677000000001</v>
      </c>
      <c r="P2648">
        <v>78.251014999999995</v>
      </c>
      <c r="Q2648">
        <v>13.679767</v>
      </c>
      <c r="R2648">
        <v>1403</v>
      </c>
      <c r="S2648">
        <v>15</v>
      </c>
      <c r="T2648">
        <v>18</v>
      </c>
      <c r="U2648">
        <v>1.0056670000000001</v>
      </c>
      <c r="V2648">
        <v>7.1696910000000003</v>
      </c>
      <c r="W2648">
        <v>4663</v>
      </c>
      <c r="X2648">
        <v>-0.14617730000000001</v>
      </c>
      <c r="Y2648">
        <v>-0.1057766</v>
      </c>
      <c r="Z2648">
        <v>0.37110900000000002</v>
      </c>
      <c r="AA2648">
        <v>0.36521609999999999</v>
      </c>
      <c r="AB2648">
        <v>0.37321209999999999</v>
      </c>
      <c r="AC2648">
        <v>0.5206771</v>
      </c>
      <c r="AD2648">
        <v>0.52217820000000004</v>
      </c>
      <c r="AE2648">
        <v>-0.81345190000000001</v>
      </c>
      <c r="AF2648">
        <v>-0.4192207</v>
      </c>
      <c r="AG2648">
        <v>-0.14617730000000001</v>
      </c>
      <c r="AH2648">
        <v>0.12686610000000001</v>
      </c>
      <c r="AI2648">
        <v>0.52109729999999999</v>
      </c>
      <c r="AJ2648">
        <v>-0.77497479999999996</v>
      </c>
      <c r="AK2648">
        <v>-0.37960709999999998</v>
      </c>
      <c r="AL2648">
        <v>-0.1057766</v>
      </c>
      <c r="AM2648">
        <v>0.16805390000000001</v>
      </c>
      <c r="AN2648">
        <v>0.56342170000000003</v>
      </c>
    </row>
    <row r="2649" spans="1:40" x14ac:dyDescent="0.25">
      <c r="A2649" s="3" t="s">
        <v>64</v>
      </c>
      <c r="B2649" s="4" t="s">
        <v>24</v>
      </c>
      <c r="C2649" s="3">
        <v>41898</v>
      </c>
      <c r="D2649" t="s">
        <v>25</v>
      </c>
      <c r="E2649">
        <v>21</v>
      </c>
      <c r="F2649" t="str">
        <f t="shared" si="41"/>
        <v>Non-Residential|All|41898|Aggregate|21</v>
      </c>
      <c r="G2649">
        <v>3.6590859999999998</v>
      </c>
      <c r="H2649">
        <v>2.3084440000000002</v>
      </c>
      <c r="I2649">
        <v>28.891643999999999</v>
      </c>
      <c r="J2649">
        <v>81.623328999999998</v>
      </c>
      <c r="K2649">
        <v>56.896754999999999</v>
      </c>
      <c r="L2649">
        <v>698</v>
      </c>
      <c r="M2649">
        <v>3.7103459999999999</v>
      </c>
      <c r="N2649">
        <v>2.3978700000000002</v>
      </c>
      <c r="O2649">
        <v>33.581817999999998</v>
      </c>
      <c r="P2649">
        <v>81.727867000000003</v>
      </c>
      <c r="Q2649">
        <v>68.363203999999996</v>
      </c>
      <c r="R2649">
        <v>698</v>
      </c>
      <c r="S2649">
        <v>16</v>
      </c>
      <c r="T2649">
        <v>19</v>
      </c>
      <c r="U2649">
        <v>1.1293629999999999</v>
      </c>
      <c r="V2649">
        <v>32.62914</v>
      </c>
      <c r="W2649">
        <v>4663</v>
      </c>
      <c r="X2649">
        <v>-4.6901739999999998</v>
      </c>
      <c r="Y2649">
        <v>-0.95267500000000005</v>
      </c>
      <c r="Z2649">
        <v>2.1535739999999999</v>
      </c>
      <c r="AA2649">
        <v>2.5875849999999998</v>
      </c>
      <c r="AB2649">
        <v>2.4321660000000001</v>
      </c>
      <c r="AC2649">
        <v>3.3665229999999999</v>
      </c>
      <c r="AD2649">
        <v>3.5512009999999998</v>
      </c>
      <c r="AE2649">
        <v>-9.0045470000000005</v>
      </c>
      <c r="AF2649">
        <v>-6.4555809999999996</v>
      </c>
      <c r="AG2649">
        <v>-4.6901739999999998</v>
      </c>
      <c r="AH2649">
        <v>-2.9247670000000001</v>
      </c>
      <c r="AI2649">
        <v>-0.37580089999999999</v>
      </c>
      <c r="AJ2649">
        <v>-5.5037229999999999</v>
      </c>
      <c r="AK2649">
        <v>-2.814927</v>
      </c>
      <c r="AL2649">
        <v>-0.95267500000000005</v>
      </c>
      <c r="AM2649">
        <v>0.90957679999999996</v>
      </c>
      <c r="AN2649">
        <v>3.598373</v>
      </c>
    </row>
    <row r="2650" spans="1:40" x14ac:dyDescent="0.25">
      <c r="A2650" s="3" t="s">
        <v>64</v>
      </c>
      <c r="B2650" s="4" t="s">
        <v>24</v>
      </c>
      <c r="C2650" s="3">
        <v>41878</v>
      </c>
      <c r="D2650" t="s">
        <v>25</v>
      </c>
      <c r="E2650">
        <v>100</v>
      </c>
      <c r="F2650" t="str">
        <f t="shared" si="41"/>
        <v>Non-Residential|All|41878|Aggregate|100</v>
      </c>
      <c r="G2650">
        <v>3.662382</v>
      </c>
      <c r="H2650">
        <v>2.3074140000000001</v>
      </c>
      <c r="I2650">
        <v>39.619312999999998</v>
      </c>
      <c r="J2650">
        <v>83.927375999999995</v>
      </c>
      <c r="K2650">
        <v>66.008588000000003</v>
      </c>
      <c r="L2650">
        <v>2800</v>
      </c>
      <c r="M2650">
        <v>3.7073239999999998</v>
      </c>
      <c r="N2650">
        <v>2.387384</v>
      </c>
      <c r="O2650">
        <v>39.79806</v>
      </c>
      <c r="P2650">
        <v>84.117148999999998</v>
      </c>
      <c r="Q2650">
        <v>68.173395999999997</v>
      </c>
      <c r="R2650">
        <v>2816</v>
      </c>
      <c r="S2650">
        <v>15</v>
      </c>
      <c r="T2650">
        <v>18</v>
      </c>
      <c r="U2650">
        <v>1.0920890000000001</v>
      </c>
      <c r="V2650">
        <v>43.267800000000001</v>
      </c>
      <c r="W2650">
        <v>4663</v>
      </c>
      <c r="X2650">
        <v>-0.17874670000000001</v>
      </c>
      <c r="Y2650">
        <v>3.4697429999999998</v>
      </c>
      <c r="Z2650">
        <v>1.2474449999999999</v>
      </c>
      <c r="AA2650">
        <v>1.284691</v>
      </c>
      <c r="AB2650">
        <v>1.3623209999999999</v>
      </c>
      <c r="AC2650">
        <v>1.7906839999999999</v>
      </c>
      <c r="AD2650">
        <v>1.8725240000000001</v>
      </c>
      <c r="AE2650">
        <v>-2.4736009999999999</v>
      </c>
      <c r="AF2650">
        <v>-1.1177820000000001</v>
      </c>
      <c r="AG2650">
        <v>-0.17874670000000001</v>
      </c>
      <c r="AH2650">
        <v>0.76028899999999999</v>
      </c>
      <c r="AI2650">
        <v>2.116107</v>
      </c>
      <c r="AJ2650">
        <v>1.070006</v>
      </c>
      <c r="AK2650">
        <v>2.4877899999999999</v>
      </c>
      <c r="AL2650">
        <v>3.4697429999999998</v>
      </c>
      <c r="AM2650">
        <v>4.4516960000000001</v>
      </c>
      <c r="AN2650">
        <v>5.8694800000000003</v>
      </c>
    </row>
    <row r="2651" spans="1:40" x14ac:dyDescent="0.25">
      <c r="A2651" s="3" t="s">
        <v>64</v>
      </c>
      <c r="B2651" s="4" t="s">
        <v>24</v>
      </c>
      <c r="C2651" s="3">
        <v>41878</v>
      </c>
      <c r="D2651" t="s">
        <v>25</v>
      </c>
      <c r="E2651">
        <v>8</v>
      </c>
      <c r="F2651" t="str">
        <f t="shared" si="41"/>
        <v>Non-Residential|All|41878|Aggregate|8</v>
      </c>
      <c r="G2651">
        <v>3.662382</v>
      </c>
      <c r="H2651">
        <v>2.3074140000000001</v>
      </c>
      <c r="I2651">
        <v>19.481104999999999</v>
      </c>
      <c r="J2651">
        <v>77.659049999999993</v>
      </c>
      <c r="K2651">
        <v>48.177613999999998</v>
      </c>
      <c r="L2651">
        <v>700</v>
      </c>
      <c r="M2651">
        <v>3.7073239999999998</v>
      </c>
      <c r="N2651">
        <v>2.387384</v>
      </c>
      <c r="O2651">
        <v>25.19613</v>
      </c>
      <c r="P2651">
        <v>77.690987000000007</v>
      </c>
      <c r="Q2651">
        <v>60.879826999999999</v>
      </c>
      <c r="R2651">
        <v>704</v>
      </c>
      <c r="S2651">
        <v>15</v>
      </c>
      <c r="T2651">
        <v>18</v>
      </c>
      <c r="U2651">
        <v>1.0920890000000001</v>
      </c>
      <c r="V2651">
        <v>21.275089999999999</v>
      </c>
      <c r="W2651">
        <v>4663</v>
      </c>
      <c r="X2651">
        <v>-5.7150249999999998</v>
      </c>
      <c r="Y2651">
        <v>-3.9210349999999998</v>
      </c>
      <c r="Z2651">
        <v>1.820943</v>
      </c>
      <c r="AA2651">
        <v>2.294495</v>
      </c>
      <c r="AB2651">
        <v>1.988631</v>
      </c>
      <c r="AC2651">
        <v>2.9292560000000001</v>
      </c>
      <c r="AD2651">
        <v>3.03634</v>
      </c>
      <c r="AE2651">
        <v>-9.4690169999999991</v>
      </c>
      <c r="AF2651">
        <v>-7.2511279999999996</v>
      </c>
      <c r="AG2651">
        <v>-5.7150249999999998</v>
      </c>
      <c r="AH2651">
        <v>-4.178922</v>
      </c>
      <c r="AI2651">
        <v>-1.961033</v>
      </c>
      <c r="AJ2651">
        <v>-7.8122610000000003</v>
      </c>
      <c r="AK2651">
        <v>-5.513293</v>
      </c>
      <c r="AL2651">
        <v>-3.9210349999999998</v>
      </c>
      <c r="AM2651">
        <v>-2.3287770000000001</v>
      </c>
      <c r="AN2651">
        <v>-2.98093E-2</v>
      </c>
    </row>
    <row r="2652" spans="1:40" x14ac:dyDescent="0.25">
      <c r="A2652" s="3" t="s">
        <v>64</v>
      </c>
      <c r="B2652" s="4" t="s">
        <v>24</v>
      </c>
      <c r="C2652" s="3">
        <v>41897</v>
      </c>
      <c r="D2652" t="s">
        <v>67</v>
      </c>
      <c r="E2652">
        <v>13</v>
      </c>
      <c r="F2652" t="str">
        <f t="shared" si="41"/>
        <v>Non-Residential|All|41897|Per Premise|13</v>
      </c>
      <c r="G2652">
        <v>3.7114729999999998</v>
      </c>
      <c r="H2652">
        <v>2.3975219999999999</v>
      </c>
      <c r="I2652">
        <v>10.994743</v>
      </c>
      <c r="J2652">
        <v>90.609581000000006</v>
      </c>
      <c r="K2652">
        <v>17.083241000000001</v>
      </c>
      <c r="L2652">
        <v>699</v>
      </c>
      <c r="M2652">
        <v>3.6598290000000002</v>
      </c>
      <c r="N2652">
        <v>2.3077730000000001</v>
      </c>
      <c r="O2652">
        <v>10.20838</v>
      </c>
      <c r="P2652">
        <v>90.014754999999994</v>
      </c>
      <c r="Q2652">
        <v>18.471810999999999</v>
      </c>
      <c r="R2652">
        <v>699</v>
      </c>
      <c r="S2652">
        <v>15</v>
      </c>
      <c r="T2652">
        <v>18</v>
      </c>
      <c r="U2652">
        <v>0.92790930000000005</v>
      </c>
      <c r="V2652">
        <v>10.202120000000001</v>
      </c>
      <c r="W2652">
        <v>4663</v>
      </c>
      <c r="X2652">
        <v>0.78636340000000005</v>
      </c>
      <c r="Y2652">
        <v>-6.2550000000000001E-3</v>
      </c>
      <c r="Z2652">
        <v>0.64614749999999999</v>
      </c>
      <c r="AA2652">
        <v>0.69866810000000001</v>
      </c>
      <c r="AB2652">
        <v>0.5995663</v>
      </c>
      <c r="AC2652">
        <v>0.95165310000000003</v>
      </c>
      <c r="AD2652">
        <v>0.92066099999999995</v>
      </c>
      <c r="AE2652">
        <v>-0.43322909999999998</v>
      </c>
      <c r="AF2652">
        <v>0.28731600000000002</v>
      </c>
      <c r="AG2652">
        <v>0.78636340000000005</v>
      </c>
      <c r="AH2652">
        <v>1.2854110000000001</v>
      </c>
      <c r="AI2652">
        <v>2.0059559999999999</v>
      </c>
      <c r="AJ2652">
        <v>-1.1861299999999999</v>
      </c>
      <c r="AK2652">
        <v>-0.48905009999999999</v>
      </c>
      <c r="AL2652">
        <v>-6.2550000000000001E-3</v>
      </c>
      <c r="AM2652">
        <v>0.47654010000000002</v>
      </c>
      <c r="AN2652">
        <v>1.1736200000000001</v>
      </c>
    </row>
    <row r="2653" spans="1:40" x14ac:dyDescent="0.25">
      <c r="A2653" s="3" t="s">
        <v>64</v>
      </c>
      <c r="B2653" s="4" t="s">
        <v>24</v>
      </c>
      <c r="C2653" s="3">
        <v>41897</v>
      </c>
      <c r="D2653" t="s">
        <v>67</v>
      </c>
      <c r="E2653">
        <v>10</v>
      </c>
      <c r="F2653" t="str">
        <f t="shared" si="41"/>
        <v>Non-Residential|All|41897|Per Premise|10</v>
      </c>
      <c r="G2653">
        <v>3.7114729999999998</v>
      </c>
      <c r="H2653">
        <v>2.3975219999999999</v>
      </c>
      <c r="I2653">
        <v>9.2562622000000001</v>
      </c>
      <c r="J2653">
        <v>89.128319000000005</v>
      </c>
      <c r="K2653">
        <v>15.327887</v>
      </c>
      <c r="L2653">
        <v>699</v>
      </c>
      <c r="M2653">
        <v>3.6598290000000002</v>
      </c>
      <c r="N2653">
        <v>2.3077730000000001</v>
      </c>
      <c r="O2653">
        <v>8.7025170000000003</v>
      </c>
      <c r="P2653">
        <v>88.679824999999994</v>
      </c>
      <c r="Q2653">
        <v>17.097446999999999</v>
      </c>
      <c r="R2653">
        <v>699</v>
      </c>
      <c r="S2653">
        <v>15</v>
      </c>
      <c r="T2653">
        <v>18</v>
      </c>
      <c r="U2653">
        <v>0.92790930000000005</v>
      </c>
      <c r="V2653">
        <v>8.5889720000000001</v>
      </c>
      <c r="W2653">
        <v>4663</v>
      </c>
      <c r="X2653">
        <v>0.55374520000000005</v>
      </c>
      <c r="Y2653">
        <v>-0.1135449</v>
      </c>
      <c r="Z2653">
        <v>0.57975390000000004</v>
      </c>
      <c r="AA2653">
        <v>0.64668479999999995</v>
      </c>
      <c r="AB2653">
        <v>0.53795910000000002</v>
      </c>
      <c r="AC2653">
        <v>0.8685136</v>
      </c>
      <c r="AD2653">
        <v>0.8411904</v>
      </c>
      <c r="AE2653">
        <v>-0.55929980000000001</v>
      </c>
      <c r="AF2653">
        <v>9.82962E-2</v>
      </c>
      <c r="AG2653">
        <v>0.55374520000000005</v>
      </c>
      <c r="AH2653">
        <v>1.0091939999999999</v>
      </c>
      <c r="AI2653">
        <v>1.66679</v>
      </c>
      <c r="AJ2653">
        <v>-1.1915739999999999</v>
      </c>
      <c r="AK2653">
        <v>-0.55466559999999998</v>
      </c>
      <c r="AL2653">
        <v>-0.1135449</v>
      </c>
      <c r="AM2653">
        <v>0.32757579999999997</v>
      </c>
      <c r="AN2653">
        <v>0.96448400000000001</v>
      </c>
    </row>
    <row r="2654" spans="1:40" x14ac:dyDescent="0.25">
      <c r="A2654" s="3" t="s">
        <v>64</v>
      </c>
      <c r="B2654" s="4" t="s">
        <v>24</v>
      </c>
      <c r="C2654" s="3">
        <v>41878</v>
      </c>
      <c r="D2654" t="s">
        <v>67</v>
      </c>
      <c r="E2654">
        <v>1</v>
      </c>
      <c r="F2654" t="str">
        <f t="shared" si="41"/>
        <v>Non-Residential|All|41878|Per Premise|1</v>
      </c>
      <c r="G2654">
        <v>3.662382</v>
      </c>
      <c r="H2654">
        <v>2.3074140000000001</v>
      </c>
      <c r="I2654">
        <v>2.9573323999999999</v>
      </c>
      <c r="J2654">
        <v>67.483886999999996</v>
      </c>
      <c r="K2654">
        <v>6.1554475000000002</v>
      </c>
      <c r="L2654">
        <v>700</v>
      </c>
      <c r="M2654">
        <v>3.7073239999999998</v>
      </c>
      <c r="N2654">
        <v>2.387384</v>
      </c>
      <c r="O2654">
        <v>3.4751631000000001</v>
      </c>
      <c r="P2654">
        <v>67.250068999999996</v>
      </c>
      <c r="Q2654">
        <v>8.2223696999999998</v>
      </c>
      <c r="R2654">
        <v>704</v>
      </c>
      <c r="S2654">
        <v>15</v>
      </c>
      <c r="T2654">
        <v>18</v>
      </c>
      <c r="U2654">
        <v>1.0920890000000001</v>
      </c>
      <c r="V2654">
        <v>3.2296689999999999</v>
      </c>
      <c r="W2654">
        <v>4663</v>
      </c>
      <c r="X2654">
        <v>-0.51783080000000004</v>
      </c>
      <c r="Y2654">
        <v>-0.24549380000000001</v>
      </c>
      <c r="Z2654">
        <v>0.232654</v>
      </c>
      <c r="AA2654">
        <v>0.30989220000000001</v>
      </c>
      <c r="AB2654">
        <v>0.2540789</v>
      </c>
      <c r="AC2654">
        <v>0.38750620000000002</v>
      </c>
      <c r="AD2654">
        <v>0.40073589999999998</v>
      </c>
      <c r="AE2654">
        <v>-1.01444</v>
      </c>
      <c r="AF2654">
        <v>-0.72103919999999999</v>
      </c>
      <c r="AG2654">
        <v>-0.51783080000000004</v>
      </c>
      <c r="AH2654">
        <v>-0.31462230000000002</v>
      </c>
      <c r="AI2654">
        <v>-2.12216E-2</v>
      </c>
      <c r="AJ2654">
        <v>-0.75905750000000005</v>
      </c>
      <c r="AK2654">
        <v>-0.45563989999999999</v>
      </c>
      <c r="AL2654">
        <v>-0.24549380000000001</v>
      </c>
      <c r="AM2654">
        <v>-3.5347700000000003E-2</v>
      </c>
      <c r="AN2654">
        <v>0.26806990000000003</v>
      </c>
    </row>
    <row r="2655" spans="1:40" x14ac:dyDescent="0.25">
      <c r="A2655" s="3" t="s">
        <v>64</v>
      </c>
      <c r="B2655" s="4" t="s">
        <v>24</v>
      </c>
      <c r="C2655" s="3" t="s">
        <v>26</v>
      </c>
      <c r="D2655" t="s">
        <v>67</v>
      </c>
      <c r="E2655">
        <v>6</v>
      </c>
      <c r="F2655" t="str">
        <f t="shared" si="41"/>
        <v>Non-Residential|All|Average Event Day|Per Premise|6</v>
      </c>
      <c r="G2655">
        <v>3.6848200000000002</v>
      </c>
      <c r="H2655">
        <v>2.3519960000000002</v>
      </c>
      <c r="I2655">
        <v>3.6260078999999998</v>
      </c>
      <c r="J2655">
        <v>70.496277000000006</v>
      </c>
      <c r="K2655">
        <v>8.6709776999999999</v>
      </c>
      <c r="L2655">
        <v>1400</v>
      </c>
      <c r="M2655">
        <v>3.6836690000000001</v>
      </c>
      <c r="N2655">
        <v>2.3476949999999999</v>
      </c>
      <c r="O2655">
        <v>3.6764383999999999</v>
      </c>
      <c r="P2655">
        <v>70.424437999999995</v>
      </c>
      <c r="Q2655">
        <v>9.0179355000000001</v>
      </c>
      <c r="R2655">
        <v>1403</v>
      </c>
      <c r="S2655">
        <v>15</v>
      </c>
      <c r="T2655">
        <v>18</v>
      </c>
      <c r="U2655">
        <v>1.0056670000000001</v>
      </c>
      <c r="V2655">
        <v>3.6465559999999999</v>
      </c>
      <c r="W2655">
        <v>4663</v>
      </c>
      <c r="X2655">
        <v>-5.0430500000000003E-2</v>
      </c>
      <c r="Y2655">
        <v>-2.9882499999999999E-2</v>
      </c>
      <c r="Z2655">
        <v>0.23174159999999999</v>
      </c>
      <c r="AA2655">
        <v>0.24075659999999999</v>
      </c>
      <c r="AB2655">
        <v>0.23305490000000001</v>
      </c>
      <c r="AC2655">
        <v>0.33416750000000001</v>
      </c>
      <c r="AD2655">
        <v>0.33507959999999998</v>
      </c>
      <c r="AE2655">
        <v>-0.47868339999999998</v>
      </c>
      <c r="AF2655">
        <v>-0.22566810000000001</v>
      </c>
      <c r="AG2655">
        <v>-5.0430500000000003E-2</v>
      </c>
      <c r="AH2655">
        <v>0.1248071</v>
      </c>
      <c r="AI2655">
        <v>0.3778224</v>
      </c>
      <c r="AJ2655">
        <v>-0.4593042</v>
      </c>
      <c r="AK2655">
        <v>-0.20559839999999999</v>
      </c>
      <c r="AL2655">
        <v>-2.9882499999999999E-2</v>
      </c>
      <c r="AM2655">
        <v>0.1458334</v>
      </c>
      <c r="AN2655">
        <v>0.39953929999999999</v>
      </c>
    </row>
    <row r="2656" spans="1:40" x14ac:dyDescent="0.25">
      <c r="A2656" s="3" t="s">
        <v>64</v>
      </c>
      <c r="B2656" s="4" t="s">
        <v>24</v>
      </c>
      <c r="C2656" s="3">
        <v>41849</v>
      </c>
      <c r="D2656" t="s">
        <v>67</v>
      </c>
      <c r="E2656">
        <v>3</v>
      </c>
      <c r="F2656" t="str">
        <f t="shared" si="41"/>
        <v>Non-Residential|All|41849|Per Premise|3</v>
      </c>
      <c r="G2656">
        <v>3.7201939999999998</v>
      </c>
      <c r="H2656">
        <v>2.3862510000000001</v>
      </c>
      <c r="I2656">
        <v>3.3468494</v>
      </c>
      <c r="J2656">
        <v>69.733452</v>
      </c>
      <c r="K2656">
        <v>8.1975710999999993</v>
      </c>
      <c r="L2656">
        <v>712</v>
      </c>
      <c r="M2656">
        <v>3.6747079999999999</v>
      </c>
      <c r="N2656">
        <v>2.2899150000000001</v>
      </c>
      <c r="O2656">
        <v>2.8233641999999999</v>
      </c>
      <c r="P2656">
        <v>69.877135999999993</v>
      </c>
      <c r="Q2656">
        <v>5.9611600999999999</v>
      </c>
      <c r="R2656">
        <v>711</v>
      </c>
      <c r="S2656">
        <v>16</v>
      </c>
      <c r="T2656">
        <v>19</v>
      </c>
      <c r="U2656">
        <v>0.91192439999999997</v>
      </c>
      <c r="V2656">
        <v>3.0520740000000002</v>
      </c>
      <c r="W2656">
        <v>4663</v>
      </c>
      <c r="X2656">
        <v>0.52348519999999998</v>
      </c>
      <c r="Y2656" s="6">
        <v>0.22870960000000001</v>
      </c>
      <c r="Z2656">
        <v>0.30721700000000002</v>
      </c>
      <c r="AA2656">
        <v>0.22356100000000001</v>
      </c>
      <c r="AB2656">
        <v>0.28015869999999998</v>
      </c>
      <c r="AC2656">
        <v>0.3799497</v>
      </c>
      <c r="AD2656">
        <v>0.35842489999999999</v>
      </c>
      <c r="AE2656">
        <v>3.6560099999999998E-2</v>
      </c>
      <c r="AF2656">
        <v>0.32423940000000001</v>
      </c>
      <c r="AG2656">
        <v>0.52348519999999998</v>
      </c>
      <c r="AH2656">
        <v>0.72273109999999996</v>
      </c>
      <c r="AI2656">
        <v>1.01041</v>
      </c>
      <c r="AJ2656">
        <v>-0.23063040000000001</v>
      </c>
      <c r="AK2656">
        <v>4.07514E-2</v>
      </c>
      <c r="AL2656" s="6">
        <v>0.22870960000000001</v>
      </c>
      <c r="AM2656">
        <v>0.41666779999999998</v>
      </c>
      <c r="AN2656">
        <v>0.68804949999999998</v>
      </c>
    </row>
    <row r="2657" spans="1:40" x14ac:dyDescent="0.25">
      <c r="A2657" s="3" t="s">
        <v>64</v>
      </c>
      <c r="B2657" s="4" t="s">
        <v>24</v>
      </c>
      <c r="C2657" s="3">
        <v>41899</v>
      </c>
      <c r="D2657" t="s">
        <v>25</v>
      </c>
      <c r="E2657">
        <v>17</v>
      </c>
      <c r="F2657" t="str">
        <f t="shared" si="41"/>
        <v>Non-Residential|All|41899|Aggregate|17</v>
      </c>
      <c r="G2657">
        <v>3.7061860000000002</v>
      </c>
      <c r="H2657">
        <v>2.3971209999999998</v>
      </c>
      <c r="I2657">
        <v>46.679161000000001</v>
      </c>
      <c r="J2657">
        <v>81.066817999999998</v>
      </c>
      <c r="K2657">
        <v>81.864067000000006</v>
      </c>
      <c r="L2657">
        <v>699</v>
      </c>
      <c r="M2657">
        <v>3.659386</v>
      </c>
      <c r="N2657">
        <v>2.3109090000000001</v>
      </c>
      <c r="O2657">
        <v>40.916024999999998</v>
      </c>
      <c r="P2657">
        <v>80.832076999999998</v>
      </c>
      <c r="Q2657">
        <v>74.369594000000006</v>
      </c>
      <c r="R2657">
        <v>697</v>
      </c>
      <c r="S2657">
        <v>15</v>
      </c>
      <c r="T2657">
        <v>18</v>
      </c>
      <c r="U2657">
        <v>0.94258909999999996</v>
      </c>
      <c r="V2657">
        <v>43.999270000000003</v>
      </c>
      <c r="W2657">
        <v>4663</v>
      </c>
      <c r="X2657">
        <v>5.7631360000000003</v>
      </c>
      <c r="Y2657" s="6">
        <v>3.0832419999999998</v>
      </c>
      <c r="Z2657">
        <v>3.0963829999999999</v>
      </c>
      <c r="AA2657">
        <v>2.8169490000000001</v>
      </c>
      <c r="AB2657">
        <v>2.9186169999999998</v>
      </c>
      <c r="AC2657">
        <v>4.1860229999999996</v>
      </c>
      <c r="AD2657">
        <v>4.0562950000000004</v>
      </c>
      <c r="AE2657">
        <v>0.39853129999999998</v>
      </c>
      <c r="AF2657">
        <v>3.5679829999999999</v>
      </c>
      <c r="AG2657">
        <v>5.7631360000000003</v>
      </c>
      <c r="AH2657">
        <v>7.9582889999999997</v>
      </c>
      <c r="AI2657">
        <v>11.127739999999999</v>
      </c>
      <c r="AJ2657">
        <v>-2.1151089999999999</v>
      </c>
      <c r="AK2657">
        <v>0.95611930000000001</v>
      </c>
      <c r="AL2657" s="6">
        <v>3.0832419999999998</v>
      </c>
      <c r="AM2657">
        <v>5.2103659999999996</v>
      </c>
      <c r="AN2657">
        <v>8.2815930000000009</v>
      </c>
    </row>
    <row r="2658" spans="1:40" x14ac:dyDescent="0.25">
      <c r="A2658" s="3" t="s">
        <v>64</v>
      </c>
      <c r="B2658" s="4" t="s">
        <v>24</v>
      </c>
      <c r="C2658" s="3" t="s">
        <v>26</v>
      </c>
      <c r="D2658" t="s">
        <v>67</v>
      </c>
      <c r="E2658">
        <v>23</v>
      </c>
      <c r="F2658" t="str">
        <f t="shared" si="41"/>
        <v>Non-Residential|All|Average Event Day|Per Premise|23</v>
      </c>
      <c r="G2658">
        <v>3.6848200000000002</v>
      </c>
      <c r="H2658">
        <v>2.3519960000000002</v>
      </c>
      <c r="I2658">
        <v>4.2053314999999998</v>
      </c>
      <c r="J2658">
        <v>74.700057999999999</v>
      </c>
      <c r="K2658">
        <v>9.1807174000000007</v>
      </c>
      <c r="L2658">
        <v>1400</v>
      </c>
      <c r="M2658">
        <v>3.6836690000000001</v>
      </c>
      <c r="N2658">
        <v>2.3476949999999999</v>
      </c>
      <c r="O2658">
        <v>4.3963767999999996</v>
      </c>
      <c r="P2658">
        <v>74.605300999999997</v>
      </c>
      <c r="Q2658">
        <v>9.9019936000000008</v>
      </c>
      <c r="R2658">
        <v>1403</v>
      </c>
      <c r="S2658">
        <v>15</v>
      </c>
      <c r="T2658">
        <v>18</v>
      </c>
      <c r="U2658">
        <v>1.0056670000000001</v>
      </c>
      <c r="V2658">
        <v>4.2291619999999996</v>
      </c>
      <c r="W2658">
        <v>4663</v>
      </c>
      <c r="X2658">
        <v>-0.1910454</v>
      </c>
      <c r="Y2658">
        <v>-0.16721459999999999</v>
      </c>
      <c r="Z2658">
        <v>0.245365</v>
      </c>
      <c r="AA2658">
        <v>0.2643588</v>
      </c>
      <c r="AB2658">
        <v>0.24675540000000001</v>
      </c>
      <c r="AC2658">
        <v>0.36067929999999998</v>
      </c>
      <c r="AD2658">
        <v>0.36162670000000002</v>
      </c>
      <c r="AE2658">
        <v>-0.65327449999999998</v>
      </c>
      <c r="AF2658">
        <v>-0.38018580000000002</v>
      </c>
      <c r="AG2658">
        <v>-0.1910454</v>
      </c>
      <c r="AH2658">
        <v>-1.905E-3</v>
      </c>
      <c r="AI2658">
        <v>0.27118379999999997</v>
      </c>
      <c r="AJ2658">
        <v>-0.63065780000000005</v>
      </c>
      <c r="AK2658">
        <v>-0.3568518</v>
      </c>
      <c r="AL2658">
        <v>-0.16721459999999999</v>
      </c>
      <c r="AM2658">
        <v>2.2422600000000001E-2</v>
      </c>
      <c r="AN2658">
        <v>0.29622860000000001</v>
      </c>
    </row>
    <row r="2659" spans="1:40" x14ac:dyDescent="0.25">
      <c r="A2659" s="3" t="s">
        <v>64</v>
      </c>
      <c r="B2659" s="4" t="s">
        <v>24</v>
      </c>
      <c r="C2659" s="3">
        <v>41899</v>
      </c>
      <c r="D2659" t="s">
        <v>25</v>
      </c>
      <c r="E2659">
        <v>14</v>
      </c>
      <c r="F2659" t="str">
        <f t="shared" si="41"/>
        <v>Non-Residential|All|41899|Aggregate|14</v>
      </c>
      <c r="G2659">
        <v>3.7061860000000002</v>
      </c>
      <c r="H2659">
        <v>2.3971209999999998</v>
      </c>
      <c r="I2659">
        <v>53.616976000000001</v>
      </c>
      <c r="J2659">
        <v>86.353493</v>
      </c>
      <c r="K2659">
        <v>88.509260999999995</v>
      </c>
      <c r="L2659">
        <v>699</v>
      </c>
      <c r="M2659">
        <v>3.659386</v>
      </c>
      <c r="N2659">
        <v>2.3109090000000001</v>
      </c>
      <c r="O2659">
        <v>50.538778999999998</v>
      </c>
      <c r="P2659">
        <v>85.980391999999995</v>
      </c>
      <c r="Q2659">
        <v>87.831952000000001</v>
      </c>
      <c r="R2659">
        <v>697</v>
      </c>
      <c r="S2659">
        <v>15</v>
      </c>
      <c r="T2659">
        <v>18</v>
      </c>
      <c r="U2659">
        <v>0.94258909999999996</v>
      </c>
      <c r="V2659">
        <v>50.538780000000003</v>
      </c>
      <c r="W2659">
        <v>4663</v>
      </c>
      <c r="X2659">
        <v>3.0781969999999998</v>
      </c>
      <c r="Y2659" s="6">
        <v>-2.7099999999999999E-6</v>
      </c>
      <c r="Z2659">
        <v>3.347728</v>
      </c>
      <c r="AA2659">
        <v>3.3268719999999998</v>
      </c>
      <c r="AB2659">
        <v>3.155532</v>
      </c>
      <c r="AC2659">
        <v>4.719678</v>
      </c>
      <c r="AD2659">
        <v>4.5853529999999996</v>
      </c>
      <c r="AE2659">
        <v>-2.970313</v>
      </c>
      <c r="AF2659">
        <v>0.6031957</v>
      </c>
      <c r="AG2659">
        <v>3.0781969999999998</v>
      </c>
      <c r="AH2659">
        <v>5.5531990000000002</v>
      </c>
      <c r="AI2659">
        <v>9.1267080000000007</v>
      </c>
      <c r="AJ2659">
        <v>-5.8763690000000004</v>
      </c>
      <c r="AK2659">
        <v>-2.4045640000000001</v>
      </c>
      <c r="AL2659" s="6">
        <v>-2.7099999999999999E-6</v>
      </c>
      <c r="AM2659">
        <v>2.4045589999999999</v>
      </c>
      <c r="AN2659">
        <v>5.8763629999999996</v>
      </c>
    </row>
    <row r="2660" spans="1:40" x14ac:dyDescent="0.25">
      <c r="A2660" s="3" t="s">
        <v>64</v>
      </c>
      <c r="B2660" s="4" t="s">
        <v>24</v>
      </c>
      <c r="C2660" s="3">
        <v>41899</v>
      </c>
      <c r="D2660" t="s">
        <v>25</v>
      </c>
      <c r="E2660">
        <v>23</v>
      </c>
      <c r="F2660" t="str">
        <f t="shared" si="41"/>
        <v>Non-Residential|All|41899|Aggregate|23</v>
      </c>
      <c r="G2660">
        <v>3.7061860000000002</v>
      </c>
      <c r="H2660">
        <v>2.3971209999999998</v>
      </c>
      <c r="I2660">
        <v>22.483222000000001</v>
      </c>
      <c r="J2660">
        <v>72.336296000000004</v>
      </c>
      <c r="K2660">
        <v>51.540199999999999</v>
      </c>
      <c r="L2660">
        <v>699</v>
      </c>
      <c r="M2660">
        <v>3.659386</v>
      </c>
      <c r="N2660">
        <v>2.3109090000000001</v>
      </c>
      <c r="O2660">
        <v>18.921614999999999</v>
      </c>
      <c r="P2660">
        <v>72.457786999999996</v>
      </c>
      <c r="Q2660">
        <v>42.317084000000001</v>
      </c>
      <c r="R2660">
        <v>697</v>
      </c>
      <c r="S2660">
        <v>15</v>
      </c>
      <c r="T2660">
        <v>18</v>
      </c>
      <c r="U2660">
        <v>0.94258909999999996</v>
      </c>
      <c r="V2660">
        <v>21.192440000000001</v>
      </c>
      <c r="W2660">
        <v>4663</v>
      </c>
      <c r="X2660">
        <v>3.561607</v>
      </c>
      <c r="Y2660">
        <v>2.2708249999999999</v>
      </c>
      <c r="Z2660">
        <v>1.9494290000000001</v>
      </c>
      <c r="AA2660">
        <v>1.6028739999999999</v>
      </c>
      <c r="AB2660">
        <v>1.8375109999999999</v>
      </c>
      <c r="AC2660">
        <v>2.5237829999999999</v>
      </c>
      <c r="AD2660">
        <v>2.4383710000000001</v>
      </c>
      <c r="AE2660">
        <v>0.32724940000000002</v>
      </c>
      <c r="AF2660">
        <v>2.2381340000000001</v>
      </c>
      <c r="AG2660">
        <v>3.561607</v>
      </c>
      <c r="AH2660">
        <v>4.8850800000000003</v>
      </c>
      <c r="AI2660">
        <v>6.7959649999999998</v>
      </c>
      <c r="AJ2660">
        <v>-0.85407239999999995</v>
      </c>
      <c r="AK2660">
        <v>0.99214259999999999</v>
      </c>
      <c r="AL2660">
        <v>2.2708249999999999</v>
      </c>
      <c r="AM2660">
        <v>3.5495079999999999</v>
      </c>
      <c r="AN2660">
        <v>5.3957230000000003</v>
      </c>
    </row>
    <row r="2661" spans="1:40" x14ac:dyDescent="0.25">
      <c r="A2661" s="3" t="s">
        <v>64</v>
      </c>
      <c r="B2661" s="4" t="s">
        <v>24</v>
      </c>
      <c r="C2661" s="3">
        <v>41849</v>
      </c>
      <c r="D2661" t="s">
        <v>25</v>
      </c>
      <c r="E2661">
        <v>100</v>
      </c>
      <c r="F2661" t="str">
        <f t="shared" si="41"/>
        <v>Non-Residential|All|41849|Aggregate|100</v>
      </c>
      <c r="G2661">
        <v>3.7201939999999998</v>
      </c>
      <c r="H2661">
        <v>2.3862510000000001</v>
      </c>
      <c r="I2661">
        <v>37.107543</v>
      </c>
      <c r="J2661">
        <v>78.541450999999995</v>
      </c>
      <c r="K2661">
        <v>60.678570999999998</v>
      </c>
      <c r="L2661">
        <v>2848</v>
      </c>
      <c r="M2661">
        <v>3.6747079999999999</v>
      </c>
      <c r="N2661">
        <v>2.2899150000000001</v>
      </c>
      <c r="O2661">
        <v>33.381909</v>
      </c>
      <c r="P2661">
        <v>78.351639000000006</v>
      </c>
      <c r="Q2661">
        <v>55.617390999999998</v>
      </c>
      <c r="R2661">
        <v>2844</v>
      </c>
      <c r="S2661">
        <v>16</v>
      </c>
      <c r="T2661">
        <v>19</v>
      </c>
      <c r="U2661">
        <v>0.91192439999999997</v>
      </c>
      <c r="V2661">
        <v>33.839280000000002</v>
      </c>
      <c r="W2661">
        <v>4663</v>
      </c>
      <c r="X2661">
        <v>3.7256339999999999</v>
      </c>
      <c r="Y2661">
        <v>0.45736680000000002</v>
      </c>
      <c r="Z2661">
        <v>1.1370130000000001</v>
      </c>
      <c r="AA2661">
        <v>1.0429079999999999</v>
      </c>
      <c r="AB2661">
        <v>1.03687</v>
      </c>
      <c r="AC2661">
        <v>1.542872</v>
      </c>
      <c r="AD2661">
        <v>1.470631</v>
      </c>
      <c r="AE2661">
        <v>1.748364</v>
      </c>
      <c r="AF2661">
        <v>2.9165510000000001</v>
      </c>
      <c r="AG2661">
        <v>3.7256339999999999</v>
      </c>
      <c r="AH2661">
        <v>4.5347169999999997</v>
      </c>
      <c r="AI2661">
        <v>5.7029040000000002</v>
      </c>
      <c r="AJ2661">
        <v>-1.4273229999999999</v>
      </c>
      <c r="AK2661">
        <v>-0.31383280000000002</v>
      </c>
      <c r="AL2661">
        <v>0.45736680000000002</v>
      </c>
      <c r="AM2661">
        <v>1.228566</v>
      </c>
      <c r="AN2661">
        <v>2.3420559999999999</v>
      </c>
    </row>
    <row r="2662" spans="1:40" x14ac:dyDescent="0.25">
      <c r="A2662" s="3" t="s">
        <v>64</v>
      </c>
      <c r="B2662" s="4" t="s">
        <v>24</v>
      </c>
      <c r="C2662" s="3">
        <v>41849</v>
      </c>
      <c r="D2662" t="s">
        <v>25</v>
      </c>
      <c r="E2662">
        <v>6</v>
      </c>
      <c r="F2662" t="str">
        <f t="shared" si="41"/>
        <v>Non-Residential|All|41849|Aggregate|6</v>
      </c>
      <c r="G2662">
        <v>3.7201939999999998</v>
      </c>
      <c r="H2662">
        <v>2.3862510000000001</v>
      </c>
      <c r="I2662">
        <v>17.407952000000002</v>
      </c>
      <c r="J2662">
        <v>70.820610000000002</v>
      </c>
      <c r="K2662">
        <v>44.031376000000002</v>
      </c>
      <c r="L2662">
        <v>712</v>
      </c>
      <c r="M2662">
        <v>3.6747079999999999</v>
      </c>
      <c r="N2662">
        <v>2.2899150000000001</v>
      </c>
      <c r="O2662">
        <v>13.792204</v>
      </c>
      <c r="P2662">
        <v>70.941924999999998</v>
      </c>
      <c r="Q2662">
        <v>30.812335999999998</v>
      </c>
      <c r="R2662">
        <v>711</v>
      </c>
      <c r="S2662">
        <v>16</v>
      </c>
      <c r="T2662">
        <v>19</v>
      </c>
      <c r="U2662">
        <v>0.91192439999999997</v>
      </c>
      <c r="V2662">
        <v>15.874739999999999</v>
      </c>
      <c r="W2662">
        <v>4663</v>
      </c>
      <c r="X2662">
        <v>3.615748</v>
      </c>
      <c r="Y2662">
        <v>2.0825330000000002</v>
      </c>
      <c r="Z2662">
        <v>1.6501459999999999</v>
      </c>
      <c r="AA2662">
        <v>1.1555530000000001</v>
      </c>
      <c r="AB2662">
        <v>1.5048079999999999</v>
      </c>
      <c r="AC2662">
        <v>2.0145179999999998</v>
      </c>
      <c r="AD2662">
        <v>1.8973009999999999</v>
      </c>
      <c r="AE2662">
        <v>1.0340389999999999</v>
      </c>
      <c r="AF2662">
        <v>2.5593330000000001</v>
      </c>
      <c r="AG2662">
        <v>3.615748</v>
      </c>
      <c r="AH2662">
        <v>4.6721620000000001</v>
      </c>
      <c r="AI2662">
        <v>6.1974559999999999</v>
      </c>
      <c r="AJ2662">
        <v>-0.34895569999999998</v>
      </c>
      <c r="AK2662">
        <v>1.0875870000000001</v>
      </c>
      <c r="AL2662">
        <v>2.0825330000000002</v>
      </c>
      <c r="AM2662">
        <v>3.0774780000000002</v>
      </c>
      <c r="AN2662">
        <v>4.5140209999999996</v>
      </c>
    </row>
    <row r="2663" spans="1:40" x14ac:dyDescent="0.25">
      <c r="A2663" s="3" t="s">
        <v>64</v>
      </c>
      <c r="B2663" s="4" t="s">
        <v>24</v>
      </c>
      <c r="C2663" s="3">
        <v>41849</v>
      </c>
      <c r="D2663" t="s">
        <v>25</v>
      </c>
      <c r="E2663">
        <v>5</v>
      </c>
      <c r="F2663" t="str">
        <f t="shared" si="41"/>
        <v>Non-Residential|All|41849|Aggregate|5</v>
      </c>
      <c r="G2663">
        <v>3.7201939999999998</v>
      </c>
      <c r="H2663">
        <v>2.3862510000000001</v>
      </c>
      <c r="I2663">
        <v>15.618271</v>
      </c>
      <c r="J2663">
        <v>68.624038999999996</v>
      </c>
      <c r="K2663">
        <v>39.374743000000002</v>
      </c>
      <c r="L2663">
        <v>712</v>
      </c>
      <c r="M2663">
        <v>3.6747079999999999</v>
      </c>
      <c r="N2663">
        <v>2.2899150000000001</v>
      </c>
      <c r="O2663">
        <v>13.184968</v>
      </c>
      <c r="P2663">
        <v>68.817390000000003</v>
      </c>
      <c r="Q2663">
        <v>28.704167999999999</v>
      </c>
      <c r="R2663">
        <v>711</v>
      </c>
      <c r="S2663">
        <v>16</v>
      </c>
      <c r="T2663">
        <v>19</v>
      </c>
      <c r="U2663">
        <v>0.91192439999999997</v>
      </c>
      <c r="V2663">
        <v>14.24268</v>
      </c>
      <c r="W2663">
        <v>4663</v>
      </c>
      <c r="X2663">
        <v>2.433303</v>
      </c>
      <c r="Y2663">
        <v>1.057715</v>
      </c>
      <c r="Z2663">
        <v>1.4756309999999999</v>
      </c>
      <c r="AA2663">
        <v>1.0764899999999999</v>
      </c>
      <c r="AB2663">
        <v>1.345664</v>
      </c>
      <c r="AC2663">
        <v>1.826559</v>
      </c>
      <c r="AD2663">
        <v>1.723265</v>
      </c>
      <c r="AE2663">
        <v>9.2473700000000006E-2</v>
      </c>
      <c r="AF2663">
        <v>1.475455</v>
      </c>
      <c r="AG2663">
        <v>2.433303</v>
      </c>
      <c r="AH2663">
        <v>3.3911519999999999</v>
      </c>
      <c r="AI2663">
        <v>4.774133</v>
      </c>
      <c r="AJ2663">
        <v>-1.150738</v>
      </c>
      <c r="AK2663">
        <v>0.15403349999999999</v>
      </c>
      <c r="AL2663">
        <v>1.057715</v>
      </c>
      <c r="AM2663">
        <v>1.9613959999999999</v>
      </c>
      <c r="AN2663">
        <v>3.266168</v>
      </c>
    </row>
    <row r="2664" spans="1:40" x14ac:dyDescent="0.25">
      <c r="A2664" s="3" t="s">
        <v>64</v>
      </c>
      <c r="B2664" s="4" t="s">
        <v>24</v>
      </c>
      <c r="C2664" s="3">
        <v>41899</v>
      </c>
      <c r="D2664" t="s">
        <v>67</v>
      </c>
      <c r="E2664">
        <v>11</v>
      </c>
      <c r="F2664" t="str">
        <f t="shared" si="41"/>
        <v>Non-Residential|All|41899|Per Premise|11</v>
      </c>
      <c r="G2664">
        <v>3.7061860000000002</v>
      </c>
      <c r="H2664">
        <v>2.3971209999999998</v>
      </c>
      <c r="I2664">
        <v>11.250636</v>
      </c>
      <c r="J2664">
        <v>92.647675000000007</v>
      </c>
      <c r="K2664">
        <v>19.171147000000001</v>
      </c>
      <c r="L2664">
        <v>699</v>
      </c>
      <c r="M2664">
        <v>3.659386</v>
      </c>
      <c r="N2664">
        <v>2.3109090000000001</v>
      </c>
      <c r="O2664">
        <v>10.335758</v>
      </c>
      <c r="P2664">
        <v>92.331244999999996</v>
      </c>
      <c r="Q2664">
        <v>18.536044</v>
      </c>
      <c r="R2664">
        <v>697</v>
      </c>
      <c r="S2664">
        <v>15</v>
      </c>
      <c r="T2664">
        <v>18</v>
      </c>
      <c r="U2664">
        <v>0.94258909999999996</v>
      </c>
      <c r="V2664">
        <v>10.60473</v>
      </c>
      <c r="W2664">
        <v>4663</v>
      </c>
      <c r="X2664">
        <v>0.91487819999999997</v>
      </c>
      <c r="Y2664">
        <v>0.26896910000000002</v>
      </c>
      <c r="Z2664">
        <v>0.72511939999999997</v>
      </c>
      <c r="AA2664">
        <v>0.70210269999999997</v>
      </c>
      <c r="AB2664">
        <v>0.68348960000000003</v>
      </c>
      <c r="AC2664">
        <v>1.0093300000000001</v>
      </c>
      <c r="AD2664">
        <v>0.97985009999999995</v>
      </c>
      <c r="AE2664">
        <v>-0.37862980000000002</v>
      </c>
      <c r="AF2664">
        <v>0.38558520000000002</v>
      </c>
      <c r="AG2664">
        <v>0.91487819999999997</v>
      </c>
      <c r="AH2664">
        <v>1.4441710000000001</v>
      </c>
      <c r="AI2664">
        <v>2.208386</v>
      </c>
      <c r="AJ2664">
        <v>-0.98675939999999995</v>
      </c>
      <c r="AK2664">
        <v>-0.24486479999999999</v>
      </c>
      <c r="AL2664">
        <v>0.26896910000000002</v>
      </c>
      <c r="AM2664">
        <v>0.78280300000000003</v>
      </c>
      <c r="AN2664">
        <v>1.5246980000000001</v>
      </c>
    </row>
    <row r="2665" spans="1:40" x14ac:dyDescent="0.25">
      <c r="A2665" s="3" t="s">
        <v>64</v>
      </c>
      <c r="B2665" s="4" t="s">
        <v>24</v>
      </c>
      <c r="C2665" s="3">
        <v>41849</v>
      </c>
      <c r="D2665" t="s">
        <v>25</v>
      </c>
      <c r="E2665">
        <v>23</v>
      </c>
      <c r="F2665" t="str">
        <f t="shared" si="41"/>
        <v>Non-Residential|All|41849|Aggregate|23</v>
      </c>
      <c r="G2665">
        <v>3.7201939999999998</v>
      </c>
      <c r="H2665">
        <v>2.3862510000000001</v>
      </c>
      <c r="I2665">
        <v>20.877182000000001</v>
      </c>
      <c r="J2665">
        <v>70.418471999999994</v>
      </c>
      <c r="K2665">
        <v>46.919142999999998</v>
      </c>
      <c r="L2665">
        <v>712</v>
      </c>
      <c r="M2665">
        <v>3.6747079999999999</v>
      </c>
      <c r="N2665">
        <v>2.2899150000000001</v>
      </c>
      <c r="O2665">
        <v>16.89939</v>
      </c>
      <c r="P2665">
        <v>70.486259000000004</v>
      </c>
      <c r="Q2665">
        <v>34.482343999999998</v>
      </c>
      <c r="R2665">
        <v>711</v>
      </c>
      <c r="S2665">
        <v>16</v>
      </c>
      <c r="T2665">
        <v>19</v>
      </c>
      <c r="U2665">
        <v>0.91192439999999997</v>
      </c>
      <c r="V2665">
        <v>19.038409999999999</v>
      </c>
      <c r="W2665">
        <v>4663</v>
      </c>
      <c r="X2665">
        <v>3.977792</v>
      </c>
      <c r="Y2665">
        <v>2.1390220000000002</v>
      </c>
      <c r="Z2665">
        <v>1.7583690000000001</v>
      </c>
      <c r="AA2665">
        <v>1.2931889999999999</v>
      </c>
      <c r="AB2665">
        <v>1.6034999999999999</v>
      </c>
      <c r="AC2665">
        <v>2.1827049999999999</v>
      </c>
      <c r="AD2665">
        <v>2.0599880000000002</v>
      </c>
      <c r="AE2665">
        <v>1.1805429999999999</v>
      </c>
      <c r="AF2665">
        <v>2.8331810000000002</v>
      </c>
      <c r="AG2665">
        <v>3.977792</v>
      </c>
      <c r="AH2665">
        <v>5.1224040000000004</v>
      </c>
      <c r="AI2665">
        <v>6.7750409999999999</v>
      </c>
      <c r="AJ2665">
        <v>-0.50095860000000003</v>
      </c>
      <c r="AK2665">
        <v>1.0587629999999999</v>
      </c>
      <c r="AL2665">
        <v>2.1390220000000002</v>
      </c>
      <c r="AM2665">
        <v>3.2192799999999999</v>
      </c>
      <c r="AN2665">
        <v>4.7790020000000002</v>
      </c>
    </row>
    <row r="2666" spans="1:40" x14ac:dyDescent="0.25">
      <c r="A2666" s="3" t="s">
        <v>64</v>
      </c>
      <c r="B2666" s="4" t="s">
        <v>24</v>
      </c>
      <c r="C2666" s="3">
        <v>41899</v>
      </c>
      <c r="D2666" t="s">
        <v>25</v>
      </c>
      <c r="E2666">
        <v>13</v>
      </c>
      <c r="F2666" t="str">
        <f t="shared" si="41"/>
        <v>Non-Residential|All|41899|Aggregate|13</v>
      </c>
      <c r="G2666">
        <v>3.7061860000000002</v>
      </c>
      <c r="H2666">
        <v>2.3971209999999998</v>
      </c>
      <c r="I2666">
        <v>54.422508000000001</v>
      </c>
      <c r="J2666">
        <v>87.698661999999999</v>
      </c>
      <c r="K2666">
        <v>89.546659000000005</v>
      </c>
      <c r="L2666">
        <v>699</v>
      </c>
      <c r="M2666">
        <v>3.659386</v>
      </c>
      <c r="N2666">
        <v>2.3109090000000001</v>
      </c>
      <c r="O2666">
        <v>50.181046000000002</v>
      </c>
      <c r="P2666">
        <v>87.267882999999998</v>
      </c>
      <c r="Q2666">
        <v>87.431049000000002</v>
      </c>
      <c r="R2666">
        <v>697</v>
      </c>
      <c r="S2666">
        <v>15</v>
      </c>
      <c r="T2666">
        <v>18</v>
      </c>
      <c r="U2666">
        <v>0.94258909999999996</v>
      </c>
      <c r="V2666">
        <v>51.298070000000003</v>
      </c>
      <c r="W2666">
        <v>4663</v>
      </c>
      <c r="X2666">
        <v>4.2414620000000003</v>
      </c>
      <c r="Y2666" s="6">
        <v>1.1170199999999999</v>
      </c>
      <c r="Z2666">
        <v>3.3869660000000001</v>
      </c>
      <c r="AA2666">
        <v>3.311687</v>
      </c>
      <c r="AB2666">
        <v>3.192517</v>
      </c>
      <c r="AC2666">
        <v>4.7369620000000001</v>
      </c>
      <c r="AD2666">
        <v>4.599939</v>
      </c>
      <c r="AE2666">
        <v>-1.829199</v>
      </c>
      <c r="AF2666">
        <v>1.7573970000000001</v>
      </c>
      <c r="AG2666">
        <v>4.2414620000000003</v>
      </c>
      <c r="AH2666">
        <v>6.7255269999999996</v>
      </c>
      <c r="AI2666">
        <v>10.31212</v>
      </c>
      <c r="AJ2666">
        <v>-4.7780389999999997</v>
      </c>
      <c r="AK2666">
        <v>-1.295191</v>
      </c>
      <c r="AL2666" s="6">
        <v>1.1170199999999999</v>
      </c>
      <c r="AM2666">
        <v>3.5292300000000001</v>
      </c>
      <c r="AN2666">
        <v>7.0120779999999998</v>
      </c>
    </row>
    <row r="2667" spans="1:40" x14ac:dyDescent="0.25">
      <c r="A2667" s="3" t="s">
        <v>64</v>
      </c>
      <c r="B2667" s="4" t="s">
        <v>24</v>
      </c>
      <c r="C2667" s="3">
        <v>41898</v>
      </c>
      <c r="D2667" t="s">
        <v>25</v>
      </c>
      <c r="E2667">
        <v>18</v>
      </c>
      <c r="F2667" t="str">
        <f t="shared" si="41"/>
        <v>Non-Residential|All|41898|Aggregate|18</v>
      </c>
      <c r="G2667">
        <v>3.6590859999999998</v>
      </c>
      <c r="H2667">
        <v>2.3084440000000002</v>
      </c>
      <c r="I2667">
        <v>39.460627000000002</v>
      </c>
      <c r="J2667">
        <v>88.182175000000001</v>
      </c>
      <c r="K2667">
        <v>71.330605000000006</v>
      </c>
      <c r="L2667">
        <v>698</v>
      </c>
      <c r="M2667">
        <v>3.7103459999999999</v>
      </c>
      <c r="N2667">
        <v>2.3978700000000002</v>
      </c>
      <c r="O2667">
        <v>40.610871000000003</v>
      </c>
      <c r="P2667">
        <v>88.282561999999999</v>
      </c>
      <c r="Q2667">
        <v>80.417136999999997</v>
      </c>
      <c r="R2667">
        <v>698</v>
      </c>
      <c r="S2667">
        <v>16</v>
      </c>
      <c r="T2667">
        <v>19</v>
      </c>
      <c r="U2667">
        <v>1.1293629999999999</v>
      </c>
      <c r="V2667">
        <v>44.565359999999998</v>
      </c>
      <c r="W2667">
        <v>4663</v>
      </c>
      <c r="X2667">
        <v>-1.150245</v>
      </c>
      <c r="Y2667">
        <v>3.9544860000000002</v>
      </c>
      <c r="Z2667">
        <v>2.6999029999999999</v>
      </c>
      <c r="AA2667">
        <v>3.0438329999999998</v>
      </c>
      <c r="AB2667">
        <v>3.0491700000000002</v>
      </c>
      <c r="AC2667">
        <v>4.0687100000000003</v>
      </c>
      <c r="AD2667">
        <v>4.3084059999999997</v>
      </c>
      <c r="AE2667">
        <v>-6.3645060000000004</v>
      </c>
      <c r="AF2667">
        <v>-3.2838780000000001</v>
      </c>
      <c r="AG2667">
        <v>-1.150245</v>
      </c>
      <c r="AH2667">
        <v>0.98338879999999995</v>
      </c>
      <c r="AI2667">
        <v>4.0640169999999998</v>
      </c>
      <c r="AJ2667">
        <v>-1.5669580000000001</v>
      </c>
      <c r="AK2667">
        <v>1.6951560000000001</v>
      </c>
      <c r="AL2667">
        <v>3.9544860000000002</v>
      </c>
      <c r="AM2667">
        <v>6.2138159999999996</v>
      </c>
      <c r="AN2667">
        <v>9.47593</v>
      </c>
    </row>
    <row r="2668" spans="1:40" x14ac:dyDescent="0.25">
      <c r="A2668" s="3" t="s">
        <v>64</v>
      </c>
      <c r="B2668" s="4" t="s">
        <v>24</v>
      </c>
      <c r="C2668" s="3" t="s">
        <v>26</v>
      </c>
      <c r="D2668" t="s">
        <v>25</v>
      </c>
      <c r="E2668">
        <v>1</v>
      </c>
      <c r="F2668" t="str">
        <f t="shared" si="41"/>
        <v>Non-Residential|All|Average Event Day|Aggregate|1</v>
      </c>
      <c r="G2668">
        <v>3.6848200000000002</v>
      </c>
      <c r="H2668">
        <v>2.3519960000000002</v>
      </c>
      <c r="I2668">
        <v>16.441692</v>
      </c>
      <c r="J2668">
        <v>72.296531999999999</v>
      </c>
      <c r="K2668">
        <v>36.980089</v>
      </c>
      <c r="L2668">
        <v>1400</v>
      </c>
      <c r="M2668">
        <v>3.6836690000000001</v>
      </c>
      <c r="N2668">
        <v>2.3476949999999999</v>
      </c>
      <c r="O2668">
        <v>16.277232000000001</v>
      </c>
      <c r="P2668">
        <v>72.175621000000007</v>
      </c>
      <c r="Q2668">
        <v>37.470773999999999</v>
      </c>
      <c r="R2668">
        <v>1403</v>
      </c>
      <c r="S2668">
        <v>15</v>
      </c>
      <c r="T2668">
        <v>18</v>
      </c>
      <c r="U2668">
        <v>1.0056670000000001</v>
      </c>
      <c r="V2668">
        <v>16.534859999999998</v>
      </c>
      <c r="W2668">
        <v>4663</v>
      </c>
      <c r="X2668">
        <v>0.16445950000000001</v>
      </c>
      <c r="Y2668">
        <v>0.25763219999999998</v>
      </c>
      <c r="Z2668">
        <v>0.9883345</v>
      </c>
      <c r="AA2668">
        <v>1.0003770000000001</v>
      </c>
      <c r="AB2668">
        <v>0.99393520000000002</v>
      </c>
      <c r="AC2668">
        <v>1.4062570000000001</v>
      </c>
      <c r="AD2668">
        <v>1.410199</v>
      </c>
      <c r="AE2668">
        <v>-1.637732</v>
      </c>
      <c r="AF2668">
        <v>-0.57298249999999995</v>
      </c>
      <c r="AG2668">
        <v>0.16445950000000001</v>
      </c>
      <c r="AH2668">
        <v>0.90190159999999997</v>
      </c>
      <c r="AI2668">
        <v>1.9666509999999999</v>
      </c>
      <c r="AJ2668">
        <v>-1.5496110000000001</v>
      </c>
      <c r="AK2668">
        <v>-0.4818771</v>
      </c>
      <c r="AL2668">
        <v>0.25763219999999998</v>
      </c>
      <c r="AM2668">
        <v>0.99714139999999996</v>
      </c>
      <c r="AN2668">
        <v>2.0648749999999998</v>
      </c>
    </row>
    <row r="2669" spans="1:40" x14ac:dyDescent="0.25">
      <c r="A2669" s="3" t="s">
        <v>64</v>
      </c>
      <c r="B2669" s="4" t="s">
        <v>24</v>
      </c>
      <c r="C2669" s="3" t="s">
        <v>26</v>
      </c>
      <c r="D2669" t="s">
        <v>67</v>
      </c>
      <c r="E2669">
        <v>100</v>
      </c>
      <c r="F2669" t="str">
        <f t="shared" si="41"/>
        <v>Non-Residential|All|Average Event Day|Per Premise|100</v>
      </c>
      <c r="G2669">
        <v>3.6848200000000002</v>
      </c>
      <c r="H2669">
        <v>2.3519960000000002</v>
      </c>
      <c r="I2669">
        <v>9.3078436999999994</v>
      </c>
      <c r="J2669">
        <v>84.105179000000007</v>
      </c>
      <c r="K2669">
        <v>15.754151</v>
      </c>
      <c r="L2669">
        <v>1400</v>
      </c>
      <c r="M2669">
        <v>3.6836690000000001</v>
      </c>
      <c r="N2669">
        <v>2.3476949999999999</v>
      </c>
      <c r="O2669">
        <v>8.6679756999999995</v>
      </c>
      <c r="P2669">
        <v>84.059371999999996</v>
      </c>
      <c r="Q2669">
        <v>15.076805999999999</v>
      </c>
      <c r="R2669">
        <v>1403</v>
      </c>
      <c r="S2669">
        <v>15</v>
      </c>
      <c r="T2669">
        <v>18</v>
      </c>
      <c r="U2669">
        <v>1.0056670000000001</v>
      </c>
      <c r="V2669">
        <v>9.3605900000000002</v>
      </c>
      <c r="W2669">
        <v>4663</v>
      </c>
      <c r="X2669">
        <v>0.63986790000000004</v>
      </c>
      <c r="Y2669">
        <v>0.69261430000000002</v>
      </c>
      <c r="Z2669">
        <v>0.42104740000000002</v>
      </c>
      <c r="AA2669">
        <v>0.40251360000000003</v>
      </c>
      <c r="AB2669">
        <v>0.42343340000000002</v>
      </c>
      <c r="AC2669">
        <v>0.58249300000000004</v>
      </c>
      <c r="AD2669">
        <v>0.58421999999999996</v>
      </c>
      <c r="AE2669">
        <v>-0.1066269</v>
      </c>
      <c r="AF2669">
        <v>0.33440829999999999</v>
      </c>
      <c r="AG2669">
        <v>0.63986790000000004</v>
      </c>
      <c r="AH2669">
        <v>0.94532749999999999</v>
      </c>
      <c r="AI2669">
        <v>1.386363</v>
      </c>
      <c r="AJ2669">
        <v>-5.6093799999999999E-2</v>
      </c>
      <c r="AK2669">
        <v>0.38624900000000001</v>
      </c>
      <c r="AL2669">
        <v>0.69261430000000002</v>
      </c>
      <c r="AM2669">
        <v>0.99897950000000002</v>
      </c>
      <c r="AN2669">
        <v>1.441322</v>
      </c>
    </row>
    <row r="2670" spans="1:40" x14ac:dyDescent="0.25">
      <c r="A2670" s="3" t="s">
        <v>64</v>
      </c>
      <c r="B2670" s="4" t="s">
        <v>24</v>
      </c>
      <c r="C2670" s="3">
        <v>41878</v>
      </c>
      <c r="D2670" t="s">
        <v>67</v>
      </c>
      <c r="E2670">
        <v>5</v>
      </c>
      <c r="F2670" t="str">
        <f t="shared" si="41"/>
        <v>Non-Residential|All|41878|Per Premise|5</v>
      </c>
      <c r="G2670">
        <v>3.662382</v>
      </c>
      <c r="H2670">
        <v>2.3074140000000001</v>
      </c>
      <c r="I2670">
        <v>2.7537804000000001</v>
      </c>
      <c r="J2670">
        <v>66.612465</v>
      </c>
      <c r="K2670">
        <v>6.1810390000000002</v>
      </c>
      <c r="L2670">
        <v>700</v>
      </c>
      <c r="M2670">
        <v>3.7073239999999998</v>
      </c>
      <c r="N2670">
        <v>2.387384</v>
      </c>
      <c r="O2670">
        <v>3.2259981</v>
      </c>
      <c r="P2670">
        <v>66.348701000000005</v>
      </c>
      <c r="Q2670">
        <v>7.7886502999999996</v>
      </c>
      <c r="R2670">
        <v>704</v>
      </c>
      <c r="S2670">
        <v>15</v>
      </c>
      <c r="T2670">
        <v>18</v>
      </c>
      <c r="U2670">
        <v>1.0920890000000001</v>
      </c>
      <c r="V2670">
        <v>3.0073720000000002</v>
      </c>
      <c r="W2670">
        <v>4663</v>
      </c>
      <c r="X2670">
        <v>-0.47221770000000002</v>
      </c>
      <c r="Y2670">
        <v>-0.21862580000000001</v>
      </c>
      <c r="Z2670">
        <v>0.2336213</v>
      </c>
      <c r="AA2670">
        <v>0.29354580000000002</v>
      </c>
      <c r="AB2670">
        <v>0.25513520000000001</v>
      </c>
      <c r="AC2670">
        <v>0.3751641</v>
      </c>
      <c r="AD2670">
        <v>0.38892559999999998</v>
      </c>
      <c r="AE2670">
        <v>-0.95300980000000002</v>
      </c>
      <c r="AF2670">
        <v>-0.66895400000000005</v>
      </c>
      <c r="AG2670">
        <v>-0.47221770000000002</v>
      </c>
      <c r="AH2670">
        <v>-0.27548149999999999</v>
      </c>
      <c r="AI2670">
        <v>8.5743999999999994E-3</v>
      </c>
      <c r="AJ2670">
        <v>-0.71705390000000002</v>
      </c>
      <c r="AK2670">
        <v>-0.42257850000000002</v>
      </c>
      <c r="AL2670">
        <v>-0.21862580000000001</v>
      </c>
      <c r="AM2670">
        <v>-1.4673E-2</v>
      </c>
      <c r="AN2670">
        <v>0.27980240000000001</v>
      </c>
    </row>
    <row r="2671" spans="1:40" x14ac:dyDescent="0.25">
      <c r="A2671" s="3" t="s">
        <v>64</v>
      </c>
      <c r="B2671" s="4" t="s">
        <v>24</v>
      </c>
      <c r="C2671" s="3">
        <v>41897</v>
      </c>
      <c r="D2671" t="s">
        <v>67</v>
      </c>
      <c r="E2671">
        <v>22</v>
      </c>
      <c r="F2671" t="str">
        <f t="shared" si="41"/>
        <v>Non-Residential|All|41897|Per Premise|22</v>
      </c>
      <c r="G2671">
        <v>3.7114729999999998</v>
      </c>
      <c r="H2671">
        <v>2.3975219999999999</v>
      </c>
      <c r="I2671">
        <v>5.3388482000000002</v>
      </c>
      <c r="J2671">
        <v>77.352180000000004</v>
      </c>
      <c r="K2671">
        <v>11.312165999999999</v>
      </c>
      <c r="L2671">
        <v>699</v>
      </c>
      <c r="M2671">
        <v>3.6598290000000002</v>
      </c>
      <c r="N2671">
        <v>2.3077730000000001</v>
      </c>
      <c r="O2671">
        <v>4.8874525999999996</v>
      </c>
      <c r="P2671">
        <v>77.382964999999999</v>
      </c>
      <c r="Q2671">
        <v>9.8075589000000001</v>
      </c>
      <c r="R2671">
        <v>699</v>
      </c>
      <c r="S2671">
        <v>15</v>
      </c>
      <c r="T2671">
        <v>18</v>
      </c>
      <c r="U2671">
        <v>0.92790930000000005</v>
      </c>
      <c r="V2671">
        <v>4.9539669999999996</v>
      </c>
      <c r="W2671">
        <v>4663</v>
      </c>
      <c r="X2671">
        <v>0.45139550000000001</v>
      </c>
      <c r="Y2671">
        <v>6.6514500000000004E-2</v>
      </c>
      <c r="Z2671">
        <v>0.42786540000000001</v>
      </c>
      <c r="AA2671">
        <v>0.37095590000000001</v>
      </c>
      <c r="AB2671">
        <v>0.39702029999999999</v>
      </c>
      <c r="AC2671">
        <v>0.5662836</v>
      </c>
      <c r="AD2671">
        <v>0.54335389999999995</v>
      </c>
      <c r="AE2671">
        <v>-0.27432610000000002</v>
      </c>
      <c r="AF2671">
        <v>0.15443609999999999</v>
      </c>
      <c r="AG2671">
        <v>0.45139550000000001</v>
      </c>
      <c r="AH2671">
        <v>0.74835499999999999</v>
      </c>
      <c r="AI2671">
        <v>1.177117</v>
      </c>
      <c r="AJ2671">
        <v>-0.62982159999999998</v>
      </c>
      <c r="AK2671">
        <v>-0.21842059999999999</v>
      </c>
      <c r="AL2671">
        <v>6.6514500000000004E-2</v>
      </c>
      <c r="AM2671">
        <v>0.35144950000000003</v>
      </c>
      <c r="AN2671">
        <v>0.76285049999999999</v>
      </c>
    </row>
    <row r="2672" spans="1:40" x14ac:dyDescent="0.25">
      <c r="A2672" s="3" t="s">
        <v>64</v>
      </c>
      <c r="B2672" s="4" t="s">
        <v>24</v>
      </c>
      <c r="C2672" s="3">
        <v>41897</v>
      </c>
      <c r="D2672" t="s">
        <v>25</v>
      </c>
      <c r="E2672">
        <v>6</v>
      </c>
      <c r="F2672" t="str">
        <f t="shared" si="41"/>
        <v>Non-Residential|All|41897|Aggregate|6</v>
      </c>
      <c r="G2672">
        <v>3.7114729999999998</v>
      </c>
      <c r="H2672">
        <v>2.3975219999999999</v>
      </c>
      <c r="I2672">
        <v>19.083324000000001</v>
      </c>
      <c r="J2672">
        <v>72.009726999999998</v>
      </c>
      <c r="K2672">
        <v>44.875937</v>
      </c>
      <c r="L2672">
        <v>699</v>
      </c>
      <c r="M2672">
        <v>3.6598290000000002</v>
      </c>
      <c r="N2672">
        <v>2.3077730000000001</v>
      </c>
      <c r="O2672">
        <v>15.724805999999999</v>
      </c>
      <c r="P2672">
        <v>72.163368000000006</v>
      </c>
      <c r="Q2672">
        <v>37.665602</v>
      </c>
      <c r="R2672">
        <v>699</v>
      </c>
      <c r="S2672">
        <v>15</v>
      </c>
      <c r="T2672">
        <v>18</v>
      </c>
      <c r="U2672">
        <v>0.92790930000000005</v>
      </c>
      <c r="V2672">
        <v>17.70759</v>
      </c>
      <c r="W2672">
        <v>4663</v>
      </c>
      <c r="X2672">
        <v>3.3585180000000001</v>
      </c>
      <c r="Y2672">
        <v>1.982788</v>
      </c>
      <c r="Z2672">
        <v>1.6973640000000001</v>
      </c>
      <c r="AA2672">
        <v>1.424644</v>
      </c>
      <c r="AB2672">
        <v>1.575</v>
      </c>
      <c r="AC2672">
        <v>2.2160000000000002</v>
      </c>
      <c r="AD2672">
        <v>2.1237309999999998</v>
      </c>
      <c r="AE2672">
        <v>0.5185999</v>
      </c>
      <c r="AF2672">
        <v>2.1964459999999999</v>
      </c>
      <c r="AG2672">
        <v>3.3585180000000001</v>
      </c>
      <c r="AH2672">
        <v>4.5205890000000002</v>
      </c>
      <c r="AI2672">
        <v>6.1984349999999999</v>
      </c>
      <c r="AJ2672">
        <v>-0.73888310000000001</v>
      </c>
      <c r="AK2672">
        <v>0.86910220000000005</v>
      </c>
      <c r="AL2672">
        <v>1.982788</v>
      </c>
      <c r="AM2672">
        <v>3.096473</v>
      </c>
      <c r="AN2672">
        <v>4.7044589999999999</v>
      </c>
    </row>
    <row r="2673" spans="1:40" x14ac:dyDescent="0.25">
      <c r="A2673" s="3" t="s">
        <v>64</v>
      </c>
      <c r="B2673" s="4" t="s">
        <v>24</v>
      </c>
      <c r="C2673" s="3" t="s">
        <v>26</v>
      </c>
      <c r="D2673" t="s">
        <v>25</v>
      </c>
      <c r="E2673">
        <v>8</v>
      </c>
      <c r="F2673" t="str">
        <f t="shared" si="41"/>
        <v>Non-Residential|All|Average Event Day|Aggregate|8</v>
      </c>
      <c r="G2673">
        <v>3.6848200000000002</v>
      </c>
      <c r="H2673">
        <v>2.3519960000000002</v>
      </c>
      <c r="I2673">
        <v>24.639662999999999</v>
      </c>
      <c r="J2673">
        <v>80.525115999999997</v>
      </c>
      <c r="K2673">
        <v>57.912708000000002</v>
      </c>
      <c r="L2673">
        <v>1400</v>
      </c>
      <c r="M2673">
        <v>3.6836690000000001</v>
      </c>
      <c r="N2673">
        <v>2.3476949999999999</v>
      </c>
      <c r="O2673">
        <v>25.507321000000001</v>
      </c>
      <c r="P2673">
        <v>80.442772000000005</v>
      </c>
      <c r="Q2673">
        <v>61.135804999999998</v>
      </c>
      <c r="R2673">
        <v>1403</v>
      </c>
      <c r="S2673">
        <v>15</v>
      </c>
      <c r="T2673">
        <v>18</v>
      </c>
      <c r="U2673">
        <v>1.0056670000000001</v>
      </c>
      <c r="V2673">
        <v>24.77929</v>
      </c>
      <c r="W2673">
        <v>4663</v>
      </c>
      <c r="X2673">
        <v>-0.86765800000000004</v>
      </c>
      <c r="Y2673">
        <v>-0.72803019999999996</v>
      </c>
      <c r="Z2673">
        <v>1.547782</v>
      </c>
      <c r="AA2673">
        <v>1.6321749999999999</v>
      </c>
      <c r="AB2673">
        <v>1.5565530000000001</v>
      </c>
      <c r="AC2673">
        <v>2.2493609999999999</v>
      </c>
      <c r="AD2673">
        <v>2.2554059999999998</v>
      </c>
      <c r="AE2673">
        <v>-3.7503299999999999</v>
      </c>
      <c r="AF2673">
        <v>-2.0472239999999999</v>
      </c>
      <c r="AG2673">
        <v>-0.86765800000000004</v>
      </c>
      <c r="AH2673">
        <v>0.31190820000000002</v>
      </c>
      <c r="AI2673">
        <v>2.0150139999999999</v>
      </c>
      <c r="AJ2673">
        <v>-3.618449</v>
      </c>
      <c r="AK2673">
        <v>-1.910766</v>
      </c>
      <c r="AL2673">
        <v>-0.72803019999999996</v>
      </c>
      <c r="AM2673">
        <v>0.45470569999999999</v>
      </c>
      <c r="AN2673">
        <v>2.1623890000000001</v>
      </c>
    </row>
    <row r="2674" spans="1:40" x14ac:dyDescent="0.25">
      <c r="A2674" s="3" t="s">
        <v>64</v>
      </c>
      <c r="B2674" s="4" t="s">
        <v>24</v>
      </c>
      <c r="C2674" s="3">
        <v>41849</v>
      </c>
      <c r="D2674" t="s">
        <v>25</v>
      </c>
      <c r="E2674">
        <v>17</v>
      </c>
      <c r="F2674" t="str">
        <f t="shared" si="41"/>
        <v>Non-Residential|All|41849|Aggregate|17</v>
      </c>
      <c r="G2674">
        <v>3.7201939999999998</v>
      </c>
      <c r="H2674">
        <v>2.3862510000000001</v>
      </c>
      <c r="I2674">
        <v>39.594839999999998</v>
      </c>
      <c r="J2674">
        <v>79.714782999999997</v>
      </c>
      <c r="K2674">
        <v>61.251561000000002</v>
      </c>
      <c r="L2674">
        <v>712</v>
      </c>
      <c r="M2674">
        <v>3.6747079999999999</v>
      </c>
      <c r="N2674">
        <v>2.2899150000000001</v>
      </c>
      <c r="O2674">
        <v>36.154456000000003</v>
      </c>
      <c r="P2674">
        <v>79.474297000000007</v>
      </c>
      <c r="Q2674">
        <v>57.971584999999997</v>
      </c>
      <c r="R2674">
        <v>711</v>
      </c>
      <c r="S2674">
        <v>16</v>
      </c>
      <c r="T2674">
        <v>19</v>
      </c>
      <c r="U2674">
        <v>0.91192439999999997</v>
      </c>
      <c r="V2674">
        <v>36.107500000000002</v>
      </c>
      <c r="W2674">
        <v>4663</v>
      </c>
      <c r="X2674">
        <v>3.440385</v>
      </c>
      <c r="Y2674">
        <v>-4.6953799999999997E-2</v>
      </c>
      <c r="Z2674">
        <v>2.295499</v>
      </c>
      <c r="AA2674">
        <v>2.1741039999999998</v>
      </c>
      <c r="AB2674">
        <v>2.0933220000000001</v>
      </c>
      <c r="AC2674">
        <v>3.1616529999999998</v>
      </c>
      <c r="AD2674">
        <v>3.0180660000000001</v>
      </c>
      <c r="AE2674">
        <v>-0.61143619999999999</v>
      </c>
      <c r="AF2674">
        <v>1.7824120000000001</v>
      </c>
      <c r="AG2674">
        <v>3.440385</v>
      </c>
      <c r="AH2674">
        <v>5.098357</v>
      </c>
      <c r="AI2674">
        <v>7.4922060000000004</v>
      </c>
      <c r="AJ2674">
        <v>-3.9147620000000001</v>
      </c>
      <c r="AK2674">
        <v>-1.629629</v>
      </c>
      <c r="AL2674">
        <v>-4.6953799999999997E-2</v>
      </c>
      <c r="AM2674">
        <v>1.535722</v>
      </c>
      <c r="AN2674">
        <v>3.8208540000000002</v>
      </c>
    </row>
    <row r="2675" spans="1:40" x14ac:dyDescent="0.25">
      <c r="A2675" s="3" t="s">
        <v>64</v>
      </c>
      <c r="B2675" s="4" t="s">
        <v>24</v>
      </c>
      <c r="C2675" s="3">
        <v>41849</v>
      </c>
      <c r="D2675" t="s">
        <v>25</v>
      </c>
      <c r="E2675">
        <v>13</v>
      </c>
      <c r="F2675" t="str">
        <f t="shared" si="41"/>
        <v>Non-Residential|All|41849|Aggregate|13</v>
      </c>
      <c r="G2675">
        <v>3.7201939999999998</v>
      </c>
      <c r="H2675">
        <v>2.3862510000000001</v>
      </c>
      <c r="I2675">
        <v>45.035736</v>
      </c>
      <c r="J2675">
        <v>87.906577999999996</v>
      </c>
      <c r="K2675">
        <v>72.720253</v>
      </c>
      <c r="L2675">
        <v>712</v>
      </c>
      <c r="M2675">
        <v>3.6747079999999999</v>
      </c>
      <c r="N2675">
        <v>2.2899150000000001</v>
      </c>
      <c r="O2675">
        <v>41.047871999999998</v>
      </c>
      <c r="P2675">
        <v>87.646484000000001</v>
      </c>
      <c r="Q2675">
        <v>65.536141999999998</v>
      </c>
      <c r="R2675">
        <v>711</v>
      </c>
      <c r="S2675">
        <v>16</v>
      </c>
      <c r="T2675">
        <v>19</v>
      </c>
      <c r="U2675">
        <v>0.91192439999999997</v>
      </c>
      <c r="V2675">
        <v>41.069180000000003</v>
      </c>
      <c r="W2675">
        <v>4663</v>
      </c>
      <c r="X2675">
        <v>3.9878640000000001</v>
      </c>
      <c r="Y2675">
        <v>2.1311299999999998E-2</v>
      </c>
      <c r="Z2675">
        <v>2.7253069999999999</v>
      </c>
      <c r="AA2675">
        <v>2.4577969999999998</v>
      </c>
      <c r="AB2675">
        <v>2.485274</v>
      </c>
      <c r="AC2675">
        <v>3.669886</v>
      </c>
      <c r="AD2675">
        <v>3.495333</v>
      </c>
      <c r="AE2675">
        <v>-0.71528480000000005</v>
      </c>
      <c r="AF2675">
        <v>2.0633729999999999</v>
      </c>
      <c r="AG2675">
        <v>3.9878640000000001</v>
      </c>
      <c r="AH2675">
        <v>5.9123539999999997</v>
      </c>
      <c r="AI2675">
        <v>8.6910109999999996</v>
      </c>
      <c r="AJ2675">
        <v>-4.4581379999999999</v>
      </c>
      <c r="AK2675">
        <v>-1.8116429999999999</v>
      </c>
      <c r="AL2675">
        <v>2.1311299999999998E-2</v>
      </c>
      <c r="AM2675">
        <v>1.854266</v>
      </c>
      <c r="AN2675">
        <v>4.5007609999999998</v>
      </c>
    </row>
    <row r="2676" spans="1:40" x14ac:dyDescent="0.25">
      <c r="A2676" s="3" t="s">
        <v>64</v>
      </c>
      <c r="B2676" s="4" t="s">
        <v>24</v>
      </c>
      <c r="C2676" s="3">
        <v>41878</v>
      </c>
      <c r="D2676" t="s">
        <v>67</v>
      </c>
      <c r="E2676">
        <v>13</v>
      </c>
      <c r="F2676" t="str">
        <f t="shared" si="41"/>
        <v>Non-Residential|All|41878|Per Premise|13</v>
      </c>
      <c r="G2676">
        <v>3.662382</v>
      </c>
      <c r="H2676">
        <v>2.3074140000000001</v>
      </c>
      <c r="I2676">
        <v>9.0031394000000002</v>
      </c>
      <c r="J2676">
        <v>87.392264999999995</v>
      </c>
      <c r="K2676">
        <v>14.934927999999999</v>
      </c>
      <c r="L2676">
        <v>700</v>
      </c>
      <c r="M2676">
        <v>3.7073239999999998</v>
      </c>
      <c r="N2676">
        <v>2.387384</v>
      </c>
      <c r="O2676">
        <v>10.116773999999999</v>
      </c>
      <c r="P2676">
        <v>87.852028000000004</v>
      </c>
      <c r="Q2676">
        <v>16.567080000000001</v>
      </c>
      <c r="R2676">
        <v>704</v>
      </c>
      <c r="S2676">
        <v>15</v>
      </c>
      <c r="T2676">
        <v>18</v>
      </c>
      <c r="U2676">
        <v>1.0920890000000001</v>
      </c>
      <c r="V2676">
        <v>9.8322269999999996</v>
      </c>
      <c r="W2676">
        <v>4663</v>
      </c>
      <c r="X2676">
        <v>-1.1136349999999999</v>
      </c>
      <c r="Y2676">
        <v>-0.2845473</v>
      </c>
      <c r="Z2676">
        <v>0.56448719999999997</v>
      </c>
      <c r="AA2676">
        <v>0.62439529999999999</v>
      </c>
      <c r="AB2676">
        <v>0.61647010000000002</v>
      </c>
      <c r="AC2676">
        <v>0.84173350000000002</v>
      </c>
      <c r="AD2676">
        <v>0.87744219999999995</v>
      </c>
      <c r="AE2676">
        <v>-2.1923599999999999</v>
      </c>
      <c r="AF2676">
        <v>-1.55504</v>
      </c>
      <c r="AG2676">
        <v>-1.1136349999999999</v>
      </c>
      <c r="AH2676">
        <v>-0.67222919999999997</v>
      </c>
      <c r="AI2676">
        <v>-3.4909799999999998E-2</v>
      </c>
      <c r="AJ2676">
        <v>-1.409035</v>
      </c>
      <c r="AK2676">
        <v>-0.74467850000000002</v>
      </c>
      <c r="AL2676">
        <v>-0.2845473</v>
      </c>
      <c r="AM2676">
        <v>0.17558380000000001</v>
      </c>
      <c r="AN2676">
        <v>0.83994009999999997</v>
      </c>
    </row>
    <row r="2677" spans="1:40" x14ac:dyDescent="0.25">
      <c r="A2677" s="3" t="s">
        <v>64</v>
      </c>
      <c r="B2677" s="4" t="s">
        <v>24</v>
      </c>
      <c r="C2677" s="3">
        <v>41849</v>
      </c>
      <c r="D2677" t="s">
        <v>67</v>
      </c>
      <c r="E2677">
        <v>14</v>
      </c>
      <c r="F2677" t="str">
        <f t="shared" si="41"/>
        <v>Non-Residential|All|41849|Per Premise|14</v>
      </c>
      <c r="G2677">
        <v>3.7201939999999998</v>
      </c>
      <c r="H2677">
        <v>2.3862510000000001</v>
      </c>
      <c r="I2677">
        <v>9.8229758999999994</v>
      </c>
      <c r="J2677">
        <v>87.382949999999994</v>
      </c>
      <c r="K2677">
        <v>15.787868</v>
      </c>
      <c r="L2677">
        <v>712</v>
      </c>
      <c r="M2677">
        <v>3.6747079999999999</v>
      </c>
      <c r="N2677">
        <v>2.2899150000000001</v>
      </c>
      <c r="O2677">
        <v>8.8762465000000006</v>
      </c>
      <c r="P2677">
        <v>87.115386999999998</v>
      </c>
      <c r="Q2677">
        <v>14.270144</v>
      </c>
      <c r="R2677">
        <v>711</v>
      </c>
      <c r="S2677">
        <v>16</v>
      </c>
      <c r="T2677">
        <v>19</v>
      </c>
      <c r="U2677">
        <v>0.91192439999999997</v>
      </c>
      <c r="V2677">
        <v>8.9578109999999995</v>
      </c>
      <c r="W2677">
        <v>4663</v>
      </c>
      <c r="X2677">
        <v>0.9467295</v>
      </c>
      <c r="Y2677">
        <v>8.1564899999999996E-2</v>
      </c>
      <c r="Z2677">
        <v>0.59167530000000002</v>
      </c>
      <c r="AA2677">
        <v>0.53517219999999999</v>
      </c>
      <c r="AB2677">
        <v>0.53956320000000002</v>
      </c>
      <c r="AC2677">
        <v>0.79780260000000003</v>
      </c>
      <c r="AD2677">
        <v>0.75995900000000005</v>
      </c>
      <c r="AE2677">
        <v>-7.5695700000000005E-2</v>
      </c>
      <c r="AF2677">
        <v>0.52836139999999998</v>
      </c>
      <c r="AG2677">
        <v>0.9467295</v>
      </c>
      <c r="AH2677">
        <v>1.3650979999999999</v>
      </c>
      <c r="AI2677">
        <v>1.969155</v>
      </c>
      <c r="AJ2677">
        <v>-0.89236179999999998</v>
      </c>
      <c r="AK2677">
        <v>-0.31695800000000002</v>
      </c>
      <c r="AL2677">
        <v>8.1564899999999996E-2</v>
      </c>
      <c r="AM2677">
        <v>0.48008780000000001</v>
      </c>
      <c r="AN2677">
        <v>1.0554920000000001</v>
      </c>
    </row>
    <row r="2678" spans="1:40" x14ac:dyDescent="0.25">
      <c r="A2678" s="3" t="s">
        <v>64</v>
      </c>
      <c r="B2678" s="4" t="s">
        <v>24</v>
      </c>
      <c r="C2678" s="3">
        <v>41897</v>
      </c>
      <c r="D2678" t="s">
        <v>67</v>
      </c>
      <c r="E2678">
        <v>9</v>
      </c>
      <c r="F2678" t="str">
        <f t="shared" si="41"/>
        <v>Non-Residential|All|41897|Per Premise|9</v>
      </c>
      <c r="G2678">
        <v>3.7114729999999998</v>
      </c>
      <c r="H2678">
        <v>2.3975219999999999</v>
      </c>
      <c r="I2678">
        <v>7.8481192000000002</v>
      </c>
      <c r="J2678">
        <v>85.889747999999997</v>
      </c>
      <c r="K2678">
        <v>14.922203</v>
      </c>
      <c r="L2678">
        <v>699</v>
      </c>
      <c r="M2678">
        <v>3.6598290000000002</v>
      </c>
      <c r="N2678">
        <v>2.3077730000000001</v>
      </c>
      <c r="O2678">
        <v>7.2527150999999996</v>
      </c>
      <c r="P2678">
        <v>85.572327000000001</v>
      </c>
      <c r="Q2678">
        <v>15.431397</v>
      </c>
      <c r="R2678">
        <v>699</v>
      </c>
      <c r="S2678">
        <v>15</v>
      </c>
      <c r="T2678">
        <v>18</v>
      </c>
      <c r="U2678">
        <v>0.92790930000000005</v>
      </c>
      <c r="V2678">
        <v>7.282343</v>
      </c>
      <c r="W2678">
        <v>4663</v>
      </c>
      <c r="X2678">
        <v>0.59540409999999999</v>
      </c>
      <c r="Y2678">
        <v>2.9627799999999999E-2</v>
      </c>
      <c r="Z2678">
        <v>0.56440959999999996</v>
      </c>
      <c r="AA2678">
        <v>0.58366899999999999</v>
      </c>
      <c r="AB2678">
        <v>0.52372090000000004</v>
      </c>
      <c r="AC2678">
        <v>0.81192830000000005</v>
      </c>
      <c r="AD2678">
        <v>0.78418940000000004</v>
      </c>
      <c r="AE2678">
        <v>-0.44512390000000002</v>
      </c>
      <c r="AF2678">
        <v>0.16962849999999999</v>
      </c>
      <c r="AG2678">
        <v>0.59540409999999999</v>
      </c>
      <c r="AH2678">
        <v>1.02118</v>
      </c>
      <c r="AI2678">
        <v>1.6359319999999999</v>
      </c>
      <c r="AJ2678">
        <v>-0.97535130000000003</v>
      </c>
      <c r="AK2678">
        <v>-0.38160149999999998</v>
      </c>
      <c r="AL2678">
        <v>2.9627799999999999E-2</v>
      </c>
      <c r="AM2678">
        <v>0.4408571</v>
      </c>
      <c r="AN2678">
        <v>1.0346070000000001</v>
      </c>
    </row>
    <row r="2679" spans="1:40" x14ac:dyDescent="0.25">
      <c r="A2679" s="3" t="s">
        <v>64</v>
      </c>
      <c r="B2679" s="4" t="s">
        <v>24</v>
      </c>
      <c r="C2679" s="3">
        <v>41899</v>
      </c>
      <c r="D2679" t="s">
        <v>25</v>
      </c>
      <c r="E2679">
        <v>21</v>
      </c>
      <c r="F2679" t="str">
        <f t="shared" si="41"/>
        <v>Non-Residential|All|41899|Aggregate|21</v>
      </c>
      <c r="G2679">
        <v>3.7061860000000002</v>
      </c>
      <c r="H2679">
        <v>2.3971209999999998</v>
      </c>
      <c r="I2679">
        <v>30.650511999999999</v>
      </c>
      <c r="J2679">
        <v>73.616600000000005</v>
      </c>
      <c r="K2679">
        <v>62.878849000000002</v>
      </c>
      <c r="L2679">
        <v>699</v>
      </c>
      <c r="M2679">
        <v>3.659386</v>
      </c>
      <c r="N2679">
        <v>2.3109090000000001</v>
      </c>
      <c r="O2679">
        <v>27.307646999999999</v>
      </c>
      <c r="P2679">
        <v>73.667884999999998</v>
      </c>
      <c r="Q2679">
        <v>55.397787999999998</v>
      </c>
      <c r="R2679">
        <v>697</v>
      </c>
      <c r="S2679">
        <v>15</v>
      </c>
      <c r="T2679">
        <v>18</v>
      </c>
      <c r="U2679">
        <v>0.94258909999999996</v>
      </c>
      <c r="V2679">
        <v>28.890840000000001</v>
      </c>
      <c r="W2679">
        <v>4663</v>
      </c>
      <c r="X2679">
        <v>3.3428650000000002</v>
      </c>
      <c r="Y2679">
        <v>1.5831919999999999</v>
      </c>
      <c r="Z2679">
        <v>2.3782960000000002</v>
      </c>
      <c r="AA2679">
        <v>2.098341</v>
      </c>
      <c r="AB2679">
        <v>2.2417560000000001</v>
      </c>
      <c r="AC2679">
        <v>3.1716440000000001</v>
      </c>
      <c r="AD2679">
        <v>3.0705870000000002</v>
      </c>
      <c r="AE2679">
        <v>-0.72176059999999997</v>
      </c>
      <c r="AF2679">
        <v>1.6796530000000001</v>
      </c>
      <c r="AG2679">
        <v>3.3428650000000002</v>
      </c>
      <c r="AH2679">
        <v>5.0060770000000003</v>
      </c>
      <c r="AI2679">
        <v>7.4074910000000003</v>
      </c>
      <c r="AJ2679">
        <v>-2.3519239999999999</v>
      </c>
      <c r="AK2679">
        <v>-2.7026000000000001E-2</v>
      </c>
      <c r="AL2679">
        <v>1.5831919999999999</v>
      </c>
      <c r="AM2679">
        <v>3.1934089999999999</v>
      </c>
      <c r="AN2679">
        <v>5.5183070000000001</v>
      </c>
    </row>
    <row r="2680" spans="1:40" x14ac:dyDescent="0.25">
      <c r="A2680" s="3" t="s">
        <v>64</v>
      </c>
      <c r="B2680" s="4" t="s">
        <v>24</v>
      </c>
      <c r="C2680" s="3">
        <v>41899</v>
      </c>
      <c r="D2680" t="s">
        <v>25</v>
      </c>
      <c r="E2680">
        <v>20</v>
      </c>
      <c r="F2680" t="str">
        <f t="shared" si="41"/>
        <v>Non-Residential|All|41899|Aggregate|20</v>
      </c>
      <c r="G2680">
        <v>3.7061860000000002</v>
      </c>
      <c r="H2680">
        <v>2.3971209999999998</v>
      </c>
      <c r="I2680">
        <v>34.950192000000001</v>
      </c>
      <c r="J2680">
        <v>74.721039000000005</v>
      </c>
      <c r="K2680">
        <v>69.226464000000007</v>
      </c>
      <c r="L2680">
        <v>699</v>
      </c>
      <c r="M2680">
        <v>3.659386</v>
      </c>
      <c r="N2680">
        <v>2.3109090000000001</v>
      </c>
      <c r="O2680">
        <v>31.754411000000001</v>
      </c>
      <c r="P2680">
        <v>74.704375999999996</v>
      </c>
      <c r="Q2680">
        <v>61.233687000000003</v>
      </c>
      <c r="R2680">
        <v>697</v>
      </c>
      <c r="S2680">
        <v>15</v>
      </c>
      <c r="T2680">
        <v>18</v>
      </c>
      <c r="U2680">
        <v>0.94258909999999996</v>
      </c>
      <c r="V2680">
        <v>32.943669999999997</v>
      </c>
      <c r="W2680">
        <v>4663</v>
      </c>
      <c r="X2680">
        <v>3.1957810000000002</v>
      </c>
      <c r="Y2680" s="6">
        <v>1.1892609999999999</v>
      </c>
      <c r="Z2680">
        <v>2.618385</v>
      </c>
      <c r="AA2680">
        <v>2.319391</v>
      </c>
      <c r="AB2680">
        <v>2.4680610000000001</v>
      </c>
      <c r="AC2680">
        <v>3.4979309999999999</v>
      </c>
      <c r="AD2680">
        <v>3.3868719999999999</v>
      </c>
      <c r="AE2680">
        <v>-1.2869969999999999</v>
      </c>
      <c r="AF2680">
        <v>1.3614649999999999</v>
      </c>
      <c r="AG2680">
        <v>3.1957810000000002</v>
      </c>
      <c r="AH2680">
        <v>5.0300979999999997</v>
      </c>
      <c r="AI2680">
        <v>7.6785600000000001</v>
      </c>
      <c r="AJ2680">
        <v>-3.1511900000000002</v>
      </c>
      <c r="AK2680">
        <v>-0.586816</v>
      </c>
      <c r="AL2680" s="6">
        <v>1.1892609999999999</v>
      </c>
      <c r="AM2680">
        <v>2.9653390000000002</v>
      </c>
      <c r="AN2680">
        <v>5.5297130000000001</v>
      </c>
    </row>
    <row r="2681" spans="1:40" x14ac:dyDescent="0.25">
      <c r="A2681" s="3" t="s">
        <v>64</v>
      </c>
      <c r="B2681" s="4" t="s">
        <v>24</v>
      </c>
      <c r="C2681" s="3">
        <v>41899</v>
      </c>
      <c r="D2681" t="s">
        <v>25</v>
      </c>
      <c r="E2681">
        <v>19</v>
      </c>
      <c r="F2681" t="str">
        <f t="shared" si="41"/>
        <v>Non-Residential|All|41899|Aggregate|19</v>
      </c>
      <c r="G2681">
        <v>3.7061860000000002</v>
      </c>
      <c r="H2681">
        <v>2.3971209999999998</v>
      </c>
      <c r="I2681">
        <v>37.153987000000001</v>
      </c>
      <c r="J2681">
        <v>75.679458999999994</v>
      </c>
      <c r="K2681">
        <v>71.089185000000001</v>
      </c>
      <c r="L2681">
        <v>699</v>
      </c>
      <c r="M2681">
        <v>3.659386</v>
      </c>
      <c r="N2681">
        <v>2.3109090000000001</v>
      </c>
      <c r="O2681">
        <v>34.390121000000001</v>
      </c>
      <c r="P2681">
        <v>75.561454999999995</v>
      </c>
      <c r="Q2681">
        <v>61.871198</v>
      </c>
      <c r="R2681">
        <v>697</v>
      </c>
      <c r="S2681">
        <v>15</v>
      </c>
      <c r="T2681">
        <v>18</v>
      </c>
      <c r="U2681">
        <v>0.94258909999999996</v>
      </c>
      <c r="V2681">
        <v>35.020940000000003</v>
      </c>
      <c r="W2681">
        <v>4663</v>
      </c>
      <c r="X2681">
        <v>2.7638660000000002</v>
      </c>
      <c r="Y2681" s="6">
        <v>0.63082159999999998</v>
      </c>
      <c r="Z2681">
        <v>2.6888399999999999</v>
      </c>
      <c r="AA2681">
        <v>2.3435389999999998</v>
      </c>
      <c r="AB2681">
        <v>2.5344709999999999</v>
      </c>
      <c r="AC2681">
        <v>3.5667960000000001</v>
      </c>
      <c r="AD2681">
        <v>3.4519150000000001</v>
      </c>
      <c r="AE2681">
        <v>-1.807167</v>
      </c>
      <c r="AF2681">
        <v>0.89343649999999997</v>
      </c>
      <c r="AG2681">
        <v>2.7638660000000002</v>
      </c>
      <c r="AH2681">
        <v>4.634296</v>
      </c>
      <c r="AI2681">
        <v>7.3348990000000001</v>
      </c>
      <c r="AJ2681">
        <v>-3.792986</v>
      </c>
      <c r="AK2681">
        <v>-1.1793640000000001</v>
      </c>
      <c r="AL2681" s="6">
        <v>0.63082159999999998</v>
      </c>
      <c r="AM2681">
        <v>2.4410080000000001</v>
      </c>
      <c r="AN2681">
        <v>5.0546290000000003</v>
      </c>
    </row>
    <row r="2682" spans="1:40" x14ac:dyDescent="0.25">
      <c r="A2682" s="3" t="s">
        <v>64</v>
      </c>
      <c r="B2682" s="4" t="s">
        <v>24</v>
      </c>
      <c r="C2682" s="3">
        <v>41878</v>
      </c>
      <c r="D2682" t="s">
        <v>25</v>
      </c>
      <c r="E2682">
        <v>3</v>
      </c>
      <c r="F2682" t="str">
        <f t="shared" si="41"/>
        <v>Non-Residential|All|41878|Aggregate|3</v>
      </c>
      <c r="G2682">
        <v>3.662382</v>
      </c>
      <c r="H2682">
        <v>2.3074140000000001</v>
      </c>
      <c r="I2682">
        <v>12.644064999999999</v>
      </c>
      <c r="J2682">
        <v>67.243758999999997</v>
      </c>
      <c r="K2682">
        <v>27.124770999999999</v>
      </c>
      <c r="L2682">
        <v>700</v>
      </c>
      <c r="M2682">
        <v>3.7073239999999998</v>
      </c>
      <c r="N2682">
        <v>2.387384</v>
      </c>
      <c r="O2682">
        <v>14.998359000000001</v>
      </c>
      <c r="P2682">
        <v>66.997482000000005</v>
      </c>
      <c r="Q2682">
        <v>35.926839000000001</v>
      </c>
      <c r="R2682">
        <v>704</v>
      </c>
      <c r="S2682">
        <v>15</v>
      </c>
      <c r="T2682">
        <v>18</v>
      </c>
      <c r="U2682">
        <v>1.0920890000000001</v>
      </c>
      <c r="V2682">
        <v>13.808439999999999</v>
      </c>
      <c r="W2682">
        <v>4663</v>
      </c>
      <c r="X2682">
        <v>-2.3542939999999999</v>
      </c>
      <c r="Y2682">
        <v>-1.1899189999999999</v>
      </c>
      <c r="Z2682">
        <v>1.02522</v>
      </c>
      <c r="AA2682">
        <v>1.354044</v>
      </c>
      <c r="AB2682">
        <v>1.119631</v>
      </c>
      <c r="AC2682">
        <v>1.698385</v>
      </c>
      <c r="AD2682">
        <v>1.756988</v>
      </c>
      <c r="AE2682">
        <v>-4.5308609999999998</v>
      </c>
      <c r="AF2682">
        <v>-3.2449279999999998</v>
      </c>
      <c r="AG2682">
        <v>-2.3542939999999999</v>
      </c>
      <c r="AH2682">
        <v>-1.46366</v>
      </c>
      <c r="AI2682">
        <v>-0.1777263</v>
      </c>
      <c r="AJ2682">
        <v>-3.4415900000000001</v>
      </c>
      <c r="AK2682">
        <v>-2.1112839999999999</v>
      </c>
      <c r="AL2682">
        <v>-1.1899189999999999</v>
      </c>
      <c r="AM2682">
        <v>-0.26855309999999999</v>
      </c>
      <c r="AN2682">
        <v>1.061752</v>
      </c>
    </row>
    <row r="2683" spans="1:40" x14ac:dyDescent="0.25">
      <c r="A2683" s="3" t="s">
        <v>64</v>
      </c>
      <c r="B2683" s="4" t="s">
        <v>24</v>
      </c>
      <c r="C2683" s="3">
        <v>41878</v>
      </c>
      <c r="D2683" t="s">
        <v>67</v>
      </c>
      <c r="E2683">
        <v>11</v>
      </c>
      <c r="F2683" t="str">
        <f t="shared" si="41"/>
        <v>Non-Residential|All|41878|Per Premise|11</v>
      </c>
      <c r="G2683">
        <v>3.662382</v>
      </c>
      <c r="H2683">
        <v>2.3074140000000001</v>
      </c>
      <c r="I2683">
        <v>8.0931377999999992</v>
      </c>
      <c r="J2683">
        <v>87.726341000000005</v>
      </c>
      <c r="K2683">
        <v>14.705067</v>
      </c>
      <c r="L2683">
        <v>700</v>
      </c>
      <c r="M2683">
        <v>3.7073239999999998</v>
      </c>
      <c r="N2683">
        <v>2.387384</v>
      </c>
      <c r="O2683">
        <v>9.3231041000000001</v>
      </c>
      <c r="P2683">
        <v>88.088973999999993</v>
      </c>
      <c r="Q2683">
        <v>16.595324000000002</v>
      </c>
      <c r="R2683">
        <v>704</v>
      </c>
      <c r="S2683">
        <v>15</v>
      </c>
      <c r="T2683">
        <v>18</v>
      </c>
      <c r="U2683">
        <v>1.0920890000000001</v>
      </c>
      <c r="V2683">
        <v>8.8384250000000009</v>
      </c>
      <c r="W2683">
        <v>4663</v>
      </c>
      <c r="X2683">
        <v>-1.2299659999999999</v>
      </c>
      <c r="Y2683">
        <v>-0.48467949999999999</v>
      </c>
      <c r="Z2683">
        <v>0.5557993</v>
      </c>
      <c r="AA2683">
        <v>0.62545980000000001</v>
      </c>
      <c r="AB2683">
        <v>0.60698209999999997</v>
      </c>
      <c r="AC2683">
        <v>0.83672740000000001</v>
      </c>
      <c r="AD2683">
        <v>0.8715659</v>
      </c>
      <c r="AE2683">
        <v>-2.302276</v>
      </c>
      <c r="AF2683">
        <v>-1.668747</v>
      </c>
      <c r="AG2683">
        <v>-1.2299659999999999</v>
      </c>
      <c r="AH2683">
        <v>-0.79118599999999994</v>
      </c>
      <c r="AI2683">
        <v>-0.15765689999999999</v>
      </c>
      <c r="AJ2683">
        <v>-1.6016360000000001</v>
      </c>
      <c r="AK2683">
        <v>-0.94172909999999999</v>
      </c>
      <c r="AL2683">
        <v>-0.48467949999999999</v>
      </c>
      <c r="AM2683">
        <v>-2.7629799999999999E-2</v>
      </c>
      <c r="AN2683">
        <v>0.63227730000000004</v>
      </c>
    </row>
    <row r="2684" spans="1:40" x14ac:dyDescent="0.25">
      <c r="A2684" s="3" t="s">
        <v>64</v>
      </c>
      <c r="B2684" s="4" t="s">
        <v>24</v>
      </c>
      <c r="C2684" s="3">
        <v>41899</v>
      </c>
      <c r="D2684" t="s">
        <v>67</v>
      </c>
      <c r="E2684">
        <v>16</v>
      </c>
      <c r="F2684" t="str">
        <f t="shared" si="41"/>
        <v>Non-Residential|All|41899|Per Premise|16</v>
      </c>
      <c r="G2684">
        <v>3.7061860000000002</v>
      </c>
      <c r="H2684">
        <v>2.3971209999999998</v>
      </c>
      <c r="I2684">
        <v>10.692375999999999</v>
      </c>
      <c r="J2684">
        <v>83.200394000000003</v>
      </c>
      <c r="K2684">
        <v>17.84301</v>
      </c>
      <c r="L2684">
        <v>699</v>
      </c>
      <c r="M2684">
        <v>3.659386</v>
      </c>
      <c r="N2684">
        <v>2.3109090000000001</v>
      </c>
      <c r="O2684">
        <v>9.3121141999999999</v>
      </c>
      <c r="P2684">
        <v>82.893127000000007</v>
      </c>
      <c r="Q2684">
        <v>16.817122999999999</v>
      </c>
      <c r="R2684">
        <v>697</v>
      </c>
      <c r="S2684">
        <v>15</v>
      </c>
      <c r="T2684">
        <v>18</v>
      </c>
      <c r="U2684">
        <v>0.94258909999999996</v>
      </c>
      <c r="V2684">
        <v>10.078519999999999</v>
      </c>
      <c r="W2684">
        <v>4663</v>
      </c>
      <c r="X2684">
        <v>1.3802620000000001</v>
      </c>
      <c r="Y2684">
        <v>0.76640269999999999</v>
      </c>
      <c r="Z2684">
        <v>0.67488459999999995</v>
      </c>
      <c r="AA2684">
        <v>0.6369939</v>
      </c>
      <c r="AB2684">
        <v>0.63613889999999995</v>
      </c>
      <c r="AC2684">
        <v>0.92802510000000005</v>
      </c>
      <c r="AD2684">
        <v>0.90024110000000002</v>
      </c>
      <c r="AE2684">
        <v>0.19095019999999999</v>
      </c>
      <c r="AF2684">
        <v>0.89360530000000005</v>
      </c>
      <c r="AG2684">
        <v>1.3802620000000001</v>
      </c>
      <c r="AH2684">
        <v>1.866919</v>
      </c>
      <c r="AI2684">
        <v>2.5695739999999998</v>
      </c>
      <c r="AJ2684">
        <v>-0.3873026</v>
      </c>
      <c r="AK2684">
        <v>0.29431580000000002</v>
      </c>
      <c r="AL2684">
        <v>0.76640269999999999</v>
      </c>
      <c r="AM2684">
        <v>1.2384900000000001</v>
      </c>
      <c r="AN2684">
        <v>1.9201079999999999</v>
      </c>
    </row>
    <row r="2685" spans="1:40" x14ac:dyDescent="0.25">
      <c r="A2685" s="3" t="s">
        <v>64</v>
      </c>
      <c r="B2685" s="4" t="s">
        <v>24</v>
      </c>
      <c r="C2685" s="3">
        <v>41899</v>
      </c>
      <c r="D2685" t="s">
        <v>25</v>
      </c>
      <c r="E2685">
        <v>1</v>
      </c>
      <c r="F2685" t="str">
        <f t="shared" si="41"/>
        <v>Non-Residential|All|41899|Aggregate|1</v>
      </c>
      <c r="G2685">
        <v>3.7061860000000002</v>
      </c>
      <c r="H2685">
        <v>2.3971209999999998</v>
      </c>
      <c r="I2685">
        <v>19.926767999999999</v>
      </c>
      <c r="J2685">
        <v>80.035988000000003</v>
      </c>
      <c r="K2685">
        <v>46.758678000000003</v>
      </c>
      <c r="L2685">
        <v>699</v>
      </c>
      <c r="M2685">
        <v>3.659386</v>
      </c>
      <c r="N2685">
        <v>2.3109090000000001</v>
      </c>
      <c r="O2685">
        <v>17.331833</v>
      </c>
      <c r="P2685">
        <v>79.986664000000005</v>
      </c>
      <c r="Q2685">
        <v>41.534860000000002</v>
      </c>
      <c r="R2685">
        <v>697</v>
      </c>
      <c r="S2685">
        <v>15</v>
      </c>
      <c r="T2685">
        <v>18</v>
      </c>
      <c r="U2685">
        <v>0.94258909999999996</v>
      </c>
      <c r="V2685">
        <v>18.78275</v>
      </c>
      <c r="W2685">
        <v>4663</v>
      </c>
      <c r="X2685">
        <v>2.594935</v>
      </c>
      <c r="Y2685">
        <v>1.450922</v>
      </c>
      <c r="Z2685">
        <v>1.7685759999999999</v>
      </c>
      <c r="AA2685">
        <v>1.573245</v>
      </c>
      <c r="AB2685">
        <v>1.6670400000000001</v>
      </c>
      <c r="AC2685">
        <v>2.367057</v>
      </c>
      <c r="AD2685">
        <v>2.2921870000000002</v>
      </c>
      <c r="AE2685">
        <v>-0.43857109999999999</v>
      </c>
      <c r="AF2685">
        <v>1.3536490000000001</v>
      </c>
      <c r="AG2685">
        <v>2.594935</v>
      </c>
      <c r="AH2685">
        <v>3.8362210000000001</v>
      </c>
      <c r="AI2685">
        <v>5.6284409999999996</v>
      </c>
      <c r="AJ2685">
        <v>-1.486634</v>
      </c>
      <c r="AK2685">
        <v>0.24889790000000001</v>
      </c>
      <c r="AL2685">
        <v>1.450922</v>
      </c>
      <c r="AM2685">
        <v>2.652946</v>
      </c>
      <c r="AN2685">
        <v>4.3884780000000001</v>
      </c>
    </row>
    <row r="2686" spans="1:40" x14ac:dyDescent="0.25">
      <c r="A2686" s="3" t="s">
        <v>64</v>
      </c>
      <c r="B2686" s="4" t="s">
        <v>24</v>
      </c>
      <c r="C2686" s="3">
        <v>41878</v>
      </c>
      <c r="D2686" t="s">
        <v>67</v>
      </c>
      <c r="E2686">
        <v>18</v>
      </c>
      <c r="F2686" t="str">
        <f t="shared" si="41"/>
        <v>Non-Residential|All|41878|Per Premise|18</v>
      </c>
      <c r="G2686">
        <v>3.662382</v>
      </c>
      <c r="H2686">
        <v>2.3074140000000001</v>
      </c>
      <c r="I2686">
        <v>7.4051758999999997</v>
      </c>
      <c r="J2686">
        <v>81.224197000000004</v>
      </c>
      <c r="K2686">
        <v>12.596114999999999</v>
      </c>
      <c r="L2686">
        <v>700</v>
      </c>
      <c r="M2686">
        <v>3.7073239999999998</v>
      </c>
      <c r="N2686">
        <v>2.387384</v>
      </c>
      <c r="O2686">
        <v>7.5671299999999997</v>
      </c>
      <c r="P2686">
        <v>81.315262000000004</v>
      </c>
      <c r="Q2686">
        <v>14.109541999999999</v>
      </c>
      <c r="R2686">
        <v>704</v>
      </c>
      <c r="S2686">
        <v>15</v>
      </c>
      <c r="T2686">
        <v>18</v>
      </c>
      <c r="U2686">
        <v>1.0920890000000001</v>
      </c>
      <c r="V2686">
        <v>8.0871089999999999</v>
      </c>
      <c r="W2686">
        <v>4663</v>
      </c>
      <c r="X2686">
        <v>-0.16195409999999999</v>
      </c>
      <c r="Y2686">
        <v>0.51997859999999996</v>
      </c>
      <c r="Z2686">
        <v>0.47608840000000002</v>
      </c>
      <c r="AA2686">
        <v>0.53177339999999995</v>
      </c>
      <c r="AB2686">
        <v>0.51993080000000003</v>
      </c>
      <c r="AC2686">
        <v>0.71375279999999997</v>
      </c>
      <c r="AD2686">
        <v>0.74371430000000005</v>
      </c>
      <c r="AE2686">
        <v>-1.076665</v>
      </c>
      <c r="AF2686">
        <v>-0.53624640000000001</v>
      </c>
      <c r="AG2686">
        <v>-0.16195409999999999</v>
      </c>
      <c r="AH2686">
        <v>0.21233830000000001</v>
      </c>
      <c r="AI2686">
        <v>0.75275700000000001</v>
      </c>
      <c r="AJ2686">
        <v>-0.4331295</v>
      </c>
      <c r="AK2686">
        <v>0.12997449999999999</v>
      </c>
      <c r="AL2686">
        <v>0.51997859999999996</v>
      </c>
      <c r="AM2686">
        <v>0.90998279999999998</v>
      </c>
      <c r="AN2686">
        <v>1.473087</v>
      </c>
    </row>
    <row r="2687" spans="1:40" x14ac:dyDescent="0.25">
      <c r="A2687" s="3" t="s">
        <v>64</v>
      </c>
      <c r="B2687" s="4" t="s">
        <v>24</v>
      </c>
      <c r="C2687" s="3">
        <v>41899</v>
      </c>
      <c r="D2687" t="s">
        <v>25</v>
      </c>
      <c r="E2687">
        <v>5</v>
      </c>
      <c r="F2687" t="str">
        <f t="shared" si="41"/>
        <v>Non-Residential|All|41899|Aggregate|5</v>
      </c>
      <c r="G2687">
        <v>3.7061860000000002</v>
      </c>
      <c r="H2687">
        <v>2.3971209999999998</v>
      </c>
      <c r="I2687">
        <v>18.851279999999999</v>
      </c>
      <c r="J2687">
        <v>77.956383000000002</v>
      </c>
      <c r="K2687">
        <v>46.044373</v>
      </c>
      <c r="L2687">
        <v>699</v>
      </c>
      <c r="M2687">
        <v>3.659386</v>
      </c>
      <c r="N2687">
        <v>2.3109090000000001</v>
      </c>
      <c r="O2687">
        <v>16.796398</v>
      </c>
      <c r="P2687">
        <v>78.005302</v>
      </c>
      <c r="Q2687">
        <v>40.131523999999999</v>
      </c>
      <c r="R2687">
        <v>697</v>
      </c>
      <c r="S2687">
        <v>15</v>
      </c>
      <c r="T2687">
        <v>18</v>
      </c>
      <c r="U2687">
        <v>0.94258909999999996</v>
      </c>
      <c r="V2687">
        <v>17.769010000000002</v>
      </c>
      <c r="W2687">
        <v>4663</v>
      </c>
      <c r="X2687">
        <v>2.0548820000000001</v>
      </c>
      <c r="Y2687">
        <v>0.97261229999999999</v>
      </c>
      <c r="Z2687">
        <v>1.7415579999999999</v>
      </c>
      <c r="AA2687">
        <v>1.5200899999999999</v>
      </c>
      <c r="AB2687">
        <v>1.6415740000000001</v>
      </c>
      <c r="AC2687">
        <v>2.3116439999999998</v>
      </c>
      <c r="AD2687">
        <v>2.2372830000000001</v>
      </c>
      <c r="AE2687">
        <v>-0.9076092</v>
      </c>
      <c r="AF2687">
        <v>0.84265429999999997</v>
      </c>
      <c r="AG2687">
        <v>2.0548820000000001</v>
      </c>
      <c r="AH2687">
        <v>3.267109</v>
      </c>
      <c r="AI2687">
        <v>5.0173719999999999</v>
      </c>
      <c r="AJ2687">
        <v>-1.894582</v>
      </c>
      <c r="AK2687">
        <v>-0.2006203</v>
      </c>
      <c r="AL2687">
        <v>0.97261229999999999</v>
      </c>
      <c r="AM2687">
        <v>2.145845</v>
      </c>
      <c r="AN2687">
        <v>3.8398059999999998</v>
      </c>
    </row>
    <row r="2688" spans="1:40" x14ac:dyDescent="0.25">
      <c r="A2688" s="3" t="s">
        <v>64</v>
      </c>
      <c r="B2688" s="4" t="s">
        <v>24</v>
      </c>
      <c r="C2688" s="3" t="s">
        <v>26</v>
      </c>
      <c r="D2688" t="s">
        <v>25</v>
      </c>
      <c r="E2688">
        <v>16</v>
      </c>
      <c r="F2688" t="str">
        <f t="shared" si="41"/>
        <v>Non-Residential|All|Average Event Day|Aggregate|16</v>
      </c>
      <c r="G2688">
        <v>3.6848200000000002</v>
      </c>
      <c r="H2688">
        <v>2.3519960000000002</v>
      </c>
      <c r="I2688">
        <v>45.769227000000001</v>
      </c>
      <c r="J2688">
        <v>85.510802999999996</v>
      </c>
      <c r="K2688">
        <v>75.957059000000001</v>
      </c>
      <c r="L2688">
        <v>1400</v>
      </c>
      <c r="M2688">
        <v>3.6836690000000001</v>
      </c>
      <c r="N2688">
        <v>2.3476949999999999</v>
      </c>
      <c r="O2688">
        <v>42.059291999999999</v>
      </c>
      <c r="P2688">
        <v>85.446144000000004</v>
      </c>
      <c r="Q2688">
        <v>72.684882999999999</v>
      </c>
      <c r="R2688">
        <v>1403</v>
      </c>
      <c r="S2688">
        <v>15</v>
      </c>
      <c r="T2688">
        <v>18</v>
      </c>
      <c r="U2688">
        <v>1.0056670000000001</v>
      </c>
      <c r="V2688">
        <v>46.028590000000001</v>
      </c>
      <c r="W2688">
        <v>4663</v>
      </c>
      <c r="X2688">
        <v>3.7099350000000002</v>
      </c>
      <c r="Y2688">
        <v>3.969303</v>
      </c>
      <c r="Z2688">
        <v>2.0300379999999998</v>
      </c>
      <c r="AA2688">
        <v>1.940507</v>
      </c>
      <c r="AB2688">
        <v>2.0415420000000002</v>
      </c>
      <c r="AC2688">
        <v>2.8083130000000001</v>
      </c>
      <c r="AD2688">
        <v>2.81664</v>
      </c>
      <c r="AE2688">
        <v>0.1109372</v>
      </c>
      <c r="AF2688">
        <v>2.2372540000000001</v>
      </c>
      <c r="AG2688">
        <v>3.7099350000000002</v>
      </c>
      <c r="AH2688">
        <v>5.1826160000000003</v>
      </c>
      <c r="AI2688">
        <v>7.3089329999999997</v>
      </c>
      <c r="AJ2688">
        <v>0.35963329999999999</v>
      </c>
      <c r="AK2688">
        <v>2.4922550000000001</v>
      </c>
      <c r="AL2688">
        <v>3.969303</v>
      </c>
      <c r="AM2688">
        <v>5.4463509999999999</v>
      </c>
      <c r="AN2688">
        <v>7.5789720000000003</v>
      </c>
    </row>
    <row r="2689" spans="1:40" x14ac:dyDescent="0.25">
      <c r="A2689" s="3" t="s">
        <v>64</v>
      </c>
      <c r="B2689" s="4" t="s">
        <v>24</v>
      </c>
      <c r="C2689" s="3">
        <v>41898</v>
      </c>
      <c r="D2689" t="s">
        <v>25</v>
      </c>
      <c r="E2689">
        <v>13</v>
      </c>
      <c r="F2689" t="str">
        <f t="shared" si="41"/>
        <v>Non-Residential|All|41898|Aggregate|13</v>
      </c>
      <c r="G2689">
        <v>3.6590859999999998</v>
      </c>
      <c r="H2689">
        <v>2.3084440000000002</v>
      </c>
      <c r="I2689">
        <v>50.84234</v>
      </c>
      <c r="J2689">
        <v>91.092461</v>
      </c>
      <c r="K2689">
        <v>90.822939000000005</v>
      </c>
      <c r="L2689">
        <v>698</v>
      </c>
      <c r="M2689">
        <v>3.7103459999999999</v>
      </c>
      <c r="N2689">
        <v>2.3978700000000002</v>
      </c>
      <c r="O2689">
        <v>55.825671999999997</v>
      </c>
      <c r="P2689">
        <v>91.150611999999995</v>
      </c>
      <c r="Q2689">
        <v>91.831590000000006</v>
      </c>
      <c r="R2689">
        <v>698</v>
      </c>
      <c r="S2689">
        <v>16</v>
      </c>
      <c r="T2689">
        <v>19</v>
      </c>
      <c r="U2689">
        <v>1.1293629999999999</v>
      </c>
      <c r="V2689">
        <v>57.419449999999998</v>
      </c>
      <c r="W2689">
        <v>4663</v>
      </c>
      <c r="X2689">
        <v>-4.9833319999999999</v>
      </c>
      <c r="Y2689">
        <v>1.5937730000000001</v>
      </c>
      <c r="Z2689">
        <v>3.4376989999999998</v>
      </c>
      <c r="AA2689">
        <v>3.4758770000000001</v>
      </c>
      <c r="AB2689">
        <v>3.882409</v>
      </c>
      <c r="AC2689">
        <v>4.8887109999999998</v>
      </c>
      <c r="AD2689">
        <v>5.2110289999999999</v>
      </c>
      <c r="AE2689">
        <v>-11.248469999999999</v>
      </c>
      <c r="AF2689">
        <v>-7.5469739999999996</v>
      </c>
      <c r="AG2689">
        <v>-4.9833319999999999</v>
      </c>
      <c r="AH2689">
        <v>-2.419689</v>
      </c>
      <c r="AI2689">
        <v>1.281803</v>
      </c>
      <c r="AJ2689">
        <v>-5.0844279999999999</v>
      </c>
      <c r="AK2689">
        <v>-1.1388929999999999</v>
      </c>
      <c r="AL2689">
        <v>1.5937730000000001</v>
      </c>
      <c r="AM2689">
        <v>4.3264389999999997</v>
      </c>
      <c r="AN2689">
        <v>8.2719760000000004</v>
      </c>
    </row>
    <row r="2690" spans="1:40" x14ac:dyDescent="0.25">
      <c r="A2690" s="3" t="s">
        <v>64</v>
      </c>
      <c r="B2690" s="4" t="s">
        <v>24</v>
      </c>
      <c r="C2690" s="3">
        <v>41898</v>
      </c>
      <c r="D2690" t="s">
        <v>25</v>
      </c>
      <c r="E2690">
        <v>12</v>
      </c>
      <c r="F2690" t="str">
        <f t="shared" si="41"/>
        <v>Non-Residential|All|41898|Aggregate|12</v>
      </c>
      <c r="G2690">
        <v>3.6590859999999998</v>
      </c>
      <c r="H2690">
        <v>2.3084440000000002</v>
      </c>
      <c r="I2690">
        <v>50.146177000000002</v>
      </c>
      <c r="J2690">
        <v>95.838295000000002</v>
      </c>
      <c r="K2690">
        <v>90.254793000000006</v>
      </c>
      <c r="L2690">
        <v>698</v>
      </c>
      <c r="M2690">
        <v>3.7103459999999999</v>
      </c>
      <c r="N2690">
        <v>2.3978700000000002</v>
      </c>
      <c r="O2690">
        <v>54.590172000000003</v>
      </c>
      <c r="P2690">
        <v>96.285636999999994</v>
      </c>
      <c r="Q2690">
        <v>88.450862000000001</v>
      </c>
      <c r="R2690">
        <v>698</v>
      </c>
      <c r="S2690">
        <v>16</v>
      </c>
      <c r="T2690">
        <v>19</v>
      </c>
      <c r="U2690">
        <v>1.1293629999999999</v>
      </c>
      <c r="V2690">
        <v>56.633220000000001</v>
      </c>
      <c r="W2690">
        <v>4663</v>
      </c>
      <c r="X2690">
        <v>-4.4439950000000001</v>
      </c>
      <c r="Y2690">
        <v>2.0430489999999999</v>
      </c>
      <c r="Z2690">
        <v>3.416194</v>
      </c>
      <c r="AA2690">
        <v>3.3479139999999998</v>
      </c>
      <c r="AB2690">
        <v>3.8581219999999998</v>
      </c>
      <c r="AC2690">
        <v>4.7831910000000004</v>
      </c>
      <c r="AD2690">
        <v>5.108193</v>
      </c>
      <c r="AE2690">
        <v>-10.5739</v>
      </c>
      <c r="AF2690">
        <v>-6.9523029999999997</v>
      </c>
      <c r="AG2690">
        <v>-4.4439950000000001</v>
      </c>
      <c r="AH2690">
        <v>-1.9356880000000001</v>
      </c>
      <c r="AI2690">
        <v>1.68591</v>
      </c>
      <c r="AJ2690">
        <v>-4.5033649999999996</v>
      </c>
      <c r="AK2690">
        <v>-0.63569059999999999</v>
      </c>
      <c r="AL2690">
        <v>2.0430489999999999</v>
      </c>
      <c r="AM2690">
        <v>4.7217880000000001</v>
      </c>
      <c r="AN2690">
        <v>8.5894619999999993</v>
      </c>
    </row>
    <row r="2691" spans="1:40" x14ac:dyDescent="0.25">
      <c r="A2691" s="3" t="s">
        <v>64</v>
      </c>
      <c r="B2691" s="4" t="s">
        <v>24</v>
      </c>
      <c r="C2691" s="3">
        <v>41897</v>
      </c>
      <c r="D2691" t="s">
        <v>25</v>
      </c>
      <c r="E2691">
        <v>24</v>
      </c>
      <c r="F2691" t="str">
        <f t="shared" si="41"/>
        <v>Non-Residential|All|41897|Aggregate|24</v>
      </c>
      <c r="G2691">
        <v>3.7114729999999998</v>
      </c>
      <c r="H2691">
        <v>2.3975219999999999</v>
      </c>
      <c r="I2691">
        <v>19.912884999999999</v>
      </c>
      <c r="J2691">
        <v>74.936310000000006</v>
      </c>
      <c r="K2691">
        <v>44.564743999999997</v>
      </c>
      <c r="L2691">
        <v>699</v>
      </c>
      <c r="M2691" s="1">
        <v>3.6598290000000002</v>
      </c>
      <c r="N2691" s="1">
        <v>2.3077730000000001</v>
      </c>
      <c r="O2691">
        <v>17.569465999999998</v>
      </c>
      <c r="P2691">
        <v>74.940017999999995</v>
      </c>
      <c r="Q2691">
        <v>38.516930000000002</v>
      </c>
      <c r="R2691">
        <v>699</v>
      </c>
      <c r="S2691">
        <v>15</v>
      </c>
      <c r="T2691">
        <v>18</v>
      </c>
      <c r="U2691">
        <v>0.92790930000000005</v>
      </c>
      <c r="V2691">
        <v>18.477350000000001</v>
      </c>
      <c r="W2691">
        <v>4663</v>
      </c>
      <c r="X2691">
        <v>2.3434189999999999</v>
      </c>
      <c r="Y2691" s="6">
        <v>0.90788659999999999</v>
      </c>
      <c r="Z2691">
        <v>1.6855929999999999</v>
      </c>
      <c r="AA2691">
        <v>1.456844</v>
      </c>
      <c r="AB2691">
        <v>1.5640780000000001</v>
      </c>
      <c r="AC2691">
        <v>2.2279179999999998</v>
      </c>
      <c r="AD2691">
        <v>2.1374599999999999</v>
      </c>
      <c r="AE2691">
        <v>-0.51177269999999997</v>
      </c>
      <c r="AF2691">
        <v>1.175098</v>
      </c>
      <c r="AG2691">
        <v>2.3434189999999999</v>
      </c>
      <c r="AH2691">
        <v>3.5117409999999998</v>
      </c>
      <c r="AI2691">
        <v>5.1986109999999996</v>
      </c>
      <c r="AJ2691">
        <v>-1.831378</v>
      </c>
      <c r="AK2691">
        <v>-0.2129984</v>
      </c>
      <c r="AL2691" s="6">
        <v>0.90788659999999999</v>
      </c>
      <c r="AM2691">
        <v>2.028772</v>
      </c>
      <c r="AN2691">
        <v>3.647151</v>
      </c>
    </row>
    <row r="2692" spans="1:40" x14ac:dyDescent="0.25">
      <c r="A2692" s="3" t="s">
        <v>64</v>
      </c>
      <c r="B2692" s="4" t="s">
        <v>24</v>
      </c>
      <c r="C2692" s="3">
        <v>41878</v>
      </c>
      <c r="D2692" t="s">
        <v>25</v>
      </c>
      <c r="E2692">
        <v>9</v>
      </c>
      <c r="F2692" t="str">
        <f t="shared" ref="F2692:F2755" si="42">CONCATENATE(A2692,"|",B2692,"|",C2692,"|",D2692,"|",E2692)</f>
        <v>Non-Residential|All|41878|Aggregate|9</v>
      </c>
      <c r="G2692">
        <v>3.662382</v>
      </c>
      <c r="H2692">
        <v>2.3074140000000001</v>
      </c>
      <c r="I2692">
        <v>26.399312999999999</v>
      </c>
      <c r="J2692">
        <v>82.960075000000003</v>
      </c>
      <c r="K2692">
        <v>60.057398999999997</v>
      </c>
      <c r="L2692">
        <v>700</v>
      </c>
      <c r="M2692" s="1">
        <v>3.7073239999999998</v>
      </c>
      <c r="N2692" s="1">
        <v>2.387384</v>
      </c>
      <c r="O2692">
        <v>32.133693000000001</v>
      </c>
      <c r="P2692">
        <v>83.219620000000006</v>
      </c>
      <c r="Q2692">
        <v>70.539981999999995</v>
      </c>
      <c r="R2692">
        <v>704</v>
      </c>
      <c r="S2692">
        <v>15</v>
      </c>
      <c r="T2692">
        <v>18</v>
      </c>
      <c r="U2692">
        <v>1.0920890000000001</v>
      </c>
      <c r="V2692">
        <v>28.830390000000001</v>
      </c>
      <c r="W2692">
        <v>4663</v>
      </c>
      <c r="X2692">
        <v>-5.7343789999999997</v>
      </c>
      <c r="Y2692">
        <v>-3.303302</v>
      </c>
      <c r="Z2692">
        <v>2.2699560000000001</v>
      </c>
      <c r="AA2692">
        <v>2.6585760000000001</v>
      </c>
      <c r="AB2692">
        <v>2.4789940000000001</v>
      </c>
      <c r="AC2692">
        <v>3.495816</v>
      </c>
      <c r="AD2692">
        <v>3.6350289999999998</v>
      </c>
      <c r="AE2692">
        <v>-10.214449999999999</v>
      </c>
      <c r="AF2692">
        <v>-7.5675869999999996</v>
      </c>
      <c r="AG2692">
        <v>-5.7343789999999997</v>
      </c>
      <c r="AH2692">
        <v>-3.9011719999999999</v>
      </c>
      <c r="AI2692">
        <v>-1.254311</v>
      </c>
      <c r="AJ2692">
        <v>-7.9617789999999999</v>
      </c>
      <c r="AK2692">
        <v>-5.2095130000000003</v>
      </c>
      <c r="AL2692">
        <v>-3.303302</v>
      </c>
      <c r="AM2692">
        <v>-1.3970910000000001</v>
      </c>
      <c r="AN2692">
        <v>1.355175</v>
      </c>
    </row>
    <row r="2693" spans="1:40" x14ac:dyDescent="0.25">
      <c r="A2693" s="3" t="s">
        <v>64</v>
      </c>
      <c r="B2693" s="4" t="s">
        <v>24</v>
      </c>
      <c r="C2693" s="3">
        <v>41878</v>
      </c>
      <c r="D2693" t="s">
        <v>25</v>
      </c>
      <c r="E2693">
        <v>11</v>
      </c>
      <c r="F2693" t="str">
        <f t="shared" si="42"/>
        <v>Non-Residential|All|41878|Aggregate|11</v>
      </c>
      <c r="G2693">
        <v>3.662382</v>
      </c>
      <c r="H2693">
        <v>2.3074140000000001</v>
      </c>
      <c r="I2693">
        <v>37.738301999999997</v>
      </c>
      <c r="J2693">
        <v>87.726341000000005</v>
      </c>
      <c r="K2693">
        <v>68.569726000000003</v>
      </c>
      <c r="L2693">
        <v>700</v>
      </c>
      <c r="M2693" s="1">
        <v>3.7073239999999998</v>
      </c>
      <c r="N2693" s="1">
        <v>2.387384</v>
      </c>
      <c r="O2693">
        <v>43.473635000000002</v>
      </c>
      <c r="P2693">
        <v>88.088973999999993</v>
      </c>
      <c r="Q2693">
        <v>77.383995999999996</v>
      </c>
      <c r="R2693">
        <v>704</v>
      </c>
      <c r="S2693">
        <v>15</v>
      </c>
      <c r="T2693">
        <v>18</v>
      </c>
      <c r="U2693">
        <v>1.0920890000000001</v>
      </c>
      <c r="V2693">
        <v>41.213569999999997</v>
      </c>
      <c r="W2693">
        <v>4663</v>
      </c>
      <c r="X2693">
        <v>-5.7353329999999998</v>
      </c>
      <c r="Y2693">
        <v>-2.2600609999999999</v>
      </c>
      <c r="Z2693">
        <v>2.5916920000000001</v>
      </c>
      <c r="AA2693">
        <v>2.9165190000000001</v>
      </c>
      <c r="AB2693">
        <v>2.8303579999999999</v>
      </c>
      <c r="AC2693">
        <v>3.9016600000000001</v>
      </c>
      <c r="AD2693">
        <v>4.0641119999999997</v>
      </c>
      <c r="AE2693">
        <v>-10.73551</v>
      </c>
      <c r="AF2693">
        <v>-7.7813650000000001</v>
      </c>
      <c r="AG2693">
        <v>-5.7353329999999998</v>
      </c>
      <c r="AH2693">
        <v>-3.6893009999999999</v>
      </c>
      <c r="AI2693">
        <v>-0.73515450000000004</v>
      </c>
      <c r="AJ2693">
        <v>-7.4684309999999998</v>
      </c>
      <c r="AK2693">
        <v>-4.3912839999999997</v>
      </c>
      <c r="AL2693">
        <v>-2.2600609999999999</v>
      </c>
      <c r="AM2693">
        <v>-0.12883849999999999</v>
      </c>
      <c r="AN2693">
        <v>2.9483079999999999</v>
      </c>
    </row>
    <row r="2694" spans="1:40" x14ac:dyDescent="0.25">
      <c r="A2694" s="3" t="s">
        <v>64</v>
      </c>
      <c r="B2694" s="4" t="s">
        <v>24</v>
      </c>
      <c r="C2694" s="3">
        <v>41878</v>
      </c>
      <c r="D2694" t="s">
        <v>25</v>
      </c>
      <c r="E2694">
        <v>15</v>
      </c>
      <c r="F2694" t="str">
        <f t="shared" si="42"/>
        <v>Non-Residential|All|41878|Aggregate|15</v>
      </c>
      <c r="G2694">
        <v>3.662382</v>
      </c>
      <c r="H2694">
        <v>2.3074140000000001</v>
      </c>
      <c r="I2694">
        <v>42.579383</v>
      </c>
      <c r="J2694">
        <v>85.527145000000004</v>
      </c>
      <c r="K2694">
        <v>72.603688000000005</v>
      </c>
      <c r="L2694">
        <v>700</v>
      </c>
      <c r="M2694" s="1">
        <v>3.7073239999999998</v>
      </c>
      <c r="N2694" s="1">
        <v>2.387384</v>
      </c>
      <c r="O2694">
        <v>43.834608000000003</v>
      </c>
      <c r="P2694">
        <v>85.806693999999993</v>
      </c>
      <c r="Q2694">
        <v>73.607060000000004</v>
      </c>
      <c r="R2694">
        <v>704</v>
      </c>
      <c r="S2694">
        <v>15</v>
      </c>
      <c r="T2694">
        <v>18</v>
      </c>
      <c r="U2694">
        <v>1.0920890000000001</v>
      </c>
      <c r="V2694">
        <v>46.50047</v>
      </c>
      <c r="W2694">
        <v>4663</v>
      </c>
      <c r="X2694">
        <v>-1.2552239999999999</v>
      </c>
      <c r="Y2694">
        <v>2.6658580000000001</v>
      </c>
      <c r="Z2694">
        <v>2.7441610000000001</v>
      </c>
      <c r="AA2694">
        <v>2.7741699999999998</v>
      </c>
      <c r="AB2694">
        <v>2.9968680000000001</v>
      </c>
      <c r="AC2694">
        <v>3.902107</v>
      </c>
      <c r="AD2694">
        <v>4.0837770000000004</v>
      </c>
      <c r="AE2694">
        <v>-6.2559760000000004</v>
      </c>
      <c r="AF2694">
        <v>-3.301491</v>
      </c>
      <c r="AG2694">
        <v>-1.2552239999999999</v>
      </c>
      <c r="AH2694">
        <v>0.79104280000000005</v>
      </c>
      <c r="AI2694">
        <v>3.7455280000000002</v>
      </c>
      <c r="AJ2694">
        <v>-2.5677140000000001</v>
      </c>
      <c r="AK2694">
        <v>0.52432259999999997</v>
      </c>
      <c r="AL2694">
        <v>2.6658580000000001</v>
      </c>
      <c r="AM2694">
        <v>4.8073930000000002</v>
      </c>
      <c r="AN2694">
        <v>7.8994289999999996</v>
      </c>
    </row>
    <row r="2695" spans="1:40" x14ac:dyDescent="0.25">
      <c r="A2695" s="3" t="s">
        <v>64</v>
      </c>
      <c r="B2695" s="4" t="s">
        <v>24</v>
      </c>
      <c r="C2695" s="3">
        <v>41897</v>
      </c>
      <c r="D2695" t="s">
        <v>25</v>
      </c>
      <c r="E2695">
        <v>14</v>
      </c>
      <c r="F2695" t="str">
        <f t="shared" si="42"/>
        <v>Non-Residential|All|41897|Aggregate|14</v>
      </c>
      <c r="G2695">
        <v>3.7114729999999998</v>
      </c>
      <c r="H2695">
        <v>2.3975219999999999</v>
      </c>
      <c r="I2695">
        <v>52.078561999999998</v>
      </c>
      <c r="J2695">
        <v>90.314003</v>
      </c>
      <c r="K2695">
        <v>83.774077000000005</v>
      </c>
      <c r="L2695">
        <v>699</v>
      </c>
      <c r="M2695" s="1">
        <v>3.6598290000000002</v>
      </c>
      <c r="N2695" s="1">
        <v>2.3077730000000001</v>
      </c>
      <c r="O2695">
        <v>48.324184000000002</v>
      </c>
      <c r="P2695">
        <v>89.859206999999998</v>
      </c>
      <c r="Q2695">
        <v>87.431231999999994</v>
      </c>
      <c r="R2695">
        <v>699</v>
      </c>
      <c r="S2695">
        <v>15</v>
      </c>
      <c r="T2695">
        <v>18</v>
      </c>
      <c r="U2695">
        <v>0.92790930000000005</v>
      </c>
      <c r="V2695">
        <v>48.324179999999998</v>
      </c>
      <c r="W2695">
        <v>4663</v>
      </c>
      <c r="X2695">
        <v>3.754378</v>
      </c>
      <c r="Y2695" s="6">
        <v>-3.18E-6</v>
      </c>
      <c r="Z2695">
        <v>3.1686269999999999</v>
      </c>
      <c r="AA2695">
        <v>3.306953</v>
      </c>
      <c r="AB2695">
        <v>2.9401980000000001</v>
      </c>
      <c r="AC2695">
        <v>4.5799709999999996</v>
      </c>
      <c r="AD2695">
        <v>4.4250090000000002</v>
      </c>
      <c r="AE2695">
        <v>-2.1150910000000001</v>
      </c>
      <c r="AF2695">
        <v>1.3526389999999999</v>
      </c>
      <c r="AG2695">
        <v>3.754378</v>
      </c>
      <c r="AH2695">
        <v>6.1561170000000001</v>
      </c>
      <c r="AI2695">
        <v>9.6238469999999996</v>
      </c>
      <c r="AJ2695">
        <v>-5.6708800000000004</v>
      </c>
      <c r="AK2695">
        <v>-2.3204799999999999</v>
      </c>
      <c r="AL2695" s="6">
        <v>-3.18E-6</v>
      </c>
      <c r="AM2695">
        <v>2.3204739999999999</v>
      </c>
      <c r="AN2695">
        <v>5.6708740000000004</v>
      </c>
    </row>
    <row r="2696" spans="1:40" x14ac:dyDescent="0.25">
      <c r="A2696" s="3" t="s">
        <v>64</v>
      </c>
      <c r="B2696" s="4" t="s">
        <v>24</v>
      </c>
      <c r="C2696" s="3">
        <v>41878</v>
      </c>
      <c r="D2696" t="s">
        <v>25</v>
      </c>
      <c r="E2696">
        <v>18</v>
      </c>
      <c r="F2696" t="str">
        <f t="shared" si="42"/>
        <v>Non-Residential|All|41878|Aggregate|18</v>
      </c>
      <c r="G2696">
        <v>3.662382</v>
      </c>
      <c r="H2696">
        <v>2.3074140000000001</v>
      </c>
      <c r="I2696">
        <v>34.530335000000001</v>
      </c>
      <c r="J2696">
        <v>81.224197000000004</v>
      </c>
      <c r="K2696">
        <v>58.735683999999999</v>
      </c>
      <c r="L2696">
        <v>700</v>
      </c>
      <c r="M2696" s="1">
        <v>3.7073239999999998</v>
      </c>
      <c r="N2696" s="1">
        <v>2.387384</v>
      </c>
      <c r="O2696">
        <v>35.285527000000002</v>
      </c>
      <c r="P2696">
        <v>81.315262000000004</v>
      </c>
      <c r="Q2696">
        <v>65.792796999999993</v>
      </c>
      <c r="R2696">
        <v>704</v>
      </c>
      <c r="S2696">
        <v>15</v>
      </c>
      <c r="T2696">
        <v>18</v>
      </c>
      <c r="U2696">
        <v>1.0920890000000001</v>
      </c>
      <c r="V2696">
        <v>37.710189999999997</v>
      </c>
      <c r="W2696">
        <v>4663</v>
      </c>
      <c r="X2696">
        <v>-0.75519190000000003</v>
      </c>
      <c r="Y2696">
        <v>2.4246590000000001</v>
      </c>
      <c r="Z2696">
        <v>2.2200000000000002</v>
      </c>
      <c r="AA2696">
        <v>2.4796589999999998</v>
      </c>
      <c r="AB2696">
        <v>2.4244370000000002</v>
      </c>
      <c r="AC2696">
        <v>3.3282289999999999</v>
      </c>
      <c r="AD2696">
        <v>3.46794</v>
      </c>
      <c r="AE2696">
        <v>-5.0204899999999997</v>
      </c>
      <c r="AF2696">
        <v>-2.5005169999999999</v>
      </c>
      <c r="AG2696">
        <v>-0.75519190000000003</v>
      </c>
      <c r="AH2696">
        <v>0.99013329999999999</v>
      </c>
      <c r="AI2696">
        <v>3.5101059999999999</v>
      </c>
      <c r="AJ2696">
        <v>-2.019685</v>
      </c>
      <c r="AK2696">
        <v>0.60606930000000003</v>
      </c>
      <c r="AL2696">
        <v>2.4246590000000001</v>
      </c>
      <c r="AM2696">
        <v>4.2432480000000004</v>
      </c>
      <c r="AN2696">
        <v>6.8690020000000001</v>
      </c>
    </row>
    <row r="2697" spans="1:40" x14ac:dyDescent="0.25">
      <c r="A2697" s="3" t="s">
        <v>64</v>
      </c>
      <c r="B2697" s="4" t="s">
        <v>24</v>
      </c>
      <c r="C2697" s="3">
        <v>41878</v>
      </c>
      <c r="D2697" t="s">
        <v>25</v>
      </c>
      <c r="E2697">
        <v>20</v>
      </c>
      <c r="F2697" t="str">
        <f t="shared" si="42"/>
        <v>Non-Residential|All|41878|Aggregate|20</v>
      </c>
      <c r="G2697">
        <v>3.662382</v>
      </c>
      <c r="H2697">
        <v>2.3074140000000001</v>
      </c>
      <c r="I2697">
        <v>27.673974999999999</v>
      </c>
      <c r="J2697">
        <v>78.315642999999994</v>
      </c>
      <c r="K2697">
        <v>51.099998999999997</v>
      </c>
      <c r="L2697">
        <v>700</v>
      </c>
      <c r="M2697" s="1">
        <v>3.7073239999999998</v>
      </c>
      <c r="N2697" s="1">
        <v>2.387384</v>
      </c>
      <c r="O2697">
        <v>31.943944999999999</v>
      </c>
      <c r="P2697">
        <v>78.281677000000002</v>
      </c>
      <c r="Q2697">
        <v>66.521816000000001</v>
      </c>
      <c r="R2697">
        <v>704</v>
      </c>
      <c r="S2697">
        <v>15</v>
      </c>
      <c r="T2697">
        <v>18</v>
      </c>
      <c r="U2697">
        <v>1.0920890000000001</v>
      </c>
      <c r="V2697">
        <v>30.222429999999999</v>
      </c>
      <c r="W2697">
        <v>4663</v>
      </c>
      <c r="X2697">
        <v>-4.2699699999999998</v>
      </c>
      <c r="Y2697">
        <v>-1.7215100000000001</v>
      </c>
      <c r="Z2697">
        <v>1.9313979999999999</v>
      </c>
      <c r="AA2697">
        <v>2.5071349999999999</v>
      </c>
      <c r="AB2697">
        <v>2.1092580000000001</v>
      </c>
      <c r="AC2697">
        <v>3.1648109999999998</v>
      </c>
      <c r="AD2697">
        <v>3.2763849999999999</v>
      </c>
      <c r="AE2697">
        <v>-8.3258390000000002</v>
      </c>
      <c r="AF2697">
        <v>-5.9295989999999996</v>
      </c>
      <c r="AG2697">
        <v>-4.2699699999999998</v>
      </c>
      <c r="AH2697">
        <v>-2.6103420000000002</v>
      </c>
      <c r="AI2697">
        <v>-0.21410209999999999</v>
      </c>
      <c r="AJ2697">
        <v>-5.9203669999999997</v>
      </c>
      <c r="AK2697">
        <v>-3.439648</v>
      </c>
      <c r="AL2697">
        <v>-1.7215100000000001</v>
      </c>
      <c r="AM2697">
        <v>-3.3723E-3</v>
      </c>
      <c r="AN2697">
        <v>2.4773459999999998</v>
      </c>
    </row>
    <row r="2698" spans="1:40" x14ac:dyDescent="0.25">
      <c r="A2698" s="3" t="s">
        <v>64</v>
      </c>
      <c r="B2698" s="4" t="s">
        <v>24</v>
      </c>
      <c r="C2698" s="3" t="s">
        <v>26</v>
      </c>
      <c r="D2698" t="s">
        <v>67</v>
      </c>
      <c r="E2698">
        <v>15</v>
      </c>
      <c r="F2698" t="str">
        <f t="shared" si="42"/>
        <v>Non-Residential|All|Average Event Day|Per Premise|15</v>
      </c>
      <c r="G2698">
        <v>3.6848200000000002</v>
      </c>
      <c r="H2698">
        <v>2.3519960000000002</v>
      </c>
      <c r="I2698">
        <v>10.122094000000001</v>
      </c>
      <c r="J2698">
        <v>86.820144999999997</v>
      </c>
      <c r="K2698">
        <v>16.849979999999999</v>
      </c>
      <c r="L2698">
        <v>1400</v>
      </c>
      <c r="M2698" s="1">
        <v>3.6836690000000001</v>
      </c>
      <c r="N2698" s="1">
        <v>2.3476949999999999</v>
      </c>
      <c r="O2698">
        <v>9.5222488999999992</v>
      </c>
      <c r="P2698">
        <v>86.787903</v>
      </c>
      <c r="Q2698">
        <v>16.687380000000001</v>
      </c>
      <c r="R2698">
        <v>1403</v>
      </c>
      <c r="S2698">
        <v>15</v>
      </c>
      <c r="T2698">
        <v>18</v>
      </c>
      <c r="U2698">
        <v>1.0056670000000001</v>
      </c>
      <c r="V2698">
        <v>10.179449999999999</v>
      </c>
      <c r="W2698">
        <v>4663</v>
      </c>
      <c r="X2698">
        <v>0.59984530000000003</v>
      </c>
      <c r="Y2698">
        <v>0.65720590000000001</v>
      </c>
      <c r="Z2698">
        <v>0.45033469999999998</v>
      </c>
      <c r="AA2698">
        <v>0.44551190000000002</v>
      </c>
      <c r="AB2698">
        <v>0.45288659999999997</v>
      </c>
      <c r="AC2698">
        <v>0.63346840000000004</v>
      </c>
      <c r="AD2698">
        <v>0.63528510000000005</v>
      </c>
      <c r="AE2698">
        <v>-0.211977</v>
      </c>
      <c r="AF2698">
        <v>0.26765420000000001</v>
      </c>
      <c r="AG2698">
        <v>0.59984530000000003</v>
      </c>
      <c r="AH2698">
        <v>0.93203650000000005</v>
      </c>
      <c r="AI2698">
        <v>1.4116679999999999</v>
      </c>
      <c r="AJ2698">
        <v>-0.15694459999999999</v>
      </c>
      <c r="AK2698">
        <v>0.32406210000000002</v>
      </c>
      <c r="AL2698">
        <v>0.65720590000000001</v>
      </c>
      <c r="AM2698">
        <v>0.99034979999999995</v>
      </c>
      <c r="AN2698">
        <v>1.471357</v>
      </c>
    </row>
    <row r="2699" spans="1:40" x14ac:dyDescent="0.25">
      <c r="A2699" s="3" t="s">
        <v>64</v>
      </c>
      <c r="B2699" s="4" t="s">
        <v>24</v>
      </c>
      <c r="C2699" s="3">
        <v>41897</v>
      </c>
      <c r="D2699" t="s">
        <v>25</v>
      </c>
      <c r="E2699">
        <v>7</v>
      </c>
      <c r="F2699" t="str">
        <f t="shared" si="42"/>
        <v>Non-Residential|All|41897|Aggregate|7</v>
      </c>
      <c r="G2699">
        <v>3.7114729999999998</v>
      </c>
      <c r="H2699">
        <v>2.3975219999999999</v>
      </c>
      <c r="I2699">
        <v>22.526641999999999</v>
      </c>
      <c r="J2699">
        <v>75.390259</v>
      </c>
      <c r="K2699">
        <v>50.886308</v>
      </c>
      <c r="L2699">
        <v>699</v>
      </c>
      <c r="M2699" s="1">
        <v>3.6598290000000002</v>
      </c>
      <c r="N2699" s="1">
        <v>2.3077730000000001</v>
      </c>
      <c r="O2699">
        <v>18.128906000000001</v>
      </c>
      <c r="P2699">
        <v>75.378326000000001</v>
      </c>
      <c r="Q2699">
        <v>44.780057999999997</v>
      </c>
      <c r="R2699">
        <v>699</v>
      </c>
      <c r="S2699">
        <v>15</v>
      </c>
      <c r="T2699">
        <v>18</v>
      </c>
      <c r="U2699">
        <v>0.92790930000000005</v>
      </c>
      <c r="V2699">
        <v>20.90268</v>
      </c>
      <c r="W2699">
        <v>4663</v>
      </c>
      <c r="X2699">
        <v>4.3977360000000001</v>
      </c>
      <c r="Y2699">
        <v>2.7737759999999998</v>
      </c>
      <c r="Z2699">
        <v>1.9246970000000001</v>
      </c>
      <c r="AA2699">
        <v>1.693737</v>
      </c>
      <c r="AB2699">
        <v>1.785944</v>
      </c>
      <c r="AC2699">
        <v>2.5638260000000002</v>
      </c>
      <c r="AD2699">
        <v>2.4613700000000001</v>
      </c>
      <c r="AE2699">
        <v>1.112061</v>
      </c>
      <c r="AF2699">
        <v>3.053264</v>
      </c>
      <c r="AG2699">
        <v>4.3977360000000001</v>
      </c>
      <c r="AH2699">
        <v>5.7422079999999998</v>
      </c>
      <c r="AI2699">
        <v>7.6834119999999997</v>
      </c>
      <c r="AJ2699">
        <v>-0.38059730000000003</v>
      </c>
      <c r="AK2699">
        <v>1.4830319999999999</v>
      </c>
      <c r="AL2699">
        <v>2.7737759999999998</v>
      </c>
      <c r="AM2699">
        <v>4.0645189999999998</v>
      </c>
      <c r="AN2699">
        <v>5.9281480000000002</v>
      </c>
    </row>
    <row r="2700" spans="1:40" x14ac:dyDescent="0.25">
      <c r="A2700" s="3" t="s">
        <v>64</v>
      </c>
      <c r="B2700" s="4" t="s">
        <v>24</v>
      </c>
      <c r="C2700" s="3">
        <v>41897</v>
      </c>
      <c r="D2700" t="s">
        <v>25</v>
      </c>
      <c r="E2700">
        <v>5</v>
      </c>
      <c r="F2700" t="str">
        <f t="shared" si="42"/>
        <v>Non-Residential|All|41897|Aggregate|5</v>
      </c>
      <c r="G2700">
        <v>3.7114729999999998</v>
      </c>
      <c r="H2700">
        <v>2.3975219999999999</v>
      </c>
      <c r="I2700">
        <v>16.901208</v>
      </c>
      <c r="J2700">
        <v>71.989654999999999</v>
      </c>
      <c r="K2700">
        <v>40.359684999999999</v>
      </c>
      <c r="L2700">
        <v>699</v>
      </c>
      <c r="M2700" s="1">
        <v>3.6598290000000002</v>
      </c>
      <c r="N2700" s="1">
        <v>2.3077730000000001</v>
      </c>
      <c r="O2700">
        <v>14.406675</v>
      </c>
      <c r="P2700">
        <v>72.157348999999996</v>
      </c>
      <c r="Q2700">
        <v>31.795019</v>
      </c>
      <c r="R2700">
        <v>699</v>
      </c>
      <c r="S2700">
        <v>15</v>
      </c>
      <c r="T2700">
        <v>18</v>
      </c>
      <c r="U2700">
        <v>0.92790930000000005</v>
      </c>
      <c r="V2700">
        <v>15.682790000000001</v>
      </c>
      <c r="W2700">
        <v>4663</v>
      </c>
      <c r="X2700">
        <v>2.4945339999999998</v>
      </c>
      <c r="Y2700">
        <v>1.276114</v>
      </c>
      <c r="Z2700">
        <v>1.526543</v>
      </c>
      <c r="AA2700">
        <v>1.2025980000000001</v>
      </c>
      <c r="AB2700">
        <v>1.4164939999999999</v>
      </c>
      <c r="AC2700">
        <v>1.9433419999999999</v>
      </c>
      <c r="AD2700">
        <v>1.8581430000000001</v>
      </c>
      <c r="AE2700">
        <v>4.0410999999999997E-3</v>
      </c>
      <c r="AF2700">
        <v>1.475444</v>
      </c>
      <c r="AG2700">
        <v>2.4945339999999998</v>
      </c>
      <c r="AH2700">
        <v>3.5136229999999999</v>
      </c>
      <c r="AI2700">
        <v>4.9850260000000004</v>
      </c>
      <c r="AJ2700">
        <v>-1.1051930000000001</v>
      </c>
      <c r="AK2700">
        <v>0.30170269999999999</v>
      </c>
      <c r="AL2700">
        <v>1.276114</v>
      </c>
      <c r="AM2700">
        <v>2.2505250000000001</v>
      </c>
      <c r="AN2700">
        <v>3.6574209999999998</v>
      </c>
    </row>
    <row r="2701" spans="1:40" x14ac:dyDescent="0.25">
      <c r="A2701" s="3" t="s">
        <v>64</v>
      </c>
      <c r="B2701" s="4" t="s">
        <v>24</v>
      </c>
      <c r="C2701" s="3">
        <v>41878</v>
      </c>
      <c r="D2701" t="s">
        <v>25</v>
      </c>
      <c r="E2701">
        <v>22</v>
      </c>
      <c r="F2701" t="str">
        <f t="shared" si="42"/>
        <v>Non-Residential|All|41878|Aggregate|22</v>
      </c>
      <c r="G2701">
        <v>3.662382</v>
      </c>
      <c r="H2701">
        <v>2.3074140000000001</v>
      </c>
      <c r="I2701">
        <v>20.014426</v>
      </c>
      <c r="J2701">
        <v>76.622871000000004</v>
      </c>
      <c r="K2701">
        <v>37.707213000000003</v>
      </c>
      <c r="L2701">
        <v>700</v>
      </c>
      <c r="M2701" s="1">
        <v>3.7073239999999998</v>
      </c>
      <c r="N2701" s="1">
        <v>2.387384</v>
      </c>
      <c r="O2701">
        <v>25.304898999999999</v>
      </c>
      <c r="P2701">
        <v>76.443900999999997</v>
      </c>
      <c r="Q2701">
        <v>54.180621000000002</v>
      </c>
      <c r="R2701">
        <v>704</v>
      </c>
      <c r="S2701">
        <v>15</v>
      </c>
      <c r="T2701">
        <v>18</v>
      </c>
      <c r="U2701">
        <v>1.0920890000000001</v>
      </c>
      <c r="V2701">
        <v>21.857530000000001</v>
      </c>
      <c r="W2701">
        <v>4663</v>
      </c>
      <c r="X2701">
        <v>-5.2904730000000004</v>
      </c>
      <c r="Y2701">
        <v>-3.447371</v>
      </c>
      <c r="Z2701">
        <v>1.4251990000000001</v>
      </c>
      <c r="AA2701">
        <v>2.0420090000000002</v>
      </c>
      <c r="AB2701">
        <v>1.556443</v>
      </c>
      <c r="AC2701">
        <v>2.4901789999999999</v>
      </c>
      <c r="AD2701">
        <v>2.5675509999999999</v>
      </c>
      <c r="AE2701">
        <v>-8.4817669999999996</v>
      </c>
      <c r="AF2701">
        <v>-6.5963240000000001</v>
      </c>
      <c r="AG2701">
        <v>-5.2904730000000004</v>
      </c>
      <c r="AH2701">
        <v>-3.9846219999999999</v>
      </c>
      <c r="AI2701">
        <v>-2.0991810000000002</v>
      </c>
      <c r="AJ2701">
        <v>-6.737819</v>
      </c>
      <c r="AK2701">
        <v>-4.7937960000000004</v>
      </c>
      <c r="AL2701">
        <v>-3.447371</v>
      </c>
      <c r="AM2701">
        <v>-2.100946</v>
      </c>
      <c r="AN2701">
        <v>-0.15692200000000001</v>
      </c>
    </row>
    <row r="2702" spans="1:40" x14ac:dyDescent="0.25">
      <c r="A2702" s="3" t="s">
        <v>64</v>
      </c>
      <c r="B2702" s="4" t="s">
        <v>24</v>
      </c>
      <c r="C2702" s="3">
        <v>41897</v>
      </c>
      <c r="D2702" t="s">
        <v>25</v>
      </c>
      <c r="E2702">
        <v>3</v>
      </c>
      <c r="F2702" t="str">
        <f t="shared" si="42"/>
        <v>Non-Residential|All|41897|Aggregate|3</v>
      </c>
      <c r="G2702">
        <v>3.7114729999999998</v>
      </c>
      <c r="H2702">
        <v>2.3975219999999999</v>
      </c>
      <c r="I2702">
        <v>17.134125999999998</v>
      </c>
      <c r="J2702">
        <v>72.902602999999999</v>
      </c>
      <c r="K2702">
        <v>39.745787999999997</v>
      </c>
      <c r="L2702">
        <v>699</v>
      </c>
      <c r="M2702" s="1">
        <v>3.6598290000000002</v>
      </c>
      <c r="N2702" s="1">
        <v>2.3077730000000001</v>
      </c>
      <c r="O2702">
        <v>14.193521</v>
      </c>
      <c r="P2702">
        <v>73.066124000000002</v>
      </c>
      <c r="Q2702">
        <v>29.645047000000002</v>
      </c>
      <c r="R2702">
        <v>699</v>
      </c>
      <c r="S2702">
        <v>15</v>
      </c>
      <c r="T2702">
        <v>18</v>
      </c>
      <c r="U2702">
        <v>0.92790930000000005</v>
      </c>
      <c r="V2702">
        <v>15.89892</v>
      </c>
      <c r="W2702">
        <v>4663</v>
      </c>
      <c r="X2702">
        <v>2.9406050000000001</v>
      </c>
      <c r="Y2702">
        <v>1.705395</v>
      </c>
      <c r="Z2702">
        <v>1.5033240000000001</v>
      </c>
      <c r="AA2702">
        <v>1.1212789999999999</v>
      </c>
      <c r="AB2702">
        <v>1.3949480000000001</v>
      </c>
      <c r="AC2702">
        <v>1.8754329999999999</v>
      </c>
      <c r="AD2702">
        <v>1.7897339999999999</v>
      </c>
      <c r="AE2702">
        <v>0.53714150000000005</v>
      </c>
      <c r="AF2702">
        <v>1.9571270000000001</v>
      </c>
      <c r="AG2702">
        <v>2.9406050000000001</v>
      </c>
      <c r="AH2702">
        <v>3.924083</v>
      </c>
      <c r="AI2702">
        <v>5.3440690000000002</v>
      </c>
      <c r="AJ2702">
        <v>-0.5882406</v>
      </c>
      <c r="AK2702">
        <v>0.76685800000000004</v>
      </c>
      <c r="AL2702">
        <v>1.705395</v>
      </c>
      <c r="AM2702">
        <v>2.6439319999999999</v>
      </c>
      <c r="AN2702">
        <v>3.999031</v>
      </c>
    </row>
    <row r="2703" spans="1:40" x14ac:dyDescent="0.25">
      <c r="A2703" s="3" t="s">
        <v>64</v>
      </c>
      <c r="B2703" s="4">
        <v>30</v>
      </c>
      <c r="C2703" s="3" t="s">
        <v>26</v>
      </c>
      <c r="D2703" t="s">
        <v>67</v>
      </c>
      <c r="E2703">
        <v>22</v>
      </c>
      <c r="F2703" t="str">
        <f t="shared" si="42"/>
        <v>Non-Residential|30|Average Event Day|Per Premise|22</v>
      </c>
      <c r="G2703">
        <v>3.744332</v>
      </c>
      <c r="H2703">
        <v>2.5695739999999998</v>
      </c>
      <c r="I2703">
        <v>5.8416163000000001</v>
      </c>
      <c r="J2703">
        <v>75.877892000000003</v>
      </c>
      <c r="K2703">
        <v>11.078367</v>
      </c>
      <c r="L2703">
        <v>709</v>
      </c>
      <c r="M2703" s="1">
        <v>3.7358479999999998</v>
      </c>
      <c r="N2703" s="1">
        <v>2.5654180000000002</v>
      </c>
      <c r="O2703">
        <v>6.1979625</v>
      </c>
      <c r="P2703">
        <v>75.798950000000005</v>
      </c>
      <c r="Q2703">
        <v>12.831713000000001</v>
      </c>
      <c r="R2703">
        <v>709</v>
      </c>
      <c r="S2703">
        <v>15</v>
      </c>
      <c r="T2703">
        <v>18</v>
      </c>
      <c r="U2703">
        <v>1.0069729999999999</v>
      </c>
      <c r="V2703">
        <v>5.8823509999999999</v>
      </c>
      <c r="W2703">
        <v>1336</v>
      </c>
      <c r="X2703">
        <v>-0.3563463</v>
      </c>
      <c r="Y2703">
        <v>-0.31561159999999999</v>
      </c>
      <c r="Z2703">
        <v>0.4160568</v>
      </c>
      <c r="AA2703">
        <v>0.48190509999999998</v>
      </c>
      <c r="AB2703">
        <v>0.418958</v>
      </c>
      <c r="AC2703">
        <v>0.63665989999999995</v>
      </c>
      <c r="AD2703">
        <v>0.6385596</v>
      </c>
      <c r="AE2703">
        <v>-1.1722589999999999</v>
      </c>
      <c r="AF2703">
        <v>-0.69021109999999997</v>
      </c>
      <c r="AG2703">
        <v>-0.3563463</v>
      </c>
      <c r="AH2703">
        <v>-2.2481500000000001E-2</v>
      </c>
      <c r="AI2703">
        <v>0.45956619999999998</v>
      </c>
      <c r="AJ2703">
        <v>-1.1339589999999999</v>
      </c>
      <c r="AK2703">
        <v>-0.65047259999999996</v>
      </c>
      <c r="AL2703">
        <v>-0.31561159999999999</v>
      </c>
      <c r="AM2703">
        <v>1.92493E-2</v>
      </c>
      <c r="AN2703">
        <v>0.50273540000000005</v>
      </c>
    </row>
    <row r="2704" spans="1:40" x14ac:dyDescent="0.25">
      <c r="A2704" s="3" t="s">
        <v>64</v>
      </c>
      <c r="B2704" s="4">
        <v>30</v>
      </c>
      <c r="C2704" s="3" t="s">
        <v>26</v>
      </c>
      <c r="D2704" t="s">
        <v>67</v>
      </c>
      <c r="E2704">
        <v>20</v>
      </c>
      <c r="F2704" t="str">
        <f t="shared" si="42"/>
        <v>Non-Residential|30|Average Event Day|Per Premise|20</v>
      </c>
      <c r="G2704">
        <v>3.744332</v>
      </c>
      <c r="H2704">
        <v>2.5695739999999998</v>
      </c>
      <c r="I2704">
        <v>7.8082459000000002</v>
      </c>
      <c r="J2704">
        <v>77.733611999999994</v>
      </c>
      <c r="K2704">
        <v>14.767014</v>
      </c>
      <c r="L2704">
        <v>709</v>
      </c>
      <c r="M2704" s="1">
        <v>3.7358479999999998</v>
      </c>
      <c r="N2704" s="1">
        <v>2.5654180000000002</v>
      </c>
      <c r="O2704">
        <v>8.1597173999999999</v>
      </c>
      <c r="P2704">
        <v>77.599022000000005</v>
      </c>
      <c r="Q2704">
        <v>15.717983</v>
      </c>
      <c r="R2704">
        <v>709</v>
      </c>
      <c r="S2704">
        <v>15</v>
      </c>
      <c r="T2704">
        <v>18</v>
      </c>
      <c r="U2704">
        <v>1.0069729999999999</v>
      </c>
      <c r="V2704">
        <v>7.8626940000000003</v>
      </c>
      <c r="W2704">
        <v>1336</v>
      </c>
      <c r="X2704">
        <v>-0.35147149999999999</v>
      </c>
      <c r="Y2704" s="6">
        <v>-0.2970236</v>
      </c>
      <c r="Z2704">
        <v>0.55458680000000005</v>
      </c>
      <c r="AA2704">
        <v>0.59030130000000003</v>
      </c>
      <c r="AB2704">
        <v>0.55845400000000001</v>
      </c>
      <c r="AC2704">
        <v>0.80995200000000001</v>
      </c>
      <c r="AD2704">
        <v>0.81260480000000002</v>
      </c>
      <c r="AE2704">
        <v>-1.389467</v>
      </c>
      <c r="AF2704">
        <v>-0.77621070000000003</v>
      </c>
      <c r="AG2704">
        <v>-0.35147149999999999</v>
      </c>
      <c r="AH2704">
        <v>7.3267700000000005E-2</v>
      </c>
      <c r="AI2704">
        <v>0.68652369999999996</v>
      </c>
      <c r="AJ2704">
        <v>-1.338419</v>
      </c>
      <c r="AK2704">
        <v>-0.72315399999999996</v>
      </c>
      <c r="AL2704" s="6">
        <v>-0.2970236</v>
      </c>
      <c r="AM2704">
        <v>0.12910669999999999</v>
      </c>
      <c r="AN2704">
        <v>0.74437129999999996</v>
      </c>
    </row>
    <row r="2705" spans="1:40" x14ac:dyDescent="0.25">
      <c r="A2705" s="3" t="s">
        <v>64</v>
      </c>
      <c r="B2705" s="4">
        <v>30</v>
      </c>
      <c r="C2705" s="3" t="s">
        <v>26</v>
      </c>
      <c r="D2705" t="s">
        <v>67</v>
      </c>
      <c r="E2705">
        <v>19</v>
      </c>
      <c r="F2705" t="str">
        <f t="shared" si="42"/>
        <v>Non-Residential|30|Average Event Day|Per Premise|19</v>
      </c>
      <c r="G2705">
        <v>3.744332</v>
      </c>
      <c r="H2705">
        <v>2.5695739999999998</v>
      </c>
      <c r="I2705">
        <v>8.3792656999999995</v>
      </c>
      <c r="J2705">
        <v>78.407059000000004</v>
      </c>
      <c r="K2705">
        <v>15.765444</v>
      </c>
      <c r="L2705">
        <v>709</v>
      </c>
      <c r="M2705" s="1">
        <v>3.7358479999999998</v>
      </c>
      <c r="N2705" s="1">
        <v>2.5654180000000002</v>
      </c>
      <c r="O2705">
        <v>8.8593396999999996</v>
      </c>
      <c r="P2705">
        <v>78.317924000000005</v>
      </c>
      <c r="Q2705">
        <v>17.156755</v>
      </c>
      <c r="R2705">
        <v>709</v>
      </c>
      <c r="S2705">
        <v>15</v>
      </c>
      <c r="T2705">
        <v>18</v>
      </c>
      <c r="U2705">
        <v>1.0069729999999999</v>
      </c>
      <c r="V2705">
        <v>8.4376960000000008</v>
      </c>
      <c r="W2705">
        <v>1336</v>
      </c>
      <c r="X2705">
        <v>-0.480074</v>
      </c>
      <c r="Y2705" s="6">
        <v>-0.42164420000000002</v>
      </c>
      <c r="Z2705">
        <v>0.59208369999999999</v>
      </c>
      <c r="AA2705">
        <v>0.6443354</v>
      </c>
      <c r="AB2705">
        <v>0.59621239999999998</v>
      </c>
      <c r="AC2705">
        <v>0.87506070000000002</v>
      </c>
      <c r="AD2705">
        <v>0.87785950000000001</v>
      </c>
      <c r="AE2705">
        <v>-1.6015090000000001</v>
      </c>
      <c r="AF2705">
        <v>-0.93895629999999997</v>
      </c>
      <c r="AG2705">
        <v>-0.480074</v>
      </c>
      <c r="AH2705">
        <v>-2.1191700000000001E-2</v>
      </c>
      <c r="AI2705">
        <v>0.64136139999999997</v>
      </c>
      <c r="AJ2705">
        <v>-1.5466660000000001</v>
      </c>
      <c r="AK2705">
        <v>-0.8819941</v>
      </c>
      <c r="AL2705" s="6">
        <v>-0.42164420000000002</v>
      </c>
      <c r="AM2705">
        <v>3.8705799999999999E-2</v>
      </c>
      <c r="AN2705">
        <v>0.70337810000000001</v>
      </c>
    </row>
    <row r="2706" spans="1:40" x14ac:dyDescent="0.25">
      <c r="A2706" s="3" t="s">
        <v>64</v>
      </c>
      <c r="B2706" s="4">
        <v>30</v>
      </c>
      <c r="C2706" s="3">
        <v>41899</v>
      </c>
      <c r="D2706" t="s">
        <v>67</v>
      </c>
      <c r="E2706">
        <v>19</v>
      </c>
      <c r="F2706" t="str">
        <f t="shared" si="42"/>
        <v>Non-Residential|30|41899|Per Premise|19</v>
      </c>
      <c r="G2706">
        <v>3.6705169999999998</v>
      </c>
      <c r="H2706">
        <v>2.5229200000000001</v>
      </c>
      <c r="I2706">
        <v>8.6514415000000007</v>
      </c>
      <c r="J2706">
        <v>76.059371999999996</v>
      </c>
      <c r="K2706">
        <v>15.653832</v>
      </c>
      <c r="L2706">
        <v>355</v>
      </c>
      <c r="M2706" s="1">
        <v>3.7978960000000002</v>
      </c>
      <c r="N2706" s="1">
        <v>2.6098349999999999</v>
      </c>
      <c r="O2706">
        <v>9.4304669000000008</v>
      </c>
      <c r="P2706">
        <v>75.68544</v>
      </c>
      <c r="Q2706">
        <v>19.316901999999999</v>
      </c>
      <c r="R2706">
        <v>353</v>
      </c>
      <c r="S2706">
        <v>15</v>
      </c>
      <c r="T2706">
        <v>18</v>
      </c>
      <c r="U2706">
        <v>1.036249</v>
      </c>
      <c r="V2706">
        <v>8.9650499999999997</v>
      </c>
      <c r="W2706">
        <v>1336</v>
      </c>
      <c r="X2706">
        <v>-0.77902539999999998</v>
      </c>
      <c r="Y2706">
        <v>-0.46541719999999998</v>
      </c>
      <c r="Z2706">
        <v>0.83081910000000003</v>
      </c>
      <c r="AA2706">
        <v>1.028135</v>
      </c>
      <c r="AB2706">
        <v>0.86093569999999997</v>
      </c>
      <c r="AC2706">
        <v>1.321863</v>
      </c>
      <c r="AD2706">
        <v>1.340997</v>
      </c>
      <c r="AE2706">
        <v>-2.473061</v>
      </c>
      <c r="AF2706">
        <v>-1.4722109999999999</v>
      </c>
      <c r="AG2706">
        <v>-0.77902539999999998</v>
      </c>
      <c r="AH2706">
        <v>-8.5839799999999994E-2</v>
      </c>
      <c r="AI2706">
        <v>0.9150102</v>
      </c>
      <c r="AJ2706">
        <v>-2.1839740000000001</v>
      </c>
      <c r="AK2706">
        <v>-1.168636</v>
      </c>
      <c r="AL2706">
        <v>-0.46541719999999998</v>
      </c>
      <c r="AM2706">
        <v>0.23780209999999999</v>
      </c>
      <c r="AN2706">
        <v>1.253139</v>
      </c>
    </row>
    <row r="2707" spans="1:40" x14ac:dyDescent="0.25">
      <c r="A2707" s="3" t="s">
        <v>64</v>
      </c>
      <c r="B2707" s="4">
        <v>30</v>
      </c>
      <c r="C2707" s="3">
        <v>41849</v>
      </c>
      <c r="D2707" t="s">
        <v>25</v>
      </c>
      <c r="E2707">
        <v>18</v>
      </c>
      <c r="F2707" t="str">
        <f t="shared" si="42"/>
        <v>Non-Residential|30|41849|Aggregate|18</v>
      </c>
      <c r="G2707">
        <v>3.687036</v>
      </c>
      <c r="H2707">
        <v>2.5142530000000001</v>
      </c>
      <c r="I2707">
        <v>11.209899999999999</v>
      </c>
      <c r="J2707">
        <v>77.813231999999999</v>
      </c>
      <c r="K2707">
        <v>17.792418000000001</v>
      </c>
      <c r="L2707">
        <v>359</v>
      </c>
      <c r="M2707" s="1">
        <v>3.8082029999999998</v>
      </c>
      <c r="N2707" s="1">
        <v>2.5726960000000001</v>
      </c>
      <c r="O2707">
        <v>11.787653000000001</v>
      </c>
      <c r="P2707">
        <v>77.660690000000002</v>
      </c>
      <c r="Q2707">
        <v>21.394974999999999</v>
      </c>
      <c r="R2707">
        <v>356</v>
      </c>
      <c r="S2707">
        <v>16</v>
      </c>
      <c r="T2707">
        <v>19</v>
      </c>
      <c r="U2707">
        <v>1.056673</v>
      </c>
      <c r="V2707">
        <v>11.8452</v>
      </c>
      <c r="W2707">
        <v>1336</v>
      </c>
      <c r="X2707">
        <v>-0.5777525</v>
      </c>
      <c r="Y2707">
        <v>5.7543900000000002E-2</v>
      </c>
      <c r="Z2707">
        <v>0.93904790000000005</v>
      </c>
      <c r="AA2707">
        <v>1.133931</v>
      </c>
      <c r="AB2707">
        <v>0.99226639999999999</v>
      </c>
      <c r="AC2707">
        <v>1.472281</v>
      </c>
      <c r="AD2707">
        <v>1.5067820000000001</v>
      </c>
      <c r="AE2707">
        <v>-2.464556</v>
      </c>
      <c r="AF2707">
        <v>-1.349817</v>
      </c>
      <c r="AG2707">
        <v>-0.5777525</v>
      </c>
      <c r="AH2707">
        <v>0.1943124</v>
      </c>
      <c r="AI2707">
        <v>1.3090520000000001</v>
      </c>
      <c r="AJ2707">
        <v>-1.873475</v>
      </c>
      <c r="AK2707">
        <v>-0.73261359999999998</v>
      </c>
      <c r="AL2707">
        <v>5.7543900000000002E-2</v>
      </c>
      <c r="AM2707">
        <v>0.84770129999999999</v>
      </c>
      <c r="AN2707">
        <v>1.9885630000000001</v>
      </c>
    </row>
    <row r="2708" spans="1:40" x14ac:dyDescent="0.25">
      <c r="A2708" s="3" t="s">
        <v>64</v>
      </c>
      <c r="B2708" s="4">
        <v>30</v>
      </c>
      <c r="C2708" s="3" t="s">
        <v>26</v>
      </c>
      <c r="D2708" t="s">
        <v>67</v>
      </c>
      <c r="E2708">
        <v>12</v>
      </c>
      <c r="F2708" t="str">
        <f t="shared" si="42"/>
        <v>Non-Residential|30|Average Event Day|Per Premise|12</v>
      </c>
      <c r="G2708">
        <v>3.744332</v>
      </c>
      <c r="H2708">
        <v>2.5695739999999998</v>
      </c>
      <c r="I2708">
        <v>11.832276999999999</v>
      </c>
      <c r="J2708">
        <v>90.824744999999993</v>
      </c>
      <c r="K2708">
        <v>21.070224</v>
      </c>
      <c r="L2708">
        <v>709</v>
      </c>
      <c r="M2708" s="1">
        <v>3.7358479999999998</v>
      </c>
      <c r="N2708" s="1">
        <v>2.5654180000000002</v>
      </c>
      <c r="O2708">
        <v>12.070690000000001</v>
      </c>
      <c r="P2708">
        <v>90.778899999999993</v>
      </c>
      <c r="Q2708">
        <v>21.610372999999999</v>
      </c>
      <c r="R2708">
        <v>709</v>
      </c>
      <c r="S2708">
        <v>15</v>
      </c>
      <c r="T2708">
        <v>18</v>
      </c>
      <c r="U2708">
        <v>1.0069729999999999</v>
      </c>
      <c r="V2708">
        <v>11.91479</v>
      </c>
      <c r="W2708">
        <v>1336</v>
      </c>
      <c r="X2708">
        <v>-0.23841219999999999</v>
      </c>
      <c r="Y2708">
        <v>-0.1559043</v>
      </c>
      <c r="Z2708">
        <v>0.79130889999999998</v>
      </c>
      <c r="AA2708">
        <v>0.81159460000000005</v>
      </c>
      <c r="AB2708">
        <v>0.79682679999999995</v>
      </c>
      <c r="AC2708">
        <v>1.1335150000000001</v>
      </c>
      <c r="AD2708">
        <v>1.1373740000000001</v>
      </c>
      <c r="AE2708">
        <v>-1.6910700000000001</v>
      </c>
      <c r="AF2708">
        <v>-0.83282789999999995</v>
      </c>
      <c r="AG2708">
        <v>-0.23841219999999999</v>
      </c>
      <c r="AH2708">
        <v>0.35600340000000003</v>
      </c>
      <c r="AI2708">
        <v>1.214245</v>
      </c>
      <c r="AJ2708">
        <v>-1.613507</v>
      </c>
      <c r="AK2708">
        <v>-0.7523436</v>
      </c>
      <c r="AL2708">
        <v>-0.1559043</v>
      </c>
      <c r="AM2708">
        <v>0.44053500000000001</v>
      </c>
      <c r="AN2708">
        <v>1.3016989999999999</v>
      </c>
    </row>
    <row r="2709" spans="1:40" x14ac:dyDescent="0.25">
      <c r="A2709" s="3" t="s">
        <v>64</v>
      </c>
      <c r="B2709" s="4">
        <v>30</v>
      </c>
      <c r="C2709" s="3" t="s">
        <v>26</v>
      </c>
      <c r="D2709" t="s">
        <v>67</v>
      </c>
      <c r="E2709">
        <v>7</v>
      </c>
      <c r="F2709" t="str">
        <f t="shared" si="42"/>
        <v>Non-Residential|30|Average Event Day|Per Premise|7</v>
      </c>
      <c r="G2709">
        <v>3.744332</v>
      </c>
      <c r="H2709">
        <v>2.5695739999999998</v>
      </c>
      <c r="I2709">
        <v>5.1066523999999998</v>
      </c>
      <c r="J2709">
        <v>76.177588999999998</v>
      </c>
      <c r="K2709">
        <v>11.149934</v>
      </c>
      <c r="L2709">
        <v>709</v>
      </c>
      <c r="M2709" s="1">
        <v>3.7358479999999998</v>
      </c>
      <c r="N2709" s="1">
        <v>2.5654180000000002</v>
      </c>
      <c r="O2709">
        <v>5.2223021999999997</v>
      </c>
      <c r="P2709">
        <v>76.118454</v>
      </c>
      <c r="Q2709">
        <v>12.648963999999999</v>
      </c>
      <c r="R2709">
        <v>709</v>
      </c>
      <c r="S2709">
        <v>15</v>
      </c>
      <c r="T2709">
        <v>18</v>
      </c>
      <c r="U2709">
        <v>1.0069729999999999</v>
      </c>
      <c r="V2709">
        <v>5.1422619999999997</v>
      </c>
      <c r="W2709">
        <v>1336</v>
      </c>
      <c r="X2709">
        <v>-0.1156498</v>
      </c>
      <c r="Y2709">
        <v>-8.0040299999999995E-2</v>
      </c>
      <c r="Z2709">
        <v>0.41874460000000002</v>
      </c>
      <c r="AA2709">
        <v>0.47504180000000001</v>
      </c>
      <c r="AB2709">
        <v>0.4216645</v>
      </c>
      <c r="AC2709">
        <v>0.63325489999999995</v>
      </c>
      <c r="AD2709">
        <v>0.63518949999999996</v>
      </c>
      <c r="AE2709">
        <v>-0.92719859999999998</v>
      </c>
      <c r="AF2709">
        <v>-0.44772899999999999</v>
      </c>
      <c r="AG2709">
        <v>-0.1156498</v>
      </c>
      <c r="AH2709">
        <v>0.21642939999999999</v>
      </c>
      <c r="AI2709">
        <v>0.69589900000000005</v>
      </c>
      <c r="AJ2709">
        <v>-0.89406839999999999</v>
      </c>
      <c r="AK2709">
        <v>-0.413134</v>
      </c>
      <c r="AL2709">
        <v>-8.0040299999999995E-2</v>
      </c>
      <c r="AM2709">
        <v>0.25305349999999999</v>
      </c>
      <c r="AN2709">
        <v>0.73398790000000003</v>
      </c>
    </row>
    <row r="2710" spans="1:40" x14ac:dyDescent="0.25">
      <c r="A2710" s="3" t="s">
        <v>64</v>
      </c>
      <c r="B2710" s="4">
        <v>30</v>
      </c>
      <c r="C2710" s="3" t="s">
        <v>26</v>
      </c>
      <c r="D2710" t="s">
        <v>67</v>
      </c>
      <c r="E2710">
        <v>6</v>
      </c>
      <c r="F2710" t="str">
        <f t="shared" si="42"/>
        <v>Non-Residential|30|Average Event Day|Per Premise|6</v>
      </c>
      <c r="G2710">
        <v>3.744332</v>
      </c>
      <c r="H2710">
        <v>2.5695739999999998</v>
      </c>
      <c r="I2710">
        <v>4.3118565999999996</v>
      </c>
      <c r="J2710">
        <v>70.255752999999999</v>
      </c>
      <c r="K2710">
        <v>9.1655467000000002</v>
      </c>
      <c r="L2710">
        <v>709</v>
      </c>
      <c r="M2710" s="1">
        <v>3.7358479999999998</v>
      </c>
      <c r="N2710" s="1">
        <v>2.5654180000000002</v>
      </c>
      <c r="O2710">
        <v>4.4936356999999996</v>
      </c>
      <c r="P2710">
        <v>70.257903999999996</v>
      </c>
      <c r="Q2710">
        <v>10.573771000000001</v>
      </c>
      <c r="R2710">
        <v>709</v>
      </c>
      <c r="S2710">
        <v>15</v>
      </c>
      <c r="T2710">
        <v>18</v>
      </c>
      <c r="U2710">
        <v>1.0069729999999999</v>
      </c>
      <c r="V2710">
        <v>4.3419239999999997</v>
      </c>
      <c r="W2710">
        <v>1336</v>
      </c>
      <c r="X2710">
        <v>-0.1817791</v>
      </c>
      <c r="Y2710">
        <v>-0.15171200000000001</v>
      </c>
      <c r="Z2710">
        <v>0.34421930000000001</v>
      </c>
      <c r="AA2710">
        <v>0.39710630000000002</v>
      </c>
      <c r="AB2710">
        <v>0.34661960000000003</v>
      </c>
      <c r="AC2710">
        <v>0.52552869999999996</v>
      </c>
      <c r="AD2710">
        <v>0.52710400000000002</v>
      </c>
      <c r="AE2710">
        <v>-0.85527120000000001</v>
      </c>
      <c r="AF2710">
        <v>-0.45736660000000001</v>
      </c>
      <c r="AG2710">
        <v>-0.1817791</v>
      </c>
      <c r="AH2710">
        <v>9.38084E-2</v>
      </c>
      <c r="AI2710">
        <v>0.49171300000000001</v>
      </c>
      <c r="AJ2710">
        <v>-0.82722289999999998</v>
      </c>
      <c r="AK2710">
        <v>-0.4281256</v>
      </c>
      <c r="AL2710">
        <v>-0.15171200000000001</v>
      </c>
      <c r="AM2710">
        <v>0.1247016</v>
      </c>
      <c r="AN2710">
        <v>0.52379889999999996</v>
      </c>
    </row>
    <row r="2711" spans="1:40" x14ac:dyDescent="0.25">
      <c r="A2711" s="3" t="s">
        <v>64</v>
      </c>
      <c r="B2711" s="4">
        <v>30</v>
      </c>
      <c r="C2711" s="3">
        <v>41899</v>
      </c>
      <c r="D2711" t="s">
        <v>67</v>
      </c>
      <c r="E2711">
        <v>8</v>
      </c>
      <c r="F2711" t="str">
        <f t="shared" si="42"/>
        <v>Non-Residential|30|41899|Per Premise|8</v>
      </c>
      <c r="G2711">
        <v>3.6705169999999998</v>
      </c>
      <c r="H2711">
        <v>2.5229200000000001</v>
      </c>
      <c r="I2711">
        <v>7.2335744000000002</v>
      </c>
      <c r="J2711">
        <v>86.571342000000001</v>
      </c>
      <c r="K2711">
        <v>14.961611</v>
      </c>
      <c r="L2711">
        <v>355</v>
      </c>
      <c r="M2711" s="1">
        <v>3.7978960000000002</v>
      </c>
      <c r="N2711" s="1">
        <v>2.6098349999999999</v>
      </c>
      <c r="O2711">
        <v>7.7843216999999996</v>
      </c>
      <c r="P2711">
        <v>86.752464000000003</v>
      </c>
      <c r="Q2711">
        <v>18.890826000000001</v>
      </c>
      <c r="R2711">
        <v>353</v>
      </c>
      <c r="S2711">
        <v>15</v>
      </c>
      <c r="T2711">
        <v>18</v>
      </c>
      <c r="U2711">
        <v>1.036249</v>
      </c>
      <c r="V2711">
        <v>7.4957859999999998</v>
      </c>
      <c r="W2711">
        <v>1336</v>
      </c>
      <c r="X2711">
        <v>-0.55074730000000005</v>
      </c>
      <c r="Y2711">
        <v>-0.2885355</v>
      </c>
      <c r="Z2711">
        <v>0.79407989999999995</v>
      </c>
      <c r="AA2711">
        <v>1.005457</v>
      </c>
      <c r="AB2711">
        <v>0.8228647</v>
      </c>
      <c r="AC2711">
        <v>1.2812129999999999</v>
      </c>
      <c r="AD2711">
        <v>1.29925</v>
      </c>
      <c r="AE2711">
        <v>-2.192688</v>
      </c>
      <c r="AF2711">
        <v>-1.2226159999999999</v>
      </c>
      <c r="AG2711">
        <v>-0.55074730000000005</v>
      </c>
      <c r="AH2711">
        <v>0.12112149999999999</v>
      </c>
      <c r="AI2711">
        <v>1.0911930000000001</v>
      </c>
      <c r="AJ2711">
        <v>-1.9535910000000001</v>
      </c>
      <c r="AK2711">
        <v>-0.96986289999999997</v>
      </c>
      <c r="AL2711">
        <v>-0.2885355</v>
      </c>
      <c r="AM2711">
        <v>0.39279190000000003</v>
      </c>
      <c r="AN2711">
        <v>1.37652</v>
      </c>
    </row>
    <row r="2712" spans="1:40" x14ac:dyDescent="0.25">
      <c r="A2712" s="3" t="s">
        <v>64</v>
      </c>
      <c r="B2712" s="4">
        <v>30</v>
      </c>
      <c r="C2712" s="3">
        <v>41849</v>
      </c>
      <c r="D2712" t="s">
        <v>25</v>
      </c>
      <c r="E2712">
        <v>15</v>
      </c>
      <c r="F2712" t="str">
        <f t="shared" si="42"/>
        <v>Non-Residential|30|41849|Aggregate|15</v>
      </c>
      <c r="G2712">
        <v>3.687036</v>
      </c>
      <c r="H2712">
        <v>2.5142530000000001</v>
      </c>
      <c r="I2712">
        <v>14.600645999999999</v>
      </c>
      <c r="J2712">
        <v>85.963745000000003</v>
      </c>
      <c r="K2712">
        <v>20.622156</v>
      </c>
      <c r="L2712">
        <v>359</v>
      </c>
      <c r="M2712" s="1">
        <v>3.8082029999999998</v>
      </c>
      <c r="N2712" s="1">
        <v>2.5726960000000001</v>
      </c>
      <c r="O2712">
        <v>15.428106</v>
      </c>
      <c r="P2712">
        <v>85.736832000000007</v>
      </c>
      <c r="Q2712">
        <v>25.940856</v>
      </c>
      <c r="R2712">
        <v>356</v>
      </c>
      <c r="S2712">
        <v>16</v>
      </c>
      <c r="T2712">
        <v>19</v>
      </c>
      <c r="U2712">
        <v>1.056673</v>
      </c>
      <c r="V2712">
        <v>15.42811</v>
      </c>
      <c r="W2712">
        <v>1336</v>
      </c>
      <c r="X2712">
        <v>-0.82746019999999998</v>
      </c>
      <c r="Y2712" s="6">
        <v>-1.0899999999999999E-6</v>
      </c>
      <c r="Z2712">
        <v>1.0883959999999999</v>
      </c>
      <c r="AA2712">
        <v>1.3748629999999999</v>
      </c>
      <c r="AB2712">
        <v>1.1500779999999999</v>
      </c>
      <c r="AC2712">
        <v>1.7535259999999999</v>
      </c>
      <c r="AD2712">
        <v>1.7924640000000001</v>
      </c>
      <c r="AE2712">
        <v>-3.074694</v>
      </c>
      <c r="AF2712">
        <v>-1.74701</v>
      </c>
      <c r="AG2712">
        <v>-0.82746019999999998</v>
      </c>
      <c r="AH2712">
        <v>9.2089599999999994E-2</v>
      </c>
      <c r="AI2712">
        <v>1.419773</v>
      </c>
      <c r="AJ2712">
        <v>-2.2971360000000001</v>
      </c>
      <c r="AK2712">
        <v>-0.93997010000000003</v>
      </c>
      <c r="AL2712" s="6">
        <v>-1.0899999999999999E-6</v>
      </c>
      <c r="AM2712">
        <v>0.93996789999999997</v>
      </c>
      <c r="AN2712">
        <v>2.2971339999999998</v>
      </c>
    </row>
    <row r="2713" spans="1:40" x14ac:dyDescent="0.25">
      <c r="A2713" s="3" t="s">
        <v>64</v>
      </c>
      <c r="B2713" s="4">
        <v>30</v>
      </c>
      <c r="C2713" s="3">
        <v>41897</v>
      </c>
      <c r="D2713" t="s">
        <v>25</v>
      </c>
      <c r="E2713">
        <v>9</v>
      </c>
      <c r="F2713" t="str">
        <f t="shared" si="42"/>
        <v>Non-Residential|30|41897|Aggregate|9</v>
      </c>
      <c r="G2713">
        <v>3.674366</v>
      </c>
      <c r="H2713">
        <v>2.5214059999999998</v>
      </c>
      <c r="I2713">
        <v>11.650644</v>
      </c>
      <c r="J2713">
        <v>86.428748999999996</v>
      </c>
      <c r="K2713">
        <v>22.875996000000001</v>
      </c>
      <c r="L2713">
        <v>356</v>
      </c>
      <c r="M2713" s="1">
        <v>3.7978960000000002</v>
      </c>
      <c r="N2713" s="1">
        <v>2.6098349999999999</v>
      </c>
      <c r="O2713">
        <v>12.08619</v>
      </c>
      <c r="P2713">
        <v>86.014129999999994</v>
      </c>
      <c r="Q2713">
        <v>26.566731000000001</v>
      </c>
      <c r="R2713">
        <v>353</v>
      </c>
      <c r="S2713">
        <v>15</v>
      </c>
      <c r="T2713">
        <v>18</v>
      </c>
      <c r="U2713">
        <v>1.0324420000000001</v>
      </c>
      <c r="V2713">
        <v>12.02862</v>
      </c>
      <c r="W2713">
        <v>1336</v>
      </c>
      <c r="X2713">
        <v>-0.43554599999999999</v>
      </c>
      <c r="Y2713">
        <v>-5.7571499999999998E-2</v>
      </c>
      <c r="Z2713">
        <v>1.2124250000000001</v>
      </c>
      <c r="AA2713">
        <v>1.414004</v>
      </c>
      <c r="AB2713">
        <v>1.2517590000000001</v>
      </c>
      <c r="AC2713">
        <v>1.862628</v>
      </c>
      <c r="AD2713">
        <v>1.888468</v>
      </c>
      <c r="AE2713">
        <v>-2.8226</v>
      </c>
      <c r="AF2713">
        <v>-1.412309</v>
      </c>
      <c r="AG2713">
        <v>-0.43554599999999999</v>
      </c>
      <c r="AH2713">
        <v>0.54121719999999995</v>
      </c>
      <c r="AI2713">
        <v>1.951508</v>
      </c>
      <c r="AJ2713">
        <v>-2.4777399999999998</v>
      </c>
      <c r="AK2713">
        <v>-1.047885</v>
      </c>
      <c r="AL2713">
        <v>-5.7571499999999998E-2</v>
      </c>
      <c r="AM2713">
        <v>0.93274179999999995</v>
      </c>
      <c r="AN2713">
        <v>2.3625970000000001</v>
      </c>
    </row>
    <row r="2714" spans="1:40" x14ac:dyDescent="0.25">
      <c r="A2714" s="3" t="s">
        <v>64</v>
      </c>
      <c r="B2714" s="4">
        <v>30</v>
      </c>
      <c r="C2714" s="3">
        <v>41899</v>
      </c>
      <c r="D2714" t="s">
        <v>67</v>
      </c>
      <c r="E2714">
        <v>7</v>
      </c>
      <c r="F2714" t="str">
        <f t="shared" si="42"/>
        <v>Non-Residential|30|41899|Per Premise|7</v>
      </c>
      <c r="G2714">
        <v>3.6705169999999998</v>
      </c>
      <c r="H2714">
        <v>2.5229200000000001</v>
      </c>
      <c r="I2714">
        <v>6.0222274000000002</v>
      </c>
      <c r="J2714">
        <v>82.180412000000004</v>
      </c>
      <c r="K2714">
        <v>12.236746999999999</v>
      </c>
      <c r="L2714">
        <v>355</v>
      </c>
      <c r="M2714" s="1">
        <v>3.7978960000000002</v>
      </c>
      <c r="N2714" s="1">
        <v>2.6098349999999999</v>
      </c>
      <c r="O2714">
        <v>6.1169435999999999</v>
      </c>
      <c r="P2714">
        <v>82.537459999999996</v>
      </c>
      <c r="Q2714">
        <v>16.579519000000001</v>
      </c>
      <c r="R2714">
        <v>353</v>
      </c>
      <c r="S2714">
        <v>15</v>
      </c>
      <c r="T2714">
        <v>18</v>
      </c>
      <c r="U2714">
        <v>1.036249</v>
      </c>
      <c r="V2714">
        <v>6.2405290000000004</v>
      </c>
      <c r="W2714">
        <v>1336</v>
      </c>
      <c r="X2714">
        <v>-9.47162E-2</v>
      </c>
      <c r="Y2714">
        <v>0.123585</v>
      </c>
      <c r="Z2714">
        <v>0.64945909999999996</v>
      </c>
      <c r="AA2714">
        <v>0.88243879999999997</v>
      </c>
      <c r="AB2714">
        <v>0.67300150000000003</v>
      </c>
      <c r="AC2714">
        <v>1.0956710000000001</v>
      </c>
      <c r="AD2714">
        <v>1.109788</v>
      </c>
      <c r="AE2714">
        <v>-1.498875</v>
      </c>
      <c r="AF2714">
        <v>-0.66928670000000001</v>
      </c>
      <c r="AG2714">
        <v>-9.47162E-2</v>
      </c>
      <c r="AH2714">
        <v>0.47985430000000001</v>
      </c>
      <c r="AI2714">
        <v>1.3094429999999999</v>
      </c>
      <c r="AJ2714">
        <v>-1.2986660000000001</v>
      </c>
      <c r="AK2714">
        <v>-0.45838839999999997</v>
      </c>
      <c r="AL2714">
        <v>0.123585</v>
      </c>
      <c r="AM2714">
        <v>0.70555840000000003</v>
      </c>
      <c r="AN2714">
        <v>1.5458350000000001</v>
      </c>
    </row>
    <row r="2715" spans="1:40" x14ac:dyDescent="0.25">
      <c r="A2715" s="3" t="s">
        <v>64</v>
      </c>
      <c r="B2715" s="4">
        <v>30</v>
      </c>
      <c r="C2715" s="3">
        <v>41849</v>
      </c>
      <c r="D2715" t="s">
        <v>25</v>
      </c>
      <c r="E2715">
        <v>100</v>
      </c>
      <c r="F2715" t="str">
        <f t="shared" si="42"/>
        <v>Non-Residential|30|41849|Aggregate|100</v>
      </c>
      <c r="G2715">
        <v>3.687036</v>
      </c>
      <c r="H2715">
        <v>2.5142530000000001</v>
      </c>
      <c r="I2715">
        <v>11.901960000000001</v>
      </c>
      <c r="J2715">
        <v>79.149529000000001</v>
      </c>
      <c r="K2715">
        <v>18.508241999999999</v>
      </c>
      <c r="L2715">
        <v>1436</v>
      </c>
      <c r="M2715" s="1">
        <v>3.8082029999999998</v>
      </c>
      <c r="N2715" s="1">
        <v>2.5726960000000001</v>
      </c>
      <c r="O2715">
        <v>12.487923</v>
      </c>
      <c r="P2715">
        <v>78.887505000000004</v>
      </c>
      <c r="Q2715">
        <v>22.162285000000001</v>
      </c>
      <c r="R2715">
        <v>1424</v>
      </c>
      <c r="S2715">
        <v>16</v>
      </c>
      <c r="T2715">
        <v>19</v>
      </c>
      <c r="U2715">
        <v>1.056673</v>
      </c>
      <c r="V2715">
        <v>12.57648</v>
      </c>
      <c r="W2715">
        <v>1336</v>
      </c>
      <c r="X2715">
        <v>-0.58596289999999995</v>
      </c>
      <c r="Y2715">
        <v>8.8555300000000003E-2</v>
      </c>
      <c r="Z2715">
        <v>0.48841380000000001</v>
      </c>
      <c r="AA2715">
        <v>0.58729940000000003</v>
      </c>
      <c r="AB2715">
        <v>0.51609360000000004</v>
      </c>
      <c r="AC2715">
        <v>0.76385119999999995</v>
      </c>
      <c r="AD2715">
        <v>0.78183959999999997</v>
      </c>
      <c r="AE2715">
        <v>-1.564878</v>
      </c>
      <c r="AF2715">
        <v>-0.98652680000000004</v>
      </c>
      <c r="AG2715">
        <v>-0.58596289999999995</v>
      </c>
      <c r="AH2715">
        <v>-0.18539900000000001</v>
      </c>
      <c r="AI2715">
        <v>0.39295180000000002</v>
      </c>
      <c r="AJ2715">
        <v>-0.91341249999999996</v>
      </c>
      <c r="AK2715">
        <v>-0.3214417</v>
      </c>
      <c r="AL2715">
        <v>8.8555300000000003E-2</v>
      </c>
      <c r="AM2715">
        <v>0.49855240000000001</v>
      </c>
      <c r="AN2715">
        <v>1.0905229999999999</v>
      </c>
    </row>
    <row r="2716" spans="1:40" x14ac:dyDescent="0.25">
      <c r="A2716" s="3" t="s">
        <v>64</v>
      </c>
      <c r="B2716" s="4">
        <v>30</v>
      </c>
      <c r="C2716" s="3">
        <v>41897</v>
      </c>
      <c r="D2716" t="s">
        <v>25</v>
      </c>
      <c r="E2716">
        <v>4</v>
      </c>
      <c r="F2716" t="str">
        <f t="shared" si="42"/>
        <v>Non-Residential|30|41897|Aggregate|4</v>
      </c>
      <c r="G2716">
        <v>3.674366</v>
      </c>
      <c r="H2716">
        <v>2.5214059999999998</v>
      </c>
      <c r="I2716">
        <v>5.0870829999999998</v>
      </c>
      <c r="J2716">
        <v>72.683982999999998</v>
      </c>
      <c r="K2716">
        <v>10.658768999999999</v>
      </c>
      <c r="L2716">
        <v>356</v>
      </c>
      <c r="M2716" s="1">
        <v>3.7978960000000002</v>
      </c>
      <c r="N2716" s="1">
        <v>2.6098349999999999</v>
      </c>
      <c r="O2716">
        <v>5.5665782999999998</v>
      </c>
      <c r="P2716">
        <v>72.811447000000001</v>
      </c>
      <c r="Q2716">
        <v>12.273804999999999</v>
      </c>
      <c r="R2716">
        <v>353</v>
      </c>
      <c r="S2716">
        <v>15</v>
      </c>
      <c r="T2716">
        <v>18</v>
      </c>
      <c r="U2716">
        <v>1.0324420000000001</v>
      </c>
      <c r="V2716">
        <v>5.2521199999999997</v>
      </c>
      <c r="W2716">
        <v>1336</v>
      </c>
      <c r="X2716">
        <v>-0.47949530000000001</v>
      </c>
      <c r="Y2716">
        <v>-0.31445830000000002</v>
      </c>
      <c r="Z2716">
        <v>0.56491360000000002</v>
      </c>
      <c r="AA2716">
        <v>0.65326879999999998</v>
      </c>
      <c r="AB2716">
        <v>0.58324069999999995</v>
      </c>
      <c r="AC2716">
        <v>0.86364779999999997</v>
      </c>
      <c r="AD2716">
        <v>0.87574529999999995</v>
      </c>
      <c r="AE2716">
        <v>-1.5863039999999999</v>
      </c>
      <c r="AF2716">
        <v>-0.93239269999999996</v>
      </c>
      <c r="AG2716">
        <v>-0.47949530000000001</v>
      </c>
      <c r="AH2716">
        <v>-2.6598E-2</v>
      </c>
      <c r="AI2716">
        <v>0.62731380000000003</v>
      </c>
      <c r="AJ2716">
        <v>-1.436771</v>
      </c>
      <c r="AK2716">
        <v>-0.77369949999999998</v>
      </c>
      <c r="AL2716">
        <v>-0.31445830000000002</v>
      </c>
      <c r="AM2716">
        <v>0.144783</v>
      </c>
      <c r="AN2716">
        <v>0.80785450000000003</v>
      </c>
    </row>
    <row r="2717" spans="1:40" x14ac:dyDescent="0.25">
      <c r="A2717" s="3" t="s">
        <v>64</v>
      </c>
      <c r="B2717" s="4">
        <v>30</v>
      </c>
      <c r="C2717" s="3">
        <v>41899</v>
      </c>
      <c r="D2717" t="s">
        <v>25</v>
      </c>
      <c r="E2717">
        <v>5</v>
      </c>
      <c r="F2717" t="str">
        <f t="shared" si="42"/>
        <v>Non-Residential|30|41899|Aggregate|5</v>
      </c>
      <c r="G2717">
        <v>3.6705169999999998</v>
      </c>
      <c r="H2717">
        <v>2.5229200000000001</v>
      </c>
      <c r="I2717">
        <v>5.7415668000000002</v>
      </c>
      <c r="J2717">
        <v>78.125625999999997</v>
      </c>
      <c r="K2717">
        <v>11.701805999999999</v>
      </c>
      <c r="L2717">
        <v>355</v>
      </c>
      <c r="M2717" s="1">
        <v>3.7978960000000002</v>
      </c>
      <c r="N2717" s="1">
        <v>2.6098349999999999</v>
      </c>
      <c r="O2717">
        <v>6.6581051000000002</v>
      </c>
      <c r="P2717">
        <v>78.475791999999998</v>
      </c>
      <c r="Q2717">
        <v>16.393872000000002</v>
      </c>
      <c r="R2717">
        <v>353</v>
      </c>
      <c r="S2717">
        <v>15</v>
      </c>
      <c r="T2717">
        <v>18</v>
      </c>
      <c r="U2717">
        <v>1.036249</v>
      </c>
      <c r="V2717">
        <v>5.9496950000000002</v>
      </c>
      <c r="W2717">
        <v>1336</v>
      </c>
      <c r="X2717">
        <v>-0.91653830000000003</v>
      </c>
      <c r="Y2717" s="6">
        <v>-0.70841050000000005</v>
      </c>
      <c r="Z2717">
        <v>0.62106729999999999</v>
      </c>
      <c r="AA2717">
        <v>0.87255780000000005</v>
      </c>
      <c r="AB2717">
        <v>0.64358059999999995</v>
      </c>
      <c r="AC2717">
        <v>1.0710189999999999</v>
      </c>
      <c r="AD2717">
        <v>1.0842290000000001</v>
      </c>
      <c r="AE2717">
        <v>-2.289104</v>
      </c>
      <c r="AF2717">
        <v>-1.478181</v>
      </c>
      <c r="AG2717">
        <v>-0.91653830000000003</v>
      </c>
      <c r="AH2717">
        <v>-0.35489540000000003</v>
      </c>
      <c r="AI2717">
        <v>0.45602779999999998</v>
      </c>
      <c r="AJ2717">
        <v>-2.097906</v>
      </c>
      <c r="AK2717">
        <v>-1.2769809999999999</v>
      </c>
      <c r="AL2717" s="6">
        <v>-0.70841050000000005</v>
      </c>
      <c r="AM2717">
        <v>-0.13984009999999999</v>
      </c>
      <c r="AN2717">
        <v>0.6810853</v>
      </c>
    </row>
    <row r="2718" spans="1:40" x14ac:dyDescent="0.25">
      <c r="A2718" s="3" t="s">
        <v>64</v>
      </c>
      <c r="B2718" s="4">
        <v>30</v>
      </c>
      <c r="C2718" s="3">
        <v>41898</v>
      </c>
      <c r="D2718" t="s">
        <v>25</v>
      </c>
      <c r="E2718">
        <v>24</v>
      </c>
      <c r="F2718" t="str">
        <f t="shared" si="42"/>
        <v>Non-Residential|30|41898|Aggregate|24</v>
      </c>
      <c r="G2718">
        <v>3.7978960000000002</v>
      </c>
      <c r="H2718">
        <v>2.6098349999999999</v>
      </c>
      <c r="I2718">
        <v>7.4671390999999998</v>
      </c>
      <c r="J2718">
        <v>80.463120000000004</v>
      </c>
      <c r="K2718">
        <v>18.540493999999999</v>
      </c>
      <c r="L2718">
        <v>353</v>
      </c>
      <c r="M2718" s="1">
        <v>3.6705169999999998</v>
      </c>
      <c r="N2718" s="1">
        <v>2.5229200000000001</v>
      </c>
      <c r="O2718">
        <v>6.6584588</v>
      </c>
      <c r="P2718">
        <v>80.350868000000006</v>
      </c>
      <c r="Q2718">
        <v>13.809722000000001</v>
      </c>
      <c r="R2718">
        <v>355</v>
      </c>
      <c r="S2718">
        <v>16</v>
      </c>
      <c r="T2718">
        <v>19</v>
      </c>
      <c r="U2718">
        <v>0.99888259999999995</v>
      </c>
      <c r="V2718">
        <v>7.4587950000000003</v>
      </c>
      <c r="W2718">
        <v>1336</v>
      </c>
      <c r="X2718">
        <v>0.80868019999999996</v>
      </c>
      <c r="Y2718">
        <v>0.80033620000000005</v>
      </c>
      <c r="Z2718">
        <v>0.98681090000000005</v>
      </c>
      <c r="AA2718">
        <v>0.73294400000000004</v>
      </c>
      <c r="AB2718">
        <v>0.98570820000000003</v>
      </c>
      <c r="AC2718">
        <v>1.229228</v>
      </c>
      <c r="AD2718">
        <v>1.228343</v>
      </c>
      <c r="AE2718">
        <v>-0.76663950000000003</v>
      </c>
      <c r="AF2718">
        <v>0.1640722</v>
      </c>
      <c r="AG2718">
        <v>0.80868019999999996</v>
      </c>
      <c r="AH2718">
        <v>1.4532879999999999</v>
      </c>
      <c r="AI2718">
        <v>2.3839999999999999</v>
      </c>
      <c r="AJ2718">
        <v>-0.77384909999999996</v>
      </c>
      <c r="AK2718">
        <v>0.15619230000000001</v>
      </c>
      <c r="AL2718">
        <v>0.80033620000000005</v>
      </c>
      <c r="AM2718">
        <v>1.44448</v>
      </c>
      <c r="AN2718">
        <v>2.3745210000000001</v>
      </c>
    </row>
    <row r="2719" spans="1:40" x14ac:dyDescent="0.25">
      <c r="A2719" s="3" t="s">
        <v>64</v>
      </c>
      <c r="B2719" s="4">
        <v>30</v>
      </c>
      <c r="C2719" s="3">
        <v>41849</v>
      </c>
      <c r="D2719" t="s">
        <v>67</v>
      </c>
      <c r="E2719">
        <v>20</v>
      </c>
      <c r="F2719" t="str">
        <f t="shared" si="42"/>
        <v>Non-Residential|30|41849|Per Premise|20</v>
      </c>
      <c r="G2719">
        <v>3.687036</v>
      </c>
      <c r="H2719">
        <v>2.5142530000000001</v>
      </c>
      <c r="I2719">
        <v>6.7756656</v>
      </c>
      <c r="J2719">
        <v>73.813354000000004</v>
      </c>
      <c r="K2719">
        <v>12.512782</v>
      </c>
      <c r="L2719">
        <v>359</v>
      </c>
      <c r="M2719" s="1">
        <v>3.8082029999999998</v>
      </c>
      <c r="N2719" s="1">
        <v>2.5726960000000001</v>
      </c>
      <c r="O2719">
        <v>7.3457376999999999</v>
      </c>
      <c r="P2719">
        <v>73.524497999999994</v>
      </c>
      <c r="Q2719">
        <v>14.381491</v>
      </c>
      <c r="R2719">
        <v>356</v>
      </c>
      <c r="S2719">
        <v>16</v>
      </c>
      <c r="T2719">
        <v>19</v>
      </c>
      <c r="U2719">
        <v>1.056673</v>
      </c>
      <c r="V2719">
        <v>7.159662</v>
      </c>
      <c r="W2719">
        <v>1336</v>
      </c>
      <c r="X2719">
        <v>-0.57007209999999997</v>
      </c>
      <c r="Y2719">
        <v>-0.18607589999999999</v>
      </c>
      <c r="Z2719">
        <v>0.66039939999999997</v>
      </c>
      <c r="AA2719">
        <v>0.76221749999999999</v>
      </c>
      <c r="AB2719">
        <v>0.6978261</v>
      </c>
      <c r="AC2719">
        <v>1.0085150000000001</v>
      </c>
      <c r="AD2719">
        <v>1.0334099999999999</v>
      </c>
      <c r="AE2719">
        <v>-1.862536</v>
      </c>
      <c r="AF2719">
        <v>-1.098938</v>
      </c>
      <c r="AG2719">
        <v>-0.57007209999999997</v>
      </c>
      <c r="AH2719">
        <v>-4.1206100000000002E-2</v>
      </c>
      <c r="AI2719">
        <v>0.72239220000000004</v>
      </c>
      <c r="AJ2719">
        <v>-1.510445</v>
      </c>
      <c r="AK2719">
        <v>-0.7279968</v>
      </c>
      <c r="AL2719">
        <v>-0.18607589999999999</v>
      </c>
      <c r="AM2719">
        <v>0.35584500000000002</v>
      </c>
      <c r="AN2719">
        <v>1.138293</v>
      </c>
    </row>
    <row r="2720" spans="1:40" x14ac:dyDescent="0.25">
      <c r="A2720" s="3" t="s">
        <v>64</v>
      </c>
      <c r="B2720" s="4">
        <v>30</v>
      </c>
      <c r="C2720" s="3">
        <v>41878</v>
      </c>
      <c r="D2720" t="s">
        <v>25</v>
      </c>
      <c r="E2720">
        <v>9</v>
      </c>
      <c r="F2720" t="str">
        <f t="shared" si="42"/>
        <v>Non-Residential|30|41878|Aggregate|9</v>
      </c>
      <c r="G2720">
        <v>3.8149410000000001</v>
      </c>
      <c r="H2720">
        <v>2.6181830000000001</v>
      </c>
      <c r="I2720">
        <v>10.209623000000001</v>
      </c>
      <c r="J2720">
        <v>83.755538999999999</v>
      </c>
      <c r="K2720">
        <v>25.475888999999999</v>
      </c>
      <c r="L2720">
        <v>353</v>
      </c>
      <c r="M2720" s="1">
        <v>3.674366</v>
      </c>
      <c r="N2720" s="1">
        <v>2.5214059999999998</v>
      </c>
      <c r="O2720">
        <v>9.9451426000000005</v>
      </c>
      <c r="P2720">
        <v>83.806434999999993</v>
      </c>
      <c r="Q2720">
        <v>18.844114000000001</v>
      </c>
      <c r="R2720">
        <v>356</v>
      </c>
      <c r="S2720">
        <v>15</v>
      </c>
      <c r="T2720">
        <v>18</v>
      </c>
      <c r="U2720">
        <v>0.97893640000000004</v>
      </c>
      <c r="V2720">
        <v>9.9945719999999998</v>
      </c>
      <c r="W2720">
        <v>1336</v>
      </c>
      <c r="X2720">
        <v>0.26448070000000001</v>
      </c>
      <c r="Y2720">
        <v>4.9429099999999997E-2</v>
      </c>
      <c r="Z2720">
        <v>1.355945</v>
      </c>
      <c r="AA2720">
        <v>0.99873599999999996</v>
      </c>
      <c r="AB2720">
        <v>1.3273839999999999</v>
      </c>
      <c r="AC2720">
        <v>1.684061</v>
      </c>
      <c r="AD2720">
        <v>1.661151</v>
      </c>
      <c r="AE2720">
        <v>-1.8937299999999999</v>
      </c>
      <c r="AF2720">
        <v>-0.61864160000000001</v>
      </c>
      <c r="AG2720">
        <v>0.26448070000000001</v>
      </c>
      <c r="AH2720">
        <v>1.1476029999999999</v>
      </c>
      <c r="AI2720">
        <v>2.4226909999999999</v>
      </c>
      <c r="AJ2720">
        <v>-2.079421</v>
      </c>
      <c r="AK2720">
        <v>-0.8216791</v>
      </c>
      <c r="AL2720">
        <v>4.9429099999999997E-2</v>
      </c>
      <c r="AM2720">
        <v>0.9205373</v>
      </c>
      <c r="AN2720">
        <v>2.1782789999999999</v>
      </c>
    </row>
    <row r="2721" spans="1:40" x14ac:dyDescent="0.25">
      <c r="A2721" s="3" t="s">
        <v>64</v>
      </c>
      <c r="B2721" s="4">
        <v>30</v>
      </c>
      <c r="C2721" s="3">
        <v>41897</v>
      </c>
      <c r="D2721" t="s">
        <v>25</v>
      </c>
      <c r="E2721">
        <v>14</v>
      </c>
      <c r="F2721" t="str">
        <f t="shared" si="42"/>
        <v>Non-Residential|30|41897|Aggregate|14</v>
      </c>
      <c r="G2721">
        <v>3.674366</v>
      </c>
      <c r="H2721">
        <v>2.5214059999999998</v>
      </c>
      <c r="I2721">
        <v>16.688824</v>
      </c>
      <c r="J2721">
        <v>91.076706000000001</v>
      </c>
      <c r="K2721">
        <v>26.70514</v>
      </c>
      <c r="L2721">
        <v>356</v>
      </c>
      <c r="M2721" s="1">
        <v>3.7978960000000002</v>
      </c>
      <c r="N2721" s="1">
        <v>2.6098349999999999</v>
      </c>
      <c r="O2721">
        <v>17.230249000000001</v>
      </c>
      <c r="P2721">
        <v>90.581078000000005</v>
      </c>
      <c r="Q2721">
        <v>32.123578999999999</v>
      </c>
      <c r="R2721">
        <v>353</v>
      </c>
      <c r="S2721">
        <v>15</v>
      </c>
      <c r="T2721">
        <v>18</v>
      </c>
      <c r="U2721">
        <v>1.0324420000000001</v>
      </c>
      <c r="V2721">
        <v>17.230250000000002</v>
      </c>
      <c r="W2721">
        <v>1336</v>
      </c>
      <c r="X2721">
        <v>-0.5414253</v>
      </c>
      <c r="Y2721" s="6">
        <v>-1.68E-6</v>
      </c>
      <c r="Z2721">
        <v>1.41537</v>
      </c>
      <c r="AA2721">
        <v>1.7097659999999999</v>
      </c>
      <c r="AB2721">
        <v>1.461287</v>
      </c>
      <c r="AC2721">
        <v>2.2195879999999999</v>
      </c>
      <c r="AD2721">
        <v>2.2491460000000001</v>
      </c>
      <c r="AE2721">
        <v>-3.385942</v>
      </c>
      <c r="AF2721">
        <v>-1.7053780000000001</v>
      </c>
      <c r="AG2721">
        <v>-0.5414253</v>
      </c>
      <c r="AH2721">
        <v>0.62252770000000002</v>
      </c>
      <c r="AI2721">
        <v>2.3030910000000002</v>
      </c>
      <c r="AJ2721">
        <v>-2.8823989999999999</v>
      </c>
      <c r="AK2721">
        <v>-1.1794549999999999</v>
      </c>
      <c r="AL2721" s="6">
        <v>-1.68E-6</v>
      </c>
      <c r="AM2721">
        <v>1.1794519999999999</v>
      </c>
      <c r="AN2721">
        <v>2.882396</v>
      </c>
    </row>
    <row r="2722" spans="1:40" x14ac:dyDescent="0.25">
      <c r="A2722" s="3" t="s">
        <v>64</v>
      </c>
      <c r="B2722" s="4">
        <v>30</v>
      </c>
      <c r="C2722" s="3">
        <v>41878</v>
      </c>
      <c r="D2722" t="s">
        <v>25</v>
      </c>
      <c r="E2722">
        <v>12</v>
      </c>
      <c r="F2722" t="str">
        <f t="shared" si="42"/>
        <v>Non-Residential|30|41878|Aggregate|12</v>
      </c>
      <c r="G2722">
        <v>3.8149410000000001</v>
      </c>
      <c r="H2722">
        <v>2.6181830000000001</v>
      </c>
      <c r="I2722">
        <v>14.877750000000001</v>
      </c>
      <c r="J2722">
        <v>89.631943000000007</v>
      </c>
      <c r="K2722">
        <v>29.804721000000001</v>
      </c>
      <c r="L2722">
        <v>353</v>
      </c>
      <c r="M2722" s="1">
        <v>3.674366</v>
      </c>
      <c r="N2722" s="1">
        <v>2.5214059999999998</v>
      </c>
      <c r="O2722">
        <v>14.884285999999999</v>
      </c>
      <c r="P2722">
        <v>89.866248999999996</v>
      </c>
      <c r="Q2722">
        <v>23.614384999999999</v>
      </c>
      <c r="R2722">
        <v>356</v>
      </c>
      <c r="S2722">
        <v>15</v>
      </c>
      <c r="T2722">
        <v>18</v>
      </c>
      <c r="U2722">
        <v>0.97893640000000004</v>
      </c>
      <c r="V2722">
        <v>14.56437</v>
      </c>
      <c r="W2722">
        <v>1336</v>
      </c>
      <c r="X2722">
        <v>-6.5357000000000002E-3</v>
      </c>
      <c r="Y2722">
        <v>-0.31991389999999997</v>
      </c>
      <c r="Z2722">
        <v>1.5863449999999999</v>
      </c>
      <c r="AA2722">
        <v>1.25156</v>
      </c>
      <c r="AB2722">
        <v>1.5529310000000001</v>
      </c>
      <c r="AC2722">
        <v>2.0206170000000001</v>
      </c>
      <c r="AD2722">
        <v>1.9944919999999999</v>
      </c>
      <c r="AE2722">
        <v>-2.5960610000000002</v>
      </c>
      <c r="AF2722">
        <v>-1.0661480000000001</v>
      </c>
      <c r="AG2722">
        <v>-6.5357000000000002E-3</v>
      </c>
      <c r="AH2722">
        <v>1.053077</v>
      </c>
      <c r="AI2722">
        <v>2.582989</v>
      </c>
      <c r="AJ2722">
        <v>-2.8759579999999998</v>
      </c>
      <c r="AK2722">
        <v>-1.365826</v>
      </c>
      <c r="AL2722">
        <v>-0.31991389999999997</v>
      </c>
      <c r="AM2722">
        <v>0.72599860000000005</v>
      </c>
      <c r="AN2722">
        <v>2.2361300000000002</v>
      </c>
    </row>
    <row r="2723" spans="1:40" x14ac:dyDescent="0.25">
      <c r="A2723" s="3" t="s">
        <v>64</v>
      </c>
      <c r="B2723" s="4">
        <v>30</v>
      </c>
      <c r="C2723" s="3">
        <v>41878</v>
      </c>
      <c r="D2723" t="s">
        <v>67</v>
      </c>
      <c r="E2723">
        <v>2</v>
      </c>
      <c r="F2723" t="str">
        <f t="shared" si="42"/>
        <v>Non-Residential|30|41878|Per Premise|2</v>
      </c>
      <c r="G2723">
        <v>3.8149410000000001</v>
      </c>
      <c r="H2723">
        <v>2.6181830000000001</v>
      </c>
      <c r="I2723">
        <v>3.7232181</v>
      </c>
      <c r="J2723">
        <v>66.401916999999997</v>
      </c>
      <c r="K2723">
        <v>8.0444817999999998</v>
      </c>
      <c r="L2723">
        <v>353</v>
      </c>
      <c r="M2723" s="1">
        <v>3.674366</v>
      </c>
      <c r="N2723" s="1">
        <v>2.5214059999999998</v>
      </c>
      <c r="O2723">
        <v>3.6536149</v>
      </c>
      <c r="P2723">
        <v>66.386688000000007</v>
      </c>
      <c r="Q2723">
        <v>7.3684649999999996</v>
      </c>
      <c r="R2723">
        <v>356</v>
      </c>
      <c r="S2723">
        <v>15</v>
      </c>
      <c r="T2723">
        <v>18</v>
      </c>
      <c r="U2723">
        <v>0.97893640000000004</v>
      </c>
      <c r="V2723">
        <v>3.6447940000000001</v>
      </c>
      <c r="W2723">
        <v>1336</v>
      </c>
      <c r="X2723">
        <v>6.9603200000000004E-2</v>
      </c>
      <c r="Y2723">
        <v>-8.8211999999999995E-3</v>
      </c>
      <c r="Z2723">
        <v>0.42816460000000001</v>
      </c>
      <c r="AA2723">
        <v>0.39052789999999998</v>
      </c>
      <c r="AB2723">
        <v>0.41914590000000002</v>
      </c>
      <c r="AC2723">
        <v>0.57951439999999999</v>
      </c>
      <c r="AD2723">
        <v>0.57288329999999998</v>
      </c>
      <c r="AE2723">
        <v>-0.67307439999999996</v>
      </c>
      <c r="AF2723">
        <v>-0.23429449999999999</v>
      </c>
      <c r="AG2723">
        <v>6.9603200000000004E-2</v>
      </c>
      <c r="AH2723">
        <v>0.37350080000000002</v>
      </c>
      <c r="AI2723">
        <v>0.81228069999999997</v>
      </c>
      <c r="AJ2723">
        <v>-0.74300069999999996</v>
      </c>
      <c r="AK2723">
        <v>-0.3092415</v>
      </c>
      <c r="AL2723">
        <v>-8.8211999999999995E-3</v>
      </c>
      <c r="AM2723">
        <v>0.2915991</v>
      </c>
      <c r="AN2723">
        <v>0.72535830000000001</v>
      </c>
    </row>
    <row r="2724" spans="1:40" x14ac:dyDescent="0.25">
      <c r="A2724" s="3" t="s">
        <v>64</v>
      </c>
      <c r="B2724" s="4">
        <v>30</v>
      </c>
      <c r="C2724" s="3">
        <v>41899</v>
      </c>
      <c r="D2724" t="s">
        <v>25</v>
      </c>
      <c r="E2724">
        <v>1</v>
      </c>
      <c r="F2724" t="str">
        <f t="shared" si="42"/>
        <v>Non-Residential|30|41899|Aggregate|1</v>
      </c>
      <c r="G2724">
        <v>3.6705169999999998</v>
      </c>
      <c r="H2724">
        <v>2.5229200000000001</v>
      </c>
      <c r="I2724">
        <v>6.2356331000000003</v>
      </c>
      <c r="J2724">
        <v>80.343841999999995</v>
      </c>
      <c r="K2724">
        <v>13.264872</v>
      </c>
      <c r="L2724">
        <v>355</v>
      </c>
      <c r="M2724" s="1">
        <v>3.7978960000000002</v>
      </c>
      <c r="N2724" s="1">
        <v>2.6098349999999999</v>
      </c>
      <c r="O2724">
        <v>7.0918055000000004</v>
      </c>
      <c r="P2724">
        <v>80.492644999999996</v>
      </c>
      <c r="Q2724">
        <v>18.117048</v>
      </c>
      <c r="R2724">
        <v>353</v>
      </c>
      <c r="S2724">
        <v>15</v>
      </c>
      <c r="T2724">
        <v>18</v>
      </c>
      <c r="U2724">
        <v>1.036249</v>
      </c>
      <c r="V2724">
        <v>6.4616699999999998</v>
      </c>
      <c r="W2724">
        <v>1336</v>
      </c>
      <c r="X2724">
        <v>-0.85617239999999994</v>
      </c>
      <c r="Y2724">
        <v>-0.63013560000000002</v>
      </c>
      <c r="Z2724">
        <v>0.70402629999999999</v>
      </c>
      <c r="AA2724">
        <v>0.96427320000000005</v>
      </c>
      <c r="AB2724">
        <v>0.72954669999999999</v>
      </c>
      <c r="AC2724">
        <v>1.1939329999999999</v>
      </c>
      <c r="AD2724">
        <v>1.209157</v>
      </c>
      <c r="AE2724">
        <v>-2.3862589999999999</v>
      </c>
      <c r="AF2724">
        <v>-1.4822709999999999</v>
      </c>
      <c r="AG2724">
        <v>-0.85617239999999994</v>
      </c>
      <c r="AH2724">
        <v>-0.23007340000000001</v>
      </c>
      <c r="AI2724">
        <v>0.67391409999999996</v>
      </c>
      <c r="AJ2724">
        <v>-2.1797330000000001</v>
      </c>
      <c r="AK2724">
        <v>-1.2642180000000001</v>
      </c>
      <c r="AL2724">
        <v>-0.63013560000000002</v>
      </c>
      <c r="AM2724">
        <v>3.9471000000000003E-3</v>
      </c>
      <c r="AN2724">
        <v>0.91946170000000005</v>
      </c>
    </row>
    <row r="2725" spans="1:40" x14ac:dyDescent="0.25">
      <c r="A2725" s="3" t="s">
        <v>64</v>
      </c>
      <c r="B2725" s="4">
        <v>30</v>
      </c>
      <c r="C2725" s="3">
        <v>41878</v>
      </c>
      <c r="D2725" t="s">
        <v>25</v>
      </c>
      <c r="E2725">
        <v>13</v>
      </c>
      <c r="F2725" t="str">
        <f t="shared" si="42"/>
        <v>Non-Residential|30|41878|Aggregate|13</v>
      </c>
      <c r="G2725">
        <v>3.8149410000000001</v>
      </c>
      <c r="H2725">
        <v>2.6181830000000001</v>
      </c>
      <c r="I2725">
        <v>15.260596</v>
      </c>
      <c r="J2725">
        <v>88.483306999999996</v>
      </c>
      <c r="K2725">
        <v>28.402984</v>
      </c>
      <c r="L2725">
        <v>353</v>
      </c>
      <c r="M2725" s="1">
        <v>3.674366</v>
      </c>
      <c r="N2725" s="1">
        <v>2.5214059999999998</v>
      </c>
      <c r="O2725">
        <v>15.345190000000001</v>
      </c>
      <c r="P2725">
        <v>88.920952</v>
      </c>
      <c r="Q2725">
        <v>24.152405000000002</v>
      </c>
      <c r="R2725">
        <v>356</v>
      </c>
      <c r="S2725">
        <v>15</v>
      </c>
      <c r="T2725">
        <v>18</v>
      </c>
      <c r="U2725">
        <v>0.97893640000000004</v>
      </c>
      <c r="V2725">
        <v>14.93915</v>
      </c>
      <c r="W2725">
        <v>1336</v>
      </c>
      <c r="X2725">
        <v>-8.4593500000000002E-2</v>
      </c>
      <c r="Y2725">
        <v>-0.40603590000000001</v>
      </c>
      <c r="Z2725">
        <v>1.511738</v>
      </c>
      <c r="AA2725">
        <v>1.2800750000000001</v>
      </c>
      <c r="AB2725">
        <v>1.4798960000000001</v>
      </c>
      <c r="AC2725">
        <v>1.9808950000000001</v>
      </c>
      <c r="AD2725">
        <v>1.9567019999999999</v>
      </c>
      <c r="AE2725">
        <v>-2.6232120000000001</v>
      </c>
      <c r="AF2725">
        <v>-1.1233759999999999</v>
      </c>
      <c r="AG2725">
        <v>-8.4593500000000002E-2</v>
      </c>
      <c r="AH2725">
        <v>0.95418879999999995</v>
      </c>
      <c r="AI2725">
        <v>2.4540250000000001</v>
      </c>
      <c r="AJ2725">
        <v>-2.9136510000000002</v>
      </c>
      <c r="AK2725">
        <v>-1.432131</v>
      </c>
      <c r="AL2725">
        <v>-0.40603590000000001</v>
      </c>
      <c r="AM2725">
        <v>0.62005960000000004</v>
      </c>
      <c r="AN2725">
        <v>2.1015779999999999</v>
      </c>
    </row>
    <row r="2726" spans="1:40" x14ac:dyDescent="0.25">
      <c r="A2726" s="3" t="s">
        <v>64</v>
      </c>
      <c r="B2726" s="4">
        <v>30</v>
      </c>
      <c r="C2726" s="3">
        <v>41899</v>
      </c>
      <c r="D2726" t="s">
        <v>25</v>
      </c>
      <c r="E2726">
        <v>12</v>
      </c>
      <c r="F2726" t="str">
        <f t="shared" si="42"/>
        <v>Non-Residential|30|41899|Aggregate|12</v>
      </c>
      <c r="G2726">
        <v>3.6705169999999998</v>
      </c>
      <c r="H2726">
        <v>2.5229200000000001</v>
      </c>
      <c r="I2726">
        <v>17.180591</v>
      </c>
      <c r="J2726">
        <v>91.266418000000002</v>
      </c>
      <c r="K2726">
        <v>26.807053</v>
      </c>
      <c r="L2726">
        <v>355</v>
      </c>
      <c r="M2726" s="1">
        <v>3.7978960000000002</v>
      </c>
      <c r="N2726" s="1">
        <v>2.6098349999999999</v>
      </c>
      <c r="O2726">
        <v>17.722044</v>
      </c>
      <c r="P2726">
        <v>91.013863000000001</v>
      </c>
      <c r="Q2726">
        <v>33.523471000000001</v>
      </c>
      <c r="R2726">
        <v>353</v>
      </c>
      <c r="S2726">
        <v>15</v>
      </c>
      <c r="T2726">
        <v>18</v>
      </c>
      <c r="U2726">
        <v>1.036249</v>
      </c>
      <c r="V2726">
        <v>17.803380000000001</v>
      </c>
      <c r="W2726">
        <v>1336</v>
      </c>
      <c r="X2726">
        <v>-0.54145330000000003</v>
      </c>
      <c r="Y2726">
        <v>8.1331100000000003E-2</v>
      </c>
      <c r="Z2726">
        <v>1.422771</v>
      </c>
      <c r="AA2726">
        <v>1.7842739999999999</v>
      </c>
      <c r="AB2726">
        <v>1.474345</v>
      </c>
      <c r="AC2726">
        <v>2.2820849999999999</v>
      </c>
      <c r="AD2726">
        <v>2.3145899999999999</v>
      </c>
      <c r="AE2726">
        <v>-3.4660630000000001</v>
      </c>
      <c r="AF2726">
        <v>-1.7381800000000001</v>
      </c>
      <c r="AG2726">
        <v>-0.54145330000000003</v>
      </c>
      <c r="AH2726">
        <v>0.6552732</v>
      </c>
      <c r="AI2726">
        <v>2.3831560000000001</v>
      </c>
      <c r="AJ2726">
        <v>-2.8849360000000002</v>
      </c>
      <c r="AK2726">
        <v>-1.132441</v>
      </c>
      <c r="AL2726">
        <v>8.1331100000000003E-2</v>
      </c>
      <c r="AM2726">
        <v>1.2951029999999999</v>
      </c>
      <c r="AN2726">
        <v>3.0475979999999998</v>
      </c>
    </row>
    <row r="2727" spans="1:40" x14ac:dyDescent="0.25">
      <c r="A2727" s="3" t="s">
        <v>64</v>
      </c>
      <c r="B2727" s="4">
        <v>30</v>
      </c>
      <c r="C2727" s="3">
        <v>41878</v>
      </c>
      <c r="D2727" t="s">
        <v>25</v>
      </c>
      <c r="E2727">
        <v>14</v>
      </c>
      <c r="F2727" t="str">
        <f t="shared" si="42"/>
        <v>Non-Residential|30|41878|Aggregate|14</v>
      </c>
      <c r="G2727">
        <v>3.8149410000000001</v>
      </c>
      <c r="H2727">
        <v>2.6181830000000001</v>
      </c>
      <c r="I2727">
        <v>15.921392000000001</v>
      </c>
      <c r="J2727">
        <v>87.233643000000001</v>
      </c>
      <c r="K2727">
        <v>32.198203999999997</v>
      </c>
      <c r="L2727">
        <v>353</v>
      </c>
      <c r="M2727" s="1">
        <v>3.674366</v>
      </c>
      <c r="N2727" s="1">
        <v>2.5214059999999998</v>
      </c>
      <c r="O2727">
        <v>15.586031</v>
      </c>
      <c r="P2727">
        <v>87.717406999999994</v>
      </c>
      <c r="Q2727">
        <v>23.785098000000001</v>
      </c>
      <c r="R2727">
        <v>356</v>
      </c>
      <c r="S2727">
        <v>15</v>
      </c>
      <c r="T2727">
        <v>18</v>
      </c>
      <c r="U2727">
        <v>0.97893640000000004</v>
      </c>
      <c r="V2727">
        <v>15.586029999999999</v>
      </c>
      <c r="W2727">
        <v>1336</v>
      </c>
      <c r="X2727">
        <v>0.33536090000000002</v>
      </c>
      <c r="Y2727" s="6">
        <v>-4.0499999999999999E-7</v>
      </c>
      <c r="Z2727">
        <v>1.7137370000000001</v>
      </c>
      <c r="AA2727">
        <v>1.260608</v>
      </c>
      <c r="AB2727">
        <v>1.67764</v>
      </c>
      <c r="AC2727">
        <v>2.1274459999999999</v>
      </c>
      <c r="AD2727">
        <v>2.0984780000000001</v>
      </c>
      <c r="AE2727">
        <v>-2.3910710000000002</v>
      </c>
      <c r="AF2727">
        <v>-0.78027310000000005</v>
      </c>
      <c r="AG2727">
        <v>0.33536090000000002</v>
      </c>
      <c r="AH2727">
        <v>1.450995</v>
      </c>
      <c r="AI2727">
        <v>3.0617930000000002</v>
      </c>
      <c r="AJ2727">
        <v>-2.689308</v>
      </c>
      <c r="AK2727">
        <v>-1.1004430000000001</v>
      </c>
      <c r="AL2727" s="6">
        <v>-4.0499999999999999E-7</v>
      </c>
      <c r="AM2727">
        <v>1.1004419999999999</v>
      </c>
      <c r="AN2727">
        <v>2.6893069999999999</v>
      </c>
    </row>
    <row r="2728" spans="1:40" x14ac:dyDescent="0.25">
      <c r="A2728" s="3" t="s">
        <v>64</v>
      </c>
      <c r="B2728" s="4">
        <v>30</v>
      </c>
      <c r="C2728" s="3">
        <v>41878</v>
      </c>
      <c r="D2728" t="s">
        <v>67</v>
      </c>
      <c r="E2728">
        <v>16</v>
      </c>
      <c r="F2728" t="str">
        <f t="shared" si="42"/>
        <v>Non-Residential|30|41878|Per Premise|16</v>
      </c>
      <c r="G2728">
        <v>3.8149410000000001</v>
      </c>
      <c r="H2728">
        <v>2.6181830000000001</v>
      </c>
      <c r="I2728">
        <v>11.333916</v>
      </c>
      <c r="J2728">
        <v>85.813141000000002</v>
      </c>
      <c r="K2728">
        <v>20.437256000000001</v>
      </c>
      <c r="L2728">
        <v>353</v>
      </c>
      <c r="M2728" s="1">
        <v>3.674366</v>
      </c>
      <c r="N2728" s="1">
        <v>2.5214059999999998</v>
      </c>
      <c r="O2728">
        <v>10.339478</v>
      </c>
      <c r="P2728">
        <v>85.932327000000001</v>
      </c>
      <c r="Q2728">
        <v>16.192869000000002</v>
      </c>
      <c r="R2728">
        <v>356</v>
      </c>
      <c r="S2728">
        <v>15</v>
      </c>
      <c r="T2728">
        <v>18</v>
      </c>
      <c r="U2728">
        <v>0.97893640000000004</v>
      </c>
      <c r="V2728">
        <v>11.095179999999999</v>
      </c>
      <c r="W2728">
        <v>1336</v>
      </c>
      <c r="X2728">
        <v>0.99443820000000005</v>
      </c>
      <c r="Y2728" s="6">
        <v>0.75570559999999998</v>
      </c>
      <c r="Z2728">
        <v>1.0877650000000001</v>
      </c>
      <c r="AA2728">
        <v>0.85822030000000005</v>
      </c>
      <c r="AB2728">
        <v>1.064853</v>
      </c>
      <c r="AC2728">
        <v>1.3855599999999999</v>
      </c>
      <c r="AD2728">
        <v>1.3676459999999999</v>
      </c>
      <c r="AE2728">
        <v>-0.78122800000000003</v>
      </c>
      <c r="AF2728">
        <v>0.26784999999999998</v>
      </c>
      <c r="AG2728">
        <v>0.99443820000000005</v>
      </c>
      <c r="AH2728">
        <v>1.7210259999999999</v>
      </c>
      <c r="AI2728">
        <v>2.7701039999999999</v>
      </c>
      <c r="AJ2728">
        <v>-0.99700270000000002</v>
      </c>
      <c r="AK2728">
        <v>3.85116E-2</v>
      </c>
      <c r="AL2728" s="6">
        <v>0.75570559999999998</v>
      </c>
      <c r="AM2728">
        <v>1.4729000000000001</v>
      </c>
      <c r="AN2728">
        <v>2.5084140000000001</v>
      </c>
    </row>
    <row r="2729" spans="1:40" x14ac:dyDescent="0.25">
      <c r="A2729" s="3" t="s">
        <v>64</v>
      </c>
      <c r="B2729" s="4">
        <v>30</v>
      </c>
      <c r="C2729" s="3">
        <v>41878</v>
      </c>
      <c r="D2729" t="s">
        <v>25</v>
      </c>
      <c r="E2729">
        <v>15</v>
      </c>
      <c r="F2729" t="str">
        <f t="shared" si="42"/>
        <v>Non-Residential|30|41878|Aggregate|15</v>
      </c>
      <c r="G2729">
        <v>3.8149410000000001</v>
      </c>
      <c r="H2729">
        <v>2.6181830000000001</v>
      </c>
      <c r="I2729">
        <v>15.616182</v>
      </c>
      <c r="J2729">
        <v>86.314339000000004</v>
      </c>
      <c r="K2729">
        <v>30.428107000000001</v>
      </c>
      <c r="L2729">
        <v>353</v>
      </c>
      <c r="M2729" s="1">
        <v>3.674366</v>
      </c>
      <c r="N2729" s="1">
        <v>2.5214059999999998</v>
      </c>
      <c r="O2729">
        <v>14.543506000000001</v>
      </c>
      <c r="P2729">
        <v>86.517478999999994</v>
      </c>
      <c r="Q2729">
        <v>21.974108999999999</v>
      </c>
      <c r="R2729">
        <v>356</v>
      </c>
      <c r="S2729">
        <v>15</v>
      </c>
      <c r="T2729">
        <v>18</v>
      </c>
      <c r="U2729">
        <v>0.97893640000000004</v>
      </c>
      <c r="V2729">
        <v>15.28725</v>
      </c>
      <c r="W2729">
        <v>1336</v>
      </c>
      <c r="X2729">
        <v>1.072676</v>
      </c>
      <c r="Y2729" s="6">
        <v>0.74374260000000003</v>
      </c>
      <c r="Z2729">
        <v>1.6195250000000001</v>
      </c>
      <c r="AA2729">
        <v>1.164625</v>
      </c>
      <c r="AB2729">
        <v>1.585412</v>
      </c>
      <c r="AC2729">
        <v>1.994796</v>
      </c>
      <c r="AD2729">
        <v>1.9672019999999999</v>
      </c>
      <c r="AE2729">
        <v>-1.4837590000000001</v>
      </c>
      <c r="AF2729">
        <v>2.6603499999999999E-2</v>
      </c>
      <c r="AG2729">
        <v>1.072676</v>
      </c>
      <c r="AH2729">
        <v>2.1187480000000001</v>
      </c>
      <c r="AI2729">
        <v>3.6291099999999998</v>
      </c>
      <c r="AJ2729">
        <v>-1.777328</v>
      </c>
      <c r="AK2729">
        <v>-0.28785909999999998</v>
      </c>
      <c r="AL2729" s="6">
        <v>0.74374260000000003</v>
      </c>
      <c r="AM2729">
        <v>1.775344</v>
      </c>
      <c r="AN2729">
        <v>3.2648130000000002</v>
      </c>
    </row>
    <row r="2730" spans="1:40" x14ac:dyDescent="0.25">
      <c r="A2730" s="3" t="s">
        <v>64</v>
      </c>
      <c r="B2730" s="4">
        <v>30</v>
      </c>
      <c r="C2730" s="3">
        <v>41898</v>
      </c>
      <c r="D2730" t="s">
        <v>25</v>
      </c>
      <c r="E2730">
        <v>100</v>
      </c>
      <c r="F2730" t="str">
        <f t="shared" si="42"/>
        <v>Non-Residential|30|41898|Aggregate|100</v>
      </c>
      <c r="G2730">
        <v>3.7978960000000002</v>
      </c>
      <c r="H2730">
        <v>2.6098349999999999</v>
      </c>
      <c r="I2730">
        <v>15.055308</v>
      </c>
      <c r="J2730">
        <v>88.892471</v>
      </c>
      <c r="K2730">
        <v>29.911532000000001</v>
      </c>
      <c r="L2730">
        <v>1412</v>
      </c>
      <c r="M2730" s="1">
        <v>3.6705169999999998</v>
      </c>
      <c r="N2730" s="1">
        <v>2.5229200000000001</v>
      </c>
      <c r="O2730">
        <v>13.548415</v>
      </c>
      <c r="P2730">
        <v>89.024399000000003</v>
      </c>
      <c r="Q2730">
        <v>23.675107000000001</v>
      </c>
      <c r="R2730">
        <v>1420</v>
      </c>
      <c r="S2730">
        <v>16</v>
      </c>
      <c r="T2730">
        <v>19</v>
      </c>
      <c r="U2730">
        <v>0.99888259999999995</v>
      </c>
      <c r="V2730">
        <v>15.038489999999999</v>
      </c>
      <c r="W2730">
        <v>1336</v>
      </c>
      <c r="X2730">
        <v>1.506893</v>
      </c>
      <c r="Y2730">
        <v>1.4900709999999999</v>
      </c>
      <c r="Z2730">
        <v>0.79601509999999998</v>
      </c>
      <c r="AA2730">
        <v>0.6282721</v>
      </c>
      <c r="AB2730">
        <v>0.79512570000000005</v>
      </c>
      <c r="AC2730">
        <v>1.014084</v>
      </c>
      <c r="AD2730">
        <v>1.0133859999999999</v>
      </c>
      <c r="AE2730">
        <v>0.20729230000000001</v>
      </c>
      <c r="AF2730">
        <v>0.97510699999999995</v>
      </c>
      <c r="AG2730">
        <v>1.506893</v>
      </c>
      <c r="AH2730">
        <v>2.0386790000000001</v>
      </c>
      <c r="AI2730">
        <v>2.8064939999999998</v>
      </c>
      <c r="AJ2730">
        <v>0.19136449999999999</v>
      </c>
      <c r="AK2730">
        <v>0.95865060000000002</v>
      </c>
      <c r="AL2730">
        <v>1.4900709999999999</v>
      </c>
      <c r="AM2730">
        <v>2.0214910000000001</v>
      </c>
      <c r="AN2730">
        <v>2.7887770000000001</v>
      </c>
    </row>
    <row r="2731" spans="1:40" x14ac:dyDescent="0.25">
      <c r="A2731" s="3" t="s">
        <v>64</v>
      </c>
      <c r="B2731" s="4">
        <v>30</v>
      </c>
      <c r="C2731" s="3">
        <v>41878</v>
      </c>
      <c r="D2731" t="s">
        <v>25</v>
      </c>
      <c r="E2731">
        <v>22</v>
      </c>
      <c r="F2731" t="str">
        <f t="shared" si="42"/>
        <v>Non-Residential|30|41878|Aggregate|22</v>
      </c>
      <c r="G2731">
        <v>3.8149410000000001</v>
      </c>
      <c r="H2731">
        <v>2.6181830000000001</v>
      </c>
      <c r="I2731">
        <v>7.7119939000000004</v>
      </c>
      <c r="J2731">
        <v>76.585402999999999</v>
      </c>
      <c r="K2731">
        <v>14.444459999999999</v>
      </c>
      <c r="L2731">
        <v>353</v>
      </c>
      <c r="M2731" s="1">
        <v>3.674366</v>
      </c>
      <c r="N2731" s="1">
        <v>2.5214059999999998</v>
      </c>
      <c r="O2731">
        <v>7.6158207000000004</v>
      </c>
      <c r="P2731">
        <v>76.570853999999997</v>
      </c>
      <c r="Q2731">
        <v>15.043438999999999</v>
      </c>
      <c r="R2731">
        <v>356</v>
      </c>
      <c r="S2731">
        <v>15</v>
      </c>
      <c r="T2731">
        <v>18</v>
      </c>
      <c r="U2731">
        <v>0.97893640000000004</v>
      </c>
      <c r="V2731">
        <v>7.5495520000000003</v>
      </c>
      <c r="W2731">
        <v>1336</v>
      </c>
      <c r="X2731">
        <v>9.6173099999999997E-2</v>
      </c>
      <c r="Y2731">
        <v>-6.6268800000000003E-2</v>
      </c>
      <c r="Z2731">
        <v>0.76880099999999996</v>
      </c>
      <c r="AA2731">
        <v>0.79730060000000003</v>
      </c>
      <c r="AB2731">
        <v>0.75260729999999998</v>
      </c>
      <c r="AC2731">
        <v>1.1075839999999999</v>
      </c>
      <c r="AD2731">
        <v>1.096406</v>
      </c>
      <c r="AE2731">
        <v>-1.3232539999999999</v>
      </c>
      <c r="AF2731">
        <v>-0.48464469999999998</v>
      </c>
      <c r="AG2731">
        <v>9.6173099999999997E-2</v>
      </c>
      <c r="AH2731">
        <v>0.67699100000000001</v>
      </c>
      <c r="AI2731">
        <v>1.5156000000000001</v>
      </c>
      <c r="AJ2731">
        <v>-1.4713700000000001</v>
      </c>
      <c r="AK2731">
        <v>-0.64122460000000003</v>
      </c>
      <c r="AL2731">
        <v>-6.6268800000000003E-2</v>
      </c>
      <c r="AM2731">
        <v>0.50868709999999995</v>
      </c>
      <c r="AN2731">
        <v>1.338832</v>
      </c>
    </row>
    <row r="2732" spans="1:40" x14ac:dyDescent="0.25">
      <c r="A2732" s="3" t="s">
        <v>64</v>
      </c>
      <c r="B2732" s="4">
        <v>30</v>
      </c>
      <c r="C2732" s="3">
        <v>41878</v>
      </c>
      <c r="D2732" t="s">
        <v>25</v>
      </c>
      <c r="E2732">
        <v>16</v>
      </c>
      <c r="F2732" t="str">
        <f t="shared" si="42"/>
        <v>Non-Residential|30|41878|Aggregate|16</v>
      </c>
      <c r="G2732">
        <v>3.8149410000000001</v>
      </c>
      <c r="H2732">
        <v>2.6181830000000001</v>
      </c>
      <c r="I2732">
        <v>15.142111999999999</v>
      </c>
      <c r="J2732">
        <v>85.813141000000002</v>
      </c>
      <c r="K2732">
        <v>27.304174</v>
      </c>
      <c r="L2732">
        <v>353</v>
      </c>
      <c r="M2732" s="1">
        <v>3.674366</v>
      </c>
      <c r="N2732" s="1">
        <v>2.5214059999999998</v>
      </c>
      <c r="O2732">
        <v>13.813542</v>
      </c>
      <c r="P2732">
        <v>85.932327000000001</v>
      </c>
      <c r="Q2732">
        <v>21.633673000000002</v>
      </c>
      <c r="R2732">
        <v>356</v>
      </c>
      <c r="S2732">
        <v>15</v>
      </c>
      <c r="T2732">
        <v>18</v>
      </c>
      <c r="U2732">
        <v>0.97893640000000004</v>
      </c>
      <c r="V2732">
        <v>14.82316</v>
      </c>
      <c r="W2732">
        <v>1336</v>
      </c>
      <c r="X2732">
        <v>1.3285690000000001</v>
      </c>
      <c r="Y2732">
        <v>1.0096229999999999</v>
      </c>
      <c r="Z2732">
        <v>1.453255</v>
      </c>
      <c r="AA2732">
        <v>1.146582</v>
      </c>
      <c r="AB2732">
        <v>1.422644</v>
      </c>
      <c r="AC2732">
        <v>1.851108</v>
      </c>
      <c r="AD2732">
        <v>1.827175</v>
      </c>
      <c r="AE2732">
        <v>-1.0437209999999999</v>
      </c>
      <c r="AF2732">
        <v>0.35784759999999999</v>
      </c>
      <c r="AG2732">
        <v>1.3285690000000001</v>
      </c>
      <c r="AH2732">
        <v>2.2992910000000002</v>
      </c>
      <c r="AI2732">
        <v>3.7008589999999999</v>
      </c>
      <c r="AJ2732">
        <v>-1.331996</v>
      </c>
      <c r="AK2732">
        <v>5.1451299999999998E-2</v>
      </c>
      <c r="AL2732">
        <v>1.0096229999999999</v>
      </c>
      <c r="AM2732">
        <v>1.967794</v>
      </c>
      <c r="AN2732">
        <v>3.3512409999999999</v>
      </c>
    </row>
    <row r="2733" spans="1:40" x14ac:dyDescent="0.25">
      <c r="A2733" s="3" t="s">
        <v>64</v>
      </c>
      <c r="B2733" s="4">
        <v>30</v>
      </c>
      <c r="C2733" s="3">
        <v>41878</v>
      </c>
      <c r="D2733" t="s">
        <v>25</v>
      </c>
      <c r="E2733">
        <v>10</v>
      </c>
      <c r="F2733" t="str">
        <f t="shared" si="42"/>
        <v>Non-Residential|30|41878|Aggregate|10</v>
      </c>
      <c r="G2733">
        <v>3.8149410000000001</v>
      </c>
      <c r="H2733">
        <v>2.6181830000000001</v>
      </c>
      <c r="I2733">
        <v>12.284209000000001</v>
      </c>
      <c r="J2733">
        <v>87.514968999999994</v>
      </c>
      <c r="K2733">
        <v>28.655369</v>
      </c>
      <c r="L2733">
        <v>353</v>
      </c>
      <c r="M2733" s="1">
        <v>3.674366</v>
      </c>
      <c r="N2733" s="1">
        <v>2.5214059999999998</v>
      </c>
      <c r="O2733">
        <v>12.101967</v>
      </c>
      <c r="P2733">
        <v>87.598815999999999</v>
      </c>
      <c r="Q2733">
        <v>20.954923000000001</v>
      </c>
      <c r="R2733">
        <v>356</v>
      </c>
      <c r="S2733">
        <v>15</v>
      </c>
      <c r="T2733">
        <v>18</v>
      </c>
      <c r="U2733">
        <v>0.97893640000000004</v>
      </c>
      <c r="V2733">
        <v>12.025460000000001</v>
      </c>
      <c r="W2733">
        <v>1336</v>
      </c>
      <c r="X2733">
        <v>0.18224199999999999</v>
      </c>
      <c r="Y2733">
        <v>-7.6506599999999994E-2</v>
      </c>
      <c r="Z2733">
        <v>1.5251710000000001</v>
      </c>
      <c r="AA2733">
        <v>1.110609</v>
      </c>
      <c r="AB2733">
        <v>1.4930460000000001</v>
      </c>
      <c r="AC2733">
        <v>1.88669</v>
      </c>
      <c r="AD2733">
        <v>1.860816</v>
      </c>
      <c r="AE2733">
        <v>-2.235649</v>
      </c>
      <c r="AF2733">
        <v>-0.8071393</v>
      </c>
      <c r="AG2733">
        <v>0.18224199999999999</v>
      </c>
      <c r="AH2733">
        <v>1.1716230000000001</v>
      </c>
      <c r="AI2733">
        <v>2.600133</v>
      </c>
      <c r="AJ2733">
        <v>-2.461239</v>
      </c>
      <c r="AK2733">
        <v>-1.0523199999999999</v>
      </c>
      <c r="AL2733">
        <v>-7.6506599999999994E-2</v>
      </c>
      <c r="AM2733">
        <v>0.89930650000000001</v>
      </c>
      <c r="AN2733">
        <v>2.3082259999999999</v>
      </c>
    </row>
    <row r="2734" spans="1:40" x14ac:dyDescent="0.25">
      <c r="A2734" s="3" t="s">
        <v>64</v>
      </c>
      <c r="B2734" s="4">
        <v>30</v>
      </c>
      <c r="C2734" s="3">
        <v>41898</v>
      </c>
      <c r="D2734" t="s">
        <v>67</v>
      </c>
      <c r="E2734">
        <v>17</v>
      </c>
      <c r="F2734" t="str">
        <f t="shared" si="42"/>
        <v>Non-Residential|30|41898|Per Premise|17</v>
      </c>
      <c r="G2734">
        <v>3.7978960000000002</v>
      </c>
      <c r="H2734">
        <v>2.6098349999999999</v>
      </c>
      <c r="I2734">
        <v>12.281567000000001</v>
      </c>
      <c r="J2734">
        <v>88.614891</v>
      </c>
      <c r="K2734">
        <v>23.857782</v>
      </c>
      <c r="L2734">
        <v>353</v>
      </c>
      <c r="M2734" s="1">
        <v>3.6705169999999998</v>
      </c>
      <c r="N2734" s="1">
        <v>2.5229200000000001</v>
      </c>
      <c r="O2734">
        <v>11.012453000000001</v>
      </c>
      <c r="P2734">
        <v>88.843918000000002</v>
      </c>
      <c r="Q2734">
        <v>18.386222</v>
      </c>
      <c r="R2734">
        <v>355</v>
      </c>
      <c r="S2734">
        <v>16</v>
      </c>
      <c r="T2734">
        <v>19</v>
      </c>
      <c r="U2734">
        <v>0.99888259999999995</v>
      </c>
      <c r="V2734">
        <v>12.26784</v>
      </c>
      <c r="W2734">
        <v>1336</v>
      </c>
      <c r="X2734">
        <v>1.2691140000000001</v>
      </c>
      <c r="Y2734">
        <v>1.2553909999999999</v>
      </c>
      <c r="Z2734">
        <v>1.269822</v>
      </c>
      <c r="AA2734">
        <v>0.97583929999999997</v>
      </c>
      <c r="AB2734">
        <v>1.2684029999999999</v>
      </c>
      <c r="AC2734">
        <v>1.6014710000000001</v>
      </c>
      <c r="AD2734">
        <v>1.600346</v>
      </c>
      <c r="AE2734">
        <v>-0.78325350000000005</v>
      </c>
      <c r="AF2734">
        <v>0.42930190000000001</v>
      </c>
      <c r="AG2734">
        <v>1.2691140000000001</v>
      </c>
      <c r="AH2734">
        <v>2.1089259999999999</v>
      </c>
      <c r="AI2734">
        <v>3.321482</v>
      </c>
      <c r="AJ2734">
        <v>-0.79553499999999999</v>
      </c>
      <c r="AK2734">
        <v>0.4161687</v>
      </c>
      <c r="AL2734">
        <v>1.2553909999999999</v>
      </c>
      <c r="AM2734">
        <v>2.0946129999999998</v>
      </c>
      <c r="AN2734">
        <v>3.306317</v>
      </c>
    </row>
    <row r="2735" spans="1:40" x14ac:dyDescent="0.25">
      <c r="A2735" s="3" t="s">
        <v>64</v>
      </c>
      <c r="B2735" s="4">
        <v>30</v>
      </c>
      <c r="C2735" s="3">
        <v>41897</v>
      </c>
      <c r="D2735" t="s">
        <v>25</v>
      </c>
      <c r="E2735">
        <v>5</v>
      </c>
      <c r="F2735" t="str">
        <f t="shared" si="42"/>
        <v>Non-Residential|30|41897|Aggregate|5</v>
      </c>
      <c r="G2735">
        <v>3.674366</v>
      </c>
      <c r="H2735">
        <v>2.5214059999999998</v>
      </c>
      <c r="I2735">
        <v>5.1539118000000004</v>
      </c>
      <c r="J2735">
        <v>71.959739999999996</v>
      </c>
      <c r="K2735">
        <v>10.676093</v>
      </c>
      <c r="L2735">
        <v>356</v>
      </c>
      <c r="M2735" s="1">
        <v>3.7978960000000002</v>
      </c>
      <c r="N2735" s="1">
        <v>2.6098349999999999</v>
      </c>
      <c r="O2735">
        <v>5.5259593999999996</v>
      </c>
      <c r="P2735">
        <v>72.045212000000006</v>
      </c>
      <c r="Q2735">
        <v>12.590972000000001</v>
      </c>
      <c r="R2735">
        <v>353</v>
      </c>
      <c r="S2735">
        <v>15</v>
      </c>
      <c r="T2735">
        <v>18</v>
      </c>
      <c r="U2735">
        <v>1.0324420000000001</v>
      </c>
      <c r="V2735">
        <v>5.321116</v>
      </c>
      <c r="W2735">
        <v>1336</v>
      </c>
      <c r="X2735">
        <v>-0.37204759999999998</v>
      </c>
      <c r="Y2735">
        <v>-0.20484289999999999</v>
      </c>
      <c r="Z2735">
        <v>0.5658318</v>
      </c>
      <c r="AA2735">
        <v>0.67014980000000002</v>
      </c>
      <c r="AB2735">
        <v>0.58418879999999995</v>
      </c>
      <c r="AC2735">
        <v>0.87707840000000004</v>
      </c>
      <c r="AD2735">
        <v>0.88903160000000003</v>
      </c>
      <c r="AE2735">
        <v>-1.4960690000000001</v>
      </c>
      <c r="AF2735">
        <v>-0.8319879</v>
      </c>
      <c r="AG2735">
        <v>-0.37204759999999998</v>
      </c>
      <c r="AH2735">
        <v>8.7892799999999993E-2</v>
      </c>
      <c r="AI2735">
        <v>0.75197360000000002</v>
      </c>
      <c r="AJ2735">
        <v>-1.3441829999999999</v>
      </c>
      <c r="AK2735">
        <v>-0.67105159999999997</v>
      </c>
      <c r="AL2735">
        <v>-0.20484289999999999</v>
      </c>
      <c r="AM2735">
        <v>0.26136569999999998</v>
      </c>
      <c r="AN2735">
        <v>0.93449689999999996</v>
      </c>
    </row>
    <row r="2736" spans="1:40" x14ac:dyDescent="0.25">
      <c r="A2736" s="3" t="s">
        <v>64</v>
      </c>
      <c r="B2736" s="4">
        <v>30</v>
      </c>
      <c r="C2736" s="3">
        <v>41878</v>
      </c>
      <c r="D2736" t="s">
        <v>25</v>
      </c>
      <c r="E2736">
        <v>4</v>
      </c>
      <c r="F2736" t="str">
        <f t="shared" si="42"/>
        <v>Non-Residential|30|41878|Aggregate|4</v>
      </c>
      <c r="G2736">
        <v>3.8149410000000001</v>
      </c>
      <c r="H2736">
        <v>2.6181830000000001</v>
      </c>
      <c r="I2736">
        <v>4.7767495000000002</v>
      </c>
      <c r="J2736">
        <v>65.423057999999997</v>
      </c>
      <c r="K2736">
        <v>10.679392999999999</v>
      </c>
      <c r="L2736">
        <v>353</v>
      </c>
      <c r="M2736" s="1">
        <v>3.674366</v>
      </c>
      <c r="N2736" s="1">
        <v>2.5214059999999998</v>
      </c>
      <c r="O2736">
        <v>4.4922744000000003</v>
      </c>
      <c r="P2736">
        <v>65.543861000000007</v>
      </c>
      <c r="Q2736">
        <v>8.8212215</v>
      </c>
      <c r="R2736">
        <v>356</v>
      </c>
      <c r="S2736">
        <v>15</v>
      </c>
      <c r="T2736">
        <v>18</v>
      </c>
      <c r="U2736">
        <v>0.97893640000000004</v>
      </c>
      <c r="V2736">
        <v>4.6761340000000002</v>
      </c>
      <c r="W2736">
        <v>1336</v>
      </c>
      <c r="X2736">
        <v>0.28447509999999998</v>
      </c>
      <c r="Y2736">
        <v>0.18385969999999999</v>
      </c>
      <c r="Z2736">
        <v>0.56840670000000004</v>
      </c>
      <c r="AA2736">
        <v>0.46752379999999999</v>
      </c>
      <c r="AB2736">
        <v>0.55643399999999998</v>
      </c>
      <c r="AC2736">
        <v>0.73597869999999999</v>
      </c>
      <c r="AD2736">
        <v>0.72677190000000003</v>
      </c>
      <c r="AE2736">
        <v>-0.65871950000000001</v>
      </c>
      <c r="AF2736">
        <v>-0.10147249999999999</v>
      </c>
      <c r="AG2736">
        <v>0.28447509999999998</v>
      </c>
      <c r="AH2736">
        <v>0.67042270000000004</v>
      </c>
      <c r="AI2736">
        <v>1.22767</v>
      </c>
      <c r="AJ2736">
        <v>-0.74753599999999998</v>
      </c>
      <c r="AK2736">
        <v>-0.19725989999999999</v>
      </c>
      <c r="AL2736">
        <v>0.18385969999999999</v>
      </c>
      <c r="AM2736">
        <v>0.56497929999999996</v>
      </c>
      <c r="AN2736">
        <v>1.1152550000000001</v>
      </c>
    </row>
    <row r="2737" spans="1:40" x14ac:dyDescent="0.25">
      <c r="A2737" s="3" t="s">
        <v>64</v>
      </c>
      <c r="B2737" s="4">
        <v>30</v>
      </c>
      <c r="C2737" s="3">
        <v>41899</v>
      </c>
      <c r="D2737" t="s">
        <v>67</v>
      </c>
      <c r="E2737">
        <v>5</v>
      </c>
      <c r="F2737" t="str">
        <f t="shared" si="42"/>
        <v>Non-Residential|30|41899|Per Premise|5</v>
      </c>
      <c r="G2737">
        <v>3.6705169999999998</v>
      </c>
      <c r="H2737">
        <v>2.5229200000000001</v>
      </c>
      <c r="I2737">
        <v>4.29758</v>
      </c>
      <c r="J2737">
        <v>78.125625999999997</v>
      </c>
      <c r="K2737">
        <v>8.7588366000000004</v>
      </c>
      <c r="L2737">
        <v>355</v>
      </c>
      <c r="M2737" s="1">
        <v>3.7978960000000002</v>
      </c>
      <c r="N2737" s="1">
        <v>2.6098349999999999</v>
      </c>
      <c r="O2737">
        <v>4.9836115999999997</v>
      </c>
      <c r="P2737">
        <v>78.475791999999998</v>
      </c>
      <c r="Q2737">
        <v>12.270863</v>
      </c>
      <c r="R2737">
        <v>353</v>
      </c>
      <c r="S2737">
        <v>15</v>
      </c>
      <c r="T2737">
        <v>18</v>
      </c>
      <c r="U2737">
        <v>1.036249</v>
      </c>
      <c r="V2737">
        <v>4.4533639999999997</v>
      </c>
      <c r="W2737">
        <v>1336</v>
      </c>
      <c r="X2737">
        <v>-0.68603159999999996</v>
      </c>
      <c r="Y2737">
        <v>-0.53024729999999998</v>
      </c>
      <c r="Z2737">
        <v>0.46487079999999997</v>
      </c>
      <c r="AA2737">
        <v>0.65311209999999997</v>
      </c>
      <c r="AB2737">
        <v>0.48172199999999998</v>
      </c>
      <c r="AC2737">
        <v>0.80166099999999996</v>
      </c>
      <c r="AD2737">
        <v>0.81154879999999996</v>
      </c>
      <c r="AE2737">
        <v>-1.713401</v>
      </c>
      <c r="AF2737">
        <v>-1.1064229999999999</v>
      </c>
      <c r="AG2737">
        <v>-0.68603159999999996</v>
      </c>
      <c r="AH2737">
        <v>-0.26564019999999999</v>
      </c>
      <c r="AI2737">
        <v>0.34133819999999998</v>
      </c>
      <c r="AJ2737">
        <v>-1.570289</v>
      </c>
      <c r="AK2737">
        <v>-0.95582389999999995</v>
      </c>
      <c r="AL2737">
        <v>-0.53024729999999998</v>
      </c>
      <c r="AM2737">
        <v>-0.10467070000000001</v>
      </c>
      <c r="AN2737">
        <v>0.50979439999999998</v>
      </c>
    </row>
    <row r="2738" spans="1:40" x14ac:dyDescent="0.25">
      <c r="A2738" s="3" t="s">
        <v>64</v>
      </c>
      <c r="B2738" s="4">
        <v>30</v>
      </c>
      <c r="C2738" s="3">
        <v>41897</v>
      </c>
      <c r="D2738" t="s">
        <v>67</v>
      </c>
      <c r="E2738">
        <v>6</v>
      </c>
      <c r="F2738" t="str">
        <f t="shared" si="42"/>
        <v>Non-Residential|30|41897|Per Premise|6</v>
      </c>
      <c r="G2738">
        <v>3.674366</v>
      </c>
      <c r="H2738">
        <v>2.5214059999999998</v>
      </c>
      <c r="I2738">
        <v>4.4245236999999999</v>
      </c>
      <c r="J2738">
        <v>71.976287999999997</v>
      </c>
      <c r="K2738">
        <v>8.8630797999999995</v>
      </c>
      <c r="L2738">
        <v>356</v>
      </c>
      <c r="M2738" s="1">
        <v>3.7978960000000002</v>
      </c>
      <c r="N2738" s="1">
        <v>2.6098349999999999</v>
      </c>
      <c r="O2738">
        <v>4.6791317000000001</v>
      </c>
      <c r="P2738">
        <v>72.059128000000001</v>
      </c>
      <c r="Q2738">
        <v>11.530082</v>
      </c>
      <c r="R2738">
        <v>353</v>
      </c>
      <c r="S2738">
        <v>15</v>
      </c>
      <c r="T2738">
        <v>18</v>
      </c>
      <c r="U2738">
        <v>1.0324420000000001</v>
      </c>
      <c r="V2738">
        <v>4.568066</v>
      </c>
      <c r="W2738">
        <v>1336</v>
      </c>
      <c r="X2738">
        <v>-0.254608</v>
      </c>
      <c r="Y2738">
        <v>-0.1110661</v>
      </c>
      <c r="Z2738">
        <v>0.4697423</v>
      </c>
      <c r="AA2738">
        <v>0.61368440000000002</v>
      </c>
      <c r="AB2738">
        <v>0.48498180000000002</v>
      </c>
      <c r="AC2738">
        <v>0.77283009999999996</v>
      </c>
      <c r="AD2738">
        <v>0.78218659999999995</v>
      </c>
      <c r="AE2738">
        <v>-1.2450300000000001</v>
      </c>
      <c r="AF2738">
        <v>-0.65988049999999998</v>
      </c>
      <c r="AG2738">
        <v>-0.254608</v>
      </c>
      <c r="AH2738">
        <v>0.1506644</v>
      </c>
      <c r="AI2738">
        <v>0.73581359999999996</v>
      </c>
      <c r="AJ2738">
        <v>-1.1134790000000001</v>
      </c>
      <c r="AK2738">
        <v>-0.52124510000000002</v>
      </c>
      <c r="AL2738">
        <v>-0.1110661</v>
      </c>
      <c r="AM2738">
        <v>0.29911290000000001</v>
      </c>
      <c r="AN2738">
        <v>0.89134630000000004</v>
      </c>
    </row>
    <row r="2739" spans="1:40" x14ac:dyDescent="0.25">
      <c r="A2739" s="3" t="s">
        <v>64</v>
      </c>
      <c r="B2739" s="4">
        <v>30</v>
      </c>
      <c r="C2739" s="3">
        <v>41849</v>
      </c>
      <c r="D2739" t="s">
        <v>25</v>
      </c>
      <c r="E2739">
        <v>2</v>
      </c>
      <c r="F2739" t="str">
        <f t="shared" si="42"/>
        <v>Non-Residential|30|41849|Aggregate|2</v>
      </c>
      <c r="G2739">
        <v>3.687036</v>
      </c>
      <c r="H2739">
        <v>2.5142530000000001</v>
      </c>
      <c r="I2739">
        <v>4.7916878000000001</v>
      </c>
      <c r="J2739">
        <v>70.306884999999994</v>
      </c>
      <c r="K2739">
        <v>9.3863406000000005</v>
      </c>
      <c r="L2739">
        <v>359</v>
      </c>
      <c r="M2739" s="1">
        <v>3.8082029999999998</v>
      </c>
      <c r="N2739" s="1">
        <v>2.5726960000000001</v>
      </c>
      <c r="O2739">
        <v>5.3636761000000002</v>
      </c>
      <c r="P2739">
        <v>70.320068000000006</v>
      </c>
      <c r="Q2739">
        <v>11.442895999999999</v>
      </c>
      <c r="R2739">
        <v>356</v>
      </c>
      <c r="S2739">
        <v>16</v>
      </c>
      <c r="T2739">
        <v>19</v>
      </c>
      <c r="U2739">
        <v>1.056673</v>
      </c>
      <c r="V2739">
        <v>5.0632460000000004</v>
      </c>
      <c r="W2739">
        <v>1336</v>
      </c>
      <c r="X2739">
        <v>-0.57198819999999995</v>
      </c>
      <c r="Y2739">
        <v>-0.30042980000000002</v>
      </c>
      <c r="Z2739">
        <v>0.4953921</v>
      </c>
      <c r="AA2739">
        <v>0.60647229999999996</v>
      </c>
      <c r="AB2739">
        <v>0.52346740000000003</v>
      </c>
      <c r="AC2739">
        <v>0.78308489999999997</v>
      </c>
      <c r="AD2739">
        <v>0.80114090000000004</v>
      </c>
      <c r="AE2739">
        <v>-1.5755520000000001</v>
      </c>
      <c r="AF2739">
        <v>-0.98263840000000002</v>
      </c>
      <c r="AG2739">
        <v>-0.57198819999999995</v>
      </c>
      <c r="AH2739">
        <v>-0.16133810000000001</v>
      </c>
      <c r="AI2739">
        <v>0.4315755</v>
      </c>
      <c r="AJ2739">
        <v>-1.3271329999999999</v>
      </c>
      <c r="AK2739">
        <v>-0.72054850000000004</v>
      </c>
      <c r="AL2739">
        <v>-0.30042980000000002</v>
      </c>
      <c r="AM2739">
        <v>0.1196889</v>
      </c>
      <c r="AN2739">
        <v>0.72627350000000002</v>
      </c>
    </row>
    <row r="2740" spans="1:40" x14ac:dyDescent="0.25">
      <c r="A2740" s="3" t="s">
        <v>64</v>
      </c>
      <c r="B2740" s="4">
        <v>30</v>
      </c>
      <c r="C2740" s="3">
        <v>41899</v>
      </c>
      <c r="D2740" t="s">
        <v>25</v>
      </c>
      <c r="E2740">
        <v>23</v>
      </c>
      <c r="F2740" t="str">
        <f t="shared" si="42"/>
        <v>Non-Residential|30|41899|Aggregate|23</v>
      </c>
      <c r="G2740">
        <v>3.6705169999999998</v>
      </c>
      <c r="H2740">
        <v>2.5229200000000001</v>
      </c>
      <c r="I2740">
        <v>6.6639762999999999</v>
      </c>
      <c r="J2740">
        <v>72.233367999999999</v>
      </c>
      <c r="K2740">
        <v>13.291093</v>
      </c>
      <c r="L2740">
        <v>355</v>
      </c>
      <c r="M2740" s="1">
        <v>3.7978960000000002</v>
      </c>
      <c r="N2740" s="1">
        <v>2.6098349999999999</v>
      </c>
      <c r="O2740">
        <v>7.6052049000000004</v>
      </c>
      <c r="P2740">
        <v>72.058670000000006</v>
      </c>
      <c r="Q2740">
        <v>17.803367000000001</v>
      </c>
      <c r="R2740">
        <v>353</v>
      </c>
      <c r="S2740">
        <v>15</v>
      </c>
      <c r="T2740">
        <v>18</v>
      </c>
      <c r="U2740">
        <v>1.036249</v>
      </c>
      <c r="V2740">
        <v>6.9055410000000004</v>
      </c>
      <c r="W2740">
        <v>1336</v>
      </c>
      <c r="X2740">
        <v>-0.94122859999999997</v>
      </c>
      <c r="Y2740">
        <v>-0.69966390000000001</v>
      </c>
      <c r="Z2740">
        <v>0.70541799999999999</v>
      </c>
      <c r="AA2740">
        <v>0.94757760000000002</v>
      </c>
      <c r="AB2740">
        <v>0.73098890000000005</v>
      </c>
      <c r="AC2740">
        <v>1.1813199999999999</v>
      </c>
      <c r="AD2740">
        <v>1.196766</v>
      </c>
      <c r="AE2740">
        <v>-2.455152</v>
      </c>
      <c r="AF2740">
        <v>-1.5607139999999999</v>
      </c>
      <c r="AG2740">
        <v>-0.94122859999999997</v>
      </c>
      <c r="AH2740">
        <v>-0.32174350000000002</v>
      </c>
      <c r="AI2740">
        <v>0.5726945</v>
      </c>
      <c r="AJ2740">
        <v>-2.2333810000000001</v>
      </c>
      <c r="AK2740">
        <v>-1.327248</v>
      </c>
      <c r="AL2740">
        <v>-0.69966390000000001</v>
      </c>
      <c r="AM2740">
        <v>-7.2079400000000002E-2</v>
      </c>
      <c r="AN2740">
        <v>0.83405300000000004</v>
      </c>
    </row>
    <row r="2741" spans="1:40" x14ac:dyDescent="0.25">
      <c r="A2741" s="3" t="s">
        <v>64</v>
      </c>
      <c r="B2741" s="4">
        <v>30</v>
      </c>
      <c r="C2741" s="3">
        <v>41878</v>
      </c>
      <c r="D2741" t="s">
        <v>25</v>
      </c>
      <c r="E2741">
        <v>21</v>
      </c>
      <c r="F2741" t="str">
        <f t="shared" si="42"/>
        <v>Non-Residential|30|41878|Aggregate|21</v>
      </c>
      <c r="G2741">
        <v>3.8149410000000001</v>
      </c>
      <c r="H2741">
        <v>2.6181830000000001</v>
      </c>
      <c r="I2741">
        <v>9.2712219999999999</v>
      </c>
      <c r="J2741">
        <v>76.942695999999998</v>
      </c>
      <c r="K2741">
        <v>17.967199999999998</v>
      </c>
      <c r="L2741">
        <v>353</v>
      </c>
      <c r="M2741" s="1">
        <v>3.674366</v>
      </c>
      <c r="N2741" s="1">
        <v>2.5214059999999998</v>
      </c>
      <c r="O2741">
        <v>8.9305955000000008</v>
      </c>
      <c r="P2741">
        <v>77.007896000000002</v>
      </c>
      <c r="Q2741">
        <v>16.909801000000002</v>
      </c>
      <c r="R2741">
        <v>356</v>
      </c>
      <c r="S2741">
        <v>15</v>
      </c>
      <c r="T2741">
        <v>18</v>
      </c>
      <c r="U2741">
        <v>0.97893640000000004</v>
      </c>
      <c r="V2741">
        <v>9.0759369999999997</v>
      </c>
      <c r="W2741">
        <v>1336</v>
      </c>
      <c r="X2741">
        <v>0.3406265</v>
      </c>
      <c r="Y2741">
        <v>0.14534179999999999</v>
      </c>
      <c r="Z2741">
        <v>0.95629759999999997</v>
      </c>
      <c r="AA2741">
        <v>0.89621759999999995</v>
      </c>
      <c r="AB2741">
        <v>0.9361545</v>
      </c>
      <c r="AC2741">
        <v>1.3106150000000001</v>
      </c>
      <c r="AD2741">
        <v>1.29599</v>
      </c>
      <c r="AE2741">
        <v>-1.338994</v>
      </c>
      <c r="AF2741">
        <v>-0.34666059999999999</v>
      </c>
      <c r="AG2741">
        <v>0.3406265</v>
      </c>
      <c r="AH2741">
        <v>1.027914</v>
      </c>
      <c r="AI2741">
        <v>2.0202469999999999</v>
      </c>
      <c r="AJ2741">
        <v>-1.5155369999999999</v>
      </c>
      <c r="AK2741">
        <v>-0.53427619999999998</v>
      </c>
      <c r="AL2741">
        <v>0.14534179999999999</v>
      </c>
      <c r="AM2741">
        <v>0.82495989999999997</v>
      </c>
      <c r="AN2741">
        <v>1.8062199999999999</v>
      </c>
    </row>
    <row r="2742" spans="1:40" x14ac:dyDescent="0.25">
      <c r="A2742" s="3" t="s">
        <v>64</v>
      </c>
      <c r="B2742" s="4">
        <v>30</v>
      </c>
      <c r="C2742" s="3" t="s">
        <v>26</v>
      </c>
      <c r="D2742" t="s">
        <v>67</v>
      </c>
      <c r="E2742">
        <v>23</v>
      </c>
      <c r="F2742" t="str">
        <f t="shared" si="42"/>
        <v>Non-Residential|30|Average Event Day|Per Premise|23</v>
      </c>
      <c r="G2742">
        <v>3.744332</v>
      </c>
      <c r="H2742">
        <v>2.5695739999999998</v>
      </c>
      <c r="I2742">
        <v>4.9748833000000001</v>
      </c>
      <c r="J2742">
        <v>74.625938000000005</v>
      </c>
      <c r="K2742">
        <v>9.7922583000000003</v>
      </c>
      <c r="L2742">
        <v>709</v>
      </c>
      <c r="M2742" s="1">
        <v>3.7358479999999998</v>
      </c>
      <c r="N2742" s="1">
        <v>2.5654180000000002</v>
      </c>
      <c r="O2742">
        <v>5.1888126999999997</v>
      </c>
      <c r="P2742">
        <v>74.489547999999999</v>
      </c>
      <c r="Q2742">
        <v>11.270828</v>
      </c>
      <c r="R2742">
        <v>709</v>
      </c>
      <c r="S2742">
        <v>15</v>
      </c>
      <c r="T2742">
        <v>18</v>
      </c>
      <c r="U2742">
        <v>1.0069729999999999</v>
      </c>
      <c r="V2742">
        <v>5.0095739999999997</v>
      </c>
      <c r="W2742">
        <v>1336</v>
      </c>
      <c r="X2742">
        <v>-0.21392949999999999</v>
      </c>
      <c r="Y2742" s="6">
        <v>-0.1792388</v>
      </c>
      <c r="Z2742">
        <v>0.36775600000000003</v>
      </c>
      <c r="AA2742">
        <v>0.42328480000000002</v>
      </c>
      <c r="AB2742">
        <v>0.37032039999999999</v>
      </c>
      <c r="AC2742">
        <v>0.56072679999999997</v>
      </c>
      <c r="AD2742">
        <v>0.56241200000000002</v>
      </c>
      <c r="AE2742">
        <v>-0.93252970000000002</v>
      </c>
      <c r="AF2742">
        <v>-0.50797490000000001</v>
      </c>
      <c r="AG2742">
        <v>-0.21392949999999999</v>
      </c>
      <c r="AH2742">
        <v>8.0115900000000004E-2</v>
      </c>
      <c r="AI2742">
        <v>0.50467079999999997</v>
      </c>
      <c r="AJ2742">
        <v>-0.89999879999999999</v>
      </c>
      <c r="AK2742">
        <v>-0.47416789999999998</v>
      </c>
      <c r="AL2742" s="6">
        <v>-0.1792388</v>
      </c>
      <c r="AM2742">
        <v>0.1156904</v>
      </c>
      <c r="AN2742">
        <v>0.54152120000000004</v>
      </c>
    </row>
    <row r="2743" spans="1:40" x14ac:dyDescent="0.25">
      <c r="A2743" s="3" t="s">
        <v>64</v>
      </c>
      <c r="B2743" s="4">
        <v>30</v>
      </c>
      <c r="C2743" s="3">
        <v>41898</v>
      </c>
      <c r="D2743" t="s">
        <v>25</v>
      </c>
      <c r="E2743">
        <v>14</v>
      </c>
      <c r="F2743" t="str">
        <f t="shared" si="42"/>
        <v>Non-Residential|30|41898|Aggregate|14</v>
      </c>
      <c r="G2743">
        <v>3.7978960000000002</v>
      </c>
      <c r="H2743">
        <v>2.6098349999999999</v>
      </c>
      <c r="I2743">
        <v>18.054371</v>
      </c>
      <c r="J2743">
        <v>94.297652999999997</v>
      </c>
      <c r="K2743">
        <v>35.076016000000003</v>
      </c>
      <c r="L2743">
        <v>353</v>
      </c>
      <c r="M2743" s="1">
        <v>3.6705169999999998</v>
      </c>
      <c r="N2743" s="1">
        <v>2.5229200000000001</v>
      </c>
      <c r="O2743">
        <v>17.637689999999999</v>
      </c>
      <c r="P2743">
        <v>94.295670000000001</v>
      </c>
      <c r="Q2743">
        <v>28.778673999999999</v>
      </c>
      <c r="R2743">
        <v>355</v>
      </c>
      <c r="S2743">
        <v>16</v>
      </c>
      <c r="T2743">
        <v>19</v>
      </c>
      <c r="U2743">
        <v>0.99888259999999995</v>
      </c>
      <c r="V2743">
        <v>18.034199999999998</v>
      </c>
      <c r="W2743">
        <v>1336</v>
      </c>
      <c r="X2743">
        <v>0.41668119999999997</v>
      </c>
      <c r="Y2743">
        <v>0.39650659999999999</v>
      </c>
      <c r="Z2743">
        <v>1.866908</v>
      </c>
      <c r="AA2743">
        <v>1.5274129999999999</v>
      </c>
      <c r="AB2743">
        <v>1.864822</v>
      </c>
      <c r="AC2743">
        <v>2.4121229999999998</v>
      </c>
      <c r="AD2743">
        <v>2.4105089999999998</v>
      </c>
      <c r="AE2743">
        <v>-2.674579</v>
      </c>
      <c r="AF2743">
        <v>-0.84823729999999997</v>
      </c>
      <c r="AG2743">
        <v>0.41668119999999997</v>
      </c>
      <c r="AH2743">
        <v>1.6816</v>
      </c>
      <c r="AI2743">
        <v>3.5079410000000002</v>
      </c>
      <c r="AJ2743">
        <v>-2.6926839999999999</v>
      </c>
      <c r="AK2743">
        <v>-0.86756529999999998</v>
      </c>
      <c r="AL2743">
        <v>0.39650659999999999</v>
      </c>
      <c r="AM2743">
        <v>1.660579</v>
      </c>
      <c r="AN2743">
        <v>3.4856980000000002</v>
      </c>
    </row>
    <row r="2744" spans="1:40" x14ac:dyDescent="0.25">
      <c r="A2744" s="3" t="s">
        <v>64</v>
      </c>
      <c r="B2744" s="4">
        <v>30</v>
      </c>
      <c r="C2744" s="3">
        <v>41899</v>
      </c>
      <c r="D2744" t="s">
        <v>25</v>
      </c>
      <c r="E2744">
        <v>7</v>
      </c>
      <c r="F2744" t="str">
        <f t="shared" si="42"/>
        <v>Non-Residential|30|41899|Aggregate|7</v>
      </c>
      <c r="G2744">
        <v>3.6705169999999998</v>
      </c>
      <c r="H2744">
        <v>2.5229200000000001</v>
      </c>
      <c r="I2744">
        <v>8.0456958000000007</v>
      </c>
      <c r="J2744">
        <v>82.180412000000004</v>
      </c>
      <c r="K2744">
        <v>16.348293999999999</v>
      </c>
      <c r="L2744">
        <v>355</v>
      </c>
      <c r="M2744" s="1">
        <v>3.7978960000000002</v>
      </c>
      <c r="N2744" s="1">
        <v>2.6098349999999999</v>
      </c>
      <c r="O2744">
        <v>8.1722365999999997</v>
      </c>
      <c r="P2744">
        <v>82.537459999999996</v>
      </c>
      <c r="Q2744">
        <v>22.150238000000002</v>
      </c>
      <c r="R2744">
        <v>353</v>
      </c>
      <c r="S2744">
        <v>15</v>
      </c>
      <c r="T2744">
        <v>18</v>
      </c>
      <c r="U2744">
        <v>1.036249</v>
      </c>
      <c r="V2744">
        <v>8.3373460000000001</v>
      </c>
      <c r="W2744">
        <v>1336</v>
      </c>
      <c r="X2744">
        <v>-0.12654080000000001</v>
      </c>
      <c r="Y2744">
        <v>0.16510939999999999</v>
      </c>
      <c r="Z2744">
        <v>0.86767729999999998</v>
      </c>
      <c r="AA2744">
        <v>1.178938</v>
      </c>
      <c r="AB2744">
        <v>0.89912999999999998</v>
      </c>
      <c r="AC2744">
        <v>1.4638169999999999</v>
      </c>
      <c r="AD2744">
        <v>1.482677</v>
      </c>
      <c r="AE2744">
        <v>-2.002497</v>
      </c>
      <c r="AF2744">
        <v>-0.89416700000000005</v>
      </c>
      <c r="AG2744">
        <v>-0.12654080000000001</v>
      </c>
      <c r="AH2744">
        <v>0.64108540000000003</v>
      </c>
      <c r="AI2744">
        <v>1.7494160000000001</v>
      </c>
      <c r="AJ2744">
        <v>-1.735017</v>
      </c>
      <c r="AK2744">
        <v>-0.61240700000000003</v>
      </c>
      <c r="AL2744">
        <v>0.16510939999999999</v>
      </c>
      <c r="AM2744">
        <v>0.94262579999999996</v>
      </c>
      <c r="AN2744">
        <v>2.0652360000000001</v>
      </c>
    </row>
    <row r="2745" spans="1:40" x14ac:dyDescent="0.25">
      <c r="A2745" s="3" t="s">
        <v>64</v>
      </c>
      <c r="B2745" s="4">
        <v>30</v>
      </c>
      <c r="C2745" s="3">
        <v>41878</v>
      </c>
      <c r="D2745" t="s">
        <v>25</v>
      </c>
      <c r="E2745">
        <v>11</v>
      </c>
      <c r="F2745" t="str">
        <f t="shared" si="42"/>
        <v>Non-Residential|30|41878|Aggregate|11</v>
      </c>
      <c r="G2745">
        <v>3.8149410000000001</v>
      </c>
      <c r="H2745">
        <v>2.6181830000000001</v>
      </c>
      <c r="I2745">
        <v>13.814412000000001</v>
      </c>
      <c r="J2745">
        <v>88.801940999999999</v>
      </c>
      <c r="K2745">
        <v>29.072355999999999</v>
      </c>
      <c r="L2745">
        <v>353</v>
      </c>
      <c r="M2745" s="1">
        <v>3.674366</v>
      </c>
      <c r="N2745" s="1">
        <v>2.5214059999999998</v>
      </c>
      <c r="O2745">
        <v>13.877105</v>
      </c>
      <c r="P2745">
        <v>88.990996999999993</v>
      </c>
      <c r="Q2745">
        <v>22.844612999999999</v>
      </c>
      <c r="R2745">
        <v>356</v>
      </c>
      <c r="S2745">
        <v>15</v>
      </c>
      <c r="T2745">
        <v>18</v>
      </c>
      <c r="U2745">
        <v>0.97893640000000004</v>
      </c>
      <c r="V2745">
        <v>13.523429999999999</v>
      </c>
      <c r="W2745">
        <v>1336</v>
      </c>
      <c r="X2745">
        <v>-6.2692700000000004E-2</v>
      </c>
      <c r="Y2745">
        <v>-0.35367369999999998</v>
      </c>
      <c r="Z2745">
        <v>1.5473650000000001</v>
      </c>
      <c r="AA2745">
        <v>1.2107619999999999</v>
      </c>
      <c r="AB2745">
        <v>1.514772</v>
      </c>
      <c r="AC2745">
        <v>1.964761</v>
      </c>
      <c r="AD2745">
        <v>1.9391959999999999</v>
      </c>
      <c r="AE2745">
        <v>-2.580635</v>
      </c>
      <c r="AF2745">
        <v>-1.0930139999999999</v>
      </c>
      <c r="AG2745">
        <v>-6.2692700000000004E-2</v>
      </c>
      <c r="AH2745">
        <v>0.96762870000000001</v>
      </c>
      <c r="AI2745">
        <v>2.4552489999999998</v>
      </c>
      <c r="AJ2745">
        <v>-2.8388529999999998</v>
      </c>
      <c r="AK2745">
        <v>-1.3705890000000001</v>
      </c>
      <c r="AL2745">
        <v>-0.35367369999999998</v>
      </c>
      <c r="AM2745">
        <v>0.66324150000000004</v>
      </c>
      <c r="AN2745">
        <v>2.1315050000000002</v>
      </c>
    </row>
    <row r="2746" spans="1:40" x14ac:dyDescent="0.25">
      <c r="A2746" s="3" t="s">
        <v>64</v>
      </c>
      <c r="B2746" s="4">
        <v>30</v>
      </c>
      <c r="C2746" s="3">
        <v>41849</v>
      </c>
      <c r="D2746" t="s">
        <v>67</v>
      </c>
      <c r="E2746">
        <v>10</v>
      </c>
      <c r="F2746" t="str">
        <f t="shared" si="42"/>
        <v>Non-Residential|30|41849|Per Premise|10</v>
      </c>
      <c r="G2746">
        <v>3.687036</v>
      </c>
      <c r="H2746">
        <v>2.5142530000000001</v>
      </c>
      <c r="I2746">
        <v>8.6952315999999996</v>
      </c>
      <c r="J2746">
        <v>84.253890999999996</v>
      </c>
      <c r="K2746">
        <v>13.626612</v>
      </c>
      <c r="L2746">
        <v>359</v>
      </c>
      <c r="M2746" s="1">
        <v>3.8082029999999998</v>
      </c>
      <c r="N2746" s="1">
        <v>2.5726960000000001</v>
      </c>
      <c r="O2746">
        <v>9.3940319999999993</v>
      </c>
      <c r="P2746">
        <v>83.996971000000002</v>
      </c>
      <c r="Q2746">
        <v>20.548548</v>
      </c>
      <c r="R2746">
        <v>356</v>
      </c>
      <c r="S2746">
        <v>16</v>
      </c>
      <c r="T2746">
        <v>19</v>
      </c>
      <c r="U2746">
        <v>1.056673</v>
      </c>
      <c r="V2746">
        <v>9.188015</v>
      </c>
      <c r="W2746">
        <v>1336</v>
      </c>
      <c r="X2746">
        <v>-0.69880039999999999</v>
      </c>
      <c r="Y2746">
        <v>-0.20601700000000001</v>
      </c>
      <c r="Z2746">
        <v>0.71918510000000002</v>
      </c>
      <c r="AA2746">
        <v>1.0890709999999999</v>
      </c>
      <c r="AB2746">
        <v>0.75994329999999999</v>
      </c>
      <c r="AC2746">
        <v>1.3051060000000001</v>
      </c>
      <c r="AD2746">
        <v>1.3280019999999999</v>
      </c>
      <c r="AE2746">
        <v>-2.3713609999999998</v>
      </c>
      <c r="AF2746">
        <v>-1.3831990000000001</v>
      </c>
      <c r="AG2746">
        <v>-0.69880039999999999</v>
      </c>
      <c r="AH2746">
        <v>-1.44019E-2</v>
      </c>
      <c r="AI2746">
        <v>0.97376079999999998</v>
      </c>
      <c r="AJ2746">
        <v>-1.9079200000000001</v>
      </c>
      <c r="AK2746">
        <v>-0.90242199999999995</v>
      </c>
      <c r="AL2746">
        <v>-0.20601700000000001</v>
      </c>
      <c r="AM2746">
        <v>0.49038789999999999</v>
      </c>
      <c r="AN2746">
        <v>1.495886</v>
      </c>
    </row>
    <row r="2747" spans="1:40" x14ac:dyDescent="0.25">
      <c r="A2747" s="3" t="s">
        <v>64</v>
      </c>
      <c r="B2747" s="4">
        <v>30</v>
      </c>
      <c r="C2747" s="3">
        <v>41897</v>
      </c>
      <c r="D2747" t="s">
        <v>67</v>
      </c>
      <c r="E2747">
        <v>4</v>
      </c>
      <c r="F2747" t="str">
        <f t="shared" si="42"/>
        <v>Non-Residential|30|41897|Per Premise|4</v>
      </c>
      <c r="G2747">
        <v>3.674366</v>
      </c>
      <c r="H2747">
        <v>2.5214059999999998</v>
      </c>
      <c r="I2747">
        <v>3.8076968</v>
      </c>
      <c r="J2747">
        <v>72.683982999999998</v>
      </c>
      <c r="K2747">
        <v>7.9781206999999998</v>
      </c>
      <c r="L2747">
        <v>356</v>
      </c>
      <c r="M2747" s="1">
        <v>3.7978960000000002</v>
      </c>
      <c r="N2747" s="1">
        <v>2.6098349999999999</v>
      </c>
      <c r="O2747">
        <v>4.1666005000000004</v>
      </c>
      <c r="P2747">
        <v>72.811447000000001</v>
      </c>
      <c r="Q2747">
        <v>9.1869799000000008</v>
      </c>
      <c r="R2747">
        <v>353</v>
      </c>
      <c r="S2747">
        <v>15</v>
      </c>
      <c r="T2747">
        <v>18</v>
      </c>
      <c r="U2747">
        <v>1.0324420000000001</v>
      </c>
      <c r="V2747">
        <v>3.9312269999999998</v>
      </c>
      <c r="W2747">
        <v>1336</v>
      </c>
      <c r="X2747">
        <v>-0.35890369999999999</v>
      </c>
      <c r="Y2747">
        <v>-0.235373</v>
      </c>
      <c r="Z2747">
        <v>0.42283959999999998</v>
      </c>
      <c r="AA2747">
        <v>0.48897360000000001</v>
      </c>
      <c r="AB2747">
        <v>0.43655739999999998</v>
      </c>
      <c r="AC2747">
        <v>0.64644290000000004</v>
      </c>
      <c r="AD2747">
        <v>0.65549800000000003</v>
      </c>
      <c r="AE2747">
        <v>-1.187354</v>
      </c>
      <c r="AF2747">
        <v>-0.69789869999999998</v>
      </c>
      <c r="AG2747">
        <v>-0.35890369999999999</v>
      </c>
      <c r="AH2747">
        <v>-1.9908700000000001E-2</v>
      </c>
      <c r="AI2747">
        <v>0.46954630000000003</v>
      </c>
      <c r="AJ2747">
        <v>-1.0754280000000001</v>
      </c>
      <c r="AK2747">
        <v>-0.57911650000000003</v>
      </c>
      <c r="AL2747">
        <v>-0.235373</v>
      </c>
      <c r="AM2747">
        <v>0.10837040000000001</v>
      </c>
      <c r="AN2747">
        <v>0.60468140000000004</v>
      </c>
    </row>
    <row r="2748" spans="1:40" x14ac:dyDescent="0.25">
      <c r="A2748" s="3" t="s">
        <v>64</v>
      </c>
      <c r="B2748" s="4">
        <v>30</v>
      </c>
      <c r="C2748" s="3">
        <v>41899</v>
      </c>
      <c r="D2748" t="s">
        <v>25</v>
      </c>
      <c r="E2748">
        <v>8</v>
      </c>
      <c r="F2748" t="str">
        <f t="shared" si="42"/>
        <v>Non-Residential|30|41899|Aggregate|8</v>
      </c>
      <c r="G2748">
        <v>3.6705169999999998</v>
      </c>
      <c r="H2748">
        <v>2.5229200000000001</v>
      </c>
      <c r="I2748">
        <v>9.6640552999999993</v>
      </c>
      <c r="J2748">
        <v>86.571342000000001</v>
      </c>
      <c r="K2748">
        <v>19.988713000000001</v>
      </c>
      <c r="L2748">
        <v>355</v>
      </c>
      <c r="M2748" s="1">
        <v>3.7978960000000002</v>
      </c>
      <c r="N2748" s="1">
        <v>2.6098349999999999</v>
      </c>
      <c r="O2748">
        <v>10.399853999999999</v>
      </c>
      <c r="P2748">
        <v>86.752464000000003</v>
      </c>
      <c r="Q2748">
        <v>25.238143999999998</v>
      </c>
      <c r="R2748">
        <v>353</v>
      </c>
      <c r="S2748">
        <v>15</v>
      </c>
      <c r="T2748">
        <v>18</v>
      </c>
      <c r="U2748">
        <v>1.036249</v>
      </c>
      <c r="V2748">
        <v>10.01437</v>
      </c>
      <c r="W2748">
        <v>1336</v>
      </c>
      <c r="X2748">
        <v>-0.73579839999999996</v>
      </c>
      <c r="Y2748">
        <v>-0.38548379999999999</v>
      </c>
      <c r="Z2748">
        <v>1.060891</v>
      </c>
      <c r="AA2748">
        <v>1.343291</v>
      </c>
      <c r="AB2748">
        <v>1.0993470000000001</v>
      </c>
      <c r="AC2748">
        <v>1.7117009999999999</v>
      </c>
      <c r="AD2748">
        <v>1.735798</v>
      </c>
      <c r="AE2748">
        <v>-2.9294310000000001</v>
      </c>
      <c r="AF2748">
        <v>-1.6334150000000001</v>
      </c>
      <c r="AG2748">
        <v>-0.73579839999999996</v>
      </c>
      <c r="AH2748">
        <v>0.1618183</v>
      </c>
      <c r="AI2748">
        <v>1.4578340000000001</v>
      </c>
      <c r="AJ2748">
        <v>-2.609998</v>
      </c>
      <c r="AK2748">
        <v>-1.2957369999999999</v>
      </c>
      <c r="AL2748">
        <v>-0.38548379999999999</v>
      </c>
      <c r="AM2748">
        <v>0.5247695</v>
      </c>
      <c r="AN2748">
        <v>1.8390310000000001</v>
      </c>
    </row>
    <row r="2749" spans="1:40" x14ac:dyDescent="0.25">
      <c r="A2749" s="3" t="s">
        <v>64</v>
      </c>
      <c r="B2749" s="4">
        <v>30</v>
      </c>
      <c r="C2749" s="3">
        <v>41849</v>
      </c>
      <c r="D2749" t="s">
        <v>25</v>
      </c>
      <c r="E2749">
        <v>6</v>
      </c>
      <c r="F2749" t="str">
        <f t="shared" si="42"/>
        <v>Non-Residential|30|41849|Aggregate|6</v>
      </c>
      <c r="G2749">
        <v>3.687036</v>
      </c>
      <c r="H2749">
        <v>2.5142530000000001</v>
      </c>
      <c r="I2749">
        <v>5.2686133000000002</v>
      </c>
      <c r="J2749">
        <v>70.788939999999997</v>
      </c>
      <c r="K2749">
        <v>10.144432</v>
      </c>
      <c r="L2749">
        <v>359</v>
      </c>
      <c r="M2749" s="1">
        <v>3.8082029999999998</v>
      </c>
      <c r="N2749" s="1">
        <v>2.5726960000000001</v>
      </c>
      <c r="O2749">
        <v>5.5169758</v>
      </c>
      <c r="P2749">
        <v>70.940132000000006</v>
      </c>
      <c r="Q2749">
        <v>12.214779</v>
      </c>
      <c r="R2749">
        <v>356</v>
      </c>
      <c r="S2749">
        <v>16</v>
      </c>
      <c r="T2749">
        <v>19</v>
      </c>
      <c r="U2749">
        <v>1.056673</v>
      </c>
      <c r="V2749">
        <v>5.5671999999999997</v>
      </c>
      <c r="W2749">
        <v>1336</v>
      </c>
      <c r="X2749">
        <v>-0.24836250000000001</v>
      </c>
      <c r="Y2749">
        <v>5.0224400000000002E-2</v>
      </c>
      <c r="Z2749">
        <v>0.53540270000000001</v>
      </c>
      <c r="AA2749">
        <v>0.64738200000000001</v>
      </c>
      <c r="AB2749">
        <v>0.56574539999999995</v>
      </c>
      <c r="AC2749">
        <v>0.84009489999999998</v>
      </c>
      <c r="AD2749">
        <v>0.85975069999999998</v>
      </c>
      <c r="AE2749">
        <v>-1.3249869999999999</v>
      </c>
      <c r="AF2749">
        <v>-0.68890870000000004</v>
      </c>
      <c r="AG2749">
        <v>-0.24836250000000001</v>
      </c>
      <c r="AH2749">
        <v>0.19218370000000001</v>
      </c>
      <c r="AI2749">
        <v>0.82826239999999995</v>
      </c>
      <c r="AJ2749">
        <v>-1.05159</v>
      </c>
      <c r="AK2749">
        <v>-0.40062930000000002</v>
      </c>
      <c r="AL2749">
        <v>5.0224400000000002E-2</v>
      </c>
      <c r="AM2749">
        <v>0.50107809999999997</v>
      </c>
      <c r="AN2749">
        <v>1.152039</v>
      </c>
    </row>
    <row r="2750" spans="1:40" x14ac:dyDescent="0.25">
      <c r="A2750" s="3" t="s">
        <v>64</v>
      </c>
      <c r="B2750" s="4">
        <v>30</v>
      </c>
      <c r="C2750" s="3">
        <v>41849</v>
      </c>
      <c r="D2750" t="s">
        <v>25</v>
      </c>
      <c r="E2750">
        <v>5</v>
      </c>
      <c r="F2750" t="str">
        <f t="shared" si="42"/>
        <v>Non-Residential|30|41849|Aggregate|5</v>
      </c>
      <c r="G2750">
        <v>3.687036</v>
      </c>
      <c r="H2750">
        <v>2.5142530000000001</v>
      </c>
      <c r="I2750">
        <v>4.6502546999999996</v>
      </c>
      <c r="J2750">
        <v>68.506598999999994</v>
      </c>
      <c r="K2750">
        <v>9.1479882000000003</v>
      </c>
      <c r="L2750">
        <v>359</v>
      </c>
      <c r="M2750" s="1">
        <v>3.8082029999999998</v>
      </c>
      <c r="N2750" s="1">
        <v>2.5726960000000001</v>
      </c>
      <c r="O2750">
        <v>5.2518750000000001</v>
      </c>
      <c r="P2750">
        <v>68.499825000000001</v>
      </c>
      <c r="Q2750">
        <v>11.860158</v>
      </c>
      <c r="R2750">
        <v>356</v>
      </c>
      <c r="S2750">
        <v>16</v>
      </c>
      <c r="T2750">
        <v>19</v>
      </c>
      <c r="U2750">
        <v>1.056673</v>
      </c>
      <c r="V2750">
        <v>4.9137979999999999</v>
      </c>
      <c r="W2750">
        <v>1336</v>
      </c>
      <c r="X2750">
        <v>-0.6016203</v>
      </c>
      <c r="Y2750">
        <v>-0.33807720000000002</v>
      </c>
      <c r="Z2750">
        <v>0.48281230000000003</v>
      </c>
      <c r="AA2750">
        <v>0.62858709999999995</v>
      </c>
      <c r="AB2750">
        <v>0.51017469999999998</v>
      </c>
      <c r="AC2750">
        <v>0.79260929999999996</v>
      </c>
      <c r="AD2750">
        <v>0.80956779999999995</v>
      </c>
      <c r="AE2750">
        <v>-1.6173900000000001</v>
      </c>
      <c r="AF2750">
        <v>-1.0172650000000001</v>
      </c>
      <c r="AG2750">
        <v>-0.6016203</v>
      </c>
      <c r="AH2750">
        <v>-0.18597559999999999</v>
      </c>
      <c r="AI2750">
        <v>0.4141494</v>
      </c>
      <c r="AJ2750">
        <v>-1.37558</v>
      </c>
      <c r="AK2750">
        <v>-0.76261489999999998</v>
      </c>
      <c r="AL2750">
        <v>-0.33807720000000002</v>
      </c>
      <c r="AM2750">
        <v>8.6460599999999999E-2</v>
      </c>
      <c r="AN2750">
        <v>0.69942579999999999</v>
      </c>
    </row>
    <row r="2751" spans="1:40" x14ac:dyDescent="0.25">
      <c r="A2751" s="3" t="s">
        <v>64</v>
      </c>
      <c r="B2751" s="4">
        <v>30</v>
      </c>
      <c r="C2751" s="3">
        <v>41898</v>
      </c>
      <c r="D2751" t="s">
        <v>25</v>
      </c>
      <c r="E2751">
        <v>6</v>
      </c>
      <c r="F2751" t="str">
        <f t="shared" si="42"/>
        <v>Non-Residential|30|41898|Aggregate|6</v>
      </c>
      <c r="G2751">
        <v>3.7978960000000002</v>
      </c>
      <c r="H2751">
        <v>2.6098349999999999</v>
      </c>
      <c r="I2751">
        <v>6.2986309</v>
      </c>
      <c r="J2751">
        <v>73.717110000000005</v>
      </c>
      <c r="K2751">
        <v>15.233650000000001</v>
      </c>
      <c r="L2751">
        <v>353</v>
      </c>
      <c r="M2751" s="1">
        <v>3.6705169999999998</v>
      </c>
      <c r="N2751" s="1">
        <v>2.5229200000000001</v>
      </c>
      <c r="O2751">
        <v>5.9185749999999997</v>
      </c>
      <c r="P2751">
        <v>73.642692999999994</v>
      </c>
      <c r="Q2751">
        <v>11.536094</v>
      </c>
      <c r="R2751">
        <v>355</v>
      </c>
      <c r="S2751">
        <v>16</v>
      </c>
      <c r="T2751">
        <v>19</v>
      </c>
      <c r="U2751">
        <v>0.99888259999999995</v>
      </c>
      <c r="V2751">
        <v>6.2915929999999998</v>
      </c>
      <c r="W2751">
        <v>1336</v>
      </c>
      <c r="X2751">
        <v>0.3800559</v>
      </c>
      <c r="Y2751">
        <v>0.37301810000000002</v>
      </c>
      <c r="Z2751">
        <v>0.81080540000000001</v>
      </c>
      <c r="AA2751">
        <v>0.61227229999999999</v>
      </c>
      <c r="AB2751">
        <v>0.80989940000000005</v>
      </c>
      <c r="AC2751">
        <v>1.0160130000000001</v>
      </c>
      <c r="AD2751">
        <v>1.01529</v>
      </c>
      <c r="AE2751">
        <v>-0.92201730000000004</v>
      </c>
      <c r="AF2751">
        <v>-0.15274190000000001</v>
      </c>
      <c r="AG2751">
        <v>0.3800559</v>
      </c>
      <c r="AH2751">
        <v>0.91285380000000005</v>
      </c>
      <c r="AI2751">
        <v>1.682129</v>
      </c>
      <c r="AJ2751">
        <v>-0.92812879999999998</v>
      </c>
      <c r="AK2751">
        <v>-0.15940070000000001</v>
      </c>
      <c r="AL2751">
        <v>0.37301810000000002</v>
      </c>
      <c r="AM2751">
        <v>0.90543680000000004</v>
      </c>
      <c r="AN2751">
        <v>1.6741649999999999</v>
      </c>
    </row>
    <row r="2752" spans="1:40" x14ac:dyDescent="0.25">
      <c r="A2752" s="3" t="s">
        <v>64</v>
      </c>
      <c r="B2752" s="4">
        <v>30</v>
      </c>
      <c r="C2752" s="3">
        <v>41898</v>
      </c>
      <c r="D2752" t="s">
        <v>67</v>
      </c>
      <c r="E2752">
        <v>10</v>
      </c>
      <c r="F2752" t="str">
        <f t="shared" si="42"/>
        <v>Non-Residential|30|41898|Per Premise|10</v>
      </c>
      <c r="G2752">
        <v>3.7978960000000002</v>
      </c>
      <c r="H2752">
        <v>2.6098349999999999</v>
      </c>
      <c r="I2752">
        <v>11.071737000000001</v>
      </c>
      <c r="J2752">
        <v>93.517548000000005</v>
      </c>
      <c r="K2752">
        <v>23.891943000000001</v>
      </c>
      <c r="L2752">
        <v>353</v>
      </c>
      <c r="M2752" s="1">
        <v>3.6705169999999998</v>
      </c>
      <c r="N2752" s="1">
        <v>2.5229200000000001</v>
      </c>
      <c r="O2752">
        <v>10.733825</v>
      </c>
      <c r="P2752">
        <v>93.828506000000004</v>
      </c>
      <c r="Q2752">
        <v>18.320492000000002</v>
      </c>
      <c r="R2752">
        <v>355</v>
      </c>
      <c r="S2752">
        <v>16</v>
      </c>
      <c r="T2752">
        <v>19</v>
      </c>
      <c r="U2752">
        <v>0.99888259999999995</v>
      </c>
      <c r="V2752">
        <v>11.059369999999999</v>
      </c>
      <c r="W2752">
        <v>1336</v>
      </c>
      <c r="X2752">
        <v>0.33791209999999999</v>
      </c>
      <c r="Y2752" s="6">
        <v>0.32554070000000002</v>
      </c>
      <c r="Z2752">
        <v>1.2716400000000001</v>
      </c>
      <c r="AA2752">
        <v>0.97235079999999996</v>
      </c>
      <c r="AB2752">
        <v>1.270219</v>
      </c>
      <c r="AC2752">
        <v>1.600792</v>
      </c>
      <c r="AD2752">
        <v>1.5996630000000001</v>
      </c>
      <c r="AE2752">
        <v>-1.7135849999999999</v>
      </c>
      <c r="AF2752">
        <v>-0.50154390000000004</v>
      </c>
      <c r="AG2752">
        <v>0.33791209999999999</v>
      </c>
      <c r="AH2752">
        <v>1.177368</v>
      </c>
      <c r="AI2752">
        <v>2.3894090000000001</v>
      </c>
      <c r="AJ2752">
        <v>-1.72451</v>
      </c>
      <c r="AK2752">
        <v>-0.51332339999999999</v>
      </c>
      <c r="AL2752" s="6">
        <v>0.32554070000000002</v>
      </c>
      <c r="AM2752">
        <v>1.1644049999999999</v>
      </c>
      <c r="AN2752">
        <v>2.375591</v>
      </c>
    </row>
    <row r="2753" spans="1:40" x14ac:dyDescent="0.25">
      <c r="A2753" s="3" t="s">
        <v>64</v>
      </c>
      <c r="B2753" s="4">
        <v>30</v>
      </c>
      <c r="C2753" s="3">
        <v>41899</v>
      </c>
      <c r="D2753" t="s">
        <v>25</v>
      </c>
      <c r="E2753">
        <v>6</v>
      </c>
      <c r="F2753" t="str">
        <f t="shared" si="42"/>
        <v>Non-Residential|30|41899|Aggregate|6</v>
      </c>
      <c r="G2753">
        <v>3.6705169999999998</v>
      </c>
      <c r="H2753">
        <v>2.5229200000000001</v>
      </c>
      <c r="I2753">
        <v>6.6232752000000001</v>
      </c>
      <c r="J2753">
        <v>76.695007000000004</v>
      </c>
      <c r="K2753">
        <v>13.271072999999999</v>
      </c>
      <c r="L2753">
        <v>355</v>
      </c>
      <c r="M2753" s="1">
        <v>3.7978960000000002</v>
      </c>
      <c r="N2753" s="1">
        <v>2.6098349999999999</v>
      </c>
      <c r="O2753">
        <v>7.2698299000000004</v>
      </c>
      <c r="P2753">
        <v>77.014090999999993</v>
      </c>
      <c r="Q2753">
        <v>19.403635999999999</v>
      </c>
      <c r="R2753">
        <v>353</v>
      </c>
      <c r="S2753">
        <v>15</v>
      </c>
      <c r="T2753">
        <v>18</v>
      </c>
      <c r="U2753">
        <v>1.036249</v>
      </c>
      <c r="V2753">
        <v>6.8633639999999998</v>
      </c>
      <c r="W2753">
        <v>1336</v>
      </c>
      <c r="X2753">
        <v>-0.64655470000000004</v>
      </c>
      <c r="Y2753">
        <v>-0.40646569999999999</v>
      </c>
      <c r="Z2753">
        <v>0.70435539999999996</v>
      </c>
      <c r="AA2753">
        <v>1.032751</v>
      </c>
      <c r="AB2753">
        <v>0.72988779999999998</v>
      </c>
      <c r="AC2753">
        <v>1.2500770000000001</v>
      </c>
      <c r="AD2753">
        <v>1.2646390000000001</v>
      </c>
      <c r="AE2753">
        <v>-2.2485930000000001</v>
      </c>
      <c r="AF2753">
        <v>-1.3020959999999999</v>
      </c>
      <c r="AG2753">
        <v>-0.64655470000000004</v>
      </c>
      <c r="AH2753">
        <v>8.9861999999999997E-3</v>
      </c>
      <c r="AI2753">
        <v>0.95548310000000003</v>
      </c>
      <c r="AJ2753">
        <v>-2.0271659999999998</v>
      </c>
      <c r="AK2753">
        <v>-1.0696429999999999</v>
      </c>
      <c r="AL2753">
        <v>-0.40646569999999999</v>
      </c>
      <c r="AM2753">
        <v>0.25671159999999998</v>
      </c>
      <c r="AN2753">
        <v>1.214234</v>
      </c>
    </row>
    <row r="2754" spans="1:40" x14ac:dyDescent="0.25">
      <c r="A2754" s="3" t="s">
        <v>64</v>
      </c>
      <c r="B2754" s="4">
        <v>30</v>
      </c>
      <c r="C2754" s="3">
        <v>41899</v>
      </c>
      <c r="D2754" t="s">
        <v>25</v>
      </c>
      <c r="E2754">
        <v>14</v>
      </c>
      <c r="F2754" t="str">
        <f t="shared" si="42"/>
        <v>Non-Residential|30|41899|Aggregate|14</v>
      </c>
      <c r="G2754">
        <v>3.6705169999999998</v>
      </c>
      <c r="H2754">
        <v>2.5229200000000001</v>
      </c>
      <c r="I2754">
        <v>17.122440999999998</v>
      </c>
      <c r="J2754">
        <v>87.146049000000005</v>
      </c>
      <c r="K2754">
        <v>26.571494999999999</v>
      </c>
      <c r="L2754">
        <v>355</v>
      </c>
      <c r="M2754" s="1">
        <v>3.7978960000000002</v>
      </c>
      <c r="N2754" s="1">
        <v>2.6098349999999999</v>
      </c>
      <c r="O2754">
        <v>17.743117000000002</v>
      </c>
      <c r="P2754">
        <v>86.706421000000006</v>
      </c>
      <c r="Q2754">
        <v>32.15278</v>
      </c>
      <c r="R2754">
        <v>353</v>
      </c>
      <c r="S2754">
        <v>15</v>
      </c>
      <c r="T2754">
        <v>18</v>
      </c>
      <c r="U2754">
        <v>1.036249</v>
      </c>
      <c r="V2754">
        <v>17.743120000000001</v>
      </c>
      <c r="W2754">
        <v>1336</v>
      </c>
      <c r="X2754">
        <v>-0.62067680000000003</v>
      </c>
      <c r="Y2754" s="6">
        <v>-1.0699999999999999E-6</v>
      </c>
      <c r="Z2754">
        <v>1.410269</v>
      </c>
      <c r="AA2754">
        <v>1.71132</v>
      </c>
      <c r="AB2754">
        <v>1.46139</v>
      </c>
      <c r="AC2754">
        <v>2.2175379999999998</v>
      </c>
      <c r="AD2754">
        <v>2.2503950000000001</v>
      </c>
      <c r="AE2754">
        <v>-3.4625659999999998</v>
      </c>
      <c r="AF2754">
        <v>-1.783555</v>
      </c>
      <c r="AG2754">
        <v>-0.62067680000000003</v>
      </c>
      <c r="AH2754">
        <v>0.54220100000000004</v>
      </c>
      <c r="AI2754">
        <v>2.221212</v>
      </c>
      <c r="AJ2754">
        <v>-2.8839980000000001</v>
      </c>
      <c r="AK2754">
        <v>-1.1801090000000001</v>
      </c>
      <c r="AL2754" s="6">
        <v>-1.0699999999999999E-6</v>
      </c>
      <c r="AM2754">
        <v>1.180107</v>
      </c>
      <c r="AN2754">
        <v>2.8839959999999998</v>
      </c>
    </row>
    <row r="2755" spans="1:40" x14ac:dyDescent="0.25">
      <c r="A2755" s="3" t="s">
        <v>64</v>
      </c>
      <c r="B2755" s="4">
        <v>30</v>
      </c>
      <c r="C2755" s="3">
        <v>41898</v>
      </c>
      <c r="D2755" t="s">
        <v>25</v>
      </c>
      <c r="E2755">
        <v>9</v>
      </c>
      <c r="F2755" t="str">
        <f t="shared" si="42"/>
        <v>Non-Residential|30|41898|Aggregate|9</v>
      </c>
      <c r="G2755">
        <v>3.7978960000000002</v>
      </c>
      <c r="H2755">
        <v>2.6098349999999999</v>
      </c>
      <c r="I2755">
        <v>12.441096</v>
      </c>
      <c r="J2755">
        <v>89.502419000000003</v>
      </c>
      <c r="K2755">
        <v>28.873018999999999</v>
      </c>
      <c r="L2755">
        <v>353</v>
      </c>
      <c r="M2755" s="1">
        <v>3.6705169999999998</v>
      </c>
      <c r="N2755" s="1">
        <v>2.5229200000000001</v>
      </c>
      <c r="O2755">
        <v>11.756843</v>
      </c>
      <c r="P2755">
        <v>89.757034000000004</v>
      </c>
      <c r="Q2755">
        <v>22.562799999999999</v>
      </c>
      <c r="R2755">
        <v>355</v>
      </c>
      <c r="S2755">
        <v>16</v>
      </c>
      <c r="T2755">
        <v>19</v>
      </c>
      <c r="U2755">
        <v>0.99888259999999995</v>
      </c>
      <c r="V2755">
        <v>12.42719</v>
      </c>
      <c r="W2755">
        <v>1336</v>
      </c>
      <c r="X2755">
        <v>0.68425270000000005</v>
      </c>
      <c r="Y2755">
        <v>0.67035140000000004</v>
      </c>
      <c r="Z2755">
        <v>1.536756</v>
      </c>
      <c r="AA2755">
        <v>1.1975089999999999</v>
      </c>
      <c r="AB2755">
        <v>1.5350379999999999</v>
      </c>
      <c r="AC2755">
        <v>1.948242</v>
      </c>
      <c r="AD2755">
        <v>1.946887</v>
      </c>
      <c r="AE2755">
        <v>-1.8125199999999999</v>
      </c>
      <c r="AF2755">
        <v>-0.33740629999999999</v>
      </c>
      <c r="AG2755">
        <v>0.68425270000000005</v>
      </c>
      <c r="AH2755">
        <v>1.7059120000000001</v>
      </c>
      <c r="AI2755">
        <v>3.181025</v>
      </c>
      <c r="AJ2755">
        <v>-1.8246849999999999</v>
      </c>
      <c r="AK2755">
        <v>-0.3505974</v>
      </c>
      <c r="AL2755">
        <v>0.67035140000000004</v>
      </c>
      <c r="AM2755">
        <v>1.6913</v>
      </c>
      <c r="AN2755">
        <v>3.1653880000000001</v>
      </c>
    </row>
    <row r="2756" spans="1:40" x14ac:dyDescent="0.25">
      <c r="A2756" s="3" t="s">
        <v>64</v>
      </c>
      <c r="B2756" s="4">
        <v>30</v>
      </c>
      <c r="C2756" s="3">
        <v>41899</v>
      </c>
      <c r="D2756" t="s">
        <v>67</v>
      </c>
      <c r="E2756">
        <v>18</v>
      </c>
      <c r="F2756" t="str">
        <f t="shared" ref="F2756:F2819" si="43">CONCATENATE(A2756,"|",B2756,"|",C2756,"|",D2756,"|",E2756)</f>
        <v>Non-Residential|30|41899|Per Premise|18</v>
      </c>
      <c r="G2756">
        <v>3.6705169999999998</v>
      </c>
      <c r="H2756">
        <v>2.5229200000000001</v>
      </c>
      <c r="I2756">
        <v>9.8549741999999991</v>
      </c>
      <c r="J2756">
        <v>77.582854999999995</v>
      </c>
      <c r="K2756">
        <v>16.783505000000002</v>
      </c>
      <c r="L2756">
        <v>355</v>
      </c>
      <c r="M2756" s="1">
        <v>3.7978960000000002</v>
      </c>
      <c r="N2756" s="1">
        <v>2.6098349999999999</v>
      </c>
      <c r="O2756">
        <v>9.9301832999999995</v>
      </c>
      <c r="P2756">
        <v>77.219855999999993</v>
      </c>
      <c r="Q2756">
        <v>20.497350000000001</v>
      </c>
      <c r="R2756">
        <v>353</v>
      </c>
      <c r="S2756">
        <v>15</v>
      </c>
      <c r="T2756">
        <v>18</v>
      </c>
      <c r="U2756">
        <v>1.036249</v>
      </c>
      <c r="V2756">
        <v>10.212210000000001</v>
      </c>
      <c r="W2756">
        <v>1336</v>
      </c>
      <c r="X2756">
        <v>-7.5209100000000001E-2</v>
      </c>
      <c r="Y2756">
        <v>0.28202640000000001</v>
      </c>
      <c r="Z2756">
        <v>0.89077589999999995</v>
      </c>
      <c r="AA2756">
        <v>1.090964</v>
      </c>
      <c r="AB2756">
        <v>0.92306589999999999</v>
      </c>
      <c r="AC2756">
        <v>1.408433</v>
      </c>
      <c r="AD2756">
        <v>1.429074</v>
      </c>
      <c r="AE2756">
        <v>-1.8801890000000001</v>
      </c>
      <c r="AF2756">
        <v>-0.81379210000000002</v>
      </c>
      <c r="AG2756">
        <v>-7.5209100000000001E-2</v>
      </c>
      <c r="AH2756">
        <v>0.66337389999999996</v>
      </c>
      <c r="AI2756">
        <v>1.7297709999999999</v>
      </c>
      <c r="AJ2756">
        <v>-1.5494060000000001</v>
      </c>
      <c r="AK2756">
        <v>-0.46738069999999998</v>
      </c>
      <c r="AL2756">
        <v>0.28202640000000001</v>
      </c>
      <c r="AM2756">
        <v>1.031434</v>
      </c>
      <c r="AN2756">
        <v>2.1134590000000002</v>
      </c>
    </row>
    <row r="2757" spans="1:40" x14ac:dyDescent="0.25">
      <c r="A2757" s="3" t="s">
        <v>64</v>
      </c>
      <c r="B2757" s="4">
        <v>30</v>
      </c>
      <c r="C2757" s="3">
        <v>41899</v>
      </c>
      <c r="D2757" t="s">
        <v>67</v>
      </c>
      <c r="E2757">
        <v>13</v>
      </c>
      <c r="F2757" t="str">
        <f t="shared" si="43"/>
        <v>Non-Residential|30|41899|Per Premise|13</v>
      </c>
      <c r="G2757">
        <v>3.6705169999999998</v>
      </c>
      <c r="H2757">
        <v>2.5229200000000001</v>
      </c>
      <c r="I2757">
        <v>12.830024999999999</v>
      </c>
      <c r="J2757">
        <v>88.800156000000001</v>
      </c>
      <c r="K2757">
        <v>20.169996000000001</v>
      </c>
      <c r="L2757">
        <v>355</v>
      </c>
      <c r="M2757" s="1">
        <v>3.7978960000000002</v>
      </c>
      <c r="N2757" s="1">
        <v>2.6098349999999999</v>
      </c>
      <c r="O2757">
        <v>13.311593999999999</v>
      </c>
      <c r="P2757">
        <v>88.400940000000006</v>
      </c>
      <c r="Q2757">
        <v>24.561388000000001</v>
      </c>
      <c r="R2757">
        <v>353</v>
      </c>
      <c r="S2757">
        <v>15</v>
      </c>
      <c r="T2757">
        <v>18</v>
      </c>
      <c r="U2757">
        <v>1.036249</v>
      </c>
      <c r="V2757">
        <v>13.2951</v>
      </c>
      <c r="W2757">
        <v>1336</v>
      </c>
      <c r="X2757">
        <v>-0.48156870000000002</v>
      </c>
      <c r="Y2757">
        <v>-1.6490000000000001E-2</v>
      </c>
      <c r="Z2757">
        <v>1.0705119999999999</v>
      </c>
      <c r="AA2757">
        <v>1.3072710000000001</v>
      </c>
      <c r="AB2757">
        <v>1.109318</v>
      </c>
      <c r="AC2757">
        <v>1.6896610000000001</v>
      </c>
      <c r="AD2757">
        <v>1.7145090000000001</v>
      </c>
      <c r="AE2757">
        <v>-2.6469559999999999</v>
      </c>
      <c r="AF2757">
        <v>-1.3676280000000001</v>
      </c>
      <c r="AG2757">
        <v>-0.48156870000000002</v>
      </c>
      <c r="AH2757">
        <v>0.40449030000000002</v>
      </c>
      <c r="AI2757">
        <v>1.683819</v>
      </c>
      <c r="AJ2757">
        <v>-2.2137220000000002</v>
      </c>
      <c r="AK2757">
        <v>-0.91557960000000005</v>
      </c>
      <c r="AL2757">
        <v>-1.6490000000000001E-2</v>
      </c>
      <c r="AM2757">
        <v>0.88259969999999999</v>
      </c>
      <c r="AN2757">
        <v>2.180742</v>
      </c>
    </row>
    <row r="2758" spans="1:40" x14ac:dyDescent="0.25">
      <c r="A2758" s="3" t="s">
        <v>64</v>
      </c>
      <c r="B2758" s="4">
        <v>30</v>
      </c>
      <c r="C2758" s="3">
        <v>41898</v>
      </c>
      <c r="D2758" t="s">
        <v>25</v>
      </c>
      <c r="E2758">
        <v>15</v>
      </c>
      <c r="F2758" t="str">
        <f t="shared" si="43"/>
        <v>Non-Residential|30|41898|Aggregate|15</v>
      </c>
      <c r="G2758">
        <v>3.7978960000000002</v>
      </c>
      <c r="H2758">
        <v>2.6098349999999999</v>
      </c>
      <c r="I2758">
        <v>17.649875999999999</v>
      </c>
      <c r="J2758">
        <v>93.398528999999996</v>
      </c>
      <c r="K2758">
        <v>32.860474000000004</v>
      </c>
      <c r="L2758">
        <v>353</v>
      </c>
      <c r="M2758" s="1">
        <v>3.6705169999999998</v>
      </c>
      <c r="N2758" s="1">
        <v>2.5229200000000001</v>
      </c>
      <c r="O2758">
        <v>17.630153</v>
      </c>
      <c r="P2758">
        <v>93.876853999999994</v>
      </c>
      <c r="Q2758">
        <v>28.803252000000001</v>
      </c>
      <c r="R2758">
        <v>355</v>
      </c>
      <c r="S2758">
        <v>16</v>
      </c>
      <c r="T2758">
        <v>19</v>
      </c>
      <c r="U2758">
        <v>0.99888259999999995</v>
      </c>
      <c r="V2758">
        <v>17.63015</v>
      </c>
      <c r="W2758">
        <v>1336</v>
      </c>
      <c r="X2758">
        <v>1.9722300000000002E-2</v>
      </c>
      <c r="Y2758" s="6">
        <v>2.0699999999999999E-7</v>
      </c>
      <c r="Z2758">
        <v>1.7489870000000001</v>
      </c>
      <c r="AA2758">
        <v>1.528718</v>
      </c>
      <c r="AB2758">
        <v>1.7470319999999999</v>
      </c>
      <c r="AC2758">
        <v>2.3229150000000001</v>
      </c>
      <c r="AD2758">
        <v>2.3214440000000001</v>
      </c>
      <c r="AE2758">
        <v>-2.9572120000000002</v>
      </c>
      <c r="AF2758">
        <v>-1.198415</v>
      </c>
      <c r="AG2758">
        <v>1.9722300000000002E-2</v>
      </c>
      <c r="AH2758">
        <v>1.23786</v>
      </c>
      <c r="AI2758">
        <v>2.9966569999999999</v>
      </c>
      <c r="AJ2758">
        <v>-2.9750489999999998</v>
      </c>
      <c r="AK2758">
        <v>-1.2173659999999999</v>
      </c>
      <c r="AL2758" s="6">
        <v>2.0699999999999999E-7</v>
      </c>
      <c r="AM2758">
        <v>1.2173659999999999</v>
      </c>
      <c r="AN2758">
        <v>2.97505</v>
      </c>
    </row>
    <row r="2759" spans="1:40" x14ac:dyDescent="0.25">
      <c r="A2759" s="3" t="s">
        <v>64</v>
      </c>
      <c r="B2759" s="4">
        <v>30</v>
      </c>
      <c r="C2759" s="3">
        <v>41898</v>
      </c>
      <c r="D2759" t="s">
        <v>25</v>
      </c>
      <c r="E2759">
        <v>18</v>
      </c>
      <c r="F2759" t="str">
        <f t="shared" si="43"/>
        <v>Non-Residential|30|41898|Aggregate|18</v>
      </c>
      <c r="G2759">
        <v>3.7978960000000002</v>
      </c>
      <c r="H2759">
        <v>2.6098349999999999</v>
      </c>
      <c r="I2759">
        <v>14.114625</v>
      </c>
      <c r="J2759">
        <v>88.099495000000005</v>
      </c>
      <c r="K2759">
        <v>28.910775000000001</v>
      </c>
      <c r="L2759">
        <v>353</v>
      </c>
      <c r="M2759" s="1">
        <v>3.6705169999999998</v>
      </c>
      <c r="N2759" s="1">
        <v>2.5229200000000001</v>
      </c>
      <c r="O2759">
        <v>12.608313000000001</v>
      </c>
      <c r="P2759">
        <v>88.202292999999997</v>
      </c>
      <c r="Q2759">
        <v>22.281326</v>
      </c>
      <c r="R2759">
        <v>355</v>
      </c>
      <c r="S2759">
        <v>16</v>
      </c>
      <c r="T2759">
        <v>19</v>
      </c>
      <c r="U2759">
        <v>0.99888259999999995</v>
      </c>
      <c r="V2759">
        <v>14.098850000000001</v>
      </c>
      <c r="W2759">
        <v>1336</v>
      </c>
      <c r="X2759">
        <v>1.5063120000000001</v>
      </c>
      <c r="Y2759">
        <v>1.4905409999999999</v>
      </c>
      <c r="Z2759">
        <v>1.5387649999999999</v>
      </c>
      <c r="AA2759">
        <v>1.1825699999999999</v>
      </c>
      <c r="AB2759">
        <v>1.5370459999999999</v>
      </c>
      <c r="AC2759">
        <v>1.940688</v>
      </c>
      <c r="AD2759">
        <v>1.939325</v>
      </c>
      <c r="AE2759">
        <v>-0.98077939999999997</v>
      </c>
      <c r="AF2759">
        <v>0.48861460000000001</v>
      </c>
      <c r="AG2759">
        <v>1.5063120000000001</v>
      </c>
      <c r="AH2759">
        <v>2.5240100000000001</v>
      </c>
      <c r="AI2759">
        <v>3.993404</v>
      </c>
      <c r="AJ2759">
        <v>-0.99480460000000004</v>
      </c>
      <c r="AK2759">
        <v>0.47355740000000002</v>
      </c>
      <c r="AL2759">
        <v>1.4905409999999999</v>
      </c>
      <c r="AM2759">
        <v>2.5075240000000001</v>
      </c>
      <c r="AN2759">
        <v>3.975886</v>
      </c>
    </row>
    <row r="2760" spans="1:40" x14ac:dyDescent="0.25">
      <c r="A2760" s="3" t="s">
        <v>64</v>
      </c>
      <c r="B2760" s="4">
        <v>30</v>
      </c>
      <c r="C2760" s="3" t="s">
        <v>26</v>
      </c>
      <c r="D2760" t="s">
        <v>25</v>
      </c>
      <c r="E2760">
        <v>14</v>
      </c>
      <c r="F2760" t="str">
        <f t="shared" si="43"/>
        <v>Non-Residential|30|Average Event Day|Aggregate|14</v>
      </c>
      <c r="G2760">
        <v>3.744332</v>
      </c>
      <c r="H2760">
        <v>2.5695739999999998</v>
      </c>
      <c r="I2760">
        <v>16.417532999999999</v>
      </c>
      <c r="J2760">
        <v>88.180328000000003</v>
      </c>
      <c r="K2760">
        <v>29.459813</v>
      </c>
      <c r="L2760">
        <v>709</v>
      </c>
      <c r="M2760" s="1">
        <v>3.7358479999999998</v>
      </c>
      <c r="N2760" s="1">
        <v>2.5654180000000002</v>
      </c>
      <c r="O2760">
        <v>16.532015000000001</v>
      </c>
      <c r="P2760">
        <v>88.178459000000004</v>
      </c>
      <c r="Q2760">
        <v>28.199314999999999</v>
      </c>
      <c r="R2760">
        <v>709</v>
      </c>
      <c r="S2760">
        <v>15</v>
      </c>
      <c r="T2760">
        <v>18</v>
      </c>
      <c r="U2760">
        <v>1.0069729999999999</v>
      </c>
      <c r="V2760">
        <v>16.53201</v>
      </c>
      <c r="W2760">
        <v>1336</v>
      </c>
      <c r="X2760">
        <v>-0.11448179999999999</v>
      </c>
      <c r="Y2760" s="6">
        <v>2.8000000000000002E-7</v>
      </c>
      <c r="Z2760">
        <v>1.106387</v>
      </c>
      <c r="AA2760">
        <v>1.0590470000000001</v>
      </c>
      <c r="AB2760">
        <v>1.1141019999999999</v>
      </c>
      <c r="AC2760">
        <v>1.5315589999999999</v>
      </c>
      <c r="AD2760">
        <v>1.5371410000000001</v>
      </c>
      <c r="AE2760">
        <v>-2.0772539999999999</v>
      </c>
      <c r="AF2760">
        <v>-0.917632</v>
      </c>
      <c r="AG2760">
        <v>-0.11448179999999999</v>
      </c>
      <c r="AH2760">
        <v>0.68866850000000002</v>
      </c>
      <c r="AI2760">
        <v>1.84829</v>
      </c>
      <c r="AJ2760">
        <v>-1.9699260000000001</v>
      </c>
      <c r="AK2760">
        <v>-0.8060775</v>
      </c>
      <c r="AL2760" s="6">
        <v>2.8000000000000002E-7</v>
      </c>
      <c r="AM2760">
        <v>0.80607799999999996</v>
      </c>
      <c r="AN2760">
        <v>1.9699260000000001</v>
      </c>
    </row>
    <row r="2761" spans="1:40" x14ac:dyDescent="0.25">
      <c r="A2761" s="3" t="s">
        <v>64</v>
      </c>
      <c r="B2761" s="4">
        <v>30</v>
      </c>
      <c r="C2761" s="3">
        <v>41849</v>
      </c>
      <c r="D2761" t="s">
        <v>25</v>
      </c>
      <c r="E2761">
        <v>13</v>
      </c>
      <c r="F2761" t="str">
        <f t="shared" si="43"/>
        <v>Non-Residential|30|41849|Aggregate|13</v>
      </c>
      <c r="G2761">
        <v>3.687036</v>
      </c>
      <c r="H2761">
        <v>2.5142530000000001</v>
      </c>
      <c r="I2761">
        <v>14.390942000000001</v>
      </c>
      <c r="J2761">
        <v>88.898109000000005</v>
      </c>
      <c r="K2761">
        <v>20.755383999999999</v>
      </c>
      <c r="L2761">
        <v>359</v>
      </c>
      <c r="M2761" s="1">
        <v>3.8082029999999998</v>
      </c>
      <c r="N2761" s="1">
        <v>2.5726960000000001</v>
      </c>
      <c r="O2761">
        <v>15.242806</v>
      </c>
      <c r="P2761">
        <v>88.696678000000006</v>
      </c>
      <c r="Q2761">
        <v>26.952057</v>
      </c>
      <c r="R2761">
        <v>356</v>
      </c>
      <c r="S2761">
        <v>16</v>
      </c>
      <c r="T2761">
        <v>19</v>
      </c>
      <c r="U2761">
        <v>1.056673</v>
      </c>
      <c r="V2761">
        <v>15.206519999999999</v>
      </c>
      <c r="W2761">
        <v>1336</v>
      </c>
      <c r="X2761">
        <v>-0.85186399999999995</v>
      </c>
      <c r="Y2761">
        <v>-3.6289299999999997E-2</v>
      </c>
      <c r="Z2761">
        <v>1.0954269999999999</v>
      </c>
      <c r="AA2761">
        <v>1.4284559999999999</v>
      </c>
      <c r="AB2761">
        <v>1.157508</v>
      </c>
      <c r="AC2761">
        <v>1.8001240000000001</v>
      </c>
      <c r="AD2761">
        <v>1.8385629999999999</v>
      </c>
      <c r="AE2761">
        <v>-3.1588159999999998</v>
      </c>
      <c r="AF2761">
        <v>-1.7958499999999999</v>
      </c>
      <c r="AG2761">
        <v>-0.85186399999999995</v>
      </c>
      <c r="AH2761">
        <v>9.2122200000000001E-2</v>
      </c>
      <c r="AI2761">
        <v>1.4550879999999999</v>
      </c>
      <c r="AJ2761">
        <v>-2.3925019999999999</v>
      </c>
      <c r="AK2761">
        <v>-1.000432</v>
      </c>
      <c r="AL2761">
        <v>-3.6289299999999997E-2</v>
      </c>
      <c r="AM2761">
        <v>0.92785390000000001</v>
      </c>
      <c r="AN2761">
        <v>2.3199230000000002</v>
      </c>
    </row>
    <row r="2762" spans="1:40" x14ac:dyDescent="0.25">
      <c r="A2762" s="3" t="s">
        <v>64</v>
      </c>
      <c r="B2762" s="4">
        <v>30</v>
      </c>
      <c r="C2762" s="3">
        <v>41898</v>
      </c>
      <c r="D2762" t="s">
        <v>67</v>
      </c>
      <c r="E2762">
        <v>2</v>
      </c>
      <c r="F2762" t="str">
        <f t="shared" si="43"/>
        <v>Non-Residential|30|41898|Per Premise|2</v>
      </c>
      <c r="G2762">
        <v>3.7978960000000002</v>
      </c>
      <c r="H2762">
        <v>2.6098349999999999</v>
      </c>
      <c r="I2762">
        <v>4.4909372999999997</v>
      </c>
      <c r="J2762">
        <v>73.832168999999993</v>
      </c>
      <c r="K2762">
        <v>9.7195832000000006</v>
      </c>
      <c r="L2762">
        <v>353</v>
      </c>
      <c r="M2762" s="1">
        <v>3.6705169999999998</v>
      </c>
      <c r="N2762" s="1">
        <v>2.5229200000000001</v>
      </c>
      <c r="O2762">
        <v>3.9316656999999999</v>
      </c>
      <c r="P2762">
        <v>73.957115000000002</v>
      </c>
      <c r="Q2762">
        <v>7.9248073999999997</v>
      </c>
      <c r="R2762">
        <v>355</v>
      </c>
      <c r="S2762">
        <v>16</v>
      </c>
      <c r="T2762">
        <v>19</v>
      </c>
      <c r="U2762">
        <v>0.99888259999999995</v>
      </c>
      <c r="V2762">
        <v>4.485919</v>
      </c>
      <c r="W2762">
        <v>1336</v>
      </c>
      <c r="X2762">
        <v>0.55927159999999998</v>
      </c>
      <c r="Y2762">
        <v>0.55425329999999995</v>
      </c>
      <c r="Z2762">
        <v>0.51732120000000004</v>
      </c>
      <c r="AA2762">
        <v>0.42060510000000001</v>
      </c>
      <c r="AB2762">
        <v>0.51674319999999996</v>
      </c>
      <c r="AC2762">
        <v>0.66673079999999996</v>
      </c>
      <c r="AD2762">
        <v>0.66628240000000005</v>
      </c>
      <c r="AE2762">
        <v>-0.2951782</v>
      </c>
      <c r="AF2762">
        <v>0.20963770000000001</v>
      </c>
      <c r="AG2762">
        <v>0.55927159999999998</v>
      </c>
      <c r="AH2762">
        <v>0.90890559999999998</v>
      </c>
      <c r="AI2762">
        <v>1.413721</v>
      </c>
      <c r="AJ2762">
        <v>-0.2996219</v>
      </c>
      <c r="AK2762">
        <v>0.20485449999999999</v>
      </c>
      <c r="AL2762">
        <v>0.55425329999999995</v>
      </c>
      <c r="AM2762">
        <v>0.90365209999999996</v>
      </c>
      <c r="AN2762">
        <v>1.408128</v>
      </c>
    </row>
    <row r="2763" spans="1:40" x14ac:dyDescent="0.25">
      <c r="A2763" s="3" t="s">
        <v>64</v>
      </c>
      <c r="B2763" s="4">
        <v>30</v>
      </c>
      <c r="C2763" s="3">
        <v>41878</v>
      </c>
      <c r="D2763" t="s">
        <v>25</v>
      </c>
      <c r="E2763">
        <v>20</v>
      </c>
      <c r="F2763" t="str">
        <f t="shared" si="43"/>
        <v>Non-Residential|30|41878|Aggregate|20</v>
      </c>
      <c r="G2763">
        <v>3.8149410000000001</v>
      </c>
      <c r="H2763">
        <v>2.6181830000000001</v>
      </c>
      <c r="I2763">
        <v>10.182803</v>
      </c>
      <c r="J2763">
        <v>78.271355</v>
      </c>
      <c r="K2763">
        <v>19.619958</v>
      </c>
      <c r="L2763">
        <v>353</v>
      </c>
      <c r="M2763" s="1">
        <v>3.674366</v>
      </c>
      <c r="N2763" s="1">
        <v>2.5214059999999998</v>
      </c>
      <c r="O2763">
        <v>10.154548</v>
      </c>
      <c r="P2763">
        <v>78.399047999999993</v>
      </c>
      <c r="Q2763">
        <v>19.044149000000001</v>
      </c>
      <c r="R2763">
        <v>356</v>
      </c>
      <c r="S2763">
        <v>15</v>
      </c>
      <c r="T2763">
        <v>18</v>
      </c>
      <c r="U2763">
        <v>0.97893640000000004</v>
      </c>
      <c r="V2763">
        <v>9.9683170000000008</v>
      </c>
      <c r="W2763">
        <v>1336</v>
      </c>
      <c r="X2763">
        <v>2.8255300000000001E-2</v>
      </c>
      <c r="Y2763">
        <v>-0.1862306</v>
      </c>
      <c r="Z2763">
        <v>1.044265</v>
      </c>
      <c r="AA2763">
        <v>1.0093380000000001</v>
      </c>
      <c r="AB2763">
        <v>1.0222690000000001</v>
      </c>
      <c r="AC2763">
        <v>1.4523269999999999</v>
      </c>
      <c r="AD2763">
        <v>1.4365920000000001</v>
      </c>
      <c r="AE2763">
        <v>-1.8329759999999999</v>
      </c>
      <c r="AF2763">
        <v>-0.73334549999999998</v>
      </c>
      <c r="AG2763">
        <v>2.8255300000000001E-2</v>
      </c>
      <c r="AH2763">
        <v>0.78985609999999995</v>
      </c>
      <c r="AI2763">
        <v>1.8894869999999999</v>
      </c>
      <c r="AJ2763">
        <v>-2.027298</v>
      </c>
      <c r="AK2763">
        <v>-0.93958030000000003</v>
      </c>
      <c r="AL2763">
        <v>-0.1862306</v>
      </c>
      <c r="AM2763">
        <v>0.56711909999999999</v>
      </c>
      <c r="AN2763">
        <v>1.654836</v>
      </c>
    </row>
    <row r="2764" spans="1:40" x14ac:dyDescent="0.25">
      <c r="A2764" s="3" t="s">
        <v>64</v>
      </c>
      <c r="B2764" s="4">
        <v>30</v>
      </c>
      <c r="C2764" s="3">
        <v>41849</v>
      </c>
      <c r="D2764" t="s">
        <v>25</v>
      </c>
      <c r="E2764">
        <v>24</v>
      </c>
      <c r="F2764" t="str">
        <f t="shared" si="43"/>
        <v>Non-Residential|30|41849|Aggregate|24</v>
      </c>
      <c r="G2764">
        <v>3.687036</v>
      </c>
      <c r="H2764">
        <v>2.5142530000000001</v>
      </c>
      <c r="I2764">
        <v>5.4862454999999999</v>
      </c>
      <c r="J2764">
        <v>70.123870999999994</v>
      </c>
      <c r="K2764">
        <v>10.694531</v>
      </c>
      <c r="L2764">
        <v>359</v>
      </c>
      <c r="M2764" s="1">
        <v>3.8082029999999998</v>
      </c>
      <c r="N2764" s="1">
        <v>2.5726960000000001</v>
      </c>
      <c r="O2764">
        <v>6.1372315000000004</v>
      </c>
      <c r="P2764">
        <v>70.030777</v>
      </c>
      <c r="Q2764">
        <v>12.21856</v>
      </c>
      <c r="R2764">
        <v>356</v>
      </c>
      <c r="S2764">
        <v>16</v>
      </c>
      <c r="T2764">
        <v>19</v>
      </c>
      <c r="U2764">
        <v>1.056673</v>
      </c>
      <c r="V2764">
        <v>5.7971659999999998</v>
      </c>
      <c r="W2764">
        <v>1336</v>
      </c>
      <c r="X2764">
        <v>-0.65098610000000001</v>
      </c>
      <c r="Y2764">
        <v>-0.34006520000000001</v>
      </c>
      <c r="Z2764">
        <v>0.56443580000000004</v>
      </c>
      <c r="AA2764">
        <v>0.6475824</v>
      </c>
      <c r="AB2764">
        <v>0.59642390000000001</v>
      </c>
      <c r="AC2764">
        <v>0.85904060000000004</v>
      </c>
      <c r="AD2764">
        <v>0.88038879999999997</v>
      </c>
      <c r="AE2764">
        <v>-1.7518910000000001</v>
      </c>
      <c r="AF2764">
        <v>-1.101467</v>
      </c>
      <c r="AG2764">
        <v>-0.65098610000000001</v>
      </c>
      <c r="AH2764">
        <v>-0.20050480000000001</v>
      </c>
      <c r="AI2764">
        <v>0.4499187</v>
      </c>
      <c r="AJ2764">
        <v>-1.468329</v>
      </c>
      <c r="AK2764">
        <v>-0.8017415</v>
      </c>
      <c r="AL2764">
        <v>-0.34006520000000001</v>
      </c>
      <c r="AM2764">
        <v>0.1216112</v>
      </c>
      <c r="AN2764">
        <v>0.78819850000000002</v>
      </c>
    </row>
    <row r="2765" spans="1:40" x14ac:dyDescent="0.25">
      <c r="A2765" s="3" t="s">
        <v>64</v>
      </c>
      <c r="B2765" s="4">
        <v>30</v>
      </c>
      <c r="C2765" s="3">
        <v>41899</v>
      </c>
      <c r="D2765" t="s">
        <v>25</v>
      </c>
      <c r="E2765">
        <v>24</v>
      </c>
      <c r="F2765" t="str">
        <f t="shared" si="43"/>
        <v>Non-Residential|30|41899|Aggregate|24</v>
      </c>
      <c r="G2765">
        <v>3.6705169999999998</v>
      </c>
      <c r="H2765">
        <v>2.5229200000000001</v>
      </c>
      <c r="I2765">
        <v>6.0148622999999999</v>
      </c>
      <c r="J2765">
        <v>71.190635999999998</v>
      </c>
      <c r="K2765">
        <v>12.114143</v>
      </c>
      <c r="L2765">
        <v>355</v>
      </c>
      <c r="M2765" s="1">
        <v>3.7978960000000002</v>
      </c>
      <c r="N2765" s="1">
        <v>2.6098349999999999</v>
      </c>
      <c r="O2765">
        <v>6.7734870000000003</v>
      </c>
      <c r="P2765">
        <v>71.065207999999998</v>
      </c>
      <c r="Q2765">
        <v>15.605596999999999</v>
      </c>
      <c r="R2765">
        <v>353</v>
      </c>
      <c r="S2765">
        <v>15</v>
      </c>
      <c r="T2765">
        <v>18</v>
      </c>
      <c r="U2765">
        <v>1.036249</v>
      </c>
      <c r="V2765">
        <v>6.2328970000000004</v>
      </c>
      <c r="W2765">
        <v>1336</v>
      </c>
      <c r="X2765">
        <v>-0.75862470000000004</v>
      </c>
      <c r="Y2765">
        <v>-0.54059020000000002</v>
      </c>
      <c r="Z2765">
        <v>0.64295199999999997</v>
      </c>
      <c r="AA2765">
        <v>0.83060219999999996</v>
      </c>
      <c r="AB2765">
        <v>0.66625849999999998</v>
      </c>
      <c r="AC2765">
        <v>1.0503750000000001</v>
      </c>
      <c r="AD2765">
        <v>1.0648010000000001</v>
      </c>
      <c r="AE2765">
        <v>-2.1047340000000001</v>
      </c>
      <c r="AF2765">
        <v>-1.309442</v>
      </c>
      <c r="AG2765">
        <v>-0.75862470000000004</v>
      </c>
      <c r="AH2765">
        <v>-0.20780760000000001</v>
      </c>
      <c r="AI2765">
        <v>0.58748469999999997</v>
      </c>
      <c r="AJ2765">
        <v>-1.905187</v>
      </c>
      <c r="AK2765">
        <v>-1.0989720000000001</v>
      </c>
      <c r="AL2765">
        <v>-0.54059020000000002</v>
      </c>
      <c r="AM2765">
        <v>1.77918E-2</v>
      </c>
      <c r="AN2765">
        <v>0.82400669999999998</v>
      </c>
    </row>
    <row r="2766" spans="1:40" x14ac:dyDescent="0.25">
      <c r="A2766" s="3" t="s">
        <v>64</v>
      </c>
      <c r="B2766" s="4">
        <v>30</v>
      </c>
      <c r="C2766" s="3">
        <v>41878</v>
      </c>
      <c r="D2766" t="s">
        <v>67</v>
      </c>
      <c r="E2766">
        <v>5</v>
      </c>
      <c r="F2766" t="str">
        <f t="shared" si="43"/>
        <v>Non-Residential|30|41878|Per Premise|5</v>
      </c>
      <c r="G2766">
        <v>3.8149410000000001</v>
      </c>
      <c r="H2766">
        <v>2.6181830000000001</v>
      </c>
      <c r="I2766">
        <v>3.7536421999999998</v>
      </c>
      <c r="J2766">
        <v>66.177902000000003</v>
      </c>
      <c r="K2766">
        <v>8.3937747999999992</v>
      </c>
      <c r="L2766">
        <v>353</v>
      </c>
      <c r="M2766" s="1">
        <v>3.674366</v>
      </c>
      <c r="N2766" s="1">
        <v>2.5214059999999998</v>
      </c>
      <c r="O2766">
        <v>3.4530324999999999</v>
      </c>
      <c r="P2766">
        <v>66.014565000000005</v>
      </c>
      <c r="Q2766">
        <v>6.7697487000000001</v>
      </c>
      <c r="R2766">
        <v>356</v>
      </c>
      <c r="S2766">
        <v>15</v>
      </c>
      <c r="T2766">
        <v>18</v>
      </c>
      <c r="U2766">
        <v>0.97893640000000004</v>
      </c>
      <c r="V2766">
        <v>3.6745770000000002</v>
      </c>
      <c r="W2766">
        <v>1336</v>
      </c>
      <c r="X2766">
        <v>0.30060969999999998</v>
      </c>
      <c r="Y2766">
        <v>0.22154450000000001</v>
      </c>
      <c r="Z2766">
        <v>0.44675559999999997</v>
      </c>
      <c r="AA2766">
        <v>0.358796</v>
      </c>
      <c r="AB2766">
        <v>0.43734529999999999</v>
      </c>
      <c r="AC2766">
        <v>0.57299659999999997</v>
      </c>
      <c r="AD2766">
        <v>0.56569020000000003</v>
      </c>
      <c r="AE2766">
        <v>-0.43371500000000002</v>
      </c>
      <c r="AF2766">
        <v>1.2999999999999999E-4</v>
      </c>
      <c r="AG2766">
        <v>0.30060969999999998</v>
      </c>
      <c r="AH2766">
        <v>0.6010894</v>
      </c>
      <c r="AI2766">
        <v>1.034934</v>
      </c>
      <c r="AJ2766">
        <v>-0.50341670000000005</v>
      </c>
      <c r="AK2766">
        <v>-7.5103699999999995E-2</v>
      </c>
      <c r="AL2766">
        <v>0.22154450000000001</v>
      </c>
      <c r="AM2766">
        <v>0.51819280000000001</v>
      </c>
      <c r="AN2766">
        <v>0.94650570000000001</v>
      </c>
    </row>
    <row r="2767" spans="1:40" x14ac:dyDescent="0.25">
      <c r="A2767" s="3" t="s">
        <v>64</v>
      </c>
      <c r="B2767" s="4">
        <v>30</v>
      </c>
      <c r="C2767" s="3" t="s">
        <v>26</v>
      </c>
      <c r="D2767" t="s">
        <v>67</v>
      </c>
      <c r="E2767">
        <v>15</v>
      </c>
      <c r="F2767" t="str">
        <f t="shared" si="43"/>
        <v>Non-Residential|30|Average Event Day|Per Premise|15</v>
      </c>
      <c r="G2767">
        <v>3.744332</v>
      </c>
      <c r="H2767">
        <v>2.5695739999999998</v>
      </c>
      <c r="I2767">
        <v>12.074965000000001</v>
      </c>
      <c r="J2767">
        <v>87.594727000000006</v>
      </c>
      <c r="K2767">
        <v>21.113261999999999</v>
      </c>
      <c r="L2767">
        <v>709</v>
      </c>
      <c r="M2767" s="1">
        <v>3.7358479999999998</v>
      </c>
      <c r="N2767" s="1">
        <v>2.5654180000000002</v>
      </c>
      <c r="O2767">
        <v>11.55477</v>
      </c>
      <c r="P2767">
        <v>87.493972999999997</v>
      </c>
      <c r="Q2767">
        <v>20.30903</v>
      </c>
      <c r="R2767">
        <v>709</v>
      </c>
      <c r="S2767">
        <v>15</v>
      </c>
      <c r="T2767">
        <v>18</v>
      </c>
      <c r="U2767">
        <v>1.0069729999999999</v>
      </c>
      <c r="V2767">
        <v>12.15917</v>
      </c>
      <c r="W2767">
        <v>1336</v>
      </c>
      <c r="X2767">
        <v>0.52019510000000002</v>
      </c>
      <c r="Y2767" s="6">
        <v>0.60439580000000004</v>
      </c>
      <c r="Z2767">
        <v>0.7929252</v>
      </c>
      <c r="AA2767">
        <v>0.7627216</v>
      </c>
      <c r="AB2767">
        <v>0.79845429999999995</v>
      </c>
      <c r="AC2767">
        <v>1.1002160000000001</v>
      </c>
      <c r="AD2767">
        <v>1.1042069999999999</v>
      </c>
      <c r="AE2767">
        <v>-0.88978800000000002</v>
      </c>
      <c r="AF2767">
        <v>-5.6758500000000003E-2</v>
      </c>
      <c r="AG2767">
        <v>0.52019510000000002</v>
      </c>
      <c r="AH2767">
        <v>1.0971489999999999</v>
      </c>
      <c r="AI2767">
        <v>1.9301779999999999</v>
      </c>
      <c r="AJ2767">
        <v>-0.81070260000000005</v>
      </c>
      <c r="AK2767">
        <v>2.5349E-2</v>
      </c>
      <c r="AL2767" s="6">
        <v>0.60439580000000004</v>
      </c>
      <c r="AM2767">
        <v>1.183443</v>
      </c>
      <c r="AN2767">
        <v>2.0194939999999999</v>
      </c>
    </row>
    <row r="2768" spans="1:40" x14ac:dyDescent="0.25">
      <c r="A2768" s="3" t="s">
        <v>64</v>
      </c>
      <c r="B2768" s="4">
        <v>30</v>
      </c>
      <c r="C2768" s="3" t="s">
        <v>26</v>
      </c>
      <c r="D2768" t="s">
        <v>25</v>
      </c>
      <c r="E2768">
        <v>6</v>
      </c>
      <c r="F2768" t="str">
        <f t="shared" si="43"/>
        <v>Non-Residential|30|Average Event Day|Aggregate|6</v>
      </c>
      <c r="G2768">
        <v>3.744332</v>
      </c>
      <c r="H2768">
        <v>2.5695739999999998</v>
      </c>
      <c r="I2768">
        <v>5.7606403999999998</v>
      </c>
      <c r="J2768">
        <v>70.255752999999999</v>
      </c>
      <c r="K2768">
        <v>12.24517</v>
      </c>
      <c r="L2768">
        <v>709</v>
      </c>
      <c r="M2768" s="1">
        <v>3.7358479999999998</v>
      </c>
      <c r="N2768" s="1">
        <v>2.5654180000000002</v>
      </c>
      <c r="O2768">
        <v>6.0034973000000003</v>
      </c>
      <c r="P2768">
        <v>70.257903999999996</v>
      </c>
      <c r="Q2768">
        <v>14.126557999999999</v>
      </c>
      <c r="R2768">
        <v>709</v>
      </c>
      <c r="S2768">
        <v>15</v>
      </c>
      <c r="T2768">
        <v>18</v>
      </c>
      <c r="U2768">
        <v>1.0069729999999999</v>
      </c>
      <c r="V2768">
        <v>5.8008100000000002</v>
      </c>
      <c r="W2768">
        <v>1336</v>
      </c>
      <c r="X2768">
        <v>-0.24285689999999999</v>
      </c>
      <c r="Y2768">
        <v>-0.20268749999999999</v>
      </c>
      <c r="Z2768">
        <v>0.45987699999999998</v>
      </c>
      <c r="AA2768">
        <v>0.53053399999999995</v>
      </c>
      <c r="AB2768">
        <v>0.46308379999999999</v>
      </c>
      <c r="AC2768">
        <v>0.70210629999999996</v>
      </c>
      <c r="AD2768">
        <v>0.70421089999999997</v>
      </c>
      <c r="AE2768">
        <v>-1.1426419999999999</v>
      </c>
      <c r="AF2768">
        <v>-0.61104179999999997</v>
      </c>
      <c r="AG2768">
        <v>-0.24285689999999999</v>
      </c>
      <c r="AH2768">
        <v>0.12532799999999999</v>
      </c>
      <c r="AI2768">
        <v>0.65692850000000003</v>
      </c>
      <c r="AJ2768">
        <v>-1.10517</v>
      </c>
      <c r="AK2768">
        <v>-0.57197600000000004</v>
      </c>
      <c r="AL2768">
        <v>-0.20268749999999999</v>
      </c>
      <c r="AM2768">
        <v>0.1666011</v>
      </c>
      <c r="AN2768">
        <v>0.6997951</v>
      </c>
    </row>
    <row r="2769" spans="1:40" x14ac:dyDescent="0.25">
      <c r="A2769" s="3" t="s">
        <v>64</v>
      </c>
      <c r="B2769" s="4">
        <v>30</v>
      </c>
      <c r="C2769" s="3">
        <v>41898</v>
      </c>
      <c r="D2769" t="s">
        <v>25</v>
      </c>
      <c r="E2769">
        <v>23</v>
      </c>
      <c r="F2769" t="str">
        <f t="shared" si="43"/>
        <v>Non-Residential|30|41898|Aggregate|23</v>
      </c>
      <c r="G2769">
        <v>3.7978960000000002</v>
      </c>
      <c r="H2769">
        <v>2.6098349999999999</v>
      </c>
      <c r="I2769">
        <v>8.3415642000000005</v>
      </c>
      <c r="J2769">
        <v>79.703117000000006</v>
      </c>
      <c r="K2769">
        <v>20.096433999999999</v>
      </c>
      <c r="L2769">
        <v>353</v>
      </c>
      <c r="M2769" s="1">
        <v>3.6705169999999998</v>
      </c>
      <c r="N2769" s="1">
        <v>2.5229200000000001</v>
      </c>
      <c r="O2769">
        <v>7.3825786000000004</v>
      </c>
      <c r="P2769">
        <v>79.754333000000003</v>
      </c>
      <c r="Q2769">
        <v>14.815241</v>
      </c>
      <c r="R2769">
        <v>355</v>
      </c>
      <c r="S2769">
        <v>16</v>
      </c>
      <c r="T2769">
        <v>19</v>
      </c>
      <c r="U2769">
        <v>0.99888259999999995</v>
      </c>
      <c r="V2769">
        <v>8.3322430000000001</v>
      </c>
      <c r="W2769">
        <v>1336</v>
      </c>
      <c r="X2769">
        <v>0.95898559999999999</v>
      </c>
      <c r="Y2769">
        <v>0.94966439999999996</v>
      </c>
      <c r="Z2769">
        <v>1.069625</v>
      </c>
      <c r="AA2769">
        <v>0.78631130000000005</v>
      </c>
      <c r="AB2769">
        <v>1.06843</v>
      </c>
      <c r="AC2769">
        <v>1.327548</v>
      </c>
      <c r="AD2769">
        <v>1.3265849999999999</v>
      </c>
      <c r="AE2769">
        <v>-0.74233559999999998</v>
      </c>
      <c r="AF2769">
        <v>0.26281880000000002</v>
      </c>
      <c r="AG2769">
        <v>0.95898559999999999</v>
      </c>
      <c r="AH2769">
        <v>1.655152</v>
      </c>
      <c r="AI2769">
        <v>2.660307</v>
      </c>
      <c r="AJ2769">
        <v>-0.75042299999999995</v>
      </c>
      <c r="AK2769">
        <v>0.25400240000000002</v>
      </c>
      <c r="AL2769">
        <v>0.94966439999999996</v>
      </c>
      <c r="AM2769">
        <v>1.6453260000000001</v>
      </c>
      <c r="AN2769">
        <v>2.6497519999999999</v>
      </c>
    </row>
    <row r="2770" spans="1:40" x14ac:dyDescent="0.25">
      <c r="A2770" s="3" t="s">
        <v>64</v>
      </c>
      <c r="B2770" s="4">
        <v>30</v>
      </c>
      <c r="C2770" s="3">
        <v>41899</v>
      </c>
      <c r="D2770" t="s">
        <v>25</v>
      </c>
      <c r="E2770">
        <v>16</v>
      </c>
      <c r="F2770" t="str">
        <f t="shared" si="43"/>
        <v>Non-Residential|30|41899|Aggregate|16</v>
      </c>
      <c r="G2770">
        <v>3.6705169999999998</v>
      </c>
      <c r="H2770">
        <v>2.5229200000000001</v>
      </c>
      <c r="I2770">
        <v>15.811608</v>
      </c>
      <c r="J2770">
        <v>83.927559000000002</v>
      </c>
      <c r="K2770">
        <v>24.480017</v>
      </c>
      <c r="L2770">
        <v>355</v>
      </c>
      <c r="M2770" s="1">
        <v>3.7978960000000002</v>
      </c>
      <c r="N2770" s="1">
        <v>2.6098349999999999</v>
      </c>
      <c r="O2770">
        <v>16.209648999999999</v>
      </c>
      <c r="P2770">
        <v>83.583686999999998</v>
      </c>
      <c r="Q2770">
        <v>31.742488000000002</v>
      </c>
      <c r="R2770">
        <v>353</v>
      </c>
      <c r="S2770">
        <v>15</v>
      </c>
      <c r="T2770">
        <v>18</v>
      </c>
      <c r="U2770">
        <v>1.036249</v>
      </c>
      <c r="V2770">
        <v>16.38477</v>
      </c>
      <c r="W2770">
        <v>1336</v>
      </c>
      <c r="X2770">
        <v>-0.3980418</v>
      </c>
      <c r="Y2770">
        <v>0.1751181</v>
      </c>
      <c r="Z2770">
        <v>1.299264</v>
      </c>
      <c r="AA2770">
        <v>1.6894819999999999</v>
      </c>
      <c r="AB2770">
        <v>1.3463620000000001</v>
      </c>
      <c r="AC2770">
        <v>2.1313</v>
      </c>
      <c r="AD2770">
        <v>2.1603330000000001</v>
      </c>
      <c r="AE2770">
        <v>-3.1294119999999999</v>
      </c>
      <c r="AF2770">
        <v>-1.5156959999999999</v>
      </c>
      <c r="AG2770">
        <v>-0.3980418</v>
      </c>
      <c r="AH2770">
        <v>0.7196129</v>
      </c>
      <c r="AI2770">
        <v>2.333329</v>
      </c>
      <c r="AJ2770">
        <v>-2.593461</v>
      </c>
      <c r="AK2770">
        <v>-0.9577618</v>
      </c>
      <c r="AL2770">
        <v>0.1751181</v>
      </c>
      <c r="AM2770">
        <v>1.307998</v>
      </c>
      <c r="AN2770">
        <v>2.9436969999999998</v>
      </c>
    </row>
    <row r="2771" spans="1:40" x14ac:dyDescent="0.25">
      <c r="A2771" s="3" t="s">
        <v>64</v>
      </c>
      <c r="B2771" s="4">
        <v>30</v>
      </c>
      <c r="C2771" s="3">
        <v>41899</v>
      </c>
      <c r="D2771" t="s">
        <v>25</v>
      </c>
      <c r="E2771">
        <v>17</v>
      </c>
      <c r="F2771" t="str">
        <f t="shared" si="43"/>
        <v>Non-Residential|30|41899|Aggregate|17</v>
      </c>
      <c r="G2771">
        <v>3.6705169999999998</v>
      </c>
      <c r="H2771">
        <v>2.5229200000000001</v>
      </c>
      <c r="I2771">
        <v>14.645114</v>
      </c>
      <c r="J2771">
        <v>81.638938999999993</v>
      </c>
      <c r="K2771">
        <v>23.109182000000001</v>
      </c>
      <c r="L2771">
        <v>355</v>
      </c>
      <c r="M2771" s="1">
        <v>3.7978960000000002</v>
      </c>
      <c r="N2771" s="1">
        <v>2.6098349999999999</v>
      </c>
      <c r="O2771">
        <v>15.232595</v>
      </c>
      <c r="P2771">
        <v>81.281707999999995</v>
      </c>
      <c r="Q2771">
        <v>30.43205</v>
      </c>
      <c r="R2771">
        <v>353</v>
      </c>
      <c r="S2771">
        <v>15</v>
      </c>
      <c r="T2771">
        <v>18</v>
      </c>
      <c r="U2771">
        <v>1.036249</v>
      </c>
      <c r="V2771">
        <v>15.175990000000001</v>
      </c>
      <c r="W2771">
        <v>1336</v>
      </c>
      <c r="X2771">
        <v>-0.58748080000000003</v>
      </c>
      <c r="Y2771">
        <v>-5.6606700000000003E-2</v>
      </c>
      <c r="Z2771">
        <v>1.2265079999999999</v>
      </c>
      <c r="AA2771">
        <v>1.6197349999999999</v>
      </c>
      <c r="AB2771">
        <v>1.2709680000000001</v>
      </c>
      <c r="AC2771">
        <v>2.031714</v>
      </c>
      <c r="AD2771">
        <v>2.058859</v>
      </c>
      <c r="AE2771">
        <v>-3.191227</v>
      </c>
      <c r="AF2771">
        <v>-1.6529130000000001</v>
      </c>
      <c r="AG2771">
        <v>-0.58748080000000003</v>
      </c>
      <c r="AH2771">
        <v>0.47795120000000002</v>
      </c>
      <c r="AI2771">
        <v>2.0162659999999999</v>
      </c>
      <c r="AJ2771">
        <v>-2.695141</v>
      </c>
      <c r="AK2771">
        <v>-1.1362730000000001</v>
      </c>
      <c r="AL2771">
        <v>-5.6606700000000003E-2</v>
      </c>
      <c r="AM2771">
        <v>1.0230600000000001</v>
      </c>
      <c r="AN2771">
        <v>2.5819269999999999</v>
      </c>
    </row>
    <row r="2772" spans="1:40" x14ac:dyDescent="0.25">
      <c r="A2772" s="3" t="s">
        <v>64</v>
      </c>
      <c r="B2772" s="4">
        <v>30</v>
      </c>
      <c r="C2772" s="3">
        <v>41898</v>
      </c>
      <c r="D2772" t="s">
        <v>67</v>
      </c>
      <c r="E2772">
        <v>22</v>
      </c>
      <c r="F2772" t="str">
        <f t="shared" si="43"/>
        <v>Non-Residential|30|41898|Per Premise|22</v>
      </c>
      <c r="G2772">
        <v>3.7978960000000002</v>
      </c>
      <c r="H2772">
        <v>2.6098349999999999</v>
      </c>
      <c r="I2772">
        <v>7.1597192999999999</v>
      </c>
      <c r="J2772">
        <v>79.939941000000005</v>
      </c>
      <c r="K2772">
        <v>16.035705</v>
      </c>
      <c r="L2772">
        <v>353</v>
      </c>
      <c r="M2772" s="1">
        <v>3.6705169999999998</v>
      </c>
      <c r="N2772" s="1">
        <v>2.5229200000000001</v>
      </c>
      <c r="O2772">
        <v>6.4857586999999999</v>
      </c>
      <c r="P2772">
        <v>80.061592000000005</v>
      </c>
      <c r="Q2772">
        <v>12.428675999999999</v>
      </c>
      <c r="R2772">
        <v>355</v>
      </c>
      <c r="S2772">
        <v>16</v>
      </c>
      <c r="T2772">
        <v>19</v>
      </c>
      <c r="U2772">
        <v>0.99888259999999995</v>
      </c>
      <c r="V2772">
        <v>7.1517189999999999</v>
      </c>
      <c r="W2772">
        <v>1336</v>
      </c>
      <c r="X2772">
        <v>0.67396049999999996</v>
      </c>
      <c r="Y2772">
        <v>0.66596040000000001</v>
      </c>
      <c r="Z2772">
        <v>0.85349450000000004</v>
      </c>
      <c r="AA2772">
        <v>0.65964560000000005</v>
      </c>
      <c r="AB2772">
        <v>0.85254079999999999</v>
      </c>
      <c r="AC2772">
        <v>1.0786960000000001</v>
      </c>
      <c r="AD2772">
        <v>1.077942</v>
      </c>
      <c r="AE2772">
        <v>-0.70844410000000002</v>
      </c>
      <c r="AF2772">
        <v>0.10829179999999999</v>
      </c>
      <c r="AG2772">
        <v>0.67396049999999996</v>
      </c>
      <c r="AH2772">
        <v>1.2396290000000001</v>
      </c>
      <c r="AI2772">
        <v>2.056365</v>
      </c>
      <c r="AJ2772">
        <v>-0.71547749999999999</v>
      </c>
      <c r="AK2772">
        <v>0.1006872</v>
      </c>
      <c r="AL2772">
        <v>0.66596040000000001</v>
      </c>
      <c r="AM2772">
        <v>1.231233</v>
      </c>
      <c r="AN2772">
        <v>2.0473979999999998</v>
      </c>
    </row>
    <row r="2773" spans="1:40" x14ac:dyDescent="0.25">
      <c r="A2773" s="3" t="s">
        <v>64</v>
      </c>
      <c r="B2773" s="4">
        <v>30</v>
      </c>
      <c r="C2773" s="3">
        <v>41897</v>
      </c>
      <c r="D2773" t="s">
        <v>67</v>
      </c>
      <c r="E2773">
        <v>7</v>
      </c>
      <c r="F2773" t="str">
        <f t="shared" si="43"/>
        <v>Non-Residential|30|41897|Per Premise|7</v>
      </c>
      <c r="G2773">
        <v>3.674366</v>
      </c>
      <c r="H2773">
        <v>2.5214059999999998</v>
      </c>
      <c r="I2773">
        <v>5.3831525999999998</v>
      </c>
      <c r="J2773">
        <v>75.294632000000007</v>
      </c>
      <c r="K2773">
        <v>11.169146</v>
      </c>
      <c r="L2773">
        <v>356</v>
      </c>
      <c r="M2773" s="1">
        <v>3.7978960000000002</v>
      </c>
      <c r="N2773" s="1">
        <v>2.6098349999999999</v>
      </c>
      <c r="O2773">
        <v>5.3383035999999997</v>
      </c>
      <c r="P2773">
        <v>75.305961999999994</v>
      </c>
      <c r="Q2773">
        <v>13.999188999999999</v>
      </c>
      <c r="R2773">
        <v>353</v>
      </c>
      <c r="S2773">
        <v>15</v>
      </c>
      <c r="T2773">
        <v>18</v>
      </c>
      <c r="U2773">
        <v>1.0324420000000001</v>
      </c>
      <c r="V2773">
        <v>5.5577949999999996</v>
      </c>
      <c r="W2773">
        <v>1336</v>
      </c>
      <c r="X2773">
        <v>4.4849E-2</v>
      </c>
      <c r="Y2773">
        <v>0.21949099999999999</v>
      </c>
      <c r="Z2773">
        <v>0.59196360000000003</v>
      </c>
      <c r="AA2773">
        <v>0.74510160000000003</v>
      </c>
      <c r="AB2773">
        <v>0.6111683</v>
      </c>
      <c r="AC2773">
        <v>0.95162880000000005</v>
      </c>
      <c r="AD2773">
        <v>0.9636924</v>
      </c>
      <c r="AE2773">
        <v>-1.174712</v>
      </c>
      <c r="AF2773">
        <v>-0.45418560000000002</v>
      </c>
      <c r="AG2773">
        <v>4.4849E-2</v>
      </c>
      <c r="AH2773">
        <v>0.54388369999999997</v>
      </c>
      <c r="AI2773">
        <v>1.26441</v>
      </c>
      <c r="AJ2773">
        <v>-1.015531</v>
      </c>
      <c r="AK2773">
        <v>-0.28586980000000001</v>
      </c>
      <c r="AL2773">
        <v>0.21949099999999999</v>
      </c>
      <c r="AM2773">
        <v>0.72485180000000005</v>
      </c>
      <c r="AN2773">
        <v>1.454512</v>
      </c>
    </row>
    <row r="2774" spans="1:40" x14ac:dyDescent="0.25">
      <c r="A2774" s="3" t="s">
        <v>64</v>
      </c>
      <c r="B2774" s="4">
        <v>30</v>
      </c>
      <c r="C2774" s="3">
        <v>41898</v>
      </c>
      <c r="D2774" t="s">
        <v>25</v>
      </c>
      <c r="E2774">
        <v>19</v>
      </c>
      <c r="F2774" t="str">
        <f t="shared" si="43"/>
        <v>Non-Residential|30|41898|Aggregate|19</v>
      </c>
      <c r="G2774">
        <v>3.7978960000000002</v>
      </c>
      <c r="H2774">
        <v>2.6098349999999999</v>
      </c>
      <c r="I2774">
        <v>12.173902</v>
      </c>
      <c r="J2774">
        <v>86.989875999999995</v>
      </c>
      <c r="K2774">
        <v>24.863614999999999</v>
      </c>
      <c r="L2774">
        <v>353</v>
      </c>
      <c r="M2774" s="1">
        <v>3.6705169999999998</v>
      </c>
      <c r="N2774" s="1">
        <v>2.5229200000000001</v>
      </c>
      <c r="O2774">
        <v>11.047749</v>
      </c>
      <c r="P2774">
        <v>87.057143999999994</v>
      </c>
      <c r="Q2774">
        <v>21.097912000000001</v>
      </c>
      <c r="R2774">
        <v>355</v>
      </c>
      <c r="S2774">
        <v>16</v>
      </c>
      <c r="T2774">
        <v>19</v>
      </c>
      <c r="U2774">
        <v>0.99888259999999995</v>
      </c>
      <c r="V2774">
        <v>12.160299999999999</v>
      </c>
      <c r="W2774">
        <v>1336</v>
      </c>
      <c r="X2774">
        <v>1.126153</v>
      </c>
      <c r="Y2774">
        <v>1.1125510000000001</v>
      </c>
      <c r="Z2774">
        <v>1.3233569999999999</v>
      </c>
      <c r="AA2774">
        <v>1.119761</v>
      </c>
      <c r="AB2774">
        <v>1.3218780000000001</v>
      </c>
      <c r="AC2774">
        <v>1.733533</v>
      </c>
      <c r="AD2774">
        <v>1.732405</v>
      </c>
      <c r="AE2774">
        <v>-1.095459</v>
      </c>
      <c r="AF2774">
        <v>0.21708769999999999</v>
      </c>
      <c r="AG2774">
        <v>1.126153</v>
      </c>
      <c r="AH2774">
        <v>2.0352190000000001</v>
      </c>
      <c r="AI2774">
        <v>3.3477649999999999</v>
      </c>
      <c r="AJ2774">
        <v>-1.107615</v>
      </c>
      <c r="AK2774">
        <v>0.2040768</v>
      </c>
      <c r="AL2774">
        <v>1.1125510000000001</v>
      </c>
      <c r="AM2774">
        <v>2.0210240000000002</v>
      </c>
      <c r="AN2774">
        <v>3.332716</v>
      </c>
    </row>
    <row r="2775" spans="1:40" x14ac:dyDescent="0.25">
      <c r="A2775" s="3" t="s">
        <v>64</v>
      </c>
      <c r="B2775" s="4">
        <v>30</v>
      </c>
      <c r="C2775" s="3">
        <v>41899</v>
      </c>
      <c r="D2775" t="s">
        <v>25</v>
      </c>
      <c r="E2775">
        <v>21</v>
      </c>
      <c r="F2775" t="str">
        <f t="shared" si="43"/>
        <v>Non-Residential|30|41899|Aggregate|21</v>
      </c>
      <c r="G2775">
        <v>3.6705169999999998</v>
      </c>
      <c r="H2775">
        <v>2.5229200000000001</v>
      </c>
      <c r="I2775">
        <v>9.4027749000000007</v>
      </c>
      <c r="J2775">
        <v>73.661354000000003</v>
      </c>
      <c r="K2775">
        <v>17.211317000000001</v>
      </c>
      <c r="L2775">
        <v>355</v>
      </c>
      <c r="M2775" s="1">
        <v>3.7978960000000002</v>
      </c>
      <c r="N2775" s="1">
        <v>2.6098349999999999</v>
      </c>
      <c r="O2775">
        <v>10.656150999999999</v>
      </c>
      <c r="P2775">
        <v>73.486275000000006</v>
      </c>
      <c r="Q2775">
        <v>23.026544999999999</v>
      </c>
      <c r="R2775">
        <v>353</v>
      </c>
      <c r="S2775">
        <v>15</v>
      </c>
      <c r="T2775">
        <v>18</v>
      </c>
      <c r="U2775">
        <v>1.036249</v>
      </c>
      <c r="V2775">
        <v>9.7436190000000007</v>
      </c>
      <c r="W2775">
        <v>1336</v>
      </c>
      <c r="X2775">
        <v>-1.253376</v>
      </c>
      <c r="Y2775">
        <v>-0.91253200000000001</v>
      </c>
      <c r="Z2775">
        <v>0.91348180000000001</v>
      </c>
      <c r="AA2775">
        <v>1.225579</v>
      </c>
      <c r="AB2775">
        <v>0.94659490000000002</v>
      </c>
      <c r="AC2775">
        <v>1.528559</v>
      </c>
      <c r="AD2775">
        <v>1.548576</v>
      </c>
      <c r="AE2775">
        <v>-3.212304</v>
      </c>
      <c r="AF2775">
        <v>-2.0549529999999998</v>
      </c>
      <c r="AG2775">
        <v>-1.253376</v>
      </c>
      <c r="AH2775">
        <v>-0.4517988</v>
      </c>
      <c r="AI2775">
        <v>0.70555140000000005</v>
      </c>
      <c r="AJ2775">
        <v>-2.8971119999999999</v>
      </c>
      <c r="AK2775">
        <v>-1.7246060000000001</v>
      </c>
      <c r="AL2775">
        <v>-0.91253200000000001</v>
      </c>
      <c r="AM2775">
        <v>-0.1004582</v>
      </c>
      <c r="AN2775">
        <v>1.072047</v>
      </c>
    </row>
    <row r="2776" spans="1:40" x14ac:dyDescent="0.25">
      <c r="A2776" s="3" t="s">
        <v>64</v>
      </c>
      <c r="B2776" s="4">
        <v>30</v>
      </c>
      <c r="C2776" s="3" t="s">
        <v>26</v>
      </c>
      <c r="D2776" t="s">
        <v>67</v>
      </c>
      <c r="E2776">
        <v>13</v>
      </c>
      <c r="F2776" t="str">
        <f t="shared" si="43"/>
        <v>Non-Residential|30|Average Event Day|Per Premise|13</v>
      </c>
      <c r="G2776">
        <v>3.744332</v>
      </c>
      <c r="H2776">
        <v>2.5695739999999998</v>
      </c>
      <c r="I2776">
        <v>11.981876</v>
      </c>
      <c r="J2776">
        <v>89.434341000000003</v>
      </c>
      <c r="K2776">
        <v>20.512089</v>
      </c>
      <c r="L2776">
        <v>709</v>
      </c>
      <c r="M2776" s="1">
        <v>3.7358479999999998</v>
      </c>
      <c r="N2776" s="1">
        <v>2.5654180000000002</v>
      </c>
      <c r="O2776">
        <v>12.275135000000001</v>
      </c>
      <c r="P2776">
        <v>89.407745000000006</v>
      </c>
      <c r="Q2776">
        <v>21.469705999999999</v>
      </c>
      <c r="R2776">
        <v>709</v>
      </c>
      <c r="S2776">
        <v>15</v>
      </c>
      <c r="T2776">
        <v>18</v>
      </c>
      <c r="U2776">
        <v>1.0069729999999999</v>
      </c>
      <c r="V2776">
        <v>12.065429999999999</v>
      </c>
      <c r="W2776">
        <v>1336</v>
      </c>
      <c r="X2776">
        <v>-0.29325909999999999</v>
      </c>
      <c r="Y2776" s="6">
        <v>-0.20970739999999999</v>
      </c>
      <c r="Z2776">
        <v>0.77034769999999997</v>
      </c>
      <c r="AA2776">
        <v>0.80631169999999996</v>
      </c>
      <c r="AB2776">
        <v>0.77571939999999995</v>
      </c>
      <c r="AC2776">
        <v>1.115157</v>
      </c>
      <c r="AD2776">
        <v>1.1188739999999999</v>
      </c>
      <c r="AE2776">
        <v>-1.7223900000000001</v>
      </c>
      <c r="AF2776">
        <v>-0.87804769999999999</v>
      </c>
      <c r="AG2776">
        <v>-0.29325909999999999</v>
      </c>
      <c r="AH2776">
        <v>0.2915296</v>
      </c>
      <c r="AI2776">
        <v>1.135872</v>
      </c>
      <c r="AJ2776">
        <v>-1.643602</v>
      </c>
      <c r="AK2776">
        <v>-0.79644550000000003</v>
      </c>
      <c r="AL2776" s="6">
        <v>-0.20970739999999999</v>
      </c>
      <c r="AM2776">
        <v>0.3770307</v>
      </c>
      <c r="AN2776">
        <v>1.2241869999999999</v>
      </c>
    </row>
    <row r="2777" spans="1:40" x14ac:dyDescent="0.25">
      <c r="A2777" s="3" t="s">
        <v>64</v>
      </c>
      <c r="B2777" s="4">
        <v>30</v>
      </c>
      <c r="C2777" s="3">
        <v>41899</v>
      </c>
      <c r="D2777" t="s">
        <v>25</v>
      </c>
      <c r="E2777">
        <v>19</v>
      </c>
      <c r="F2777" t="str">
        <f t="shared" si="43"/>
        <v>Non-Residential|30|41899|Aggregate|19</v>
      </c>
      <c r="G2777">
        <v>3.6705169999999998</v>
      </c>
      <c r="H2777">
        <v>2.5229200000000001</v>
      </c>
      <c r="I2777">
        <v>11.558325999999999</v>
      </c>
      <c r="J2777">
        <v>76.059371999999996</v>
      </c>
      <c r="K2777">
        <v>20.913519999999998</v>
      </c>
      <c r="L2777">
        <v>355</v>
      </c>
      <c r="M2777" s="1">
        <v>3.7978960000000002</v>
      </c>
      <c r="N2777" s="1">
        <v>2.6098349999999999</v>
      </c>
      <c r="O2777">
        <v>12.599104000000001</v>
      </c>
      <c r="P2777">
        <v>75.68544</v>
      </c>
      <c r="Q2777">
        <v>25.807380999999999</v>
      </c>
      <c r="R2777">
        <v>353</v>
      </c>
      <c r="S2777">
        <v>15</v>
      </c>
      <c r="T2777">
        <v>18</v>
      </c>
      <c r="U2777">
        <v>1.036249</v>
      </c>
      <c r="V2777">
        <v>11.977309999999999</v>
      </c>
      <c r="W2777">
        <v>1336</v>
      </c>
      <c r="X2777">
        <v>-1.040778</v>
      </c>
      <c r="Y2777">
        <v>-0.62179739999999994</v>
      </c>
      <c r="Z2777">
        <v>1.109974</v>
      </c>
      <c r="AA2777">
        <v>1.373588</v>
      </c>
      <c r="AB2777">
        <v>1.15021</v>
      </c>
      <c r="AC2777">
        <v>1.7660089999999999</v>
      </c>
      <c r="AD2777">
        <v>1.791571</v>
      </c>
      <c r="AE2777">
        <v>-3.3040099999999999</v>
      </c>
      <c r="AF2777">
        <v>-1.966874</v>
      </c>
      <c r="AG2777">
        <v>-1.040778</v>
      </c>
      <c r="AH2777">
        <v>-0.1146818</v>
      </c>
      <c r="AI2777">
        <v>1.2224539999999999</v>
      </c>
      <c r="AJ2777">
        <v>-2.917789</v>
      </c>
      <c r="AK2777">
        <v>-1.5612980000000001</v>
      </c>
      <c r="AL2777">
        <v>-0.62179739999999994</v>
      </c>
      <c r="AM2777">
        <v>0.31770359999999997</v>
      </c>
      <c r="AN2777">
        <v>1.674194</v>
      </c>
    </row>
    <row r="2778" spans="1:40" x14ac:dyDescent="0.25">
      <c r="A2778" s="3" t="s">
        <v>64</v>
      </c>
      <c r="B2778" s="4">
        <v>30</v>
      </c>
      <c r="C2778" s="3" t="s">
        <v>26</v>
      </c>
      <c r="D2778" t="s">
        <v>25</v>
      </c>
      <c r="E2778">
        <v>12</v>
      </c>
      <c r="F2778" t="str">
        <f t="shared" si="43"/>
        <v>Non-Residential|30|Average Event Day|Aggregate|12</v>
      </c>
      <c r="G2778">
        <v>3.744332</v>
      </c>
      <c r="H2778">
        <v>2.5695739999999998</v>
      </c>
      <c r="I2778">
        <v>15.807923000000001</v>
      </c>
      <c r="J2778">
        <v>90.824744999999993</v>
      </c>
      <c r="K2778">
        <v>28.149819000000001</v>
      </c>
      <c r="L2778">
        <v>709</v>
      </c>
      <c r="M2778" s="1">
        <v>3.7358479999999998</v>
      </c>
      <c r="N2778" s="1">
        <v>2.5654180000000002</v>
      </c>
      <c r="O2778">
        <v>16.126441</v>
      </c>
      <c r="P2778">
        <v>90.778899999999993</v>
      </c>
      <c r="Q2778">
        <v>28.871458000000001</v>
      </c>
      <c r="R2778">
        <v>709</v>
      </c>
      <c r="S2778">
        <v>15</v>
      </c>
      <c r="T2778">
        <v>18</v>
      </c>
      <c r="U2778">
        <v>1.0069729999999999</v>
      </c>
      <c r="V2778">
        <v>15.918150000000001</v>
      </c>
      <c r="W2778">
        <v>1336</v>
      </c>
      <c r="X2778">
        <v>-0.31851879999999999</v>
      </c>
      <c r="Y2778">
        <v>-0.20828859999999999</v>
      </c>
      <c r="Z2778">
        <v>1.0571889999999999</v>
      </c>
      <c r="AA2778">
        <v>1.08429</v>
      </c>
      <c r="AB2778">
        <v>1.0645610000000001</v>
      </c>
      <c r="AC2778">
        <v>1.5143759999999999</v>
      </c>
      <c r="AD2778">
        <v>1.519531</v>
      </c>
      <c r="AE2778">
        <v>-2.2592690000000002</v>
      </c>
      <c r="AF2778">
        <v>-1.1126579999999999</v>
      </c>
      <c r="AG2778">
        <v>-0.31851879999999999</v>
      </c>
      <c r="AH2778">
        <v>0.4756206</v>
      </c>
      <c r="AI2778">
        <v>1.6222319999999999</v>
      </c>
      <c r="AJ2778">
        <v>-2.155646</v>
      </c>
      <c r="AK2778">
        <v>-1.005131</v>
      </c>
      <c r="AL2778">
        <v>-0.20828859999999999</v>
      </c>
      <c r="AM2778">
        <v>0.58855429999999997</v>
      </c>
      <c r="AN2778">
        <v>1.739069</v>
      </c>
    </row>
    <row r="2779" spans="1:40" x14ac:dyDescent="0.25">
      <c r="A2779" s="3" t="s">
        <v>64</v>
      </c>
      <c r="B2779" s="4">
        <v>30</v>
      </c>
      <c r="C2779" s="3">
        <v>41897</v>
      </c>
      <c r="D2779" t="s">
        <v>25</v>
      </c>
      <c r="E2779">
        <v>18</v>
      </c>
      <c r="F2779" t="str">
        <f t="shared" si="43"/>
        <v>Non-Residential|30|41897|Aggregate|18</v>
      </c>
      <c r="G2779">
        <v>3.674366</v>
      </c>
      <c r="H2779">
        <v>2.5214059999999998</v>
      </c>
      <c r="I2779">
        <v>12.993311</v>
      </c>
      <c r="J2779">
        <v>82.810524000000001</v>
      </c>
      <c r="K2779">
        <v>23.080497000000001</v>
      </c>
      <c r="L2779">
        <v>356</v>
      </c>
      <c r="M2779" s="1">
        <v>3.7978960000000002</v>
      </c>
      <c r="N2779" s="1">
        <v>2.6098349999999999</v>
      </c>
      <c r="O2779">
        <v>13.182786</v>
      </c>
      <c r="P2779">
        <v>82.355034000000003</v>
      </c>
      <c r="Q2779">
        <v>26.902488999999999</v>
      </c>
      <c r="R2779">
        <v>353</v>
      </c>
      <c r="S2779">
        <v>15</v>
      </c>
      <c r="T2779">
        <v>18</v>
      </c>
      <c r="U2779">
        <v>1.0324420000000001</v>
      </c>
      <c r="V2779">
        <v>13.41484</v>
      </c>
      <c r="W2779">
        <v>1336</v>
      </c>
      <c r="X2779">
        <v>-0.18947510000000001</v>
      </c>
      <c r="Y2779">
        <v>0.23205719999999999</v>
      </c>
      <c r="Z2779">
        <v>1.2232639999999999</v>
      </c>
      <c r="AA2779">
        <v>1.431875</v>
      </c>
      <c r="AB2779">
        <v>1.2629490000000001</v>
      </c>
      <c r="AC2779">
        <v>1.8832530000000001</v>
      </c>
      <c r="AD2779">
        <v>1.9092690000000001</v>
      </c>
      <c r="AE2779">
        <v>-2.6029610000000001</v>
      </c>
      <c r="AF2779">
        <v>-1.177054</v>
      </c>
      <c r="AG2779">
        <v>-0.18947510000000001</v>
      </c>
      <c r="AH2779">
        <v>0.79810349999999997</v>
      </c>
      <c r="AI2779">
        <v>2.2240099999999998</v>
      </c>
      <c r="AJ2779">
        <v>-2.214769</v>
      </c>
      <c r="AK2779">
        <v>-0.76916430000000002</v>
      </c>
      <c r="AL2779">
        <v>0.23205719999999999</v>
      </c>
      <c r="AM2779">
        <v>1.233279</v>
      </c>
      <c r="AN2779">
        <v>2.678884</v>
      </c>
    </row>
    <row r="2780" spans="1:40" x14ac:dyDescent="0.25">
      <c r="A2780" s="3" t="s">
        <v>64</v>
      </c>
      <c r="B2780" s="4">
        <v>30</v>
      </c>
      <c r="C2780" s="3">
        <v>41878</v>
      </c>
      <c r="D2780" t="s">
        <v>67</v>
      </c>
      <c r="E2780">
        <v>21</v>
      </c>
      <c r="F2780" t="str">
        <f t="shared" si="43"/>
        <v>Non-Residential|30|41878|Per Premise|21</v>
      </c>
      <c r="G2780">
        <v>3.8149410000000001</v>
      </c>
      <c r="H2780">
        <v>2.6181830000000001</v>
      </c>
      <c r="I2780">
        <v>6.9395373999999999</v>
      </c>
      <c r="J2780">
        <v>76.942695999999998</v>
      </c>
      <c r="K2780">
        <v>13.448503000000001</v>
      </c>
      <c r="L2780">
        <v>353</v>
      </c>
      <c r="M2780" s="1">
        <v>3.674366</v>
      </c>
      <c r="N2780" s="1">
        <v>2.5214059999999998</v>
      </c>
      <c r="O2780">
        <v>6.6845774000000002</v>
      </c>
      <c r="P2780">
        <v>77.007896000000002</v>
      </c>
      <c r="Q2780">
        <v>12.657037000000001</v>
      </c>
      <c r="R2780">
        <v>356</v>
      </c>
      <c r="S2780">
        <v>15</v>
      </c>
      <c r="T2780">
        <v>18</v>
      </c>
      <c r="U2780">
        <v>0.97893640000000004</v>
      </c>
      <c r="V2780">
        <v>6.7933659999999998</v>
      </c>
      <c r="W2780">
        <v>1336</v>
      </c>
      <c r="X2780">
        <v>0.25496000000000002</v>
      </c>
      <c r="Y2780">
        <v>0.1087885</v>
      </c>
      <c r="Z2780">
        <v>0.71579159999999997</v>
      </c>
      <c r="AA2780">
        <v>0.67082160000000002</v>
      </c>
      <c r="AB2780">
        <v>0.70071450000000002</v>
      </c>
      <c r="AC2780">
        <v>0.98099910000000001</v>
      </c>
      <c r="AD2780">
        <v>0.97005280000000005</v>
      </c>
      <c r="AE2780">
        <v>-1.0022409999999999</v>
      </c>
      <c r="AF2780">
        <v>-0.2594765</v>
      </c>
      <c r="AG2780">
        <v>0.25496000000000002</v>
      </c>
      <c r="AH2780">
        <v>0.76939639999999998</v>
      </c>
      <c r="AI2780">
        <v>1.5121610000000001</v>
      </c>
      <c r="AJ2780">
        <v>-1.1343840000000001</v>
      </c>
      <c r="AK2780">
        <v>-0.39990759999999997</v>
      </c>
      <c r="AL2780">
        <v>0.1087885</v>
      </c>
      <c r="AM2780">
        <v>0.6174847</v>
      </c>
      <c r="AN2780">
        <v>1.351961</v>
      </c>
    </row>
    <row r="2781" spans="1:40" x14ac:dyDescent="0.25">
      <c r="A2781" s="3" t="s">
        <v>64</v>
      </c>
      <c r="B2781" s="4">
        <v>30</v>
      </c>
      <c r="C2781" s="3">
        <v>41878</v>
      </c>
      <c r="D2781" t="s">
        <v>67</v>
      </c>
      <c r="E2781">
        <v>3</v>
      </c>
      <c r="F2781" t="str">
        <f t="shared" si="43"/>
        <v>Non-Residential|30|41878|Per Premise|3</v>
      </c>
      <c r="G2781">
        <v>3.8149410000000001</v>
      </c>
      <c r="H2781">
        <v>2.6181830000000001</v>
      </c>
      <c r="I2781">
        <v>3.6190091999999998</v>
      </c>
      <c r="J2781">
        <v>66.830482000000003</v>
      </c>
      <c r="K2781">
        <v>7.9787644000000002</v>
      </c>
      <c r="L2781">
        <v>353</v>
      </c>
      <c r="M2781" s="1">
        <v>3.674366</v>
      </c>
      <c r="N2781" s="1">
        <v>2.5214059999999998</v>
      </c>
      <c r="O2781">
        <v>3.4427327000000001</v>
      </c>
      <c r="P2781">
        <v>66.74324</v>
      </c>
      <c r="Q2781">
        <v>6.9570014000000002</v>
      </c>
      <c r="R2781">
        <v>356</v>
      </c>
      <c r="S2781">
        <v>15</v>
      </c>
      <c r="T2781">
        <v>18</v>
      </c>
      <c r="U2781">
        <v>0.97893640000000004</v>
      </c>
      <c r="V2781">
        <v>3.54278</v>
      </c>
      <c r="W2781">
        <v>1336</v>
      </c>
      <c r="X2781">
        <v>0.1762765</v>
      </c>
      <c r="Y2781">
        <v>0.1000472</v>
      </c>
      <c r="Z2781">
        <v>0.42466680000000001</v>
      </c>
      <c r="AA2781">
        <v>0.3687204</v>
      </c>
      <c r="AB2781">
        <v>0.41572179999999997</v>
      </c>
      <c r="AC2781">
        <v>0.56240250000000003</v>
      </c>
      <c r="AD2781">
        <v>0.55567909999999998</v>
      </c>
      <c r="AE2781">
        <v>-0.54447129999999999</v>
      </c>
      <c r="AF2781">
        <v>-0.11864760000000001</v>
      </c>
      <c r="AG2781">
        <v>0.1762765</v>
      </c>
      <c r="AH2781">
        <v>0.47120060000000002</v>
      </c>
      <c r="AI2781">
        <v>0.8970243</v>
      </c>
      <c r="AJ2781">
        <v>-0.61208430000000003</v>
      </c>
      <c r="AK2781">
        <v>-0.1913512</v>
      </c>
      <c r="AL2781">
        <v>0.1000472</v>
      </c>
      <c r="AM2781">
        <v>0.3914456</v>
      </c>
      <c r="AN2781">
        <v>0.81217870000000003</v>
      </c>
    </row>
    <row r="2782" spans="1:40" x14ac:dyDescent="0.25">
      <c r="A2782" s="3" t="s">
        <v>64</v>
      </c>
      <c r="B2782" s="4">
        <v>30</v>
      </c>
      <c r="C2782" s="3">
        <v>41849</v>
      </c>
      <c r="D2782" t="s">
        <v>67</v>
      </c>
      <c r="E2782">
        <v>4</v>
      </c>
      <c r="F2782" t="str">
        <f t="shared" si="43"/>
        <v>Non-Residential|30|41849|Per Premise|4</v>
      </c>
      <c r="G2782">
        <v>3.687036</v>
      </c>
      <c r="H2782">
        <v>2.5142530000000001</v>
      </c>
      <c r="I2782">
        <v>3.3618918999999998</v>
      </c>
      <c r="J2782">
        <v>69.207344000000006</v>
      </c>
      <c r="K2782">
        <v>6.5267961000000003</v>
      </c>
      <c r="L2782">
        <v>359</v>
      </c>
      <c r="M2782" s="1">
        <v>3.8082029999999998</v>
      </c>
      <c r="N2782" s="1">
        <v>2.5726960000000001</v>
      </c>
      <c r="O2782">
        <v>3.7778111999999999</v>
      </c>
      <c r="P2782">
        <v>69.280174000000002</v>
      </c>
      <c r="Q2782">
        <v>8.4127001000000003</v>
      </c>
      <c r="R2782">
        <v>356</v>
      </c>
      <c r="S2782">
        <v>16</v>
      </c>
      <c r="T2782">
        <v>19</v>
      </c>
      <c r="U2782">
        <v>1.056673</v>
      </c>
      <c r="V2782">
        <v>3.5524200000000001</v>
      </c>
      <c r="W2782">
        <v>1336</v>
      </c>
      <c r="X2782">
        <v>-0.41591929999999999</v>
      </c>
      <c r="Y2782">
        <v>-0.22539149999999999</v>
      </c>
      <c r="Z2782">
        <v>0.34447109999999997</v>
      </c>
      <c r="AA2782">
        <v>0.4458722</v>
      </c>
      <c r="AB2782">
        <v>0.36399330000000002</v>
      </c>
      <c r="AC2782">
        <v>0.56343799999999999</v>
      </c>
      <c r="AD2782">
        <v>0.57558069999999995</v>
      </c>
      <c r="AE2782">
        <v>-1.137994</v>
      </c>
      <c r="AF2782">
        <v>-0.71138639999999997</v>
      </c>
      <c r="AG2782">
        <v>-0.41591929999999999</v>
      </c>
      <c r="AH2782">
        <v>-0.12045210000000001</v>
      </c>
      <c r="AI2782">
        <v>0.30615560000000003</v>
      </c>
      <c r="AJ2782">
        <v>-0.96302790000000005</v>
      </c>
      <c r="AK2782">
        <v>-0.52722630000000004</v>
      </c>
      <c r="AL2782">
        <v>-0.22539149999999999</v>
      </c>
      <c r="AM2782">
        <v>7.6443300000000006E-2</v>
      </c>
      <c r="AN2782">
        <v>0.5122449</v>
      </c>
    </row>
    <row r="2783" spans="1:40" x14ac:dyDescent="0.25">
      <c r="A2783" s="3" t="s">
        <v>64</v>
      </c>
      <c r="B2783" s="4">
        <v>30</v>
      </c>
      <c r="C2783" s="3">
        <v>41849</v>
      </c>
      <c r="D2783" t="s">
        <v>25</v>
      </c>
      <c r="E2783">
        <v>17</v>
      </c>
      <c r="F2783" t="str">
        <f t="shared" si="43"/>
        <v>Non-Residential|30|41849|Aggregate|17</v>
      </c>
      <c r="G2783">
        <v>3.687036</v>
      </c>
      <c r="H2783">
        <v>2.5142530000000001</v>
      </c>
      <c r="I2783">
        <v>12.866182999999999</v>
      </c>
      <c r="J2783">
        <v>80.402480999999995</v>
      </c>
      <c r="K2783">
        <v>18.754967000000001</v>
      </c>
      <c r="L2783">
        <v>359</v>
      </c>
      <c r="M2783" s="1">
        <v>3.8082029999999998</v>
      </c>
      <c r="N2783" s="1">
        <v>2.5726960000000001</v>
      </c>
      <c r="O2783">
        <v>13.537336</v>
      </c>
      <c r="P2783">
        <v>80.050353999999999</v>
      </c>
      <c r="Q2783">
        <v>23.322101</v>
      </c>
      <c r="R2783">
        <v>356</v>
      </c>
      <c r="S2783">
        <v>16</v>
      </c>
      <c r="T2783">
        <v>19</v>
      </c>
      <c r="U2783">
        <v>1.056673</v>
      </c>
      <c r="V2783">
        <v>13.59535</v>
      </c>
      <c r="W2783">
        <v>1336</v>
      </c>
      <c r="X2783">
        <v>-0.67115329999999995</v>
      </c>
      <c r="Y2783">
        <v>5.8009600000000001E-2</v>
      </c>
      <c r="Z2783">
        <v>0.98984930000000004</v>
      </c>
      <c r="AA2783">
        <v>1.2360690000000001</v>
      </c>
      <c r="AB2783">
        <v>1.045947</v>
      </c>
      <c r="AC2783">
        <v>1.5835619999999999</v>
      </c>
      <c r="AD2783">
        <v>1.619219</v>
      </c>
      <c r="AE2783">
        <v>-2.7005690000000002</v>
      </c>
      <c r="AF2783">
        <v>-1.501574</v>
      </c>
      <c r="AG2783">
        <v>-0.67115329999999995</v>
      </c>
      <c r="AH2783">
        <v>0.1592673</v>
      </c>
      <c r="AI2783">
        <v>1.358263</v>
      </c>
      <c r="AJ2783">
        <v>-2.0171030000000001</v>
      </c>
      <c r="AK2783">
        <v>-0.79110990000000003</v>
      </c>
      <c r="AL2783">
        <v>5.8009600000000001E-2</v>
      </c>
      <c r="AM2783">
        <v>0.90712899999999996</v>
      </c>
      <c r="AN2783">
        <v>2.1331229999999999</v>
      </c>
    </row>
    <row r="2784" spans="1:40" x14ac:dyDescent="0.25">
      <c r="A2784" s="3" t="s">
        <v>64</v>
      </c>
      <c r="B2784" s="4">
        <v>30</v>
      </c>
      <c r="C2784" s="3">
        <v>41897</v>
      </c>
      <c r="D2784" t="s">
        <v>25</v>
      </c>
      <c r="E2784">
        <v>20</v>
      </c>
      <c r="F2784" t="str">
        <f t="shared" si="43"/>
        <v>Non-Residential|30|41897|Aggregate|20</v>
      </c>
      <c r="G2784">
        <v>3.674366</v>
      </c>
      <c r="H2784">
        <v>2.5214059999999998</v>
      </c>
      <c r="I2784">
        <v>10.55157</v>
      </c>
      <c r="J2784">
        <v>79.393921000000006</v>
      </c>
      <c r="K2784">
        <v>20.193369000000001</v>
      </c>
      <c r="L2784">
        <v>356</v>
      </c>
      <c r="M2784" s="1">
        <v>3.7978960000000002</v>
      </c>
      <c r="N2784" s="1">
        <v>2.6098349999999999</v>
      </c>
      <c r="O2784">
        <v>11.427293000000001</v>
      </c>
      <c r="P2784">
        <v>78.958259999999996</v>
      </c>
      <c r="Q2784">
        <v>21.627040999999998</v>
      </c>
      <c r="R2784">
        <v>353</v>
      </c>
      <c r="S2784">
        <v>15</v>
      </c>
      <c r="T2784">
        <v>18</v>
      </c>
      <c r="U2784">
        <v>1.0324420000000001</v>
      </c>
      <c r="V2784">
        <v>10.893890000000001</v>
      </c>
      <c r="W2784">
        <v>1336</v>
      </c>
      <c r="X2784">
        <v>-0.87572320000000003</v>
      </c>
      <c r="Y2784">
        <v>-0.53340580000000004</v>
      </c>
      <c r="Z2784">
        <v>1.070246</v>
      </c>
      <c r="AA2784">
        <v>1.1510910000000001</v>
      </c>
      <c r="AB2784">
        <v>1.104968</v>
      </c>
      <c r="AC2784">
        <v>1.571763</v>
      </c>
      <c r="AD2784">
        <v>1.5956079999999999</v>
      </c>
      <c r="AE2784">
        <v>-2.890018</v>
      </c>
      <c r="AF2784">
        <v>-1.699956</v>
      </c>
      <c r="AG2784">
        <v>-0.87572320000000003</v>
      </c>
      <c r="AH2784">
        <v>-5.1490000000000001E-2</v>
      </c>
      <c r="AI2784">
        <v>1.1385719999999999</v>
      </c>
      <c r="AJ2784">
        <v>-2.5782600000000002</v>
      </c>
      <c r="AK2784">
        <v>-1.3701430000000001</v>
      </c>
      <c r="AL2784">
        <v>-0.53340580000000004</v>
      </c>
      <c r="AM2784">
        <v>0.30333179999999998</v>
      </c>
      <c r="AN2784">
        <v>1.5114479999999999</v>
      </c>
    </row>
    <row r="2785" spans="1:40" x14ac:dyDescent="0.25">
      <c r="A2785" s="3" t="s">
        <v>64</v>
      </c>
      <c r="B2785" s="4">
        <v>30</v>
      </c>
      <c r="C2785" s="3">
        <v>41878</v>
      </c>
      <c r="D2785" t="s">
        <v>25</v>
      </c>
      <c r="E2785">
        <v>7</v>
      </c>
      <c r="F2785" t="str">
        <f t="shared" si="43"/>
        <v>Non-Residential|30|41878|Aggregate|7</v>
      </c>
      <c r="G2785">
        <v>3.8149410000000001</v>
      </c>
      <c r="H2785">
        <v>2.6181830000000001</v>
      </c>
      <c r="I2785">
        <v>6.0053296999999999</v>
      </c>
      <c r="J2785">
        <v>73.603188000000003</v>
      </c>
      <c r="K2785">
        <v>14.16452</v>
      </c>
      <c r="L2785">
        <v>353</v>
      </c>
      <c r="M2785" s="1">
        <v>3.674366</v>
      </c>
      <c r="N2785" s="1">
        <v>2.5214059999999998</v>
      </c>
      <c r="O2785">
        <v>6.3080286000000001</v>
      </c>
      <c r="P2785">
        <v>73.340698000000003</v>
      </c>
      <c r="Q2785">
        <v>12.781905</v>
      </c>
      <c r="R2785">
        <v>356</v>
      </c>
      <c r="S2785">
        <v>15</v>
      </c>
      <c r="T2785">
        <v>18</v>
      </c>
      <c r="U2785">
        <v>0.97893640000000004</v>
      </c>
      <c r="V2785">
        <v>5.8788359999999997</v>
      </c>
      <c r="W2785">
        <v>1336</v>
      </c>
      <c r="X2785">
        <v>-0.30269889999999999</v>
      </c>
      <c r="Y2785">
        <v>-0.42919289999999999</v>
      </c>
      <c r="Z2785">
        <v>0.7539013</v>
      </c>
      <c r="AA2785">
        <v>0.67743960000000003</v>
      </c>
      <c r="AB2785">
        <v>0.73802140000000005</v>
      </c>
      <c r="AC2785">
        <v>1.0135540000000001</v>
      </c>
      <c r="AD2785">
        <v>1.001798</v>
      </c>
      <c r="AE2785">
        <v>-1.601621</v>
      </c>
      <c r="AF2785">
        <v>-0.83420720000000004</v>
      </c>
      <c r="AG2785">
        <v>-0.30269889999999999</v>
      </c>
      <c r="AH2785">
        <v>0.22880929999999999</v>
      </c>
      <c r="AI2785">
        <v>0.99622270000000002</v>
      </c>
      <c r="AJ2785">
        <v>-1.713049</v>
      </c>
      <c r="AK2785">
        <v>-0.95453650000000001</v>
      </c>
      <c r="AL2785">
        <v>-0.42919289999999999</v>
      </c>
      <c r="AM2785">
        <v>9.6150700000000006E-2</v>
      </c>
      <c r="AN2785">
        <v>0.85466339999999996</v>
      </c>
    </row>
    <row r="2786" spans="1:40" x14ac:dyDescent="0.25">
      <c r="A2786" s="3" t="s">
        <v>64</v>
      </c>
      <c r="B2786" s="4">
        <v>30</v>
      </c>
      <c r="C2786" s="3" t="s">
        <v>26</v>
      </c>
      <c r="D2786" t="s">
        <v>25</v>
      </c>
      <c r="E2786">
        <v>15</v>
      </c>
      <c r="F2786" t="str">
        <f t="shared" si="43"/>
        <v>Non-Residential|30|Average Event Day|Aggregate|15</v>
      </c>
      <c r="G2786">
        <v>3.744332</v>
      </c>
      <c r="H2786">
        <v>2.5695739999999998</v>
      </c>
      <c r="I2786">
        <v>16.132152999999999</v>
      </c>
      <c r="J2786">
        <v>87.594727000000006</v>
      </c>
      <c r="K2786">
        <v>28.207318000000001</v>
      </c>
      <c r="L2786">
        <v>709</v>
      </c>
      <c r="M2786" s="1">
        <v>3.7358479999999998</v>
      </c>
      <c r="N2786" s="1">
        <v>2.5654180000000002</v>
      </c>
      <c r="O2786">
        <v>15.437172</v>
      </c>
      <c r="P2786">
        <v>87.493972999999997</v>
      </c>
      <c r="Q2786">
        <v>27.132863</v>
      </c>
      <c r="R2786">
        <v>709</v>
      </c>
      <c r="S2786">
        <v>15</v>
      </c>
      <c r="T2786">
        <v>18</v>
      </c>
      <c r="U2786">
        <v>1.0069729999999999</v>
      </c>
      <c r="V2786">
        <v>16.24464</v>
      </c>
      <c r="W2786">
        <v>1336</v>
      </c>
      <c r="X2786">
        <v>0.69498070000000001</v>
      </c>
      <c r="Y2786">
        <v>0.80747199999999997</v>
      </c>
      <c r="Z2786">
        <v>1.059348</v>
      </c>
      <c r="AA2786">
        <v>1.018996</v>
      </c>
      <c r="AB2786">
        <v>1.066735</v>
      </c>
      <c r="AC2786">
        <v>1.4698880000000001</v>
      </c>
      <c r="AD2786">
        <v>1.4752209999999999</v>
      </c>
      <c r="AE2786">
        <v>-1.1887570000000001</v>
      </c>
      <c r="AF2786">
        <v>-7.5829499999999994E-2</v>
      </c>
      <c r="AG2786">
        <v>0.69498070000000001</v>
      </c>
      <c r="AH2786">
        <v>1.4657910000000001</v>
      </c>
      <c r="AI2786">
        <v>2.5787179999999998</v>
      </c>
      <c r="AJ2786">
        <v>-1.0831</v>
      </c>
      <c r="AK2786">
        <v>3.3865300000000001E-2</v>
      </c>
      <c r="AL2786">
        <v>0.80747199999999997</v>
      </c>
      <c r="AM2786">
        <v>1.5810789999999999</v>
      </c>
      <c r="AN2786">
        <v>2.6980439999999999</v>
      </c>
    </row>
    <row r="2787" spans="1:40" x14ac:dyDescent="0.25">
      <c r="A2787" s="3" t="s">
        <v>64</v>
      </c>
      <c r="B2787" s="4">
        <v>30</v>
      </c>
      <c r="C2787" s="3" t="s">
        <v>26</v>
      </c>
      <c r="D2787" t="s">
        <v>25</v>
      </c>
      <c r="E2787">
        <v>4</v>
      </c>
      <c r="F2787" t="str">
        <f t="shared" si="43"/>
        <v>Non-Residential|30|Average Event Day|Aggregate|4</v>
      </c>
      <c r="G2787">
        <v>3.744332</v>
      </c>
      <c r="H2787">
        <v>2.5695739999999998</v>
      </c>
      <c r="I2787">
        <v>5.0867297000000002</v>
      </c>
      <c r="J2787">
        <v>70.393783999999997</v>
      </c>
      <c r="K2787">
        <v>10.890905999999999</v>
      </c>
      <c r="L2787">
        <v>709</v>
      </c>
      <c r="M2787" s="1">
        <v>3.7358479999999998</v>
      </c>
      <c r="N2787" s="1">
        <v>2.5654180000000002</v>
      </c>
      <c r="O2787">
        <v>5.2226495000000002</v>
      </c>
      <c r="P2787">
        <v>70.480430999999996</v>
      </c>
      <c r="Q2787">
        <v>11.552030999999999</v>
      </c>
      <c r="R2787">
        <v>709</v>
      </c>
      <c r="S2787">
        <v>15</v>
      </c>
      <c r="T2787">
        <v>18</v>
      </c>
      <c r="U2787">
        <v>1.0069729999999999</v>
      </c>
      <c r="V2787">
        <v>5.1222000000000003</v>
      </c>
      <c r="W2787">
        <v>1336</v>
      </c>
      <c r="X2787">
        <v>-0.13591980000000001</v>
      </c>
      <c r="Y2787">
        <v>-0.100449</v>
      </c>
      <c r="Z2787">
        <v>0.40901650000000001</v>
      </c>
      <c r="AA2787">
        <v>0.4338456</v>
      </c>
      <c r="AB2787">
        <v>0.41186869999999998</v>
      </c>
      <c r="AC2787">
        <v>0.59625209999999995</v>
      </c>
      <c r="AD2787">
        <v>0.59821219999999997</v>
      </c>
      <c r="AE2787">
        <v>-0.90004759999999995</v>
      </c>
      <c r="AF2787">
        <v>-0.44859470000000001</v>
      </c>
      <c r="AG2787">
        <v>-0.13591980000000001</v>
      </c>
      <c r="AH2787">
        <v>0.1767551</v>
      </c>
      <c r="AI2787">
        <v>0.62820799999999999</v>
      </c>
      <c r="AJ2787">
        <v>-0.86708870000000005</v>
      </c>
      <c r="AK2787">
        <v>-0.41415180000000001</v>
      </c>
      <c r="AL2787">
        <v>-0.100449</v>
      </c>
      <c r="AM2787">
        <v>0.21325379999999999</v>
      </c>
      <c r="AN2787">
        <v>0.66619070000000002</v>
      </c>
    </row>
    <row r="2788" spans="1:40" x14ac:dyDescent="0.25">
      <c r="A2788" s="3" t="s">
        <v>64</v>
      </c>
      <c r="B2788" s="4">
        <v>30</v>
      </c>
      <c r="C2788" s="3">
        <v>41899</v>
      </c>
      <c r="D2788" t="s">
        <v>67</v>
      </c>
      <c r="E2788">
        <v>1</v>
      </c>
      <c r="F2788" t="str">
        <f t="shared" si="43"/>
        <v>Non-Residential|30|41899|Per Premise|1</v>
      </c>
      <c r="G2788">
        <v>3.6705169999999998</v>
      </c>
      <c r="H2788">
        <v>2.5229200000000001</v>
      </c>
      <c r="I2788">
        <v>4.6673900000000001</v>
      </c>
      <c r="J2788">
        <v>80.343841999999995</v>
      </c>
      <c r="K2788">
        <v>9.9287963999999995</v>
      </c>
      <c r="L2788">
        <v>355</v>
      </c>
      <c r="M2788" s="1">
        <v>3.7978960000000002</v>
      </c>
      <c r="N2788" s="1">
        <v>2.6098349999999999</v>
      </c>
      <c r="O2788">
        <v>5.3082377000000003</v>
      </c>
      <c r="P2788">
        <v>80.492644999999996</v>
      </c>
      <c r="Q2788">
        <v>13.560665</v>
      </c>
      <c r="R2788">
        <v>353</v>
      </c>
      <c r="S2788">
        <v>15</v>
      </c>
      <c r="T2788">
        <v>18</v>
      </c>
      <c r="U2788">
        <v>1.036249</v>
      </c>
      <c r="V2788">
        <v>4.8365790000000004</v>
      </c>
      <c r="W2788">
        <v>1336</v>
      </c>
      <c r="X2788">
        <v>-0.64084759999999996</v>
      </c>
      <c r="Y2788">
        <v>-0.47165829999999997</v>
      </c>
      <c r="Z2788">
        <v>0.52696580000000004</v>
      </c>
      <c r="AA2788">
        <v>0.72176130000000005</v>
      </c>
      <c r="AB2788">
        <v>0.546068</v>
      </c>
      <c r="AC2788">
        <v>0.89366230000000002</v>
      </c>
      <c r="AD2788">
        <v>0.90505780000000002</v>
      </c>
      <c r="AE2788">
        <v>-1.786122</v>
      </c>
      <c r="AF2788">
        <v>-1.1094850000000001</v>
      </c>
      <c r="AG2788">
        <v>-0.64084759999999996</v>
      </c>
      <c r="AH2788">
        <v>-0.17221059999999999</v>
      </c>
      <c r="AI2788">
        <v>0.50442670000000001</v>
      </c>
      <c r="AJ2788">
        <v>-1.631537</v>
      </c>
      <c r="AK2788">
        <v>-0.94627110000000003</v>
      </c>
      <c r="AL2788">
        <v>-0.47165829999999997</v>
      </c>
      <c r="AM2788">
        <v>2.9543999999999998E-3</v>
      </c>
      <c r="AN2788">
        <v>0.6882199</v>
      </c>
    </row>
    <row r="2789" spans="1:40" x14ac:dyDescent="0.25">
      <c r="A2789" s="3" t="s">
        <v>64</v>
      </c>
      <c r="B2789" s="4">
        <v>30</v>
      </c>
      <c r="C2789" s="3" t="s">
        <v>26</v>
      </c>
      <c r="D2789" t="s">
        <v>67</v>
      </c>
      <c r="E2789">
        <v>10</v>
      </c>
      <c r="F2789" t="str">
        <f t="shared" si="43"/>
        <v>Non-Residential|30|Average Event Day|Per Premise|10</v>
      </c>
      <c r="G2789">
        <v>3.744332</v>
      </c>
      <c r="H2789">
        <v>2.5695739999999998</v>
      </c>
      <c r="I2789">
        <v>10.045937</v>
      </c>
      <c r="J2789">
        <v>89.355164000000002</v>
      </c>
      <c r="K2789">
        <v>20.091414</v>
      </c>
      <c r="L2789">
        <v>709</v>
      </c>
      <c r="M2789" s="1">
        <v>3.7358479999999998</v>
      </c>
      <c r="N2789" s="1">
        <v>2.5654180000000002</v>
      </c>
      <c r="O2789">
        <v>10.058942</v>
      </c>
      <c r="P2789">
        <v>89.252289000000005</v>
      </c>
      <c r="Q2789">
        <v>19.424151999999999</v>
      </c>
      <c r="R2789">
        <v>709</v>
      </c>
      <c r="S2789">
        <v>15</v>
      </c>
      <c r="T2789">
        <v>18</v>
      </c>
      <c r="U2789">
        <v>1.0069729999999999</v>
      </c>
      <c r="V2789">
        <v>10.11599</v>
      </c>
      <c r="W2789">
        <v>1336</v>
      </c>
      <c r="X2789">
        <v>-1.3005299999999999E-2</v>
      </c>
      <c r="Y2789">
        <v>5.7046399999999997E-2</v>
      </c>
      <c r="Z2789">
        <v>0.75454889999999997</v>
      </c>
      <c r="AA2789">
        <v>0.72948930000000001</v>
      </c>
      <c r="AB2789">
        <v>0.75981050000000006</v>
      </c>
      <c r="AC2789">
        <v>1.049523</v>
      </c>
      <c r="AD2789">
        <v>1.053312</v>
      </c>
      <c r="AE2789">
        <v>-1.358023</v>
      </c>
      <c r="AF2789">
        <v>-0.56337579999999998</v>
      </c>
      <c r="AG2789">
        <v>-1.3005299999999999E-2</v>
      </c>
      <c r="AH2789">
        <v>0.53736510000000004</v>
      </c>
      <c r="AI2789">
        <v>1.3320129999999999</v>
      </c>
      <c r="AJ2789">
        <v>-1.2928280000000001</v>
      </c>
      <c r="AK2789">
        <v>-0.4953111</v>
      </c>
      <c r="AL2789">
        <v>5.7046399999999997E-2</v>
      </c>
      <c r="AM2789">
        <v>0.60940399999999995</v>
      </c>
      <c r="AN2789">
        <v>1.4069199999999999</v>
      </c>
    </row>
    <row r="2790" spans="1:40" x14ac:dyDescent="0.25">
      <c r="A2790" s="3" t="s">
        <v>64</v>
      </c>
      <c r="B2790" s="4">
        <v>30</v>
      </c>
      <c r="C2790" s="3">
        <v>41849</v>
      </c>
      <c r="D2790" t="s">
        <v>25</v>
      </c>
      <c r="E2790">
        <v>23</v>
      </c>
      <c r="F2790" t="str">
        <f t="shared" si="43"/>
        <v>Non-Residential|30|41849|Aggregate|23</v>
      </c>
      <c r="G2790">
        <v>3.687036</v>
      </c>
      <c r="H2790">
        <v>2.5142530000000001</v>
      </c>
      <c r="I2790">
        <v>6.1137123999999998</v>
      </c>
      <c r="J2790">
        <v>70.459885</v>
      </c>
      <c r="K2790">
        <v>11.936037000000001</v>
      </c>
      <c r="L2790">
        <v>359</v>
      </c>
      <c r="M2790" s="1">
        <v>3.8082029999999998</v>
      </c>
      <c r="N2790" s="1">
        <v>2.5726960000000001</v>
      </c>
      <c r="O2790">
        <v>6.7648596000000003</v>
      </c>
      <c r="P2790">
        <v>70.358024999999998</v>
      </c>
      <c r="Q2790">
        <v>13.594445</v>
      </c>
      <c r="R2790">
        <v>356</v>
      </c>
      <c r="S2790">
        <v>16</v>
      </c>
      <c r="T2790">
        <v>19</v>
      </c>
      <c r="U2790">
        <v>1.056673</v>
      </c>
      <c r="V2790">
        <v>6.4601940000000004</v>
      </c>
      <c r="W2790">
        <v>1336</v>
      </c>
      <c r="X2790">
        <v>-0.65114720000000004</v>
      </c>
      <c r="Y2790">
        <v>-0.30466549999999998</v>
      </c>
      <c r="Z2790">
        <v>0.62995990000000002</v>
      </c>
      <c r="AA2790">
        <v>0.72050420000000004</v>
      </c>
      <c r="AB2790">
        <v>0.66566150000000002</v>
      </c>
      <c r="AC2790">
        <v>0.95706619999999998</v>
      </c>
      <c r="AD2790">
        <v>0.98093399999999997</v>
      </c>
      <c r="AE2790">
        <v>-1.877677</v>
      </c>
      <c r="AF2790">
        <v>-1.153033</v>
      </c>
      <c r="AG2790">
        <v>-0.65114720000000004</v>
      </c>
      <c r="AH2790">
        <v>-0.14926120000000001</v>
      </c>
      <c r="AI2790">
        <v>0.57538250000000002</v>
      </c>
      <c r="AJ2790">
        <v>-1.5617829999999999</v>
      </c>
      <c r="AK2790">
        <v>-0.81906780000000001</v>
      </c>
      <c r="AL2790">
        <v>-0.30466549999999998</v>
      </c>
      <c r="AM2790">
        <v>0.2097368</v>
      </c>
      <c r="AN2790">
        <v>0.95245210000000002</v>
      </c>
    </row>
    <row r="2791" spans="1:40" x14ac:dyDescent="0.25">
      <c r="A2791" s="3" t="s">
        <v>64</v>
      </c>
      <c r="B2791" s="4">
        <v>30</v>
      </c>
      <c r="C2791" s="3">
        <v>41878</v>
      </c>
      <c r="D2791" t="s">
        <v>25</v>
      </c>
      <c r="E2791">
        <v>17</v>
      </c>
      <c r="F2791" t="str">
        <f t="shared" si="43"/>
        <v>Non-Residential|30|41878|Aggregate|17</v>
      </c>
      <c r="G2791">
        <v>3.8149410000000001</v>
      </c>
      <c r="H2791">
        <v>2.6181830000000001</v>
      </c>
      <c r="I2791">
        <v>14.274082</v>
      </c>
      <c r="J2791">
        <v>84.338104000000001</v>
      </c>
      <c r="K2791">
        <v>24.625475999999999</v>
      </c>
      <c r="L2791">
        <v>353</v>
      </c>
      <c r="M2791" s="1">
        <v>3.674366</v>
      </c>
      <c r="N2791" s="1">
        <v>2.5214059999999998</v>
      </c>
      <c r="O2791">
        <v>13.186279000000001</v>
      </c>
      <c r="P2791">
        <v>84.492080999999999</v>
      </c>
      <c r="Q2791">
        <v>20.912711000000002</v>
      </c>
      <c r="R2791">
        <v>356</v>
      </c>
      <c r="S2791">
        <v>15</v>
      </c>
      <c r="T2791">
        <v>18</v>
      </c>
      <c r="U2791">
        <v>0.97893640000000004</v>
      </c>
      <c r="V2791">
        <v>13.973420000000001</v>
      </c>
      <c r="W2791">
        <v>1336</v>
      </c>
      <c r="X2791">
        <v>1.0878030000000001</v>
      </c>
      <c r="Y2791" s="6">
        <v>0.78713949999999999</v>
      </c>
      <c r="Z2791">
        <v>1.3106819999999999</v>
      </c>
      <c r="AA2791">
        <v>1.108371</v>
      </c>
      <c r="AB2791">
        <v>1.283074</v>
      </c>
      <c r="AC2791">
        <v>1.7165010000000001</v>
      </c>
      <c r="AD2791">
        <v>1.695514</v>
      </c>
      <c r="AE2791">
        <v>-1.1119810000000001</v>
      </c>
      <c r="AF2791">
        <v>0.187669</v>
      </c>
      <c r="AG2791">
        <v>1.0878030000000001</v>
      </c>
      <c r="AH2791">
        <v>1.9879359999999999</v>
      </c>
      <c r="AI2791">
        <v>3.2875869999999998</v>
      </c>
      <c r="AJ2791">
        <v>-1.3857489999999999</v>
      </c>
      <c r="AK2791">
        <v>-0.1019888</v>
      </c>
      <c r="AL2791" s="6">
        <v>0.78713949999999999</v>
      </c>
      <c r="AM2791">
        <v>1.6762680000000001</v>
      </c>
      <c r="AN2791">
        <v>2.9600279999999999</v>
      </c>
    </row>
    <row r="2792" spans="1:40" x14ac:dyDescent="0.25">
      <c r="A2792" s="3" t="s">
        <v>64</v>
      </c>
      <c r="B2792" s="4">
        <v>30</v>
      </c>
      <c r="C2792" s="3" t="s">
        <v>26</v>
      </c>
      <c r="D2792" t="s">
        <v>67</v>
      </c>
      <c r="E2792">
        <v>2</v>
      </c>
      <c r="F2792" t="str">
        <f t="shared" si="43"/>
        <v>Non-Residential|30|Average Event Day|Per Premise|2</v>
      </c>
      <c r="G2792">
        <v>3.744332</v>
      </c>
      <c r="H2792">
        <v>2.5695739999999998</v>
      </c>
      <c r="I2792">
        <v>3.9614478000000002</v>
      </c>
      <c r="J2792">
        <v>71.349845999999999</v>
      </c>
      <c r="K2792">
        <v>8.2692815</v>
      </c>
      <c r="L2792">
        <v>709</v>
      </c>
      <c r="M2792" s="1">
        <v>3.7358479999999998</v>
      </c>
      <c r="N2792" s="1">
        <v>2.5654180000000002</v>
      </c>
      <c r="O2792">
        <v>4.1605832999999999</v>
      </c>
      <c r="P2792">
        <v>71.394249000000002</v>
      </c>
      <c r="Q2792">
        <v>9.1237524000000008</v>
      </c>
      <c r="R2792">
        <v>709</v>
      </c>
      <c r="S2792">
        <v>15</v>
      </c>
      <c r="T2792">
        <v>18</v>
      </c>
      <c r="U2792">
        <v>1.0069729999999999</v>
      </c>
      <c r="V2792">
        <v>3.9890720000000002</v>
      </c>
      <c r="W2792">
        <v>1336</v>
      </c>
      <c r="X2792">
        <v>-0.19913549999999999</v>
      </c>
      <c r="Y2792">
        <v>-0.17151169999999999</v>
      </c>
      <c r="Z2792">
        <v>0.31055939999999999</v>
      </c>
      <c r="AA2792">
        <v>0.3426497</v>
      </c>
      <c r="AB2792">
        <v>0.31272499999999998</v>
      </c>
      <c r="AC2792">
        <v>0.46244560000000001</v>
      </c>
      <c r="AD2792">
        <v>0.4639027</v>
      </c>
      <c r="AE2792">
        <v>-0.79178340000000003</v>
      </c>
      <c r="AF2792">
        <v>-0.44164219999999998</v>
      </c>
      <c r="AG2792">
        <v>-0.19913549999999999</v>
      </c>
      <c r="AH2792">
        <v>4.3371300000000002E-2</v>
      </c>
      <c r="AI2792">
        <v>0.39351249999999999</v>
      </c>
      <c r="AJ2792">
        <v>-0.76602700000000001</v>
      </c>
      <c r="AK2792">
        <v>-0.4147826</v>
      </c>
      <c r="AL2792">
        <v>-0.17151169999999999</v>
      </c>
      <c r="AM2792">
        <v>7.1759100000000006E-2</v>
      </c>
      <c r="AN2792">
        <v>0.42300359999999998</v>
      </c>
    </row>
    <row r="2793" spans="1:40" x14ac:dyDescent="0.25">
      <c r="A2793" s="3" t="s">
        <v>64</v>
      </c>
      <c r="B2793" s="4">
        <v>30</v>
      </c>
      <c r="C2793" s="3">
        <v>41897</v>
      </c>
      <c r="D2793" t="s">
        <v>67</v>
      </c>
      <c r="E2793">
        <v>2</v>
      </c>
      <c r="F2793" t="str">
        <f t="shared" si="43"/>
        <v>Non-Residential|30|41897|Per Premise|2</v>
      </c>
      <c r="G2793">
        <v>3.674366</v>
      </c>
      <c r="H2793">
        <v>2.5214059999999998</v>
      </c>
      <c r="I2793">
        <v>3.8942464000000001</v>
      </c>
      <c r="J2793">
        <v>73.438025999999994</v>
      </c>
      <c r="K2793">
        <v>7.8444561000000004</v>
      </c>
      <c r="L2793">
        <v>356</v>
      </c>
      <c r="M2793" s="1">
        <v>3.7978960000000002</v>
      </c>
      <c r="N2793" s="1">
        <v>2.6098349999999999</v>
      </c>
      <c r="O2793">
        <v>4.3608235000000004</v>
      </c>
      <c r="P2793">
        <v>73.570335</v>
      </c>
      <c r="Q2793">
        <v>9.2267323000000001</v>
      </c>
      <c r="R2793">
        <v>353</v>
      </c>
      <c r="S2793">
        <v>15</v>
      </c>
      <c r="T2793">
        <v>18</v>
      </c>
      <c r="U2793">
        <v>1.0324420000000001</v>
      </c>
      <c r="V2793">
        <v>4.0205849999999996</v>
      </c>
      <c r="W2793">
        <v>1336</v>
      </c>
      <c r="X2793">
        <v>-0.46657720000000003</v>
      </c>
      <c r="Y2793">
        <v>-0.34023890000000001</v>
      </c>
      <c r="Z2793">
        <v>0.41575529999999999</v>
      </c>
      <c r="AA2793">
        <v>0.49108940000000001</v>
      </c>
      <c r="AB2793">
        <v>0.4292434</v>
      </c>
      <c r="AC2793">
        <v>0.64344489999999999</v>
      </c>
      <c r="AD2793">
        <v>0.65224130000000002</v>
      </c>
      <c r="AE2793">
        <v>-1.291185</v>
      </c>
      <c r="AF2793">
        <v>-0.80400000000000005</v>
      </c>
      <c r="AG2793">
        <v>-0.46657720000000003</v>
      </c>
      <c r="AH2793">
        <v>-0.1291543</v>
      </c>
      <c r="AI2793">
        <v>0.35803059999999998</v>
      </c>
      <c r="AJ2793">
        <v>-1.1761200000000001</v>
      </c>
      <c r="AK2793">
        <v>-0.68227459999999995</v>
      </c>
      <c r="AL2793">
        <v>-0.34023890000000001</v>
      </c>
      <c r="AM2793">
        <v>1.7967E-3</v>
      </c>
      <c r="AN2793">
        <v>0.49564190000000002</v>
      </c>
    </row>
    <row r="2794" spans="1:40" x14ac:dyDescent="0.25">
      <c r="A2794" s="3" t="s">
        <v>64</v>
      </c>
      <c r="B2794" s="4">
        <v>30</v>
      </c>
      <c r="C2794" s="3">
        <v>41898</v>
      </c>
      <c r="D2794" t="s">
        <v>67</v>
      </c>
      <c r="E2794">
        <v>13</v>
      </c>
      <c r="F2794" t="str">
        <f t="shared" si="43"/>
        <v>Non-Residential|30|41898|Per Premise|13</v>
      </c>
      <c r="G2794">
        <v>3.7978960000000002</v>
      </c>
      <c r="H2794">
        <v>2.6098349999999999</v>
      </c>
      <c r="I2794">
        <v>13.612071</v>
      </c>
      <c r="J2794">
        <v>91.435585000000003</v>
      </c>
      <c r="K2794">
        <v>26.355049000000001</v>
      </c>
      <c r="L2794">
        <v>353</v>
      </c>
      <c r="M2794" s="1">
        <v>3.6705169999999998</v>
      </c>
      <c r="N2794" s="1">
        <v>2.5229200000000001</v>
      </c>
      <c r="O2794">
        <v>13.070384000000001</v>
      </c>
      <c r="P2794">
        <v>90.711189000000005</v>
      </c>
      <c r="Q2794">
        <v>20.503920000000001</v>
      </c>
      <c r="R2794">
        <v>355</v>
      </c>
      <c r="S2794">
        <v>16</v>
      </c>
      <c r="T2794">
        <v>19</v>
      </c>
      <c r="U2794">
        <v>0.99888259999999995</v>
      </c>
      <c r="V2794">
        <v>13.59686</v>
      </c>
      <c r="W2794">
        <v>1336</v>
      </c>
      <c r="X2794">
        <v>0.54168709999999998</v>
      </c>
      <c r="Y2794">
        <v>0.52647679999999997</v>
      </c>
      <c r="Z2794">
        <v>1.402738</v>
      </c>
      <c r="AA2794">
        <v>1.0882350000000001</v>
      </c>
      <c r="AB2794">
        <v>1.40117</v>
      </c>
      <c r="AC2794">
        <v>1.7753669999999999</v>
      </c>
      <c r="AD2794">
        <v>1.7741290000000001</v>
      </c>
      <c r="AE2794">
        <v>-1.7335370000000001</v>
      </c>
      <c r="AF2794">
        <v>-0.3893163</v>
      </c>
      <c r="AG2794">
        <v>0.54168709999999998</v>
      </c>
      <c r="AH2794">
        <v>1.472691</v>
      </c>
      <c r="AI2794">
        <v>2.8169119999999999</v>
      </c>
      <c r="AJ2794">
        <v>-1.747161</v>
      </c>
      <c r="AK2794">
        <v>-0.40387729999999999</v>
      </c>
      <c r="AL2794">
        <v>0.52647679999999997</v>
      </c>
      <c r="AM2794">
        <v>1.456831</v>
      </c>
      <c r="AN2794">
        <v>2.8001140000000002</v>
      </c>
    </row>
    <row r="2795" spans="1:40" x14ac:dyDescent="0.25">
      <c r="A2795" s="3" t="s">
        <v>64</v>
      </c>
      <c r="B2795" s="4">
        <v>30</v>
      </c>
      <c r="C2795" s="3">
        <v>41897</v>
      </c>
      <c r="D2795" t="s">
        <v>25</v>
      </c>
      <c r="E2795">
        <v>22</v>
      </c>
      <c r="F2795" t="str">
        <f t="shared" si="43"/>
        <v>Non-Residential|30|41897|Aggregate|22</v>
      </c>
      <c r="G2795">
        <v>3.674366</v>
      </c>
      <c r="H2795">
        <v>2.5214059999999998</v>
      </c>
      <c r="I2795">
        <v>7.7367558000000001</v>
      </c>
      <c r="J2795">
        <v>77.654944999999998</v>
      </c>
      <c r="K2795">
        <v>15.373787999999999</v>
      </c>
      <c r="L2795">
        <v>356</v>
      </c>
      <c r="M2795" s="1">
        <v>3.7978960000000002</v>
      </c>
      <c r="N2795" s="1">
        <v>2.6098349999999999</v>
      </c>
      <c r="O2795">
        <v>8.8473506999999998</v>
      </c>
      <c r="P2795">
        <v>77.486457999999999</v>
      </c>
      <c r="Q2795">
        <v>17.805593999999999</v>
      </c>
      <c r="R2795">
        <v>353</v>
      </c>
      <c r="S2795">
        <v>15</v>
      </c>
      <c r="T2795">
        <v>18</v>
      </c>
      <c r="U2795">
        <v>1.0324420000000001</v>
      </c>
      <c r="V2795">
        <v>7.9877539999999998</v>
      </c>
      <c r="W2795">
        <v>1336</v>
      </c>
      <c r="X2795">
        <v>-1.110595</v>
      </c>
      <c r="Y2795">
        <v>-0.85959629999999998</v>
      </c>
      <c r="Z2795">
        <v>0.81480909999999995</v>
      </c>
      <c r="AA2795">
        <v>0.94769610000000004</v>
      </c>
      <c r="AB2795">
        <v>0.84124339999999997</v>
      </c>
      <c r="AC2795">
        <v>1.249817</v>
      </c>
      <c r="AD2795">
        <v>1.267209</v>
      </c>
      <c r="AE2795">
        <v>-2.7122999999999999</v>
      </c>
      <c r="AF2795">
        <v>-1.7659990000000001</v>
      </c>
      <c r="AG2795">
        <v>-1.110595</v>
      </c>
      <c r="AH2795">
        <v>-0.45519029999999999</v>
      </c>
      <c r="AI2795">
        <v>0.49110979999999999</v>
      </c>
      <c r="AJ2795">
        <v>-2.48359</v>
      </c>
      <c r="AK2795">
        <v>-1.5241210000000001</v>
      </c>
      <c r="AL2795">
        <v>-0.85959629999999998</v>
      </c>
      <c r="AM2795">
        <v>-0.1950713</v>
      </c>
      <c r="AN2795">
        <v>0.76439729999999995</v>
      </c>
    </row>
    <row r="2796" spans="1:40" x14ac:dyDescent="0.25">
      <c r="A2796" s="3" t="s">
        <v>64</v>
      </c>
      <c r="B2796" s="4">
        <v>30</v>
      </c>
      <c r="C2796" s="3">
        <v>41897</v>
      </c>
      <c r="D2796" t="s">
        <v>67</v>
      </c>
      <c r="E2796">
        <v>14</v>
      </c>
      <c r="F2796" t="str">
        <f t="shared" si="43"/>
        <v>Non-Residential|30|41897|Per Premise|14</v>
      </c>
      <c r="G2796">
        <v>3.674366</v>
      </c>
      <c r="H2796">
        <v>2.5214059999999998</v>
      </c>
      <c r="I2796">
        <v>12.491635</v>
      </c>
      <c r="J2796">
        <v>91.076706000000001</v>
      </c>
      <c r="K2796">
        <v>19.988876999999999</v>
      </c>
      <c r="L2796">
        <v>356</v>
      </c>
      <c r="M2796" s="1">
        <v>3.7978960000000002</v>
      </c>
      <c r="N2796" s="1">
        <v>2.6098349999999999</v>
      </c>
      <c r="O2796">
        <v>12.896893</v>
      </c>
      <c r="P2796">
        <v>90.581078000000005</v>
      </c>
      <c r="Q2796">
        <v>24.044595000000001</v>
      </c>
      <c r="R2796">
        <v>353</v>
      </c>
      <c r="S2796">
        <v>15</v>
      </c>
      <c r="T2796">
        <v>18</v>
      </c>
      <c r="U2796">
        <v>1.0324420000000001</v>
      </c>
      <c r="V2796">
        <v>12.896890000000001</v>
      </c>
      <c r="W2796">
        <v>1336</v>
      </c>
      <c r="X2796" s="6">
        <v>-0.40525850000000002</v>
      </c>
      <c r="Y2796" s="6">
        <v>-5.4899999999999995E-7</v>
      </c>
      <c r="Z2796">
        <v>1.0594079999999999</v>
      </c>
      <c r="AA2796">
        <v>1.279765</v>
      </c>
      <c r="AB2796">
        <v>1.0937779999999999</v>
      </c>
      <c r="AC2796">
        <v>1.661368</v>
      </c>
      <c r="AD2796">
        <v>1.6834929999999999</v>
      </c>
      <c r="AE2796">
        <v>-2.5343870000000002</v>
      </c>
      <c r="AF2796">
        <v>-1.276481</v>
      </c>
      <c r="AG2796" s="6">
        <v>-0.40525850000000002</v>
      </c>
      <c r="AH2796">
        <v>0.46596379999999998</v>
      </c>
      <c r="AI2796">
        <v>1.72387</v>
      </c>
      <c r="AJ2796">
        <v>-2.1574840000000002</v>
      </c>
      <c r="AK2796">
        <v>-0.88282510000000003</v>
      </c>
      <c r="AL2796" s="6">
        <v>-5.4899999999999995E-7</v>
      </c>
      <c r="AM2796">
        <v>0.88282400000000005</v>
      </c>
      <c r="AN2796">
        <v>2.1574819999999999</v>
      </c>
    </row>
    <row r="2797" spans="1:40" x14ac:dyDescent="0.25">
      <c r="A2797" s="3" t="s">
        <v>64</v>
      </c>
      <c r="B2797" s="4">
        <v>30</v>
      </c>
      <c r="C2797" s="3">
        <v>41878</v>
      </c>
      <c r="D2797" t="s">
        <v>25</v>
      </c>
      <c r="E2797">
        <v>5</v>
      </c>
      <c r="F2797" t="str">
        <f t="shared" si="43"/>
        <v>Non-Residential|30|41878|Aggregate|5</v>
      </c>
      <c r="G2797">
        <v>3.8149410000000001</v>
      </c>
      <c r="H2797">
        <v>2.6181830000000001</v>
      </c>
      <c r="I2797">
        <v>5.0148659000000002</v>
      </c>
      <c r="J2797">
        <v>66.177902000000003</v>
      </c>
      <c r="K2797">
        <v>11.214083</v>
      </c>
      <c r="L2797">
        <v>353</v>
      </c>
      <c r="M2797" s="1">
        <v>3.674366</v>
      </c>
      <c r="N2797" s="1">
        <v>2.5214059999999998</v>
      </c>
      <c r="O2797">
        <v>4.6132514000000002</v>
      </c>
      <c r="P2797">
        <v>66.014565000000005</v>
      </c>
      <c r="Q2797">
        <v>9.0443841999999997</v>
      </c>
      <c r="R2797">
        <v>356</v>
      </c>
      <c r="S2797">
        <v>15</v>
      </c>
      <c r="T2797">
        <v>18</v>
      </c>
      <c r="U2797">
        <v>0.97893640000000004</v>
      </c>
      <c r="V2797">
        <v>4.9092349999999998</v>
      </c>
      <c r="W2797">
        <v>1336</v>
      </c>
      <c r="X2797">
        <v>0.40161449999999999</v>
      </c>
      <c r="Y2797">
        <v>0.29598360000000001</v>
      </c>
      <c r="Z2797">
        <v>0.59686539999999999</v>
      </c>
      <c r="AA2797">
        <v>0.47935139999999998</v>
      </c>
      <c r="AB2797">
        <v>0.58429330000000002</v>
      </c>
      <c r="AC2797">
        <v>0.76552339999999997</v>
      </c>
      <c r="AD2797">
        <v>0.75576220000000005</v>
      </c>
      <c r="AE2797">
        <v>-0.57944320000000005</v>
      </c>
      <c r="AF2797">
        <v>1.7359999999999999E-4</v>
      </c>
      <c r="AG2797">
        <v>0.40161449999999999</v>
      </c>
      <c r="AH2797">
        <v>0.80305539999999997</v>
      </c>
      <c r="AI2797">
        <v>1.3826719999999999</v>
      </c>
      <c r="AJ2797">
        <v>-0.67256459999999996</v>
      </c>
      <c r="AK2797">
        <v>-0.1003385</v>
      </c>
      <c r="AL2797">
        <v>0.29598360000000001</v>
      </c>
      <c r="AM2797">
        <v>0.69230570000000002</v>
      </c>
      <c r="AN2797">
        <v>1.264532</v>
      </c>
    </row>
    <row r="2798" spans="1:40" x14ac:dyDescent="0.25">
      <c r="A2798" s="3" t="s">
        <v>64</v>
      </c>
      <c r="B2798" s="4">
        <v>30</v>
      </c>
      <c r="C2798" s="3">
        <v>41849</v>
      </c>
      <c r="D2798" t="s">
        <v>67</v>
      </c>
      <c r="E2798">
        <v>21</v>
      </c>
      <c r="F2798" t="str">
        <f t="shared" si="43"/>
        <v>Non-Residential|30|41849|Per Premise|21</v>
      </c>
      <c r="G2798">
        <v>3.687036</v>
      </c>
      <c r="H2798">
        <v>2.5142530000000001</v>
      </c>
      <c r="I2798">
        <v>6.1656884999999999</v>
      </c>
      <c r="J2798">
        <v>71.761466999999996</v>
      </c>
      <c r="K2798">
        <v>11.534357999999999</v>
      </c>
      <c r="L2798">
        <v>359</v>
      </c>
      <c r="M2798" s="1">
        <v>3.8082029999999998</v>
      </c>
      <c r="N2798" s="1">
        <v>2.5726960000000001</v>
      </c>
      <c r="O2798">
        <v>6.7167501999999999</v>
      </c>
      <c r="P2798">
        <v>71.464409000000003</v>
      </c>
      <c r="Q2798">
        <v>13.037326</v>
      </c>
      <c r="R2798">
        <v>356</v>
      </c>
      <c r="S2798">
        <v>16</v>
      </c>
      <c r="T2798">
        <v>19</v>
      </c>
      <c r="U2798">
        <v>1.056673</v>
      </c>
      <c r="V2798">
        <v>6.5151149999999998</v>
      </c>
      <c r="W2798">
        <v>1336</v>
      </c>
      <c r="X2798">
        <v>-0.55106160000000004</v>
      </c>
      <c r="Y2798">
        <v>-0.20163490000000001</v>
      </c>
      <c r="Z2798">
        <v>0.60876010000000003</v>
      </c>
      <c r="AA2798">
        <v>0.6909769</v>
      </c>
      <c r="AB2798">
        <v>0.64326019999999995</v>
      </c>
      <c r="AC2798">
        <v>0.92088979999999998</v>
      </c>
      <c r="AD2798">
        <v>0.94405130000000004</v>
      </c>
      <c r="AE2798">
        <v>-1.7312289999999999</v>
      </c>
      <c r="AF2798">
        <v>-1.0339769999999999</v>
      </c>
      <c r="AG2798">
        <v>-0.55106160000000004</v>
      </c>
      <c r="AH2798">
        <v>-6.8146499999999999E-2</v>
      </c>
      <c r="AI2798">
        <v>0.6291061</v>
      </c>
      <c r="AJ2798">
        <v>-1.4114850000000001</v>
      </c>
      <c r="AK2798">
        <v>-0.69669590000000003</v>
      </c>
      <c r="AL2798">
        <v>-0.20163490000000001</v>
      </c>
      <c r="AM2798">
        <v>0.29342610000000002</v>
      </c>
      <c r="AN2798">
        <v>1.0082150000000001</v>
      </c>
    </row>
    <row r="2799" spans="1:40" x14ac:dyDescent="0.25">
      <c r="A2799" s="3" t="s">
        <v>64</v>
      </c>
      <c r="B2799" s="4">
        <v>30</v>
      </c>
      <c r="C2799" s="3">
        <v>41878</v>
      </c>
      <c r="D2799" t="s">
        <v>25</v>
      </c>
      <c r="E2799">
        <v>100</v>
      </c>
      <c r="F2799" t="str">
        <f t="shared" si="43"/>
        <v>Non-Residential|30|41878|Aggregate|100</v>
      </c>
      <c r="G2799">
        <v>3.8149410000000001</v>
      </c>
      <c r="H2799">
        <v>2.6181830000000001</v>
      </c>
      <c r="I2799">
        <v>14.414478000000001</v>
      </c>
      <c r="J2799">
        <v>84.482071000000005</v>
      </c>
      <c r="K2799">
        <v>26.460954000000001</v>
      </c>
      <c r="L2799">
        <v>1412</v>
      </c>
      <c r="M2799" s="1">
        <v>3.674366</v>
      </c>
      <c r="N2799" s="1">
        <v>2.5214059999999998</v>
      </c>
      <c r="O2799">
        <v>13.361769000000001</v>
      </c>
      <c r="P2799">
        <v>84.647873000000004</v>
      </c>
      <c r="Q2799">
        <v>21.380896</v>
      </c>
      <c r="R2799">
        <v>1424</v>
      </c>
      <c r="S2799">
        <v>15</v>
      </c>
      <c r="T2799">
        <v>18</v>
      </c>
      <c r="U2799">
        <v>0.97893640000000004</v>
      </c>
      <c r="V2799">
        <v>14.110860000000001</v>
      </c>
      <c r="W2799">
        <v>1336</v>
      </c>
      <c r="X2799">
        <v>1.052708</v>
      </c>
      <c r="Y2799">
        <v>0.74908850000000005</v>
      </c>
      <c r="Z2799">
        <v>0.70418720000000001</v>
      </c>
      <c r="AA2799">
        <v>0.5665926</v>
      </c>
      <c r="AB2799">
        <v>0.68935449999999998</v>
      </c>
      <c r="AC2799">
        <v>0.90382899999999999</v>
      </c>
      <c r="AD2799">
        <v>0.89232109999999998</v>
      </c>
      <c r="AE2799">
        <v>-0.1055951</v>
      </c>
      <c r="AF2799">
        <v>0.57874000000000003</v>
      </c>
      <c r="AG2799">
        <v>1.052708</v>
      </c>
      <c r="AH2799">
        <v>1.5266770000000001</v>
      </c>
      <c r="AI2799">
        <v>2.2110120000000002</v>
      </c>
      <c r="AJ2799">
        <v>-0.39446690000000001</v>
      </c>
      <c r="AK2799">
        <v>0.28115489999999999</v>
      </c>
      <c r="AL2799">
        <v>0.74908850000000005</v>
      </c>
      <c r="AM2799">
        <v>1.217022</v>
      </c>
      <c r="AN2799">
        <v>1.892644</v>
      </c>
    </row>
    <row r="2800" spans="1:40" x14ac:dyDescent="0.25">
      <c r="A2800" s="3" t="s">
        <v>64</v>
      </c>
      <c r="B2800" s="4">
        <v>30</v>
      </c>
      <c r="C2800" s="3">
        <v>41898</v>
      </c>
      <c r="D2800" t="s">
        <v>25</v>
      </c>
      <c r="E2800">
        <v>3</v>
      </c>
      <c r="F2800" t="str">
        <f t="shared" si="43"/>
        <v>Non-Residential|30|41898|Aggregate|3</v>
      </c>
      <c r="G2800">
        <v>3.7978960000000002</v>
      </c>
      <c r="H2800">
        <v>2.6098349999999999</v>
      </c>
      <c r="I2800">
        <v>5.6403983000000002</v>
      </c>
      <c r="J2800">
        <v>72.934837000000002</v>
      </c>
      <c r="K2800">
        <v>11.576724</v>
      </c>
      <c r="L2800">
        <v>353</v>
      </c>
      <c r="M2800" s="1">
        <v>3.6705169999999998</v>
      </c>
      <c r="N2800" s="1">
        <v>2.5229200000000001</v>
      </c>
      <c r="O2800">
        <v>5.1245501000000004</v>
      </c>
      <c r="P2800">
        <v>73.133262999999999</v>
      </c>
      <c r="Q2800">
        <v>10.728757</v>
      </c>
      <c r="R2800">
        <v>355</v>
      </c>
      <c r="S2800">
        <v>16</v>
      </c>
      <c r="T2800">
        <v>19</v>
      </c>
      <c r="U2800">
        <v>0.99888259999999995</v>
      </c>
      <c r="V2800">
        <v>5.6340960000000004</v>
      </c>
      <c r="W2800">
        <v>1336</v>
      </c>
      <c r="X2800">
        <v>0.51584810000000003</v>
      </c>
      <c r="Y2800" s="6">
        <v>0.50954549999999998</v>
      </c>
      <c r="Z2800">
        <v>0.61616680000000001</v>
      </c>
      <c r="AA2800">
        <v>0.56942329999999997</v>
      </c>
      <c r="AB2800">
        <v>0.61547830000000003</v>
      </c>
      <c r="AC2800">
        <v>0.83899020000000002</v>
      </c>
      <c r="AD2800">
        <v>0.83848460000000002</v>
      </c>
      <c r="AE2800">
        <v>-0.559361</v>
      </c>
      <c r="AF2800">
        <v>7.5881199999999996E-2</v>
      </c>
      <c r="AG2800">
        <v>0.51584810000000003</v>
      </c>
      <c r="AH2800">
        <v>0.95581499999999997</v>
      </c>
      <c r="AI2800">
        <v>1.5910569999999999</v>
      </c>
      <c r="AJ2800">
        <v>-0.56501579999999996</v>
      </c>
      <c r="AK2800">
        <v>6.9843699999999995E-2</v>
      </c>
      <c r="AL2800" s="6">
        <v>0.50954549999999998</v>
      </c>
      <c r="AM2800">
        <v>0.94924730000000002</v>
      </c>
      <c r="AN2800">
        <v>1.5841069999999999</v>
      </c>
    </row>
    <row r="2801" spans="1:40" x14ac:dyDescent="0.25">
      <c r="A2801" s="3" t="s">
        <v>64</v>
      </c>
      <c r="B2801" s="4">
        <v>30</v>
      </c>
      <c r="C2801" s="3">
        <v>41897</v>
      </c>
      <c r="D2801" t="s">
        <v>25</v>
      </c>
      <c r="E2801">
        <v>100</v>
      </c>
      <c r="F2801" t="str">
        <f t="shared" si="43"/>
        <v>Non-Residential|30|41897|Aggregate|100</v>
      </c>
      <c r="G2801">
        <v>3.674366</v>
      </c>
      <c r="H2801">
        <v>2.5214059999999998</v>
      </c>
      <c r="I2801">
        <v>15.300815999999999</v>
      </c>
      <c r="J2801">
        <v>87.469536000000005</v>
      </c>
      <c r="K2801">
        <v>25.676093999999999</v>
      </c>
      <c r="L2801">
        <v>1424</v>
      </c>
      <c r="M2801" s="1">
        <v>3.7978960000000002</v>
      </c>
      <c r="N2801" s="1">
        <v>2.6098349999999999</v>
      </c>
      <c r="O2801">
        <v>15.171818</v>
      </c>
      <c r="P2801">
        <v>87.014694000000006</v>
      </c>
      <c r="Q2801">
        <v>29.928993999999999</v>
      </c>
      <c r="R2801">
        <v>1412</v>
      </c>
      <c r="S2801">
        <v>15</v>
      </c>
      <c r="T2801">
        <v>18</v>
      </c>
      <c r="U2801">
        <v>1.0324420000000001</v>
      </c>
      <c r="V2801">
        <v>15.79721</v>
      </c>
      <c r="W2801">
        <v>1336</v>
      </c>
      <c r="X2801">
        <v>0.12899769999999999</v>
      </c>
      <c r="Y2801">
        <v>0.62539129999999998</v>
      </c>
      <c r="Z2801">
        <v>0.6804152</v>
      </c>
      <c r="AA2801">
        <v>0.79647979999999996</v>
      </c>
      <c r="AB2801">
        <v>0.70248940000000004</v>
      </c>
      <c r="AC2801">
        <v>1.047542</v>
      </c>
      <c r="AD2801">
        <v>1.0620130000000001</v>
      </c>
      <c r="AE2801">
        <v>-1.2134819999999999</v>
      </c>
      <c r="AF2801">
        <v>-0.42033409999999999</v>
      </c>
      <c r="AG2801">
        <v>0.12899769999999999</v>
      </c>
      <c r="AH2801">
        <v>0.67832939999999997</v>
      </c>
      <c r="AI2801">
        <v>1.4714769999999999</v>
      </c>
      <c r="AJ2801">
        <v>-0.73563299999999998</v>
      </c>
      <c r="AK2801">
        <v>6.8471199999999996E-2</v>
      </c>
      <c r="AL2801">
        <v>0.62539129999999998</v>
      </c>
      <c r="AM2801">
        <v>1.1823109999999999</v>
      </c>
      <c r="AN2801">
        <v>1.986416</v>
      </c>
    </row>
    <row r="2802" spans="1:40" x14ac:dyDescent="0.25">
      <c r="A2802" s="3" t="s">
        <v>64</v>
      </c>
      <c r="B2802" s="4">
        <v>30</v>
      </c>
      <c r="C2802" s="3">
        <v>41898</v>
      </c>
      <c r="D2802" t="s">
        <v>67</v>
      </c>
      <c r="E2802">
        <v>24</v>
      </c>
      <c r="F2802" t="str">
        <f t="shared" si="43"/>
        <v>Non-Residential|30|41898|Per Premise|24</v>
      </c>
      <c r="G2802">
        <v>3.7978960000000002</v>
      </c>
      <c r="H2802">
        <v>2.6098349999999999</v>
      </c>
      <c r="I2802">
        <v>5.5891760000000001</v>
      </c>
      <c r="J2802">
        <v>80.463120000000004</v>
      </c>
      <c r="K2802">
        <v>13.877615</v>
      </c>
      <c r="L2802">
        <v>353</v>
      </c>
      <c r="M2802" s="1">
        <v>3.6705169999999998</v>
      </c>
      <c r="N2802" s="1">
        <v>2.5229200000000001</v>
      </c>
      <c r="O2802">
        <v>4.9838763999999998</v>
      </c>
      <c r="P2802">
        <v>80.350868000000006</v>
      </c>
      <c r="Q2802">
        <v>10.336618</v>
      </c>
      <c r="R2802">
        <v>355</v>
      </c>
      <c r="S2802">
        <v>16</v>
      </c>
      <c r="T2802">
        <v>19</v>
      </c>
      <c r="U2802">
        <v>0.99888259999999995</v>
      </c>
      <c r="V2802">
        <v>5.5829310000000003</v>
      </c>
      <c r="W2802">
        <v>1336</v>
      </c>
      <c r="X2802">
        <v>0.60529960000000005</v>
      </c>
      <c r="Y2802">
        <v>0.59905419999999998</v>
      </c>
      <c r="Z2802">
        <v>0.73863089999999998</v>
      </c>
      <c r="AA2802">
        <v>0.54861070000000001</v>
      </c>
      <c r="AB2802">
        <v>0.7378055</v>
      </c>
      <c r="AC2802">
        <v>0.92008109999999999</v>
      </c>
      <c r="AD2802">
        <v>0.91941870000000003</v>
      </c>
      <c r="AE2802">
        <v>-0.57383189999999995</v>
      </c>
      <c r="AF2802">
        <v>0.1228086</v>
      </c>
      <c r="AG2802">
        <v>0.60529960000000005</v>
      </c>
      <c r="AH2802">
        <v>1.087791</v>
      </c>
      <c r="AI2802">
        <v>1.7844310000000001</v>
      </c>
      <c r="AJ2802">
        <v>-0.57922819999999997</v>
      </c>
      <c r="AK2802">
        <v>0.1169106</v>
      </c>
      <c r="AL2802">
        <v>0.59905419999999998</v>
      </c>
      <c r="AM2802">
        <v>1.0811980000000001</v>
      </c>
      <c r="AN2802">
        <v>1.7773369999999999</v>
      </c>
    </row>
    <row r="2803" spans="1:40" x14ac:dyDescent="0.25">
      <c r="A2803" s="3" t="s">
        <v>64</v>
      </c>
      <c r="B2803" s="4">
        <v>30</v>
      </c>
      <c r="C2803" s="3" t="s">
        <v>26</v>
      </c>
      <c r="D2803" t="s">
        <v>67</v>
      </c>
      <c r="E2803">
        <v>21</v>
      </c>
      <c r="F2803" t="str">
        <f t="shared" si="43"/>
        <v>Non-Residential|30|Average Event Day|Per Premise|21</v>
      </c>
      <c r="G2803">
        <v>3.744332</v>
      </c>
      <c r="H2803">
        <v>2.5695739999999998</v>
      </c>
      <c r="I2803">
        <v>6.9465425999999999</v>
      </c>
      <c r="J2803">
        <v>76.563416000000004</v>
      </c>
      <c r="K2803">
        <v>13.089570999999999</v>
      </c>
      <c r="L2803">
        <v>709</v>
      </c>
      <c r="M2803" s="1">
        <v>3.7358479999999998</v>
      </c>
      <c r="N2803" s="1">
        <v>2.5654180000000002</v>
      </c>
      <c r="O2803">
        <v>7.2491631999999999</v>
      </c>
      <c r="P2803">
        <v>76.501266000000001</v>
      </c>
      <c r="Q2803">
        <v>14.212182</v>
      </c>
      <c r="R2803">
        <v>709</v>
      </c>
      <c r="S2803">
        <v>15</v>
      </c>
      <c r="T2803">
        <v>18</v>
      </c>
      <c r="U2803">
        <v>1.0069729999999999</v>
      </c>
      <c r="V2803">
        <v>6.9949820000000003</v>
      </c>
      <c r="W2803">
        <v>1336</v>
      </c>
      <c r="X2803">
        <v>-0.30262050000000001</v>
      </c>
      <c r="Y2803">
        <v>-0.2541814</v>
      </c>
      <c r="Z2803">
        <v>0.4915892</v>
      </c>
      <c r="AA2803">
        <v>0.53374969999999999</v>
      </c>
      <c r="AB2803">
        <v>0.49501709999999999</v>
      </c>
      <c r="AC2803">
        <v>0.72563670000000002</v>
      </c>
      <c r="AD2803">
        <v>0.72796340000000004</v>
      </c>
      <c r="AE2803">
        <v>-1.232561</v>
      </c>
      <c r="AF2803">
        <v>-0.68314470000000005</v>
      </c>
      <c r="AG2803">
        <v>-0.30262050000000001</v>
      </c>
      <c r="AH2803">
        <v>7.7903799999999995E-2</v>
      </c>
      <c r="AI2803">
        <v>0.62732030000000005</v>
      </c>
      <c r="AJ2803">
        <v>-1.1871039999999999</v>
      </c>
      <c r="AK2803">
        <v>-0.63592579999999999</v>
      </c>
      <c r="AL2803">
        <v>-0.2541814</v>
      </c>
      <c r="AM2803">
        <v>0.12756300000000001</v>
      </c>
      <c r="AN2803">
        <v>0.67874120000000004</v>
      </c>
    </row>
    <row r="2804" spans="1:40" x14ac:dyDescent="0.25">
      <c r="A2804" s="3" t="s">
        <v>64</v>
      </c>
      <c r="B2804" s="4">
        <v>30</v>
      </c>
      <c r="C2804" s="3">
        <v>41849</v>
      </c>
      <c r="D2804" t="s">
        <v>67</v>
      </c>
      <c r="E2804">
        <v>14</v>
      </c>
      <c r="F2804" t="str">
        <f t="shared" si="43"/>
        <v>Non-Residential|30|41849|Per Premise|14</v>
      </c>
      <c r="G2804">
        <v>3.687036</v>
      </c>
      <c r="H2804">
        <v>2.5142530000000001</v>
      </c>
      <c r="I2804">
        <v>10.956071</v>
      </c>
      <c r="J2804">
        <v>88.272262999999995</v>
      </c>
      <c r="K2804">
        <v>15.609192</v>
      </c>
      <c r="L2804">
        <v>359</v>
      </c>
      <c r="M2804" s="1">
        <v>3.8082029999999998</v>
      </c>
      <c r="N2804" s="1">
        <v>2.5726960000000001</v>
      </c>
      <c r="O2804">
        <v>11.573397999999999</v>
      </c>
      <c r="P2804">
        <v>88.029860999999997</v>
      </c>
      <c r="Q2804">
        <v>20.629249000000002</v>
      </c>
      <c r="R2804">
        <v>356</v>
      </c>
      <c r="S2804">
        <v>16</v>
      </c>
      <c r="T2804">
        <v>19</v>
      </c>
      <c r="U2804">
        <v>1.056673</v>
      </c>
      <c r="V2804">
        <v>11.576980000000001</v>
      </c>
      <c r="W2804">
        <v>1336</v>
      </c>
      <c r="X2804">
        <v>-0.61732739999999997</v>
      </c>
      <c r="Y2804">
        <v>3.5842999999999999E-3</v>
      </c>
      <c r="Z2804">
        <v>0.82382169999999999</v>
      </c>
      <c r="AA2804">
        <v>1.093348</v>
      </c>
      <c r="AB2804">
        <v>0.87051000000000001</v>
      </c>
      <c r="AC2804">
        <v>1.3689750000000001</v>
      </c>
      <c r="AD2804">
        <v>1.3975679999999999</v>
      </c>
      <c r="AE2804">
        <v>-2.3717389999999998</v>
      </c>
      <c r="AF2804">
        <v>-1.335218</v>
      </c>
      <c r="AG2804">
        <v>-0.61732739999999997</v>
      </c>
      <c r="AH2804">
        <v>0.10056370000000001</v>
      </c>
      <c r="AI2804">
        <v>1.137084</v>
      </c>
      <c r="AJ2804">
        <v>-1.7874719999999999</v>
      </c>
      <c r="AK2804">
        <v>-0.72930130000000004</v>
      </c>
      <c r="AL2804">
        <v>3.5842999999999999E-3</v>
      </c>
      <c r="AM2804">
        <v>0.73646990000000001</v>
      </c>
      <c r="AN2804">
        <v>1.79464</v>
      </c>
    </row>
    <row r="2805" spans="1:40" x14ac:dyDescent="0.25">
      <c r="A2805" s="3" t="s">
        <v>64</v>
      </c>
      <c r="B2805" s="4">
        <v>30</v>
      </c>
      <c r="C2805" s="3">
        <v>41878</v>
      </c>
      <c r="D2805" t="s">
        <v>25</v>
      </c>
      <c r="E2805">
        <v>19</v>
      </c>
      <c r="F2805" t="str">
        <f t="shared" si="43"/>
        <v>Non-Residential|30|41878|Aggregate|19</v>
      </c>
      <c r="G2805">
        <v>3.8149410000000001</v>
      </c>
      <c r="H2805">
        <v>2.6181830000000001</v>
      </c>
      <c r="I2805">
        <v>10.935561</v>
      </c>
      <c r="J2805">
        <v>78.560883000000004</v>
      </c>
      <c r="K2805">
        <v>21.028358999999998</v>
      </c>
      <c r="L2805">
        <v>353</v>
      </c>
      <c r="M2805" s="1">
        <v>3.674366</v>
      </c>
      <c r="N2805" s="1">
        <v>2.5214059999999998</v>
      </c>
      <c r="O2805">
        <v>11.204936999999999</v>
      </c>
      <c r="P2805">
        <v>78.795417999999998</v>
      </c>
      <c r="Q2805">
        <v>20.535167999999999</v>
      </c>
      <c r="R2805">
        <v>356</v>
      </c>
      <c r="S2805">
        <v>15</v>
      </c>
      <c r="T2805">
        <v>18</v>
      </c>
      <c r="U2805">
        <v>0.97893640000000004</v>
      </c>
      <c r="V2805">
        <v>10.705220000000001</v>
      </c>
      <c r="W2805">
        <v>1336</v>
      </c>
      <c r="X2805">
        <v>-0.26937529999999998</v>
      </c>
      <c r="Y2805">
        <v>-0.49971749999999998</v>
      </c>
      <c r="Z2805">
        <v>1.119227</v>
      </c>
      <c r="AA2805">
        <v>1.0883620000000001</v>
      </c>
      <c r="AB2805">
        <v>1.0956520000000001</v>
      </c>
      <c r="AC2805">
        <v>1.561153</v>
      </c>
      <c r="AD2805">
        <v>1.5443389999999999</v>
      </c>
      <c r="AE2805">
        <v>-2.2700740000000001</v>
      </c>
      <c r="AF2805">
        <v>-1.0880449999999999</v>
      </c>
      <c r="AG2805">
        <v>-0.26937529999999998</v>
      </c>
      <c r="AH2805">
        <v>0.54929419999999995</v>
      </c>
      <c r="AI2805">
        <v>1.7313229999999999</v>
      </c>
      <c r="AJ2805">
        <v>-2.4788679999999998</v>
      </c>
      <c r="AK2805">
        <v>-1.3095699999999999</v>
      </c>
      <c r="AL2805">
        <v>-0.49971749999999998</v>
      </c>
      <c r="AM2805">
        <v>0.31013479999999999</v>
      </c>
      <c r="AN2805">
        <v>1.479433</v>
      </c>
    </row>
    <row r="2806" spans="1:40" x14ac:dyDescent="0.25">
      <c r="A2806" s="3" t="s">
        <v>64</v>
      </c>
      <c r="B2806" s="4">
        <v>30</v>
      </c>
      <c r="C2806" s="3">
        <v>41899</v>
      </c>
      <c r="D2806" t="s">
        <v>67</v>
      </c>
      <c r="E2806">
        <v>17</v>
      </c>
      <c r="F2806" t="str">
        <f t="shared" si="43"/>
        <v>Non-Residential|30|41899|Per Premise|17</v>
      </c>
      <c r="G2806">
        <v>3.6705169999999998</v>
      </c>
      <c r="H2806">
        <v>2.5229200000000001</v>
      </c>
      <c r="I2806">
        <v>10.961912</v>
      </c>
      <c r="J2806">
        <v>81.638938999999993</v>
      </c>
      <c r="K2806">
        <v>17.297291999999999</v>
      </c>
      <c r="L2806">
        <v>355</v>
      </c>
      <c r="M2806" s="1">
        <v>3.7978960000000002</v>
      </c>
      <c r="N2806" s="1">
        <v>2.6098349999999999</v>
      </c>
      <c r="O2806">
        <v>11.401643</v>
      </c>
      <c r="P2806">
        <v>81.281707999999995</v>
      </c>
      <c r="Q2806">
        <v>22.778480999999999</v>
      </c>
      <c r="R2806">
        <v>353</v>
      </c>
      <c r="S2806">
        <v>15</v>
      </c>
      <c r="T2806">
        <v>18</v>
      </c>
      <c r="U2806">
        <v>1.036249</v>
      </c>
      <c r="V2806">
        <v>11.35927</v>
      </c>
      <c r="W2806">
        <v>1336</v>
      </c>
      <c r="X2806">
        <v>-0.43973109999999999</v>
      </c>
      <c r="Y2806">
        <v>-4.2369999999999998E-2</v>
      </c>
      <c r="Z2806">
        <v>0.91804490000000005</v>
      </c>
      <c r="AA2806">
        <v>1.2123759999999999</v>
      </c>
      <c r="AB2806">
        <v>0.95132340000000004</v>
      </c>
      <c r="AC2806">
        <v>1.5207440000000001</v>
      </c>
      <c r="AD2806">
        <v>1.5410619999999999</v>
      </c>
      <c r="AE2806">
        <v>-2.3886430000000001</v>
      </c>
      <c r="AF2806">
        <v>-1.2372099999999999</v>
      </c>
      <c r="AG2806">
        <v>-0.43973109999999999</v>
      </c>
      <c r="AH2806">
        <v>0.35774790000000001</v>
      </c>
      <c r="AI2806">
        <v>1.5091810000000001</v>
      </c>
      <c r="AJ2806">
        <v>-2.0173209999999999</v>
      </c>
      <c r="AK2806">
        <v>-0.85050369999999997</v>
      </c>
      <c r="AL2806">
        <v>-4.2369999999999998E-2</v>
      </c>
      <c r="AM2806">
        <v>0.76576379999999999</v>
      </c>
      <c r="AN2806">
        <v>1.9325810000000001</v>
      </c>
    </row>
    <row r="2807" spans="1:40" x14ac:dyDescent="0.25">
      <c r="A2807" s="3" t="s">
        <v>64</v>
      </c>
      <c r="B2807" s="4">
        <v>30</v>
      </c>
      <c r="C2807" s="3">
        <v>41897</v>
      </c>
      <c r="D2807" t="s">
        <v>25</v>
      </c>
      <c r="E2807">
        <v>2</v>
      </c>
      <c r="F2807" t="str">
        <f t="shared" si="43"/>
        <v>Non-Residential|30|41897|Aggregate|2</v>
      </c>
      <c r="G2807">
        <v>3.674366</v>
      </c>
      <c r="H2807">
        <v>2.5214059999999998</v>
      </c>
      <c r="I2807">
        <v>5.2027131000000004</v>
      </c>
      <c r="J2807">
        <v>73.438025999999994</v>
      </c>
      <c r="K2807">
        <v>10.480193</v>
      </c>
      <c r="L2807">
        <v>356</v>
      </c>
      <c r="M2807" s="1">
        <v>3.7978960000000002</v>
      </c>
      <c r="N2807" s="1">
        <v>2.6098349999999999</v>
      </c>
      <c r="O2807">
        <v>5.8260601999999997</v>
      </c>
      <c r="P2807">
        <v>73.570335</v>
      </c>
      <c r="Q2807">
        <v>12.326914</v>
      </c>
      <c r="R2807">
        <v>353</v>
      </c>
      <c r="S2807">
        <v>15</v>
      </c>
      <c r="T2807">
        <v>18</v>
      </c>
      <c r="U2807">
        <v>1.0324420000000001</v>
      </c>
      <c r="V2807">
        <v>5.3715010000000003</v>
      </c>
      <c r="W2807">
        <v>1336</v>
      </c>
      <c r="X2807">
        <v>-0.62334710000000004</v>
      </c>
      <c r="Y2807">
        <v>-0.4545593</v>
      </c>
      <c r="Z2807">
        <v>0.55544910000000003</v>
      </c>
      <c r="AA2807">
        <v>0.6560954</v>
      </c>
      <c r="AB2807">
        <v>0.57346920000000001</v>
      </c>
      <c r="AC2807">
        <v>0.85964229999999997</v>
      </c>
      <c r="AD2807">
        <v>0.87139440000000001</v>
      </c>
      <c r="AE2807">
        <v>-1.725023</v>
      </c>
      <c r="AF2807">
        <v>-1.074144</v>
      </c>
      <c r="AG2807">
        <v>-0.62334710000000004</v>
      </c>
      <c r="AH2807">
        <v>-0.17255019999999999</v>
      </c>
      <c r="AI2807">
        <v>0.4783289</v>
      </c>
      <c r="AJ2807">
        <v>-1.571296</v>
      </c>
      <c r="AK2807">
        <v>-0.91151890000000002</v>
      </c>
      <c r="AL2807">
        <v>-0.4545593</v>
      </c>
      <c r="AM2807">
        <v>2.4004E-3</v>
      </c>
      <c r="AN2807">
        <v>0.66217760000000003</v>
      </c>
    </row>
    <row r="2808" spans="1:40" x14ac:dyDescent="0.25">
      <c r="A2808" s="3" t="s">
        <v>64</v>
      </c>
      <c r="B2808" s="4">
        <v>30</v>
      </c>
      <c r="C2808" s="3">
        <v>41898</v>
      </c>
      <c r="D2808" t="s">
        <v>67</v>
      </c>
      <c r="E2808">
        <v>12</v>
      </c>
      <c r="F2808" t="str">
        <f t="shared" si="43"/>
        <v>Non-Residential|30|41898|Per Premise|12</v>
      </c>
      <c r="G2808">
        <v>3.7978960000000002</v>
      </c>
      <c r="H2808">
        <v>2.6098349999999999</v>
      </c>
      <c r="I2808">
        <v>13.344855000000001</v>
      </c>
      <c r="J2808">
        <v>97.694655999999995</v>
      </c>
      <c r="K2808">
        <v>26.816261999999998</v>
      </c>
      <c r="L2808">
        <v>353</v>
      </c>
      <c r="M2808" s="1">
        <v>3.6705169999999998</v>
      </c>
      <c r="N2808" s="1">
        <v>2.5229200000000001</v>
      </c>
      <c r="O2808">
        <v>12.855306000000001</v>
      </c>
      <c r="P2808">
        <v>97.784110999999996</v>
      </c>
      <c r="Q2808">
        <v>20.107173</v>
      </c>
      <c r="R2808">
        <v>355</v>
      </c>
      <c r="S2808">
        <v>16</v>
      </c>
      <c r="T2808">
        <v>19</v>
      </c>
      <c r="U2808">
        <v>0.99888259999999995</v>
      </c>
      <c r="V2808">
        <v>13.329940000000001</v>
      </c>
      <c r="W2808">
        <v>1336</v>
      </c>
      <c r="X2808">
        <v>0.48954920000000002</v>
      </c>
      <c r="Y2808">
        <v>0.4746377</v>
      </c>
      <c r="Z2808">
        <v>1.4272860000000001</v>
      </c>
      <c r="AA2808">
        <v>1.067178</v>
      </c>
      <c r="AB2808">
        <v>1.425691</v>
      </c>
      <c r="AC2808">
        <v>1.7821370000000001</v>
      </c>
      <c r="AD2808">
        <v>1.7808600000000001</v>
      </c>
      <c r="AE2808">
        <v>-1.794351</v>
      </c>
      <c r="AF2808">
        <v>-0.44500450000000003</v>
      </c>
      <c r="AG2808">
        <v>0.48954920000000002</v>
      </c>
      <c r="AH2808">
        <v>1.4241029999999999</v>
      </c>
      <c r="AI2808">
        <v>2.77345</v>
      </c>
      <c r="AJ2808">
        <v>-1.807626</v>
      </c>
      <c r="AK2808">
        <v>-0.4592463</v>
      </c>
      <c r="AL2808">
        <v>0.4746377</v>
      </c>
      <c r="AM2808">
        <v>1.4085220000000001</v>
      </c>
      <c r="AN2808">
        <v>2.7569020000000002</v>
      </c>
    </row>
    <row r="2809" spans="1:40" x14ac:dyDescent="0.25">
      <c r="A2809" s="3" t="s">
        <v>64</v>
      </c>
      <c r="B2809" s="4">
        <v>30</v>
      </c>
      <c r="C2809" s="3" t="s">
        <v>26</v>
      </c>
      <c r="D2809" t="s">
        <v>25</v>
      </c>
      <c r="E2809">
        <v>10</v>
      </c>
      <c r="F2809" t="str">
        <f t="shared" si="43"/>
        <v>Non-Residential|30|Average Event Day|Aggregate|10</v>
      </c>
      <c r="G2809">
        <v>3.744332</v>
      </c>
      <c r="H2809">
        <v>2.5695739999999998</v>
      </c>
      <c r="I2809">
        <v>13.421372</v>
      </c>
      <c r="J2809">
        <v>89.355164000000002</v>
      </c>
      <c r="K2809">
        <v>26.842129</v>
      </c>
      <c r="L2809">
        <v>709</v>
      </c>
      <c r="M2809" s="1">
        <v>3.7358479999999998</v>
      </c>
      <c r="N2809" s="1">
        <v>2.5654180000000002</v>
      </c>
      <c r="O2809">
        <v>13.438746999999999</v>
      </c>
      <c r="P2809">
        <v>89.252289000000005</v>
      </c>
      <c r="Q2809">
        <v>25.950665999999998</v>
      </c>
      <c r="R2809">
        <v>709</v>
      </c>
      <c r="S2809">
        <v>15</v>
      </c>
      <c r="T2809">
        <v>18</v>
      </c>
      <c r="U2809">
        <v>1.0069729999999999</v>
      </c>
      <c r="V2809">
        <v>13.51496</v>
      </c>
      <c r="W2809">
        <v>1336</v>
      </c>
      <c r="X2809">
        <v>-1.7375100000000001E-2</v>
      </c>
      <c r="Y2809">
        <v>7.6214400000000002E-2</v>
      </c>
      <c r="Z2809">
        <v>1.0080769999999999</v>
      </c>
      <c r="AA2809">
        <v>0.97459779999999996</v>
      </c>
      <c r="AB2809">
        <v>1.015107</v>
      </c>
      <c r="AC2809">
        <v>1.402163</v>
      </c>
      <c r="AD2809">
        <v>1.4072249999999999</v>
      </c>
      <c r="AE2809">
        <v>-1.814319</v>
      </c>
      <c r="AF2809">
        <v>-0.75266999999999995</v>
      </c>
      <c r="AG2809">
        <v>-1.7375100000000001E-2</v>
      </c>
      <c r="AH2809">
        <v>0.7179198</v>
      </c>
      <c r="AI2809">
        <v>1.779569</v>
      </c>
      <c r="AJ2809">
        <v>-1.727217</v>
      </c>
      <c r="AK2809">
        <v>-0.66173519999999997</v>
      </c>
      <c r="AL2809">
        <v>7.6214400000000002E-2</v>
      </c>
      <c r="AM2809">
        <v>0.81416390000000005</v>
      </c>
      <c r="AN2809">
        <v>1.8796459999999999</v>
      </c>
    </row>
    <row r="2810" spans="1:40" x14ac:dyDescent="0.25">
      <c r="A2810" s="3" t="s">
        <v>64</v>
      </c>
      <c r="B2810" s="4">
        <v>30</v>
      </c>
      <c r="C2810" s="3" t="s">
        <v>26</v>
      </c>
      <c r="D2810" t="s">
        <v>67</v>
      </c>
      <c r="E2810">
        <v>16</v>
      </c>
      <c r="F2810" t="str">
        <f t="shared" si="43"/>
        <v>Non-Residential|30|Average Event Day|Per Premise|16</v>
      </c>
      <c r="G2810">
        <v>3.744332</v>
      </c>
      <c r="H2810">
        <v>2.5695739999999998</v>
      </c>
      <c r="I2810">
        <v>11.686493</v>
      </c>
      <c r="J2810">
        <v>86.216988000000001</v>
      </c>
      <c r="K2810">
        <v>19.768567000000001</v>
      </c>
      <c r="L2810">
        <v>709</v>
      </c>
      <c r="M2810" s="1">
        <v>3.7358479999999998</v>
      </c>
      <c r="N2810" s="1">
        <v>2.5654180000000002</v>
      </c>
      <c r="O2810">
        <v>11.207248999999999</v>
      </c>
      <c r="P2810">
        <v>86.070235999999994</v>
      </c>
      <c r="Q2810">
        <v>20.151999</v>
      </c>
      <c r="R2810">
        <v>709</v>
      </c>
      <c r="S2810">
        <v>15</v>
      </c>
      <c r="T2810">
        <v>18</v>
      </c>
      <c r="U2810">
        <v>1.0069729999999999</v>
      </c>
      <c r="V2810">
        <v>11.76798</v>
      </c>
      <c r="W2810">
        <v>1336</v>
      </c>
      <c r="X2810">
        <v>0.47924349999999999</v>
      </c>
      <c r="Y2810">
        <v>0.56073530000000005</v>
      </c>
      <c r="Z2810">
        <v>0.74242410000000003</v>
      </c>
      <c r="AA2810">
        <v>0.75682419999999995</v>
      </c>
      <c r="AB2810">
        <v>0.74760119999999997</v>
      </c>
      <c r="AC2810">
        <v>1.0601780000000001</v>
      </c>
      <c r="AD2810">
        <v>1.063809</v>
      </c>
      <c r="AE2810">
        <v>-0.87942869999999995</v>
      </c>
      <c r="AF2810">
        <v>-7.6714099999999993E-2</v>
      </c>
      <c r="AG2810">
        <v>0.47924349999999999</v>
      </c>
      <c r="AH2810">
        <v>1.035201</v>
      </c>
      <c r="AI2810">
        <v>1.8379160000000001</v>
      </c>
      <c r="AJ2810">
        <v>-0.80259130000000001</v>
      </c>
      <c r="AK2810">
        <v>2.8731E-3</v>
      </c>
      <c r="AL2810">
        <v>0.56073530000000005</v>
      </c>
      <c r="AM2810">
        <v>1.118598</v>
      </c>
      <c r="AN2810">
        <v>1.9240619999999999</v>
      </c>
    </row>
    <row r="2811" spans="1:40" x14ac:dyDescent="0.25">
      <c r="A2811" s="3" t="s">
        <v>64</v>
      </c>
      <c r="B2811" s="4">
        <v>30</v>
      </c>
      <c r="C2811" s="3">
        <v>41899</v>
      </c>
      <c r="D2811" t="s">
        <v>25</v>
      </c>
      <c r="E2811">
        <v>10</v>
      </c>
      <c r="F2811" t="str">
        <f t="shared" si="43"/>
        <v>Non-Residential|30|41899|Aggregate|10</v>
      </c>
      <c r="G2811">
        <v>3.6705169999999998</v>
      </c>
      <c r="H2811">
        <v>2.5229200000000001</v>
      </c>
      <c r="I2811">
        <v>14.960603000000001</v>
      </c>
      <c r="J2811">
        <v>92.376441999999997</v>
      </c>
      <c r="K2811">
        <v>25.442337999999999</v>
      </c>
      <c r="L2811">
        <v>355</v>
      </c>
      <c r="M2811" s="1">
        <v>3.7978960000000002</v>
      </c>
      <c r="N2811" s="1">
        <v>2.6098349999999999</v>
      </c>
      <c r="O2811">
        <v>15.431609</v>
      </c>
      <c r="P2811">
        <v>92.218636000000004</v>
      </c>
      <c r="Q2811">
        <v>30.858574000000001</v>
      </c>
      <c r="R2811">
        <v>353</v>
      </c>
      <c r="S2811">
        <v>15</v>
      </c>
      <c r="T2811">
        <v>18</v>
      </c>
      <c r="U2811">
        <v>1.036249</v>
      </c>
      <c r="V2811">
        <v>15.50291</v>
      </c>
      <c r="W2811">
        <v>1336</v>
      </c>
      <c r="X2811">
        <v>-0.47100570000000003</v>
      </c>
      <c r="Y2811">
        <v>7.1305499999999994E-2</v>
      </c>
      <c r="Z2811">
        <v>1.350339</v>
      </c>
      <c r="AA2811">
        <v>1.642436</v>
      </c>
      <c r="AB2811">
        <v>1.3992880000000001</v>
      </c>
      <c r="AC2811">
        <v>2.1262669999999999</v>
      </c>
      <c r="AD2811">
        <v>2.1576849999999999</v>
      </c>
      <c r="AE2811">
        <v>-3.1959270000000002</v>
      </c>
      <c r="AF2811">
        <v>-1.5860209999999999</v>
      </c>
      <c r="AG2811">
        <v>-0.47100570000000003</v>
      </c>
      <c r="AH2811">
        <v>0.64400990000000002</v>
      </c>
      <c r="AI2811">
        <v>2.2539150000000001</v>
      </c>
      <c r="AJ2811">
        <v>-2.6938789999999999</v>
      </c>
      <c r="AK2811">
        <v>-1.0601849999999999</v>
      </c>
      <c r="AL2811">
        <v>7.1305499999999994E-2</v>
      </c>
      <c r="AM2811">
        <v>1.202796</v>
      </c>
      <c r="AN2811">
        <v>2.8364889999999998</v>
      </c>
    </row>
    <row r="2812" spans="1:40" x14ac:dyDescent="0.25">
      <c r="A2812" s="3" t="s">
        <v>64</v>
      </c>
      <c r="B2812" s="4">
        <v>30</v>
      </c>
      <c r="C2812" s="3" t="s">
        <v>26</v>
      </c>
      <c r="D2812" t="s">
        <v>25</v>
      </c>
      <c r="E2812">
        <v>2</v>
      </c>
      <c r="F2812" t="str">
        <f t="shared" si="43"/>
        <v>Non-Residential|30|Average Event Day|Aggregate|2</v>
      </c>
      <c r="G2812">
        <v>3.744332</v>
      </c>
      <c r="H2812">
        <v>2.5695739999999998</v>
      </c>
      <c r="I2812">
        <v>5.2924943000000004</v>
      </c>
      <c r="J2812">
        <v>71.349845999999999</v>
      </c>
      <c r="K2812">
        <v>11.04776</v>
      </c>
      <c r="L2812">
        <v>709</v>
      </c>
      <c r="M2812" s="1">
        <v>3.7358479999999998</v>
      </c>
      <c r="N2812" s="1">
        <v>2.5654180000000002</v>
      </c>
      <c r="O2812">
        <v>5.5585392999999996</v>
      </c>
      <c r="P2812">
        <v>71.394249000000002</v>
      </c>
      <c r="Q2812">
        <v>12.189333</v>
      </c>
      <c r="R2812">
        <v>709</v>
      </c>
      <c r="S2812">
        <v>15</v>
      </c>
      <c r="T2812">
        <v>18</v>
      </c>
      <c r="U2812">
        <v>1.0069729999999999</v>
      </c>
      <c r="V2812">
        <v>5.3293999999999997</v>
      </c>
      <c r="W2812">
        <v>1336</v>
      </c>
      <c r="X2812">
        <v>-0.26604499999999998</v>
      </c>
      <c r="Y2812">
        <v>-0.2291397</v>
      </c>
      <c r="Z2812">
        <v>0.41490729999999998</v>
      </c>
      <c r="AA2812">
        <v>0.45778000000000002</v>
      </c>
      <c r="AB2812">
        <v>0.41780050000000002</v>
      </c>
      <c r="AC2812">
        <v>0.61782740000000003</v>
      </c>
      <c r="AD2812">
        <v>0.61977400000000005</v>
      </c>
      <c r="AE2812">
        <v>-1.057823</v>
      </c>
      <c r="AF2812">
        <v>-0.5900339</v>
      </c>
      <c r="AG2812">
        <v>-0.26604499999999998</v>
      </c>
      <c r="AH2812">
        <v>5.7944000000000002E-2</v>
      </c>
      <c r="AI2812">
        <v>0.52573259999999999</v>
      </c>
      <c r="AJ2812">
        <v>-1.023412</v>
      </c>
      <c r="AK2812">
        <v>-0.55414960000000002</v>
      </c>
      <c r="AL2812">
        <v>-0.2291397</v>
      </c>
      <c r="AM2812">
        <v>9.58701E-2</v>
      </c>
      <c r="AN2812">
        <v>0.56513270000000004</v>
      </c>
    </row>
    <row r="2813" spans="1:40" x14ac:dyDescent="0.25">
      <c r="A2813" s="3" t="s">
        <v>64</v>
      </c>
      <c r="B2813" s="4">
        <v>30</v>
      </c>
      <c r="C2813" s="3" t="s">
        <v>26</v>
      </c>
      <c r="D2813" t="s">
        <v>25</v>
      </c>
      <c r="E2813">
        <v>23</v>
      </c>
      <c r="F2813" t="str">
        <f t="shared" si="43"/>
        <v>Non-Residential|30|Average Event Day|Aggregate|23</v>
      </c>
      <c r="G2813">
        <v>3.744332</v>
      </c>
      <c r="H2813">
        <v>2.5695739999999998</v>
      </c>
      <c r="I2813">
        <v>6.6464439999999998</v>
      </c>
      <c r="J2813">
        <v>74.625938000000005</v>
      </c>
      <c r="K2813">
        <v>13.082457</v>
      </c>
      <c r="L2813">
        <v>709</v>
      </c>
      <c r="M2813" s="1">
        <v>3.7358479999999998</v>
      </c>
      <c r="N2813" s="1">
        <v>2.5654180000000002</v>
      </c>
      <c r="O2813">
        <v>6.9322537999999998</v>
      </c>
      <c r="P2813">
        <v>74.489547999999999</v>
      </c>
      <c r="Q2813">
        <v>15.057826</v>
      </c>
      <c r="R2813">
        <v>709</v>
      </c>
      <c r="S2813">
        <v>15</v>
      </c>
      <c r="T2813">
        <v>18</v>
      </c>
      <c r="U2813">
        <v>1.0069729999999999</v>
      </c>
      <c r="V2813">
        <v>6.6927909999999997</v>
      </c>
      <c r="W2813">
        <v>1336</v>
      </c>
      <c r="X2813">
        <v>-0.2858098</v>
      </c>
      <c r="Y2813">
        <v>-0.2394628</v>
      </c>
      <c r="Z2813">
        <v>0.49132199999999998</v>
      </c>
      <c r="AA2813">
        <v>0.56550849999999997</v>
      </c>
      <c r="AB2813">
        <v>0.49474810000000002</v>
      </c>
      <c r="AC2813">
        <v>0.74913099999999999</v>
      </c>
      <c r="AD2813">
        <v>0.75138240000000001</v>
      </c>
      <c r="AE2813">
        <v>-1.24586</v>
      </c>
      <c r="AF2813">
        <v>-0.67865439999999999</v>
      </c>
      <c r="AG2813">
        <v>-0.2858098</v>
      </c>
      <c r="AH2813">
        <v>0.1070349</v>
      </c>
      <c r="AI2813">
        <v>0.67424019999999996</v>
      </c>
      <c r="AJ2813">
        <v>-1.2023980000000001</v>
      </c>
      <c r="AK2813">
        <v>-0.6334881</v>
      </c>
      <c r="AL2813">
        <v>-0.2394628</v>
      </c>
      <c r="AM2813">
        <v>0.15456249999999999</v>
      </c>
      <c r="AN2813">
        <v>0.72347249999999996</v>
      </c>
    </row>
    <row r="2814" spans="1:40" x14ac:dyDescent="0.25">
      <c r="A2814" s="3" t="s">
        <v>64</v>
      </c>
      <c r="B2814" s="4">
        <v>30</v>
      </c>
      <c r="C2814" s="3">
        <v>41897</v>
      </c>
      <c r="D2814" t="s">
        <v>25</v>
      </c>
      <c r="E2814">
        <v>15</v>
      </c>
      <c r="F2814" t="str">
        <f t="shared" si="43"/>
        <v>Non-Residential|30|41897|Aggregate|15</v>
      </c>
      <c r="G2814">
        <v>3.674366</v>
      </c>
      <c r="H2814">
        <v>2.5214059999999998</v>
      </c>
      <c r="I2814">
        <v>16.722794</v>
      </c>
      <c r="J2814">
        <v>91.134911000000002</v>
      </c>
      <c r="K2814">
        <v>27.288345</v>
      </c>
      <c r="L2814">
        <v>356</v>
      </c>
      <c r="M2814" s="1">
        <v>3.7978960000000002</v>
      </c>
      <c r="N2814" s="1">
        <v>2.6098349999999999</v>
      </c>
      <c r="O2814">
        <v>16.234418999999999</v>
      </c>
      <c r="P2814">
        <v>90.733870999999994</v>
      </c>
      <c r="Q2814">
        <v>31.261026999999999</v>
      </c>
      <c r="R2814">
        <v>353</v>
      </c>
      <c r="S2814">
        <v>15</v>
      </c>
      <c r="T2814">
        <v>18</v>
      </c>
      <c r="U2814">
        <v>1.0324420000000001</v>
      </c>
      <c r="V2814">
        <v>17.265319999999999</v>
      </c>
      <c r="W2814">
        <v>1336</v>
      </c>
      <c r="X2814">
        <v>0.4883749</v>
      </c>
      <c r="Y2814">
        <v>1.030902</v>
      </c>
      <c r="Z2814">
        <v>1.4462790000000001</v>
      </c>
      <c r="AA2814">
        <v>1.6638569999999999</v>
      </c>
      <c r="AB2814">
        <v>1.4932000000000001</v>
      </c>
      <c r="AC2814">
        <v>2.2045729999999999</v>
      </c>
      <c r="AD2814">
        <v>2.2356349999999998</v>
      </c>
      <c r="AE2814">
        <v>-2.3368989999999998</v>
      </c>
      <c r="AF2814">
        <v>-0.66770450000000003</v>
      </c>
      <c r="AG2814">
        <v>0.4883749</v>
      </c>
      <c r="AH2814">
        <v>1.6444540000000001</v>
      </c>
      <c r="AI2814">
        <v>3.3136489999999998</v>
      </c>
      <c r="AJ2814">
        <v>-1.8341799999999999</v>
      </c>
      <c r="AK2814">
        <v>-0.14146600000000001</v>
      </c>
      <c r="AL2814">
        <v>1.030902</v>
      </c>
      <c r="AM2814">
        <v>2.2032699999999998</v>
      </c>
      <c r="AN2814">
        <v>3.8959839999999999</v>
      </c>
    </row>
    <row r="2815" spans="1:40" x14ac:dyDescent="0.25">
      <c r="A2815" s="3" t="s">
        <v>64</v>
      </c>
      <c r="B2815" s="4">
        <v>30</v>
      </c>
      <c r="C2815" s="3">
        <v>41878</v>
      </c>
      <c r="D2815" t="s">
        <v>67</v>
      </c>
      <c r="E2815">
        <v>17</v>
      </c>
      <c r="F2815" t="str">
        <f t="shared" si="43"/>
        <v>Non-Residential|30|41878|Per Premise|17</v>
      </c>
      <c r="G2815">
        <v>3.8149410000000001</v>
      </c>
      <c r="H2815">
        <v>2.6181830000000001</v>
      </c>
      <c r="I2815">
        <v>10.684193</v>
      </c>
      <c r="J2815">
        <v>84.338104000000001</v>
      </c>
      <c r="K2815">
        <v>18.432243</v>
      </c>
      <c r="L2815">
        <v>353</v>
      </c>
      <c r="M2815" s="1">
        <v>3.674366</v>
      </c>
      <c r="N2815" s="1">
        <v>2.5214059999999998</v>
      </c>
      <c r="O2815">
        <v>9.8699691000000005</v>
      </c>
      <c r="P2815">
        <v>84.492080999999999</v>
      </c>
      <c r="Q2815">
        <v>15.653226999999999</v>
      </c>
      <c r="R2815">
        <v>356</v>
      </c>
      <c r="S2815">
        <v>15</v>
      </c>
      <c r="T2815">
        <v>18</v>
      </c>
      <c r="U2815">
        <v>0.97893640000000004</v>
      </c>
      <c r="V2815">
        <v>10.459149999999999</v>
      </c>
      <c r="W2815">
        <v>1336</v>
      </c>
      <c r="X2815">
        <v>0.81422360000000005</v>
      </c>
      <c r="Y2815">
        <v>0.58917640000000004</v>
      </c>
      <c r="Z2815">
        <v>0.98104930000000001</v>
      </c>
      <c r="AA2815">
        <v>0.82961929999999995</v>
      </c>
      <c r="AB2815">
        <v>0.96038489999999999</v>
      </c>
      <c r="AC2815">
        <v>1.2848059999999999</v>
      </c>
      <c r="AD2815">
        <v>1.2690969999999999</v>
      </c>
      <c r="AE2815">
        <v>-0.83232119999999998</v>
      </c>
      <c r="AF2815">
        <v>0.14047080000000001</v>
      </c>
      <c r="AG2815">
        <v>0.81422360000000005</v>
      </c>
      <c r="AH2815">
        <v>1.487976</v>
      </c>
      <c r="AI2815">
        <v>2.4607679999999998</v>
      </c>
      <c r="AJ2815">
        <v>-1.037237</v>
      </c>
      <c r="AK2815">
        <v>-7.6338699999999995E-2</v>
      </c>
      <c r="AL2815">
        <v>0.58917640000000004</v>
      </c>
      <c r="AM2815">
        <v>1.2546919999999999</v>
      </c>
      <c r="AN2815">
        <v>2.2155900000000002</v>
      </c>
    </row>
    <row r="2816" spans="1:40" x14ac:dyDescent="0.25">
      <c r="A2816" s="3" t="s">
        <v>64</v>
      </c>
      <c r="B2816" s="4">
        <v>30</v>
      </c>
      <c r="C2816" s="3">
        <v>41878</v>
      </c>
      <c r="D2816" t="s">
        <v>67</v>
      </c>
      <c r="E2816">
        <v>9</v>
      </c>
      <c r="F2816" t="str">
        <f t="shared" si="43"/>
        <v>Non-Residential|30|41878|Per Premise|9</v>
      </c>
      <c r="G2816">
        <v>3.8149410000000001</v>
      </c>
      <c r="H2816">
        <v>2.6181830000000001</v>
      </c>
      <c r="I2816">
        <v>7.6419335999999998</v>
      </c>
      <c r="J2816">
        <v>83.755538999999999</v>
      </c>
      <c r="K2816">
        <v>19.068778999999999</v>
      </c>
      <c r="L2816">
        <v>353</v>
      </c>
      <c r="M2816" s="1">
        <v>3.674366</v>
      </c>
      <c r="N2816" s="1">
        <v>2.5214059999999998</v>
      </c>
      <c r="O2816">
        <v>7.4439690000000001</v>
      </c>
      <c r="P2816">
        <v>83.806434999999993</v>
      </c>
      <c r="Q2816">
        <v>14.104876000000001</v>
      </c>
      <c r="R2816">
        <v>356</v>
      </c>
      <c r="S2816">
        <v>15</v>
      </c>
      <c r="T2816">
        <v>18</v>
      </c>
      <c r="U2816">
        <v>0.97893640000000004</v>
      </c>
      <c r="V2816">
        <v>7.4809669999999997</v>
      </c>
      <c r="W2816">
        <v>1336</v>
      </c>
      <c r="X2816">
        <v>0.19796459999999999</v>
      </c>
      <c r="Y2816" s="6">
        <v>3.6998099999999999E-2</v>
      </c>
      <c r="Z2816">
        <v>1.014929</v>
      </c>
      <c r="AA2816">
        <v>0.74755689999999997</v>
      </c>
      <c r="AB2816">
        <v>0.99355070000000001</v>
      </c>
      <c r="AC2816">
        <v>1.260524</v>
      </c>
      <c r="AD2816">
        <v>1.243376</v>
      </c>
      <c r="AE2816">
        <v>-1.417462</v>
      </c>
      <c r="AF2816">
        <v>-0.46305499999999999</v>
      </c>
      <c r="AG2816">
        <v>0.19796459999999999</v>
      </c>
      <c r="AH2816">
        <v>0.85898419999999998</v>
      </c>
      <c r="AI2816">
        <v>1.8133919999999999</v>
      </c>
      <c r="AJ2816">
        <v>-1.5564530000000001</v>
      </c>
      <c r="AK2816">
        <v>-0.61502900000000005</v>
      </c>
      <c r="AL2816" s="6">
        <v>3.6998099999999999E-2</v>
      </c>
      <c r="AM2816">
        <v>0.6890252</v>
      </c>
      <c r="AN2816">
        <v>1.630449</v>
      </c>
    </row>
    <row r="2817" spans="1:40" x14ac:dyDescent="0.25">
      <c r="A2817" s="3" t="s">
        <v>64</v>
      </c>
      <c r="B2817" s="4">
        <v>30</v>
      </c>
      <c r="C2817" s="3">
        <v>41898</v>
      </c>
      <c r="D2817" t="s">
        <v>25</v>
      </c>
      <c r="E2817">
        <v>22</v>
      </c>
      <c r="F2817" t="str">
        <f t="shared" si="43"/>
        <v>Non-Residential|30|41898|Aggregate|22</v>
      </c>
      <c r="G2817">
        <v>3.7978960000000002</v>
      </c>
      <c r="H2817">
        <v>2.6098349999999999</v>
      </c>
      <c r="I2817">
        <v>9.5653848999999997</v>
      </c>
      <c r="J2817">
        <v>79.939941000000005</v>
      </c>
      <c r="K2817">
        <v>21.423701999999999</v>
      </c>
      <c r="L2817">
        <v>353</v>
      </c>
      <c r="M2817" s="1">
        <v>3.6705169999999998</v>
      </c>
      <c r="N2817" s="1">
        <v>2.5229200000000001</v>
      </c>
      <c r="O2817">
        <v>8.6649736999999991</v>
      </c>
      <c r="P2817">
        <v>80.061592000000005</v>
      </c>
      <c r="Q2817">
        <v>16.604711000000002</v>
      </c>
      <c r="R2817">
        <v>355</v>
      </c>
      <c r="S2817">
        <v>16</v>
      </c>
      <c r="T2817">
        <v>19</v>
      </c>
      <c r="U2817">
        <v>0.99888259999999995</v>
      </c>
      <c r="V2817">
        <v>9.5546970000000009</v>
      </c>
      <c r="W2817">
        <v>1336</v>
      </c>
      <c r="X2817">
        <v>0.90041119999999997</v>
      </c>
      <c r="Y2817">
        <v>0.88972340000000005</v>
      </c>
      <c r="Z2817">
        <v>1.140269</v>
      </c>
      <c r="AA2817">
        <v>0.88128660000000003</v>
      </c>
      <c r="AB2817">
        <v>1.138995</v>
      </c>
      <c r="AC2817">
        <v>1.441138</v>
      </c>
      <c r="AD2817">
        <v>1.4401299999999999</v>
      </c>
      <c r="AE2817">
        <v>-0.94648149999999998</v>
      </c>
      <c r="AF2817">
        <v>0.14467769999999999</v>
      </c>
      <c r="AG2817">
        <v>0.90041119999999997</v>
      </c>
      <c r="AH2817">
        <v>1.656145</v>
      </c>
      <c r="AI2817">
        <v>2.7473040000000002</v>
      </c>
      <c r="AJ2817">
        <v>-0.95587770000000005</v>
      </c>
      <c r="AK2817">
        <v>0.13451840000000001</v>
      </c>
      <c r="AL2817">
        <v>0.88972340000000005</v>
      </c>
      <c r="AM2817">
        <v>1.6449279999999999</v>
      </c>
      <c r="AN2817">
        <v>2.7353239999999999</v>
      </c>
    </row>
    <row r="2818" spans="1:40" x14ac:dyDescent="0.25">
      <c r="A2818" s="3" t="s">
        <v>64</v>
      </c>
      <c r="B2818" s="4">
        <v>30</v>
      </c>
      <c r="C2818" s="3">
        <v>41898</v>
      </c>
      <c r="D2818" t="s">
        <v>25</v>
      </c>
      <c r="E2818">
        <v>1</v>
      </c>
      <c r="F2818" t="str">
        <f t="shared" si="43"/>
        <v>Non-Residential|30|41898|Aggregate|1</v>
      </c>
      <c r="G2818">
        <v>3.7978960000000002</v>
      </c>
      <c r="H2818">
        <v>2.6098349999999999</v>
      </c>
      <c r="I2818">
        <v>6.4016618999999997</v>
      </c>
      <c r="J2818">
        <v>74.159576000000001</v>
      </c>
      <c r="K2818">
        <v>14.124371999999999</v>
      </c>
      <c r="L2818">
        <v>353</v>
      </c>
      <c r="M2818" s="1">
        <v>3.6705169999999998</v>
      </c>
      <c r="N2818" s="1">
        <v>2.5229200000000001</v>
      </c>
      <c r="O2818">
        <v>5.7479294999999997</v>
      </c>
      <c r="P2818">
        <v>74.226624000000001</v>
      </c>
      <c r="Q2818">
        <v>12.352762</v>
      </c>
      <c r="R2818">
        <v>355</v>
      </c>
      <c r="S2818">
        <v>16</v>
      </c>
      <c r="T2818">
        <v>19</v>
      </c>
      <c r="U2818">
        <v>0.99888259999999995</v>
      </c>
      <c r="V2818">
        <v>6.3945080000000001</v>
      </c>
      <c r="W2818">
        <v>1336</v>
      </c>
      <c r="X2818">
        <v>0.65373250000000005</v>
      </c>
      <c r="Y2818">
        <v>0.64657889999999996</v>
      </c>
      <c r="Z2818">
        <v>0.75176449999999995</v>
      </c>
      <c r="AA2818">
        <v>0.65561650000000005</v>
      </c>
      <c r="AB2818">
        <v>0.75092449999999999</v>
      </c>
      <c r="AC2818">
        <v>0.99748829999999999</v>
      </c>
      <c r="AD2818">
        <v>0.9968553</v>
      </c>
      <c r="AE2818">
        <v>-0.62460020000000005</v>
      </c>
      <c r="AF2818">
        <v>0.13064909999999999</v>
      </c>
      <c r="AG2818">
        <v>0.65373250000000005</v>
      </c>
      <c r="AH2818">
        <v>1.1768160000000001</v>
      </c>
      <c r="AI2818">
        <v>1.9320649999999999</v>
      </c>
      <c r="AJ2818">
        <v>-0.63094260000000002</v>
      </c>
      <c r="AK2818">
        <v>0.12382749999999999</v>
      </c>
      <c r="AL2818">
        <v>0.64657889999999996</v>
      </c>
      <c r="AM2818">
        <v>1.16933</v>
      </c>
      <c r="AN2818">
        <v>1.9240999999999999</v>
      </c>
    </row>
    <row r="2819" spans="1:40" x14ac:dyDescent="0.25">
      <c r="A2819" s="3" t="s">
        <v>64</v>
      </c>
      <c r="B2819" s="4">
        <v>30</v>
      </c>
      <c r="C2819" s="3">
        <v>41849</v>
      </c>
      <c r="D2819" t="s">
        <v>67</v>
      </c>
      <c r="E2819">
        <v>100</v>
      </c>
      <c r="F2819" t="str">
        <f t="shared" si="43"/>
        <v>Non-Residential|30|41849|Per Premise|100</v>
      </c>
      <c r="G2819">
        <v>3.687036</v>
      </c>
      <c r="H2819">
        <v>2.5142530000000001</v>
      </c>
      <c r="I2819">
        <v>8.9086525000000005</v>
      </c>
      <c r="J2819">
        <v>79.149529000000001</v>
      </c>
      <c r="K2819">
        <v>13.853474</v>
      </c>
      <c r="L2819">
        <v>1436</v>
      </c>
      <c r="M2819" s="1">
        <v>3.8082029999999998</v>
      </c>
      <c r="N2819" s="1">
        <v>2.5726960000000001</v>
      </c>
      <c r="O2819">
        <v>9.3472474999999999</v>
      </c>
      <c r="P2819">
        <v>78.887505000000004</v>
      </c>
      <c r="Q2819">
        <v>16.588536999999999</v>
      </c>
      <c r="R2819">
        <v>1424</v>
      </c>
      <c r="S2819">
        <v>16</v>
      </c>
      <c r="T2819">
        <v>19</v>
      </c>
      <c r="U2819">
        <v>1.056673</v>
      </c>
      <c r="V2819">
        <v>9.4135310000000008</v>
      </c>
      <c r="W2819">
        <v>1336</v>
      </c>
      <c r="X2819">
        <v>-0.43859500000000001</v>
      </c>
      <c r="Y2819">
        <v>6.6283800000000004E-2</v>
      </c>
      <c r="Z2819">
        <v>0.36557919999999999</v>
      </c>
      <c r="AA2819">
        <v>0.43959530000000002</v>
      </c>
      <c r="AB2819">
        <v>0.38629760000000002</v>
      </c>
      <c r="AC2819">
        <v>0.5717449</v>
      </c>
      <c r="AD2819">
        <v>0.58520930000000004</v>
      </c>
      <c r="AE2819">
        <v>-1.171316</v>
      </c>
      <c r="AF2819">
        <v>-0.73841829999999997</v>
      </c>
      <c r="AG2819">
        <v>-0.43859500000000001</v>
      </c>
      <c r="AH2819">
        <v>-0.13877159999999999</v>
      </c>
      <c r="AI2819">
        <v>0.29412559999999999</v>
      </c>
      <c r="AJ2819">
        <v>-0.68369210000000002</v>
      </c>
      <c r="AK2819">
        <v>-0.24060029999999999</v>
      </c>
      <c r="AL2819">
        <v>6.6283800000000004E-2</v>
      </c>
      <c r="AM2819">
        <v>0.3731679</v>
      </c>
      <c r="AN2819">
        <v>0.81625970000000003</v>
      </c>
    </row>
    <row r="2820" spans="1:40" x14ac:dyDescent="0.25">
      <c r="A2820" s="3" t="s">
        <v>64</v>
      </c>
      <c r="B2820" s="4">
        <v>30</v>
      </c>
      <c r="C2820" s="3">
        <v>41849</v>
      </c>
      <c r="D2820" t="s">
        <v>25</v>
      </c>
      <c r="E2820">
        <v>3</v>
      </c>
      <c r="F2820" t="str">
        <f t="shared" ref="F2820:F2883" si="44">CONCATENATE(A2820,"|",B2820,"|",C2820,"|",D2820,"|",E2820)</f>
        <v>Non-Residential|30|41849|Aggregate|3</v>
      </c>
      <c r="G2820">
        <v>3.687036</v>
      </c>
      <c r="H2820">
        <v>2.5142530000000001</v>
      </c>
      <c r="I2820">
        <v>4.6250818999999996</v>
      </c>
      <c r="J2820">
        <v>69.704430000000002</v>
      </c>
      <c r="K2820">
        <v>9.1198260999999992</v>
      </c>
      <c r="L2820">
        <v>359</v>
      </c>
      <c r="M2820" s="1">
        <v>3.8082029999999998</v>
      </c>
      <c r="N2820" s="1">
        <v>2.5726960000000001</v>
      </c>
      <c r="O2820">
        <v>5.2134438000000003</v>
      </c>
      <c r="P2820">
        <v>69.665405000000007</v>
      </c>
      <c r="Q2820">
        <v>11.509439</v>
      </c>
      <c r="R2820">
        <v>356</v>
      </c>
      <c r="S2820">
        <v>16</v>
      </c>
      <c r="T2820">
        <v>19</v>
      </c>
      <c r="U2820">
        <v>1.056673</v>
      </c>
      <c r="V2820">
        <v>4.8871979999999997</v>
      </c>
      <c r="W2820">
        <v>1336</v>
      </c>
      <c r="X2820">
        <v>-0.58836189999999999</v>
      </c>
      <c r="Y2820">
        <v>-0.32624589999999998</v>
      </c>
      <c r="Z2820">
        <v>0.48132599999999998</v>
      </c>
      <c r="AA2820">
        <v>0.60999910000000002</v>
      </c>
      <c r="AB2820">
        <v>0.5086041</v>
      </c>
      <c r="AC2820">
        <v>0.77702870000000002</v>
      </c>
      <c r="AD2820">
        <v>0.79421470000000005</v>
      </c>
      <c r="AE2820">
        <v>-1.5841639999999999</v>
      </c>
      <c r="AF2820">
        <v>-0.9958361</v>
      </c>
      <c r="AG2820">
        <v>-0.58836189999999999</v>
      </c>
      <c r="AH2820">
        <v>-0.18088770000000001</v>
      </c>
      <c r="AI2820">
        <v>0.40744039999999998</v>
      </c>
      <c r="AJ2820">
        <v>-1.3440730000000001</v>
      </c>
      <c r="AK2820">
        <v>-0.74273250000000002</v>
      </c>
      <c r="AL2820">
        <v>-0.32624589999999998</v>
      </c>
      <c r="AM2820">
        <v>9.0240699999999993E-2</v>
      </c>
      <c r="AN2820">
        <v>0.69158120000000001</v>
      </c>
    </row>
    <row r="2821" spans="1:40" x14ac:dyDescent="0.25">
      <c r="A2821" s="3" t="s">
        <v>64</v>
      </c>
      <c r="B2821" s="4">
        <v>30</v>
      </c>
      <c r="C2821" s="3" t="s">
        <v>26</v>
      </c>
      <c r="D2821" t="s">
        <v>25</v>
      </c>
      <c r="E2821">
        <v>5</v>
      </c>
      <c r="F2821" t="str">
        <f t="shared" si="44"/>
        <v>Non-Residential|30|Average Event Day|Aggregate|5</v>
      </c>
      <c r="G2821">
        <v>3.744332</v>
      </c>
      <c r="H2821">
        <v>2.5695739999999998</v>
      </c>
      <c r="I2821">
        <v>5.2427267999999998</v>
      </c>
      <c r="J2821">
        <v>70.625366</v>
      </c>
      <c r="K2821">
        <v>11.1754</v>
      </c>
      <c r="L2821">
        <v>709</v>
      </c>
      <c r="M2821" s="1">
        <v>3.7358479999999998</v>
      </c>
      <c r="N2821" s="1">
        <v>2.5654180000000002</v>
      </c>
      <c r="O2821">
        <v>5.3492629999999997</v>
      </c>
      <c r="P2821">
        <v>70.616409000000004</v>
      </c>
      <c r="Q2821">
        <v>11.950386999999999</v>
      </c>
      <c r="R2821">
        <v>709</v>
      </c>
      <c r="S2821">
        <v>15</v>
      </c>
      <c r="T2821">
        <v>18</v>
      </c>
      <c r="U2821">
        <v>1.0069729999999999</v>
      </c>
      <c r="V2821">
        <v>5.2792849999999998</v>
      </c>
      <c r="W2821">
        <v>1336</v>
      </c>
      <c r="X2821">
        <v>-0.1065362</v>
      </c>
      <c r="Y2821">
        <v>-6.9977999999999999E-2</v>
      </c>
      <c r="Z2821">
        <v>0.41970099999999999</v>
      </c>
      <c r="AA2821">
        <v>0.44880619999999999</v>
      </c>
      <c r="AB2821">
        <v>0.42262759999999999</v>
      </c>
      <c r="AC2821">
        <v>0.61447209999999997</v>
      </c>
      <c r="AD2821">
        <v>0.61647470000000004</v>
      </c>
      <c r="AE2821">
        <v>-0.89401379999999997</v>
      </c>
      <c r="AF2821">
        <v>-0.42876570000000003</v>
      </c>
      <c r="AG2821">
        <v>-0.1065362</v>
      </c>
      <c r="AH2821">
        <v>0.2156933</v>
      </c>
      <c r="AI2821">
        <v>0.68094149999999998</v>
      </c>
      <c r="AJ2821">
        <v>-0.86002219999999996</v>
      </c>
      <c r="AK2821">
        <v>-0.39325769999999999</v>
      </c>
      <c r="AL2821">
        <v>-6.9977999999999999E-2</v>
      </c>
      <c r="AM2821">
        <v>0.25330170000000002</v>
      </c>
      <c r="AN2821">
        <v>0.72006610000000004</v>
      </c>
    </row>
    <row r="2822" spans="1:40" x14ac:dyDescent="0.25">
      <c r="A2822" s="3" t="s">
        <v>64</v>
      </c>
      <c r="B2822" s="4">
        <v>30</v>
      </c>
      <c r="C2822" s="3">
        <v>41898</v>
      </c>
      <c r="D2822" t="s">
        <v>67</v>
      </c>
      <c r="E2822">
        <v>16</v>
      </c>
      <c r="F2822" t="str">
        <f t="shared" si="44"/>
        <v>Non-Residential|30|41898|Per Premise|16</v>
      </c>
      <c r="G2822">
        <v>3.7978960000000002</v>
      </c>
      <c r="H2822">
        <v>2.6098349999999999</v>
      </c>
      <c r="I2822">
        <v>13.117164000000001</v>
      </c>
      <c r="J2822">
        <v>91.865616000000003</v>
      </c>
      <c r="K2822">
        <v>24.816877999999999</v>
      </c>
      <c r="L2822">
        <v>353</v>
      </c>
      <c r="M2822" s="1">
        <v>3.6705169999999998</v>
      </c>
      <c r="N2822" s="1">
        <v>2.5229200000000001</v>
      </c>
      <c r="O2822">
        <v>11.845031000000001</v>
      </c>
      <c r="P2822">
        <v>91.994240000000005</v>
      </c>
      <c r="Q2822">
        <v>19.634619000000001</v>
      </c>
      <c r="R2822">
        <v>355</v>
      </c>
      <c r="S2822">
        <v>16</v>
      </c>
      <c r="T2822">
        <v>19</v>
      </c>
      <c r="U2822">
        <v>0.99888259999999995</v>
      </c>
      <c r="V2822">
        <v>13.102510000000001</v>
      </c>
      <c r="W2822">
        <v>1336</v>
      </c>
      <c r="X2822">
        <v>1.272133</v>
      </c>
      <c r="Y2822">
        <v>1.257476</v>
      </c>
      <c r="Z2822">
        <v>1.3208690000000001</v>
      </c>
      <c r="AA2822">
        <v>1.0420970000000001</v>
      </c>
      <c r="AB2822">
        <v>1.319393</v>
      </c>
      <c r="AC2822">
        <v>1.6824570000000001</v>
      </c>
      <c r="AD2822">
        <v>1.6812990000000001</v>
      </c>
      <c r="AE2822">
        <v>-0.88402239999999999</v>
      </c>
      <c r="AF2822">
        <v>0.38985170000000002</v>
      </c>
      <c r="AG2822">
        <v>1.272133</v>
      </c>
      <c r="AH2822">
        <v>2.1544140000000001</v>
      </c>
      <c r="AI2822">
        <v>3.4282889999999999</v>
      </c>
      <c r="AJ2822">
        <v>-0.89719499999999996</v>
      </c>
      <c r="AK2822">
        <v>0.37580200000000002</v>
      </c>
      <c r="AL2822">
        <v>1.257476</v>
      </c>
      <c r="AM2822">
        <v>2.1391499999999999</v>
      </c>
      <c r="AN2822">
        <v>3.412147</v>
      </c>
    </row>
    <row r="2823" spans="1:40" x14ac:dyDescent="0.25">
      <c r="A2823" s="3" t="s">
        <v>64</v>
      </c>
      <c r="B2823" s="4">
        <v>30</v>
      </c>
      <c r="C2823" s="3">
        <v>41849</v>
      </c>
      <c r="D2823" t="s">
        <v>67</v>
      </c>
      <c r="E2823">
        <v>18</v>
      </c>
      <c r="F2823" t="str">
        <f t="shared" si="44"/>
        <v>Non-Residential|30|41849|Per Premise|18</v>
      </c>
      <c r="G2823">
        <v>3.687036</v>
      </c>
      <c r="H2823">
        <v>2.5142530000000001</v>
      </c>
      <c r="I2823">
        <v>8.390644</v>
      </c>
      <c r="J2823">
        <v>77.813231999999999</v>
      </c>
      <c r="K2823">
        <v>13.317678000000001</v>
      </c>
      <c r="L2823">
        <v>359</v>
      </c>
      <c r="M2823" s="1">
        <v>3.8082029999999998</v>
      </c>
      <c r="N2823" s="1">
        <v>2.5726960000000001</v>
      </c>
      <c r="O2823">
        <v>8.8230935000000006</v>
      </c>
      <c r="P2823">
        <v>77.660690000000002</v>
      </c>
      <c r="Q2823">
        <v>16.014202999999998</v>
      </c>
      <c r="R2823">
        <v>356</v>
      </c>
      <c r="S2823">
        <v>16</v>
      </c>
      <c r="T2823">
        <v>19</v>
      </c>
      <c r="U2823">
        <v>1.056673</v>
      </c>
      <c r="V2823">
        <v>8.8661650000000005</v>
      </c>
      <c r="W2823">
        <v>1336</v>
      </c>
      <c r="X2823">
        <v>-0.43244949999999999</v>
      </c>
      <c r="Y2823">
        <v>4.3071699999999997E-2</v>
      </c>
      <c r="Z2823">
        <v>0.70288019999999996</v>
      </c>
      <c r="AA2823">
        <v>0.84875109999999998</v>
      </c>
      <c r="AB2823">
        <v>0.7427144</v>
      </c>
      <c r="AC2823">
        <v>1.102007</v>
      </c>
      <c r="AD2823">
        <v>1.127831</v>
      </c>
      <c r="AE2823">
        <v>-1.8447279999999999</v>
      </c>
      <c r="AF2823">
        <v>-1.0103420000000001</v>
      </c>
      <c r="AG2823">
        <v>-0.43244949999999999</v>
      </c>
      <c r="AH2823">
        <v>0.1454434</v>
      </c>
      <c r="AI2823">
        <v>0.97982899999999995</v>
      </c>
      <c r="AJ2823">
        <v>-1.4023019999999999</v>
      </c>
      <c r="AK2823">
        <v>-0.5483635</v>
      </c>
      <c r="AL2823">
        <v>4.3071699999999997E-2</v>
      </c>
      <c r="AM2823">
        <v>0.63450689999999998</v>
      </c>
      <c r="AN2823">
        <v>1.488445</v>
      </c>
    </row>
    <row r="2824" spans="1:40" x14ac:dyDescent="0.25">
      <c r="A2824" s="3" t="s">
        <v>64</v>
      </c>
      <c r="B2824" s="4">
        <v>30</v>
      </c>
      <c r="C2824" s="3">
        <v>41897</v>
      </c>
      <c r="D2824" t="s">
        <v>67</v>
      </c>
      <c r="E2824">
        <v>8</v>
      </c>
      <c r="F2824" t="str">
        <f t="shared" si="44"/>
        <v>Non-Residential|30|41897|Per Premise|8</v>
      </c>
      <c r="G2824">
        <v>3.674366</v>
      </c>
      <c r="H2824">
        <v>2.5214059999999998</v>
      </c>
      <c r="I2824">
        <v>6.5179649</v>
      </c>
      <c r="J2824">
        <v>80.857483000000002</v>
      </c>
      <c r="K2824">
        <v>13.850728999999999</v>
      </c>
      <c r="L2824">
        <v>356</v>
      </c>
      <c r="M2824" s="1">
        <v>3.7978960000000002</v>
      </c>
      <c r="N2824" s="1">
        <v>2.6098349999999999</v>
      </c>
      <c r="O2824">
        <v>6.9895377999999999</v>
      </c>
      <c r="P2824">
        <v>80.826537999999999</v>
      </c>
      <c r="Q2824">
        <v>18.356984000000001</v>
      </c>
      <c r="R2824">
        <v>353</v>
      </c>
      <c r="S2824">
        <v>15</v>
      </c>
      <c r="T2824">
        <v>18</v>
      </c>
      <c r="U2824">
        <v>1.0324420000000001</v>
      </c>
      <c r="V2824">
        <v>6.7294229999999997</v>
      </c>
      <c r="W2824">
        <v>1336</v>
      </c>
      <c r="X2824">
        <v>-0.47157290000000002</v>
      </c>
      <c r="Y2824" s="6">
        <v>-0.26011479999999998</v>
      </c>
      <c r="Z2824">
        <v>0.73408720000000005</v>
      </c>
      <c r="AA2824">
        <v>0.97704369999999996</v>
      </c>
      <c r="AB2824">
        <v>0.75790270000000004</v>
      </c>
      <c r="AC2824">
        <v>1.2220880000000001</v>
      </c>
      <c r="AD2824">
        <v>1.23654</v>
      </c>
      <c r="AE2824">
        <v>-2.037741</v>
      </c>
      <c r="AF2824">
        <v>-1.112436</v>
      </c>
      <c r="AG2824">
        <v>-0.47157290000000002</v>
      </c>
      <c r="AH2824">
        <v>0.16929060000000001</v>
      </c>
      <c r="AI2824">
        <v>1.0945959999999999</v>
      </c>
      <c r="AJ2824">
        <v>-1.8448040000000001</v>
      </c>
      <c r="AK2824">
        <v>-0.9085569</v>
      </c>
      <c r="AL2824" s="6">
        <v>-0.26011479999999998</v>
      </c>
      <c r="AM2824">
        <v>0.38832739999999999</v>
      </c>
      <c r="AN2824">
        <v>1.3245750000000001</v>
      </c>
    </row>
    <row r="2825" spans="1:40" x14ac:dyDescent="0.25">
      <c r="A2825" s="3" t="s">
        <v>64</v>
      </c>
      <c r="B2825" s="4">
        <v>30</v>
      </c>
      <c r="C2825" s="3">
        <v>41898</v>
      </c>
      <c r="D2825" t="s">
        <v>67</v>
      </c>
      <c r="E2825">
        <v>21</v>
      </c>
      <c r="F2825" t="str">
        <f t="shared" si="44"/>
        <v>Non-Residential|30|41898|Per Premise|21</v>
      </c>
      <c r="G2825">
        <v>3.7978960000000002</v>
      </c>
      <c r="H2825">
        <v>2.6098349999999999</v>
      </c>
      <c r="I2825">
        <v>8.0917306</v>
      </c>
      <c r="J2825">
        <v>81.667603</v>
      </c>
      <c r="K2825">
        <v>16.488522</v>
      </c>
      <c r="L2825">
        <v>353</v>
      </c>
      <c r="M2825" s="1">
        <v>3.6705169999999998</v>
      </c>
      <c r="N2825" s="1">
        <v>2.5229200000000001</v>
      </c>
      <c r="O2825">
        <v>7.4257672000000001</v>
      </c>
      <c r="P2825">
        <v>81.845427999999998</v>
      </c>
      <c r="Q2825">
        <v>14.060081</v>
      </c>
      <c r="R2825">
        <v>355</v>
      </c>
      <c r="S2825">
        <v>16</v>
      </c>
      <c r="T2825">
        <v>19</v>
      </c>
      <c r="U2825">
        <v>0.99888259999999995</v>
      </c>
      <c r="V2825">
        <v>8.0826879999999992</v>
      </c>
      <c r="W2825">
        <v>1336</v>
      </c>
      <c r="X2825">
        <v>0.66596339999999998</v>
      </c>
      <c r="Y2825" s="6">
        <v>0.65692110000000004</v>
      </c>
      <c r="Z2825">
        <v>0.87759549999999997</v>
      </c>
      <c r="AA2825">
        <v>0.74623159999999999</v>
      </c>
      <c r="AB2825">
        <v>0.87661489999999997</v>
      </c>
      <c r="AC2825">
        <v>1.1519699999999999</v>
      </c>
      <c r="AD2825">
        <v>1.1512230000000001</v>
      </c>
      <c r="AE2825">
        <v>-0.81034589999999995</v>
      </c>
      <c r="AF2825">
        <v>6.1869599999999997E-2</v>
      </c>
      <c r="AG2825">
        <v>0.66596339999999998</v>
      </c>
      <c r="AH2825">
        <v>1.270057</v>
      </c>
      <c r="AI2825">
        <v>2.1422729999999999</v>
      </c>
      <c r="AJ2825">
        <v>-0.81843100000000002</v>
      </c>
      <c r="AK2825">
        <v>5.3219000000000002E-2</v>
      </c>
      <c r="AL2825" s="6">
        <v>0.65692110000000004</v>
      </c>
      <c r="AM2825">
        <v>1.260623</v>
      </c>
      <c r="AN2825">
        <v>2.1322730000000001</v>
      </c>
    </row>
    <row r="2826" spans="1:40" x14ac:dyDescent="0.25">
      <c r="A2826" s="3" t="s">
        <v>64</v>
      </c>
      <c r="B2826" s="4">
        <v>30</v>
      </c>
      <c r="C2826" s="3">
        <v>41849</v>
      </c>
      <c r="D2826" t="s">
        <v>25</v>
      </c>
      <c r="E2826">
        <v>20</v>
      </c>
      <c r="F2826" t="str">
        <f t="shared" si="44"/>
        <v>Non-Residential|30|41849|Aggregate|20</v>
      </c>
      <c r="G2826">
        <v>3.687036</v>
      </c>
      <c r="H2826">
        <v>2.5142530000000001</v>
      </c>
      <c r="I2826">
        <v>9.0522893</v>
      </c>
      <c r="J2826">
        <v>73.813354000000004</v>
      </c>
      <c r="K2826">
        <v>16.717077</v>
      </c>
      <c r="L2826">
        <v>359</v>
      </c>
      <c r="M2826" s="1">
        <v>3.8082029999999998</v>
      </c>
      <c r="N2826" s="1">
        <v>2.5726960000000001</v>
      </c>
      <c r="O2826">
        <v>9.8139055000000006</v>
      </c>
      <c r="P2826">
        <v>73.524497999999994</v>
      </c>
      <c r="Q2826">
        <v>19.213671999999999</v>
      </c>
      <c r="R2826">
        <v>356</v>
      </c>
      <c r="S2826">
        <v>16</v>
      </c>
      <c r="T2826">
        <v>19</v>
      </c>
      <c r="U2826">
        <v>1.056673</v>
      </c>
      <c r="V2826">
        <v>9.5653089999999992</v>
      </c>
      <c r="W2826">
        <v>1336</v>
      </c>
      <c r="X2826">
        <v>-0.76161619999999997</v>
      </c>
      <c r="Y2826">
        <v>-0.24859700000000001</v>
      </c>
      <c r="Z2826">
        <v>0.88229360000000001</v>
      </c>
      <c r="AA2826">
        <v>1.0183230000000001</v>
      </c>
      <c r="AB2826">
        <v>0.9322956</v>
      </c>
      <c r="AC2826">
        <v>1.3473759999999999</v>
      </c>
      <c r="AD2826">
        <v>1.380636</v>
      </c>
      <c r="AE2826">
        <v>-2.4883479999999998</v>
      </c>
      <c r="AF2826">
        <v>-1.468181</v>
      </c>
      <c r="AG2826">
        <v>-0.76161619999999997</v>
      </c>
      <c r="AH2826">
        <v>-5.50514E-2</v>
      </c>
      <c r="AI2826">
        <v>0.96511590000000003</v>
      </c>
      <c r="AJ2826">
        <v>-2.0179529999999999</v>
      </c>
      <c r="AK2826">
        <v>-0.97260329999999995</v>
      </c>
      <c r="AL2826">
        <v>-0.24859700000000001</v>
      </c>
      <c r="AM2826">
        <v>0.47540929999999998</v>
      </c>
      <c r="AN2826">
        <v>1.520759</v>
      </c>
    </row>
    <row r="2827" spans="1:40" x14ac:dyDescent="0.25">
      <c r="A2827" s="3" t="s">
        <v>64</v>
      </c>
      <c r="B2827" s="4">
        <v>30</v>
      </c>
      <c r="C2827" s="3">
        <v>41897</v>
      </c>
      <c r="D2827" t="s">
        <v>67</v>
      </c>
      <c r="E2827">
        <v>12</v>
      </c>
      <c r="F2827" t="str">
        <f t="shared" si="44"/>
        <v>Non-Residential|30|41897|Per Premise|12</v>
      </c>
      <c r="G2827">
        <v>3.674366</v>
      </c>
      <c r="H2827">
        <v>2.5214059999999998</v>
      </c>
      <c r="I2827">
        <v>12.177629</v>
      </c>
      <c r="J2827">
        <v>92.750632999999993</v>
      </c>
      <c r="K2827">
        <v>19.666191000000001</v>
      </c>
      <c r="L2827">
        <v>356</v>
      </c>
      <c r="M2827" s="1">
        <v>3.7978960000000002</v>
      </c>
      <c r="N2827" s="1">
        <v>2.6098349999999999</v>
      </c>
      <c r="O2827">
        <v>12.752964</v>
      </c>
      <c r="P2827">
        <v>92.385993999999997</v>
      </c>
      <c r="Q2827">
        <v>25.035988</v>
      </c>
      <c r="R2827">
        <v>353</v>
      </c>
      <c r="S2827">
        <v>15</v>
      </c>
      <c r="T2827">
        <v>18</v>
      </c>
      <c r="U2827">
        <v>1.0324420000000001</v>
      </c>
      <c r="V2827">
        <v>12.572699999999999</v>
      </c>
      <c r="W2827">
        <v>1336</v>
      </c>
      <c r="X2827">
        <v>-0.57533440000000002</v>
      </c>
      <c r="Y2827">
        <v>-0.18026400000000001</v>
      </c>
      <c r="Z2827">
        <v>1.042306</v>
      </c>
      <c r="AA2827">
        <v>1.3325309999999999</v>
      </c>
      <c r="AB2827">
        <v>1.0761210000000001</v>
      </c>
      <c r="AC2827">
        <v>1.691757</v>
      </c>
      <c r="AD2827">
        <v>1.712798</v>
      </c>
      <c r="AE2827">
        <v>-2.7434080000000001</v>
      </c>
      <c r="AF2827">
        <v>-1.462493</v>
      </c>
      <c r="AG2827">
        <v>-0.57533440000000002</v>
      </c>
      <c r="AH2827">
        <v>0.31182379999999998</v>
      </c>
      <c r="AI2827">
        <v>1.5927389999999999</v>
      </c>
      <c r="AJ2827">
        <v>-2.375302</v>
      </c>
      <c r="AK2827">
        <v>-1.0784560000000001</v>
      </c>
      <c r="AL2827">
        <v>-0.18026400000000001</v>
      </c>
      <c r="AM2827">
        <v>0.71792789999999995</v>
      </c>
      <c r="AN2827">
        <v>2.0147740000000001</v>
      </c>
    </row>
    <row r="2828" spans="1:40" x14ac:dyDescent="0.25">
      <c r="A2828" s="3" t="s">
        <v>64</v>
      </c>
      <c r="B2828" s="4">
        <v>30</v>
      </c>
      <c r="C2828" s="3">
        <v>41878</v>
      </c>
      <c r="D2828" t="s">
        <v>67</v>
      </c>
      <c r="E2828">
        <v>14</v>
      </c>
      <c r="F2828" t="str">
        <f t="shared" si="44"/>
        <v>Non-Residential|30|41878|Per Premise|14</v>
      </c>
      <c r="G2828">
        <v>3.8149410000000001</v>
      </c>
      <c r="H2828">
        <v>2.6181830000000001</v>
      </c>
      <c r="I2828">
        <v>11.917210000000001</v>
      </c>
      <c r="J2828">
        <v>87.233643000000001</v>
      </c>
      <c r="K2828">
        <v>24.100452000000001</v>
      </c>
      <c r="L2828">
        <v>353</v>
      </c>
      <c r="M2828" s="1">
        <v>3.674366</v>
      </c>
      <c r="N2828" s="1">
        <v>2.5214059999999998</v>
      </c>
      <c r="O2828">
        <v>11.666191</v>
      </c>
      <c r="P2828">
        <v>87.717406999999994</v>
      </c>
      <c r="Q2828">
        <v>17.803217</v>
      </c>
      <c r="R2828">
        <v>356</v>
      </c>
      <c r="S2828">
        <v>15</v>
      </c>
      <c r="T2828">
        <v>18</v>
      </c>
      <c r="U2828">
        <v>0.97893640000000004</v>
      </c>
      <c r="V2828">
        <v>11.66619</v>
      </c>
      <c r="W2828">
        <v>1336</v>
      </c>
      <c r="X2828">
        <v>0.25101859999999998</v>
      </c>
      <c r="Y2828" s="6">
        <v>-4.0499999999999999E-8</v>
      </c>
      <c r="Z2828">
        <v>1.2827379999999999</v>
      </c>
      <c r="AA2828">
        <v>0.94356859999999998</v>
      </c>
      <c r="AB2828">
        <v>1.255719</v>
      </c>
      <c r="AC2828">
        <v>1.5924</v>
      </c>
      <c r="AD2828">
        <v>1.5707169999999999</v>
      </c>
      <c r="AE2828">
        <v>-1.7897240000000001</v>
      </c>
      <c r="AF2828">
        <v>-0.58403669999999996</v>
      </c>
      <c r="AG2828">
        <v>0.25101859999999998</v>
      </c>
      <c r="AH2828">
        <v>1.086074</v>
      </c>
      <c r="AI2828">
        <v>2.2917610000000002</v>
      </c>
      <c r="AJ2828">
        <v>-2.0129540000000001</v>
      </c>
      <c r="AK2828">
        <v>-0.82368459999999999</v>
      </c>
      <c r="AL2828" s="6">
        <v>-4.0499999999999999E-8</v>
      </c>
      <c r="AM2828">
        <v>0.82368459999999999</v>
      </c>
      <c r="AN2828">
        <v>2.0129540000000001</v>
      </c>
    </row>
    <row r="2829" spans="1:40" x14ac:dyDescent="0.25">
      <c r="A2829" s="3" t="s">
        <v>64</v>
      </c>
      <c r="B2829" s="4">
        <v>30</v>
      </c>
      <c r="C2829" s="3">
        <v>41897</v>
      </c>
      <c r="D2829" t="s">
        <v>67</v>
      </c>
      <c r="E2829">
        <v>100</v>
      </c>
      <c r="F2829" t="str">
        <f t="shared" si="44"/>
        <v>Non-Residential|30|41897|Per Premise|100</v>
      </c>
      <c r="G2829">
        <v>3.674366</v>
      </c>
      <c r="H2829">
        <v>2.5214059999999998</v>
      </c>
      <c r="I2829">
        <v>11.452707</v>
      </c>
      <c r="J2829">
        <v>87.469536000000005</v>
      </c>
      <c r="K2829">
        <v>19.218634000000002</v>
      </c>
      <c r="L2829">
        <v>1424</v>
      </c>
      <c r="M2829" s="1">
        <v>3.7978960000000002</v>
      </c>
      <c r="N2829" s="1">
        <v>2.6098349999999999</v>
      </c>
      <c r="O2829">
        <v>11.356152</v>
      </c>
      <c r="P2829">
        <v>87.014694000000006</v>
      </c>
      <c r="Q2829">
        <v>22.401941000000001</v>
      </c>
      <c r="R2829">
        <v>1412</v>
      </c>
      <c r="S2829">
        <v>15</v>
      </c>
      <c r="T2829">
        <v>18</v>
      </c>
      <c r="U2829">
        <v>1.0324420000000001</v>
      </c>
      <c r="V2829">
        <v>11.824260000000001</v>
      </c>
      <c r="W2829">
        <v>1336</v>
      </c>
      <c r="X2829">
        <v>9.6555100000000005E-2</v>
      </c>
      <c r="Y2829">
        <v>0.4681073</v>
      </c>
      <c r="Z2829">
        <v>0.50929279999999999</v>
      </c>
      <c r="AA2829">
        <v>0.59616749999999996</v>
      </c>
      <c r="AB2829">
        <v>0.52581540000000004</v>
      </c>
      <c r="AC2829">
        <v>0.78408860000000002</v>
      </c>
      <c r="AD2829">
        <v>0.79491979999999995</v>
      </c>
      <c r="AE2829">
        <v>-0.90829479999999996</v>
      </c>
      <c r="AF2829">
        <v>-0.31462129999999999</v>
      </c>
      <c r="AG2829">
        <v>9.6555100000000005E-2</v>
      </c>
      <c r="AH2829">
        <v>0.50773159999999995</v>
      </c>
      <c r="AI2829">
        <v>1.101405</v>
      </c>
      <c r="AJ2829">
        <v>-0.55062350000000004</v>
      </c>
      <c r="AK2829">
        <v>5.1250900000000002E-2</v>
      </c>
      <c r="AL2829">
        <v>0.4681073</v>
      </c>
      <c r="AM2829">
        <v>0.88496359999999996</v>
      </c>
      <c r="AN2829">
        <v>1.4868380000000001</v>
      </c>
    </row>
    <row r="2830" spans="1:40" x14ac:dyDescent="0.25">
      <c r="A2830" s="3" t="s">
        <v>64</v>
      </c>
      <c r="B2830" s="4">
        <v>30</v>
      </c>
      <c r="C2830" s="3">
        <v>41897</v>
      </c>
      <c r="D2830" t="s">
        <v>67</v>
      </c>
      <c r="E2830">
        <v>22</v>
      </c>
      <c r="F2830" t="str">
        <f t="shared" si="44"/>
        <v>Non-Residential|30|41897|Per Premise|22</v>
      </c>
      <c r="G2830">
        <v>3.674366</v>
      </c>
      <c r="H2830">
        <v>2.5214059999999998</v>
      </c>
      <c r="I2830">
        <v>5.7909848999999998</v>
      </c>
      <c r="J2830">
        <v>77.654944999999998</v>
      </c>
      <c r="K2830">
        <v>11.507326000000001</v>
      </c>
      <c r="L2830">
        <v>356</v>
      </c>
      <c r="M2830" s="1">
        <v>3.7978960000000002</v>
      </c>
      <c r="N2830" s="1">
        <v>2.6098349999999999</v>
      </c>
      <c r="O2830">
        <v>6.6222684999999997</v>
      </c>
      <c r="P2830">
        <v>77.486457999999999</v>
      </c>
      <c r="Q2830">
        <v>13.327540000000001</v>
      </c>
      <c r="R2830">
        <v>353</v>
      </c>
      <c r="S2830">
        <v>15</v>
      </c>
      <c r="T2830">
        <v>18</v>
      </c>
      <c r="U2830">
        <v>1.0324420000000001</v>
      </c>
      <c r="V2830">
        <v>5.9788579999999998</v>
      </c>
      <c r="W2830">
        <v>1336</v>
      </c>
      <c r="X2830">
        <v>-0.83128360000000001</v>
      </c>
      <c r="Y2830">
        <v>-0.64341040000000005</v>
      </c>
      <c r="Z2830">
        <v>0.60988710000000002</v>
      </c>
      <c r="AA2830">
        <v>0.70935340000000002</v>
      </c>
      <c r="AB2830">
        <v>0.62967320000000004</v>
      </c>
      <c r="AC2830">
        <v>0.93549159999999998</v>
      </c>
      <c r="AD2830">
        <v>0.94850970000000001</v>
      </c>
      <c r="AE2830">
        <v>-2.0301640000000001</v>
      </c>
      <c r="AF2830">
        <v>-1.3218559999999999</v>
      </c>
      <c r="AG2830">
        <v>-0.83128360000000001</v>
      </c>
      <c r="AH2830">
        <v>-0.34071129999999999</v>
      </c>
      <c r="AI2830">
        <v>0.36759710000000001</v>
      </c>
      <c r="AJ2830">
        <v>-1.858975</v>
      </c>
      <c r="AK2830">
        <v>-1.140809</v>
      </c>
      <c r="AL2830">
        <v>-0.64341040000000005</v>
      </c>
      <c r="AM2830">
        <v>-0.14601149999999999</v>
      </c>
      <c r="AN2830">
        <v>0.57215360000000004</v>
      </c>
    </row>
    <row r="2831" spans="1:40" x14ac:dyDescent="0.25">
      <c r="A2831" s="3" t="s">
        <v>64</v>
      </c>
      <c r="B2831" s="4">
        <v>30</v>
      </c>
      <c r="C2831" s="3">
        <v>41897</v>
      </c>
      <c r="D2831" t="s">
        <v>25</v>
      </c>
      <c r="E2831">
        <v>12</v>
      </c>
      <c r="F2831" t="str">
        <f t="shared" si="44"/>
        <v>Non-Residential|30|41897|Aggregate|12</v>
      </c>
      <c r="G2831">
        <v>3.674366</v>
      </c>
      <c r="H2831">
        <v>2.5214059999999998</v>
      </c>
      <c r="I2831">
        <v>16.269313</v>
      </c>
      <c r="J2831">
        <v>92.750632999999993</v>
      </c>
      <c r="K2831">
        <v>26.274031999999998</v>
      </c>
      <c r="L2831">
        <v>356</v>
      </c>
      <c r="M2831" s="1">
        <v>3.7978960000000002</v>
      </c>
      <c r="N2831" s="1">
        <v>2.6098349999999999</v>
      </c>
      <c r="O2831">
        <v>17.037959000000001</v>
      </c>
      <c r="P2831">
        <v>92.385993999999997</v>
      </c>
      <c r="Q2831">
        <v>33.448079999999997</v>
      </c>
      <c r="R2831">
        <v>353</v>
      </c>
      <c r="S2831">
        <v>15</v>
      </c>
      <c r="T2831">
        <v>18</v>
      </c>
      <c r="U2831">
        <v>1.0324420000000001</v>
      </c>
      <c r="V2831">
        <v>16.797129999999999</v>
      </c>
      <c r="W2831">
        <v>1336</v>
      </c>
      <c r="X2831">
        <v>-0.76864679999999996</v>
      </c>
      <c r="Y2831">
        <v>-0.2408325</v>
      </c>
      <c r="Z2831">
        <v>1.3925209999999999</v>
      </c>
      <c r="AA2831">
        <v>1.780262</v>
      </c>
      <c r="AB2831">
        <v>1.4376979999999999</v>
      </c>
      <c r="AC2831">
        <v>2.2601870000000002</v>
      </c>
      <c r="AD2831">
        <v>2.2882980000000002</v>
      </c>
      <c r="AE2831">
        <v>-3.6651929999999999</v>
      </c>
      <c r="AF2831">
        <v>-1.9538899999999999</v>
      </c>
      <c r="AG2831">
        <v>-0.76864679999999996</v>
      </c>
      <c r="AH2831">
        <v>0.41659649999999998</v>
      </c>
      <c r="AI2831">
        <v>2.1278999999999999</v>
      </c>
      <c r="AJ2831">
        <v>-3.1734040000000001</v>
      </c>
      <c r="AK2831">
        <v>-1.440817</v>
      </c>
      <c r="AL2831">
        <v>-0.2408325</v>
      </c>
      <c r="AM2831">
        <v>0.959152</v>
      </c>
      <c r="AN2831">
        <v>2.6917390000000001</v>
      </c>
    </row>
    <row r="2832" spans="1:40" x14ac:dyDescent="0.25">
      <c r="A2832" s="3" t="s">
        <v>64</v>
      </c>
      <c r="B2832" s="4">
        <v>30</v>
      </c>
      <c r="C2832" s="3" t="s">
        <v>26</v>
      </c>
      <c r="D2832" t="s">
        <v>25</v>
      </c>
      <c r="E2832">
        <v>22</v>
      </c>
      <c r="F2832" t="str">
        <f t="shared" si="44"/>
        <v>Non-Residential|30|Average Event Day|Aggregate|22</v>
      </c>
      <c r="G2832">
        <v>3.744332</v>
      </c>
      <c r="H2832">
        <v>2.5695739999999998</v>
      </c>
      <c r="I2832">
        <v>7.8043993</v>
      </c>
      <c r="J2832">
        <v>75.877892000000003</v>
      </c>
      <c r="K2832">
        <v>14.800698000000001</v>
      </c>
      <c r="L2832">
        <v>709</v>
      </c>
      <c r="M2832" s="1">
        <v>3.7358479999999998</v>
      </c>
      <c r="N2832" s="1">
        <v>2.5654180000000002</v>
      </c>
      <c r="O2832">
        <v>8.2804780000000004</v>
      </c>
      <c r="P2832">
        <v>75.798950000000005</v>
      </c>
      <c r="Q2832">
        <v>17.143169</v>
      </c>
      <c r="R2832">
        <v>709</v>
      </c>
      <c r="S2832">
        <v>15</v>
      </c>
      <c r="T2832">
        <v>18</v>
      </c>
      <c r="U2832">
        <v>1.0069729999999999</v>
      </c>
      <c r="V2832">
        <v>7.8588209999999998</v>
      </c>
      <c r="W2832">
        <v>1336</v>
      </c>
      <c r="X2832">
        <v>-0.47607860000000002</v>
      </c>
      <c r="Y2832">
        <v>-0.42165710000000001</v>
      </c>
      <c r="Z2832">
        <v>0.55585189999999995</v>
      </c>
      <c r="AA2832">
        <v>0.64382519999999999</v>
      </c>
      <c r="AB2832">
        <v>0.55972789999999994</v>
      </c>
      <c r="AC2832">
        <v>0.85057760000000004</v>
      </c>
      <c r="AD2832">
        <v>0.85311559999999997</v>
      </c>
      <c r="AE2832">
        <v>-1.566138</v>
      </c>
      <c r="AF2832">
        <v>-0.92212190000000005</v>
      </c>
      <c r="AG2832">
        <v>-0.47607860000000002</v>
      </c>
      <c r="AH2832">
        <v>-3.0035300000000001E-2</v>
      </c>
      <c r="AI2832">
        <v>0.61398039999999998</v>
      </c>
      <c r="AJ2832">
        <v>-1.514969</v>
      </c>
      <c r="AK2832">
        <v>-0.86903129999999995</v>
      </c>
      <c r="AL2832">
        <v>-0.42165710000000001</v>
      </c>
      <c r="AM2832">
        <v>2.5717199999999999E-2</v>
      </c>
      <c r="AN2832">
        <v>0.67165459999999999</v>
      </c>
    </row>
    <row r="2833" spans="1:40" x14ac:dyDescent="0.25">
      <c r="A2833" s="3" t="s">
        <v>64</v>
      </c>
      <c r="B2833" s="4">
        <v>30</v>
      </c>
      <c r="C2833" s="3">
        <v>41898</v>
      </c>
      <c r="D2833" t="s">
        <v>25</v>
      </c>
      <c r="E2833">
        <v>20</v>
      </c>
      <c r="F2833" t="str">
        <f t="shared" si="44"/>
        <v>Non-Residential|30|41898|Aggregate|20</v>
      </c>
      <c r="G2833">
        <v>3.7978960000000002</v>
      </c>
      <c r="H2833">
        <v>2.6098349999999999</v>
      </c>
      <c r="I2833">
        <v>11.929869</v>
      </c>
      <c r="J2833">
        <v>84.860748000000001</v>
      </c>
      <c r="K2833">
        <v>24.338660000000001</v>
      </c>
      <c r="L2833">
        <v>353</v>
      </c>
      <c r="M2833" s="1">
        <v>3.6705169999999998</v>
      </c>
      <c r="N2833" s="1">
        <v>2.5229200000000001</v>
      </c>
      <c r="O2833">
        <v>11.420025000000001</v>
      </c>
      <c r="P2833">
        <v>84.918166999999997</v>
      </c>
      <c r="Q2833">
        <v>21.713370999999999</v>
      </c>
      <c r="R2833">
        <v>355</v>
      </c>
      <c r="S2833">
        <v>16</v>
      </c>
      <c r="T2833">
        <v>19</v>
      </c>
      <c r="U2833">
        <v>0.99888259999999995</v>
      </c>
      <c r="V2833">
        <v>11.916539999999999</v>
      </c>
      <c r="W2833">
        <v>1336</v>
      </c>
      <c r="X2833">
        <v>0.50984370000000001</v>
      </c>
      <c r="Y2833">
        <v>0.49651390000000001</v>
      </c>
      <c r="Z2833">
        <v>1.2954159999999999</v>
      </c>
      <c r="AA2833">
        <v>1.152426</v>
      </c>
      <c r="AB2833">
        <v>1.2939689999999999</v>
      </c>
      <c r="AC2833">
        <v>1.7338370000000001</v>
      </c>
      <c r="AD2833">
        <v>1.732755</v>
      </c>
      <c r="AE2833">
        <v>-1.7121569999999999</v>
      </c>
      <c r="AF2833">
        <v>-0.39938109999999999</v>
      </c>
      <c r="AG2833">
        <v>0.50984370000000001</v>
      </c>
      <c r="AH2833">
        <v>1.419068</v>
      </c>
      <c r="AI2833">
        <v>2.7318449999999999</v>
      </c>
      <c r="AJ2833">
        <v>-1.7241010000000001</v>
      </c>
      <c r="AK2833">
        <v>-0.4121438</v>
      </c>
      <c r="AL2833">
        <v>0.49651390000000001</v>
      </c>
      <c r="AM2833">
        <v>1.4051720000000001</v>
      </c>
      <c r="AN2833">
        <v>2.7171289999999999</v>
      </c>
    </row>
    <row r="2834" spans="1:40" x14ac:dyDescent="0.25">
      <c r="A2834" s="3" t="s">
        <v>64</v>
      </c>
      <c r="B2834" s="4">
        <v>30</v>
      </c>
      <c r="C2834" s="3" t="s">
        <v>26</v>
      </c>
      <c r="D2834" t="s">
        <v>67</v>
      </c>
      <c r="E2834">
        <v>8</v>
      </c>
      <c r="F2834" t="str">
        <f t="shared" si="44"/>
        <v>Non-Residential|30|Average Event Day|Per Premise|8</v>
      </c>
      <c r="G2834">
        <v>3.744332</v>
      </c>
      <c r="H2834">
        <v>2.5695739999999998</v>
      </c>
      <c r="I2834">
        <v>6.3561408999999998</v>
      </c>
      <c r="J2834">
        <v>80.704369</v>
      </c>
      <c r="K2834">
        <v>14.896544</v>
      </c>
      <c r="L2834">
        <v>709</v>
      </c>
      <c r="M2834" s="1">
        <v>3.7358479999999998</v>
      </c>
      <c r="N2834" s="1">
        <v>2.5654180000000002</v>
      </c>
      <c r="O2834">
        <v>6.5059114999999998</v>
      </c>
      <c r="P2834">
        <v>80.600211999999999</v>
      </c>
      <c r="Q2834">
        <v>15.297152000000001</v>
      </c>
      <c r="R2834">
        <v>709</v>
      </c>
      <c r="S2834">
        <v>15</v>
      </c>
      <c r="T2834">
        <v>18</v>
      </c>
      <c r="U2834">
        <v>1.0069729999999999</v>
      </c>
      <c r="V2834">
        <v>6.4004630000000002</v>
      </c>
      <c r="W2834">
        <v>1336</v>
      </c>
      <c r="X2834">
        <v>-0.1497706</v>
      </c>
      <c r="Y2834">
        <v>-0.1054484</v>
      </c>
      <c r="Z2834">
        <v>0.55945149999999999</v>
      </c>
      <c r="AA2834">
        <v>0.57449660000000002</v>
      </c>
      <c r="AB2834">
        <v>0.56335259999999998</v>
      </c>
      <c r="AC2834">
        <v>0.80189290000000002</v>
      </c>
      <c r="AD2834">
        <v>0.80461939999999998</v>
      </c>
      <c r="AE2834">
        <v>-1.177438</v>
      </c>
      <c r="AF2834">
        <v>-0.57028369999999995</v>
      </c>
      <c r="AG2834">
        <v>-0.1497706</v>
      </c>
      <c r="AH2834">
        <v>0.27074239999999999</v>
      </c>
      <c r="AI2834">
        <v>0.87789649999999997</v>
      </c>
      <c r="AJ2834">
        <v>-1.1366099999999999</v>
      </c>
      <c r="AK2834">
        <v>-0.52739130000000001</v>
      </c>
      <c r="AL2834">
        <v>-0.1054484</v>
      </c>
      <c r="AM2834">
        <v>0.31649440000000001</v>
      </c>
      <c r="AN2834">
        <v>0.92571289999999995</v>
      </c>
    </row>
    <row r="2835" spans="1:40" x14ac:dyDescent="0.25">
      <c r="A2835" s="3" t="s">
        <v>64</v>
      </c>
      <c r="B2835" s="4">
        <v>30</v>
      </c>
      <c r="C2835" s="3">
        <v>41899</v>
      </c>
      <c r="D2835" t="s">
        <v>25</v>
      </c>
      <c r="E2835">
        <v>22</v>
      </c>
      <c r="F2835" t="str">
        <f t="shared" si="44"/>
        <v>Non-Residential|30|41899|Aggregate|22</v>
      </c>
      <c r="G2835">
        <v>3.6705169999999998</v>
      </c>
      <c r="H2835">
        <v>2.5229200000000001</v>
      </c>
      <c r="I2835">
        <v>8.0140121999999998</v>
      </c>
      <c r="J2835">
        <v>72.692024000000004</v>
      </c>
      <c r="K2835">
        <v>15.339928</v>
      </c>
      <c r="L2835">
        <v>355</v>
      </c>
      <c r="M2835" s="1">
        <v>3.7978960000000002</v>
      </c>
      <c r="N2835" s="1">
        <v>2.6098349999999999</v>
      </c>
      <c r="O2835">
        <v>9.0551247999999998</v>
      </c>
      <c r="P2835">
        <v>72.553451999999993</v>
      </c>
      <c r="Q2835">
        <v>20.574349000000002</v>
      </c>
      <c r="R2835">
        <v>353</v>
      </c>
      <c r="S2835">
        <v>15</v>
      </c>
      <c r="T2835">
        <v>18</v>
      </c>
      <c r="U2835">
        <v>1.036249</v>
      </c>
      <c r="V2835">
        <v>8.3045139999999993</v>
      </c>
      <c r="W2835">
        <v>1336</v>
      </c>
      <c r="X2835">
        <v>-1.041113</v>
      </c>
      <c r="Y2835">
        <v>-0.75061089999999997</v>
      </c>
      <c r="Z2835">
        <v>0.81415879999999996</v>
      </c>
      <c r="AA2835">
        <v>1.095062</v>
      </c>
      <c r="AB2835">
        <v>0.84367139999999996</v>
      </c>
      <c r="AC2835">
        <v>1.364557</v>
      </c>
      <c r="AD2835">
        <v>1.382368</v>
      </c>
      <c r="AE2835">
        <v>-2.789863</v>
      </c>
      <c r="AF2835">
        <v>-1.7566870000000001</v>
      </c>
      <c r="AG2835">
        <v>-1.041113</v>
      </c>
      <c r="AH2835">
        <v>-0.3255382</v>
      </c>
      <c r="AI2835">
        <v>0.70763750000000003</v>
      </c>
      <c r="AJ2835">
        <v>-2.5221870000000002</v>
      </c>
      <c r="AK2835">
        <v>-1.4755259999999999</v>
      </c>
      <c r="AL2835">
        <v>-0.75061089999999997</v>
      </c>
      <c r="AM2835">
        <v>-2.5696199999999999E-2</v>
      </c>
      <c r="AN2835">
        <v>1.020966</v>
      </c>
    </row>
    <row r="2836" spans="1:40" x14ac:dyDescent="0.25">
      <c r="A2836" s="3" t="s">
        <v>64</v>
      </c>
      <c r="B2836" s="4">
        <v>30</v>
      </c>
      <c r="C2836" s="3">
        <v>41849</v>
      </c>
      <c r="D2836" t="s">
        <v>25</v>
      </c>
      <c r="E2836">
        <v>9</v>
      </c>
      <c r="F2836" t="str">
        <f t="shared" si="44"/>
        <v>Non-Residential|30|41849|Aggregate|9</v>
      </c>
      <c r="G2836">
        <v>3.687036</v>
      </c>
      <c r="H2836">
        <v>2.5142530000000001</v>
      </c>
      <c r="I2836">
        <v>9.7914098999999997</v>
      </c>
      <c r="J2836">
        <v>81.782227000000006</v>
      </c>
      <c r="K2836">
        <v>17.524954999999999</v>
      </c>
      <c r="L2836">
        <v>359</v>
      </c>
      <c r="M2836" s="1">
        <v>3.8082029999999998</v>
      </c>
      <c r="N2836" s="1">
        <v>2.5726960000000001</v>
      </c>
      <c r="O2836">
        <v>10.726743000000001</v>
      </c>
      <c r="P2836">
        <v>81.483565999999996</v>
      </c>
      <c r="Q2836">
        <v>25.104524000000001</v>
      </c>
      <c r="R2836">
        <v>356</v>
      </c>
      <c r="S2836">
        <v>16</v>
      </c>
      <c r="T2836">
        <v>19</v>
      </c>
      <c r="U2836">
        <v>1.056673</v>
      </c>
      <c r="V2836">
        <v>10.34632</v>
      </c>
      <c r="W2836">
        <v>1336</v>
      </c>
      <c r="X2836">
        <v>-0.93533350000000004</v>
      </c>
      <c r="Y2836">
        <v>-0.38042700000000002</v>
      </c>
      <c r="Z2836">
        <v>0.92493179999999997</v>
      </c>
      <c r="AA2836">
        <v>1.3305370000000001</v>
      </c>
      <c r="AB2836">
        <v>0.97735019999999995</v>
      </c>
      <c r="AC2836">
        <v>1.620441</v>
      </c>
      <c r="AD2836">
        <v>1.650922</v>
      </c>
      <c r="AE2836">
        <v>-3.0120119999999999</v>
      </c>
      <c r="AF2836">
        <v>-1.785093</v>
      </c>
      <c r="AG2836">
        <v>-0.93533350000000004</v>
      </c>
      <c r="AH2836">
        <v>-8.55736E-2</v>
      </c>
      <c r="AI2836">
        <v>1.1413450000000001</v>
      </c>
      <c r="AJ2836">
        <v>-2.4961679999999999</v>
      </c>
      <c r="AK2836">
        <v>-1.2461709999999999</v>
      </c>
      <c r="AL2836">
        <v>-0.38042700000000002</v>
      </c>
      <c r="AM2836">
        <v>0.4853172</v>
      </c>
      <c r="AN2836">
        <v>1.735314</v>
      </c>
    </row>
    <row r="2837" spans="1:40" x14ac:dyDescent="0.25">
      <c r="A2837" s="3" t="s">
        <v>64</v>
      </c>
      <c r="B2837" s="4">
        <v>30</v>
      </c>
      <c r="C2837" s="3">
        <v>41849</v>
      </c>
      <c r="D2837" t="s">
        <v>25</v>
      </c>
      <c r="E2837">
        <v>14</v>
      </c>
      <c r="F2837" t="str">
        <f t="shared" si="44"/>
        <v>Non-Residential|30|41849|Aggregate|14</v>
      </c>
      <c r="G2837">
        <v>3.687036</v>
      </c>
      <c r="H2837">
        <v>2.5142530000000001</v>
      </c>
      <c r="I2837">
        <v>14.637311</v>
      </c>
      <c r="J2837">
        <v>88.272262999999995</v>
      </c>
      <c r="K2837">
        <v>20.853881000000001</v>
      </c>
      <c r="L2837">
        <v>359</v>
      </c>
      <c r="M2837" s="1">
        <v>3.8082029999999998</v>
      </c>
      <c r="N2837" s="1">
        <v>2.5726960000000001</v>
      </c>
      <c r="O2837">
        <v>15.462059999999999</v>
      </c>
      <c r="P2837">
        <v>88.029860999999997</v>
      </c>
      <c r="Q2837">
        <v>27.560676999999998</v>
      </c>
      <c r="R2837">
        <v>356</v>
      </c>
      <c r="S2837">
        <v>16</v>
      </c>
      <c r="T2837">
        <v>19</v>
      </c>
      <c r="U2837">
        <v>1.056673</v>
      </c>
      <c r="V2837">
        <v>15.466850000000001</v>
      </c>
      <c r="W2837">
        <v>1336</v>
      </c>
      <c r="X2837">
        <v>-0.82474939999999997</v>
      </c>
      <c r="Y2837">
        <v>4.7883999999999999E-3</v>
      </c>
      <c r="Z2837">
        <v>1.1006260000000001</v>
      </c>
      <c r="AA2837">
        <v>1.4607129999999999</v>
      </c>
      <c r="AB2837">
        <v>1.163001</v>
      </c>
      <c r="AC2837">
        <v>1.8289500000000001</v>
      </c>
      <c r="AD2837">
        <v>1.867151</v>
      </c>
      <c r="AE2837">
        <v>-3.1686429999999999</v>
      </c>
      <c r="AF2837">
        <v>-1.783852</v>
      </c>
      <c r="AG2837">
        <v>-0.82474939999999997</v>
      </c>
      <c r="AH2837">
        <v>0.1343531</v>
      </c>
      <c r="AI2837">
        <v>1.519145</v>
      </c>
      <c r="AJ2837">
        <v>-2.3880620000000001</v>
      </c>
      <c r="AK2837">
        <v>-0.97434679999999996</v>
      </c>
      <c r="AL2837">
        <v>4.7883999999999999E-3</v>
      </c>
      <c r="AM2837">
        <v>0.98392349999999995</v>
      </c>
      <c r="AN2837">
        <v>2.3976389999999999</v>
      </c>
    </row>
    <row r="2838" spans="1:40" x14ac:dyDescent="0.25">
      <c r="A2838" s="3" t="s">
        <v>64</v>
      </c>
      <c r="B2838" s="4">
        <v>30</v>
      </c>
      <c r="C2838" s="3">
        <v>41878</v>
      </c>
      <c r="D2838" t="s">
        <v>67</v>
      </c>
      <c r="E2838">
        <v>11</v>
      </c>
      <c r="F2838" t="str">
        <f t="shared" si="44"/>
        <v>Non-Residential|30|41878|Per Premise|11</v>
      </c>
      <c r="G2838">
        <v>3.8149410000000001</v>
      </c>
      <c r="H2838">
        <v>2.6181830000000001</v>
      </c>
      <c r="I2838">
        <v>10.340128999999999</v>
      </c>
      <c r="J2838">
        <v>88.801940999999999</v>
      </c>
      <c r="K2838">
        <v>21.760745</v>
      </c>
      <c r="L2838">
        <v>353</v>
      </c>
      <c r="M2838" s="1">
        <v>3.674366</v>
      </c>
      <c r="N2838" s="1">
        <v>2.5214059999999998</v>
      </c>
      <c r="O2838">
        <v>10.387053999999999</v>
      </c>
      <c r="P2838">
        <v>88.990996999999993</v>
      </c>
      <c r="Q2838">
        <v>17.099260999999998</v>
      </c>
      <c r="R2838">
        <v>356</v>
      </c>
      <c r="S2838">
        <v>15</v>
      </c>
      <c r="T2838">
        <v>18</v>
      </c>
      <c r="U2838">
        <v>0.97893640000000004</v>
      </c>
      <c r="V2838">
        <v>10.12233</v>
      </c>
      <c r="W2838">
        <v>1336</v>
      </c>
      <c r="X2838">
        <v>-4.6925700000000001E-2</v>
      </c>
      <c r="Y2838">
        <v>-0.2647255</v>
      </c>
      <c r="Z2838">
        <v>1.1582079999999999</v>
      </c>
      <c r="AA2838">
        <v>0.90625909999999998</v>
      </c>
      <c r="AB2838">
        <v>1.133812</v>
      </c>
      <c r="AC2838">
        <v>1.470629</v>
      </c>
      <c r="AD2838">
        <v>1.4514940000000001</v>
      </c>
      <c r="AE2838">
        <v>-1.931613</v>
      </c>
      <c r="AF2838">
        <v>-0.81812439999999997</v>
      </c>
      <c r="AG2838">
        <v>-4.6925700000000001E-2</v>
      </c>
      <c r="AH2838">
        <v>0.72427299999999994</v>
      </c>
      <c r="AI2838">
        <v>1.8377619999999999</v>
      </c>
      <c r="AJ2838">
        <v>-2.1248900000000002</v>
      </c>
      <c r="AK2838">
        <v>-1.02589</v>
      </c>
      <c r="AL2838">
        <v>-0.2647255</v>
      </c>
      <c r="AM2838">
        <v>0.49643860000000001</v>
      </c>
      <c r="AN2838">
        <v>1.5954390000000001</v>
      </c>
    </row>
    <row r="2839" spans="1:40" x14ac:dyDescent="0.25">
      <c r="A2839" s="3" t="s">
        <v>64</v>
      </c>
      <c r="B2839" s="4">
        <v>30</v>
      </c>
      <c r="C2839" s="3">
        <v>41897</v>
      </c>
      <c r="D2839" t="s">
        <v>25</v>
      </c>
      <c r="E2839">
        <v>24</v>
      </c>
      <c r="F2839" t="str">
        <f t="shared" si="44"/>
        <v>Non-Residential|30|41897|Aggregate|24</v>
      </c>
      <c r="G2839">
        <v>3.674366</v>
      </c>
      <c r="H2839">
        <v>2.5214059999999998</v>
      </c>
      <c r="I2839">
        <v>6.1102572000000004</v>
      </c>
      <c r="J2839">
        <v>75.045249999999996</v>
      </c>
      <c r="K2839">
        <v>13.160387999999999</v>
      </c>
      <c r="L2839">
        <v>356</v>
      </c>
      <c r="M2839" s="1">
        <v>3.7978960000000002</v>
      </c>
      <c r="N2839" s="1">
        <v>2.6098349999999999</v>
      </c>
      <c r="O2839">
        <v>6.8173013999999998</v>
      </c>
      <c r="P2839">
        <v>74.977622999999994</v>
      </c>
      <c r="Q2839">
        <v>14.912679000000001</v>
      </c>
      <c r="R2839">
        <v>353</v>
      </c>
      <c r="S2839">
        <v>15</v>
      </c>
      <c r="T2839">
        <v>18</v>
      </c>
      <c r="U2839">
        <v>1.0324420000000001</v>
      </c>
      <c r="V2839">
        <v>6.3084879999999997</v>
      </c>
      <c r="W2839">
        <v>1336</v>
      </c>
      <c r="X2839">
        <v>-0.70704420000000001</v>
      </c>
      <c r="Y2839">
        <v>-0.50881299999999996</v>
      </c>
      <c r="Z2839">
        <v>0.69749919999999999</v>
      </c>
      <c r="AA2839">
        <v>0.79372189999999998</v>
      </c>
      <c r="AB2839">
        <v>0.72012770000000004</v>
      </c>
      <c r="AC2839">
        <v>1.0566450000000001</v>
      </c>
      <c r="AD2839">
        <v>1.0717179999999999</v>
      </c>
      <c r="AE2839">
        <v>-2.0611899999999999</v>
      </c>
      <c r="AF2839">
        <v>-1.26115</v>
      </c>
      <c r="AG2839">
        <v>-0.70704420000000001</v>
      </c>
      <c r="AH2839">
        <v>-0.15293880000000001</v>
      </c>
      <c r="AI2839">
        <v>0.64710140000000005</v>
      </c>
      <c r="AJ2839">
        <v>-1.882274</v>
      </c>
      <c r="AK2839">
        <v>-1.0708219999999999</v>
      </c>
      <c r="AL2839">
        <v>-0.50881299999999996</v>
      </c>
      <c r="AM2839">
        <v>5.3196199999999999E-2</v>
      </c>
      <c r="AN2839">
        <v>0.86464819999999998</v>
      </c>
    </row>
    <row r="2840" spans="1:40" x14ac:dyDescent="0.25">
      <c r="A2840" s="3" t="s">
        <v>64</v>
      </c>
      <c r="B2840" s="4">
        <v>30</v>
      </c>
      <c r="C2840" s="3" t="s">
        <v>26</v>
      </c>
      <c r="D2840" t="s">
        <v>25</v>
      </c>
      <c r="E2840">
        <v>24</v>
      </c>
      <c r="F2840" t="str">
        <f t="shared" si="44"/>
        <v>Non-Residential|30|Average Event Day|Aggregate|24</v>
      </c>
      <c r="G2840">
        <v>3.744332</v>
      </c>
      <c r="H2840">
        <v>2.5695739999999998</v>
      </c>
      <c r="I2840">
        <v>6.0200727000000001</v>
      </c>
      <c r="J2840">
        <v>73.240791000000002</v>
      </c>
      <c r="K2840">
        <v>12.25788</v>
      </c>
      <c r="L2840">
        <v>709</v>
      </c>
      <c r="M2840" s="1">
        <v>3.7358479999999998</v>
      </c>
      <c r="N2840" s="1">
        <v>2.5654180000000002</v>
      </c>
      <c r="O2840">
        <v>6.1788274000000003</v>
      </c>
      <c r="P2840">
        <v>73.092247</v>
      </c>
      <c r="Q2840">
        <v>13.316924</v>
      </c>
      <c r="R2840">
        <v>709</v>
      </c>
      <c r="S2840">
        <v>15</v>
      </c>
      <c r="T2840">
        <v>18</v>
      </c>
      <c r="U2840">
        <v>1.0069729999999999</v>
      </c>
      <c r="V2840">
        <v>6.0620510000000003</v>
      </c>
      <c r="W2840">
        <v>1336</v>
      </c>
      <c r="X2840">
        <v>-0.1587547</v>
      </c>
      <c r="Y2840">
        <v>-0.11677609999999999</v>
      </c>
      <c r="Z2840">
        <v>0.4603544</v>
      </c>
      <c r="AA2840">
        <v>0.50012760000000001</v>
      </c>
      <c r="AB2840">
        <v>0.46356449999999999</v>
      </c>
      <c r="AC2840">
        <v>0.6797453</v>
      </c>
      <c r="AD2840">
        <v>0.68192339999999996</v>
      </c>
      <c r="AE2840">
        <v>-1.0298830000000001</v>
      </c>
      <c r="AF2840">
        <v>-0.51521349999999999</v>
      </c>
      <c r="AG2840">
        <v>-0.1587547</v>
      </c>
      <c r="AH2840">
        <v>0.19770409999999999</v>
      </c>
      <c r="AI2840">
        <v>0.71237399999999995</v>
      </c>
      <c r="AJ2840">
        <v>-0.99069620000000003</v>
      </c>
      <c r="AK2840">
        <v>-0.4743771</v>
      </c>
      <c r="AL2840">
        <v>-0.11677609999999999</v>
      </c>
      <c r="AM2840">
        <v>0.24082490000000001</v>
      </c>
      <c r="AN2840">
        <v>0.75714389999999998</v>
      </c>
    </row>
    <row r="2841" spans="1:40" x14ac:dyDescent="0.25">
      <c r="A2841" s="3" t="s">
        <v>64</v>
      </c>
      <c r="B2841" s="4">
        <v>30</v>
      </c>
      <c r="C2841" s="3">
        <v>41898</v>
      </c>
      <c r="D2841" t="s">
        <v>67</v>
      </c>
      <c r="E2841">
        <v>18</v>
      </c>
      <c r="F2841" t="str">
        <f t="shared" si="44"/>
        <v>Non-Residential|30|41898|Per Premise|18</v>
      </c>
      <c r="G2841">
        <v>3.7978960000000002</v>
      </c>
      <c r="H2841">
        <v>2.6098349999999999</v>
      </c>
      <c r="I2841">
        <v>10.564838999999999</v>
      </c>
      <c r="J2841">
        <v>88.099495000000005</v>
      </c>
      <c r="K2841">
        <v>21.639802</v>
      </c>
      <c r="L2841">
        <v>353</v>
      </c>
      <c r="M2841" s="1">
        <v>3.6705169999999998</v>
      </c>
      <c r="N2841" s="1">
        <v>2.5229200000000001</v>
      </c>
      <c r="O2841">
        <v>9.4373597999999994</v>
      </c>
      <c r="P2841">
        <v>88.202292999999997</v>
      </c>
      <c r="Q2841">
        <v>16.677638999999999</v>
      </c>
      <c r="R2841">
        <v>355</v>
      </c>
      <c r="S2841">
        <v>16</v>
      </c>
      <c r="T2841">
        <v>19</v>
      </c>
      <c r="U2841">
        <v>0.99888259999999995</v>
      </c>
      <c r="V2841">
        <v>10.55303</v>
      </c>
      <c r="W2841">
        <v>1336</v>
      </c>
      <c r="X2841">
        <v>1.1274789999999999</v>
      </c>
      <c r="Y2841" s="6">
        <v>1.1156740000000001</v>
      </c>
      <c r="Z2841">
        <v>1.15177</v>
      </c>
      <c r="AA2841">
        <v>0.88515719999999998</v>
      </c>
      <c r="AB2841">
        <v>1.1504829999999999</v>
      </c>
      <c r="AC2841">
        <v>1.4526110000000001</v>
      </c>
      <c r="AD2841">
        <v>1.4515910000000001</v>
      </c>
      <c r="AE2841">
        <v>-0.73411630000000005</v>
      </c>
      <c r="AF2841">
        <v>0.36572959999999999</v>
      </c>
      <c r="AG2841">
        <v>1.1274789999999999</v>
      </c>
      <c r="AH2841">
        <v>1.889229</v>
      </c>
      <c r="AI2841">
        <v>2.9890750000000001</v>
      </c>
      <c r="AJ2841">
        <v>-0.7446142</v>
      </c>
      <c r="AK2841">
        <v>0.35445910000000003</v>
      </c>
      <c r="AL2841" s="6">
        <v>1.1156740000000001</v>
      </c>
      <c r="AM2841">
        <v>1.876889</v>
      </c>
      <c r="AN2841">
        <v>2.975962</v>
      </c>
    </row>
    <row r="2842" spans="1:40" x14ac:dyDescent="0.25">
      <c r="A2842" s="3" t="s">
        <v>64</v>
      </c>
      <c r="B2842" s="4">
        <v>30</v>
      </c>
      <c r="C2842" s="3">
        <v>41849</v>
      </c>
      <c r="D2842" t="s">
        <v>67</v>
      </c>
      <c r="E2842">
        <v>22</v>
      </c>
      <c r="F2842" t="str">
        <f t="shared" si="44"/>
        <v>Non-Residential|30|41849|Per Premise|22</v>
      </c>
      <c r="G2842">
        <v>3.687036</v>
      </c>
      <c r="H2842">
        <v>2.5142530000000001</v>
      </c>
      <c r="I2842">
        <v>5.3810653999999998</v>
      </c>
      <c r="J2842">
        <v>71.173088000000007</v>
      </c>
      <c r="K2842">
        <v>10.217326</v>
      </c>
      <c r="L2842">
        <v>359</v>
      </c>
      <c r="M2842" s="1">
        <v>3.8082029999999998</v>
      </c>
      <c r="N2842" s="1">
        <v>2.5726960000000001</v>
      </c>
      <c r="O2842">
        <v>5.9717263000000003</v>
      </c>
      <c r="P2842">
        <v>71.072165999999996</v>
      </c>
      <c r="Q2842">
        <v>11.670980999999999</v>
      </c>
      <c r="R2842">
        <v>356</v>
      </c>
      <c r="S2842">
        <v>16</v>
      </c>
      <c r="T2842">
        <v>19</v>
      </c>
      <c r="U2842">
        <v>1.056673</v>
      </c>
      <c r="V2842">
        <v>5.686026</v>
      </c>
      <c r="W2842">
        <v>1336</v>
      </c>
      <c r="X2842">
        <v>-0.59066090000000004</v>
      </c>
      <c r="Y2842">
        <v>-0.28570069999999997</v>
      </c>
      <c r="Z2842">
        <v>0.5392498</v>
      </c>
      <c r="AA2842">
        <v>0.61856069999999996</v>
      </c>
      <c r="AB2842">
        <v>0.56981059999999994</v>
      </c>
      <c r="AC2842">
        <v>0.82061430000000002</v>
      </c>
      <c r="AD2842">
        <v>0.84101219999999999</v>
      </c>
      <c r="AE2842">
        <v>-1.64232</v>
      </c>
      <c r="AF2842">
        <v>-1.020991</v>
      </c>
      <c r="AG2842">
        <v>-0.59066090000000004</v>
      </c>
      <c r="AH2842">
        <v>-0.16033040000000001</v>
      </c>
      <c r="AI2842">
        <v>0.46099859999999998</v>
      </c>
      <c r="AJ2842">
        <v>-1.3635010000000001</v>
      </c>
      <c r="AK2842">
        <v>-0.72672789999999998</v>
      </c>
      <c r="AL2842">
        <v>-0.28570069999999997</v>
      </c>
      <c r="AM2842">
        <v>0.15532650000000001</v>
      </c>
      <c r="AN2842">
        <v>0.79209980000000002</v>
      </c>
    </row>
    <row r="2843" spans="1:40" x14ac:dyDescent="0.25">
      <c r="A2843" s="3" t="s">
        <v>64</v>
      </c>
      <c r="B2843" s="4">
        <v>30</v>
      </c>
      <c r="C2843" s="3">
        <v>41849</v>
      </c>
      <c r="D2843" t="s">
        <v>67</v>
      </c>
      <c r="E2843">
        <v>3</v>
      </c>
      <c r="F2843" t="str">
        <f t="shared" si="44"/>
        <v>Non-Residential|30|41849|Per Premise|3</v>
      </c>
      <c r="G2843">
        <v>3.687036</v>
      </c>
      <c r="H2843">
        <v>2.5142530000000001</v>
      </c>
      <c r="I2843">
        <v>3.4618877000000001</v>
      </c>
      <c r="J2843">
        <v>69.704430000000002</v>
      </c>
      <c r="K2843">
        <v>6.8262171</v>
      </c>
      <c r="L2843">
        <v>359</v>
      </c>
      <c r="M2843" s="1">
        <v>3.8082029999999998</v>
      </c>
      <c r="N2843" s="1">
        <v>2.5726960000000001</v>
      </c>
      <c r="O2843">
        <v>3.9022782999999999</v>
      </c>
      <c r="P2843">
        <v>69.665405000000007</v>
      </c>
      <c r="Q2843">
        <v>8.6148497000000006</v>
      </c>
      <c r="R2843">
        <v>356</v>
      </c>
      <c r="S2843">
        <v>16</v>
      </c>
      <c r="T2843">
        <v>19</v>
      </c>
      <c r="U2843">
        <v>1.056673</v>
      </c>
      <c r="V2843">
        <v>3.6580819999999998</v>
      </c>
      <c r="W2843">
        <v>1336</v>
      </c>
      <c r="X2843">
        <v>-0.44039060000000002</v>
      </c>
      <c r="Y2843">
        <v>-0.24419579999999999</v>
      </c>
      <c r="Z2843">
        <v>0.36027399999999998</v>
      </c>
      <c r="AA2843">
        <v>0.45658609999999999</v>
      </c>
      <c r="AB2843">
        <v>0.38069170000000002</v>
      </c>
      <c r="AC2843">
        <v>0.58160829999999997</v>
      </c>
      <c r="AD2843">
        <v>0.59447209999999995</v>
      </c>
      <c r="AE2843">
        <v>-1.1857519999999999</v>
      </c>
      <c r="AF2843">
        <v>-0.7453864</v>
      </c>
      <c r="AG2843">
        <v>-0.44039060000000002</v>
      </c>
      <c r="AH2843">
        <v>-0.13539499999999999</v>
      </c>
      <c r="AI2843">
        <v>0.30497039999999997</v>
      </c>
      <c r="AJ2843">
        <v>-1.0060420000000001</v>
      </c>
      <c r="AK2843">
        <v>-0.55593729999999997</v>
      </c>
      <c r="AL2843">
        <v>-0.24419579999999999</v>
      </c>
      <c r="AM2843">
        <v>6.7545599999999997E-2</v>
      </c>
      <c r="AN2843">
        <v>0.51765079999999997</v>
      </c>
    </row>
    <row r="2844" spans="1:40" x14ac:dyDescent="0.25">
      <c r="A2844" s="3" t="s">
        <v>64</v>
      </c>
      <c r="B2844" s="4">
        <v>30</v>
      </c>
      <c r="C2844" s="3">
        <v>41898</v>
      </c>
      <c r="D2844" t="s">
        <v>67</v>
      </c>
      <c r="E2844">
        <v>5</v>
      </c>
      <c r="F2844" t="str">
        <f t="shared" si="44"/>
        <v>Non-Residential|30|41898|Per Premise|5</v>
      </c>
      <c r="G2844">
        <v>3.7978960000000002</v>
      </c>
      <c r="H2844">
        <v>2.6098349999999999</v>
      </c>
      <c r="I2844">
        <v>4.2823222000000003</v>
      </c>
      <c r="J2844">
        <v>72.937072999999998</v>
      </c>
      <c r="K2844">
        <v>9.2840874000000007</v>
      </c>
      <c r="L2844">
        <v>353</v>
      </c>
      <c r="M2844" s="1">
        <v>3.6705169999999998</v>
      </c>
      <c r="N2844" s="1">
        <v>2.5229200000000001</v>
      </c>
      <c r="O2844">
        <v>3.8886625000000001</v>
      </c>
      <c r="P2844">
        <v>72.947295999999994</v>
      </c>
      <c r="Q2844">
        <v>7.8872787000000004</v>
      </c>
      <c r="R2844">
        <v>355</v>
      </c>
      <c r="S2844">
        <v>16</v>
      </c>
      <c r="T2844">
        <v>19</v>
      </c>
      <c r="U2844">
        <v>0.99888259999999995</v>
      </c>
      <c r="V2844">
        <v>4.2775369999999997</v>
      </c>
      <c r="W2844">
        <v>1336</v>
      </c>
      <c r="X2844">
        <v>0.3936597</v>
      </c>
      <c r="Y2844">
        <v>0.38887440000000001</v>
      </c>
      <c r="Z2844">
        <v>0.49414209999999997</v>
      </c>
      <c r="AA2844">
        <v>0.41861330000000002</v>
      </c>
      <c r="AB2844">
        <v>0.49358999999999997</v>
      </c>
      <c r="AC2844">
        <v>0.64762149999999996</v>
      </c>
      <c r="AD2844">
        <v>0.6472002</v>
      </c>
      <c r="AE2844">
        <v>-0.43630059999999998</v>
      </c>
      <c r="AF2844">
        <v>5.4046700000000003E-2</v>
      </c>
      <c r="AG2844">
        <v>0.3936597</v>
      </c>
      <c r="AH2844">
        <v>0.7332727</v>
      </c>
      <c r="AI2844">
        <v>1.2236199999999999</v>
      </c>
      <c r="AJ2844">
        <v>-0.4405461</v>
      </c>
      <c r="AK2844">
        <v>4.9482199999999997E-2</v>
      </c>
      <c r="AL2844">
        <v>0.38887440000000001</v>
      </c>
      <c r="AM2844">
        <v>0.72826650000000004</v>
      </c>
      <c r="AN2844">
        <v>1.2182949999999999</v>
      </c>
    </row>
    <row r="2845" spans="1:40" x14ac:dyDescent="0.25">
      <c r="A2845" s="3" t="s">
        <v>64</v>
      </c>
      <c r="B2845" s="4">
        <v>30</v>
      </c>
      <c r="C2845" s="3">
        <v>41849</v>
      </c>
      <c r="D2845" t="s">
        <v>25</v>
      </c>
      <c r="E2845">
        <v>4</v>
      </c>
      <c r="F2845" t="str">
        <f t="shared" si="44"/>
        <v>Non-Residential|30|41849|Aggregate|4</v>
      </c>
      <c r="G2845">
        <v>3.687036</v>
      </c>
      <c r="H2845">
        <v>2.5142530000000001</v>
      </c>
      <c r="I2845">
        <v>4.4914876000000001</v>
      </c>
      <c r="J2845">
        <v>69.207344000000006</v>
      </c>
      <c r="K2845">
        <v>8.7197996</v>
      </c>
      <c r="L2845">
        <v>359</v>
      </c>
      <c r="M2845" s="1">
        <v>3.8082029999999998</v>
      </c>
      <c r="N2845" s="1">
        <v>2.5726960000000001</v>
      </c>
      <c r="O2845">
        <v>5.0471557000000002</v>
      </c>
      <c r="P2845">
        <v>69.280174000000002</v>
      </c>
      <c r="Q2845">
        <v>11.239367</v>
      </c>
      <c r="R2845">
        <v>356</v>
      </c>
      <c r="S2845">
        <v>16</v>
      </c>
      <c r="T2845">
        <v>19</v>
      </c>
      <c r="U2845">
        <v>1.056673</v>
      </c>
      <c r="V2845">
        <v>4.7460329999999997</v>
      </c>
      <c r="W2845">
        <v>1336</v>
      </c>
      <c r="X2845">
        <v>-0.5556681</v>
      </c>
      <c r="Y2845">
        <v>-0.30112299999999997</v>
      </c>
      <c r="Z2845">
        <v>0.46021339999999999</v>
      </c>
      <c r="AA2845">
        <v>0.59568529999999997</v>
      </c>
      <c r="AB2845">
        <v>0.48629499999999998</v>
      </c>
      <c r="AC2845">
        <v>0.75275320000000001</v>
      </c>
      <c r="AD2845">
        <v>0.76897590000000005</v>
      </c>
      <c r="AE2845">
        <v>-1.5203599999999999</v>
      </c>
      <c r="AF2845">
        <v>-0.95041229999999999</v>
      </c>
      <c r="AG2845">
        <v>-0.5556681</v>
      </c>
      <c r="AH2845">
        <v>-0.16092400000000001</v>
      </c>
      <c r="AI2845">
        <v>0.4090239</v>
      </c>
      <c r="AJ2845">
        <v>-1.286605</v>
      </c>
      <c r="AK2845">
        <v>-0.70437439999999996</v>
      </c>
      <c r="AL2845">
        <v>-0.30112299999999997</v>
      </c>
      <c r="AM2845">
        <v>0.10212830000000001</v>
      </c>
      <c r="AN2845">
        <v>0.68435919999999995</v>
      </c>
    </row>
    <row r="2846" spans="1:40" x14ac:dyDescent="0.25">
      <c r="A2846" s="3" t="s">
        <v>64</v>
      </c>
      <c r="B2846" s="4">
        <v>30</v>
      </c>
      <c r="C2846" s="3">
        <v>41849</v>
      </c>
      <c r="D2846" t="s">
        <v>67</v>
      </c>
      <c r="E2846">
        <v>11</v>
      </c>
      <c r="F2846" t="str">
        <f t="shared" si="44"/>
        <v>Non-Residential|30|41849|Per Premise|11</v>
      </c>
      <c r="G2846">
        <v>3.687036</v>
      </c>
      <c r="H2846">
        <v>2.5142530000000001</v>
      </c>
      <c r="I2846">
        <v>9.9151880000000006</v>
      </c>
      <c r="J2846">
        <v>86.494392000000005</v>
      </c>
      <c r="K2846">
        <v>14.759452</v>
      </c>
      <c r="L2846">
        <v>359</v>
      </c>
      <c r="M2846" s="1">
        <v>3.8082029999999998</v>
      </c>
      <c r="N2846" s="1">
        <v>2.5726960000000001</v>
      </c>
      <c r="O2846">
        <v>10.559248999999999</v>
      </c>
      <c r="P2846">
        <v>86.416297999999998</v>
      </c>
      <c r="Q2846">
        <v>21.616486999999999</v>
      </c>
      <c r="R2846">
        <v>356</v>
      </c>
      <c r="S2846">
        <v>16</v>
      </c>
      <c r="T2846">
        <v>19</v>
      </c>
      <c r="U2846">
        <v>1.056673</v>
      </c>
      <c r="V2846">
        <v>10.47711</v>
      </c>
      <c r="W2846">
        <v>1336</v>
      </c>
      <c r="X2846">
        <v>-0.64406140000000001</v>
      </c>
      <c r="Y2846">
        <v>-8.2139500000000004E-2</v>
      </c>
      <c r="Z2846">
        <v>0.7789741</v>
      </c>
      <c r="AA2846">
        <v>1.1456710000000001</v>
      </c>
      <c r="AB2846">
        <v>0.82312079999999999</v>
      </c>
      <c r="AC2846">
        <v>1.3854109999999999</v>
      </c>
      <c r="AD2846">
        <v>1.410706</v>
      </c>
      <c r="AE2846">
        <v>-2.419537</v>
      </c>
      <c r="AF2846">
        <v>-1.3705719999999999</v>
      </c>
      <c r="AG2846">
        <v>-0.64406140000000001</v>
      </c>
      <c r="AH2846">
        <v>8.2448900000000006E-2</v>
      </c>
      <c r="AI2846">
        <v>1.1314139999999999</v>
      </c>
      <c r="AJ2846">
        <v>-1.8900319999999999</v>
      </c>
      <c r="AK2846">
        <v>-0.82191440000000004</v>
      </c>
      <c r="AL2846">
        <v>-8.2139500000000004E-2</v>
      </c>
      <c r="AM2846">
        <v>0.65763530000000003</v>
      </c>
      <c r="AN2846">
        <v>1.7257530000000001</v>
      </c>
    </row>
    <row r="2847" spans="1:40" x14ac:dyDescent="0.25">
      <c r="A2847" s="3" t="s">
        <v>64</v>
      </c>
      <c r="B2847" s="4">
        <v>30</v>
      </c>
      <c r="C2847" s="3">
        <v>41849</v>
      </c>
      <c r="D2847" t="s">
        <v>67</v>
      </c>
      <c r="E2847">
        <v>13</v>
      </c>
      <c r="F2847" t="str">
        <f t="shared" si="44"/>
        <v>Non-Residential|30|41849|Per Premise|13</v>
      </c>
      <c r="G2847">
        <v>3.687036</v>
      </c>
      <c r="H2847">
        <v>2.5142530000000001</v>
      </c>
      <c r="I2847">
        <v>10.771663</v>
      </c>
      <c r="J2847">
        <v>88.898109000000005</v>
      </c>
      <c r="K2847">
        <v>15.535467000000001</v>
      </c>
      <c r="L2847">
        <v>359</v>
      </c>
      <c r="M2847" s="1">
        <v>3.8082029999999998</v>
      </c>
      <c r="N2847" s="1">
        <v>2.5726960000000001</v>
      </c>
      <c r="O2847">
        <v>11.409286</v>
      </c>
      <c r="P2847">
        <v>88.696678000000006</v>
      </c>
      <c r="Q2847">
        <v>20.173694999999999</v>
      </c>
      <c r="R2847">
        <v>356</v>
      </c>
      <c r="S2847">
        <v>16</v>
      </c>
      <c r="T2847">
        <v>19</v>
      </c>
      <c r="U2847">
        <v>1.056673</v>
      </c>
      <c r="V2847">
        <v>11.38212</v>
      </c>
      <c r="W2847">
        <v>1336</v>
      </c>
      <c r="X2847">
        <v>-0.63762280000000005</v>
      </c>
      <c r="Y2847">
        <v>-2.7162599999999999E-2</v>
      </c>
      <c r="Z2847">
        <v>0.81993059999999995</v>
      </c>
      <c r="AA2847">
        <v>1.069204</v>
      </c>
      <c r="AB2847">
        <v>0.86639829999999995</v>
      </c>
      <c r="AC2847">
        <v>1.347399</v>
      </c>
      <c r="AD2847">
        <v>1.3761699999999999</v>
      </c>
      <c r="AE2847">
        <v>-2.3643830000000001</v>
      </c>
      <c r="AF2847">
        <v>-1.3441989999999999</v>
      </c>
      <c r="AG2847">
        <v>-0.63762280000000005</v>
      </c>
      <c r="AH2847">
        <v>6.8953700000000007E-2</v>
      </c>
      <c r="AI2847">
        <v>1.0891379999999999</v>
      </c>
      <c r="AJ2847">
        <v>-1.7907949999999999</v>
      </c>
      <c r="AK2847">
        <v>-0.74882660000000001</v>
      </c>
      <c r="AL2847">
        <v>-2.7162599999999999E-2</v>
      </c>
      <c r="AM2847">
        <v>0.69450140000000005</v>
      </c>
      <c r="AN2847">
        <v>1.73647</v>
      </c>
    </row>
    <row r="2848" spans="1:40" x14ac:dyDescent="0.25">
      <c r="A2848" s="3" t="s">
        <v>64</v>
      </c>
      <c r="B2848" s="4">
        <v>30</v>
      </c>
      <c r="C2848" s="3">
        <v>41878</v>
      </c>
      <c r="D2848" t="s">
        <v>67</v>
      </c>
      <c r="E2848">
        <v>8</v>
      </c>
      <c r="F2848" t="str">
        <f t="shared" si="44"/>
        <v>Non-Residential|30|41878|Per Premise|8</v>
      </c>
      <c r="G2848">
        <v>3.8149410000000001</v>
      </c>
      <c r="H2848">
        <v>2.6181830000000001</v>
      </c>
      <c r="I2848">
        <v>5.8238431999999998</v>
      </c>
      <c r="J2848">
        <v>77.674828000000005</v>
      </c>
      <c r="K2848">
        <v>15.446064</v>
      </c>
      <c r="L2848">
        <v>353</v>
      </c>
      <c r="M2848" s="1">
        <v>3.674366</v>
      </c>
      <c r="N2848" s="1">
        <v>2.5214059999999998</v>
      </c>
      <c r="O2848">
        <v>5.6329088</v>
      </c>
      <c r="P2848">
        <v>77.439941000000005</v>
      </c>
      <c r="Q2848">
        <v>11.295031</v>
      </c>
      <c r="R2848">
        <v>356</v>
      </c>
      <c r="S2848">
        <v>15</v>
      </c>
      <c r="T2848">
        <v>18</v>
      </c>
      <c r="U2848">
        <v>0.97893640000000004</v>
      </c>
      <c r="V2848">
        <v>5.7011719999999997</v>
      </c>
      <c r="W2848">
        <v>1336</v>
      </c>
      <c r="X2848">
        <v>0.1909344</v>
      </c>
      <c r="Y2848" s="6">
        <v>6.8263500000000005E-2</v>
      </c>
      <c r="Z2848">
        <v>0.82211109999999998</v>
      </c>
      <c r="AA2848">
        <v>0.59863540000000004</v>
      </c>
      <c r="AB2848">
        <v>0.80479449999999997</v>
      </c>
      <c r="AC2848">
        <v>1.0169710000000001</v>
      </c>
      <c r="AD2848">
        <v>1.0030250000000001</v>
      </c>
      <c r="AE2848">
        <v>-1.1123670000000001</v>
      </c>
      <c r="AF2848">
        <v>-0.342366</v>
      </c>
      <c r="AG2848">
        <v>0.1909344</v>
      </c>
      <c r="AH2848">
        <v>0.72423479999999996</v>
      </c>
      <c r="AI2848">
        <v>1.4942359999999999</v>
      </c>
      <c r="AJ2848">
        <v>-1.2171639999999999</v>
      </c>
      <c r="AK2848">
        <v>-0.45772309999999999</v>
      </c>
      <c r="AL2848" s="6">
        <v>6.8263500000000005E-2</v>
      </c>
      <c r="AM2848">
        <v>0.59425019999999995</v>
      </c>
      <c r="AN2848">
        <v>1.353691</v>
      </c>
    </row>
    <row r="2849" spans="1:40" x14ac:dyDescent="0.25">
      <c r="A2849" s="3" t="s">
        <v>64</v>
      </c>
      <c r="B2849" s="4">
        <v>30</v>
      </c>
      <c r="C2849" s="3">
        <v>41878</v>
      </c>
      <c r="D2849" t="s">
        <v>67</v>
      </c>
      <c r="E2849">
        <v>12</v>
      </c>
      <c r="F2849" t="str">
        <f t="shared" si="44"/>
        <v>Non-Residential|30|41878|Per Premise|12</v>
      </c>
      <c r="G2849">
        <v>3.8149410000000001</v>
      </c>
      <c r="H2849">
        <v>2.6181830000000001</v>
      </c>
      <c r="I2849">
        <v>11.136041000000001</v>
      </c>
      <c r="J2849">
        <v>89.631943000000007</v>
      </c>
      <c r="K2849">
        <v>22.308923</v>
      </c>
      <c r="L2849">
        <v>353</v>
      </c>
      <c r="M2849" s="1">
        <v>3.674366</v>
      </c>
      <c r="N2849" s="1">
        <v>2.5214059999999998</v>
      </c>
      <c r="O2849">
        <v>11.140933</v>
      </c>
      <c r="P2849">
        <v>89.866248999999996</v>
      </c>
      <c r="Q2849">
        <v>17.675438</v>
      </c>
      <c r="R2849">
        <v>356</v>
      </c>
      <c r="S2849">
        <v>15</v>
      </c>
      <c r="T2849">
        <v>18</v>
      </c>
      <c r="U2849">
        <v>0.97893640000000004</v>
      </c>
      <c r="V2849">
        <v>10.901479999999999</v>
      </c>
      <c r="W2849">
        <v>1336</v>
      </c>
      <c r="X2849">
        <v>-4.8919999999999996E-3</v>
      </c>
      <c r="Y2849" s="6">
        <v>-0.23945669999999999</v>
      </c>
      <c r="Z2849">
        <v>1.187384</v>
      </c>
      <c r="AA2849">
        <v>0.93679630000000003</v>
      </c>
      <c r="AB2849">
        <v>1.162374</v>
      </c>
      <c r="AC2849">
        <v>1.5124379999999999</v>
      </c>
      <c r="AD2849">
        <v>1.492883</v>
      </c>
      <c r="AE2849">
        <v>-1.9431590000000001</v>
      </c>
      <c r="AF2849">
        <v>-0.79801520000000004</v>
      </c>
      <c r="AG2849">
        <v>-4.8919999999999996E-3</v>
      </c>
      <c r="AH2849">
        <v>0.78823129999999997</v>
      </c>
      <c r="AI2849">
        <v>1.9333750000000001</v>
      </c>
      <c r="AJ2849">
        <v>-2.152663</v>
      </c>
      <c r="AK2849">
        <v>-1.0223249999999999</v>
      </c>
      <c r="AL2849" s="6">
        <v>-0.23945669999999999</v>
      </c>
      <c r="AM2849">
        <v>0.54341189999999995</v>
      </c>
      <c r="AN2849">
        <v>1.6737500000000001</v>
      </c>
    </row>
    <row r="2850" spans="1:40" x14ac:dyDescent="0.25">
      <c r="A2850" s="3" t="s">
        <v>64</v>
      </c>
      <c r="B2850" s="4">
        <v>30</v>
      </c>
      <c r="C2850" s="3">
        <v>41878</v>
      </c>
      <c r="D2850" t="s">
        <v>67</v>
      </c>
      <c r="E2850">
        <v>18</v>
      </c>
      <c r="F2850" t="str">
        <f t="shared" si="44"/>
        <v>Non-Residential|30|41878|Per Premise|18</v>
      </c>
      <c r="G2850">
        <v>3.8149410000000001</v>
      </c>
      <c r="H2850">
        <v>2.6181830000000001</v>
      </c>
      <c r="I2850">
        <v>9.4502515999999996</v>
      </c>
      <c r="J2850">
        <v>81.462708000000006</v>
      </c>
      <c r="K2850">
        <v>17.128878</v>
      </c>
      <c r="L2850">
        <v>353</v>
      </c>
      <c r="M2850" s="1">
        <v>3.674366</v>
      </c>
      <c r="N2850" s="1">
        <v>2.5214059999999998</v>
      </c>
      <c r="O2850">
        <v>8.9099930000000001</v>
      </c>
      <c r="P2850">
        <v>81.649604999999994</v>
      </c>
      <c r="Q2850">
        <v>15.708712</v>
      </c>
      <c r="R2850">
        <v>356</v>
      </c>
      <c r="S2850">
        <v>15</v>
      </c>
      <c r="T2850">
        <v>18</v>
      </c>
      <c r="U2850">
        <v>0.97893640000000004</v>
      </c>
      <c r="V2850">
        <v>9.2511960000000002</v>
      </c>
      <c r="W2850">
        <v>1336</v>
      </c>
      <c r="X2850">
        <v>0.54025860000000003</v>
      </c>
      <c r="Y2850">
        <v>0.34120289999999998</v>
      </c>
      <c r="Z2850">
        <v>0.91167819999999999</v>
      </c>
      <c r="AA2850">
        <v>0.83256010000000003</v>
      </c>
      <c r="AB2850">
        <v>0.89247500000000002</v>
      </c>
      <c r="AC2850">
        <v>1.234631</v>
      </c>
      <c r="AD2850">
        <v>1.22052</v>
      </c>
      <c r="AE2850">
        <v>-1.041984</v>
      </c>
      <c r="AF2850">
        <v>-0.1071825</v>
      </c>
      <c r="AG2850">
        <v>0.54025860000000003</v>
      </c>
      <c r="AH2850">
        <v>1.1877</v>
      </c>
      <c r="AI2850">
        <v>2.1225019999999999</v>
      </c>
      <c r="AJ2850">
        <v>-1.2229559999999999</v>
      </c>
      <c r="AK2850">
        <v>-0.2988382</v>
      </c>
      <c r="AL2850">
        <v>0.34120289999999998</v>
      </c>
      <c r="AM2850">
        <v>0.98124400000000001</v>
      </c>
      <c r="AN2850">
        <v>1.905362</v>
      </c>
    </row>
    <row r="2851" spans="1:40" x14ac:dyDescent="0.25">
      <c r="A2851" s="3" t="s">
        <v>64</v>
      </c>
      <c r="B2851" s="4">
        <v>30</v>
      </c>
      <c r="C2851" s="3">
        <v>41899</v>
      </c>
      <c r="D2851" t="s">
        <v>67</v>
      </c>
      <c r="E2851">
        <v>16</v>
      </c>
      <c r="F2851" t="str">
        <f t="shared" si="44"/>
        <v>Non-Residential|30|41899|Per Premise|16</v>
      </c>
      <c r="G2851">
        <v>3.6705169999999998</v>
      </c>
      <c r="H2851">
        <v>2.5229200000000001</v>
      </c>
      <c r="I2851">
        <v>11.835036000000001</v>
      </c>
      <c r="J2851">
        <v>83.927559000000002</v>
      </c>
      <c r="K2851">
        <v>18.323366</v>
      </c>
      <c r="L2851">
        <v>355</v>
      </c>
      <c r="M2851" s="1">
        <v>3.7978960000000002</v>
      </c>
      <c r="N2851" s="1">
        <v>2.6098349999999999</v>
      </c>
      <c r="O2851">
        <v>12.132971</v>
      </c>
      <c r="P2851">
        <v>83.583686999999998</v>
      </c>
      <c r="Q2851">
        <v>23.759347999999999</v>
      </c>
      <c r="R2851">
        <v>353</v>
      </c>
      <c r="S2851">
        <v>15</v>
      </c>
      <c r="T2851">
        <v>18</v>
      </c>
      <c r="U2851">
        <v>1.036249</v>
      </c>
      <c r="V2851">
        <v>12.264049999999999</v>
      </c>
      <c r="W2851">
        <v>1336</v>
      </c>
      <c r="X2851">
        <v>-0.29793540000000002</v>
      </c>
      <c r="Y2851">
        <v>0.13107650000000001</v>
      </c>
      <c r="Z2851">
        <v>0.97250329999999996</v>
      </c>
      <c r="AA2851">
        <v>1.264583</v>
      </c>
      <c r="AB2851">
        <v>1.0077560000000001</v>
      </c>
      <c r="AC2851">
        <v>1.5952839999999999</v>
      </c>
      <c r="AD2851">
        <v>1.617016</v>
      </c>
      <c r="AE2851">
        <v>-2.342374</v>
      </c>
      <c r="AF2851">
        <v>-1.134503</v>
      </c>
      <c r="AG2851">
        <v>-0.29793540000000002</v>
      </c>
      <c r="AH2851">
        <v>0.53863249999999996</v>
      </c>
      <c r="AI2851">
        <v>1.7465040000000001</v>
      </c>
      <c r="AJ2851">
        <v>-1.9412130000000001</v>
      </c>
      <c r="AK2851">
        <v>-0.71688759999999996</v>
      </c>
      <c r="AL2851">
        <v>0.13107650000000001</v>
      </c>
      <c r="AM2851">
        <v>0.97904060000000004</v>
      </c>
      <c r="AN2851">
        <v>2.2033659999999999</v>
      </c>
    </row>
    <row r="2852" spans="1:40" x14ac:dyDescent="0.25">
      <c r="A2852" s="3" t="s">
        <v>64</v>
      </c>
      <c r="B2852" s="4">
        <v>30</v>
      </c>
      <c r="C2852" s="3">
        <v>41849</v>
      </c>
      <c r="D2852" t="s">
        <v>67</v>
      </c>
      <c r="E2852">
        <v>6</v>
      </c>
      <c r="F2852" t="str">
        <f t="shared" si="44"/>
        <v>Non-Residential|30|41849|Per Premise|6</v>
      </c>
      <c r="G2852">
        <v>3.687036</v>
      </c>
      <c r="H2852">
        <v>2.5142530000000001</v>
      </c>
      <c r="I2852">
        <v>3.9435728000000001</v>
      </c>
      <c r="J2852">
        <v>70.788939999999997</v>
      </c>
      <c r="K2852">
        <v>7.5931381</v>
      </c>
      <c r="L2852">
        <v>359</v>
      </c>
      <c r="M2852" s="1">
        <v>3.8082029999999998</v>
      </c>
      <c r="N2852" s="1">
        <v>2.5726960000000001</v>
      </c>
      <c r="O2852">
        <v>4.1294728999999997</v>
      </c>
      <c r="P2852">
        <v>70.940132000000006</v>
      </c>
      <c r="Q2852">
        <v>9.1427983000000008</v>
      </c>
      <c r="R2852">
        <v>356</v>
      </c>
      <c r="S2852">
        <v>16</v>
      </c>
      <c r="T2852">
        <v>19</v>
      </c>
      <c r="U2852">
        <v>1.056673</v>
      </c>
      <c r="V2852">
        <v>4.1670660000000002</v>
      </c>
      <c r="W2852">
        <v>1336</v>
      </c>
      <c r="X2852">
        <v>-0.18590010000000001</v>
      </c>
      <c r="Y2852">
        <v>3.75932E-2</v>
      </c>
      <c r="Z2852">
        <v>0.40075050000000001</v>
      </c>
      <c r="AA2852">
        <v>0.48456729999999998</v>
      </c>
      <c r="AB2852">
        <v>0.42346220000000001</v>
      </c>
      <c r="AC2852">
        <v>0.62881359999999997</v>
      </c>
      <c r="AD2852">
        <v>0.64352600000000004</v>
      </c>
      <c r="AE2852">
        <v>-0.99175709999999995</v>
      </c>
      <c r="AF2852">
        <v>-0.51565030000000001</v>
      </c>
      <c r="AG2852">
        <v>-0.18590010000000001</v>
      </c>
      <c r="AH2852">
        <v>0.14385010000000001</v>
      </c>
      <c r="AI2852">
        <v>0.61995690000000003</v>
      </c>
      <c r="AJ2852">
        <v>-0.7871186</v>
      </c>
      <c r="AK2852">
        <v>-0.29987219999999998</v>
      </c>
      <c r="AL2852">
        <v>3.75932E-2</v>
      </c>
      <c r="AM2852">
        <v>0.37505860000000002</v>
      </c>
      <c r="AN2852">
        <v>0.86230499999999999</v>
      </c>
    </row>
    <row r="2853" spans="1:40" x14ac:dyDescent="0.25">
      <c r="A2853" s="3" t="s">
        <v>64</v>
      </c>
      <c r="B2853" s="4">
        <v>30</v>
      </c>
      <c r="C2853" s="3">
        <v>41897</v>
      </c>
      <c r="D2853" t="s">
        <v>25</v>
      </c>
      <c r="E2853">
        <v>11</v>
      </c>
      <c r="F2853" t="str">
        <f t="shared" si="44"/>
        <v>Non-Residential|30|41897|Aggregate|11</v>
      </c>
      <c r="G2853">
        <v>3.674366</v>
      </c>
      <c r="H2853">
        <v>2.5214059999999998</v>
      </c>
      <c r="I2853">
        <v>15.614108</v>
      </c>
      <c r="J2853">
        <v>91.741989000000004</v>
      </c>
      <c r="K2853">
        <v>25.744793000000001</v>
      </c>
      <c r="L2853">
        <v>356</v>
      </c>
      <c r="M2853" s="1">
        <v>3.7978960000000002</v>
      </c>
      <c r="N2853" s="1">
        <v>2.6098349999999999</v>
      </c>
      <c r="O2853">
        <v>15.799295000000001</v>
      </c>
      <c r="P2853">
        <v>91.483870999999994</v>
      </c>
      <c r="Q2853">
        <v>32.002378999999998</v>
      </c>
      <c r="R2853">
        <v>353</v>
      </c>
      <c r="S2853">
        <v>15</v>
      </c>
      <c r="T2853">
        <v>18</v>
      </c>
      <c r="U2853">
        <v>1.0324420000000001</v>
      </c>
      <c r="V2853">
        <v>16.12067</v>
      </c>
      <c r="W2853">
        <v>1336</v>
      </c>
      <c r="X2853">
        <v>-0.18518670000000001</v>
      </c>
      <c r="Y2853">
        <v>0.32137159999999998</v>
      </c>
      <c r="Z2853">
        <v>1.364471</v>
      </c>
      <c r="AA2853">
        <v>1.7033149999999999</v>
      </c>
      <c r="AB2853">
        <v>1.408738</v>
      </c>
      <c r="AC2853">
        <v>2.1824439999999998</v>
      </c>
      <c r="AD2853">
        <v>2.2103899999999999</v>
      </c>
      <c r="AE2853">
        <v>-2.9821019999999998</v>
      </c>
      <c r="AF2853">
        <v>-1.3296619999999999</v>
      </c>
      <c r="AG2853">
        <v>-0.18518670000000001</v>
      </c>
      <c r="AH2853">
        <v>0.95928829999999998</v>
      </c>
      <c r="AI2853">
        <v>2.6117279999999998</v>
      </c>
      <c r="AJ2853">
        <v>-2.5113569999999998</v>
      </c>
      <c r="AK2853">
        <v>-0.83775790000000006</v>
      </c>
      <c r="AL2853">
        <v>0.32137159999999998</v>
      </c>
      <c r="AM2853">
        <v>1.4805010000000001</v>
      </c>
      <c r="AN2853">
        <v>3.1541000000000001</v>
      </c>
    </row>
    <row r="2854" spans="1:40" x14ac:dyDescent="0.25">
      <c r="A2854" s="3" t="s">
        <v>64</v>
      </c>
      <c r="B2854" s="4">
        <v>30</v>
      </c>
      <c r="C2854" s="3">
        <v>41878</v>
      </c>
      <c r="D2854" t="s">
        <v>25</v>
      </c>
      <c r="E2854">
        <v>2</v>
      </c>
      <c r="F2854" t="str">
        <f t="shared" si="44"/>
        <v>Non-Residential|30|41878|Aggregate|2</v>
      </c>
      <c r="G2854">
        <v>3.8149410000000001</v>
      </c>
      <c r="H2854">
        <v>2.6181830000000001</v>
      </c>
      <c r="I2854">
        <v>4.9742194</v>
      </c>
      <c r="J2854">
        <v>66.401916999999997</v>
      </c>
      <c r="K2854">
        <v>10.747427999999999</v>
      </c>
      <c r="L2854">
        <v>353</v>
      </c>
      <c r="M2854" s="1">
        <v>3.674366</v>
      </c>
      <c r="N2854" s="1">
        <v>2.5214059999999998</v>
      </c>
      <c r="O2854">
        <v>4.8812294999999999</v>
      </c>
      <c r="P2854">
        <v>66.386688000000007</v>
      </c>
      <c r="Q2854">
        <v>9.8442693000000006</v>
      </c>
      <c r="R2854">
        <v>356</v>
      </c>
      <c r="S2854">
        <v>15</v>
      </c>
      <c r="T2854">
        <v>18</v>
      </c>
      <c r="U2854">
        <v>0.97893640000000004</v>
      </c>
      <c r="V2854">
        <v>4.8694439999999997</v>
      </c>
      <c r="W2854">
        <v>1336</v>
      </c>
      <c r="X2854">
        <v>9.2989799999999997E-2</v>
      </c>
      <c r="Y2854">
        <v>-1.1785199999999999E-2</v>
      </c>
      <c r="Z2854">
        <v>0.57202790000000003</v>
      </c>
      <c r="AA2854">
        <v>0.52174520000000002</v>
      </c>
      <c r="AB2854">
        <v>0.55997889999999995</v>
      </c>
      <c r="AC2854">
        <v>0.77423120000000001</v>
      </c>
      <c r="AD2854">
        <v>0.7653721</v>
      </c>
      <c r="AE2854">
        <v>-0.89922740000000001</v>
      </c>
      <c r="AF2854">
        <v>-0.3130174</v>
      </c>
      <c r="AG2854">
        <v>9.2989799999999997E-2</v>
      </c>
      <c r="AH2854">
        <v>0.49899700000000002</v>
      </c>
      <c r="AI2854">
        <v>1.085207</v>
      </c>
      <c r="AJ2854">
        <v>-0.992649</v>
      </c>
      <c r="AK2854">
        <v>-0.41314669999999998</v>
      </c>
      <c r="AL2854">
        <v>-1.1785199999999999E-2</v>
      </c>
      <c r="AM2854">
        <v>0.38957629999999999</v>
      </c>
      <c r="AN2854">
        <v>0.96907869999999996</v>
      </c>
    </row>
    <row r="2855" spans="1:40" x14ac:dyDescent="0.25">
      <c r="A2855" s="3" t="s">
        <v>64</v>
      </c>
      <c r="B2855" s="4">
        <v>30</v>
      </c>
      <c r="C2855" s="3">
        <v>41897</v>
      </c>
      <c r="D2855" t="s">
        <v>67</v>
      </c>
      <c r="E2855">
        <v>15</v>
      </c>
      <c r="F2855" t="str">
        <f t="shared" si="44"/>
        <v>Non-Residential|30|41897|Per Premise|15</v>
      </c>
      <c r="G2855">
        <v>3.674366</v>
      </c>
      <c r="H2855">
        <v>2.5214059999999998</v>
      </c>
      <c r="I2855">
        <v>12.517061999999999</v>
      </c>
      <c r="J2855">
        <v>91.134911000000002</v>
      </c>
      <c r="K2855">
        <v>20.425408000000001</v>
      </c>
      <c r="L2855">
        <v>356</v>
      </c>
      <c r="M2855" s="1">
        <v>3.7978960000000002</v>
      </c>
      <c r="N2855" s="1">
        <v>2.6098349999999999</v>
      </c>
      <c r="O2855">
        <v>12.151512</v>
      </c>
      <c r="P2855">
        <v>90.733870999999994</v>
      </c>
      <c r="Q2855">
        <v>23.398972000000001</v>
      </c>
      <c r="R2855">
        <v>353</v>
      </c>
      <c r="S2855">
        <v>15</v>
      </c>
      <c r="T2855">
        <v>18</v>
      </c>
      <c r="U2855">
        <v>1.0324420000000001</v>
      </c>
      <c r="V2855">
        <v>12.92314</v>
      </c>
      <c r="W2855">
        <v>1336</v>
      </c>
      <c r="X2855">
        <v>0.36554999999999999</v>
      </c>
      <c r="Y2855">
        <v>0.77163280000000001</v>
      </c>
      <c r="Z2855">
        <v>1.082544</v>
      </c>
      <c r="AA2855">
        <v>1.2454019999999999</v>
      </c>
      <c r="AB2855">
        <v>1.1176649999999999</v>
      </c>
      <c r="AC2855">
        <v>1.6501300000000001</v>
      </c>
      <c r="AD2855">
        <v>1.6733800000000001</v>
      </c>
      <c r="AE2855">
        <v>-1.7491760000000001</v>
      </c>
      <c r="AF2855">
        <v>-0.49977870000000002</v>
      </c>
      <c r="AG2855">
        <v>0.36554999999999999</v>
      </c>
      <c r="AH2855">
        <v>1.2308790000000001</v>
      </c>
      <c r="AI2855">
        <v>2.4802759999999999</v>
      </c>
      <c r="AJ2855">
        <v>-1.3728899999999999</v>
      </c>
      <c r="AK2855">
        <v>-0.10588839999999999</v>
      </c>
      <c r="AL2855">
        <v>0.77163280000000001</v>
      </c>
      <c r="AM2855">
        <v>1.649154</v>
      </c>
      <c r="AN2855">
        <v>2.9161549999999998</v>
      </c>
    </row>
    <row r="2856" spans="1:40" x14ac:dyDescent="0.25">
      <c r="A2856" s="3" t="s">
        <v>64</v>
      </c>
      <c r="B2856" s="4">
        <v>30</v>
      </c>
      <c r="C2856" s="3">
        <v>41897</v>
      </c>
      <c r="D2856" t="s">
        <v>67</v>
      </c>
      <c r="E2856">
        <v>17</v>
      </c>
      <c r="F2856" t="str">
        <f t="shared" si="44"/>
        <v>Non-Residential|30|41897|Per Premise|17</v>
      </c>
      <c r="G2856">
        <v>3.674366</v>
      </c>
      <c r="H2856">
        <v>2.5214059999999998</v>
      </c>
      <c r="I2856">
        <v>11.341286999999999</v>
      </c>
      <c r="J2856">
        <v>86.643517000000003</v>
      </c>
      <c r="K2856">
        <v>18.871383000000002</v>
      </c>
      <c r="L2856">
        <v>356</v>
      </c>
      <c r="M2856" s="1">
        <v>3.7978960000000002</v>
      </c>
      <c r="N2856" s="1">
        <v>2.6098349999999999</v>
      </c>
      <c r="O2856">
        <v>11.372735</v>
      </c>
      <c r="P2856">
        <v>86.134720000000002</v>
      </c>
      <c r="Q2856">
        <v>22.541613000000002</v>
      </c>
      <c r="R2856">
        <v>353</v>
      </c>
      <c r="S2856">
        <v>15</v>
      </c>
      <c r="T2856">
        <v>18</v>
      </c>
      <c r="U2856">
        <v>1.0324420000000001</v>
      </c>
      <c r="V2856">
        <v>11.70922</v>
      </c>
      <c r="W2856">
        <v>1336</v>
      </c>
      <c r="X2856">
        <v>-3.1447599999999999E-2</v>
      </c>
      <c r="Y2856">
        <v>0.33648980000000001</v>
      </c>
      <c r="Z2856">
        <v>1.000181</v>
      </c>
      <c r="AA2856">
        <v>1.1997690000000001</v>
      </c>
      <c r="AB2856">
        <v>1.032629</v>
      </c>
      <c r="AC2856">
        <v>1.5619890000000001</v>
      </c>
      <c r="AD2856">
        <v>1.582962</v>
      </c>
      <c r="AE2856">
        <v>-2.0332159999999999</v>
      </c>
      <c r="AF2856">
        <v>-0.85055519999999996</v>
      </c>
      <c r="AG2856">
        <v>-3.1447599999999999E-2</v>
      </c>
      <c r="AH2856">
        <v>0.78766000000000003</v>
      </c>
      <c r="AI2856">
        <v>1.970321</v>
      </c>
      <c r="AJ2856">
        <v>-1.6921580000000001</v>
      </c>
      <c r="AK2856">
        <v>-0.49361640000000001</v>
      </c>
      <c r="AL2856">
        <v>0.33648980000000001</v>
      </c>
      <c r="AM2856">
        <v>1.166596</v>
      </c>
      <c r="AN2856">
        <v>2.3651369999999998</v>
      </c>
    </row>
    <row r="2857" spans="1:40" x14ac:dyDescent="0.25">
      <c r="A2857" s="3" t="s">
        <v>64</v>
      </c>
      <c r="B2857" s="4">
        <v>30</v>
      </c>
      <c r="C2857" s="3">
        <v>41897</v>
      </c>
      <c r="D2857" t="s">
        <v>67</v>
      </c>
      <c r="E2857">
        <v>20</v>
      </c>
      <c r="F2857" t="str">
        <f t="shared" si="44"/>
        <v>Non-Residential|30|41897|Per Premise|20</v>
      </c>
      <c r="G2857">
        <v>3.674366</v>
      </c>
      <c r="H2857">
        <v>2.5214059999999998</v>
      </c>
      <c r="I2857">
        <v>7.8978818000000004</v>
      </c>
      <c r="J2857">
        <v>79.393921000000006</v>
      </c>
      <c r="K2857">
        <v>15.114796999999999</v>
      </c>
      <c r="L2857">
        <v>356</v>
      </c>
      <c r="M2857" s="1">
        <v>3.7978960000000002</v>
      </c>
      <c r="N2857" s="1">
        <v>2.6098349999999999</v>
      </c>
      <c r="O2857">
        <v>8.5533632999999991</v>
      </c>
      <c r="P2857">
        <v>78.958259999999996</v>
      </c>
      <c r="Q2857">
        <v>16.187905000000001</v>
      </c>
      <c r="R2857">
        <v>353</v>
      </c>
      <c r="S2857">
        <v>15</v>
      </c>
      <c r="T2857">
        <v>18</v>
      </c>
      <c r="U2857">
        <v>1.0324420000000001</v>
      </c>
      <c r="V2857">
        <v>8.1541069999999998</v>
      </c>
      <c r="W2857">
        <v>1336</v>
      </c>
      <c r="X2857">
        <v>-0.65548150000000005</v>
      </c>
      <c r="Y2857">
        <v>-0.39925620000000001</v>
      </c>
      <c r="Z2857">
        <v>0.80108259999999998</v>
      </c>
      <c r="AA2857">
        <v>0.86159520000000001</v>
      </c>
      <c r="AB2857">
        <v>0.82707160000000002</v>
      </c>
      <c r="AC2857">
        <v>1.176469</v>
      </c>
      <c r="AD2857">
        <v>1.1943170000000001</v>
      </c>
      <c r="AE2857">
        <v>-2.1631879999999999</v>
      </c>
      <c r="AF2857">
        <v>-1.2724230000000001</v>
      </c>
      <c r="AG2857">
        <v>-0.65548150000000005</v>
      </c>
      <c r="AH2857">
        <v>-3.8540400000000002E-2</v>
      </c>
      <c r="AI2857">
        <v>0.85222450000000005</v>
      </c>
      <c r="AJ2857">
        <v>-1.929835</v>
      </c>
      <c r="AK2857">
        <v>-1.0255570000000001</v>
      </c>
      <c r="AL2857">
        <v>-0.39925620000000001</v>
      </c>
      <c r="AM2857">
        <v>0.22704440000000001</v>
      </c>
      <c r="AN2857">
        <v>1.1313230000000001</v>
      </c>
    </row>
    <row r="2858" spans="1:40" x14ac:dyDescent="0.25">
      <c r="A2858" s="3" t="s">
        <v>64</v>
      </c>
      <c r="B2858" s="4">
        <v>30</v>
      </c>
      <c r="C2858" s="3">
        <v>41897</v>
      </c>
      <c r="D2858" t="s">
        <v>67</v>
      </c>
      <c r="E2858">
        <v>23</v>
      </c>
      <c r="F2858" t="str">
        <f t="shared" si="44"/>
        <v>Non-Residential|30|41897|Per Premise|23</v>
      </c>
      <c r="G2858">
        <v>3.674366</v>
      </c>
      <c r="H2858">
        <v>2.5214059999999998</v>
      </c>
      <c r="I2858">
        <v>5.0161648999999997</v>
      </c>
      <c r="J2858">
        <v>76.431725</v>
      </c>
      <c r="K2858">
        <v>10.440396</v>
      </c>
      <c r="L2858">
        <v>356</v>
      </c>
      <c r="M2858" s="1">
        <v>3.7978960000000002</v>
      </c>
      <c r="N2858" s="1">
        <v>2.6098349999999999</v>
      </c>
      <c r="O2858">
        <v>5.7761180999999997</v>
      </c>
      <c r="P2858">
        <v>76.328125</v>
      </c>
      <c r="Q2858">
        <v>12.568649000000001</v>
      </c>
      <c r="R2858">
        <v>353</v>
      </c>
      <c r="S2858">
        <v>15</v>
      </c>
      <c r="T2858">
        <v>18</v>
      </c>
      <c r="U2858">
        <v>1.0324420000000001</v>
      </c>
      <c r="V2858">
        <v>5.1789009999999998</v>
      </c>
      <c r="W2858">
        <v>1336</v>
      </c>
      <c r="X2858">
        <v>-0.7599532</v>
      </c>
      <c r="Y2858">
        <v>-0.59721729999999995</v>
      </c>
      <c r="Z2858">
        <v>0.5533399</v>
      </c>
      <c r="AA2858">
        <v>0.66896169999999999</v>
      </c>
      <c r="AB2858">
        <v>0.57129149999999995</v>
      </c>
      <c r="AC2858">
        <v>0.86815600000000004</v>
      </c>
      <c r="AD2858">
        <v>0.87970660000000001</v>
      </c>
      <c r="AE2858">
        <v>-1.8725400000000001</v>
      </c>
      <c r="AF2858">
        <v>-1.2152149999999999</v>
      </c>
      <c r="AG2858">
        <v>-0.7599532</v>
      </c>
      <c r="AH2858">
        <v>-0.30469180000000001</v>
      </c>
      <c r="AI2858">
        <v>0.35263339999999999</v>
      </c>
      <c r="AJ2858">
        <v>-1.724607</v>
      </c>
      <c r="AK2858">
        <v>-1.0585359999999999</v>
      </c>
      <c r="AL2858">
        <v>-0.59721729999999995</v>
      </c>
      <c r="AM2858">
        <v>-0.13589870000000001</v>
      </c>
      <c r="AN2858">
        <v>0.53017199999999998</v>
      </c>
    </row>
    <row r="2859" spans="1:40" x14ac:dyDescent="0.25">
      <c r="A2859" s="3" t="s">
        <v>64</v>
      </c>
      <c r="B2859" s="4">
        <v>30</v>
      </c>
      <c r="C2859" s="3">
        <v>41898</v>
      </c>
      <c r="D2859" t="s">
        <v>67</v>
      </c>
      <c r="E2859">
        <v>3</v>
      </c>
      <c r="F2859" t="str">
        <f t="shared" si="44"/>
        <v>Non-Residential|30|41898|Per Premise|3</v>
      </c>
      <c r="G2859">
        <v>3.7978960000000002</v>
      </c>
      <c r="H2859">
        <v>2.6098349999999999</v>
      </c>
      <c r="I2859">
        <v>4.2218549999999997</v>
      </c>
      <c r="J2859">
        <v>72.934837000000002</v>
      </c>
      <c r="K2859">
        <v>8.6652126000000003</v>
      </c>
      <c r="L2859">
        <v>353</v>
      </c>
      <c r="M2859" s="1">
        <v>3.6705169999999998</v>
      </c>
      <c r="N2859" s="1">
        <v>2.5229200000000001</v>
      </c>
      <c r="O2859">
        <v>3.8357410999999999</v>
      </c>
      <c r="P2859">
        <v>73.133262999999999</v>
      </c>
      <c r="Q2859">
        <v>8.0305066000000007</v>
      </c>
      <c r="R2859">
        <v>355</v>
      </c>
      <c r="S2859">
        <v>16</v>
      </c>
      <c r="T2859">
        <v>19</v>
      </c>
      <c r="U2859">
        <v>0.99888259999999995</v>
      </c>
      <c r="V2859">
        <v>4.2171370000000001</v>
      </c>
      <c r="W2859">
        <v>1336</v>
      </c>
      <c r="X2859">
        <v>0.38611390000000001</v>
      </c>
      <c r="Y2859">
        <v>0.38139620000000002</v>
      </c>
      <c r="Z2859">
        <v>0.46120270000000002</v>
      </c>
      <c r="AA2859">
        <v>0.42621500000000001</v>
      </c>
      <c r="AB2859">
        <v>0.46068740000000002</v>
      </c>
      <c r="AC2859">
        <v>0.62798659999999995</v>
      </c>
      <c r="AD2859">
        <v>0.62760819999999995</v>
      </c>
      <c r="AE2859">
        <v>-0.41868339999999998</v>
      </c>
      <c r="AF2859">
        <v>5.6797399999999998E-2</v>
      </c>
      <c r="AG2859">
        <v>0.38611390000000001</v>
      </c>
      <c r="AH2859">
        <v>0.71543040000000002</v>
      </c>
      <c r="AI2859">
        <v>1.1909110000000001</v>
      </c>
      <c r="AJ2859">
        <v>-0.42291610000000002</v>
      </c>
      <c r="AK2859">
        <v>5.2278100000000001E-2</v>
      </c>
      <c r="AL2859">
        <v>0.38139620000000002</v>
      </c>
      <c r="AM2859">
        <v>0.71051430000000004</v>
      </c>
      <c r="AN2859">
        <v>1.1857089999999999</v>
      </c>
    </row>
    <row r="2860" spans="1:40" x14ac:dyDescent="0.25">
      <c r="A2860" s="3" t="s">
        <v>64</v>
      </c>
      <c r="B2860" s="4">
        <v>30</v>
      </c>
      <c r="C2860" s="3">
        <v>41898</v>
      </c>
      <c r="D2860" t="s">
        <v>67</v>
      </c>
      <c r="E2860">
        <v>4</v>
      </c>
      <c r="F2860" t="str">
        <f t="shared" si="44"/>
        <v>Non-Residential|30|41898|Per Premise|4</v>
      </c>
      <c r="G2860">
        <v>3.7978960000000002</v>
      </c>
      <c r="H2860">
        <v>2.6098349999999999</v>
      </c>
      <c r="I2860">
        <v>4.2576749999999999</v>
      </c>
      <c r="J2860">
        <v>73.066063</v>
      </c>
      <c r="K2860">
        <v>8.8759940999999998</v>
      </c>
      <c r="L2860">
        <v>353</v>
      </c>
      <c r="M2860" s="1">
        <v>3.6705169999999998</v>
      </c>
      <c r="N2860" s="1">
        <v>2.5229200000000001</v>
      </c>
      <c r="O2860">
        <v>3.7211181999999998</v>
      </c>
      <c r="P2860">
        <v>73.062752000000003</v>
      </c>
      <c r="Q2860">
        <v>7.5396010999999996</v>
      </c>
      <c r="R2860">
        <v>355</v>
      </c>
      <c r="S2860">
        <v>16</v>
      </c>
      <c r="T2860">
        <v>19</v>
      </c>
      <c r="U2860">
        <v>0.99888259999999995</v>
      </c>
      <c r="V2860">
        <v>4.2529170000000001</v>
      </c>
      <c r="W2860">
        <v>1336</v>
      </c>
      <c r="X2860">
        <v>0.5365567</v>
      </c>
      <c r="Y2860">
        <v>0.53179909999999997</v>
      </c>
      <c r="Z2860">
        <v>0.47242149999999999</v>
      </c>
      <c r="AA2860">
        <v>0.40016049999999997</v>
      </c>
      <c r="AB2860">
        <v>0.47189360000000002</v>
      </c>
      <c r="AC2860">
        <v>0.61912069999999997</v>
      </c>
      <c r="AD2860">
        <v>0.61871799999999999</v>
      </c>
      <c r="AE2860">
        <v>-0.25687840000000001</v>
      </c>
      <c r="AF2860">
        <v>0.21188950000000001</v>
      </c>
      <c r="AG2860">
        <v>0.5365567</v>
      </c>
      <c r="AH2860">
        <v>0.86122390000000004</v>
      </c>
      <c r="AI2860">
        <v>1.3299920000000001</v>
      </c>
      <c r="AJ2860">
        <v>-0.26112000000000002</v>
      </c>
      <c r="AK2860">
        <v>0.207343</v>
      </c>
      <c r="AL2860">
        <v>0.53179909999999997</v>
      </c>
      <c r="AM2860">
        <v>0.85625510000000005</v>
      </c>
      <c r="AN2860">
        <v>1.3247180000000001</v>
      </c>
    </row>
    <row r="2861" spans="1:40" x14ac:dyDescent="0.25">
      <c r="A2861" s="3" t="s">
        <v>64</v>
      </c>
      <c r="B2861" s="4">
        <v>30</v>
      </c>
      <c r="C2861" s="3">
        <v>41878</v>
      </c>
      <c r="D2861" t="s">
        <v>67</v>
      </c>
      <c r="E2861">
        <v>20</v>
      </c>
      <c r="F2861" t="str">
        <f t="shared" si="44"/>
        <v>Non-Residential|30|41878|Per Premise|20</v>
      </c>
      <c r="G2861">
        <v>3.8149410000000001</v>
      </c>
      <c r="H2861">
        <v>2.6181830000000001</v>
      </c>
      <c r="I2861">
        <v>7.6218585000000001</v>
      </c>
      <c r="J2861">
        <v>78.271355</v>
      </c>
      <c r="K2861">
        <v>14.685597</v>
      </c>
      <c r="L2861">
        <v>353</v>
      </c>
      <c r="M2861" s="1">
        <v>3.674366</v>
      </c>
      <c r="N2861" s="1">
        <v>2.5214059999999998</v>
      </c>
      <c r="O2861">
        <v>7.6007093000000001</v>
      </c>
      <c r="P2861">
        <v>78.399047999999993</v>
      </c>
      <c r="Q2861">
        <v>14.254602</v>
      </c>
      <c r="R2861">
        <v>356</v>
      </c>
      <c r="S2861">
        <v>15</v>
      </c>
      <c r="T2861">
        <v>18</v>
      </c>
      <c r="U2861">
        <v>0.97893640000000004</v>
      </c>
      <c r="V2861">
        <v>7.4613149999999999</v>
      </c>
      <c r="W2861">
        <v>1336</v>
      </c>
      <c r="X2861">
        <v>2.11492E-2</v>
      </c>
      <c r="Y2861">
        <v>-0.1393942</v>
      </c>
      <c r="Z2861">
        <v>0.78163550000000004</v>
      </c>
      <c r="AA2861">
        <v>0.75549239999999995</v>
      </c>
      <c r="AB2861">
        <v>0.76517139999999995</v>
      </c>
      <c r="AC2861">
        <v>1.0870709999999999</v>
      </c>
      <c r="AD2861">
        <v>1.0752930000000001</v>
      </c>
      <c r="AE2861">
        <v>-1.371988</v>
      </c>
      <c r="AF2861">
        <v>-0.54891129999999999</v>
      </c>
      <c r="AG2861">
        <v>2.11492E-2</v>
      </c>
      <c r="AH2861">
        <v>0.5912096</v>
      </c>
      <c r="AI2861">
        <v>1.4142859999999999</v>
      </c>
      <c r="AJ2861">
        <v>-1.5174380000000001</v>
      </c>
      <c r="AK2861">
        <v>-0.70327859999999998</v>
      </c>
      <c r="AL2861">
        <v>-0.1393942</v>
      </c>
      <c r="AM2861">
        <v>0.42449019999999998</v>
      </c>
      <c r="AN2861">
        <v>1.23865</v>
      </c>
    </row>
    <row r="2862" spans="1:40" x14ac:dyDescent="0.25">
      <c r="A2862" s="3" t="s">
        <v>64</v>
      </c>
      <c r="B2862" s="4">
        <v>30</v>
      </c>
      <c r="C2862" s="3">
        <v>41898</v>
      </c>
      <c r="D2862" t="s">
        <v>67</v>
      </c>
      <c r="E2862">
        <v>9</v>
      </c>
      <c r="F2862" t="str">
        <f t="shared" si="44"/>
        <v>Non-Residential|30|41898|Per Premise|9</v>
      </c>
      <c r="G2862">
        <v>3.7978960000000002</v>
      </c>
      <c r="H2862">
        <v>2.6098349999999999</v>
      </c>
      <c r="I2862">
        <v>9.3121974999999999</v>
      </c>
      <c r="J2862">
        <v>89.502419000000003</v>
      </c>
      <c r="K2862">
        <v>21.611540999999999</v>
      </c>
      <c r="L2862">
        <v>353</v>
      </c>
      <c r="M2862" s="1">
        <v>3.6705169999999998</v>
      </c>
      <c r="N2862" s="1">
        <v>2.5229200000000001</v>
      </c>
      <c r="O2862">
        <v>8.8000322999999998</v>
      </c>
      <c r="P2862">
        <v>89.757034000000004</v>
      </c>
      <c r="Q2862">
        <v>16.888323</v>
      </c>
      <c r="R2862">
        <v>355</v>
      </c>
      <c r="S2862">
        <v>16</v>
      </c>
      <c r="T2862">
        <v>19</v>
      </c>
      <c r="U2862">
        <v>0.99888259999999995</v>
      </c>
      <c r="V2862">
        <v>9.3017920000000007</v>
      </c>
      <c r="W2862">
        <v>1336</v>
      </c>
      <c r="X2862">
        <v>0.51216519999999999</v>
      </c>
      <c r="Y2862">
        <v>0.50175979999999998</v>
      </c>
      <c r="Z2862">
        <v>1.150266</v>
      </c>
      <c r="AA2862">
        <v>0.89633910000000006</v>
      </c>
      <c r="AB2862">
        <v>1.148981</v>
      </c>
      <c r="AC2862">
        <v>1.4582649999999999</v>
      </c>
      <c r="AD2862">
        <v>1.4572510000000001</v>
      </c>
      <c r="AE2862">
        <v>-1.356676</v>
      </c>
      <c r="AF2862">
        <v>-0.25254959999999999</v>
      </c>
      <c r="AG2862">
        <v>0.51216519999999999</v>
      </c>
      <c r="AH2862">
        <v>1.27688</v>
      </c>
      <c r="AI2862">
        <v>2.3810069999999999</v>
      </c>
      <c r="AJ2862">
        <v>-1.365783</v>
      </c>
      <c r="AK2862">
        <v>-0.26242349999999998</v>
      </c>
      <c r="AL2862">
        <v>0.50175979999999998</v>
      </c>
      <c r="AM2862">
        <v>1.265943</v>
      </c>
      <c r="AN2862">
        <v>2.3693019999999998</v>
      </c>
    </row>
    <row r="2863" spans="1:40" x14ac:dyDescent="0.25">
      <c r="A2863" s="3" t="s">
        <v>64</v>
      </c>
      <c r="B2863" s="4">
        <v>30</v>
      </c>
      <c r="C2863" s="3">
        <v>41898</v>
      </c>
      <c r="D2863" t="s">
        <v>67</v>
      </c>
      <c r="E2863">
        <v>14</v>
      </c>
      <c r="F2863" t="str">
        <f t="shared" si="44"/>
        <v>Non-Residential|30|41898|Per Premise|14</v>
      </c>
      <c r="G2863">
        <v>3.7978960000000002</v>
      </c>
      <c r="H2863">
        <v>2.6098349999999999</v>
      </c>
      <c r="I2863">
        <v>13.513750999999999</v>
      </c>
      <c r="J2863">
        <v>94.297652999999997</v>
      </c>
      <c r="K2863">
        <v>26.254503</v>
      </c>
      <c r="L2863">
        <v>353</v>
      </c>
      <c r="M2863" s="1">
        <v>3.6705169999999998</v>
      </c>
      <c r="N2863" s="1">
        <v>2.5229200000000001</v>
      </c>
      <c r="O2863">
        <v>13.201864</v>
      </c>
      <c r="P2863">
        <v>94.295670000000001</v>
      </c>
      <c r="Q2863">
        <v>21.540922999999999</v>
      </c>
      <c r="R2863">
        <v>355</v>
      </c>
      <c r="S2863">
        <v>16</v>
      </c>
      <c r="T2863">
        <v>19</v>
      </c>
      <c r="U2863">
        <v>0.99888259999999995</v>
      </c>
      <c r="V2863">
        <v>13.49865</v>
      </c>
      <c r="W2863">
        <v>1336</v>
      </c>
      <c r="X2863">
        <v>0.31188709999999997</v>
      </c>
      <c r="Y2863">
        <v>0.29678660000000001</v>
      </c>
      <c r="Z2863">
        <v>1.397386</v>
      </c>
      <c r="AA2863">
        <v>1.143273</v>
      </c>
      <c r="AB2863">
        <v>1.3958250000000001</v>
      </c>
      <c r="AC2863">
        <v>1.8054809999999999</v>
      </c>
      <c r="AD2863">
        <v>1.804273</v>
      </c>
      <c r="AE2863">
        <v>-2.0019300000000002</v>
      </c>
      <c r="AF2863">
        <v>-0.63490809999999998</v>
      </c>
      <c r="AG2863">
        <v>0.31188709999999997</v>
      </c>
      <c r="AH2863">
        <v>1.2586820000000001</v>
      </c>
      <c r="AI2863">
        <v>2.6257039999999998</v>
      </c>
      <c r="AJ2863">
        <v>-2.015482</v>
      </c>
      <c r="AK2863">
        <v>-0.64937509999999998</v>
      </c>
      <c r="AL2863">
        <v>0.29678660000000001</v>
      </c>
      <c r="AM2863">
        <v>1.2429479999999999</v>
      </c>
      <c r="AN2863">
        <v>2.6090559999999998</v>
      </c>
    </row>
    <row r="2864" spans="1:40" x14ac:dyDescent="0.25">
      <c r="A2864" s="3" t="s">
        <v>64</v>
      </c>
      <c r="B2864" s="4">
        <v>30</v>
      </c>
      <c r="C2864" s="3">
        <v>41898</v>
      </c>
      <c r="D2864" t="s">
        <v>67</v>
      </c>
      <c r="E2864">
        <v>20</v>
      </c>
      <c r="F2864" t="str">
        <f t="shared" si="44"/>
        <v>Non-Residential|30|41898|Per Premise|20</v>
      </c>
      <c r="G2864">
        <v>3.7978960000000002</v>
      </c>
      <c r="H2864">
        <v>2.6098349999999999</v>
      </c>
      <c r="I2864">
        <v>8.9295427000000007</v>
      </c>
      <c r="J2864">
        <v>84.860748000000001</v>
      </c>
      <c r="K2864">
        <v>18.217559999999999</v>
      </c>
      <c r="L2864">
        <v>353</v>
      </c>
      <c r="M2864" s="1">
        <v>3.6705169999999998</v>
      </c>
      <c r="N2864" s="1">
        <v>2.5229200000000001</v>
      </c>
      <c r="O2864">
        <v>8.5479231000000002</v>
      </c>
      <c r="P2864">
        <v>84.918166999999997</v>
      </c>
      <c r="Q2864">
        <v>16.252523</v>
      </c>
      <c r="R2864">
        <v>355</v>
      </c>
      <c r="S2864">
        <v>16</v>
      </c>
      <c r="T2864">
        <v>19</v>
      </c>
      <c r="U2864">
        <v>0.99888259999999995</v>
      </c>
      <c r="V2864">
        <v>8.9195650000000004</v>
      </c>
      <c r="W2864">
        <v>1336</v>
      </c>
      <c r="X2864">
        <v>0.3816195</v>
      </c>
      <c r="Y2864">
        <v>0.37164209999999998</v>
      </c>
      <c r="Z2864">
        <v>0.96962289999999995</v>
      </c>
      <c r="AA2864">
        <v>0.86259439999999998</v>
      </c>
      <c r="AB2864">
        <v>0.96853940000000005</v>
      </c>
      <c r="AC2864">
        <v>1.297782</v>
      </c>
      <c r="AD2864">
        <v>1.2969729999999999</v>
      </c>
      <c r="AE2864">
        <v>-1.281555</v>
      </c>
      <c r="AF2864">
        <v>-0.29893789999999998</v>
      </c>
      <c r="AG2864">
        <v>0.3816195</v>
      </c>
      <c r="AH2864">
        <v>1.0621769999999999</v>
      </c>
      <c r="AI2864">
        <v>2.044794</v>
      </c>
      <c r="AJ2864">
        <v>-1.2904949999999999</v>
      </c>
      <c r="AK2864">
        <v>-0.30849100000000002</v>
      </c>
      <c r="AL2864">
        <v>0.37164209999999998</v>
      </c>
      <c r="AM2864">
        <v>1.0517749999999999</v>
      </c>
      <c r="AN2864">
        <v>2.033779</v>
      </c>
    </row>
    <row r="2865" spans="1:40" x14ac:dyDescent="0.25">
      <c r="A2865" s="3" t="s">
        <v>64</v>
      </c>
      <c r="B2865" s="4">
        <v>30</v>
      </c>
      <c r="C2865" s="3">
        <v>41898</v>
      </c>
      <c r="D2865" t="s">
        <v>67</v>
      </c>
      <c r="E2865">
        <v>100</v>
      </c>
      <c r="F2865" t="str">
        <f t="shared" si="44"/>
        <v>Non-Residential|30|41898|Per Premise|100</v>
      </c>
      <c r="G2865">
        <v>3.7978960000000002</v>
      </c>
      <c r="H2865">
        <v>2.6098349999999999</v>
      </c>
      <c r="I2865">
        <v>11.268943</v>
      </c>
      <c r="J2865">
        <v>88.892471</v>
      </c>
      <c r="K2865">
        <v>22.388871999999999</v>
      </c>
      <c r="L2865">
        <v>1412</v>
      </c>
      <c r="M2865" s="1">
        <v>3.6705169999999998</v>
      </c>
      <c r="N2865" s="1">
        <v>2.5229200000000001</v>
      </c>
      <c r="O2865">
        <v>10.141029</v>
      </c>
      <c r="P2865">
        <v>89.024399000000003</v>
      </c>
      <c r="Q2865">
        <v>17.720889</v>
      </c>
      <c r="R2865">
        <v>1420</v>
      </c>
      <c r="S2865">
        <v>16</v>
      </c>
      <c r="T2865">
        <v>19</v>
      </c>
      <c r="U2865">
        <v>0.99888259999999995</v>
      </c>
      <c r="V2865">
        <v>11.256349999999999</v>
      </c>
      <c r="W2865">
        <v>1336</v>
      </c>
      <c r="X2865">
        <v>1.1279140000000001</v>
      </c>
      <c r="Y2865">
        <v>1.1153219999999999</v>
      </c>
      <c r="Z2865">
        <v>0.59581969999999995</v>
      </c>
      <c r="AA2865">
        <v>0.4702636</v>
      </c>
      <c r="AB2865">
        <v>0.59515390000000001</v>
      </c>
      <c r="AC2865">
        <v>0.75904479999999996</v>
      </c>
      <c r="AD2865">
        <v>0.75852229999999998</v>
      </c>
      <c r="AE2865">
        <v>0.15515889999999999</v>
      </c>
      <c r="AF2865">
        <v>0.72987049999999998</v>
      </c>
      <c r="AG2865">
        <v>1.1279140000000001</v>
      </c>
      <c r="AH2865">
        <v>1.525957</v>
      </c>
      <c r="AI2865">
        <v>2.1006689999999999</v>
      </c>
      <c r="AJ2865">
        <v>0.143237</v>
      </c>
      <c r="AK2865">
        <v>0.71755290000000005</v>
      </c>
      <c r="AL2865">
        <v>1.1153219999999999</v>
      </c>
      <c r="AM2865">
        <v>1.5130920000000001</v>
      </c>
      <c r="AN2865">
        <v>2.0874079999999999</v>
      </c>
    </row>
    <row r="2866" spans="1:40" x14ac:dyDescent="0.25">
      <c r="A2866" s="3" t="s">
        <v>64</v>
      </c>
      <c r="B2866" s="4">
        <v>30</v>
      </c>
      <c r="C2866" s="3">
        <v>41849</v>
      </c>
      <c r="D2866" t="s">
        <v>25</v>
      </c>
      <c r="E2866">
        <v>11</v>
      </c>
      <c r="F2866" t="str">
        <f t="shared" si="44"/>
        <v>Non-Residential|30|41849|Aggregate|11</v>
      </c>
      <c r="G2866">
        <v>3.687036</v>
      </c>
      <c r="H2866">
        <v>2.5142530000000001</v>
      </c>
      <c r="I2866">
        <v>13.246691</v>
      </c>
      <c r="J2866">
        <v>86.494392000000005</v>
      </c>
      <c r="K2866">
        <v>19.718627999999999</v>
      </c>
      <c r="L2866">
        <v>359</v>
      </c>
      <c r="M2866" s="1">
        <v>3.8082029999999998</v>
      </c>
      <c r="N2866" s="1">
        <v>2.5726960000000001</v>
      </c>
      <c r="O2866">
        <v>14.107157000000001</v>
      </c>
      <c r="P2866">
        <v>86.416297999999998</v>
      </c>
      <c r="Q2866">
        <v>28.879626999999999</v>
      </c>
      <c r="R2866">
        <v>356</v>
      </c>
      <c r="S2866">
        <v>16</v>
      </c>
      <c r="T2866">
        <v>19</v>
      </c>
      <c r="U2866">
        <v>1.056673</v>
      </c>
      <c r="V2866">
        <v>13.99742</v>
      </c>
      <c r="W2866">
        <v>1336</v>
      </c>
      <c r="X2866">
        <v>-0.86046610000000001</v>
      </c>
      <c r="Y2866" s="6">
        <v>-0.1097388</v>
      </c>
      <c r="Z2866">
        <v>1.0407090000000001</v>
      </c>
      <c r="AA2866">
        <v>1.5306169999999999</v>
      </c>
      <c r="AB2866">
        <v>1.0996889999999999</v>
      </c>
      <c r="AC2866">
        <v>1.8509089999999999</v>
      </c>
      <c r="AD2866">
        <v>1.884703</v>
      </c>
      <c r="AE2866">
        <v>-3.2325020000000002</v>
      </c>
      <c r="AF2866">
        <v>-1.8310839999999999</v>
      </c>
      <c r="AG2866">
        <v>-0.86046610000000001</v>
      </c>
      <c r="AH2866">
        <v>0.1101516</v>
      </c>
      <c r="AI2866">
        <v>1.5115689999999999</v>
      </c>
      <c r="AJ2866">
        <v>-2.525083</v>
      </c>
      <c r="AK2866">
        <v>-1.0980780000000001</v>
      </c>
      <c r="AL2866" s="6">
        <v>-0.1097388</v>
      </c>
      <c r="AM2866">
        <v>0.87860039999999995</v>
      </c>
      <c r="AN2866">
        <v>2.3056049999999999</v>
      </c>
    </row>
    <row r="2867" spans="1:40" x14ac:dyDescent="0.25">
      <c r="A2867" s="3" t="s">
        <v>64</v>
      </c>
      <c r="B2867" s="4">
        <v>30</v>
      </c>
      <c r="C2867" s="3" t="s">
        <v>26</v>
      </c>
      <c r="D2867" t="s">
        <v>25</v>
      </c>
      <c r="E2867">
        <v>9</v>
      </c>
      <c r="F2867" t="str">
        <f t="shared" si="44"/>
        <v>Non-Residential|30|Average Event Day|Aggregate|9</v>
      </c>
      <c r="G2867">
        <v>3.744332</v>
      </c>
      <c r="H2867">
        <v>2.5695739999999998</v>
      </c>
      <c r="I2867">
        <v>11.175240000000001</v>
      </c>
      <c r="J2867">
        <v>85.987778000000006</v>
      </c>
      <c r="K2867">
        <v>24.473369999999999</v>
      </c>
      <c r="L2867">
        <v>709</v>
      </c>
      <c r="M2867" s="1">
        <v>3.7358479999999998</v>
      </c>
      <c r="N2867" s="1">
        <v>2.5654180000000002</v>
      </c>
      <c r="O2867">
        <v>11.338487000000001</v>
      </c>
      <c r="P2867">
        <v>85.869941999999995</v>
      </c>
      <c r="Q2867">
        <v>23.701581000000001</v>
      </c>
      <c r="R2867">
        <v>709</v>
      </c>
      <c r="S2867">
        <v>15</v>
      </c>
      <c r="T2867">
        <v>18</v>
      </c>
      <c r="U2867">
        <v>1.0069729999999999</v>
      </c>
      <c r="V2867">
        <v>11.253170000000001</v>
      </c>
      <c r="W2867">
        <v>1336</v>
      </c>
      <c r="X2867">
        <v>-0.16324659999999999</v>
      </c>
      <c r="Y2867">
        <v>-8.5320699999999999E-2</v>
      </c>
      <c r="Z2867">
        <v>0.91911670000000001</v>
      </c>
      <c r="AA2867">
        <v>0.89013160000000002</v>
      </c>
      <c r="AB2867">
        <v>0.92552579999999995</v>
      </c>
      <c r="AC2867">
        <v>1.279496</v>
      </c>
      <c r="AD2867">
        <v>1.284108</v>
      </c>
      <c r="AE2867">
        <v>-1.8029869999999999</v>
      </c>
      <c r="AF2867">
        <v>-0.83421500000000004</v>
      </c>
      <c r="AG2867">
        <v>-0.16324659999999999</v>
      </c>
      <c r="AH2867">
        <v>0.50772170000000005</v>
      </c>
      <c r="AI2867">
        <v>1.4764930000000001</v>
      </c>
      <c r="AJ2867">
        <v>-1.730971</v>
      </c>
      <c r="AK2867">
        <v>-0.75870729999999997</v>
      </c>
      <c r="AL2867">
        <v>-8.5320699999999999E-2</v>
      </c>
      <c r="AM2867">
        <v>0.58806599999999998</v>
      </c>
      <c r="AN2867">
        <v>1.5603290000000001</v>
      </c>
    </row>
    <row r="2868" spans="1:40" x14ac:dyDescent="0.25">
      <c r="A2868" s="3" t="s">
        <v>64</v>
      </c>
      <c r="B2868" s="4">
        <v>30</v>
      </c>
      <c r="C2868" s="3">
        <v>41899</v>
      </c>
      <c r="D2868" t="s">
        <v>67</v>
      </c>
      <c r="E2868">
        <v>6</v>
      </c>
      <c r="F2868" t="str">
        <f t="shared" si="44"/>
        <v>Non-Residential|30|41899|Per Premise|6</v>
      </c>
      <c r="G2868">
        <v>3.6705169999999998</v>
      </c>
      <c r="H2868">
        <v>2.5229200000000001</v>
      </c>
      <c r="I2868">
        <v>4.9575412999999999</v>
      </c>
      <c r="J2868">
        <v>76.695007000000004</v>
      </c>
      <c r="K2868">
        <v>9.9334378000000001</v>
      </c>
      <c r="L2868">
        <v>355</v>
      </c>
      <c r="M2868" s="1">
        <v>3.7978960000000002</v>
      </c>
      <c r="N2868" s="1">
        <v>2.6098349999999999</v>
      </c>
      <c r="O2868">
        <v>5.4414894</v>
      </c>
      <c r="P2868">
        <v>77.014090999999993</v>
      </c>
      <c r="Q2868">
        <v>14.523679</v>
      </c>
      <c r="R2868">
        <v>353</v>
      </c>
      <c r="S2868">
        <v>15</v>
      </c>
      <c r="T2868">
        <v>18</v>
      </c>
      <c r="U2868">
        <v>1.036249</v>
      </c>
      <c r="V2868">
        <v>5.1372489999999997</v>
      </c>
      <c r="W2868">
        <v>1336</v>
      </c>
      <c r="X2868">
        <v>-0.48394809999999999</v>
      </c>
      <c r="Y2868">
        <v>-0.30424089999999998</v>
      </c>
      <c r="Z2868">
        <v>0.52721209999999996</v>
      </c>
      <c r="AA2868">
        <v>0.77301750000000002</v>
      </c>
      <c r="AB2868">
        <v>0.54632320000000001</v>
      </c>
      <c r="AC2868">
        <v>0.93568620000000002</v>
      </c>
      <c r="AD2868">
        <v>0.94658600000000004</v>
      </c>
      <c r="AE2868">
        <v>-1.6830780000000001</v>
      </c>
      <c r="AF2868">
        <v>-0.9746224</v>
      </c>
      <c r="AG2868">
        <v>-0.48394809999999999</v>
      </c>
      <c r="AH2868">
        <v>6.7261999999999999E-3</v>
      </c>
      <c r="AI2868">
        <v>0.71518190000000004</v>
      </c>
      <c r="AJ2868">
        <v>-1.5173399999999999</v>
      </c>
      <c r="AK2868">
        <v>-0.80063099999999998</v>
      </c>
      <c r="AL2868">
        <v>-0.30424089999999998</v>
      </c>
      <c r="AM2868">
        <v>0.1921493</v>
      </c>
      <c r="AN2868">
        <v>0.90885780000000005</v>
      </c>
    </row>
    <row r="2869" spans="1:40" x14ac:dyDescent="0.25">
      <c r="A2869" s="3" t="s">
        <v>64</v>
      </c>
      <c r="B2869" s="4">
        <v>30</v>
      </c>
      <c r="C2869" s="3">
        <v>41899</v>
      </c>
      <c r="D2869" t="s">
        <v>67</v>
      </c>
      <c r="E2869">
        <v>11</v>
      </c>
      <c r="F2869" t="str">
        <f t="shared" si="44"/>
        <v>Non-Residential|30|41899|Per Premise|11</v>
      </c>
      <c r="G2869">
        <v>3.6705169999999998</v>
      </c>
      <c r="H2869">
        <v>2.5229200000000001</v>
      </c>
      <c r="I2869">
        <v>12.32063</v>
      </c>
      <c r="J2869">
        <v>93.449173000000002</v>
      </c>
      <c r="K2869">
        <v>19.935593000000001</v>
      </c>
      <c r="L2869">
        <v>355</v>
      </c>
      <c r="M2869" s="1">
        <v>3.7978960000000002</v>
      </c>
      <c r="N2869" s="1">
        <v>2.6098349999999999</v>
      </c>
      <c r="O2869">
        <v>12.632467</v>
      </c>
      <c r="P2869">
        <v>93.354163999999997</v>
      </c>
      <c r="Q2869">
        <v>23.872398</v>
      </c>
      <c r="R2869">
        <v>353</v>
      </c>
      <c r="S2869">
        <v>15</v>
      </c>
      <c r="T2869">
        <v>18</v>
      </c>
      <c r="U2869">
        <v>1.036249</v>
      </c>
      <c r="V2869">
        <v>12.767239999999999</v>
      </c>
      <c r="W2869">
        <v>1336</v>
      </c>
      <c r="X2869">
        <v>-0.31183680000000003</v>
      </c>
      <c r="Y2869">
        <v>0.1347767</v>
      </c>
      <c r="Z2869">
        <v>1.058071</v>
      </c>
      <c r="AA2869">
        <v>1.270599</v>
      </c>
      <c r="AB2869">
        <v>1.0964259999999999</v>
      </c>
      <c r="AC2869">
        <v>1.653462</v>
      </c>
      <c r="AD2869">
        <v>1.6782649999999999</v>
      </c>
      <c r="AE2869">
        <v>-2.4308339999999999</v>
      </c>
      <c r="AF2869">
        <v>-1.1789130000000001</v>
      </c>
      <c r="AG2869">
        <v>-0.31183680000000003</v>
      </c>
      <c r="AH2869">
        <v>0.5552397</v>
      </c>
      <c r="AI2869">
        <v>1.807161</v>
      </c>
      <c r="AJ2869">
        <v>-2.016006</v>
      </c>
      <c r="AK2869">
        <v>-0.74530609999999997</v>
      </c>
      <c r="AL2869">
        <v>0.1347767</v>
      </c>
      <c r="AM2869">
        <v>1.0148600000000001</v>
      </c>
      <c r="AN2869">
        <v>2.2855590000000001</v>
      </c>
    </row>
    <row r="2870" spans="1:40" x14ac:dyDescent="0.25">
      <c r="A2870" s="3" t="s">
        <v>64</v>
      </c>
      <c r="B2870" s="4">
        <v>30</v>
      </c>
      <c r="C2870" s="3">
        <v>41898</v>
      </c>
      <c r="D2870" t="s">
        <v>25</v>
      </c>
      <c r="E2870">
        <v>16</v>
      </c>
      <c r="F2870" t="str">
        <f t="shared" si="44"/>
        <v>Non-Residential|30|41898|Aggregate|16</v>
      </c>
      <c r="G2870">
        <v>3.7978960000000002</v>
      </c>
      <c r="H2870">
        <v>2.6098349999999999</v>
      </c>
      <c r="I2870">
        <v>17.524531</v>
      </c>
      <c r="J2870">
        <v>91.865616000000003</v>
      </c>
      <c r="K2870">
        <v>33.155349000000001</v>
      </c>
      <c r="L2870">
        <v>353</v>
      </c>
      <c r="M2870" s="1">
        <v>3.6705169999999998</v>
      </c>
      <c r="N2870" s="1">
        <v>2.5229200000000001</v>
      </c>
      <c r="O2870">
        <v>15.824961</v>
      </c>
      <c r="P2870">
        <v>91.994240000000005</v>
      </c>
      <c r="Q2870">
        <v>26.231850999999999</v>
      </c>
      <c r="R2870">
        <v>355</v>
      </c>
      <c r="S2870">
        <v>16</v>
      </c>
      <c r="T2870">
        <v>19</v>
      </c>
      <c r="U2870">
        <v>0.99888259999999995</v>
      </c>
      <c r="V2870">
        <v>17.504950000000001</v>
      </c>
      <c r="W2870">
        <v>1336</v>
      </c>
      <c r="X2870">
        <v>1.69957</v>
      </c>
      <c r="Y2870">
        <v>1.679989</v>
      </c>
      <c r="Z2870">
        <v>1.7646809999999999</v>
      </c>
      <c r="AA2870">
        <v>1.392242</v>
      </c>
      <c r="AB2870">
        <v>1.7627090000000001</v>
      </c>
      <c r="AC2870">
        <v>2.247763</v>
      </c>
      <c r="AD2870">
        <v>2.2462149999999999</v>
      </c>
      <c r="AE2870">
        <v>-1.181054</v>
      </c>
      <c r="AF2870">
        <v>0.52084189999999997</v>
      </c>
      <c r="AG2870">
        <v>1.69957</v>
      </c>
      <c r="AH2870">
        <v>2.878298</v>
      </c>
      <c r="AI2870">
        <v>4.5801939999999997</v>
      </c>
      <c r="AJ2870">
        <v>-1.1986520000000001</v>
      </c>
      <c r="AK2870">
        <v>0.50207219999999997</v>
      </c>
      <c r="AL2870">
        <v>1.679989</v>
      </c>
      <c r="AM2870">
        <v>2.8579050000000001</v>
      </c>
      <c r="AN2870">
        <v>4.5586289999999998</v>
      </c>
    </row>
    <row r="2871" spans="1:40" x14ac:dyDescent="0.25">
      <c r="A2871" s="3" t="s">
        <v>64</v>
      </c>
      <c r="B2871" s="4">
        <v>30</v>
      </c>
      <c r="C2871" s="3">
        <v>41899</v>
      </c>
      <c r="D2871" t="s">
        <v>67</v>
      </c>
      <c r="E2871">
        <v>20</v>
      </c>
      <c r="F2871" t="str">
        <f t="shared" si="44"/>
        <v>Non-Residential|30|41899|Per Premise|20</v>
      </c>
      <c r="G2871">
        <v>3.6705169999999998</v>
      </c>
      <c r="H2871">
        <v>2.5229200000000001</v>
      </c>
      <c r="I2871">
        <v>8.0671110000000006</v>
      </c>
      <c r="J2871">
        <v>74.996016999999995</v>
      </c>
      <c r="K2871">
        <v>15.018922999999999</v>
      </c>
      <c r="L2871">
        <v>355</v>
      </c>
      <c r="M2871" s="1">
        <v>3.7978960000000002</v>
      </c>
      <c r="N2871" s="1">
        <v>2.6098349999999999</v>
      </c>
      <c r="O2871">
        <v>8.8943527000000007</v>
      </c>
      <c r="P2871">
        <v>74.625031000000007</v>
      </c>
      <c r="Q2871">
        <v>18.62829</v>
      </c>
      <c r="R2871">
        <v>353</v>
      </c>
      <c r="S2871">
        <v>15</v>
      </c>
      <c r="T2871">
        <v>18</v>
      </c>
      <c r="U2871">
        <v>1.036249</v>
      </c>
      <c r="V2871">
        <v>8.3595380000000006</v>
      </c>
      <c r="W2871">
        <v>1336</v>
      </c>
      <c r="X2871">
        <v>-0.82724180000000003</v>
      </c>
      <c r="Y2871">
        <v>-0.53481469999999998</v>
      </c>
      <c r="Z2871">
        <v>0.79712159999999999</v>
      </c>
      <c r="AA2871">
        <v>0.99148380000000003</v>
      </c>
      <c r="AB2871">
        <v>0.82601670000000005</v>
      </c>
      <c r="AC2871">
        <v>1.2721800000000001</v>
      </c>
      <c r="AD2871">
        <v>1.2904819999999999</v>
      </c>
      <c r="AE2871">
        <v>-2.4576069999999999</v>
      </c>
      <c r="AF2871">
        <v>-1.4943740000000001</v>
      </c>
      <c r="AG2871">
        <v>-0.82724180000000003</v>
      </c>
      <c r="AH2871">
        <v>-0.16010969999999999</v>
      </c>
      <c r="AI2871">
        <v>0.80312309999999998</v>
      </c>
      <c r="AJ2871">
        <v>-2.188634</v>
      </c>
      <c r="AK2871">
        <v>-1.211544</v>
      </c>
      <c r="AL2871">
        <v>-0.53481469999999998</v>
      </c>
      <c r="AM2871">
        <v>0.14191480000000001</v>
      </c>
      <c r="AN2871">
        <v>1.119005</v>
      </c>
    </row>
    <row r="2872" spans="1:40" x14ac:dyDescent="0.25">
      <c r="A2872" s="3" t="s">
        <v>64</v>
      </c>
      <c r="B2872" s="4">
        <v>30</v>
      </c>
      <c r="C2872" s="3">
        <v>41898</v>
      </c>
      <c r="D2872" t="s">
        <v>67</v>
      </c>
      <c r="E2872">
        <v>15</v>
      </c>
      <c r="F2872" t="str">
        <f t="shared" si="44"/>
        <v>Non-Residential|30|41898|Per Premise|15</v>
      </c>
      <c r="G2872">
        <v>3.7978960000000002</v>
      </c>
      <c r="H2872">
        <v>2.6098349999999999</v>
      </c>
      <c r="I2872">
        <v>13.210985000000001</v>
      </c>
      <c r="J2872">
        <v>93.398528999999996</v>
      </c>
      <c r="K2872">
        <v>24.596163000000001</v>
      </c>
      <c r="L2872">
        <v>353</v>
      </c>
      <c r="M2872" s="1">
        <v>3.6705169999999998</v>
      </c>
      <c r="N2872" s="1">
        <v>2.5229200000000001</v>
      </c>
      <c r="O2872">
        <v>13.196223</v>
      </c>
      <c r="P2872">
        <v>93.876853999999994</v>
      </c>
      <c r="Q2872">
        <v>21.55932</v>
      </c>
      <c r="R2872">
        <v>355</v>
      </c>
      <c r="S2872">
        <v>16</v>
      </c>
      <c r="T2872">
        <v>19</v>
      </c>
      <c r="U2872">
        <v>0.99888259999999995</v>
      </c>
      <c r="V2872">
        <v>13.19622</v>
      </c>
      <c r="W2872">
        <v>1336</v>
      </c>
      <c r="X2872">
        <v>1.47622E-2</v>
      </c>
      <c r="Y2872" s="6">
        <v>6.1799999999999995E-7</v>
      </c>
      <c r="Z2872">
        <v>1.3091219999999999</v>
      </c>
      <c r="AA2872">
        <v>1.14425</v>
      </c>
      <c r="AB2872">
        <v>1.3076589999999999</v>
      </c>
      <c r="AC2872">
        <v>1.7387090000000001</v>
      </c>
      <c r="AD2872">
        <v>1.7376069999999999</v>
      </c>
      <c r="AE2872">
        <v>-2.2134830000000001</v>
      </c>
      <c r="AF2872">
        <v>-0.89701750000000002</v>
      </c>
      <c r="AG2872">
        <v>1.47622E-2</v>
      </c>
      <c r="AH2872">
        <v>0.92654190000000003</v>
      </c>
      <c r="AI2872">
        <v>2.243007</v>
      </c>
      <c r="AJ2872">
        <v>-2.2268330000000001</v>
      </c>
      <c r="AK2872">
        <v>-0.9112017</v>
      </c>
      <c r="AL2872" s="6">
        <v>6.1799999999999995E-7</v>
      </c>
      <c r="AM2872">
        <v>0.91120279999999998</v>
      </c>
      <c r="AN2872">
        <v>2.2268340000000002</v>
      </c>
    </row>
    <row r="2873" spans="1:40" x14ac:dyDescent="0.25">
      <c r="A2873" s="3" t="s">
        <v>64</v>
      </c>
      <c r="B2873" s="4">
        <v>30</v>
      </c>
      <c r="C2873" s="3">
        <v>41899</v>
      </c>
      <c r="D2873" t="s">
        <v>67</v>
      </c>
      <c r="E2873">
        <v>22</v>
      </c>
      <c r="F2873" t="str">
        <f t="shared" si="44"/>
        <v>Non-Residential|30|41899|Per Premise|22</v>
      </c>
      <c r="G2873">
        <v>3.6705169999999998</v>
      </c>
      <c r="H2873">
        <v>2.5229200000000001</v>
      </c>
      <c r="I2873">
        <v>5.9985121000000001</v>
      </c>
      <c r="J2873">
        <v>72.692024000000004</v>
      </c>
      <c r="K2873">
        <v>11.481982</v>
      </c>
      <c r="L2873">
        <v>355</v>
      </c>
      <c r="M2873" s="1">
        <v>3.7978960000000002</v>
      </c>
      <c r="N2873" s="1">
        <v>2.6098349999999999</v>
      </c>
      <c r="O2873">
        <v>6.7777880000000001</v>
      </c>
      <c r="P2873">
        <v>72.553451999999993</v>
      </c>
      <c r="Q2873">
        <v>15.399962</v>
      </c>
      <c r="R2873">
        <v>353</v>
      </c>
      <c r="S2873">
        <v>15</v>
      </c>
      <c r="T2873">
        <v>18</v>
      </c>
      <c r="U2873">
        <v>1.036249</v>
      </c>
      <c r="V2873">
        <v>6.215954</v>
      </c>
      <c r="W2873">
        <v>1336</v>
      </c>
      <c r="X2873">
        <v>-0.77927590000000002</v>
      </c>
      <c r="Y2873" s="6">
        <v>-0.56183419999999995</v>
      </c>
      <c r="Z2873">
        <v>0.60940030000000001</v>
      </c>
      <c r="AA2873">
        <v>0.81965730000000003</v>
      </c>
      <c r="AB2873">
        <v>0.63149060000000001</v>
      </c>
      <c r="AC2873">
        <v>1.0213749999999999</v>
      </c>
      <c r="AD2873">
        <v>1.034707</v>
      </c>
      <c r="AE2873">
        <v>-2.0882209999999999</v>
      </c>
      <c r="AF2873">
        <v>-1.3148850000000001</v>
      </c>
      <c r="AG2873">
        <v>-0.77927590000000002</v>
      </c>
      <c r="AH2873">
        <v>-0.24366640000000001</v>
      </c>
      <c r="AI2873">
        <v>0.52966869999999999</v>
      </c>
      <c r="AJ2873">
        <v>-1.887864</v>
      </c>
      <c r="AK2873">
        <v>-1.1044350000000001</v>
      </c>
      <c r="AL2873" s="6">
        <v>-0.56183419999999995</v>
      </c>
      <c r="AM2873">
        <v>-1.9233400000000001E-2</v>
      </c>
      <c r="AN2873">
        <v>0.76419610000000004</v>
      </c>
    </row>
    <row r="2874" spans="1:40" x14ac:dyDescent="0.25">
      <c r="A2874" s="3" t="s">
        <v>64</v>
      </c>
      <c r="B2874" s="4">
        <v>30</v>
      </c>
      <c r="C2874" s="3">
        <v>41898</v>
      </c>
      <c r="D2874" t="s">
        <v>25</v>
      </c>
      <c r="E2874">
        <v>7</v>
      </c>
      <c r="F2874" t="str">
        <f t="shared" si="44"/>
        <v>Non-Residential|30|41898|Aggregate|7</v>
      </c>
      <c r="G2874">
        <v>3.7978960000000002</v>
      </c>
      <c r="H2874">
        <v>2.6098349999999999</v>
      </c>
      <c r="I2874">
        <v>7.3248851999999998</v>
      </c>
      <c r="J2874">
        <v>79.669837999999999</v>
      </c>
      <c r="K2874">
        <v>19.178712999999998</v>
      </c>
      <c r="L2874">
        <v>353</v>
      </c>
      <c r="M2874" s="1">
        <v>3.6705169999999998</v>
      </c>
      <c r="N2874" s="1">
        <v>2.5229200000000001</v>
      </c>
      <c r="O2874">
        <v>7.2186162999999999</v>
      </c>
      <c r="P2874">
        <v>79.544539999999998</v>
      </c>
      <c r="Q2874">
        <v>14.651044000000001</v>
      </c>
      <c r="R2874">
        <v>355</v>
      </c>
      <c r="S2874">
        <v>16</v>
      </c>
      <c r="T2874">
        <v>19</v>
      </c>
      <c r="U2874">
        <v>0.99888259999999995</v>
      </c>
      <c r="V2874">
        <v>7.3167</v>
      </c>
      <c r="W2874">
        <v>1336</v>
      </c>
      <c r="X2874">
        <v>0.1062689</v>
      </c>
      <c r="Y2874">
        <v>9.8084199999999996E-2</v>
      </c>
      <c r="Z2874">
        <v>1.02078</v>
      </c>
      <c r="AA2874">
        <v>0.77759670000000003</v>
      </c>
      <c r="AB2874">
        <v>1.019639</v>
      </c>
      <c r="AC2874">
        <v>1.283218</v>
      </c>
      <c r="AD2874">
        <v>1.282311</v>
      </c>
      <c r="AE2874">
        <v>-1.538241</v>
      </c>
      <c r="AF2874">
        <v>-0.56665120000000002</v>
      </c>
      <c r="AG2874">
        <v>0.1062689</v>
      </c>
      <c r="AH2874">
        <v>0.77918900000000002</v>
      </c>
      <c r="AI2874">
        <v>1.7507790000000001</v>
      </c>
      <c r="AJ2874">
        <v>-1.5452630000000001</v>
      </c>
      <c r="AK2874">
        <v>-0.57436019999999999</v>
      </c>
      <c r="AL2874">
        <v>9.8084199999999996E-2</v>
      </c>
      <c r="AM2874">
        <v>0.77052860000000001</v>
      </c>
      <c r="AN2874">
        <v>1.741431</v>
      </c>
    </row>
    <row r="2875" spans="1:40" x14ac:dyDescent="0.25">
      <c r="A2875" s="3" t="s">
        <v>64</v>
      </c>
      <c r="B2875" s="4">
        <v>30</v>
      </c>
      <c r="C2875" s="3">
        <v>41849</v>
      </c>
      <c r="D2875" t="s">
        <v>67</v>
      </c>
      <c r="E2875">
        <v>17</v>
      </c>
      <c r="F2875" t="str">
        <f t="shared" si="44"/>
        <v>Non-Residential|30|41849|Per Premise|17</v>
      </c>
      <c r="G2875">
        <v>3.687036</v>
      </c>
      <c r="H2875">
        <v>2.5142530000000001</v>
      </c>
      <c r="I2875">
        <v>9.6303762000000006</v>
      </c>
      <c r="J2875">
        <v>80.402480999999995</v>
      </c>
      <c r="K2875">
        <v>14.038149000000001</v>
      </c>
      <c r="L2875">
        <v>359</v>
      </c>
      <c r="M2875" s="1">
        <v>3.8082029999999998</v>
      </c>
      <c r="N2875" s="1">
        <v>2.5726960000000001</v>
      </c>
      <c r="O2875">
        <v>10.132736</v>
      </c>
      <c r="P2875">
        <v>80.050353999999999</v>
      </c>
      <c r="Q2875">
        <v>17.456662000000001</v>
      </c>
      <c r="R2875">
        <v>356</v>
      </c>
      <c r="S2875">
        <v>16</v>
      </c>
      <c r="T2875">
        <v>19</v>
      </c>
      <c r="U2875">
        <v>1.056673</v>
      </c>
      <c r="V2875">
        <v>10.176159999999999</v>
      </c>
      <c r="W2875">
        <v>1336</v>
      </c>
      <c r="X2875">
        <v>-0.50236029999999998</v>
      </c>
      <c r="Y2875">
        <v>4.3420500000000001E-2</v>
      </c>
      <c r="Z2875">
        <v>0.74090520000000004</v>
      </c>
      <c r="AA2875">
        <v>0.92520119999999995</v>
      </c>
      <c r="AB2875">
        <v>0.78289439999999999</v>
      </c>
      <c r="AC2875">
        <v>1.1853009999999999</v>
      </c>
      <c r="AD2875">
        <v>1.2119899999999999</v>
      </c>
      <c r="AE2875">
        <v>-2.0213839999999998</v>
      </c>
      <c r="AF2875">
        <v>-1.1239330000000001</v>
      </c>
      <c r="AG2875">
        <v>-0.50236029999999998</v>
      </c>
      <c r="AH2875">
        <v>0.119212</v>
      </c>
      <c r="AI2875">
        <v>1.016664</v>
      </c>
      <c r="AJ2875">
        <v>-1.509808</v>
      </c>
      <c r="AK2875">
        <v>-0.59214789999999995</v>
      </c>
      <c r="AL2875">
        <v>4.3420500000000001E-2</v>
      </c>
      <c r="AM2875">
        <v>0.67898890000000001</v>
      </c>
      <c r="AN2875">
        <v>1.596649</v>
      </c>
    </row>
    <row r="2876" spans="1:40" x14ac:dyDescent="0.25">
      <c r="A2876" s="3" t="s">
        <v>64</v>
      </c>
      <c r="B2876" s="4">
        <v>30</v>
      </c>
      <c r="C2876" s="3">
        <v>41897</v>
      </c>
      <c r="D2876" t="s">
        <v>25</v>
      </c>
      <c r="E2876">
        <v>8</v>
      </c>
      <c r="F2876" t="str">
        <f t="shared" si="44"/>
        <v>Non-Residential|30|41897|Aggregate|8</v>
      </c>
      <c r="G2876">
        <v>3.674366</v>
      </c>
      <c r="H2876">
        <v>2.5214059999999998</v>
      </c>
      <c r="I2876">
        <v>8.7080011000000006</v>
      </c>
      <c r="J2876">
        <v>80.857483000000002</v>
      </c>
      <c r="K2876">
        <v>18.504574000000002</v>
      </c>
      <c r="L2876">
        <v>356</v>
      </c>
      <c r="M2876" s="1">
        <v>3.7978960000000002</v>
      </c>
      <c r="N2876" s="1">
        <v>2.6098349999999999</v>
      </c>
      <c r="O2876">
        <v>9.3380224999999992</v>
      </c>
      <c r="P2876">
        <v>80.826537999999999</v>
      </c>
      <c r="Q2876">
        <v>24.524930999999999</v>
      </c>
      <c r="R2876">
        <v>353</v>
      </c>
      <c r="S2876">
        <v>15</v>
      </c>
      <c r="T2876">
        <v>18</v>
      </c>
      <c r="U2876">
        <v>1.0324420000000001</v>
      </c>
      <c r="V2876">
        <v>8.9905089999999994</v>
      </c>
      <c r="W2876">
        <v>1336</v>
      </c>
      <c r="X2876">
        <v>-0.63002139999999995</v>
      </c>
      <c r="Y2876">
        <v>-0.34751349999999998</v>
      </c>
      <c r="Z2876">
        <v>0.98074050000000002</v>
      </c>
      <c r="AA2876">
        <v>1.3053300000000001</v>
      </c>
      <c r="AB2876">
        <v>1.0125580000000001</v>
      </c>
      <c r="AC2876">
        <v>1.632709</v>
      </c>
      <c r="AD2876">
        <v>1.6520170000000001</v>
      </c>
      <c r="AE2876">
        <v>-2.7224219999999999</v>
      </c>
      <c r="AF2876">
        <v>-1.4862150000000001</v>
      </c>
      <c r="AG2876">
        <v>-0.63002139999999995</v>
      </c>
      <c r="AH2876">
        <v>0.22617209999999999</v>
      </c>
      <c r="AI2876">
        <v>1.46238</v>
      </c>
      <c r="AJ2876">
        <v>-2.4646590000000002</v>
      </c>
      <c r="AK2876">
        <v>-1.213832</v>
      </c>
      <c r="AL2876">
        <v>-0.34751349999999998</v>
      </c>
      <c r="AM2876">
        <v>0.51880519999999997</v>
      </c>
      <c r="AN2876">
        <v>1.7696320000000001</v>
      </c>
    </row>
    <row r="2877" spans="1:40" x14ac:dyDescent="0.25">
      <c r="A2877" s="3" t="s">
        <v>64</v>
      </c>
      <c r="B2877" s="4">
        <v>30</v>
      </c>
      <c r="C2877" s="3" t="s">
        <v>26</v>
      </c>
      <c r="D2877" t="s">
        <v>67</v>
      </c>
      <c r="E2877">
        <v>14</v>
      </c>
      <c r="F2877" t="str">
        <f t="shared" si="44"/>
        <v>Non-Residential|30|Average Event Day|Per Premise|14</v>
      </c>
      <c r="G2877">
        <v>3.744332</v>
      </c>
      <c r="H2877">
        <v>2.5695739999999998</v>
      </c>
      <c r="I2877">
        <v>12.288572</v>
      </c>
      <c r="J2877">
        <v>88.180328000000003</v>
      </c>
      <c r="K2877">
        <v>22.050757999999998</v>
      </c>
      <c r="L2877">
        <v>709</v>
      </c>
      <c r="M2877" s="1">
        <v>3.7358479999999998</v>
      </c>
      <c r="N2877" s="1">
        <v>2.5654180000000002</v>
      </c>
      <c r="O2877">
        <v>12.374262</v>
      </c>
      <c r="P2877">
        <v>88.178459000000004</v>
      </c>
      <c r="Q2877">
        <v>21.107271000000001</v>
      </c>
      <c r="R2877">
        <v>709</v>
      </c>
      <c r="S2877">
        <v>15</v>
      </c>
      <c r="T2877">
        <v>18</v>
      </c>
      <c r="U2877">
        <v>1.0069729999999999</v>
      </c>
      <c r="V2877">
        <v>12.37426</v>
      </c>
      <c r="W2877">
        <v>1336</v>
      </c>
      <c r="X2877">
        <v>-8.5690000000000002E-2</v>
      </c>
      <c r="Y2877" s="6">
        <v>4.0999999999999999E-7</v>
      </c>
      <c r="Z2877">
        <v>0.82813360000000003</v>
      </c>
      <c r="AA2877">
        <v>0.79270019999999997</v>
      </c>
      <c r="AB2877">
        <v>0.83390830000000005</v>
      </c>
      <c r="AC2877">
        <v>1.1463760000000001</v>
      </c>
      <c r="AD2877">
        <v>1.150555</v>
      </c>
      <c r="AE2877">
        <v>-1.5548299999999999</v>
      </c>
      <c r="AF2877">
        <v>-0.68685030000000002</v>
      </c>
      <c r="AG2877">
        <v>-8.5690000000000002E-2</v>
      </c>
      <c r="AH2877">
        <v>0.5154704</v>
      </c>
      <c r="AI2877">
        <v>1.383451</v>
      </c>
      <c r="AJ2877">
        <v>-1.4744950000000001</v>
      </c>
      <c r="AK2877">
        <v>-0.60335119999999998</v>
      </c>
      <c r="AL2877" s="6">
        <v>4.0999999999999999E-7</v>
      </c>
      <c r="AM2877">
        <v>0.603352</v>
      </c>
      <c r="AN2877">
        <v>1.474496</v>
      </c>
    </row>
    <row r="2878" spans="1:40" x14ac:dyDescent="0.25">
      <c r="A2878" s="3" t="s">
        <v>64</v>
      </c>
      <c r="B2878" s="4">
        <v>30</v>
      </c>
      <c r="C2878" s="3">
        <v>41897</v>
      </c>
      <c r="D2878" t="s">
        <v>67</v>
      </c>
      <c r="E2878">
        <v>1</v>
      </c>
      <c r="F2878" t="str">
        <f t="shared" si="44"/>
        <v>Non-Residential|30|41897|Per Premise|1</v>
      </c>
      <c r="G2878">
        <v>3.674366</v>
      </c>
      <c r="H2878">
        <v>2.5214059999999998</v>
      </c>
      <c r="I2878">
        <v>4.1062066000000002</v>
      </c>
      <c r="J2878">
        <v>74.363883999999999</v>
      </c>
      <c r="K2878">
        <v>8.8201125000000005</v>
      </c>
      <c r="L2878">
        <v>356</v>
      </c>
      <c r="M2878" s="1">
        <v>3.7978960000000002</v>
      </c>
      <c r="N2878" s="1">
        <v>2.6098349999999999</v>
      </c>
      <c r="O2878">
        <v>4.5278045999999996</v>
      </c>
      <c r="P2878">
        <v>74.418976000000001</v>
      </c>
      <c r="Q2878">
        <v>9.4023435000000006</v>
      </c>
      <c r="R2878">
        <v>353</v>
      </c>
      <c r="S2878">
        <v>15</v>
      </c>
      <c r="T2878">
        <v>18</v>
      </c>
      <c r="U2878">
        <v>1.0324420000000001</v>
      </c>
      <c r="V2878">
        <v>4.2394210000000001</v>
      </c>
      <c r="W2878">
        <v>1336</v>
      </c>
      <c r="X2878">
        <v>-0.42159799999999997</v>
      </c>
      <c r="Y2878">
        <v>-0.28838320000000001</v>
      </c>
      <c r="Z2878">
        <v>0.46746500000000002</v>
      </c>
      <c r="AA2878">
        <v>0.5004362</v>
      </c>
      <c r="AB2878">
        <v>0.48263070000000002</v>
      </c>
      <c r="AC2878">
        <v>0.68480649999999998</v>
      </c>
      <c r="AD2878">
        <v>0.69524730000000001</v>
      </c>
      <c r="AE2878">
        <v>-1.299213</v>
      </c>
      <c r="AF2878">
        <v>-0.78071089999999999</v>
      </c>
      <c r="AG2878">
        <v>-0.42159799999999997</v>
      </c>
      <c r="AH2878">
        <v>-6.2485100000000002E-2</v>
      </c>
      <c r="AI2878">
        <v>0.4560169</v>
      </c>
      <c r="AJ2878">
        <v>-1.179379</v>
      </c>
      <c r="AK2878">
        <v>-0.65297130000000003</v>
      </c>
      <c r="AL2878">
        <v>-0.28838320000000001</v>
      </c>
      <c r="AM2878">
        <v>7.6204800000000003E-2</v>
      </c>
      <c r="AN2878">
        <v>0.60261200000000004</v>
      </c>
    </row>
    <row r="2879" spans="1:40" x14ac:dyDescent="0.25">
      <c r="A2879" s="3" t="s">
        <v>64</v>
      </c>
      <c r="B2879" s="4">
        <v>30</v>
      </c>
      <c r="C2879" s="3">
        <v>41849</v>
      </c>
      <c r="D2879" t="s">
        <v>25</v>
      </c>
      <c r="E2879">
        <v>12</v>
      </c>
      <c r="F2879" t="str">
        <f t="shared" si="44"/>
        <v>Non-Residential|30|41849|Aggregate|12</v>
      </c>
      <c r="G2879">
        <v>3.687036</v>
      </c>
      <c r="H2879">
        <v>2.5142530000000001</v>
      </c>
      <c r="I2879">
        <v>14.021507</v>
      </c>
      <c r="J2879">
        <v>86.553832999999997</v>
      </c>
      <c r="K2879">
        <v>20.354306000000001</v>
      </c>
      <c r="L2879">
        <v>359</v>
      </c>
      <c r="M2879" s="1">
        <v>3.8082029999999998</v>
      </c>
      <c r="N2879" s="1">
        <v>2.5726960000000001</v>
      </c>
      <c r="O2879">
        <v>14.979183000000001</v>
      </c>
      <c r="P2879">
        <v>86.4011</v>
      </c>
      <c r="Q2879">
        <v>29.095839999999999</v>
      </c>
      <c r="R2879">
        <v>356</v>
      </c>
      <c r="S2879">
        <v>16</v>
      </c>
      <c r="T2879">
        <v>19</v>
      </c>
      <c r="U2879">
        <v>1.056673</v>
      </c>
      <c r="V2879">
        <v>14.816140000000001</v>
      </c>
      <c r="W2879">
        <v>1336</v>
      </c>
      <c r="X2879">
        <v>-0.95767659999999999</v>
      </c>
      <c r="Y2879">
        <v>-0.1630384</v>
      </c>
      <c r="Z2879">
        <v>1.0742590000000001</v>
      </c>
      <c r="AA2879">
        <v>1.542076</v>
      </c>
      <c r="AB2879">
        <v>1.13514</v>
      </c>
      <c r="AC2879">
        <v>1.87937</v>
      </c>
      <c r="AD2879">
        <v>1.914822</v>
      </c>
      <c r="AE2879">
        <v>-3.3661859999999999</v>
      </c>
      <c r="AF2879">
        <v>-1.943219</v>
      </c>
      <c r="AG2879">
        <v>-0.95767659999999999</v>
      </c>
      <c r="AH2879">
        <v>2.7866100000000001E-2</v>
      </c>
      <c r="AI2879">
        <v>1.450833</v>
      </c>
      <c r="AJ2879">
        <v>-2.6169820000000001</v>
      </c>
      <c r="AK2879">
        <v>-1.1671720000000001</v>
      </c>
      <c r="AL2879">
        <v>-0.1630384</v>
      </c>
      <c r="AM2879">
        <v>0.84109529999999999</v>
      </c>
      <c r="AN2879">
        <v>2.290905</v>
      </c>
    </row>
    <row r="2880" spans="1:40" x14ac:dyDescent="0.25">
      <c r="A2880" s="3" t="s">
        <v>64</v>
      </c>
      <c r="B2880" s="4">
        <v>30</v>
      </c>
      <c r="C2880" s="3">
        <v>41849</v>
      </c>
      <c r="D2880" t="s">
        <v>67</v>
      </c>
      <c r="E2880">
        <v>9</v>
      </c>
      <c r="F2880" t="str">
        <f t="shared" si="44"/>
        <v>Non-Residential|30|41849|Per Premise|9</v>
      </c>
      <c r="G2880">
        <v>3.687036</v>
      </c>
      <c r="H2880">
        <v>2.5142530000000001</v>
      </c>
      <c r="I2880">
        <v>7.3288995999999997</v>
      </c>
      <c r="J2880">
        <v>81.782227000000006</v>
      </c>
      <c r="K2880">
        <v>13.117481</v>
      </c>
      <c r="L2880">
        <v>359</v>
      </c>
      <c r="M2880" s="1">
        <v>3.8082029999999998</v>
      </c>
      <c r="N2880" s="1">
        <v>2.5726960000000001</v>
      </c>
      <c r="O2880">
        <v>8.0289994999999994</v>
      </c>
      <c r="P2880">
        <v>81.483565999999996</v>
      </c>
      <c r="Q2880">
        <v>18.790811999999999</v>
      </c>
      <c r="R2880">
        <v>356</v>
      </c>
      <c r="S2880">
        <v>16</v>
      </c>
      <c r="T2880">
        <v>19</v>
      </c>
      <c r="U2880">
        <v>1.056673</v>
      </c>
      <c r="V2880">
        <v>7.7442489999999999</v>
      </c>
      <c r="W2880">
        <v>1336</v>
      </c>
      <c r="X2880">
        <v>-0.7000999</v>
      </c>
      <c r="Y2880">
        <v>-0.28475060000000002</v>
      </c>
      <c r="Z2880">
        <v>0.69231410000000004</v>
      </c>
      <c r="AA2880">
        <v>0.99591099999999999</v>
      </c>
      <c r="AB2880">
        <v>0.73154960000000002</v>
      </c>
      <c r="AC2880">
        <v>1.2129049999999999</v>
      </c>
      <c r="AD2880">
        <v>1.2357199999999999</v>
      </c>
      <c r="AE2880">
        <v>-2.2545000000000002</v>
      </c>
      <c r="AF2880">
        <v>-1.3361479999999999</v>
      </c>
      <c r="AG2880">
        <v>-0.7000999</v>
      </c>
      <c r="AH2880">
        <v>-6.4052100000000001E-2</v>
      </c>
      <c r="AI2880">
        <v>0.85429980000000005</v>
      </c>
      <c r="AJ2880">
        <v>-1.8683890000000001</v>
      </c>
      <c r="AK2880">
        <v>-0.93276269999999994</v>
      </c>
      <c r="AL2880">
        <v>-0.28475060000000002</v>
      </c>
      <c r="AM2880">
        <v>0.36326150000000001</v>
      </c>
      <c r="AN2880">
        <v>1.298888</v>
      </c>
    </row>
    <row r="2881" spans="1:40" x14ac:dyDescent="0.25">
      <c r="A2881" s="3" t="s">
        <v>64</v>
      </c>
      <c r="B2881" s="4">
        <v>30</v>
      </c>
      <c r="C2881" s="3" t="s">
        <v>26</v>
      </c>
      <c r="D2881" t="s">
        <v>25</v>
      </c>
      <c r="E2881">
        <v>13</v>
      </c>
      <c r="F2881" t="str">
        <f t="shared" si="44"/>
        <v>Non-Residential|30|Average Event Day|Aggregate|13</v>
      </c>
      <c r="G2881">
        <v>3.744332</v>
      </c>
      <c r="H2881">
        <v>2.5695739999999998</v>
      </c>
      <c r="I2881">
        <v>16.007787</v>
      </c>
      <c r="J2881">
        <v>89.434341000000003</v>
      </c>
      <c r="K2881">
        <v>27.404150000000001</v>
      </c>
      <c r="L2881">
        <v>709</v>
      </c>
      <c r="M2881" s="1">
        <v>3.7358479999999998</v>
      </c>
      <c r="N2881" s="1">
        <v>2.5654180000000002</v>
      </c>
      <c r="O2881">
        <v>16.399581000000001</v>
      </c>
      <c r="P2881">
        <v>89.407745000000006</v>
      </c>
      <c r="Q2881">
        <v>28.683527000000002</v>
      </c>
      <c r="R2881">
        <v>709</v>
      </c>
      <c r="S2881">
        <v>15</v>
      </c>
      <c r="T2881">
        <v>18</v>
      </c>
      <c r="U2881">
        <v>1.0069729999999999</v>
      </c>
      <c r="V2881">
        <v>16.119409999999998</v>
      </c>
      <c r="W2881">
        <v>1336</v>
      </c>
      <c r="X2881">
        <v>-0.39179409999999998</v>
      </c>
      <c r="Y2881">
        <v>-0.28016920000000001</v>
      </c>
      <c r="Z2881">
        <v>1.0291840000000001</v>
      </c>
      <c r="AA2881">
        <v>1.077232</v>
      </c>
      <c r="AB2881">
        <v>1.0363610000000001</v>
      </c>
      <c r="AC2881">
        <v>1.489849</v>
      </c>
      <c r="AD2881">
        <v>1.4948159999999999</v>
      </c>
      <c r="AE2881">
        <v>-2.3011119999999998</v>
      </c>
      <c r="AF2881">
        <v>-1.1730719999999999</v>
      </c>
      <c r="AG2881">
        <v>-0.39179409999999998</v>
      </c>
      <c r="AH2881">
        <v>0.38948349999999998</v>
      </c>
      <c r="AI2881">
        <v>1.5175240000000001</v>
      </c>
      <c r="AJ2881">
        <v>-2.1958530000000001</v>
      </c>
      <c r="AK2881">
        <v>-1.0640510000000001</v>
      </c>
      <c r="AL2881">
        <v>-0.28016920000000001</v>
      </c>
      <c r="AM2881">
        <v>0.50371299999999997</v>
      </c>
      <c r="AN2881">
        <v>1.6355139999999999</v>
      </c>
    </row>
    <row r="2882" spans="1:40" x14ac:dyDescent="0.25">
      <c r="A2882" s="3" t="s">
        <v>64</v>
      </c>
      <c r="B2882" s="4">
        <v>30</v>
      </c>
      <c r="C2882" s="3">
        <v>41899</v>
      </c>
      <c r="D2882" t="s">
        <v>25</v>
      </c>
      <c r="E2882">
        <v>11</v>
      </c>
      <c r="F2882" t="str">
        <f t="shared" si="44"/>
        <v>Non-Residential|30|41899|Aggregate|11</v>
      </c>
      <c r="G2882">
        <v>3.6705169999999998</v>
      </c>
      <c r="H2882">
        <v>2.5229200000000001</v>
      </c>
      <c r="I2882">
        <v>16.460360999999999</v>
      </c>
      <c r="J2882">
        <v>93.449173000000002</v>
      </c>
      <c r="K2882">
        <v>26.633953000000002</v>
      </c>
      <c r="L2882">
        <v>355</v>
      </c>
      <c r="M2882" s="1">
        <v>3.7978960000000002</v>
      </c>
      <c r="N2882" s="1">
        <v>2.6098349999999999</v>
      </c>
      <c r="O2882">
        <v>16.876975000000002</v>
      </c>
      <c r="P2882">
        <v>93.354163999999997</v>
      </c>
      <c r="Q2882">
        <v>31.893522999999998</v>
      </c>
      <c r="R2882">
        <v>353</v>
      </c>
      <c r="S2882">
        <v>15</v>
      </c>
      <c r="T2882">
        <v>18</v>
      </c>
      <c r="U2882">
        <v>1.036249</v>
      </c>
      <c r="V2882">
        <v>17.057040000000001</v>
      </c>
      <c r="W2882">
        <v>1336</v>
      </c>
      <c r="X2882">
        <v>-0.41661389999999998</v>
      </c>
      <c r="Y2882">
        <v>0.1800619</v>
      </c>
      <c r="Z2882">
        <v>1.413583</v>
      </c>
      <c r="AA2882">
        <v>1.6975210000000001</v>
      </c>
      <c r="AB2882">
        <v>1.464825</v>
      </c>
      <c r="AC2882">
        <v>2.2090260000000002</v>
      </c>
      <c r="AD2882">
        <v>2.242162</v>
      </c>
      <c r="AE2882">
        <v>-3.247595</v>
      </c>
      <c r="AF2882">
        <v>-1.5750280000000001</v>
      </c>
      <c r="AG2882">
        <v>-0.41661389999999998</v>
      </c>
      <c r="AH2882">
        <v>0.74180040000000003</v>
      </c>
      <c r="AI2882">
        <v>2.4143669999999999</v>
      </c>
      <c r="AJ2882">
        <v>-2.693384</v>
      </c>
      <c r="AK2882">
        <v>-0.99572890000000003</v>
      </c>
      <c r="AL2882">
        <v>0.1800619</v>
      </c>
      <c r="AM2882">
        <v>1.355853</v>
      </c>
      <c r="AN2882">
        <v>3.0535079999999999</v>
      </c>
    </row>
    <row r="2883" spans="1:40" x14ac:dyDescent="0.25">
      <c r="A2883" s="3" t="s">
        <v>64</v>
      </c>
      <c r="B2883" s="4">
        <v>30</v>
      </c>
      <c r="C2883" s="3">
        <v>41897</v>
      </c>
      <c r="D2883" t="s">
        <v>25</v>
      </c>
      <c r="E2883">
        <v>7</v>
      </c>
      <c r="F2883" t="str">
        <f t="shared" si="44"/>
        <v>Non-Residential|30|41897|Aggregate|7</v>
      </c>
      <c r="G2883">
        <v>3.674366</v>
      </c>
      <c r="H2883">
        <v>2.5214059999999998</v>
      </c>
      <c r="I2883">
        <v>7.1918918999999999</v>
      </c>
      <c r="J2883">
        <v>75.294632000000007</v>
      </c>
      <c r="K2883">
        <v>14.921979</v>
      </c>
      <c r="L2883">
        <v>356</v>
      </c>
      <c r="M2883" s="1">
        <v>3.7978960000000002</v>
      </c>
      <c r="N2883" s="1">
        <v>2.6098349999999999</v>
      </c>
      <c r="O2883">
        <v>7.1319736000000002</v>
      </c>
      <c r="P2883">
        <v>75.305961999999994</v>
      </c>
      <c r="Q2883">
        <v>18.702915999999998</v>
      </c>
      <c r="R2883">
        <v>353</v>
      </c>
      <c r="S2883">
        <v>15</v>
      </c>
      <c r="T2883">
        <v>18</v>
      </c>
      <c r="U2883">
        <v>1.0324420000000001</v>
      </c>
      <c r="V2883">
        <v>7.4252130000000003</v>
      </c>
      <c r="W2883">
        <v>1336</v>
      </c>
      <c r="X2883">
        <v>5.9918300000000001E-2</v>
      </c>
      <c r="Y2883">
        <v>0.29323969999999999</v>
      </c>
      <c r="Z2883">
        <v>0.79086330000000005</v>
      </c>
      <c r="AA2883">
        <v>0.9954558</v>
      </c>
      <c r="AB2883">
        <v>0.81652080000000005</v>
      </c>
      <c r="AC2883">
        <v>1.2713760000000001</v>
      </c>
      <c r="AD2883">
        <v>1.287493</v>
      </c>
      <c r="AE2883">
        <v>-1.5694159999999999</v>
      </c>
      <c r="AF2883">
        <v>-0.60679190000000005</v>
      </c>
      <c r="AG2883">
        <v>5.9918300000000001E-2</v>
      </c>
      <c r="AH2883">
        <v>0.72662850000000001</v>
      </c>
      <c r="AI2883">
        <v>1.689252</v>
      </c>
      <c r="AJ2883">
        <v>-1.356749</v>
      </c>
      <c r="AK2883">
        <v>-0.38192229999999999</v>
      </c>
      <c r="AL2883">
        <v>0.29323969999999999</v>
      </c>
      <c r="AM2883">
        <v>0.96840179999999998</v>
      </c>
      <c r="AN2883">
        <v>1.9432290000000001</v>
      </c>
    </row>
    <row r="2884" spans="1:40" x14ac:dyDescent="0.25">
      <c r="A2884" s="3" t="s">
        <v>64</v>
      </c>
      <c r="B2884" s="4">
        <v>30</v>
      </c>
      <c r="C2884" s="3">
        <v>41878</v>
      </c>
      <c r="D2884" t="s">
        <v>25</v>
      </c>
      <c r="E2884">
        <v>1</v>
      </c>
      <c r="F2884" t="str">
        <f t="shared" ref="F2884:F2947" si="45">CONCATENATE(A2884,"|",B2884,"|",C2884,"|",D2884,"|",E2884)</f>
        <v>Non-Residential|30|41878|Aggregate|1</v>
      </c>
      <c r="G2884">
        <v>3.8149410000000001</v>
      </c>
      <c r="H2884">
        <v>2.6181830000000001</v>
      </c>
      <c r="I2884">
        <v>5.3195600000000001</v>
      </c>
      <c r="J2884">
        <v>67.187668000000002</v>
      </c>
      <c r="K2884">
        <v>11.195779999999999</v>
      </c>
      <c r="L2884">
        <v>353</v>
      </c>
      <c r="M2884" s="1">
        <v>3.674366</v>
      </c>
      <c r="N2884" s="1">
        <v>2.5214059999999998</v>
      </c>
      <c r="O2884">
        <v>4.9859150000000003</v>
      </c>
      <c r="P2884">
        <v>67.224441999999996</v>
      </c>
      <c r="Q2884">
        <v>10.106736</v>
      </c>
      <c r="R2884">
        <v>356</v>
      </c>
      <c r="S2884">
        <v>15</v>
      </c>
      <c r="T2884">
        <v>18</v>
      </c>
      <c r="U2884">
        <v>0.97893640000000004</v>
      </c>
      <c r="V2884">
        <v>5.2075110000000002</v>
      </c>
      <c r="W2884">
        <v>1336</v>
      </c>
      <c r="X2884">
        <v>0.33364490000000002</v>
      </c>
      <c r="Y2884">
        <v>0.22159590000000001</v>
      </c>
      <c r="Z2884">
        <v>0.59589119999999995</v>
      </c>
      <c r="AA2884">
        <v>0.53565589999999996</v>
      </c>
      <c r="AB2884">
        <v>0.58333959999999996</v>
      </c>
      <c r="AC2884">
        <v>0.80125760000000001</v>
      </c>
      <c r="AD2884">
        <v>0.79196739999999999</v>
      </c>
      <c r="AE2884">
        <v>-0.69320789999999999</v>
      </c>
      <c r="AF2884">
        <v>-8.6534899999999998E-2</v>
      </c>
      <c r="AG2884">
        <v>0.33364490000000002</v>
      </c>
      <c r="AH2884">
        <v>0.75382479999999996</v>
      </c>
      <c r="AI2884">
        <v>1.360498</v>
      </c>
      <c r="AJ2884">
        <v>-0.79335109999999998</v>
      </c>
      <c r="AK2884">
        <v>-0.1937122</v>
      </c>
      <c r="AL2884">
        <v>0.22159590000000001</v>
      </c>
      <c r="AM2884">
        <v>0.63690409999999997</v>
      </c>
      <c r="AN2884">
        <v>1.2365429999999999</v>
      </c>
    </row>
    <row r="2885" spans="1:40" x14ac:dyDescent="0.25">
      <c r="A2885" s="3" t="s">
        <v>64</v>
      </c>
      <c r="B2885" s="4">
        <v>30</v>
      </c>
      <c r="C2885" s="3">
        <v>41897</v>
      </c>
      <c r="D2885" t="s">
        <v>67</v>
      </c>
      <c r="E2885">
        <v>24</v>
      </c>
      <c r="F2885" t="str">
        <f t="shared" si="45"/>
        <v>Non-Residential|30|41897|Per Premise|24</v>
      </c>
      <c r="G2885">
        <v>3.674366</v>
      </c>
      <c r="H2885">
        <v>2.5214059999999998</v>
      </c>
      <c r="I2885">
        <v>4.5735457999999998</v>
      </c>
      <c r="J2885">
        <v>75.045249999999996</v>
      </c>
      <c r="K2885">
        <v>9.8505900999999998</v>
      </c>
      <c r="L2885">
        <v>356</v>
      </c>
      <c r="M2885" s="1">
        <v>3.7978960000000002</v>
      </c>
      <c r="N2885" s="1">
        <v>2.6098349999999999</v>
      </c>
      <c r="O2885">
        <v>5.1027705000000001</v>
      </c>
      <c r="P2885">
        <v>74.977622999999994</v>
      </c>
      <c r="Q2885">
        <v>11.162184999999999</v>
      </c>
      <c r="R2885">
        <v>353</v>
      </c>
      <c r="S2885">
        <v>15</v>
      </c>
      <c r="T2885">
        <v>18</v>
      </c>
      <c r="U2885">
        <v>1.0324420000000001</v>
      </c>
      <c r="V2885">
        <v>4.7219220000000002</v>
      </c>
      <c r="W2885">
        <v>1336</v>
      </c>
      <c r="X2885">
        <v>-0.52922469999999999</v>
      </c>
      <c r="Y2885">
        <v>-0.38084810000000002</v>
      </c>
      <c r="Z2885">
        <v>0.52208019999999999</v>
      </c>
      <c r="AA2885">
        <v>0.59410320000000005</v>
      </c>
      <c r="AB2885">
        <v>0.53901770000000004</v>
      </c>
      <c r="AC2885">
        <v>0.79090229999999995</v>
      </c>
      <c r="AD2885">
        <v>0.80218370000000006</v>
      </c>
      <c r="AE2885">
        <v>-1.542807</v>
      </c>
      <c r="AF2885">
        <v>-0.94397430000000004</v>
      </c>
      <c r="AG2885">
        <v>-0.52922469999999999</v>
      </c>
      <c r="AH2885">
        <v>-0.1144751</v>
      </c>
      <c r="AI2885">
        <v>0.48435729999999999</v>
      </c>
      <c r="AJ2885">
        <v>-1.4088879999999999</v>
      </c>
      <c r="AK2885">
        <v>-0.8015137</v>
      </c>
      <c r="AL2885">
        <v>-0.38084810000000002</v>
      </c>
      <c r="AM2885">
        <v>3.9817400000000003E-2</v>
      </c>
      <c r="AN2885">
        <v>0.64719159999999998</v>
      </c>
    </row>
    <row r="2886" spans="1:40" x14ac:dyDescent="0.25">
      <c r="A2886" s="3" t="s">
        <v>64</v>
      </c>
      <c r="B2886" s="4">
        <v>30</v>
      </c>
      <c r="C2886" s="3">
        <v>41897</v>
      </c>
      <c r="D2886" t="s">
        <v>25</v>
      </c>
      <c r="E2886">
        <v>17</v>
      </c>
      <c r="F2886" t="str">
        <f t="shared" si="45"/>
        <v>Non-Residential|30|41897|Aggregate|17</v>
      </c>
      <c r="G2886">
        <v>3.674366</v>
      </c>
      <c r="H2886">
        <v>2.5214059999999998</v>
      </c>
      <c r="I2886">
        <v>15.151960000000001</v>
      </c>
      <c r="J2886">
        <v>86.643517000000003</v>
      </c>
      <c r="K2886">
        <v>25.212167000000001</v>
      </c>
      <c r="L2886">
        <v>356</v>
      </c>
      <c r="M2886" s="1">
        <v>3.7978960000000002</v>
      </c>
      <c r="N2886" s="1">
        <v>2.6098349999999999</v>
      </c>
      <c r="O2886">
        <v>15.193974000000001</v>
      </c>
      <c r="P2886">
        <v>86.134720000000002</v>
      </c>
      <c r="Q2886">
        <v>30.115594999999999</v>
      </c>
      <c r="R2886">
        <v>353</v>
      </c>
      <c r="S2886">
        <v>15</v>
      </c>
      <c r="T2886">
        <v>18</v>
      </c>
      <c r="U2886">
        <v>1.0324420000000001</v>
      </c>
      <c r="V2886">
        <v>15.643520000000001</v>
      </c>
      <c r="W2886">
        <v>1336</v>
      </c>
      <c r="X2886">
        <v>-4.2014000000000003E-2</v>
      </c>
      <c r="Y2886">
        <v>0.44955030000000001</v>
      </c>
      <c r="Z2886">
        <v>1.3362419999999999</v>
      </c>
      <c r="AA2886">
        <v>1.6028910000000001</v>
      </c>
      <c r="AB2886">
        <v>1.3795930000000001</v>
      </c>
      <c r="AC2886">
        <v>2.0868169999999999</v>
      </c>
      <c r="AD2886">
        <v>2.1148370000000001</v>
      </c>
      <c r="AE2886">
        <v>-2.716377</v>
      </c>
      <c r="AF2886">
        <v>-1.136342</v>
      </c>
      <c r="AG2886">
        <v>-4.2014000000000003E-2</v>
      </c>
      <c r="AH2886">
        <v>1.052314</v>
      </c>
      <c r="AI2886">
        <v>2.632349</v>
      </c>
      <c r="AJ2886">
        <v>-2.260723</v>
      </c>
      <c r="AK2886">
        <v>-0.65947149999999999</v>
      </c>
      <c r="AL2886">
        <v>0.44955030000000001</v>
      </c>
      <c r="AM2886">
        <v>1.5585720000000001</v>
      </c>
      <c r="AN2886">
        <v>3.1598229999999998</v>
      </c>
    </row>
    <row r="2887" spans="1:40" x14ac:dyDescent="0.25">
      <c r="A2887" s="3" t="s">
        <v>64</v>
      </c>
      <c r="B2887" s="4">
        <v>30</v>
      </c>
      <c r="C2887" s="3">
        <v>41899</v>
      </c>
      <c r="D2887" t="s">
        <v>67</v>
      </c>
      <c r="E2887">
        <v>23</v>
      </c>
      <c r="F2887" t="str">
        <f t="shared" si="45"/>
        <v>Non-Residential|30|41899|Per Premise|23</v>
      </c>
      <c r="G2887">
        <v>3.6705169999999998</v>
      </c>
      <c r="H2887">
        <v>2.5229200000000001</v>
      </c>
      <c r="I2887">
        <v>4.9880062000000001</v>
      </c>
      <c r="J2887">
        <v>72.233367999999999</v>
      </c>
      <c r="K2887">
        <v>9.948423</v>
      </c>
      <c r="L2887">
        <v>355</v>
      </c>
      <c r="M2887" s="1">
        <v>3.7978960000000002</v>
      </c>
      <c r="N2887" s="1">
        <v>2.6098349999999999</v>
      </c>
      <c r="O2887">
        <v>5.6925185999999997</v>
      </c>
      <c r="P2887">
        <v>72.058670000000006</v>
      </c>
      <c r="Q2887">
        <v>13.325874000000001</v>
      </c>
      <c r="R2887">
        <v>353</v>
      </c>
      <c r="S2887">
        <v>15</v>
      </c>
      <c r="T2887">
        <v>18</v>
      </c>
      <c r="U2887">
        <v>1.036249</v>
      </c>
      <c r="V2887">
        <v>5.1688179999999999</v>
      </c>
      <c r="W2887">
        <v>1336</v>
      </c>
      <c r="X2887">
        <v>-0.70451240000000004</v>
      </c>
      <c r="Y2887">
        <v>-0.52370070000000002</v>
      </c>
      <c r="Z2887">
        <v>0.52800740000000002</v>
      </c>
      <c r="AA2887">
        <v>0.70926469999999997</v>
      </c>
      <c r="AB2887">
        <v>0.5471473</v>
      </c>
      <c r="AC2887">
        <v>0.88422190000000001</v>
      </c>
      <c r="AD2887">
        <v>0.89578270000000004</v>
      </c>
      <c r="AE2887">
        <v>-1.837688</v>
      </c>
      <c r="AF2887">
        <v>-1.168199</v>
      </c>
      <c r="AG2887">
        <v>-0.70451240000000004</v>
      </c>
      <c r="AH2887">
        <v>-0.24082600000000001</v>
      </c>
      <c r="AI2887">
        <v>0.42866349999999998</v>
      </c>
      <c r="AJ2887">
        <v>-1.671692</v>
      </c>
      <c r="AK2887">
        <v>-0.99344960000000004</v>
      </c>
      <c r="AL2887">
        <v>-0.52370070000000002</v>
      </c>
      <c r="AM2887">
        <v>-5.3951699999999998E-2</v>
      </c>
      <c r="AN2887">
        <v>0.62429109999999999</v>
      </c>
    </row>
    <row r="2888" spans="1:40" x14ac:dyDescent="0.25">
      <c r="A2888" s="3" t="s">
        <v>64</v>
      </c>
      <c r="B2888" s="4">
        <v>30</v>
      </c>
      <c r="C2888" s="3">
        <v>41878</v>
      </c>
      <c r="D2888" t="s">
        <v>25</v>
      </c>
      <c r="E2888">
        <v>23</v>
      </c>
      <c r="F2888" t="str">
        <f t="shared" si="45"/>
        <v>Non-Residential|30|41878|Aggregate|23</v>
      </c>
      <c r="G2888">
        <v>3.8149410000000001</v>
      </c>
      <c r="H2888">
        <v>2.6181830000000001</v>
      </c>
      <c r="I2888">
        <v>6.5873391000000003</v>
      </c>
      <c r="J2888">
        <v>74.913596999999996</v>
      </c>
      <c r="K2888">
        <v>12.640604</v>
      </c>
      <c r="L2888">
        <v>353</v>
      </c>
      <c r="M2888" s="1">
        <v>3.674366</v>
      </c>
      <c r="N2888" s="1">
        <v>2.5214059999999998</v>
      </c>
      <c r="O2888">
        <v>6.2100888999999997</v>
      </c>
      <c r="P2888">
        <v>74.783005000000003</v>
      </c>
      <c r="Q2888">
        <v>12.582661</v>
      </c>
      <c r="R2888">
        <v>356</v>
      </c>
      <c r="S2888">
        <v>15</v>
      </c>
      <c r="T2888">
        <v>18</v>
      </c>
      <c r="U2888">
        <v>0.97893640000000004</v>
      </c>
      <c r="V2888">
        <v>6.4485859999999997</v>
      </c>
      <c r="W2888">
        <v>1336</v>
      </c>
      <c r="X2888">
        <v>0.37725029999999998</v>
      </c>
      <c r="Y2888">
        <v>0.23849709999999999</v>
      </c>
      <c r="Z2888">
        <v>0.67279149999999999</v>
      </c>
      <c r="AA2888">
        <v>0.66687969999999996</v>
      </c>
      <c r="AB2888">
        <v>0.65862010000000004</v>
      </c>
      <c r="AC2888">
        <v>0.94729980000000003</v>
      </c>
      <c r="AD2888">
        <v>0.93728809999999996</v>
      </c>
      <c r="AE2888">
        <v>-0.83676329999999999</v>
      </c>
      <c r="AF2888">
        <v>-0.1195143</v>
      </c>
      <c r="AG2888">
        <v>0.37725029999999998</v>
      </c>
      <c r="AH2888">
        <v>0.87401479999999998</v>
      </c>
      <c r="AI2888">
        <v>1.591264</v>
      </c>
      <c r="AJ2888">
        <v>-0.96268589999999998</v>
      </c>
      <c r="AK2888">
        <v>-0.2530172</v>
      </c>
      <c r="AL2888">
        <v>0.23849709999999999</v>
      </c>
      <c r="AM2888">
        <v>0.73001150000000004</v>
      </c>
      <c r="AN2888">
        <v>1.4396800000000001</v>
      </c>
    </row>
    <row r="2889" spans="1:40" x14ac:dyDescent="0.25">
      <c r="A2889" s="3" t="s">
        <v>64</v>
      </c>
      <c r="B2889" s="4">
        <v>30</v>
      </c>
      <c r="C2889" s="3">
        <v>41849</v>
      </c>
      <c r="D2889" t="s">
        <v>25</v>
      </c>
      <c r="E2889">
        <v>16</v>
      </c>
      <c r="F2889" t="str">
        <f t="shared" si="45"/>
        <v>Non-Residential|30|41849|Aggregate|16</v>
      </c>
      <c r="G2889">
        <v>3.687036</v>
      </c>
      <c r="H2889">
        <v>2.5142530000000001</v>
      </c>
      <c r="I2889">
        <v>13.925393</v>
      </c>
      <c r="J2889">
        <v>82.707237000000006</v>
      </c>
      <c r="K2889">
        <v>20.111177999999999</v>
      </c>
      <c r="L2889">
        <v>359</v>
      </c>
      <c r="M2889" s="1">
        <v>3.8082029999999998</v>
      </c>
      <c r="N2889" s="1">
        <v>2.5726960000000001</v>
      </c>
      <c r="O2889">
        <v>14.397764</v>
      </c>
      <c r="P2889">
        <v>82.411597999999998</v>
      </c>
      <c r="Q2889">
        <v>24.235198</v>
      </c>
      <c r="R2889">
        <v>356</v>
      </c>
      <c r="S2889">
        <v>16</v>
      </c>
      <c r="T2889">
        <v>19</v>
      </c>
      <c r="U2889">
        <v>1.056673</v>
      </c>
      <c r="V2889">
        <v>14.71458</v>
      </c>
      <c r="W2889">
        <v>1336</v>
      </c>
      <c r="X2889">
        <v>-0.47237020000000002</v>
      </c>
      <c r="Y2889">
        <v>0.31682070000000001</v>
      </c>
      <c r="Z2889">
        <v>1.0614269999999999</v>
      </c>
      <c r="AA2889">
        <v>1.2844629999999999</v>
      </c>
      <c r="AB2889">
        <v>1.1215809999999999</v>
      </c>
      <c r="AC2889">
        <v>1.666275</v>
      </c>
      <c r="AD2889">
        <v>1.7052240000000001</v>
      </c>
      <c r="AE2889">
        <v>-2.6077880000000002</v>
      </c>
      <c r="AF2889">
        <v>-1.346166</v>
      </c>
      <c r="AG2889">
        <v>-0.47237020000000002</v>
      </c>
      <c r="AH2889">
        <v>0.40142539999999999</v>
      </c>
      <c r="AI2889">
        <v>1.6630469999999999</v>
      </c>
      <c r="AJ2889">
        <v>-1.868512</v>
      </c>
      <c r="AK2889">
        <v>-0.57739980000000002</v>
      </c>
      <c r="AL2889">
        <v>0.31682070000000001</v>
      </c>
      <c r="AM2889">
        <v>1.211041</v>
      </c>
      <c r="AN2889">
        <v>2.502154</v>
      </c>
    </row>
    <row r="2890" spans="1:40" x14ac:dyDescent="0.25">
      <c r="A2890" s="3" t="s">
        <v>64</v>
      </c>
      <c r="B2890" s="4">
        <v>30</v>
      </c>
      <c r="C2890" s="3" t="s">
        <v>26</v>
      </c>
      <c r="D2890" t="s">
        <v>67</v>
      </c>
      <c r="E2890">
        <v>5</v>
      </c>
      <c r="F2890" t="str">
        <f t="shared" si="45"/>
        <v>Non-Residential|30|Average Event Day|Per Premise|5</v>
      </c>
      <c r="G2890">
        <v>3.744332</v>
      </c>
      <c r="H2890">
        <v>2.5695739999999998</v>
      </c>
      <c r="I2890">
        <v>3.9241967</v>
      </c>
      <c r="J2890">
        <v>70.625366</v>
      </c>
      <c r="K2890">
        <v>8.3648205000000004</v>
      </c>
      <c r="L2890">
        <v>709</v>
      </c>
      <c r="M2890" s="1">
        <v>3.7358479999999998</v>
      </c>
      <c r="N2890" s="1">
        <v>2.5654180000000002</v>
      </c>
      <c r="O2890">
        <v>4.0039394000000001</v>
      </c>
      <c r="P2890">
        <v>70.616409000000004</v>
      </c>
      <c r="Q2890">
        <v>8.9449006999999998</v>
      </c>
      <c r="R2890">
        <v>709</v>
      </c>
      <c r="S2890">
        <v>15</v>
      </c>
      <c r="T2890">
        <v>18</v>
      </c>
      <c r="U2890">
        <v>1.0069729999999999</v>
      </c>
      <c r="V2890">
        <v>3.9515609999999999</v>
      </c>
      <c r="W2890">
        <v>1336</v>
      </c>
      <c r="X2890">
        <v>-7.9742599999999997E-2</v>
      </c>
      <c r="Y2890">
        <v>-5.2378599999999997E-2</v>
      </c>
      <c r="Z2890">
        <v>0.31414740000000002</v>
      </c>
      <c r="AA2890">
        <v>0.33593279999999998</v>
      </c>
      <c r="AB2890">
        <v>0.31633800000000001</v>
      </c>
      <c r="AC2890">
        <v>0.45993420000000002</v>
      </c>
      <c r="AD2890">
        <v>0.46143319999999999</v>
      </c>
      <c r="AE2890">
        <v>-0.66917199999999999</v>
      </c>
      <c r="AF2890">
        <v>-0.32093240000000001</v>
      </c>
      <c r="AG2890">
        <v>-7.9742599999999997E-2</v>
      </c>
      <c r="AH2890">
        <v>0.16144710000000001</v>
      </c>
      <c r="AI2890">
        <v>0.50968670000000005</v>
      </c>
      <c r="AJ2890">
        <v>-0.64372910000000005</v>
      </c>
      <c r="AK2890">
        <v>-0.29435440000000002</v>
      </c>
      <c r="AL2890">
        <v>-5.2378599999999997E-2</v>
      </c>
      <c r="AM2890">
        <v>0.18959719999999999</v>
      </c>
      <c r="AN2890">
        <v>0.5389718</v>
      </c>
    </row>
    <row r="2891" spans="1:40" x14ac:dyDescent="0.25">
      <c r="A2891" s="3" t="s">
        <v>64</v>
      </c>
      <c r="B2891" s="4">
        <v>30</v>
      </c>
      <c r="C2891" s="3">
        <v>41878</v>
      </c>
      <c r="D2891" t="s">
        <v>67</v>
      </c>
      <c r="E2891">
        <v>22</v>
      </c>
      <c r="F2891" t="str">
        <f t="shared" si="45"/>
        <v>Non-Residential|30|41878|Per Premise|22</v>
      </c>
      <c r="G2891">
        <v>3.8149410000000001</v>
      </c>
      <c r="H2891">
        <v>2.6181830000000001</v>
      </c>
      <c r="I2891">
        <v>5.7724504999999997</v>
      </c>
      <c r="J2891">
        <v>76.585402999999999</v>
      </c>
      <c r="K2891">
        <v>10.811722</v>
      </c>
      <c r="L2891">
        <v>353</v>
      </c>
      <c r="M2891" s="1">
        <v>3.674366</v>
      </c>
      <c r="N2891" s="1">
        <v>2.5214059999999998</v>
      </c>
      <c r="O2891">
        <v>5.7004646000000001</v>
      </c>
      <c r="P2891">
        <v>76.570853999999997</v>
      </c>
      <c r="Q2891">
        <v>11.260059</v>
      </c>
      <c r="R2891">
        <v>356</v>
      </c>
      <c r="S2891">
        <v>15</v>
      </c>
      <c r="T2891">
        <v>18</v>
      </c>
      <c r="U2891">
        <v>0.97893640000000004</v>
      </c>
      <c r="V2891">
        <v>5.6508620000000001</v>
      </c>
      <c r="W2891">
        <v>1336</v>
      </c>
      <c r="X2891">
        <v>7.1985900000000005E-2</v>
      </c>
      <c r="Y2891" s="6">
        <v>-4.9602399999999998E-2</v>
      </c>
      <c r="Z2891">
        <v>0.57544989999999996</v>
      </c>
      <c r="AA2891">
        <v>0.59678189999999998</v>
      </c>
      <c r="AB2891">
        <v>0.56332890000000002</v>
      </c>
      <c r="AC2891">
        <v>0.8290303</v>
      </c>
      <c r="AD2891">
        <v>0.82066320000000004</v>
      </c>
      <c r="AE2891">
        <v>-0.99045919999999998</v>
      </c>
      <c r="AF2891">
        <v>-0.36275800000000002</v>
      </c>
      <c r="AG2891">
        <v>7.1985900000000005E-2</v>
      </c>
      <c r="AH2891">
        <v>0.50672980000000001</v>
      </c>
      <c r="AI2891">
        <v>1.134431</v>
      </c>
      <c r="AJ2891">
        <v>-1.1013250000000001</v>
      </c>
      <c r="AK2891">
        <v>-0.47995860000000001</v>
      </c>
      <c r="AL2891" s="6">
        <v>-4.9602399999999998E-2</v>
      </c>
      <c r="AM2891">
        <v>0.38075379999999998</v>
      </c>
      <c r="AN2891">
        <v>1.0021199999999999</v>
      </c>
    </row>
    <row r="2892" spans="1:40" x14ac:dyDescent="0.25">
      <c r="A2892" s="3" t="s">
        <v>64</v>
      </c>
      <c r="B2892" s="4">
        <v>30</v>
      </c>
      <c r="C2892" s="3">
        <v>41899</v>
      </c>
      <c r="D2892" t="s">
        <v>67</v>
      </c>
      <c r="E2892">
        <v>15</v>
      </c>
      <c r="F2892" t="str">
        <f t="shared" si="45"/>
        <v>Non-Residential|30|41899|Per Premise|15</v>
      </c>
      <c r="G2892">
        <v>3.6705169999999998</v>
      </c>
      <c r="H2892">
        <v>2.5229200000000001</v>
      </c>
      <c r="I2892">
        <v>12.391976</v>
      </c>
      <c r="J2892">
        <v>86.576331999999994</v>
      </c>
      <c r="K2892">
        <v>18.533086000000001</v>
      </c>
      <c r="L2892">
        <v>355</v>
      </c>
      <c r="M2892" s="1">
        <v>3.7978960000000002</v>
      </c>
      <c r="N2892" s="1">
        <v>2.6098349999999999</v>
      </c>
      <c r="O2892">
        <v>12.308134000000001</v>
      </c>
      <c r="P2892">
        <v>86.224975999999998</v>
      </c>
      <c r="Q2892">
        <v>23.943055000000001</v>
      </c>
      <c r="R2892">
        <v>353</v>
      </c>
      <c r="S2892">
        <v>15</v>
      </c>
      <c r="T2892">
        <v>18</v>
      </c>
      <c r="U2892">
        <v>1.036249</v>
      </c>
      <c r="V2892">
        <v>12.84118</v>
      </c>
      <c r="W2892">
        <v>1336</v>
      </c>
      <c r="X2892">
        <v>8.3841200000000005E-2</v>
      </c>
      <c r="Y2892">
        <v>0.53304169999999995</v>
      </c>
      <c r="Z2892">
        <v>0.98363409999999996</v>
      </c>
      <c r="AA2892">
        <v>1.2743599999999999</v>
      </c>
      <c r="AB2892">
        <v>1.01929</v>
      </c>
      <c r="AC2892">
        <v>1.609823</v>
      </c>
      <c r="AD2892">
        <v>1.6318539999999999</v>
      </c>
      <c r="AE2892">
        <v>-1.97923</v>
      </c>
      <c r="AF2892">
        <v>-0.76035079999999999</v>
      </c>
      <c r="AG2892">
        <v>8.3841200000000005E-2</v>
      </c>
      <c r="AH2892">
        <v>0.9280332</v>
      </c>
      <c r="AI2892">
        <v>2.1469119999999999</v>
      </c>
      <c r="AJ2892">
        <v>-1.558263</v>
      </c>
      <c r="AK2892">
        <v>-0.32270320000000002</v>
      </c>
      <c r="AL2892">
        <v>0.53304169999999995</v>
      </c>
      <c r="AM2892">
        <v>1.388787</v>
      </c>
      <c r="AN2892">
        <v>2.6243460000000001</v>
      </c>
    </row>
    <row r="2893" spans="1:40" x14ac:dyDescent="0.25">
      <c r="A2893" s="3" t="s">
        <v>64</v>
      </c>
      <c r="B2893" s="4">
        <v>30</v>
      </c>
      <c r="C2893" s="3">
        <v>41849</v>
      </c>
      <c r="D2893" t="s">
        <v>67</v>
      </c>
      <c r="E2893">
        <v>12</v>
      </c>
      <c r="F2893" t="str">
        <f t="shared" si="45"/>
        <v>Non-Residential|30|41849|Per Premise|12</v>
      </c>
      <c r="G2893">
        <v>3.687036</v>
      </c>
      <c r="H2893">
        <v>2.5142530000000001</v>
      </c>
      <c r="I2893">
        <v>10.495139999999999</v>
      </c>
      <c r="J2893">
        <v>86.553832999999997</v>
      </c>
      <c r="K2893">
        <v>15.235258999999999</v>
      </c>
      <c r="L2893">
        <v>359</v>
      </c>
      <c r="M2893" s="1">
        <v>3.8082029999999998</v>
      </c>
      <c r="N2893" s="1">
        <v>2.5726960000000001</v>
      </c>
      <c r="O2893">
        <v>11.211964</v>
      </c>
      <c r="P2893">
        <v>86.4011</v>
      </c>
      <c r="Q2893">
        <v>21.778323</v>
      </c>
      <c r="R2893">
        <v>356</v>
      </c>
      <c r="S2893">
        <v>16</v>
      </c>
      <c r="T2893">
        <v>19</v>
      </c>
      <c r="U2893">
        <v>1.056673</v>
      </c>
      <c r="V2893">
        <v>11.089930000000001</v>
      </c>
      <c r="W2893">
        <v>1336</v>
      </c>
      <c r="X2893">
        <v>-0.71682380000000001</v>
      </c>
      <c r="Y2893">
        <v>-0.1220349</v>
      </c>
      <c r="Z2893">
        <v>0.80408619999999997</v>
      </c>
      <c r="AA2893">
        <v>1.1542490000000001</v>
      </c>
      <c r="AB2893">
        <v>0.84965599999999997</v>
      </c>
      <c r="AC2893">
        <v>1.406714</v>
      </c>
      <c r="AD2893">
        <v>1.4332499999999999</v>
      </c>
      <c r="AE2893">
        <v>-2.5196010000000002</v>
      </c>
      <c r="AF2893">
        <v>-1.4545049999999999</v>
      </c>
      <c r="AG2893">
        <v>-0.71682380000000001</v>
      </c>
      <c r="AH2893">
        <v>2.0857799999999999E-2</v>
      </c>
      <c r="AI2893">
        <v>1.0859529999999999</v>
      </c>
      <c r="AJ2893">
        <v>-1.9588190000000001</v>
      </c>
      <c r="AK2893">
        <v>-0.87363199999999996</v>
      </c>
      <c r="AL2893">
        <v>-0.1220349</v>
      </c>
      <c r="AM2893">
        <v>0.62956210000000001</v>
      </c>
      <c r="AN2893">
        <v>1.7147490000000001</v>
      </c>
    </row>
    <row r="2894" spans="1:40" x14ac:dyDescent="0.25">
      <c r="A2894" s="3" t="s">
        <v>64</v>
      </c>
      <c r="B2894" s="4">
        <v>30</v>
      </c>
      <c r="C2894" s="3">
        <v>41899</v>
      </c>
      <c r="D2894" t="s">
        <v>67</v>
      </c>
      <c r="E2894">
        <v>4</v>
      </c>
      <c r="F2894" t="str">
        <f t="shared" si="45"/>
        <v>Non-Residential|30|41899|Per Premise|4</v>
      </c>
      <c r="G2894">
        <v>3.6705169999999998</v>
      </c>
      <c r="H2894">
        <v>2.5229200000000001</v>
      </c>
      <c r="I2894">
        <v>4.2345468999999998</v>
      </c>
      <c r="J2894">
        <v>77.971878000000004</v>
      </c>
      <c r="K2894">
        <v>8.6969191000000006</v>
      </c>
      <c r="L2894">
        <v>355</v>
      </c>
      <c r="M2894" s="1">
        <v>3.7978960000000002</v>
      </c>
      <c r="N2894" s="1">
        <v>2.6098349999999999</v>
      </c>
      <c r="O2894">
        <v>4.7551516999999999</v>
      </c>
      <c r="P2894">
        <v>78.113197</v>
      </c>
      <c r="Q2894">
        <v>11.698478</v>
      </c>
      <c r="R2894">
        <v>353</v>
      </c>
      <c r="S2894">
        <v>15</v>
      </c>
      <c r="T2894">
        <v>18</v>
      </c>
      <c r="U2894">
        <v>1.036249</v>
      </c>
      <c r="V2894">
        <v>4.3880460000000001</v>
      </c>
      <c r="W2894">
        <v>1336</v>
      </c>
      <c r="X2894">
        <v>-0.52060479999999998</v>
      </c>
      <c r="Y2894">
        <v>-0.36710540000000003</v>
      </c>
      <c r="Z2894">
        <v>0.46158450000000001</v>
      </c>
      <c r="AA2894">
        <v>0.62264719999999996</v>
      </c>
      <c r="AB2894">
        <v>0.47831659999999998</v>
      </c>
      <c r="AC2894">
        <v>0.77508049999999995</v>
      </c>
      <c r="AD2894">
        <v>0.78516010000000003</v>
      </c>
      <c r="AE2894">
        <v>-1.5139100000000001</v>
      </c>
      <c r="AF2894">
        <v>-0.92705740000000003</v>
      </c>
      <c r="AG2894">
        <v>-0.52060479999999998</v>
      </c>
      <c r="AH2894">
        <v>-0.1141522</v>
      </c>
      <c r="AI2894">
        <v>0.47270079999999998</v>
      </c>
      <c r="AJ2894">
        <v>-1.373329</v>
      </c>
      <c r="AK2894">
        <v>-0.77884379999999998</v>
      </c>
      <c r="AL2894">
        <v>-0.36710540000000003</v>
      </c>
      <c r="AM2894">
        <v>4.4632900000000003E-2</v>
      </c>
      <c r="AN2894">
        <v>0.63911770000000001</v>
      </c>
    </row>
    <row r="2895" spans="1:40" x14ac:dyDescent="0.25">
      <c r="A2895" s="3" t="s">
        <v>64</v>
      </c>
      <c r="B2895" s="4">
        <v>30</v>
      </c>
      <c r="C2895" s="3">
        <v>41878</v>
      </c>
      <c r="D2895" t="s">
        <v>25</v>
      </c>
      <c r="E2895">
        <v>3</v>
      </c>
      <c r="F2895" t="str">
        <f t="shared" si="45"/>
        <v>Non-Residential|30|41878|Aggregate|3</v>
      </c>
      <c r="G2895">
        <v>3.8149410000000001</v>
      </c>
      <c r="H2895">
        <v>2.6181830000000001</v>
      </c>
      <c r="I2895">
        <v>4.8349963000000002</v>
      </c>
      <c r="J2895">
        <v>66.830482000000003</v>
      </c>
      <c r="K2895">
        <v>10.659629000000001</v>
      </c>
      <c r="L2895">
        <v>353</v>
      </c>
      <c r="M2895" s="1">
        <v>3.674366</v>
      </c>
      <c r="N2895" s="1">
        <v>2.5214059999999998</v>
      </c>
      <c r="O2895">
        <v>4.5994909000000002</v>
      </c>
      <c r="P2895">
        <v>66.74324</v>
      </c>
      <c r="Q2895">
        <v>9.2945539000000004</v>
      </c>
      <c r="R2895">
        <v>356</v>
      </c>
      <c r="S2895">
        <v>15</v>
      </c>
      <c r="T2895">
        <v>18</v>
      </c>
      <c r="U2895">
        <v>0.97893640000000004</v>
      </c>
      <c r="V2895">
        <v>4.7331539999999999</v>
      </c>
      <c r="W2895">
        <v>1336</v>
      </c>
      <c r="X2895">
        <v>0.2355054</v>
      </c>
      <c r="Y2895">
        <v>0.1336629</v>
      </c>
      <c r="Z2895">
        <v>0.56735480000000005</v>
      </c>
      <c r="AA2895">
        <v>0.4926104</v>
      </c>
      <c r="AB2895">
        <v>0.55540429999999996</v>
      </c>
      <c r="AC2895">
        <v>0.75136970000000003</v>
      </c>
      <c r="AD2895">
        <v>0.74238729999999997</v>
      </c>
      <c r="AE2895">
        <v>-0.72741370000000005</v>
      </c>
      <c r="AF2895">
        <v>-0.1585133</v>
      </c>
      <c r="AG2895">
        <v>0.2355054</v>
      </c>
      <c r="AH2895">
        <v>0.62952410000000003</v>
      </c>
      <c r="AI2895">
        <v>1.1984239999999999</v>
      </c>
      <c r="AJ2895">
        <v>-0.81774469999999999</v>
      </c>
      <c r="AK2895">
        <v>-0.25564540000000002</v>
      </c>
      <c r="AL2895">
        <v>0.1336629</v>
      </c>
      <c r="AM2895">
        <v>0.52297119999999997</v>
      </c>
      <c r="AN2895">
        <v>1.08507</v>
      </c>
    </row>
    <row r="2896" spans="1:40" x14ac:dyDescent="0.25">
      <c r="A2896" s="3" t="s">
        <v>64</v>
      </c>
      <c r="B2896" s="4">
        <v>30</v>
      </c>
      <c r="C2896" s="3">
        <v>41899</v>
      </c>
      <c r="D2896" t="s">
        <v>25</v>
      </c>
      <c r="E2896">
        <v>100</v>
      </c>
      <c r="F2896" t="str">
        <f t="shared" si="45"/>
        <v>Non-Residential|30|41899|Aggregate|100</v>
      </c>
      <c r="G2896">
        <v>3.6705169999999998</v>
      </c>
      <c r="H2896">
        <v>2.5229200000000001</v>
      </c>
      <c r="I2896">
        <v>15.044662000000001</v>
      </c>
      <c r="J2896">
        <v>82.431419000000005</v>
      </c>
      <c r="K2896">
        <v>23.722155000000001</v>
      </c>
      <c r="L2896">
        <v>1420</v>
      </c>
      <c r="M2896" s="1">
        <v>3.7978960000000002</v>
      </c>
      <c r="N2896" s="1">
        <v>2.6098349999999999</v>
      </c>
      <c r="O2896">
        <v>15.288159</v>
      </c>
      <c r="P2896">
        <v>82.077560000000005</v>
      </c>
      <c r="Q2896">
        <v>30.435290999999999</v>
      </c>
      <c r="R2896">
        <v>1412</v>
      </c>
      <c r="S2896">
        <v>15</v>
      </c>
      <c r="T2896">
        <v>18</v>
      </c>
      <c r="U2896">
        <v>1.036249</v>
      </c>
      <c r="V2896">
        <v>15.590020000000001</v>
      </c>
      <c r="W2896">
        <v>1336</v>
      </c>
      <c r="X2896">
        <v>-0.24349750000000001</v>
      </c>
      <c r="Y2896" s="6">
        <v>0.30186010000000002</v>
      </c>
      <c r="Z2896">
        <v>0.62952059999999999</v>
      </c>
      <c r="AA2896">
        <v>0.80995360000000005</v>
      </c>
      <c r="AB2896">
        <v>0.65234029999999998</v>
      </c>
      <c r="AC2896">
        <v>1.025827</v>
      </c>
      <c r="AD2896">
        <v>1.039987</v>
      </c>
      <c r="AE2896">
        <v>-1.5581480000000001</v>
      </c>
      <c r="AF2896">
        <v>-0.78144170000000002</v>
      </c>
      <c r="AG2896">
        <v>-0.24349750000000001</v>
      </c>
      <c r="AH2896">
        <v>0.29444670000000001</v>
      </c>
      <c r="AI2896">
        <v>1.071153</v>
      </c>
      <c r="AJ2896">
        <v>-1.030937</v>
      </c>
      <c r="AK2896">
        <v>-0.24350959999999999</v>
      </c>
      <c r="AL2896" s="6">
        <v>0.30186010000000002</v>
      </c>
      <c r="AM2896">
        <v>0.84722969999999997</v>
      </c>
      <c r="AN2896">
        <v>1.634657</v>
      </c>
    </row>
    <row r="2897" spans="1:40" x14ac:dyDescent="0.25">
      <c r="A2897" s="3" t="s">
        <v>64</v>
      </c>
      <c r="B2897" s="4">
        <v>30</v>
      </c>
      <c r="C2897" s="3">
        <v>41898</v>
      </c>
      <c r="D2897" t="s">
        <v>67</v>
      </c>
      <c r="E2897">
        <v>6</v>
      </c>
      <c r="F2897" t="str">
        <f t="shared" si="45"/>
        <v>Non-Residential|30|41898|Per Premise|6</v>
      </c>
      <c r="G2897">
        <v>3.7978960000000002</v>
      </c>
      <c r="H2897">
        <v>2.6098349999999999</v>
      </c>
      <c r="I2897">
        <v>4.7145441000000003</v>
      </c>
      <c r="J2897">
        <v>73.717110000000005</v>
      </c>
      <c r="K2897">
        <v>11.402431999999999</v>
      </c>
      <c r="L2897">
        <v>353</v>
      </c>
      <c r="M2897" s="1">
        <v>3.6705169999999998</v>
      </c>
      <c r="N2897" s="1">
        <v>2.5229200000000001</v>
      </c>
      <c r="O2897">
        <v>4.4300711000000002</v>
      </c>
      <c r="P2897">
        <v>73.642692999999994</v>
      </c>
      <c r="Q2897">
        <v>8.6348008000000007</v>
      </c>
      <c r="R2897">
        <v>355</v>
      </c>
      <c r="S2897">
        <v>16</v>
      </c>
      <c r="T2897">
        <v>19</v>
      </c>
      <c r="U2897">
        <v>0.99888259999999995</v>
      </c>
      <c r="V2897">
        <v>4.709276</v>
      </c>
      <c r="W2897">
        <v>1336</v>
      </c>
      <c r="X2897">
        <v>0.28447299999999998</v>
      </c>
      <c r="Y2897">
        <v>0.27920509999999998</v>
      </c>
      <c r="Z2897">
        <v>0.60689029999999999</v>
      </c>
      <c r="AA2897">
        <v>0.45828770000000002</v>
      </c>
      <c r="AB2897">
        <v>0.60621210000000003</v>
      </c>
      <c r="AC2897">
        <v>0.76048890000000002</v>
      </c>
      <c r="AD2897">
        <v>0.75994779999999995</v>
      </c>
      <c r="AE2897">
        <v>-0.69013279999999999</v>
      </c>
      <c r="AF2897">
        <v>-0.11432779999999999</v>
      </c>
      <c r="AG2897">
        <v>0.28447299999999998</v>
      </c>
      <c r="AH2897">
        <v>0.68327380000000004</v>
      </c>
      <c r="AI2897">
        <v>1.2590790000000001</v>
      </c>
      <c r="AJ2897">
        <v>-0.69470730000000003</v>
      </c>
      <c r="AK2897">
        <v>-0.119312</v>
      </c>
      <c r="AL2897">
        <v>0.27920509999999998</v>
      </c>
      <c r="AM2897">
        <v>0.67772209999999999</v>
      </c>
      <c r="AN2897">
        <v>1.253117</v>
      </c>
    </row>
    <row r="2898" spans="1:40" x14ac:dyDescent="0.25">
      <c r="A2898" s="3" t="s">
        <v>64</v>
      </c>
      <c r="B2898" s="4">
        <v>30</v>
      </c>
      <c r="C2898" s="3">
        <v>41897</v>
      </c>
      <c r="D2898" t="s">
        <v>25</v>
      </c>
      <c r="E2898">
        <v>10</v>
      </c>
      <c r="F2898" t="str">
        <f t="shared" si="45"/>
        <v>Non-Residential|30|41897|Aggregate|10</v>
      </c>
      <c r="G2898">
        <v>3.674366</v>
      </c>
      <c r="H2898">
        <v>2.5214059999999998</v>
      </c>
      <c r="I2898">
        <v>14.124627</v>
      </c>
      <c r="J2898">
        <v>89.978981000000005</v>
      </c>
      <c r="K2898">
        <v>24.578251999999999</v>
      </c>
      <c r="L2898">
        <v>356</v>
      </c>
      <c r="M2898" s="1">
        <v>3.7978960000000002</v>
      </c>
      <c r="N2898" s="1">
        <v>2.6098349999999999</v>
      </c>
      <c r="O2898">
        <v>14.143992000000001</v>
      </c>
      <c r="P2898">
        <v>89.623267999999996</v>
      </c>
      <c r="Q2898">
        <v>29.927178000000001</v>
      </c>
      <c r="R2898">
        <v>353</v>
      </c>
      <c r="S2898">
        <v>15</v>
      </c>
      <c r="T2898">
        <v>18</v>
      </c>
      <c r="U2898">
        <v>1.0324420000000001</v>
      </c>
      <c r="V2898">
        <v>14.58286</v>
      </c>
      <c r="W2898">
        <v>1336</v>
      </c>
      <c r="X2898">
        <v>-1.9364900000000001E-2</v>
      </c>
      <c r="Y2898" s="6">
        <v>0.4388706</v>
      </c>
      <c r="Z2898">
        <v>1.3026450000000001</v>
      </c>
      <c r="AA2898">
        <v>1.5928629999999999</v>
      </c>
      <c r="AB2898">
        <v>1.3449059999999999</v>
      </c>
      <c r="AC2898">
        <v>2.0576919999999999</v>
      </c>
      <c r="AD2898">
        <v>2.0847020000000001</v>
      </c>
      <c r="AE2898">
        <v>-2.6564030000000001</v>
      </c>
      <c r="AF2898">
        <v>-1.09842</v>
      </c>
      <c r="AG2898">
        <v>-1.9364900000000001E-2</v>
      </c>
      <c r="AH2898">
        <v>1.05969</v>
      </c>
      <c r="AI2898">
        <v>2.6176729999999999</v>
      </c>
      <c r="AJ2898">
        <v>-2.232783</v>
      </c>
      <c r="AK2898">
        <v>-0.65434829999999999</v>
      </c>
      <c r="AL2898" s="6">
        <v>0.4388706</v>
      </c>
      <c r="AM2898">
        <v>1.53209</v>
      </c>
      <c r="AN2898">
        <v>3.1105239999999998</v>
      </c>
    </row>
    <row r="2899" spans="1:40" x14ac:dyDescent="0.25">
      <c r="A2899" s="3" t="s">
        <v>64</v>
      </c>
      <c r="B2899" s="4">
        <v>30</v>
      </c>
      <c r="C2899" s="3" t="s">
        <v>26</v>
      </c>
      <c r="D2899" t="s">
        <v>25</v>
      </c>
      <c r="E2899">
        <v>19</v>
      </c>
      <c r="F2899" t="str">
        <f t="shared" si="45"/>
        <v>Non-Residential|30|Average Event Day|Aggregate|19</v>
      </c>
      <c r="G2899">
        <v>3.744332</v>
      </c>
      <c r="H2899">
        <v>2.5695739999999998</v>
      </c>
      <c r="I2899">
        <v>11.194699</v>
      </c>
      <c r="J2899">
        <v>78.407059000000004</v>
      </c>
      <c r="K2899">
        <v>21.062633000000002</v>
      </c>
      <c r="L2899">
        <v>709</v>
      </c>
      <c r="M2899" s="1">
        <v>3.7358479999999998</v>
      </c>
      <c r="N2899" s="1">
        <v>2.5654180000000002</v>
      </c>
      <c r="O2899">
        <v>11.836078000000001</v>
      </c>
      <c r="P2899">
        <v>78.317924000000005</v>
      </c>
      <c r="Q2899">
        <v>22.921423999999998</v>
      </c>
      <c r="R2899">
        <v>709</v>
      </c>
      <c r="S2899">
        <v>15</v>
      </c>
      <c r="T2899">
        <v>18</v>
      </c>
      <c r="U2899">
        <v>1.0069729999999999</v>
      </c>
      <c r="V2899">
        <v>11.27276</v>
      </c>
      <c r="W2899">
        <v>1336</v>
      </c>
      <c r="X2899">
        <v>-0.64137889999999997</v>
      </c>
      <c r="Y2899">
        <v>-0.5633165</v>
      </c>
      <c r="Z2899">
        <v>0.79102380000000005</v>
      </c>
      <c r="AA2899">
        <v>0.86083220000000005</v>
      </c>
      <c r="AB2899">
        <v>0.79653969999999996</v>
      </c>
      <c r="AC2899">
        <v>1.169081</v>
      </c>
      <c r="AD2899">
        <v>1.17282</v>
      </c>
      <c r="AE2899">
        <v>-2.1396160000000002</v>
      </c>
      <c r="AF2899">
        <v>-1.2544459999999999</v>
      </c>
      <c r="AG2899">
        <v>-0.64137889999999997</v>
      </c>
      <c r="AH2899">
        <v>-2.8312199999999999E-2</v>
      </c>
      <c r="AI2899">
        <v>0.85685880000000003</v>
      </c>
      <c r="AJ2899">
        <v>-2.0663459999999998</v>
      </c>
      <c r="AK2899">
        <v>-1.1783440000000001</v>
      </c>
      <c r="AL2899">
        <v>-0.5633165</v>
      </c>
      <c r="AM2899">
        <v>5.1711100000000003E-2</v>
      </c>
      <c r="AN2899">
        <v>0.93971320000000003</v>
      </c>
    </row>
    <row r="2900" spans="1:40" x14ac:dyDescent="0.25">
      <c r="A2900" s="3" t="s">
        <v>64</v>
      </c>
      <c r="B2900" s="4">
        <v>30</v>
      </c>
      <c r="C2900" s="3" t="s">
        <v>26</v>
      </c>
      <c r="D2900" t="s">
        <v>67</v>
      </c>
      <c r="E2900">
        <v>4</v>
      </c>
      <c r="F2900" t="str">
        <f t="shared" si="45"/>
        <v>Non-Residential|30|Average Event Day|Per Premise|4</v>
      </c>
      <c r="G2900">
        <v>3.744332</v>
      </c>
      <c r="H2900">
        <v>2.5695739999999998</v>
      </c>
      <c r="I2900">
        <v>3.8074324000000002</v>
      </c>
      <c r="J2900">
        <v>70.393783999999997</v>
      </c>
      <c r="K2900">
        <v>8.1518757999999991</v>
      </c>
      <c r="L2900">
        <v>709</v>
      </c>
      <c r="M2900" s="1">
        <v>3.7358479999999998</v>
      </c>
      <c r="N2900" s="1">
        <v>2.5654180000000002</v>
      </c>
      <c r="O2900">
        <v>3.9091688000000002</v>
      </c>
      <c r="P2900">
        <v>70.480430999999996</v>
      </c>
      <c r="Q2900">
        <v>8.6467294999999993</v>
      </c>
      <c r="R2900">
        <v>709</v>
      </c>
      <c r="S2900">
        <v>15</v>
      </c>
      <c r="T2900">
        <v>18</v>
      </c>
      <c r="U2900">
        <v>1.0069729999999999</v>
      </c>
      <c r="V2900">
        <v>3.8339819999999998</v>
      </c>
      <c r="W2900">
        <v>1336</v>
      </c>
      <c r="X2900">
        <v>-0.1017364</v>
      </c>
      <c r="Y2900">
        <v>-7.5186500000000003E-2</v>
      </c>
      <c r="Z2900">
        <v>0.30615009999999998</v>
      </c>
      <c r="AA2900">
        <v>0.32473469999999999</v>
      </c>
      <c r="AB2900">
        <v>0.30828489999999997</v>
      </c>
      <c r="AC2900">
        <v>0.44629649999999998</v>
      </c>
      <c r="AD2900">
        <v>0.44776359999999998</v>
      </c>
      <c r="AE2900">
        <v>-0.67368839999999997</v>
      </c>
      <c r="AF2900">
        <v>-0.33577449999999998</v>
      </c>
      <c r="AG2900">
        <v>-0.1017364</v>
      </c>
      <c r="AH2900">
        <v>0.13230169999999999</v>
      </c>
      <c r="AI2900">
        <v>0.47021560000000001</v>
      </c>
      <c r="AJ2900">
        <v>-0.64901869999999995</v>
      </c>
      <c r="AK2900">
        <v>-0.30999399999999999</v>
      </c>
      <c r="AL2900">
        <v>-7.5186500000000003E-2</v>
      </c>
      <c r="AM2900">
        <v>0.15962090000000001</v>
      </c>
      <c r="AN2900">
        <v>0.49864560000000002</v>
      </c>
    </row>
    <row r="2901" spans="1:40" x14ac:dyDescent="0.25">
      <c r="A2901" s="3" t="s">
        <v>64</v>
      </c>
      <c r="B2901" s="4">
        <v>30</v>
      </c>
      <c r="C2901" s="3">
        <v>41849</v>
      </c>
      <c r="D2901" t="s">
        <v>67</v>
      </c>
      <c r="E2901">
        <v>7</v>
      </c>
      <c r="F2901" t="str">
        <f t="shared" si="45"/>
        <v>Non-Residential|30|41849|Per Premise|7</v>
      </c>
      <c r="G2901">
        <v>3.687036</v>
      </c>
      <c r="H2901">
        <v>2.5142530000000001</v>
      </c>
      <c r="I2901">
        <v>4.6362427999999998</v>
      </c>
      <c r="J2901">
        <v>74.693145999999999</v>
      </c>
      <c r="K2901">
        <v>9.5146470000000001</v>
      </c>
      <c r="L2901">
        <v>359</v>
      </c>
      <c r="M2901" s="1">
        <v>3.8082029999999998</v>
      </c>
      <c r="N2901" s="1">
        <v>2.5726960000000001</v>
      </c>
      <c r="O2901">
        <v>4.4731136999999999</v>
      </c>
      <c r="P2901">
        <v>74.729073</v>
      </c>
      <c r="Q2901">
        <v>9.4849139000000005</v>
      </c>
      <c r="R2901">
        <v>356</v>
      </c>
      <c r="S2901">
        <v>16</v>
      </c>
      <c r="T2901">
        <v>19</v>
      </c>
      <c r="U2901">
        <v>1.056673</v>
      </c>
      <c r="V2901">
        <v>4.8989919999999998</v>
      </c>
      <c r="W2901">
        <v>1336</v>
      </c>
      <c r="X2901">
        <v>0.1631291</v>
      </c>
      <c r="Y2901">
        <v>0.42587789999999998</v>
      </c>
      <c r="Z2901">
        <v>0.5021639</v>
      </c>
      <c r="AA2901">
        <v>0.50269940000000002</v>
      </c>
      <c r="AB2901">
        <v>0.53062290000000001</v>
      </c>
      <c r="AC2901">
        <v>0.71054580000000001</v>
      </c>
      <c r="AD2901">
        <v>0.73093600000000003</v>
      </c>
      <c r="AE2901">
        <v>-0.74747189999999997</v>
      </c>
      <c r="AF2901">
        <v>-0.20948140000000001</v>
      </c>
      <c r="AG2901">
        <v>0.1631291</v>
      </c>
      <c r="AH2901">
        <v>0.53573970000000004</v>
      </c>
      <c r="AI2901">
        <v>1.0737300000000001</v>
      </c>
      <c r="AJ2901">
        <v>-0.51085420000000004</v>
      </c>
      <c r="AK2901">
        <v>4.25747E-2</v>
      </c>
      <c r="AL2901">
        <v>0.42587789999999998</v>
      </c>
      <c r="AM2901">
        <v>0.80918120000000004</v>
      </c>
      <c r="AN2901">
        <v>1.3626100000000001</v>
      </c>
    </row>
    <row r="2902" spans="1:40" x14ac:dyDescent="0.25">
      <c r="A2902" s="3" t="s">
        <v>64</v>
      </c>
      <c r="B2902" s="4">
        <v>30</v>
      </c>
      <c r="C2902" s="3">
        <v>41898</v>
      </c>
      <c r="D2902" t="s">
        <v>67</v>
      </c>
      <c r="E2902">
        <v>11</v>
      </c>
      <c r="F2902" t="str">
        <f t="shared" si="45"/>
        <v>Non-Residential|30|41898|Per Premise|11</v>
      </c>
      <c r="G2902">
        <v>3.7978960000000002</v>
      </c>
      <c r="H2902">
        <v>2.6098349999999999</v>
      </c>
      <c r="I2902">
        <v>12.537674000000001</v>
      </c>
      <c r="J2902">
        <v>95.286629000000005</v>
      </c>
      <c r="K2902">
        <v>25.738966000000001</v>
      </c>
      <c r="L2902">
        <v>353</v>
      </c>
      <c r="M2902" s="1">
        <v>3.6705169999999998</v>
      </c>
      <c r="N2902" s="1">
        <v>2.5229200000000001</v>
      </c>
      <c r="O2902">
        <v>12.247987</v>
      </c>
      <c r="P2902">
        <v>95.572890999999998</v>
      </c>
      <c r="Q2902">
        <v>19.994682000000001</v>
      </c>
      <c r="R2902">
        <v>355</v>
      </c>
      <c r="S2902">
        <v>16</v>
      </c>
      <c r="T2902">
        <v>19</v>
      </c>
      <c r="U2902">
        <v>0.99888259999999995</v>
      </c>
      <c r="V2902">
        <v>12.52366</v>
      </c>
      <c r="W2902">
        <v>1336</v>
      </c>
      <c r="X2902">
        <v>0.28968719999999998</v>
      </c>
      <c r="Y2902">
        <v>0.27567750000000002</v>
      </c>
      <c r="Z2902">
        <v>1.369947</v>
      </c>
      <c r="AA2902">
        <v>1.0612079999999999</v>
      </c>
      <c r="AB2902">
        <v>1.3684160000000001</v>
      </c>
      <c r="AC2902">
        <v>1.7328920000000001</v>
      </c>
      <c r="AD2902">
        <v>1.7316830000000001</v>
      </c>
      <c r="AE2902">
        <v>-1.9311039999999999</v>
      </c>
      <c r="AF2902">
        <v>-0.61904250000000005</v>
      </c>
      <c r="AG2902">
        <v>0.28968719999999998</v>
      </c>
      <c r="AH2902">
        <v>1.1984170000000001</v>
      </c>
      <c r="AI2902">
        <v>2.510478</v>
      </c>
      <c r="AJ2902">
        <v>-1.9435629999999999</v>
      </c>
      <c r="AK2902">
        <v>-0.63241769999999997</v>
      </c>
      <c r="AL2902">
        <v>0.27567750000000002</v>
      </c>
      <c r="AM2902">
        <v>1.183773</v>
      </c>
      <c r="AN2902">
        <v>2.4949180000000002</v>
      </c>
    </row>
    <row r="2903" spans="1:40" x14ac:dyDescent="0.25">
      <c r="A2903" s="3" t="s">
        <v>64</v>
      </c>
      <c r="B2903" s="4">
        <v>30</v>
      </c>
      <c r="C2903" s="3" t="s">
        <v>26</v>
      </c>
      <c r="D2903" t="s">
        <v>25</v>
      </c>
      <c r="E2903">
        <v>18</v>
      </c>
      <c r="F2903" t="str">
        <f t="shared" si="45"/>
        <v>Non-Residential|30|Average Event Day|Aggregate|18</v>
      </c>
      <c r="G2903">
        <v>3.744332</v>
      </c>
      <c r="H2903">
        <v>2.5695739999999998</v>
      </c>
      <c r="I2903">
        <v>12.856944</v>
      </c>
      <c r="J2903">
        <v>80.830749999999995</v>
      </c>
      <c r="K2903">
        <v>22.722256999999999</v>
      </c>
      <c r="L2903">
        <v>709</v>
      </c>
      <c r="M2903" s="1">
        <v>3.7358479999999998</v>
      </c>
      <c r="N2903" s="1">
        <v>2.5654180000000002</v>
      </c>
      <c r="O2903">
        <v>12.561235</v>
      </c>
      <c r="P2903">
        <v>80.722778000000005</v>
      </c>
      <c r="Q2903">
        <v>24.149301000000001</v>
      </c>
      <c r="R2903">
        <v>709</v>
      </c>
      <c r="S2903">
        <v>15</v>
      </c>
      <c r="T2903">
        <v>18</v>
      </c>
      <c r="U2903">
        <v>1.0069729999999999</v>
      </c>
      <c r="V2903">
        <v>12.9466</v>
      </c>
      <c r="W2903">
        <v>1336</v>
      </c>
      <c r="X2903">
        <v>0.29570970000000002</v>
      </c>
      <c r="Y2903">
        <v>0.38536229999999999</v>
      </c>
      <c r="Z2903">
        <v>0.85335220000000001</v>
      </c>
      <c r="AA2903">
        <v>0.90694600000000003</v>
      </c>
      <c r="AB2903">
        <v>0.85930280000000003</v>
      </c>
      <c r="AC2903">
        <v>1.245296</v>
      </c>
      <c r="AD2903">
        <v>1.2493810000000001</v>
      </c>
      <c r="AE2903">
        <v>-1.3002009999999999</v>
      </c>
      <c r="AF2903">
        <v>-0.35732399999999997</v>
      </c>
      <c r="AG2903">
        <v>0.29570970000000002</v>
      </c>
      <c r="AH2903">
        <v>0.94874340000000001</v>
      </c>
      <c r="AI2903">
        <v>1.8916200000000001</v>
      </c>
      <c r="AJ2903">
        <v>-1.215784</v>
      </c>
      <c r="AK2903">
        <v>-0.26981359999999999</v>
      </c>
      <c r="AL2903">
        <v>0.38536229999999999</v>
      </c>
      <c r="AM2903">
        <v>1.040538</v>
      </c>
      <c r="AN2903">
        <v>1.9865079999999999</v>
      </c>
    </row>
    <row r="2904" spans="1:40" x14ac:dyDescent="0.25">
      <c r="A2904" s="3" t="s">
        <v>64</v>
      </c>
      <c r="B2904" s="4">
        <v>30</v>
      </c>
      <c r="C2904" s="3">
        <v>41899</v>
      </c>
      <c r="D2904" t="s">
        <v>67</v>
      </c>
      <c r="E2904">
        <v>14</v>
      </c>
      <c r="F2904" t="str">
        <f t="shared" si="45"/>
        <v>Non-Residential|30|41899|Per Premise|14</v>
      </c>
      <c r="G2904">
        <v>3.6705169999999998</v>
      </c>
      <c r="H2904">
        <v>2.5229200000000001</v>
      </c>
      <c r="I2904">
        <v>12.816198</v>
      </c>
      <c r="J2904">
        <v>87.146049000000005</v>
      </c>
      <c r="K2904">
        <v>19.888843999999999</v>
      </c>
      <c r="L2904">
        <v>355</v>
      </c>
      <c r="M2904" s="1">
        <v>3.7978960000000002</v>
      </c>
      <c r="N2904" s="1">
        <v>2.6098349999999999</v>
      </c>
      <c r="O2904">
        <v>13.280777</v>
      </c>
      <c r="P2904">
        <v>86.706421000000006</v>
      </c>
      <c r="Q2904">
        <v>24.066452000000002</v>
      </c>
      <c r="R2904">
        <v>353</v>
      </c>
      <c r="S2904">
        <v>15</v>
      </c>
      <c r="T2904">
        <v>18</v>
      </c>
      <c r="U2904">
        <v>1.036249</v>
      </c>
      <c r="V2904">
        <v>13.28078</v>
      </c>
      <c r="W2904">
        <v>1336</v>
      </c>
      <c r="X2904">
        <v>-0.4645784</v>
      </c>
      <c r="Y2904" s="6">
        <v>-5.1099999999999996E-7</v>
      </c>
      <c r="Z2904">
        <v>1.05559</v>
      </c>
      <c r="AA2904">
        <v>1.2809280000000001</v>
      </c>
      <c r="AB2904">
        <v>1.093855</v>
      </c>
      <c r="AC2904">
        <v>1.659834</v>
      </c>
      <c r="AD2904">
        <v>1.6844269999999999</v>
      </c>
      <c r="AE2904">
        <v>-2.5917409999999999</v>
      </c>
      <c r="AF2904">
        <v>-1.3349960000000001</v>
      </c>
      <c r="AG2904">
        <v>-0.4645784</v>
      </c>
      <c r="AH2904">
        <v>0.40583910000000001</v>
      </c>
      <c r="AI2904">
        <v>1.6625840000000001</v>
      </c>
      <c r="AJ2904">
        <v>-2.1586810000000001</v>
      </c>
      <c r="AK2904">
        <v>-0.88331499999999996</v>
      </c>
      <c r="AL2904" s="6">
        <v>-5.1099999999999996E-7</v>
      </c>
      <c r="AM2904">
        <v>0.88331400000000004</v>
      </c>
      <c r="AN2904">
        <v>2.1586799999999999</v>
      </c>
    </row>
    <row r="2905" spans="1:40" x14ac:dyDescent="0.25">
      <c r="A2905" s="3" t="s">
        <v>64</v>
      </c>
      <c r="B2905" s="4">
        <v>30</v>
      </c>
      <c r="C2905" s="3">
        <v>41898</v>
      </c>
      <c r="D2905" t="s">
        <v>25</v>
      </c>
      <c r="E2905">
        <v>21</v>
      </c>
      <c r="F2905" t="str">
        <f t="shared" si="45"/>
        <v>Non-Residential|30|41898|Aggregate|21</v>
      </c>
      <c r="G2905">
        <v>3.7978960000000002</v>
      </c>
      <c r="H2905">
        <v>2.6098349999999999</v>
      </c>
      <c r="I2905">
        <v>10.810551999999999</v>
      </c>
      <c r="J2905">
        <v>81.667603</v>
      </c>
      <c r="K2905">
        <v>22.028666000000001</v>
      </c>
      <c r="L2905">
        <v>353</v>
      </c>
      <c r="M2905" s="1">
        <v>3.6705169999999998</v>
      </c>
      <c r="N2905" s="1">
        <v>2.5229200000000001</v>
      </c>
      <c r="O2905">
        <v>9.9208250000000007</v>
      </c>
      <c r="P2905">
        <v>81.845427999999998</v>
      </c>
      <c r="Q2905">
        <v>18.784268000000001</v>
      </c>
      <c r="R2905">
        <v>355</v>
      </c>
      <c r="S2905">
        <v>16</v>
      </c>
      <c r="T2905">
        <v>19</v>
      </c>
      <c r="U2905">
        <v>0.99888259999999995</v>
      </c>
      <c r="V2905">
        <v>10.79847</v>
      </c>
      <c r="W2905">
        <v>1336</v>
      </c>
      <c r="X2905">
        <v>0.88972709999999999</v>
      </c>
      <c r="Y2905">
        <v>0.87764640000000005</v>
      </c>
      <c r="Z2905">
        <v>1.1724680000000001</v>
      </c>
      <c r="AA2905">
        <v>0.9969654</v>
      </c>
      <c r="AB2905">
        <v>1.171157</v>
      </c>
      <c r="AC2905">
        <v>1.539032</v>
      </c>
      <c r="AD2905">
        <v>1.5380339999999999</v>
      </c>
      <c r="AE2905">
        <v>-1.082622</v>
      </c>
      <c r="AF2905">
        <v>8.2657800000000003E-2</v>
      </c>
      <c r="AG2905">
        <v>0.88972709999999999</v>
      </c>
      <c r="AH2905">
        <v>1.696796</v>
      </c>
      <c r="AI2905">
        <v>2.8620760000000001</v>
      </c>
      <c r="AJ2905">
        <v>-1.093424</v>
      </c>
      <c r="AK2905">
        <v>7.1100399999999994E-2</v>
      </c>
      <c r="AL2905">
        <v>0.87764640000000005</v>
      </c>
      <c r="AM2905">
        <v>1.6841930000000001</v>
      </c>
      <c r="AN2905">
        <v>2.8487170000000002</v>
      </c>
    </row>
    <row r="2906" spans="1:40" x14ac:dyDescent="0.25">
      <c r="A2906" s="3" t="s">
        <v>64</v>
      </c>
      <c r="B2906" s="4">
        <v>30</v>
      </c>
      <c r="C2906" s="3">
        <v>41878</v>
      </c>
      <c r="D2906" t="s">
        <v>67</v>
      </c>
      <c r="E2906">
        <v>1</v>
      </c>
      <c r="F2906" t="str">
        <f t="shared" si="45"/>
        <v>Non-Residential|30|41878|Per Premise|1</v>
      </c>
      <c r="G2906">
        <v>3.8149410000000001</v>
      </c>
      <c r="H2906">
        <v>2.6181830000000001</v>
      </c>
      <c r="I2906">
        <v>3.9817065</v>
      </c>
      <c r="J2906">
        <v>67.187668000000002</v>
      </c>
      <c r="K2906">
        <v>8.3800744999999992</v>
      </c>
      <c r="L2906">
        <v>353</v>
      </c>
      <c r="M2906" s="1">
        <v>3.674366</v>
      </c>
      <c r="N2906" s="1">
        <v>2.5214059999999998</v>
      </c>
      <c r="O2906">
        <v>3.7319722999999998</v>
      </c>
      <c r="P2906">
        <v>67.224441999999996</v>
      </c>
      <c r="Q2906">
        <v>7.5649221999999998</v>
      </c>
      <c r="R2906">
        <v>356</v>
      </c>
      <c r="S2906">
        <v>15</v>
      </c>
      <c r="T2906">
        <v>18</v>
      </c>
      <c r="U2906">
        <v>0.97893640000000004</v>
      </c>
      <c r="V2906">
        <v>3.8978380000000001</v>
      </c>
      <c r="W2906">
        <v>1336</v>
      </c>
      <c r="X2906">
        <v>0.24973419999999999</v>
      </c>
      <c r="Y2906">
        <v>0.16586529999999999</v>
      </c>
      <c r="Z2906">
        <v>0.44602639999999999</v>
      </c>
      <c r="AA2906">
        <v>0.40094010000000002</v>
      </c>
      <c r="AB2906">
        <v>0.4366314</v>
      </c>
      <c r="AC2906">
        <v>0.59974369999999999</v>
      </c>
      <c r="AD2906">
        <v>0.59278989999999998</v>
      </c>
      <c r="AE2906">
        <v>-0.5188682</v>
      </c>
      <c r="AF2906">
        <v>-6.4771599999999999E-2</v>
      </c>
      <c r="AG2906">
        <v>0.24973419999999999</v>
      </c>
      <c r="AH2906">
        <v>0.56424010000000002</v>
      </c>
      <c r="AI2906">
        <v>1.018337</v>
      </c>
      <c r="AJ2906">
        <v>-0.59382559999999995</v>
      </c>
      <c r="AK2906">
        <v>-0.14499400000000001</v>
      </c>
      <c r="AL2906">
        <v>0.16586529999999999</v>
      </c>
      <c r="AM2906">
        <v>0.4767247</v>
      </c>
      <c r="AN2906">
        <v>0.92555620000000005</v>
      </c>
    </row>
    <row r="2907" spans="1:40" x14ac:dyDescent="0.25">
      <c r="A2907" s="3" t="s">
        <v>64</v>
      </c>
      <c r="B2907" s="4">
        <v>30</v>
      </c>
      <c r="C2907" s="3">
        <v>41897</v>
      </c>
      <c r="D2907" t="s">
        <v>67</v>
      </c>
      <c r="E2907">
        <v>9</v>
      </c>
      <c r="F2907" t="str">
        <f t="shared" si="45"/>
        <v>Non-Residential|30|41897|Per Premise|9</v>
      </c>
      <c r="G2907">
        <v>3.674366</v>
      </c>
      <c r="H2907">
        <v>2.5214059999999998</v>
      </c>
      <c r="I2907">
        <v>8.7205422000000006</v>
      </c>
      <c r="J2907">
        <v>86.428748999999996</v>
      </c>
      <c r="K2907">
        <v>17.122751000000001</v>
      </c>
      <c r="L2907">
        <v>356</v>
      </c>
      <c r="M2907" s="1">
        <v>3.7978960000000002</v>
      </c>
      <c r="N2907" s="1">
        <v>2.6098349999999999</v>
      </c>
      <c r="O2907">
        <v>9.0465496999999999</v>
      </c>
      <c r="P2907">
        <v>86.014129999999994</v>
      </c>
      <c r="Q2907">
        <v>19.885278</v>
      </c>
      <c r="R2907">
        <v>353</v>
      </c>
      <c r="S2907">
        <v>15</v>
      </c>
      <c r="T2907">
        <v>18</v>
      </c>
      <c r="U2907">
        <v>1.0324420000000001</v>
      </c>
      <c r="V2907">
        <v>9.0034569999999992</v>
      </c>
      <c r="W2907">
        <v>1336</v>
      </c>
      <c r="X2907">
        <v>-0.32600750000000001</v>
      </c>
      <c r="Y2907">
        <v>-4.3092600000000002E-2</v>
      </c>
      <c r="Z2907">
        <v>0.90750399999999998</v>
      </c>
      <c r="AA2907">
        <v>1.058387</v>
      </c>
      <c r="AB2907">
        <v>0.93694560000000005</v>
      </c>
      <c r="AC2907">
        <v>1.394183</v>
      </c>
      <c r="AD2907">
        <v>1.413524</v>
      </c>
      <c r="AE2907">
        <v>-2.1127250000000002</v>
      </c>
      <c r="AF2907">
        <v>-1.057118</v>
      </c>
      <c r="AG2907">
        <v>-0.32600750000000001</v>
      </c>
      <c r="AH2907">
        <v>0.40510269999999998</v>
      </c>
      <c r="AI2907">
        <v>1.46071</v>
      </c>
      <c r="AJ2907">
        <v>-1.8545959999999999</v>
      </c>
      <c r="AK2907">
        <v>-0.78434510000000002</v>
      </c>
      <c r="AL2907">
        <v>-4.3092600000000002E-2</v>
      </c>
      <c r="AM2907">
        <v>0.69815990000000006</v>
      </c>
      <c r="AN2907">
        <v>1.768411</v>
      </c>
    </row>
    <row r="2908" spans="1:40" x14ac:dyDescent="0.25">
      <c r="A2908" s="3" t="s">
        <v>64</v>
      </c>
      <c r="B2908" s="4">
        <v>30</v>
      </c>
      <c r="C2908" s="3">
        <v>41899</v>
      </c>
      <c r="D2908" t="s">
        <v>67</v>
      </c>
      <c r="E2908">
        <v>21</v>
      </c>
      <c r="F2908" t="str">
        <f t="shared" si="45"/>
        <v>Non-Residential|30|41899|Per Premise|21</v>
      </c>
      <c r="G2908">
        <v>3.6705169999999998</v>
      </c>
      <c r="H2908">
        <v>2.5229200000000001</v>
      </c>
      <c r="I2908">
        <v>7.0380051999999997</v>
      </c>
      <c r="J2908">
        <v>73.661354000000003</v>
      </c>
      <c r="K2908">
        <v>12.882721999999999</v>
      </c>
      <c r="L2908">
        <v>355</v>
      </c>
      <c r="M2908" s="1">
        <v>3.7978960000000002</v>
      </c>
      <c r="N2908" s="1">
        <v>2.6098349999999999</v>
      </c>
      <c r="O2908">
        <v>7.9761609</v>
      </c>
      <c r="P2908">
        <v>73.486275000000006</v>
      </c>
      <c r="Q2908">
        <v>17.235437999999998</v>
      </c>
      <c r="R2908">
        <v>353</v>
      </c>
      <c r="S2908">
        <v>15</v>
      </c>
      <c r="T2908">
        <v>18</v>
      </c>
      <c r="U2908">
        <v>1.036249</v>
      </c>
      <c r="V2908">
        <v>7.2931280000000003</v>
      </c>
      <c r="W2908">
        <v>1336</v>
      </c>
      <c r="X2908">
        <v>-0.93815579999999998</v>
      </c>
      <c r="Y2908">
        <v>-0.68303290000000005</v>
      </c>
      <c r="Z2908">
        <v>0.68374389999999996</v>
      </c>
      <c r="AA2908">
        <v>0.91734979999999999</v>
      </c>
      <c r="AB2908">
        <v>0.70852910000000002</v>
      </c>
      <c r="AC2908">
        <v>1.144131</v>
      </c>
      <c r="AD2908">
        <v>1.159114</v>
      </c>
      <c r="AE2908">
        <v>-2.4044189999999999</v>
      </c>
      <c r="AF2908">
        <v>-1.5381389999999999</v>
      </c>
      <c r="AG2908">
        <v>-0.93815579999999998</v>
      </c>
      <c r="AH2908">
        <v>-0.3381728</v>
      </c>
      <c r="AI2908">
        <v>0.52810729999999995</v>
      </c>
      <c r="AJ2908">
        <v>-2.1684969999999999</v>
      </c>
      <c r="AK2908">
        <v>-1.2908729999999999</v>
      </c>
      <c r="AL2908">
        <v>-0.68303290000000005</v>
      </c>
      <c r="AM2908">
        <v>-7.5193200000000002E-2</v>
      </c>
      <c r="AN2908">
        <v>0.8024308</v>
      </c>
    </row>
    <row r="2909" spans="1:40" x14ac:dyDescent="0.25">
      <c r="A2909" s="3" t="s">
        <v>64</v>
      </c>
      <c r="B2909" s="4">
        <v>30</v>
      </c>
      <c r="C2909" s="3" t="s">
        <v>26</v>
      </c>
      <c r="D2909" t="s">
        <v>67</v>
      </c>
      <c r="E2909">
        <v>3</v>
      </c>
      <c r="F2909" t="str">
        <f t="shared" si="45"/>
        <v>Non-Residential|30|Average Event Day|Per Premise|3</v>
      </c>
      <c r="G2909">
        <v>3.744332</v>
      </c>
      <c r="H2909">
        <v>2.5695739999999998</v>
      </c>
      <c r="I2909">
        <v>3.8344776999999999</v>
      </c>
      <c r="J2909">
        <v>71.341994999999997</v>
      </c>
      <c r="K2909">
        <v>8.1287711999999992</v>
      </c>
      <c r="L2909">
        <v>709</v>
      </c>
      <c r="M2909" s="1">
        <v>3.7358479999999998</v>
      </c>
      <c r="N2909" s="1">
        <v>2.5654180000000002</v>
      </c>
      <c r="O2909">
        <v>3.9558019999999998</v>
      </c>
      <c r="P2909">
        <v>71.328254999999999</v>
      </c>
      <c r="Q2909">
        <v>8.7710232000000001</v>
      </c>
      <c r="R2909">
        <v>709</v>
      </c>
      <c r="S2909">
        <v>15</v>
      </c>
      <c r="T2909">
        <v>18</v>
      </c>
      <c r="U2909">
        <v>1.0069729999999999</v>
      </c>
      <c r="V2909">
        <v>3.8612160000000002</v>
      </c>
      <c r="W2909">
        <v>1336</v>
      </c>
      <c r="X2909">
        <v>-0.1213244</v>
      </c>
      <c r="Y2909">
        <v>-9.4585900000000001E-2</v>
      </c>
      <c r="Z2909">
        <v>0.30528240000000001</v>
      </c>
      <c r="AA2909">
        <v>0.32940269999999999</v>
      </c>
      <c r="AB2909">
        <v>0.3074112</v>
      </c>
      <c r="AC2909">
        <v>0.44911410000000002</v>
      </c>
      <c r="AD2909">
        <v>0.45056380000000001</v>
      </c>
      <c r="AE2909">
        <v>-0.69688729999999999</v>
      </c>
      <c r="AF2909">
        <v>-0.35683999999999999</v>
      </c>
      <c r="AG2909">
        <v>-0.1213244</v>
      </c>
      <c r="AH2909">
        <v>0.1141913</v>
      </c>
      <c r="AI2909">
        <v>0.45423849999999999</v>
      </c>
      <c r="AJ2909">
        <v>-0.67200669999999996</v>
      </c>
      <c r="AK2909">
        <v>-0.33086189999999999</v>
      </c>
      <c r="AL2909">
        <v>-9.4585900000000001E-2</v>
      </c>
      <c r="AM2909">
        <v>0.14169000000000001</v>
      </c>
      <c r="AN2909">
        <v>0.48283480000000001</v>
      </c>
    </row>
    <row r="2910" spans="1:40" x14ac:dyDescent="0.25">
      <c r="A2910" s="3" t="s">
        <v>64</v>
      </c>
      <c r="B2910" s="4">
        <v>30</v>
      </c>
      <c r="C2910" s="3">
        <v>41878</v>
      </c>
      <c r="D2910" t="s">
        <v>25</v>
      </c>
      <c r="E2910">
        <v>8</v>
      </c>
      <c r="F2910" t="str">
        <f t="shared" si="45"/>
        <v>Non-Residential|30|41878|Aggregate|8</v>
      </c>
      <c r="G2910">
        <v>3.8149410000000001</v>
      </c>
      <c r="H2910">
        <v>2.6181830000000001</v>
      </c>
      <c r="I2910">
        <v>7.7806544999999998</v>
      </c>
      <c r="J2910">
        <v>77.674828000000005</v>
      </c>
      <c r="K2910">
        <v>20.635942</v>
      </c>
      <c r="L2910">
        <v>353</v>
      </c>
      <c r="M2910" s="1">
        <v>3.674366</v>
      </c>
      <c r="N2910" s="1">
        <v>2.5214059999999998</v>
      </c>
      <c r="O2910">
        <v>7.5255662000000001</v>
      </c>
      <c r="P2910">
        <v>77.439941000000005</v>
      </c>
      <c r="Q2910">
        <v>15.090161999999999</v>
      </c>
      <c r="R2910">
        <v>356</v>
      </c>
      <c r="S2910">
        <v>15</v>
      </c>
      <c r="T2910">
        <v>18</v>
      </c>
      <c r="U2910">
        <v>0.97893640000000004</v>
      </c>
      <c r="V2910">
        <v>7.6167660000000001</v>
      </c>
      <c r="W2910">
        <v>1336</v>
      </c>
      <c r="X2910">
        <v>0.25508829999999999</v>
      </c>
      <c r="Y2910">
        <v>9.1200299999999998E-2</v>
      </c>
      <c r="Z2910">
        <v>1.0983400000000001</v>
      </c>
      <c r="AA2910">
        <v>0.79977699999999996</v>
      </c>
      <c r="AB2910">
        <v>1.075205</v>
      </c>
      <c r="AC2910">
        <v>1.3586739999999999</v>
      </c>
      <c r="AD2910">
        <v>1.340041</v>
      </c>
      <c r="AE2910">
        <v>-1.4861219999999999</v>
      </c>
      <c r="AF2910">
        <v>-0.457401</v>
      </c>
      <c r="AG2910">
        <v>0.25508829999999999</v>
      </c>
      <c r="AH2910">
        <v>0.96757760000000004</v>
      </c>
      <c r="AI2910">
        <v>1.996299</v>
      </c>
      <c r="AJ2910">
        <v>-1.626131</v>
      </c>
      <c r="AK2910">
        <v>-0.61151789999999995</v>
      </c>
      <c r="AL2910">
        <v>9.1200299999999998E-2</v>
      </c>
      <c r="AM2910">
        <v>0.79391849999999997</v>
      </c>
      <c r="AN2910">
        <v>1.808532</v>
      </c>
    </row>
    <row r="2911" spans="1:40" x14ac:dyDescent="0.25">
      <c r="A2911" s="3" t="s">
        <v>64</v>
      </c>
      <c r="B2911" s="4">
        <v>30</v>
      </c>
      <c r="C2911" s="3" t="s">
        <v>26</v>
      </c>
      <c r="D2911" t="s">
        <v>25</v>
      </c>
      <c r="E2911">
        <v>21</v>
      </c>
      <c r="F2911" t="str">
        <f t="shared" si="45"/>
        <v>Non-Residential|30|Average Event Day|Aggregate|21</v>
      </c>
      <c r="G2911">
        <v>3.744332</v>
      </c>
      <c r="H2911">
        <v>2.5695739999999998</v>
      </c>
      <c r="I2911">
        <v>9.2805809999999997</v>
      </c>
      <c r="J2911">
        <v>76.563416000000004</v>
      </c>
      <c r="K2911">
        <v>17.487666999999998</v>
      </c>
      <c r="L2911">
        <v>709</v>
      </c>
      <c r="M2911" s="1">
        <v>3.7358479999999998</v>
      </c>
      <c r="N2911" s="1">
        <v>2.5654180000000002</v>
      </c>
      <c r="O2911">
        <v>9.684882</v>
      </c>
      <c r="P2911">
        <v>76.501266000000001</v>
      </c>
      <c r="Q2911">
        <v>18.987476000000001</v>
      </c>
      <c r="R2911">
        <v>709</v>
      </c>
      <c r="S2911">
        <v>15</v>
      </c>
      <c r="T2911">
        <v>18</v>
      </c>
      <c r="U2911">
        <v>1.0069729999999999</v>
      </c>
      <c r="V2911">
        <v>9.3452959999999994</v>
      </c>
      <c r="W2911">
        <v>1336</v>
      </c>
      <c r="X2911">
        <v>-0.40430100000000002</v>
      </c>
      <c r="Y2911">
        <v>-0.3395861</v>
      </c>
      <c r="Z2911">
        <v>0.65676310000000004</v>
      </c>
      <c r="AA2911">
        <v>0.71308959999999999</v>
      </c>
      <c r="AB2911">
        <v>0.66134289999999996</v>
      </c>
      <c r="AC2911">
        <v>0.9694507</v>
      </c>
      <c r="AD2911">
        <v>0.97255899999999995</v>
      </c>
      <c r="AE2911">
        <v>-1.6467020000000001</v>
      </c>
      <c r="AF2911">
        <v>-0.91268139999999998</v>
      </c>
      <c r="AG2911">
        <v>-0.40430100000000002</v>
      </c>
      <c r="AH2911">
        <v>0.1040794</v>
      </c>
      <c r="AI2911">
        <v>0.83809999999999996</v>
      </c>
      <c r="AJ2911">
        <v>-1.585971</v>
      </c>
      <c r="AK2911">
        <v>-0.84959660000000004</v>
      </c>
      <c r="AL2911">
        <v>-0.3395861</v>
      </c>
      <c r="AM2911">
        <v>0.1704244</v>
      </c>
      <c r="AN2911">
        <v>0.90679849999999995</v>
      </c>
    </row>
    <row r="2912" spans="1:40" x14ac:dyDescent="0.25">
      <c r="A2912" s="3" t="s">
        <v>64</v>
      </c>
      <c r="B2912" s="4">
        <v>30</v>
      </c>
      <c r="C2912" s="3">
        <v>41849</v>
      </c>
      <c r="D2912" t="s">
        <v>67</v>
      </c>
      <c r="E2912">
        <v>19</v>
      </c>
      <c r="F2912" t="str">
        <f t="shared" si="45"/>
        <v>Non-Residential|30|41849|Per Premise|19</v>
      </c>
      <c r="G2912">
        <v>3.687036</v>
      </c>
      <c r="H2912">
        <v>2.5142530000000001</v>
      </c>
      <c r="I2912">
        <v>7.1903911999999996</v>
      </c>
      <c r="J2912">
        <v>75.675156000000001</v>
      </c>
      <c r="K2912">
        <v>12.735760000000001</v>
      </c>
      <c r="L2912">
        <v>359</v>
      </c>
      <c r="M2912" s="1">
        <v>3.8082029999999998</v>
      </c>
      <c r="N2912" s="1">
        <v>2.5726960000000001</v>
      </c>
      <c r="O2912">
        <v>7.6563908999999999</v>
      </c>
      <c r="P2912">
        <v>75.427375999999995</v>
      </c>
      <c r="Q2912">
        <v>14.38678</v>
      </c>
      <c r="R2912">
        <v>356</v>
      </c>
      <c r="S2912">
        <v>16</v>
      </c>
      <c r="T2912">
        <v>19</v>
      </c>
      <c r="U2912">
        <v>1.056673</v>
      </c>
      <c r="V2912">
        <v>7.5978909999999997</v>
      </c>
      <c r="W2912">
        <v>1336</v>
      </c>
      <c r="X2912">
        <v>-0.46599970000000002</v>
      </c>
      <c r="Y2912">
        <v>-5.8500000000000003E-2</v>
      </c>
      <c r="Z2912">
        <v>0.67216770000000003</v>
      </c>
      <c r="AA2912">
        <v>0.7624978</v>
      </c>
      <c r="AB2912">
        <v>0.71026129999999998</v>
      </c>
      <c r="AC2912">
        <v>1.0164709999999999</v>
      </c>
      <c r="AD2912">
        <v>1.0420529999999999</v>
      </c>
      <c r="AE2912">
        <v>-1.768659</v>
      </c>
      <c r="AF2912">
        <v>-0.99903730000000002</v>
      </c>
      <c r="AG2912">
        <v>-0.46599970000000002</v>
      </c>
      <c r="AH2912">
        <v>6.7038E-2</v>
      </c>
      <c r="AI2912">
        <v>0.83665979999999995</v>
      </c>
      <c r="AJ2912">
        <v>-1.393945</v>
      </c>
      <c r="AK2912">
        <v>-0.60495310000000002</v>
      </c>
      <c r="AL2912">
        <v>-5.8500000000000003E-2</v>
      </c>
      <c r="AM2912">
        <v>0.48795300000000003</v>
      </c>
      <c r="AN2912">
        <v>1.276945</v>
      </c>
    </row>
    <row r="2913" spans="1:40" x14ac:dyDescent="0.25">
      <c r="A2913" s="3" t="s">
        <v>64</v>
      </c>
      <c r="B2913" s="4">
        <v>30</v>
      </c>
      <c r="C2913" s="3">
        <v>41878</v>
      </c>
      <c r="D2913" t="s">
        <v>67</v>
      </c>
      <c r="E2913">
        <v>4</v>
      </c>
      <c r="F2913" t="str">
        <f t="shared" si="45"/>
        <v>Non-Residential|30|41878|Per Premise|4</v>
      </c>
      <c r="G2913">
        <v>3.8149410000000001</v>
      </c>
      <c r="H2913">
        <v>2.6181830000000001</v>
      </c>
      <c r="I2913">
        <v>3.5754112999999998</v>
      </c>
      <c r="J2913">
        <v>65.423057999999997</v>
      </c>
      <c r="K2913">
        <v>7.9935574999999996</v>
      </c>
      <c r="L2913">
        <v>353</v>
      </c>
      <c r="M2913" s="1">
        <v>3.674366</v>
      </c>
      <c r="N2913" s="1">
        <v>2.5214059999999998</v>
      </c>
      <c r="O2913">
        <v>3.3624809</v>
      </c>
      <c r="P2913">
        <v>65.543861000000007</v>
      </c>
      <c r="Q2913">
        <v>6.6027107000000003</v>
      </c>
      <c r="R2913">
        <v>356</v>
      </c>
      <c r="S2913">
        <v>15</v>
      </c>
      <c r="T2913">
        <v>18</v>
      </c>
      <c r="U2913">
        <v>0.97893640000000004</v>
      </c>
      <c r="V2913">
        <v>3.5001000000000002</v>
      </c>
      <c r="W2913">
        <v>1336</v>
      </c>
      <c r="X2913">
        <v>0.21293049999999999</v>
      </c>
      <c r="Y2913">
        <v>0.13761950000000001</v>
      </c>
      <c r="Z2913">
        <v>0.4254541</v>
      </c>
      <c r="AA2913">
        <v>0.349943</v>
      </c>
      <c r="AB2913">
        <v>0.41649259999999999</v>
      </c>
      <c r="AC2913">
        <v>0.55088230000000005</v>
      </c>
      <c r="AD2913">
        <v>0.54399090000000005</v>
      </c>
      <c r="AE2913">
        <v>-0.49305359999999998</v>
      </c>
      <c r="AF2913">
        <v>-7.5952500000000006E-2</v>
      </c>
      <c r="AG2913">
        <v>0.21293049999999999</v>
      </c>
      <c r="AH2913">
        <v>0.50181339999999997</v>
      </c>
      <c r="AI2913">
        <v>0.91891449999999997</v>
      </c>
      <c r="AJ2913">
        <v>-0.5595329</v>
      </c>
      <c r="AK2913">
        <v>-0.14764959999999999</v>
      </c>
      <c r="AL2913">
        <v>0.13761950000000001</v>
      </c>
      <c r="AM2913">
        <v>0.4228886</v>
      </c>
      <c r="AN2913">
        <v>0.83477190000000001</v>
      </c>
    </row>
    <row r="2914" spans="1:40" x14ac:dyDescent="0.25">
      <c r="A2914" s="3" t="s">
        <v>64</v>
      </c>
      <c r="B2914" s="4">
        <v>30</v>
      </c>
      <c r="C2914" s="3" t="s">
        <v>26</v>
      </c>
      <c r="D2914" t="s">
        <v>25</v>
      </c>
      <c r="E2914">
        <v>17</v>
      </c>
      <c r="F2914" t="str">
        <f t="shared" si="45"/>
        <v>Non-Residential|30|Average Event Day|Aggregate|17</v>
      </c>
      <c r="G2914">
        <v>3.744332</v>
      </c>
      <c r="H2914">
        <v>2.5695739999999998</v>
      </c>
      <c r="I2914">
        <v>14.590920000000001</v>
      </c>
      <c r="J2914">
        <v>84.242385999999996</v>
      </c>
      <c r="K2914">
        <v>24.315227</v>
      </c>
      <c r="L2914">
        <v>709</v>
      </c>
      <c r="M2914" s="1">
        <v>3.7358479999999998</v>
      </c>
      <c r="N2914" s="1">
        <v>2.5654180000000002</v>
      </c>
      <c r="O2914">
        <v>14.19515</v>
      </c>
      <c r="P2914">
        <v>84.101944000000003</v>
      </c>
      <c r="Q2914">
        <v>25.918431999999999</v>
      </c>
      <c r="R2914">
        <v>709</v>
      </c>
      <c r="S2914">
        <v>15</v>
      </c>
      <c r="T2914">
        <v>18</v>
      </c>
      <c r="U2914">
        <v>1.0069729999999999</v>
      </c>
      <c r="V2914">
        <v>14.69267</v>
      </c>
      <c r="W2914">
        <v>1336</v>
      </c>
      <c r="X2914">
        <v>0.39577030000000002</v>
      </c>
      <c r="Y2914">
        <v>0.49751600000000001</v>
      </c>
      <c r="Z2914">
        <v>0.91317749999999998</v>
      </c>
      <c r="AA2914">
        <v>0.97338709999999995</v>
      </c>
      <c r="AB2914">
        <v>0.91954519999999995</v>
      </c>
      <c r="AC2914">
        <v>1.3346819999999999</v>
      </c>
      <c r="AD2914">
        <v>1.3390470000000001</v>
      </c>
      <c r="AE2914">
        <v>-1.3146929999999999</v>
      </c>
      <c r="AF2914">
        <v>-0.30413760000000001</v>
      </c>
      <c r="AG2914">
        <v>0.39577030000000002</v>
      </c>
      <c r="AH2914">
        <v>1.0956779999999999</v>
      </c>
      <c r="AI2914">
        <v>2.1062340000000002</v>
      </c>
      <c r="AJ2914">
        <v>-1.2185410000000001</v>
      </c>
      <c r="AK2914">
        <v>-0.20468069999999999</v>
      </c>
      <c r="AL2914">
        <v>0.49751600000000001</v>
      </c>
      <c r="AM2914">
        <v>1.199713</v>
      </c>
      <c r="AN2914">
        <v>2.2135729999999998</v>
      </c>
    </row>
    <row r="2915" spans="1:40" x14ac:dyDescent="0.25">
      <c r="A2915" s="3" t="s">
        <v>64</v>
      </c>
      <c r="B2915" s="4">
        <v>30</v>
      </c>
      <c r="C2915" s="3">
        <v>41849</v>
      </c>
      <c r="D2915" t="s">
        <v>25</v>
      </c>
      <c r="E2915">
        <v>8</v>
      </c>
      <c r="F2915" t="str">
        <f t="shared" si="45"/>
        <v>Non-Residential|30|41849|Aggregate|8</v>
      </c>
      <c r="G2915">
        <v>3.687036</v>
      </c>
      <c r="H2915">
        <v>2.5142530000000001</v>
      </c>
      <c r="I2915">
        <v>7.8352364999999997</v>
      </c>
      <c r="J2915">
        <v>79.027564999999996</v>
      </c>
      <c r="K2915">
        <v>15.500216</v>
      </c>
      <c r="L2915">
        <v>359</v>
      </c>
      <c r="M2915" s="1">
        <v>3.8082029999999998</v>
      </c>
      <c r="N2915" s="1">
        <v>2.5726960000000001</v>
      </c>
      <c r="O2915">
        <v>8.4222515999999992</v>
      </c>
      <c r="P2915">
        <v>78.918816000000007</v>
      </c>
      <c r="Q2915">
        <v>20.850197000000001</v>
      </c>
      <c r="R2915">
        <v>356</v>
      </c>
      <c r="S2915">
        <v>16</v>
      </c>
      <c r="T2915">
        <v>19</v>
      </c>
      <c r="U2915">
        <v>1.056673</v>
      </c>
      <c r="V2915">
        <v>8.2792820000000003</v>
      </c>
      <c r="W2915">
        <v>1336</v>
      </c>
      <c r="X2915">
        <v>-0.58701519999999996</v>
      </c>
      <c r="Y2915">
        <v>-0.14297000000000001</v>
      </c>
      <c r="Z2915">
        <v>0.81807010000000002</v>
      </c>
      <c r="AA2915">
        <v>1.1050580000000001</v>
      </c>
      <c r="AB2915">
        <v>0.86443250000000005</v>
      </c>
      <c r="AC2915">
        <v>1.3749150000000001</v>
      </c>
      <c r="AD2915">
        <v>1.4029959999999999</v>
      </c>
      <c r="AE2915">
        <v>-2.34904</v>
      </c>
      <c r="AF2915">
        <v>-1.3080210000000001</v>
      </c>
      <c r="AG2915">
        <v>-0.58701519999999996</v>
      </c>
      <c r="AH2915">
        <v>0.1339912</v>
      </c>
      <c r="AI2915">
        <v>1.1750100000000001</v>
      </c>
      <c r="AJ2915">
        <v>-1.9409810000000001</v>
      </c>
      <c r="AK2915">
        <v>-0.87870170000000003</v>
      </c>
      <c r="AL2915">
        <v>-0.14297000000000001</v>
      </c>
      <c r="AM2915">
        <v>0.5927616</v>
      </c>
      <c r="AN2915">
        <v>1.655041</v>
      </c>
    </row>
    <row r="2916" spans="1:40" x14ac:dyDescent="0.25">
      <c r="A2916" s="3" t="s">
        <v>64</v>
      </c>
      <c r="B2916" s="4">
        <v>30</v>
      </c>
      <c r="C2916" s="3" t="s">
        <v>26</v>
      </c>
      <c r="D2916" t="s">
        <v>67</v>
      </c>
      <c r="E2916">
        <v>18</v>
      </c>
      <c r="F2916" t="str">
        <f t="shared" si="45"/>
        <v>Non-Residential|30|Average Event Day|Per Premise|18</v>
      </c>
      <c r="G2916">
        <v>3.744332</v>
      </c>
      <c r="H2916">
        <v>2.5695739999999998</v>
      </c>
      <c r="I2916">
        <v>9.6234614000000001</v>
      </c>
      <c r="J2916">
        <v>80.830749999999995</v>
      </c>
      <c r="K2916">
        <v>17.007677000000001</v>
      </c>
      <c r="L2916">
        <v>709</v>
      </c>
      <c r="M2916" s="1">
        <v>3.7358479999999998</v>
      </c>
      <c r="N2916" s="1">
        <v>2.5654180000000002</v>
      </c>
      <c r="O2916">
        <v>9.4021217999999998</v>
      </c>
      <c r="P2916">
        <v>80.722778000000005</v>
      </c>
      <c r="Q2916">
        <v>18.075824000000001</v>
      </c>
      <c r="R2916">
        <v>709</v>
      </c>
      <c r="S2916">
        <v>15</v>
      </c>
      <c r="T2916">
        <v>18</v>
      </c>
      <c r="U2916">
        <v>1.0069729999999999</v>
      </c>
      <c r="V2916">
        <v>9.6905669999999997</v>
      </c>
      <c r="W2916">
        <v>1336</v>
      </c>
      <c r="X2916">
        <v>0.2213396</v>
      </c>
      <c r="Y2916" s="6">
        <v>0.28844520000000001</v>
      </c>
      <c r="Z2916">
        <v>0.63873670000000005</v>
      </c>
      <c r="AA2916">
        <v>0.67885180000000001</v>
      </c>
      <c r="AB2916">
        <v>0.6431907</v>
      </c>
      <c r="AC2916">
        <v>0.93210749999999998</v>
      </c>
      <c r="AD2916">
        <v>0.93516529999999998</v>
      </c>
      <c r="AE2916">
        <v>-0.97320430000000002</v>
      </c>
      <c r="AF2916">
        <v>-0.26745809999999998</v>
      </c>
      <c r="AG2916">
        <v>0.2213396</v>
      </c>
      <c r="AH2916">
        <v>0.71013720000000002</v>
      </c>
      <c r="AI2916">
        <v>1.415883</v>
      </c>
      <c r="AJ2916">
        <v>-0.91001739999999998</v>
      </c>
      <c r="AK2916">
        <v>-0.201956</v>
      </c>
      <c r="AL2916" s="6">
        <v>0.28844520000000001</v>
      </c>
      <c r="AM2916">
        <v>0.77884629999999999</v>
      </c>
      <c r="AN2916">
        <v>1.4869079999999999</v>
      </c>
    </row>
    <row r="2917" spans="1:40" x14ac:dyDescent="0.25">
      <c r="A2917" s="3" t="s">
        <v>64</v>
      </c>
      <c r="B2917" s="4">
        <v>30</v>
      </c>
      <c r="C2917" s="3">
        <v>41897</v>
      </c>
      <c r="D2917" t="s">
        <v>25</v>
      </c>
      <c r="E2917">
        <v>21</v>
      </c>
      <c r="F2917" t="str">
        <f t="shared" si="45"/>
        <v>Non-Residential|30|41897|Aggregate|21</v>
      </c>
      <c r="G2917">
        <v>3.674366</v>
      </c>
      <c r="H2917">
        <v>2.5214059999999998</v>
      </c>
      <c r="I2917">
        <v>9.1456742999999996</v>
      </c>
      <c r="J2917">
        <v>78.695457000000005</v>
      </c>
      <c r="K2917">
        <v>17.352864</v>
      </c>
      <c r="L2917">
        <v>356</v>
      </c>
      <c r="M2917" s="1">
        <v>3.7978960000000002</v>
      </c>
      <c r="N2917" s="1">
        <v>2.6098349999999999</v>
      </c>
      <c r="O2917">
        <v>10.236037</v>
      </c>
      <c r="P2917">
        <v>78.493683000000004</v>
      </c>
      <c r="Q2917">
        <v>19.634523000000002</v>
      </c>
      <c r="R2917">
        <v>353</v>
      </c>
      <c r="S2917">
        <v>15</v>
      </c>
      <c r="T2917">
        <v>18</v>
      </c>
      <c r="U2917">
        <v>1.0324420000000001</v>
      </c>
      <c r="V2917">
        <v>9.4423820000000003</v>
      </c>
      <c r="W2917">
        <v>1336</v>
      </c>
      <c r="X2917">
        <v>-1.090363</v>
      </c>
      <c r="Y2917">
        <v>-0.793655</v>
      </c>
      <c r="Z2917">
        <v>0.91969999999999996</v>
      </c>
      <c r="AA2917">
        <v>1.04504</v>
      </c>
      <c r="AB2917">
        <v>0.94953719999999997</v>
      </c>
      <c r="AC2917">
        <v>1.3921049999999999</v>
      </c>
      <c r="AD2917">
        <v>1.4119949999999999</v>
      </c>
      <c r="AE2917">
        <v>-2.8744170000000002</v>
      </c>
      <c r="AF2917">
        <v>-1.8203830000000001</v>
      </c>
      <c r="AG2917">
        <v>-1.090363</v>
      </c>
      <c r="AH2917">
        <v>-0.36034179999999999</v>
      </c>
      <c r="AI2917">
        <v>0.69369219999999998</v>
      </c>
      <c r="AJ2917">
        <v>-2.603199</v>
      </c>
      <c r="AK2917">
        <v>-1.534106</v>
      </c>
      <c r="AL2917">
        <v>-0.793655</v>
      </c>
      <c r="AM2917">
        <v>-5.3204099999999997E-2</v>
      </c>
      <c r="AN2917">
        <v>1.015889</v>
      </c>
    </row>
    <row r="2918" spans="1:40" x14ac:dyDescent="0.25">
      <c r="A2918" s="3" t="s">
        <v>64</v>
      </c>
      <c r="B2918" s="4">
        <v>30</v>
      </c>
      <c r="C2918" s="3" t="s">
        <v>26</v>
      </c>
      <c r="D2918" t="s">
        <v>25</v>
      </c>
      <c r="E2918">
        <v>1</v>
      </c>
      <c r="F2918" t="str">
        <f t="shared" si="45"/>
        <v>Non-Residential|30|Average Event Day|Aggregate|1</v>
      </c>
      <c r="G2918">
        <v>3.744332</v>
      </c>
      <c r="H2918">
        <v>2.5695739999999998</v>
      </c>
      <c r="I2918">
        <v>5.6022508000000002</v>
      </c>
      <c r="J2918">
        <v>72.287925999999999</v>
      </c>
      <c r="K2918">
        <v>11.795985</v>
      </c>
      <c r="L2918">
        <v>709</v>
      </c>
      <c r="M2918" s="1">
        <v>3.7358479999999998</v>
      </c>
      <c r="N2918" s="1">
        <v>2.5654180000000002</v>
      </c>
      <c r="O2918">
        <v>5.7745750999999998</v>
      </c>
      <c r="P2918">
        <v>72.316749999999999</v>
      </c>
      <c r="Q2918">
        <v>12.908982999999999</v>
      </c>
      <c r="R2918">
        <v>709</v>
      </c>
      <c r="S2918">
        <v>15</v>
      </c>
      <c r="T2918">
        <v>18</v>
      </c>
      <c r="U2918">
        <v>1.0069729999999999</v>
      </c>
      <c r="V2918">
        <v>5.6413159999999998</v>
      </c>
      <c r="W2918">
        <v>1336</v>
      </c>
      <c r="X2918">
        <v>-0.17232420000000001</v>
      </c>
      <c r="Y2918">
        <v>-0.13325909999999999</v>
      </c>
      <c r="Z2918">
        <v>0.4430075</v>
      </c>
      <c r="AA2918">
        <v>0.48480699999999999</v>
      </c>
      <c r="AB2918">
        <v>0.44609670000000001</v>
      </c>
      <c r="AC2918">
        <v>0.65672940000000002</v>
      </c>
      <c r="AD2918">
        <v>0.65881719999999999</v>
      </c>
      <c r="AE2918">
        <v>-1.013957</v>
      </c>
      <c r="AF2918">
        <v>-0.51671350000000005</v>
      </c>
      <c r="AG2918">
        <v>-0.17232420000000001</v>
      </c>
      <c r="AH2918">
        <v>0.172065</v>
      </c>
      <c r="AI2918">
        <v>0.66930840000000003</v>
      </c>
      <c r="AJ2918">
        <v>-0.97756730000000003</v>
      </c>
      <c r="AK2918">
        <v>-0.47874319999999998</v>
      </c>
      <c r="AL2918">
        <v>-0.13325909999999999</v>
      </c>
      <c r="AM2918">
        <v>0.21222489999999999</v>
      </c>
      <c r="AN2918" s="6">
        <v>0.71104900000000004</v>
      </c>
    </row>
    <row r="2919" spans="1:40" x14ac:dyDescent="0.25">
      <c r="A2919" s="3" t="s">
        <v>64</v>
      </c>
      <c r="B2919" s="4">
        <v>30</v>
      </c>
      <c r="C2919" s="3" t="s">
        <v>26</v>
      </c>
      <c r="D2919" t="s">
        <v>25</v>
      </c>
      <c r="E2919">
        <v>11</v>
      </c>
      <c r="F2919" t="str">
        <f t="shared" si="45"/>
        <v>Non-Residential|30|Average Event Day|Aggregate|11</v>
      </c>
      <c r="G2919">
        <v>3.744332</v>
      </c>
      <c r="H2919">
        <v>2.5695739999999998</v>
      </c>
      <c r="I2919">
        <v>14.932843999999999</v>
      </c>
      <c r="J2919">
        <v>90.709282000000002</v>
      </c>
      <c r="K2919">
        <v>27.605692999999999</v>
      </c>
      <c r="L2919">
        <v>709</v>
      </c>
      <c r="M2919" s="1">
        <v>3.7358479999999998</v>
      </c>
      <c r="N2919" s="1">
        <v>2.5654180000000002</v>
      </c>
      <c r="O2919">
        <v>15.101997000000001</v>
      </c>
      <c r="P2919">
        <v>90.697174000000004</v>
      </c>
      <c r="Q2919">
        <v>27.643350000000002</v>
      </c>
      <c r="R2919">
        <v>709</v>
      </c>
      <c r="S2919">
        <v>15</v>
      </c>
      <c r="T2919">
        <v>18</v>
      </c>
      <c r="U2919">
        <v>1.0069729999999999</v>
      </c>
      <c r="V2919">
        <v>15.03697</v>
      </c>
      <c r="W2919">
        <v>1336</v>
      </c>
      <c r="X2919">
        <v>-0.16915230000000001</v>
      </c>
      <c r="Y2919">
        <v>-6.5023700000000004E-2</v>
      </c>
      <c r="Z2919">
        <v>1.036754</v>
      </c>
      <c r="AA2919">
        <v>1.038168</v>
      </c>
      <c r="AB2919">
        <v>1.0439830000000001</v>
      </c>
      <c r="AC2919">
        <v>1.4671909999999999</v>
      </c>
      <c r="AD2919">
        <v>1.4723090000000001</v>
      </c>
      <c r="AE2919">
        <v>-2.0494340000000002</v>
      </c>
      <c r="AF2919">
        <v>-0.9385481</v>
      </c>
      <c r="AG2919">
        <v>-0.16915230000000001</v>
      </c>
      <c r="AH2919">
        <v>0.60024359999999999</v>
      </c>
      <c r="AI2919">
        <v>1.7111289999999999</v>
      </c>
      <c r="AJ2919">
        <v>-1.9518629999999999</v>
      </c>
      <c r="AK2919">
        <v>-0.83710309999999999</v>
      </c>
      <c r="AL2919">
        <v>-6.5023700000000004E-2</v>
      </c>
      <c r="AM2919">
        <v>0.70705580000000001</v>
      </c>
      <c r="AN2919">
        <v>1.8218160000000001</v>
      </c>
    </row>
    <row r="2920" spans="1:40" x14ac:dyDescent="0.25">
      <c r="A2920" s="3" t="s">
        <v>64</v>
      </c>
      <c r="B2920" s="4">
        <v>30</v>
      </c>
      <c r="C2920" s="3">
        <v>41878</v>
      </c>
      <c r="D2920" t="s">
        <v>67</v>
      </c>
      <c r="E2920">
        <v>6</v>
      </c>
      <c r="F2920" t="str">
        <f t="shared" si="45"/>
        <v>Non-Residential|30|41878|Per Premise|6</v>
      </c>
      <c r="G2920">
        <v>3.8149410000000001</v>
      </c>
      <c r="H2920">
        <v>2.6181830000000001</v>
      </c>
      <c r="I2920">
        <v>3.9140028</v>
      </c>
      <c r="J2920">
        <v>66.146713000000005</v>
      </c>
      <c r="K2920">
        <v>8.9657236999999999</v>
      </c>
      <c r="L2920">
        <v>353</v>
      </c>
      <c r="M2920" s="1">
        <v>3.674366</v>
      </c>
      <c r="N2920" s="1">
        <v>2.5214059999999998</v>
      </c>
      <c r="O2920">
        <v>3.9321164999999998</v>
      </c>
      <c r="P2920">
        <v>66.018127000000007</v>
      </c>
      <c r="Q2920">
        <v>7.5995752999999997</v>
      </c>
      <c r="R2920">
        <v>356</v>
      </c>
      <c r="S2920">
        <v>15</v>
      </c>
      <c r="T2920">
        <v>18</v>
      </c>
      <c r="U2920">
        <v>0.97893640000000004</v>
      </c>
      <c r="V2920">
        <v>3.8315600000000001</v>
      </c>
      <c r="W2920">
        <v>1336</v>
      </c>
      <c r="X2920">
        <v>-1.81137E-2</v>
      </c>
      <c r="Y2920" s="6">
        <v>-0.1005566</v>
      </c>
      <c r="Z2920">
        <v>0.47719729999999999</v>
      </c>
      <c r="AA2920">
        <v>0.40277669999999999</v>
      </c>
      <c r="AB2920">
        <v>0.4671458</v>
      </c>
      <c r="AC2920">
        <v>0.62445680000000003</v>
      </c>
      <c r="AD2920">
        <v>0.61680979999999996</v>
      </c>
      <c r="AE2920">
        <v>-0.81838730000000004</v>
      </c>
      <c r="AF2920">
        <v>-0.34557909999999997</v>
      </c>
      <c r="AG2920">
        <v>-1.81137E-2</v>
      </c>
      <c r="AH2920">
        <v>0.30935180000000001</v>
      </c>
      <c r="AI2920">
        <v>0.78215990000000002</v>
      </c>
      <c r="AJ2920">
        <v>-0.89103010000000005</v>
      </c>
      <c r="AK2920">
        <v>-0.4240119</v>
      </c>
      <c r="AL2920" s="6">
        <v>-0.1005566</v>
      </c>
      <c r="AM2920">
        <v>0.22289880000000001</v>
      </c>
      <c r="AN2920">
        <v>0.689917</v>
      </c>
    </row>
    <row r="2921" spans="1:40" x14ac:dyDescent="0.25">
      <c r="A2921" s="3" t="s">
        <v>64</v>
      </c>
      <c r="B2921" s="4">
        <v>30</v>
      </c>
      <c r="C2921" s="3">
        <v>41899</v>
      </c>
      <c r="D2921" t="s">
        <v>25</v>
      </c>
      <c r="E2921">
        <v>9</v>
      </c>
      <c r="F2921" t="str">
        <f t="shared" si="45"/>
        <v>Non-Residential|30|41899|Aggregate|9</v>
      </c>
      <c r="G2921">
        <v>3.6705169999999998</v>
      </c>
      <c r="H2921">
        <v>2.5229200000000001</v>
      </c>
      <c r="I2921">
        <v>12.598609</v>
      </c>
      <c r="J2921">
        <v>89.979279000000005</v>
      </c>
      <c r="K2921">
        <v>24.195944999999998</v>
      </c>
      <c r="L2921">
        <v>355</v>
      </c>
      <c r="M2921" s="1">
        <v>3.7978960000000002</v>
      </c>
      <c r="N2921" s="1">
        <v>2.6098349999999999</v>
      </c>
      <c r="O2921">
        <v>13.403058</v>
      </c>
      <c r="P2921">
        <v>89.890656000000007</v>
      </c>
      <c r="Q2921">
        <v>29.204751999999999</v>
      </c>
      <c r="R2921">
        <v>353</v>
      </c>
      <c r="S2921">
        <v>15</v>
      </c>
      <c r="T2921">
        <v>18</v>
      </c>
      <c r="U2921">
        <v>1.036249</v>
      </c>
      <c r="V2921">
        <v>13.055300000000001</v>
      </c>
      <c r="W2921">
        <v>1336</v>
      </c>
      <c r="X2921">
        <v>-0.80444930000000003</v>
      </c>
      <c r="Y2921">
        <v>-0.34775820000000002</v>
      </c>
      <c r="Z2921">
        <v>1.284187</v>
      </c>
      <c r="AA2921">
        <v>1.5544119999999999</v>
      </c>
      <c r="AB2921">
        <v>1.330738</v>
      </c>
      <c r="AC2921">
        <v>2.0162680000000002</v>
      </c>
      <c r="AD2921">
        <v>2.0462310000000001</v>
      </c>
      <c r="AE2921">
        <v>-3.3883999999999999</v>
      </c>
      <c r="AF2921">
        <v>-1.8617809999999999</v>
      </c>
      <c r="AG2921">
        <v>-0.80444930000000003</v>
      </c>
      <c r="AH2921">
        <v>0.25288240000000001</v>
      </c>
      <c r="AI2921">
        <v>1.7795019999999999</v>
      </c>
      <c r="AJ2921">
        <v>-2.9701089999999999</v>
      </c>
      <c r="AK2921">
        <v>-1.420803</v>
      </c>
      <c r="AL2921">
        <v>-0.34775820000000002</v>
      </c>
      <c r="AM2921">
        <v>0.7252864</v>
      </c>
      <c r="AN2921">
        <v>2.2745920000000002</v>
      </c>
    </row>
    <row r="2922" spans="1:40" x14ac:dyDescent="0.25">
      <c r="A2922" s="3" t="s">
        <v>64</v>
      </c>
      <c r="B2922" s="4">
        <v>30</v>
      </c>
      <c r="C2922" s="3" t="s">
        <v>26</v>
      </c>
      <c r="D2922" t="s">
        <v>25</v>
      </c>
      <c r="E2922">
        <v>100</v>
      </c>
      <c r="F2922" t="str">
        <f t="shared" si="45"/>
        <v>Non-Residential|30|Average Event Day|Aggregate|100</v>
      </c>
      <c r="G2922">
        <v>3.744332</v>
      </c>
      <c r="H2922">
        <v>2.5695739999999998</v>
      </c>
      <c r="I2922">
        <v>14.798292999999999</v>
      </c>
      <c r="J2922">
        <v>84.721214000000003</v>
      </c>
      <c r="K2922">
        <v>25.136234999999999</v>
      </c>
      <c r="L2922">
        <v>709</v>
      </c>
      <c r="M2922" s="1">
        <v>3.7358479999999998</v>
      </c>
      <c r="N2922" s="1">
        <v>2.5654180000000002</v>
      </c>
      <c r="O2922">
        <v>14.29161</v>
      </c>
      <c r="P2922">
        <v>84.597228999999999</v>
      </c>
      <c r="Q2922">
        <v>25.802627999999999</v>
      </c>
      <c r="R2922">
        <v>709</v>
      </c>
      <c r="S2922">
        <v>15</v>
      </c>
      <c r="T2922">
        <v>18</v>
      </c>
      <c r="U2922">
        <v>1.0069729999999999</v>
      </c>
      <c r="V2922">
        <v>14.901479999999999</v>
      </c>
      <c r="W2922">
        <v>1336</v>
      </c>
      <c r="X2922">
        <v>0.50668250000000004</v>
      </c>
      <c r="Y2922" s="6">
        <v>0.60987309999999995</v>
      </c>
      <c r="Z2922">
        <v>0.94401109999999999</v>
      </c>
      <c r="AA2922">
        <v>0.96903799999999995</v>
      </c>
      <c r="AB2922">
        <v>0.95059380000000004</v>
      </c>
      <c r="AC2922">
        <v>1.352846</v>
      </c>
      <c r="AD2922">
        <v>1.3574470000000001</v>
      </c>
      <c r="AE2922">
        <v>-1.2270589999999999</v>
      </c>
      <c r="AF2922">
        <v>-0.2027505</v>
      </c>
      <c r="AG2922">
        <v>0.50668250000000004</v>
      </c>
      <c r="AH2922">
        <v>1.216116</v>
      </c>
      <c r="AI2922">
        <v>2.240424</v>
      </c>
      <c r="AJ2922">
        <v>-1.129766</v>
      </c>
      <c r="AK2922">
        <v>-0.10197299999999999</v>
      </c>
      <c r="AL2922" s="6">
        <v>0.60987309999999995</v>
      </c>
      <c r="AM2922">
        <v>1.3217190000000001</v>
      </c>
      <c r="AN2922">
        <v>2.3495119999999998</v>
      </c>
    </row>
    <row r="2923" spans="1:40" x14ac:dyDescent="0.25">
      <c r="A2923" s="3" t="s">
        <v>64</v>
      </c>
      <c r="B2923" s="4">
        <v>30</v>
      </c>
      <c r="C2923" s="3">
        <v>41898</v>
      </c>
      <c r="D2923" t="s">
        <v>25</v>
      </c>
      <c r="E2923">
        <v>17</v>
      </c>
      <c r="F2923" t="str">
        <f t="shared" si="45"/>
        <v>Non-Residential|30|41898|Aggregate|17</v>
      </c>
      <c r="G2923">
        <v>3.7978960000000002</v>
      </c>
      <c r="H2923">
        <v>2.6098349999999999</v>
      </c>
      <c r="I2923">
        <v>16.408173999999999</v>
      </c>
      <c r="J2923">
        <v>88.614891</v>
      </c>
      <c r="K2923">
        <v>31.873996000000002</v>
      </c>
      <c r="L2923">
        <v>353</v>
      </c>
      <c r="M2923" s="1">
        <v>3.6705169999999998</v>
      </c>
      <c r="N2923" s="1">
        <v>2.5229200000000001</v>
      </c>
      <c r="O2923">
        <v>14.712637000000001</v>
      </c>
      <c r="P2923">
        <v>88.843918000000002</v>
      </c>
      <c r="Q2923">
        <v>24.563993</v>
      </c>
      <c r="R2923">
        <v>355</v>
      </c>
      <c r="S2923">
        <v>16</v>
      </c>
      <c r="T2923">
        <v>19</v>
      </c>
      <c r="U2923">
        <v>0.99888259999999995</v>
      </c>
      <c r="V2923">
        <v>16.38984</v>
      </c>
      <c r="W2923">
        <v>1336</v>
      </c>
      <c r="X2923">
        <v>1.6955359999999999</v>
      </c>
      <c r="Y2923">
        <v>1.6772020000000001</v>
      </c>
      <c r="Z2923">
        <v>1.696482</v>
      </c>
      <c r="AA2923">
        <v>1.3037209999999999</v>
      </c>
      <c r="AB2923">
        <v>1.6945859999999999</v>
      </c>
      <c r="AC2923">
        <v>2.1395650000000002</v>
      </c>
      <c r="AD2923">
        <v>2.1380620000000001</v>
      </c>
      <c r="AE2923">
        <v>-1.046427</v>
      </c>
      <c r="AF2923">
        <v>0.57354740000000004</v>
      </c>
      <c r="AG2923">
        <v>1.6955359999999999</v>
      </c>
      <c r="AH2923">
        <v>2.817526</v>
      </c>
      <c r="AI2923">
        <v>4.4375</v>
      </c>
      <c r="AJ2923">
        <v>-1.0628359999999999</v>
      </c>
      <c r="AK2923">
        <v>0.55600070000000001</v>
      </c>
      <c r="AL2923">
        <v>1.6772020000000001</v>
      </c>
      <c r="AM2923">
        <v>2.798403</v>
      </c>
      <c r="AN2923">
        <v>4.4172390000000004</v>
      </c>
    </row>
    <row r="2924" spans="1:40" x14ac:dyDescent="0.25">
      <c r="A2924" s="3" t="s">
        <v>64</v>
      </c>
      <c r="B2924" s="4">
        <v>30</v>
      </c>
      <c r="C2924" s="3">
        <v>41899</v>
      </c>
      <c r="D2924" t="s">
        <v>25</v>
      </c>
      <c r="E2924">
        <v>2</v>
      </c>
      <c r="F2924" t="str">
        <f t="shared" si="45"/>
        <v>Non-Residential|30|41899|Aggregate|2</v>
      </c>
      <c r="G2924">
        <v>3.6705169999999998</v>
      </c>
      <c r="H2924">
        <v>2.5229200000000001</v>
      </c>
      <c r="I2924">
        <v>5.9674962000000003</v>
      </c>
      <c r="J2924">
        <v>79.082213999999993</v>
      </c>
      <c r="K2924">
        <v>12.487030000000001</v>
      </c>
      <c r="L2924">
        <v>355</v>
      </c>
      <c r="M2924" s="1">
        <v>3.7978960000000002</v>
      </c>
      <c r="N2924" s="1">
        <v>2.6098349999999999</v>
      </c>
      <c r="O2924">
        <v>6.6580753000000001</v>
      </c>
      <c r="P2924">
        <v>79.325241000000005</v>
      </c>
      <c r="Q2924">
        <v>16.268916000000001</v>
      </c>
      <c r="R2924">
        <v>353</v>
      </c>
      <c r="S2924">
        <v>15</v>
      </c>
      <c r="T2924">
        <v>18</v>
      </c>
      <c r="U2924">
        <v>1.036249</v>
      </c>
      <c r="V2924">
        <v>6.1838139999999999</v>
      </c>
      <c r="W2924">
        <v>1336</v>
      </c>
      <c r="X2924">
        <v>-0.69057919999999995</v>
      </c>
      <c r="Y2924">
        <v>-0.47426180000000001</v>
      </c>
      <c r="Z2924">
        <v>0.66274270000000002</v>
      </c>
      <c r="AA2924">
        <v>0.86590710000000004</v>
      </c>
      <c r="AB2924">
        <v>0.68676669999999995</v>
      </c>
      <c r="AC2924">
        <v>1.0904229999999999</v>
      </c>
      <c r="AD2924">
        <v>1.105189</v>
      </c>
      <c r="AE2924">
        <v>-2.0880130000000001</v>
      </c>
      <c r="AF2924">
        <v>-1.2623979999999999</v>
      </c>
      <c r="AG2924">
        <v>-0.69057919999999995</v>
      </c>
      <c r="AH2924">
        <v>-0.11876059999999999</v>
      </c>
      <c r="AI2924">
        <v>0.7068546</v>
      </c>
      <c r="AJ2924">
        <v>-1.890619</v>
      </c>
      <c r="AK2924">
        <v>-1.0538240000000001</v>
      </c>
      <c r="AL2924">
        <v>-0.47426180000000001</v>
      </c>
      <c r="AM2924">
        <v>0.10530009999999999</v>
      </c>
      <c r="AN2924">
        <v>0.94209529999999997</v>
      </c>
    </row>
    <row r="2925" spans="1:40" x14ac:dyDescent="0.25">
      <c r="A2925" s="3" t="s">
        <v>64</v>
      </c>
      <c r="B2925" s="4">
        <v>30</v>
      </c>
      <c r="C2925" s="3">
        <v>41899</v>
      </c>
      <c r="D2925" t="s">
        <v>25</v>
      </c>
      <c r="E2925">
        <v>13</v>
      </c>
      <c r="F2925" t="str">
        <f t="shared" si="45"/>
        <v>Non-Residential|30|41899|Aggregate|13</v>
      </c>
      <c r="G2925">
        <v>3.6705169999999998</v>
      </c>
      <c r="H2925">
        <v>2.5229200000000001</v>
      </c>
      <c r="I2925">
        <v>17.140913999999999</v>
      </c>
      <c r="J2925">
        <v>88.800156000000001</v>
      </c>
      <c r="K2925">
        <v>26.947115</v>
      </c>
      <c r="L2925">
        <v>355</v>
      </c>
      <c r="M2925" s="1">
        <v>3.7978960000000002</v>
      </c>
      <c r="N2925" s="1">
        <v>2.6098349999999999</v>
      </c>
      <c r="O2925">
        <v>17.784289999999999</v>
      </c>
      <c r="P2925">
        <v>88.400940000000006</v>
      </c>
      <c r="Q2925">
        <v>32.814014</v>
      </c>
      <c r="R2925">
        <v>353</v>
      </c>
      <c r="S2925">
        <v>15</v>
      </c>
      <c r="T2925">
        <v>18</v>
      </c>
      <c r="U2925">
        <v>1.036249</v>
      </c>
      <c r="V2925">
        <v>17.762260000000001</v>
      </c>
      <c r="W2925">
        <v>1336</v>
      </c>
      <c r="X2925">
        <v>-0.64337580000000005</v>
      </c>
      <c r="Y2925">
        <v>-2.2030999999999999E-2</v>
      </c>
      <c r="Z2925">
        <v>1.430204</v>
      </c>
      <c r="AA2925">
        <v>1.7465139999999999</v>
      </c>
      <c r="AB2925">
        <v>1.482048</v>
      </c>
      <c r="AC2925">
        <v>2.257387</v>
      </c>
      <c r="AD2925">
        <v>2.2905850000000001</v>
      </c>
      <c r="AE2925">
        <v>-3.5363329999999999</v>
      </c>
      <c r="AF2925">
        <v>-1.827151</v>
      </c>
      <c r="AG2925">
        <v>-0.64337580000000005</v>
      </c>
      <c r="AH2925">
        <v>0.54039890000000002</v>
      </c>
      <c r="AI2925">
        <v>2.2495820000000002</v>
      </c>
      <c r="AJ2925">
        <v>-2.9575330000000002</v>
      </c>
      <c r="AK2925">
        <v>-1.2232149999999999</v>
      </c>
      <c r="AL2925">
        <v>-2.2030999999999999E-2</v>
      </c>
      <c r="AM2925">
        <v>1.1791529999999999</v>
      </c>
      <c r="AN2925">
        <v>2.9134709999999999</v>
      </c>
    </row>
    <row r="2926" spans="1:40" x14ac:dyDescent="0.25">
      <c r="A2926" s="3" t="s">
        <v>64</v>
      </c>
      <c r="B2926" s="4">
        <v>30</v>
      </c>
      <c r="C2926" s="3">
        <v>41897</v>
      </c>
      <c r="D2926" t="s">
        <v>67</v>
      </c>
      <c r="E2926">
        <v>10</v>
      </c>
      <c r="F2926" t="str">
        <f t="shared" si="45"/>
        <v>Non-Residential|30|41897|Per Premise|10</v>
      </c>
      <c r="G2926">
        <v>3.674366</v>
      </c>
      <c r="H2926">
        <v>2.5214059999999998</v>
      </c>
      <c r="I2926">
        <v>10.572326</v>
      </c>
      <c r="J2926">
        <v>89.978981000000005</v>
      </c>
      <c r="K2926">
        <v>18.396895000000001</v>
      </c>
      <c r="L2926">
        <v>356</v>
      </c>
      <c r="M2926" s="1">
        <v>3.7978960000000002</v>
      </c>
      <c r="N2926" s="1">
        <v>2.6098349999999999</v>
      </c>
      <c r="O2926">
        <v>10.586821</v>
      </c>
      <c r="P2926">
        <v>89.623267999999996</v>
      </c>
      <c r="Q2926">
        <v>22.400582</v>
      </c>
      <c r="R2926">
        <v>353</v>
      </c>
      <c r="S2926">
        <v>15</v>
      </c>
      <c r="T2926">
        <v>18</v>
      </c>
      <c r="U2926">
        <v>1.0324420000000001</v>
      </c>
      <c r="V2926">
        <v>10.915319999999999</v>
      </c>
      <c r="W2926">
        <v>1336</v>
      </c>
      <c r="X2926">
        <v>-1.4494699999999999E-2</v>
      </c>
      <c r="Y2926">
        <v>0.32849600000000001</v>
      </c>
      <c r="Z2926">
        <v>0.9750335</v>
      </c>
      <c r="AA2926">
        <v>1.1922630000000001</v>
      </c>
      <c r="AB2926">
        <v>1.0066660000000001</v>
      </c>
      <c r="AC2926">
        <v>1.540189</v>
      </c>
      <c r="AD2926">
        <v>1.560406</v>
      </c>
      <c r="AE2926">
        <v>-1.988326</v>
      </c>
      <c r="AF2926">
        <v>-0.82217030000000002</v>
      </c>
      <c r="AG2926">
        <v>-1.4494699999999999E-2</v>
      </c>
      <c r="AH2926">
        <v>0.79318100000000002</v>
      </c>
      <c r="AI2926">
        <v>1.959336</v>
      </c>
      <c r="AJ2926">
        <v>-1.6712450000000001</v>
      </c>
      <c r="AK2926">
        <v>-0.48978159999999998</v>
      </c>
      <c r="AL2926">
        <v>0.32849600000000001</v>
      </c>
      <c r="AM2926">
        <v>1.146774</v>
      </c>
      <c r="AN2926">
        <v>2.3282370000000001</v>
      </c>
    </row>
    <row r="2927" spans="1:40" x14ac:dyDescent="0.25">
      <c r="A2927" s="3" t="s">
        <v>64</v>
      </c>
      <c r="B2927" s="4">
        <v>30</v>
      </c>
      <c r="C2927" s="3">
        <v>41849</v>
      </c>
      <c r="D2927" t="s">
        <v>25</v>
      </c>
      <c r="E2927">
        <v>19</v>
      </c>
      <c r="F2927" t="str">
        <f t="shared" si="45"/>
        <v>Non-Residential|30|41849|Aggregate|19</v>
      </c>
      <c r="G2927">
        <v>3.687036</v>
      </c>
      <c r="H2927">
        <v>2.5142530000000001</v>
      </c>
      <c r="I2927">
        <v>9.6063627</v>
      </c>
      <c r="J2927">
        <v>75.675156000000001</v>
      </c>
      <c r="K2927">
        <v>17.014976000000001</v>
      </c>
      <c r="L2927">
        <v>359</v>
      </c>
      <c r="M2927" s="1">
        <v>3.8082029999999998</v>
      </c>
      <c r="N2927" s="1">
        <v>2.5726960000000001</v>
      </c>
      <c r="O2927">
        <v>10.228937999999999</v>
      </c>
      <c r="P2927">
        <v>75.427375999999995</v>
      </c>
      <c r="Q2927">
        <v>19.220738000000001</v>
      </c>
      <c r="R2927">
        <v>356</v>
      </c>
      <c r="S2927">
        <v>16</v>
      </c>
      <c r="T2927">
        <v>19</v>
      </c>
      <c r="U2927">
        <v>1.056673</v>
      </c>
      <c r="V2927">
        <v>10.150779999999999</v>
      </c>
      <c r="W2927">
        <v>1336</v>
      </c>
      <c r="X2927">
        <v>-0.62257560000000001</v>
      </c>
      <c r="Y2927">
        <v>-7.8155600000000006E-2</v>
      </c>
      <c r="Z2927">
        <v>0.89801609999999998</v>
      </c>
      <c r="AA2927">
        <v>1.018697</v>
      </c>
      <c r="AB2927">
        <v>0.94890920000000001</v>
      </c>
      <c r="AC2927">
        <v>1.3580049999999999</v>
      </c>
      <c r="AD2927">
        <v>1.3921829999999999</v>
      </c>
      <c r="AE2927">
        <v>-2.3629289999999998</v>
      </c>
      <c r="AF2927">
        <v>-1.334714</v>
      </c>
      <c r="AG2927">
        <v>-0.62257560000000001</v>
      </c>
      <c r="AH2927">
        <v>8.9562799999999998E-2</v>
      </c>
      <c r="AI2927">
        <v>1.117777</v>
      </c>
      <c r="AJ2927">
        <v>-1.862309</v>
      </c>
      <c r="AK2927">
        <v>-0.80821690000000002</v>
      </c>
      <c r="AL2927">
        <v>-7.8155600000000006E-2</v>
      </c>
      <c r="AM2927">
        <v>0.65190570000000003</v>
      </c>
      <c r="AN2927">
        <v>1.7059979999999999</v>
      </c>
    </row>
    <row r="2928" spans="1:40" x14ac:dyDescent="0.25">
      <c r="A2928" s="3" t="s">
        <v>64</v>
      </c>
      <c r="B2928" s="4">
        <v>30</v>
      </c>
      <c r="C2928" s="3">
        <v>41897</v>
      </c>
      <c r="D2928" t="s">
        <v>67</v>
      </c>
      <c r="E2928">
        <v>3</v>
      </c>
      <c r="F2928" t="str">
        <f t="shared" si="45"/>
        <v>Non-Residential|30|41897|Per Premise|3</v>
      </c>
      <c r="G2928">
        <v>3.674366</v>
      </c>
      <c r="H2928">
        <v>2.5214059999999998</v>
      </c>
      <c r="I2928">
        <v>3.8203437</v>
      </c>
      <c r="J2928">
        <v>72.807097999999996</v>
      </c>
      <c r="K2928">
        <v>7.8886589999999996</v>
      </c>
      <c r="L2928">
        <v>356</v>
      </c>
      <c r="M2928" s="1">
        <v>3.7978960000000002</v>
      </c>
      <c r="N2928" s="1">
        <v>2.6098349999999999</v>
      </c>
      <c r="O2928">
        <v>4.1621807000000004</v>
      </c>
      <c r="P2928">
        <v>72.827858000000006</v>
      </c>
      <c r="Q2928">
        <v>8.9778935999999998</v>
      </c>
      <c r="R2928">
        <v>353</v>
      </c>
      <c r="S2928">
        <v>15</v>
      </c>
      <c r="T2928">
        <v>18</v>
      </c>
      <c r="U2928">
        <v>1.0324420000000001</v>
      </c>
      <c r="V2928">
        <v>3.9442840000000001</v>
      </c>
      <c r="W2928">
        <v>1336</v>
      </c>
      <c r="X2928">
        <v>-0.341837</v>
      </c>
      <c r="Y2928">
        <v>-0.21789629999999999</v>
      </c>
      <c r="Z2928">
        <v>0.41809809999999997</v>
      </c>
      <c r="AA2928">
        <v>0.47784510000000002</v>
      </c>
      <c r="AB2928">
        <v>0.4316622</v>
      </c>
      <c r="AC2928">
        <v>0.63493460000000002</v>
      </c>
      <c r="AD2928">
        <v>0.6439473</v>
      </c>
      <c r="AE2928">
        <v>-1.155538</v>
      </c>
      <c r="AF2928">
        <v>-0.67479710000000004</v>
      </c>
      <c r="AG2928">
        <v>-0.341837</v>
      </c>
      <c r="AH2928">
        <v>-8.8769999999999995E-3</v>
      </c>
      <c r="AI2928">
        <v>0.47186440000000002</v>
      </c>
      <c r="AJ2928">
        <v>-1.043148</v>
      </c>
      <c r="AK2928">
        <v>-0.55558249999999998</v>
      </c>
      <c r="AL2928">
        <v>-0.21789629999999999</v>
      </c>
      <c r="AM2928">
        <v>0.11978999999999999</v>
      </c>
      <c r="AN2928">
        <v>0.60735539999999999</v>
      </c>
    </row>
    <row r="2929" spans="1:40" x14ac:dyDescent="0.25">
      <c r="A2929" s="3" t="s">
        <v>64</v>
      </c>
      <c r="B2929" s="4">
        <v>30</v>
      </c>
      <c r="C2929" s="3">
        <v>41897</v>
      </c>
      <c r="D2929" t="s">
        <v>67</v>
      </c>
      <c r="E2929">
        <v>18</v>
      </c>
      <c r="F2929" t="str">
        <f t="shared" si="45"/>
        <v>Non-Residential|30|41897|Per Premise|18</v>
      </c>
      <c r="G2929">
        <v>3.674366</v>
      </c>
      <c r="H2929">
        <v>2.5214059999999998</v>
      </c>
      <c r="I2929">
        <v>9.7255324000000005</v>
      </c>
      <c r="J2929">
        <v>82.810524000000001</v>
      </c>
      <c r="K2929">
        <v>17.275821000000001</v>
      </c>
      <c r="L2929">
        <v>356</v>
      </c>
      <c r="M2929" s="1">
        <v>3.7978960000000002</v>
      </c>
      <c r="N2929" s="1">
        <v>2.6098349999999999</v>
      </c>
      <c r="O2929">
        <v>9.8673550999999993</v>
      </c>
      <c r="P2929">
        <v>82.355034000000003</v>
      </c>
      <c r="Q2929">
        <v>20.136593999999999</v>
      </c>
      <c r="R2929">
        <v>353</v>
      </c>
      <c r="S2929">
        <v>15</v>
      </c>
      <c r="T2929">
        <v>18</v>
      </c>
      <c r="U2929">
        <v>1.0324420000000001</v>
      </c>
      <c r="V2929">
        <v>10.04105</v>
      </c>
      <c r="W2929">
        <v>1336</v>
      </c>
      <c r="X2929">
        <v>-0.1418227</v>
      </c>
      <c r="Y2929">
        <v>0.17369580000000001</v>
      </c>
      <c r="Z2929">
        <v>0.91561669999999995</v>
      </c>
      <c r="AA2929">
        <v>1.071763</v>
      </c>
      <c r="AB2929">
        <v>0.94532139999999998</v>
      </c>
      <c r="AC2929">
        <v>1.4096200000000001</v>
      </c>
      <c r="AD2929">
        <v>1.4290929999999999</v>
      </c>
      <c r="AE2929">
        <v>-1.9483239999999999</v>
      </c>
      <c r="AF2929">
        <v>-0.88102820000000004</v>
      </c>
      <c r="AG2929">
        <v>-0.1418227</v>
      </c>
      <c r="AH2929">
        <v>0.59738279999999999</v>
      </c>
      <c r="AI2929">
        <v>1.6646780000000001</v>
      </c>
      <c r="AJ2929">
        <v>-1.657761</v>
      </c>
      <c r="AK2929">
        <v>-0.57572140000000005</v>
      </c>
      <c r="AL2929">
        <v>0.17369580000000001</v>
      </c>
      <c r="AM2929">
        <v>0.92311310000000002</v>
      </c>
      <c r="AN2929">
        <v>2.005153</v>
      </c>
    </row>
    <row r="2930" spans="1:40" x14ac:dyDescent="0.25">
      <c r="A2930" s="3" t="s">
        <v>64</v>
      </c>
      <c r="B2930" s="4">
        <v>30</v>
      </c>
      <c r="C2930" s="3">
        <v>41878</v>
      </c>
      <c r="D2930" t="s">
        <v>67</v>
      </c>
      <c r="E2930">
        <v>7</v>
      </c>
      <c r="F2930" t="str">
        <f t="shared" si="45"/>
        <v>Non-Residential|30|41878|Per Premise|7</v>
      </c>
      <c r="G2930">
        <v>3.8149410000000001</v>
      </c>
      <c r="H2930">
        <v>2.6181830000000001</v>
      </c>
      <c r="I2930">
        <v>4.4950071999999999</v>
      </c>
      <c r="J2930">
        <v>73.603188000000003</v>
      </c>
      <c r="K2930">
        <v>10.602185</v>
      </c>
      <c r="L2930">
        <v>353</v>
      </c>
      <c r="M2930" s="1">
        <v>3.674366</v>
      </c>
      <c r="N2930" s="1">
        <v>2.5214059999999998</v>
      </c>
      <c r="O2930">
        <v>4.7215783</v>
      </c>
      <c r="P2930">
        <v>73.340698000000003</v>
      </c>
      <c r="Q2930">
        <v>9.5672941999999992</v>
      </c>
      <c r="R2930">
        <v>356</v>
      </c>
      <c r="S2930">
        <v>15</v>
      </c>
      <c r="T2930">
        <v>18</v>
      </c>
      <c r="U2930">
        <v>0.97893640000000004</v>
      </c>
      <c r="V2930">
        <v>4.4003259999999997</v>
      </c>
      <c r="W2930">
        <v>1336</v>
      </c>
      <c r="X2930">
        <v>-0.2265711</v>
      </c>
      <c r="Y2930">
        <v>-0.32125199999999998</v>
      </c>
      <c r="Z2930">
        <v>0.56429739999999995</v>
      </c>
      <c r="AA2930">
        <v>0.50706560000000001</v>
      </c>
      <c r="AB2930">
        <v>0.55241130000000005</v>
      </c>
      <c r="AC2930">
        <v>0.75864819999999999</v>
      </c>
      <c r="AD2930">
        <v>0.74984910000000005</v>
      </c>
      <c r="AE2930">
        <v>-1.1988179999999999</v>
      </c>
      <c r="AF2930">
        <v>-0.62440660000000003</v>
      </c>
      <c r="AG2930">
        <v>-0.2265711</v>
      </c>
      <c r="AH2930">
        <v>0.17126440000000001</v>
      </c>
      <c r="AI2930">
        <v>0.74567570000000005</v>
      </c>
      <c r="AJ2930">
        <v>-1.282222</v>
      </c>
      <c r="AK2930">
        <v>-0.71447329999999998</v>
      </c>
      <c r="AL2930">
        <v>-0.32125199999999998</v>
      </c>
      <c r="AM2930">
        <v>7.1969199999999997E-2</v>
      </c>
      <c r="AN2930">
        <v>0.63971829999999996</v>
      </c>
    </row>
    <row r="2931" spans="1:40" x14ac:dyDescent="0.25">
      <c r="A2931" s="3" t="s">
        <v>64</v>
      </c>
      <c r="B2931" s="4">
        <v>30</v>
      </c>
      <c r="C2931" s="3">
        <v>41849</v>
      </c>
      <c r="D2931" t="s">
        <v>67</v>
      </c>
      <c r="E2931">
        <v>16</v>
      </c>
      <c r="F2931" t="str">
        <f t="shared" si="45"/>
        <v>Non-Residential|30|41849|Per Premise|16</v>
      </c>
      <c r="G2931">
        <v>3.687036</v>
      </c>
      <c r="H2931">
        <v>2.5142530000000001</v>
      </c>
      <c r="I2931">
        <v>10.423199</v>
      </c>
      <c r="J2931">
        <v>82.707237000000006</v>
      </c>
      <c r="K2931">
        <v>15.053277</v>
      </c>
      <c r="L2931">
        <v>359</v>
      </c>
      <c r="M2931" s="1">
        <v>3.8082029999999998</v>
      </c>
      <c r="N2931" s="1">
        <v>2.5726960000000001</v>
      </c>
      <c r="O2931">
        <v>10.776769</v>
      </c>
      <c r="P2931">
        <v>82.411597999999998</v>
      </c>
      <c r="Q2931">
        <v>18.140118999999999</v>
      </c>
      <c r="R2931">
        <v>356</v>
      </c>
      <c r="S2931">
        <v>16</v>
      </c>
      <c r="T2931">
        <v>19</v>
      </c>
      <c r="U2931">
        <v>1.056673</v>
      </c>
      <c r="V2931">
        <v>11.013909999999999</v>
      </c>
      <c r="W2931">
        <v>1336</v>
      </c>
      <c r="X2931">
        <v>-0.35357050000000001</v>
      </c>
      <c r="Y2931">
        <v>0.23714109999999999</v>
      </c>
      <c r="Z2931">
        <v>0.79448160000000001</v>
      </c>
      <c r="AA2931">
        <v>0.96142439999999996</v>
      </c>
      <c r="AB2931">
        <v>0.83950709999999995</v>
      </c>
      <c r="AC2931">
        <v>1.247212</v>
      </c>
      <c r="AD2931">
        <v>1.2763659999999999</v>
      </c>
      <c r="AE2931">
        <v>-1.951937</v>
      </c>
      <c r="AF2931">
        <v>-1.007609</v>
      </c>
      <c r="AG2931">
        <v>-0.35357050000000001</v>
      </c>
      <c r="AH2931">
        <v>0.30046810000000002</v>
      </c>
      <c r="AI2931">
        <v>1.244796</v>
      </c>
      <c r="AJ2931">
        <v>-1.398587</v>
      </c>
      <c r="AK2931">
        <v>-0.4321856</v>
      </c>
      <c r="AL2931">
        <v>0.23714109999999999</v>
      </c>
      <c r="AM2931">
        <v>0.90646780000000005</v>
      </c>
      <c r="AN2931">
        <v>1.8728689999999999</v>
      </c>
    </row>
    <row r="2932" spans="1:40" x14ac:dyDescent="0.25">
      <c r="A2932" s="3" t="s">
        <v>64</v>
      </c>
      <c r="B2932" s="4">
        <v>30</v>
      </c>
      <c r="C2932" s="3" t="s">
        <v>26</v>
      </c>
      <c r="D2932" t="s">
        <v>67</v>
      </c>
      <c r="E2932">
        <v>11</v>
      </c>
      <c r="F2932" t="str">
        <f t="shared" si="45"/>
        <v>Non-Residential|30|Average Event Day|Per Premise|11</v>
      </c>
      <c r="G2932">
        <v>3.744332</v>
      </c>
      <c r="H2932">
        <v>2.5695739999999998</v>
      </c>
      <c r="I2932">
        <v>11.177279</v>
      </c>
      <c r="J2932">
        <v>90.709282000000002</v>
      </c>
      <c r="K2932">
        <v>20.662944</v>
      </c>
      <c r="L2932">
        <v>709</v>
      </c>
      <c r="M2932" s="1">
        <v>3.7358479999999998</v>
      </c>
      <c r="N2932" s="1">
        <v>2.5654180000000002</v>
      </c>
      <c r="O2932">
        <v>11.303890000000001</v>
      </c>
      <c r="P2932">
        <v>90.697174000000004</v>
      </c>
      <c r="Q2932">
        <v>20.691130999999999</v>
      </c>
      <c r="R2932">
        <v>709</v>
      </c>
      <c r="S2932">
        <v>15</v>
      </c>
      <c r="T2932">
        <v>18</v>
      </c>
      <c r="U2932">
        <v>1.0069729999999999</v>
      </c>
      <c r="V2932">
        <v>11.25522</v>
      </c>
      <c r="W2932">
        <v>1336</v>
      </c>
      <c r="X2932">
        <v>-0.126611</v>
      </c>
      <c r="Y2932">
        <v>-4.86703E-2</v>
      </c>
      <c r="Z2932">
        <v>0.77601310000000001</v>
      </c>
      <c r="AA2932">
        <v>0.77707170000000003</v>
      </c>
      <c r="AB2932">
        <v>0.78142440000000002</v>
      </c>
      <c r="AC2932">
        <v>1.0981970000000001</v>
      </c>
      <c r="AD2932">
        <v>1.1020270000000001</v>
      </c>
      <c r="AE2932">
        <v>-1.5340069999999999</v>
      </c>
      <c r="AF2932">
        <v>-0.70250610000000002</v>
      </c>
      <c r="AG2932">
        <v>-0.126611</v>
      </c>
      <c r="AH2932">
        <v>0.44928420000000002</v>
      </c>
      <c r="AI2932">
        <v>1.2807850000000001</v>
      </c>
      <c r="AJ2932">
        <v>-1.4609749999999999</v>
      </c>
      <c r="AK2932">
        <v>-0.62657399999999996</v>
      </c>
      <c r="AL2932">
        <v>-4.86703E-2</v>
      </c>
      <c r="AM2932">
        <v>0.52923350000000002</v>
      </c>
      <c r="AN2932">
        <v>1.3636349999999999</v>
      </c>
    </row>
    <row r="2933" spans="1:40" x14ac:dyDescent="0.25">
      <c r="A2933" s="3" t="s">
        <v>64</v>
      </c>
      <c r="B2933" s="4">
        <v>30</v>
      </c>
      <c r="C2933" s="3">
        <v>41898</v>
      </c>
      <c r="D2933" t="s">
        <v>67</v>
      </c>
      <c r="E2933">
        <v>1</v>
      </c>
      <c r="F2933" t="str">
        <f t="shared" si="45"/>
        <v>Non-Residential|30|41898|Per Premise|1</v>
      </c>
      <c r="G2933">
        <v>3.7978960000000002</v>
      </c>
      <c r="H2933">
        <v>2.6098349999999999</v>
      </c>
      <c r="I2933">
        <v>4.7916631000000001</v>
      </c>
      <c r="J2933">
        <v>74.159576000000001</v>
      </c>
      <c r="K2933">
        <v>10.572134999999999</v>
      </c>
      <c r="L2933">
        <v>353</v>
      </c>
      <c r="M2933" s="1">
        <v>3.6705169999999998</v>
      </c>
      <c r="N2933" s="1">
        <v>2.5229200000000001</v>
      </c>
      <c r="O2933">
        <v>4.3023423999999997</v>
      </c>
      <c r="P2933">
        <v>74.226624000000001</v>
      </c>
      <c r="Q2933">
        <v>9.2460793999999993</v>
      </c>
      <c r="R2933">
        <v>355</v>
      </c>
      <c r="S2933">
        <v>16</v>
      </c>
      <c r="T2933">
        <v>19</v>
      </c>
      <c r="U2933">
        <v>0.99888259999999995</v>
      </c>
      <c r="V2933">
        <v>4.7863090000000001</v>
      </c>
      <c r="W2933">
        <v>1336</v>
      </c>
      <c r="X2933">
        <v>0.4893207</v>
      </c>
      <c r="Y2933">
        <v>0.48396640000000002</v>
      </c>
      <c r="Z2933">
        <v>0.56269789999999997</v>
      </c>
      <c r="AA2933">
        <v>0.49073090000000003</v>
      </c>
      <c r="AB2933">
        <v>0.56206920000000005</v>
      </c>
      <c r="AC2933">
        <v>0.74662300000000004</v>
      </c>
      <c r="AD2933">
        <v>0.74614919999999996</v>
      </c>
      <c r="AE2933">
        <v>-0.46751510000000002</v>
      </c>
      <c r="AF2933">
        <v>9.7791199999999995E-2</v>
      </c>
      <c r="AG2933">
        <v>0.4893207</v>
      </c>
      <c r="AH2933">
        <v>0.88085020000000003</v>
      </c>
      <c r="AI2933">
        <v>1.4461569999999999</v>
      </c>
      <c r="AJ2933">
        <v>-0.47226230000000002</v>
      </c>
      <c r="AK2933">
        <v>9.2685299999999998E-2</v>
      </c>
      <c r="AL2933">
        <v>0.48396640000000002</v>
      </c>
      <c r="AM2933">
        <v>0.87524740000000001</v>
      </c>
      <c r="AN2933">
        <v>1.4401949999999999</v>
      </c>
    </row>
    <row r="2934" spans="1:40" x14ac:dyDescent="0.25">
      <c r="A2934" s="3" t="s">
        <v>64</v>
      </c>
      <c r="B2934" s="4">
        <v>30</v>
      </c>
      <c r="C2934" s="3">
        <v>41898</v>
      </c>
      <c r="D2934" t="s">
        <v>67</v>
      </c>
      <c r="E2934">
        <v>8</v>
      </c>
      <c r="F2934" t="str">
        <f t="shared" si="45"/>
        <v>Non-Residential|30|41898|Per Premise|8</v>
      </c>
      <c r="G2934">
        <v>3.7978960000000002</v>
      </c>
      <c r="H2934">
        <v>2.6098349999999999</v>
      </c>
      <c r="I2934">
        <v>7.0869849</v>
      </c>
      <c r="J2934">
        <v>85.977676000000002</v>
      </c>
      <c r="K2934">
        <v>18.903887000000001</v>
      </c>
      <c r="L2934">
        <v>353</v>
      </c>
      <c r="M2934" s="1">
        <v>3.6705169999999998</v>
      </c>
      <c r="N2934" s="1">
        <v>2.5229200000000001</v>
      </c>
      <c r="O2934">
        <v>6.4684949999999999</v>
      </c>
      <c r="P2934">
        <v>85.784233</v>
      </c>
      <c r="Q2934">
        <v>13.493676000000001</v>
      </c>
      <c r="R2934">
        <v>355</v>
      </c>
      <c r="S2934">
        <v>16</v>
      </c>
      <c r="T2934">
        <v>19</v>
      </c>
      <c r="U2934">
        <v>0.99888259999999995</v>
      </c>
      <c r="V2934">
        <v>7.0790660000000001</v>
      </c>
      <c r="W2934">
        <v>1336</v>
      </c>
      <c r="X2934">
        <v>0.61848999999999998</v>
      </c>
      <c r="Y2934">
        <v>0.61057079999999997</v>
      </c>
      <c r="Z2934">
        <v>1.0061519999999999</v>
      </c>
      <c r="AA2934">
        <v>0.71616999999999997</v>
      </c>
      <c r="AB2934">
        <v>1.005028</v>
      </c>
      <c r="AC2934">
        <v>1.235007</v>
      </c>
      <c r="AD2934">
        <v>1.234091</v>
      </c>
      <c r="AE2934">
        <v>-0.96423510000000001</v>
      </c>
      <c r="AF2934">
        <v>-2.9148299999999999E-2</v>
      </c>
      <c r="AG2934">
        <v>0.61848999999999998</v>
      </c>
      <c r="AH2934">
        <v>1.2661279999999999</v>
      </c>
      <c r="AI2934">
        <v>2.2012149999999999</v>
      </c>
      <c r="AJ2934">
        <v>-0.97098059999999997</v>
      </c>
      <c r="AK2934">
        <v>-3.65872E-2</v>
      </c>
      <c r="AL2934">
        <v>0.61057079999999997</v>
      </c>
      <c r="AM2934">
        <v>1.2577290000000001</v>
      </c>
      <c r="AN2934">
        <v>2.1921219999999999</v>
      </c>
    </row>
    <row r="2935" spans="1:40" x14ac:dyDescent="0.25">
      <c r="A2935" s="3" t="s">
        <v>64</v>
      </c>
      <c r="B2935" s="4">
        <v>30</v>
      </c>
      <c r="C2935" s="3">
        <v>41899</v>
      </c>
      <c r="D2935" t="s">
        <v>25</v>
      </c>
      <c r="E2935">
        <v>3</v>
      </c>
      <c r="F2935" t="str">
        <f t="shared" si="45"/>
        <v>Non-Residential|30|41899|Aggregate|3</v>
      </c>
      <c r="G2935">
        <v>3.6705169999999998</v>
      </c>
      <c r="H2935">
        <v>2.5229200000000001</v>
      </c>
      <c r="I2935">
        <v>5.6679997999999996</v>
      </c>
      <c r="J2935">
        <v>78.834716999999998</v>
      </c>
      <c r="K2935">
        <v>11.648667</v>
      </c>
      <c r="L2935">
        <v>355</v>
      </c>
      <c r="M2935" s="1">
        <v>3.7978960000000002</v>
      </c>
      <c r="N2935" s="1">
        <v>2.6098349999999999</v>
      </c>
      <c r="O2935">
        <v>6.3927379000000002</v>
      </c>
      <c r="P2935">
        <v>79.08287</v>
      </c>
      <c r="Q2935">
        <v>15.807244000000001</v>
      </c>
      <c r="R2935">
        <v>353</v>
      </c>
      <c r="S2935">
        <v>15</v>
      </c>
      <c r="T2935">
        <v>18</v>
      </c>
      <c r="U2935">
        <v>1.036249</v>
      </c>
      <c r="V2935">
        <v>5.8734599999999997</v>
      </c>
      <c r="W2935">
        <v>1336</v>
      </c>
      <c r="X2935">
        <v>-0.72473810000000005</v>
      </c>
      <c r="Y2935">
        <v>-0.51927760000000001</v>
      </c>
      <c r="Z2935">
        <v>0.61824699999999999</v>
      </c>
      <c r="AA2935">
        <v>0.84133469999999999</v>
      </c>
      <c r="AB2935">
        <v>0.64065799999999995</v>
      </c>
      <c r="AC2935">
        <v>1.0440659999999999</v>
      </c>
      <c r="AD2935">
        <v>1.057491</v>
      </c>
      <c r="AE2935">
        <v>-2.0627620000000002</v>
      </c>
      <c r="AF2935">
        <v>-1.2722469999999999</v>
      </c>
      <c r="AG2935">
        <v>-0.72473810000000005</v>
      </c>
      <c r="AH2935">
        <v>-0.17722950000000001</v>
      </c>
      <c r="AI2935">
        <v>0.61328609999999995</v>
      </c>
      <c r="AJ2935">
        <v>-1.8745069999999999</v>
      </c>
      <c r="AK2935">
        <v>-1.0738259999999999</v>
      </c>
      <c r="AL2935">
        <v>-0.51927760000000001</v>
      </c>
      <c r="AM2935">
        <v>3.5271200000000003E-2</v>
      </c>
      <c r="AN2935">
        <v>0.83595140000000001</v>
      </c>
    </row>
    <row r="2936" spans="1:40" x14ac:dyDescent="0.25">
      <c r="A2936" s="3" t="s">
        <v>64</v>
      </c>
      <c r="B2936" s="4">
        <v>30</v>
      </c>
      <c r="C2936" s="3">
        <v>41897</v>
      </c>
      <c r="D2936" t="s">
        <v>25</v>
      </c>
      <c r="E2936">
        <v>6</v>
      </c>
      <c r="F2936" t="str">
        <f t="shared" si="45"/>
        <v>Non-Residential|30|41897|Aggregate|6</v>
      </c>
      <c r="G2936">
        <v>3.674366</v>
      </c>
      <c r="H2936">
        <v>2.5214059999999998</v>
      </c>
      <c r="I2936">
        <v>5.9111637000000004</v>
      </c>
      <c r="J2936">
        <v>71.976287999999997</v>
      </c>
      <c r="K2936">
        <v>11.841075</v>
      </c>
      <c r="L2936">
        <v>356</v>
      </c>
      <c r="M2936" s="1">
        <v>3.7978960000000002</v>
      </c>
      <c r="N2936" s="1">
        <v>2.6098349999999999</v>
      </c>
      <c r="O2936">
        <v>6.2513199999999998</v>
      </c>
      <c r="P2936">
        <v>72.059128000000001</v>
      </c>
      <c r="Q2936">
        <v>15.40419</v>
      </c>
      <c r="R2936">
        <v>353</v>
      </c>
      <c r="S2936">
        <v>15</v>
      </c>
      <c r="T2936">
        <v>18</v>
      </c>
      <c r="U2936">
        <v>1.0324420000000001</v>
      </c>
      <c r="V2936">
        <v>6.1029359999999997</v>
      </c>
      <c r="W2936">
        <v>1336</v>
      </c>
      <c r="X2936">
        <v>-0.34015630000000002</v>
      </c>
      <c r="Y2936">
        <v>-0.14838419999999999</v>
      </c>
      <c r="Z2936">
        <v>0.62757569999999996</v>
      </c>
      <c r="AA2936">
        <v>0.81988229999999995</v>
      </c>
      <c r="AB2936">
        <v>0.6479357</v>
      </c>
      <c r="AC2936">
        <v>1.0325009999999999</v>
      </c>
      <c r="AD2936">
        <v>1.0450010000000001</v>
      </c>
      <c r="AE2936">
        <v>-1.6633599999999999</v>
      </c>
      <c r="AF2936">
        <v>-0.88160039999999995</v>
      </c>
      <c r="AG2936">
        <v>-0.34015630000000002</v>
      </c>
      <c r="AH2936">
        <v>0.20128770000000001</v>
      </c>
      <c r="AI2936">
        <v>0.98304689999999995</v>
      </c>
      <c r="AJ2936">
        <v>-1.4876069999999999</v>
      </c>
      <c r="AK2936">
        <v>-0.69638339999999999</v>
      </c>
      <c r="AL2936">
        <v>-0.14838419999999999</v>
      </c>
      <c r="AM2936">
        <v>0.399615</v>
      </c>
      <c r="AN2936">
        <v>1.190839</v>
      </c>
    </row>
    <row r="2937" spans="1:40" x14ac:dyDescent="0.25">
      <c r="A2937" s="3" t="s">
        <v>64</v>
      </c>
      <c r="B2937" s="4">
        <v>30</v>
      </c>
      <c r="C2937" s="3">
        <v>41898</v>
      </c>
      <c r="D2937" t="s">
        <v>25</v>
      </c>
      <c r="E2937">
        <v>10</v>
      </c>
      <c r="F2937" t="str">
        <f t="shared" si="45"/>
        <v>Non-Residential|30|41898|Aggregate|10</v>
      </c>
      <c r="G2937">
        <v>3.7978960000000002</v>
      </c>
      <c r="H2937">
        <v>2.6098349999999999</v>
      </c>
      <c r="I2937">
        <v>14.791840000000001</v>
      </c>
      <c r="J2937">
        <v>93.517548000000005</v>
      </c>
      <c r="K2937">
        <v>31.919636000000001</v>
      </c>
      <c r="L2937">
        <v>353</v>
      </c>
      <c r="M2937" s="1">
        <v>3.6705169999999998</v>
      </c>
      <c r="N2937" s="1">
        <v>2.5229200000000001</v>
      </c>
      <c r="O2937">
        <v>14.340389999999999</v>
      </c>
      <c r="P2937">
        <v>93.828506000000004</v>
      </c>
      <c r="Q2937">
        <v>24.476177</v>
      </c>
      <c r="R2937">
        <v>355</v>
      </c>
      <c r="S2937">
        <v>16</v>
      </c>
      <c r="T2937">
        <v>19</v>
      </c>
      <c r="U2937">
        <v>0.99888259999999995</v>
      </c>
      <c r="V2937">
        <v>14.775309999999999</v>
      </c>
      <c r="W2937">
        <v>1336</v>
      </c>
      <c r="X2937">
        <v>0.45145049999999998</v>
      </c>
      <c r="Y2937">
        <v>0.4349228</v>
      </c>
      <c r="Z2937">
        <v>1.6989110000000001</v>
      </c>
      <c r="AA2937">
        <v>1.299061</v>
      </c>
      <c r="AB2937">
        <v>1.697012</v>
      </c>
      <c r="AC2937">
        <v>2.1386579999999999</v>
      </c>
      <c r="AD2937">
        <v>2.1371500000000001</v>
      </c>
      <c r="AE2937">
        <v>-2.2893490000000001</v>
      </c>
      <c r="AF2937">
        <v>-0.67006259999999995</v>
      </c>
      <c r="AG2937">
        <v>0.45145049999999998</v>
      </c>
      <c r="AH2937">
        <v>1.572964</v>
      </c>
      <c r="AI2937">
        <v>3.19225</v>
      </c>
      <c r="AJ2937">
        <v>-2.3039450000000001</v>
      </c>
      <c r="AK2937">
        <v>-0.68579959999999995</v>
      </c>
      <c r="AL2937">
        <v>0.4349228</v>
      </c>
      <c r="AM2937">
        <v>1.5556449999999999</v>
      </c>
      <c r="AN2937">
        <v>3.1737899999999999</v>
      </c>
    </row>
    <row r="2938" spans="1:40" x14ac:dyDescent="0.25">
      <c r="A2938" s="3" t="s">
        <v>64</v>
      </c>
      <c r="B2938" s="4">
        <v>30</v>
      </c>
      <c r="C2938" s="3">
        <v>41849</v>
      </c>
      <c r="D2938" t="s">
        <v>25</v>
      </c>
      <c r="E2938">
        <v>1</v>
      </c>
      <c r="F2938" t="str">
        <f t="shared" si="45"/>
        <v>Non-Residential|30|41849|Aggregate|1</v>
      </c>
      <c r="G2938">
        <v>3.687036</v>
      </c>
      <c r="H2938">
        <v>2.5142530000000001</v>
      </c>
      <c r="I2938">
        <v>5.0864906999999997</v>
      </c>
      <c r="J2938">
        <v>70.730270000000004</v>
      </c>
      <c r="K2938">
        <v>10.474193</v>
      </c>
      <c r="L2938">
        <v>359</v>
      </c>
      <c r="M2938" s="1">
        <v>3.8082029999999998</v>
      </c>
      <c r="N2938" s="1">
        <v>2.5726960000000001</v>
      </c>
      <c r="O2938">
        <v>5.6306835</v>
      </c>
      <c r="P2938">
        <v>70.630088999999998</v>
      </c>
      <c r="Q2938">
        <v>11.932722999999999</v>
      </c>
      <c r="R2938">
        <v>356</v>
      </c>
      <c r="S2938">
        <v>16</v>
      </c>
      <c r="T2938">
        <v>19</v>
      </c>
      <c r="U2938">
        <v>1.056673</v>
      </c>
      <c r="V2938">
        <v>5.3747559999999996</v>
      </c>
      <c r="W2938">
        <v>1336</v>
      </c>
      <c r="X2938">
        <v>-0.54419280000000003</v>
      </c>
      <c r="Y2938">
        <v>-0.25592720000000002</v>
      </c>
      <c r="Z2938">
        <v>0.55280680000000004</v>
      </c>
      <c r="AA2938">
        <v>0.63243309999999997</v>
      </c>
      <c r="AB2938">
        <v>0.58413590000000004</v>
      </c>
      <c r="AC2938">
        <v>0.83998030000000001</v>
      </c>
      <c r="AD2938">
        <v>0.86092179999999996</v>
      </c>
      <c r="AE2938">
        <v>-1.620671</v>
      </c>
      <c r="AF2938">
        <v>-0.98467890000000002</v>
      </c>
      <c r="AG2938">
        <v>-0.54419280000000003</v>
      </c>
      <c r="AH2938">
        <v>-0.1037067</v>
      </c>
      <c r="AI2938">
        <v>0.53228529999999996</v>
      </c>
      <c r="AJ2938">
        <v>-1.359243</v>
      </c>
      <c r="AK2938">
        <v>-0.707395</v>
      </c>
      <c r="AL2938">
        <v>-0.25592720000000002</v>
      </c>
      <c r="AM2938">
        <v>0.19554070000000001</v>
      </c>
      <c r="AN2938">
        <v>0.84738849999999999</v>
      </c>
    </row>
    <row r="2939" spans="1:40" x14ac:dyDescent="0.25">
      <c r="A2939" s="3" t="s">
        <v>64</v>
      </c>
      <c r="B2939" s="4">
        <v>30</v>
      </c>
      <c r="C2939" s="3">
        <v>41878</v>
      </c>
      <c r="D2939" t="s">
        <v>25</v>
      </c>
      <c r="E2939">
        <v>18</v>
      </c>
      <c r="F2939" t="str">
        <f t="shared" si="45"/>
        <v>Non-Residential|30|41878|Aggregate|18</v>
      </c>
      <c r="G2939">
        <v>3.8149410000000001</v>
      </c>
      <c r="H2939">
        <v>2.6181830000000001</v>
      </c>
      <c r="I2939">
        <v>12.625536</v>
      </c>
      <c r="J2939">
        <v>81.462708000000006</v>
      </c>
      <c r="K2939">
        <v>22.884181000000002</v>
      </c>
      <c r="L2939">
        <v>353</v>
      </c>
      <c r="M2939" s="1">
        <v>3.674366</v>
      </c>
      <c r="N2939" s="1">
        <v>2.5214059999999998</v>
      </c>
      <c r="O2939">
        <v>11.903751</v>
      </c>
      <c r="P2939">
        <v>81.649604999999994</v>
      </c>
      <c r="Q2939">
        <v>20.986839</v>
      </c>
      <c r="R2939">
        <v>356</v>
      </c>
      <c r="S2939">
        <v>15</v>
      </c>
      <c r="T2939">
        <v>18</v>
      </c>
      <c r="U2939">
        <v>0.97893640000000004</v>
      </c>
      <c r="V2939">
        <v>12.3596</v>
      </c>
      <c r="W2939">
        <v>1336</v>
      </c>
      <c r="X2939">
        <v>0.72178540000000002</v>
      </c>
      <c r="Y2939">
        <v>0.45584750000000002</v>
      </c>
      <c r="Z2939">
        <v>1.218002</v>
      </c>
      <c r="AA2939">
        <v>1.1123000000000001</v>
      </c>
      <c r="AB2939">
        <v>1.192347</v>
      </c>
      <c r="AC2939">
        <v>1.649467</v>
      </c>
      <c r="AD2939">
        <v>1.630614</v>
      </c>
      <c r="AE2939">
        <v>-1.392091</v>
      </c>
      <c r="AF2939">
        <v>-0.14319589999999999</v>
      </c>
      <c r="AG2939">
        <v>0.72178540000000002</v>
      </c>
      <c r="AH2939">
        <v>1.586767</v>
      </c>
      <c r="AI2939">
        <v>2.8356620000000001</v>
      </c>
      <c r="AJ2939">
        <v>-1.6338680000000001</v>
      </c>
      <c r="AK2939">
        <v>-0.39924730000000003</v>
      </c>
      <c r="AL2939">
        <v>0.45584750000000002</v>
      </c>
      <c r="AM2939">
        <v>1.3109420000000001</v>
      </c>
      <c r="AN2939">
        <v>2.545563</v>
      </c>
    </row>
    <row r="2940" spans="1:40" x14ac:dyDescent="0.25">
      <c r="A2940" s="3" t="s">
        <v>64</v>
      </c>
      <c r="B2940" s="4">
        <v>30</v>
      </c>
      <c r="C2940" s="3">
        <v>41897</v>
      </c>
      <c r="D2940" t="s">
        <v>25</v>
      </c>
      <c r="E2940">
        <v>13</v>
      </c>
      <c r="F2940" t="str">
        <f t="shared" si="45"/>
        <v>Non-Residential|30|41897|Aggregate|13</v>
      </c>
      <c r="G2940">
        <v>3.674366</v>
      </c>
      <c r="H2940">
        <v>2.5214059999999998</v>
      </c>
      <c r="I2940">
        <v>16.349371999999999</v>
      </c>
      <c r="J2940">
        <v>91.949821</v>
      </c>
      <c r="K2940">
        <v>26.075227999999999</v>
      </c>
      <c r="L2940">
        <v>356</v>
      </c>
      <c r="M2940" s="1">
        <v>3.7978960000000002</v>
      </c>
      <c r="N2940" s="1">
        <v>2.6098349999999999</v>
      </c>
      <c r="O2940">
        <v>17.143015999999999</v>
      </c>
      <c r="P2940">
        <v>91.397086999999999</v>
      </c>
      <c r="Q2940">
        <v>32.630540000000003</v>
      </c>
      <c r="R2940">
        <v>353</v>
      </c>
      <c r="S2940">
        <v>15</v>
      </c>
      <c r="T2940">
        <v>18</v>
      </c>
      <c r="U2940">
        <v>1.0324420000000001</v>
      </c>
      <c r="V2940">
        <v>16.87978</v>
      </c>
      <c r="W2940">
        <v>1336</v>
      </c>
      <c r="X2940">
        <v>-0.79364369999999995</v>
      </c>
      <c r="Y2940">
        <v>-0.26323190000000002</v>
      </c>
      <c r="Z2940">
        <v>1.3819840000000001</v>
      </c>
      <c r="AA2940">
        <v>1.736748</v>
      </c>
      <c r="AB2940">
        <v>1.4268190000000001</v>
      </c>
      <c r="AC2940">
        <v>2.2194989999999999</v>
      </c>
      <c r="AD2940">
        <v>2.2476889999999998</v>
      </c>
      <c r="AE2940">
        <v>-3.6380460000000001</v>
      </c>
      <c r="AF2940">
        <v>-1.9575499999999999</v>
      </c>
      <c r="AG2940">
        <v>-0.79364369999999995</v>
      </c>
      <c r="AH2940">
        <v>0.3702628</v>
      </c>
      <c r="AI2940">
        <v>2.0507590000000002</v>
      </c>
      <c r="AJ2940">
        <v>-3.1437620000000002</v>
      </c>
      <c r="AK2940">
        <v>-1.441921</v>
      </c>
      <c r="AL2940">
        <v>-0.26323190000000002</v>
      </c>
      <c r="AM2940">
        <v>0.91545770000000004</v>
      </c>
      <c r="AN2940">
        <v>2.6172979999999999</v>
      </c>
    </row>
    <row r="2941" spans="1:40" x14ac:dyDescent="0.25">
      <c r="A2941" s="3" t="s">
        <v>64</v>
      </c>
      <c r="B2941" s="4">
        <v>30</v>
      </c>
      <c r="C2941" s="3">
        <v>41899</v>
      </c>
      <c r="D2941" t="s">
        <v>25</v>
      </c>
      <c r="E2941">
        <v>15</v>
      </c>
      <c r="F2941" t="str">
        <f t="shared" si="45"/>
        <v>Non-Residential|30|41899|Aggregate|15</v>
      </c>
      <c r="G2941">
        <v>3.6705169999999998</v>
      </c>
      <c r="H2941">
        <v>2.5229200000000001</v>
      </c>
      <c r="I2941">
        <v>16.555679000000001</v>
      </c>
      <c r="J2941">
        <v>86.576331999999994</v>
      </c>
      <c r="K2941">
        <v>24.760203000000001</v>
      </c>
      <c r="L2941">
        <v>355</v>
      </c>
      <c r="M2941" s="1">
        <v>3.7978960000000002</v>
      </c>
      <c r="N2941" s="1">
        <v>2.6098349999999999</v>
      </c>
      <c r="O2941">
        <v>16.443667000000001</v>
      </c>
      <c r="P2941">
        <v>86.224975999999998</v>
      </c>
      <c r="Q2941">
        <v>31.987922000000001</v>
      </c>
      <c r="R2941">
        <v>353</v>
      </c>
      <c r="S2941">
        <v>15</v>
      </c>
      <c r="T2941">
        <v>18</v>
      </c>
      <c r="U2941">
        <v>1.036249</v>
      </c>
      <c r="V2941">
        <v>17.155809999999999</v>
      </c>
      <c r="W2941">
        <v>1336</v>
      </c>
      <c r="X2941">
        <v>0.11201179999999999</v>
      </c>
      <c r="Y2941">
        <v>0.71214379999999999</v>
      </c>
      <c r="Z2941">
        <v>1.3141350000000001</v>
      </c>
      <c r="AA2941">
        <v>1.702545</v>
      </c>
      <c r="AB2941">
        <v>1.361772</v>
      </c>
      <c r="AC2941">
        <v>2.1507230000000002</v>
      </c>
      <c r="AD2941">
        <v>2.1801560000000002</v>
      </c>
      <c r="AE2941">
        <v>-2.6442510000000001</v>
      </c>
      <c r="AF2941">
        <v>-1.0158290000000001</v>
      </c>
      <c r="AG2941">
        <v>0.11201179999999999</v>
      </c>
      <c r="AH2941">
        <v>1.239852</v>
      </c>
      <c r="AI2941">
        <v>2.8682750000000001</v>
      </c>
      <c r="AJ2941">
        <v>-2.081839</v>
      </c>
      <c r="AK2941">
        <v>-0.4311313</v>
      </c>
      <c r="AL2941">
        <v>0.71214379999999999</v>
      </c>
      <c r="AM2941">
        <v>1.8554189999999999</v>
      </c>
      <c r="AN2941">
        <v>3.5061270000000002</v>
      </c>
    </row>
    <row r="2942" spans="1:40" x14ac:dyDescent="0.25">
      <c r="A2942" s="3" t="s">
        <v>64</v>
      </c>
      <c r="B2942" s="4">
        <v>30</v>
      </c>
      <c r="C2942" s="3">
        <v>41899</v>
      </c>
      <c r="D2942" t="s">
        <v>67</v>
      </c>
      <c r="E2942">
        <v>3</v>
      </c>
      <c r="F2942" t="str">
        <f t="shared" si="45"/>
        <v>Non-Residential|30|41899|Per Premise|3</v>
      </c>
      <c r="G2942">
        <v>3.6705169999999998</v>
      </c>
      <c r="H2942">
        <v>2.5229200000000001</v>
      </c>
      <c r="I2942">
        <v>4.2425148000000004</v>
      </c>
      <c r="J2942">
        <v>78.834716999999998</v>
      </c>
      <c r="K2942">
        <v>8.7190618999999998</v>
      </c>
      <c r="L2942">
        <v>355</v>
      </c>
      <c r="M2942" s="1">
        <v>3.7978960000000002</v>
      </c>
      <c r="N2942" s="1">
        <v>2.6098349999999999</v>
      </c>
      <c r="O2942">
        <v>4.7849833999999998</v>
      </c>
      <c r="P2942">
        <v>79.08287</v>
      </c>
      <c r="Q2942">
        <v>11.831770000000001</v>
      </c>
      <c r="R2942">
        <v>353</v>
      </c>
      <c r="S2942">
        <v>15</v>
      </c>
      <c r="T2942">
        <v>18</v>
      </c>
      <c r="U2942">
        <v>1.036249</v>
      </c>
      <c r="V2942">
        <v>4.3963029999999996</v>
      </c>
      <c r="W2942">
        <v>1336</v>
      </c>
      <c r="X2942">
        <v>-0.54246859999999997</v>
      </c>
      <c r="Y2942" s="6">
        <v>-0.38868069999999999</v>
      </c>
      <c r="Z2942">
        <v>0.4627598</v>
      </c>
      <c r="AA2942">
        <v>0.62974149999999995</v>
      </c>
      <c r="AB2942">
        <v>0.47953449999999997</v>
      </c>
      <c r="AC2942">
        <v>0.78148640000000003</v>
      </c>
      <c r="AD2942">
        <v>0.79153499999999999</v>
      </c>
      <c r="AE2942">
        <v>-1.543984</v>
      </c>
      <c r="AF2942">
        <v>-0.95228049999999997</v>
      </c>
      <c r="AG2942">
        <v>-0.54246859999999997</v>
      </c>
      <c r="AH2942">
        <v>-0.13265669999999999</v>
      </c>
      <c r="AI2942">
        <v>0.45904650000000002</v>
      </c>
      <c r="AJ2942">
        <v>-1.4030739999999999</v>
      </c>
      <c r="AK2942">
        <v>-0.80376210000000003</v>
      </c>
      <c r="AL2942" s="6">
        <v>-0.38868069999999999</v>
      </c>
      <c r="AM2942">
        <v>2.64006E-2</v>
      </c>
      <c r="AN2942">
        <v>0.62571220000000005</v>
      </c>
    </row>
    <row r="2943" spans="1:40" x14ac:dyDescent="0.25">
      <c r="A2943" s="3" t="s">
        <v>64</v>
      </c>
      <c r="B2943" s="4">
        <v>30</v>
      </c>
      <c r="C2943" s="3">
        <v>41849</v>
      </c>
      <c r="D2943" t="s">
        <v>25</v>
      </c>
      <c r="E2943">
        <v>7</v>
      </c>
      <c r="F2943" t="str">
        <f t="shared" si="45"/>
        <v>Non-Residential|30|41849|Aggregate|7</v>
      </c>
      <c r="G2943">
        <v>3.687036</v>
      </c>
      <c r="H2943">
        <v>2.5142530000000001</v>
      </c>
      <c r="I2943">
        <v>6.1940204000000003</v>
      </c>
      <c r="J2943">
        <v>74.693145999999999</v>
      </c>
      <c r="K2943">
        <v>12.711568</v>
      </c>
      <c r="L2943">
        <v>359</v>
      </c>
      <c r="M2943" s="1">
        <v>3.8082029999999998</v>
      </c>
      <c r="N2943" s="1">
        <v>2.5726960000000001</v>
      </c>
      <c r="O2943">
        <v>5.9760799000000002</v>
      </c>
      <c r="P2943">
        <v>74.729073</v>
      </c>
      <c r="Q2943">
        <v>12.671844999999999</v>
      </c>
      <c r="R2943">
        <v>356</v>
      </c>
      <c r="S2943">
        <v>16</v>
      </c>
      <c r="T2943">
        <v>19</v>
      </c>
      <c r="U2943">
        <v>1.056673</v>
      </c>
      <c r="V2943">
        <v>6.5450530000000002</v>
      </c>
      <c r="W2943">
        <v>1336</v>
      </c>
      <c r="X2943">
        <v>0.21794050000000001</v>
      </c>
      <c r="Y2943">
        <v>0.56897260000000005</v>
      </c>
      <c r="Z2943">
        <v>0.67089089999999996</v>
      </c>
      <c r="AA2943">
        <v>0.67160640000000005</v>
      </c>
      <c r="AB2943">
        <v>0.70891219999999999</v>
      </c>
      <c r="AC2943">
        <v>0.9492891</v>
      </c>
      <c r="AD2943">
        <v>0.97653040000000002</v>
      </c>
      <c r="AE2943">
        <v>-0.99862249999999997</v>
      </c>
      <c r="AF2943">
        <v>-0.27986719999999998</v>
      </c>
      <c r="AG2943">
        <v>0.21794050000000001</v>
      </c>
      <c r="AH2943">
        <v>0.7157483</v>
      </c>
      <c r="AI2943">
        <v>1.434504</v>
      </c>
      <c r="AJ2943">
        <v>-0.68250140000000004</v>
      </c>
      <c r="AK2943">
        <v>5.6879600000000002E-2</v>
      </c>
      <c r="AL2943">
        <v>0.56897260000000005</v>
      </c>
      <c r="AM2943">
        <v>1.0810660000000001</v>
      </c>
      <c r="AN2943">
        <v>1.8204469999999999</v>
      </c>
    </row>
    <row r="2944" spans="1:40" x14ac:dyDescent="0.25">
      <c r="A2944" s="3" t="s">
        <v>64</v>
      </c>
      <c r="B2944" s="4">
        <v>30</v>
      </c>
      <c r="C2944" s="3" t="s">
        <v>26</v>
      </c>
      <c r="D2944" t="s">
        <v>25</v>
      </c>
      <c r="E2944">
        <v>16</v>
      </c>
      <c r="F2944" t="str">
        <f t="shared" si="45"/>
        <v>Non-Residential|30|Average Event Day|Aggregate|16</v>
      </c>
      <c r="G2944">
        <v>3.744332</v>
      </c>
      <c r="H2944">
        <v>2.5695739999999998</v>
      </c>
      <c r="I2944">
        <v>15.613154</v>
      </c>
      <c r="J2944">
        <v>86.216988000000001</v>
      </c>
      <c r="K2944">
        <v>26.410805</v>
      </c>
      <c r="L2944">
        <v>709</v>
      </c>
      <c r="M2944" s="1">
        <v>3.7358479999999998</v>
      </c>
      <c r="N2944" s="1">
        <v>2.5654180000000002</v>
      </c>
      <c r="O2944">
        <v>14.972885</v>
      </c>
      <c r="P2944">
        <v>86.070235999999994</v>
      </c>
      <c r="Q2944">
        <v>26.923071</v>
      </c>
      <c r="R2944">
        <v>709</v>
      </c>
      <c r="S2944">
        <v>15</v>
      </c>
      <c r="T2944">
        <v>18</v>
      </c>
      <c r="U2944">
        <v>1.0069729999999999</v>
      </c>
      <c r="V2944">
        <v>15.72203</v>
      </c>
      <c r="W2944">
        <v>1336</v>
      </c>
      <c r="X2944">
        <v>0.64026930000000004</v>
      </c>
      <c r="Y2944" s="6">
        <v>0.74914210000000003</v>
      </c>
      <c r="Z2944">
        <v>0.99187860000000005</v>
      </c>
      <c r="AA2944">
        <v>1.011117</v>
      </c>
      <c r="AB2944">
        <v>0.99879519999999999</v>
      </c>
      <c r="AC2944">
        <v>1.4163969999999999</v>
      </c>
      <c r="AD2944">
        <v>1.421249</v>
      </c>
      <c r="AE2944">
        <v>-1.174917</v>
      </c>
      <c r="AF2944">
        <v>-0.1024901</v>
      </c>
      <c r="AG2944">
        <v>0.64026930000000004</v>
      </c>
      <c r="AH2944">
        <v>1.3830290000000001</v>
      </c>
      <c r="AI2944">
        <v>2.4554550000000002</v>
      </c>
      <c r="AJ2944">
        <v>-1.072262</v>
      </c>
      <c r="AK2944">
        <v>3.8381999999999999E-3</v>
      </c>
      <c r="AL2944" s="6">
        <v>0.74914210000000003</v>
      </c>
      <c r="AM2944">
        <v>1.4944459999999999</v>
      </c>
      <c r="AN2944">
        <v>2.5705460000000002</v>
      </c>
    </row>
    <row r="2945" spans="1:40" x14ac:dyDescent="0.25">
      <c r="A2945" s="3" t="s">
        <v>64</v>
      </c>
      <c r="B2945" s="4">
        <v>30</v>
      </c>
      <c r="C2945" s="3">
        <v>41878</v>
      </c>
      <c r="D2945" t="s">
        <v>25</v>
      </c>
      <c r="E2945">
        <v>24</v>
      </c>
      <c r="F2945" t="str">
        <f t="shared" si="45"/>
        <v>Non-Residential|30|41878|Aggregate|24</v>
      </c>
      <c r="G2945">
        <v>3.8149410000000001</v>
      </c>
      <c r="H2945">
        <v>2.6181830000000001</v>
      </c>
      <c r="I2945">
        <v>5.9542866999999999</v>
      </c>
      <c r="J2945">
        <v>73.357742000000002</v>
      </c>
      <c r="K2945">
        <v>11.939277000000001</v>
      </c>
      <c r="L2945">
        <v>353</v>
      </c>
      <c r="M2945" s="1">
        <v>3.674366</v>
      </c>
      <c r="N2945" s="1">
        <v>2.5214059999999998</v>
      </c>
      <c r="O2945">
        <v>5.5678701999999998</v>
      </c>
      <c r="P2945">
        <v>73.162436999999997</v>
      </c>
      <c r="Q2945">
        <v>11.144130000000001</v>
      </c>
      <c r="R2945">
        <v>356</v>
      </c>
      <c r="S2945">
        <v>15</v>
      </c>
      <c r="T2945">
        <v>18</v>
      </c>
      <c r="U2945">
        <v>0.97893640000000004</v>
      </c>
      <c r="V2945">
        <v>5.8288679999999999</v>
      </c>
      <c r="W2945">
        <v>1336</v>
      </c>
      <c r="X2945">
        <v>0.3864166</v>
      </c>
      <c r="Y2945">
        <v>0.26099820000000001</v>
      </c>
      <c r="Z2945">
        <v>0.63546360000000002</v>
      </c>
      <c r="AA2945">
        <v>0.59063770000000004</v>
      </c>
      <c r="AB2945">
        <v>0.62207849999999998</v>
      </c>
      <c r="AC2945">
        <v>0.86756370000000005</v>
      </c>
      <c r="AD2945">
        <v>0.85780800000000001</v>
      </c>
      <c r="AE2945">
        <v>-0.72541109999999998</v>
      </c>
      <c r="AF2945">
        <v>-6.8534300000000006E-2</v>
      </c>
      <c r="AG2945">
        <v>0.3864166</v>
      </c>
      <c r="AH2945">
        <v>0.84136739999999999</v>
      </c>
      <c r="AI2945">
        <v>1.4982439999999999</v>
      </c>
      <c r="AJ2945">
        <v>-0.83832689999999999</v>
      </c>
      <c r="AK2945">
        <v>-0.1888367</v>
      </c>
      <c r="AL2945">
        <v>0.26099820000000001</v>
      </c>
      <c r="AM2945">
        <v>0.71083320000000005</v>
      </c>
      <c r="AN2945">
        <v>1.3603229999999999</v>
      </c>
    </row>
    <row r="2946" spans="1:40" x14ac:dyDescent="0.25">
      <c r="A2946" s="3" t="s">
        <v>64</v>
      </c>
      <c r="B2946" s="4">
        <v>30</v>
      </c>
      <c r="C2946" s="3">
        <v>41878</v>
      </c>
      <c r="D2946" t="s">
        <v>67</v>
      </c>
      <c r="E2946">
        <v>13</v>
      </c>
      <c r="F2946" t="str">
        <f t="shared" si="45"/>
        <v>Non-Residential|30|41878|Per Premise|13</v>
      </c>
      <c r="G2946">
        <v>3.8149410000000001</v>
      </c>
      <c r="H2946">
        <v>2.6181830000000001</v>
      </c>
      <c r="I2946">
        <v>11.422601999999999</v>
      </c>
      <c r="J2946">
        <v>88.483306999999996</v>
      </c>
      <c r="K2946">
        <v>21.259719</v>
      </c>
      <c r="L2946">
        <v>353</v>
      </c>
      <c r="M2946" s="1">
        <v>3.674366</v>
      </c>
      <c r="N2946" s="1">
        <v>2.5214059999999998</v>
      </c>
      <c r="O2946">
        <v>11.48592</v>
      </c>
      <c r="P2946">
        <v>88.920952</v>
      </c>
      <c r="Q2946">
        <v>18.078147000000001</v>
      </c>
      <c r="R2946">
        <v>356</v>
      </c>
      <c r="S2946">
        <v>15</v>
      </c>
      <c r="T2946">
        <v>18</v>
      </c>
      <c r="U2946">
        <v>0.97893640000000004</v>
      </c>
      <c r="V2946">
        <v>11.182</v>
      </c>
      <c r="W2946">
        <v>1336</v>
      </c>
      <c r="X2946">
        <v>-6.33185E-2</v>
      </c>
      <c r="Y2946" s="6">
        <v>-0.3039193</v>
      </c>
      <c r="Z2946">
        <v>1.1315409999999999</v>
      </c>
      <c r="AA2946">
        <v>0.95813990000000004</v>
      </c>
      <c r="AB2946">
        <v>1.1077060000000001</v>
      </c>
      <c r="AC2946">
        <v>1.4827060000000001</v>
      </c>
      <c r="AD2946">
        <v>1.4645969999999999</v>
      </c>
      <c r="AE2946">
        <v>-1.9634819999999999</v>
      </c>
      <c r="AF2946">
        <v>-0.84085010000000004</v>
      </c>
      <c r="AG2946">
        <v>-6.33185E-2</v>
      </c>
      <c r="AH2946">
        <v>0.71421319999999999</v>
      </c>
      <c r="AI2946">
        <v>1.8368450000000001</v>
      </c>
      <c r="AJ2946">
        <v>-2.180876</v>
      </c>
      <c r="AK2946">
        <v>-1.071955</v>
      </c>
      <c r="AL2946" s="6">
        <v>-0.3039193</v>
      </c>
      <c r="AM2946">
        <v>0.46411639999999998</v>
      </c>
      <c r="AN2946">
        <v>1.5730379999999999</v>
      </c>
    </row>
    <row r="2947" spans="1:40" x14ac:dyDescent="0.25">
      <c r="A2947" s="3" t="s">
        <v>64</v>
      </c>
      <c r="B2947" s="4">
        <v>30</v>
      </c>
      <c r="C2947" s="3">
        <v>41897</v>
      </c>
      <c r="D2947" t="s">
        <v>67</v>
      </c>
      <c r="E2947">
        <v>13</v>
      </c>
      <c r="F2947" t="str">
        <f t="shared" si="45"/>
        <v>Non-Residential|30|41897|Per Premise|13</v>
      </c>
      <c r="G2947">
        <v>3.674366</v>
      </c>
      <c r="H2947">
        <v>2.5214059999999998</v>
      </c>
      <c r="I2947">
        <v>12.237553999999999</v>
      </c>
      <c r="J2947">
        <v>91.949821</v>
      </c>
      <c r="K2947">
        <v>19.517386999999999</v>
      </c>
      <c r="L2947">
        <v>356</v>
      </c>
      <c r="M2947" s="1">
        <v>3.7978960000000002</v>
      </c>
      <c r="N2947" s="1">
        <v>2.6098349999999999</v>
      </c>
      <c r="O2947">
        <v>12.831598</v>
      </c>
      <c r="P2947">
        <v>91.397086999999999</v>
      </c>
      <c r="Q2947">
        <v>24.424057000000001</v>
      </c>
      <c r="R2947">
        <v>353</v>
      </c>
      <c r="S2947">
        <v>15</v>
      </c>
      <c r="T2947">
        <v>18</v>
      </c>
      <c r="U2947">
        <v>1.0324420000000001</v>
      </c>
      <c r="V2947">
        <v>12.63457</v>
      </c>
      <c r="W2947">
        <v>1336</v>
      </c>
      <c r="X2947">
        <v>-0.59404469999999998</v>
      </c>
      <c r="Y2947">
        <v>-0.19703019999999999</v>
      </c>
      <c r="Z2947">
        <v>1.034419</v>
      </c>
      <c r="AA2947">
        <v>1.2999609999999999</v>
      </c>
      <c r="AB2947">
        <v>1.0679780000000001</v>
      </c>
      <c r="AC2947">
        <v>1.6613020000000001</v>
      </c>
      <c r="AD2947">
        <v>1.682402</v>
      </c>
      <c r="AE2947">
        <v>-2.7230880000000002</v>
      </c>
      <c r="AF2947">
        <v>-1.4652320000000001</v>
      </c>
      <c r="AG2947">
        <v>-0.59404469999999998</v>
      </c>
      <c r="AH2947">
        <v>0.27714270000000002</v>
      </c>
      <c r="AI2947">
        <v>1.534999</v>
      </c>
      <c r="AJ2947">
        <v>-2.353116</v>
      </c>
      <c r="AK2947">
        <v>-1.079283</v>
      </c>
      <c r="AL2947">
        <v>-0.19703019999999999</v>
      </c>
      <c r="AM2947">
        <v>0.68522240000000001</v>
      </c>
      <c r="AN2947">
        <v>1.959055</v>
      </c>
    </row>
    <row r="2948" spans="1:40" x14ac:dyDescent="0.25">
      <c r="A2948" s="3" t="s">
        <v>64</v>
      </c>
      <c r="B2948" s="4">
        <v>30</v>
      </c>
      <c r="C2948" s="3">
        <v>41849</v>
      </c>
      <c r="D2948" t="s">
        <v>67</v>
      </c>
      <c r="E2948">
        <v>8</v>
      </c>
      <c r="F2948" t="str">
        <f t="shared" ref="F2948:F3011" si="46">CONCATENATE(A2948,"|",B2948,"|",C2948,"|",D2948,"|",E2948)</f>
        <v>Non-Residential|30|41849|Per Premise|8</v>
      </c>
      <c r="G2948">
        <v>3.687036</v>
      </c>
      <c r="H2948">
        <v>2.5142530000000001</v>
      </c>
      <c r="I2948">
        <v>5.8646979999999997</v>
      </c>
      <c r="J2948">
        <v>79.027564999999996</v>
      </c>
      <c r="K2948">
        <v>11.601958</v>
      </c>
      <c r="L2948">
        <v>359</v>
      </c>
      <c r="M2948" s="1">
        <v>3.8082029999999998</v>
      </c>
      <c r="N2948" s="1">
        <v>2.5726960000000001</v>
      </c>
      <c r="O2948">
        <v>6.3040805999999998</v>
      </c>
      <c r="P2948">
        <v>78.918816000000007</v>
      </c>
      <c r="Q2948">
        <v>15.606434999999999</v>
      </c>
      <c r="R2948">
        <v>356</v>
      </c>
      <c r="S2948">
        <v>16</v>
      </c>
      <c r="T2948">
        <v>19</v>
      </c>
      <c r="U2948">
        <v>1.056673</v>
      </c>
      <c r="V2948">
        <v>6.1970669999999997</v>
      </c>
      <c r="W2948">
        <v>1336</v>
      </c>
      <c r="X2948">
        <v>-0.43938260000000001</v>
      </c>
      <c r="Y2948">
        <v>-0.10701380000000001</v>
      </c>
      <c r="Z2948">
        <v>0.61232790000000004</v>
      </c>
      <c r="AA2948">
        <v>0.82713939999999997</v>
      </c>
      <c r="AB2948">
        <v>0.64703029999999995</v>
      </c>
      <c r="AC2948">
        <v>1.029128</v>
      </c>
      <c r="AD2948">
        <v>1.0501469999999999</v>
      </c>
      <c r="AE2948">
        <v>-1.758264</v>
      </c>
      <c r="AF2948">
        <v>-0.97905799999999998</v>
      </c>
      <c r="AG2948">
        <v>-0.43938260000000001</v>
      </c>
      <c r="AH2948">
        <v>0.1002928</v>
      </c>
      <c r="AI2948">
        <v>0.87949840000000001</v>
      </c>
      <c r="AJ2948">
        <v>-1.452831</v>
      </c>
      <c r="AK2948">
        <v>-0.65771120000000005</v>
      </c>
      <c r="AL2948">
        <v>-0.10701380000000001</v>
      </c>
      <c r="AM2948">
        <v>0.44368360000000001</v>
      </c>
      <c r="AN2948">
        <v>1.2388030000000001</v>
      </c>
    </row>
    <row r="2949" spans="1:40" x14ac:dyDescent="0.25">
      <c r="A2949" s="3" t="s">
        <v>64</v>
      </c>
      <c r="B2949" s="4">
        <v>30</v>
      </c>
      <c r="C2949" s="3" t="s">
        <v>26</v>
      </c>
      <c r="D2949" t="s">
        <v>67</v>
      </c>
      <c r="E2949">
        <v>100</v>
      </c>
      <c r="F2949" t="str">
        <f t="shared" si="46"/>
        <v>Non-Residential|30|Average Event Day|Per Premise|100</v>
      </c>
      <c r="G2949">
        <v>3.744332</v>
      </c>
      <c r="H2949">
        <v>2.5695739999999998</v>
      </c>
      <c r="I2949">
        <v>11.076567000000001</v>
      </c>
      <c r="J2949">
        <v>84.721214000000003</v>
      </c>
      <c r="K2949">
        <v>18.814547000000001</v>
      </c>
      <c r="L2949">
        <v>709</v>
      </c>
      <c r="M2949" s="1">
        <v>3.7358479999999998</v>
      </c>
      <c r="N2949" s="1">
        <v>2.5654180000000002</v>
      </c>
      <c r="O2949">
        <v>10.697312999999999</v>
      </c>
      <c r="P2949">
        <v>84.597228999999999</v>
      </c>
      <c r="Q2949">
        <v>19.313344000000001</v>
      </c>
      <c r="R2949">
        <v>709</v>
      </c>
      <c r="S2949">
        <v>15</v>
      </c>
      <c r="T2949">
        <v>18</v>
      </c>
      <c r="U2949">
        <v>1.0069729999999999</v>
      </c>
      <c r="V2949">
        <v>11.1538</v>
      </c>
      <c r="W2949">
        <v>1336</v>
      </c>
      <c r="X2949">
        <v>0.37925340000000002</v>
      </c>
      <c r="Y2949">
        <v>0.4564916</v>
      </c>
      <c r="Z2949">
        <v>0.70659510000000003</v>
      </c>
      <c r="AA2949">
        <v>0.72532779999999997</v>
      </c>
      <c r="AB2949">
        <v>0.71152230000000005</v>
      </c>
      <c r="AC2949">
        <v>1.0126090000000001</v>
      </c>
      <c r="AD2949">
        <v>1.0160530000000001</v>
      </c>
      <c r="AE2949">
        <v>-0.91845739999999998</v>
      </c>
      <c r="AF2949">
        <v>-0.15175939999999999</v>
      </c>
      <c r="AG2949">
        <v>0.37925340000000002</v>
      </c>
      <c r="AH2949">
        <v>0.91026609999999997</v>
      </c>
      <c r="AI2949">
        <v>1.6769639999999999</v>
      </c>
      <c r="AJ2949">
        <v>-0.84563330000000003</v>
      </c>
      <c r="AK2949">
        <v>-7.6327400000000004E-2</v>
      </c>
      <c r="AL2949">
        <v>0.4564916</v>
      </c>
      <c r="AM2949">
        <v>0.98931049999999998</v>
      </c>
      <c r="AN2949">
        <v>1.758616</v>
      </c>
    </row>
    <row r="2950" spans="1:40" x14ac:dyDescent="0.25">
      <c r="A2950" s="3" t="s">
        <v>64</v>
      </c>
      <c r="B2950" s="4">
        <v>30</v>
      </c>
      <c r="C2950" s="3">
        <v>41897</v>
      </c>
      <c r="D2950" t="s">
        <v>67</v>
      </c>
      <c r="E2950">
        <v>21</v>
      </c>
      <c r="F2950" t="str">
        <f t="shared" si="46"/>
        <v>Non-Residential|30|41897|Per Premise|21</v>
      </c>
      <c r="G2950">
        <v>3.674366</v>
      </c>
      <c r="H2950">
        <v>2.5214059999999998</v>
      </c>
      <c r="I2950">
        <v>6.8455646000000003</v>
      </c>
      <c r="J2950">
        <v>78.695457000000005</v>
      </c>
      <c r="K2950">
        <v>12.988671</v>
      </c>
      <c r="L2950">
        <v>356</v>
      </c>
      <c r="M2950" s="1">
        <v>3.7978960000000002</v>
      </c>
      <c r="N2950" s="1">
        <v>2.6098349999999999</v>
      </c>
      <c r="O2950">
        <v>7.6617043000000002</v>
      </c>
      <c r="P2950">
        <v>78.493683000000004</v>
      </c>
      <c r="Q2950">
        <v>14.696498999999999</v>
      </c>
      <c r="R2950">
        <v>353</v>
      </c>
      <c r="S2950">
        <v>15</v>
      </c>
      <c r="T2950">
        <v>18</v>
      </c>
      <c r="U2950">
        <v>1.0324420000000001</v>
      </c>
      <c r="V2950">
        <v>7.0676509999999997</v>
      </c>
      <c r="W2950">
        <v>1336</v>
      </c>
      <c r="X2950">
        <v>-0.81613970000000002</v>
      </c>
      <c r="Y2950">
        <v>-0.59405350000000001</v>
      </c>
      <c r="Z2950">
        <v>0.68839819999999996</v>
      </c>
      <c r="AA2950">
        <v>0.78221569999999996</v>
      </c>
      <c r="AB2950">
        <v>0.71073140000000001</v>
      </c>
      <c r="AC2950">
        <v>1.041995</v>
      </c>
      <c r="AD2950">
        <v>1.056883</v>
      </c>
      <c r="AE2950">
        <v>-2.15151</v>
      </c>
      <c r="AF2950">
        <v>-1.3625620000000001</v>
      </c>
      <c r="AG2950">
        <v>-0.81613970000000002</v>
      </c>
      <c r="AH2950">
        <v>-0.26971699999999998</v>
      </c>
      <c r="AI2950">
        <v>0.51923050000000004</v>
      </c>
      <c r="AJ2950">
        <v>-1.9485030000000001</v>
      </c>
      <c r="AK2950">
        <v>-1.1482829999999999</v>
      </c>
      <c r="AL2950">
        <v>-0.59405350000000001</v>
      </c>
      <c r="AM2950">
        <v>-3.9823799999999999E-2</v>
      </c>
      <c r="AN2950">
        <v>0.76039590000000001</v>
      </c>
    </row>
    <row r="2951" spans="1:40" x14ac:dyDescent="0.25">
      <c r="A2951" s="3" t="s">
        <v>64</v>
      </c>
      <c r="B2951" s="4">
        <v>30</v>
      </c>
      <c r="C2951" s="3">
        <v>41878</v>
      </c>
      <c r="D2951" t="s">
        <v>67</v>
      </c>
      <c r="E2951">
        <v>24</v>
      </c>
      <c r="F2951" t="str">
        <f t="shared" si="46"/>
        <v>Non-Residential|30|41878|Per Premise|24</v>
      </c>
      <c r="G2951">
        <v>3.8149410000000001</v>
      </c>
      <c r="H2951">
        <v>2.6181830000000001</v>
      </c>
      <c r="I2951">
        <v>4.4568015000000001</v>
      </c>
      <c r="J2951">
        <v>73.357742000000002</v>
      </c>
      <c r="K2951">
        <v>8.9365842999999998</v>
      </c>
      <c r="L2951">
        <v>353</v>
      </c>
      <c r="M2951" s="1">
        <v>3.674366</v>
      </c>
      <c r="N2951" s="1">
        <v>2.5214059999999998</v>
      </c>
      <c r="O2951">
        <v>4.1675674999999996</v>
      </c>
      <c r="P2951">
        <v>73.162436999999997</v>
      </c>
      <c r="Q2951">
        <v>8.3414143999999997</v>
      </c>
      <c r="R2951">
        <v>356</v>
      </c>
      <c r="S2951">
        <v>15</v>
      </c>
      <c r="T2951">
        <v>18</v>
      </c>
      <c r="U2951">
        <v>0.97893640000000004</v>
      </c>
      <c r="V2951">
        <v>4.3629259999999999</v>
      </c>
      <c r="W2951">
        <v>1336</v>
      </c>
      <c r="X2951">
        <v>0.28923399999999999</v>
      </c>
      <c r="Y2951">
        <v>0.195358</v>
      </c>
      <c r="Z2951">
        <v>0.47564640000000002</v>
      </c>
      <c r="AA2951">
        <v>0.44209409999999999</v>
      </c>
      <c r="AB2951">
        <v>0.46562759999999997</v>
      </c>
      <c r="AC2951">
        <v>0.64937409999999995</v>
      </c>
      <c r="AD2951">
        <v>0.64207179999999997</v>
      </c>
      <c r="AE2951">
        <v>-0.54297240000000002</v>
      </c>
      <c r="AF2951">
        <v>-5.1298099999999999E-2</v>
      </c>
      <c r="AG2951">
        <v>0.28923399999999999</v>
      </c>
      <c r="AH2951">
        <v>0.62976600000000005</v>
      </c>
      <c r="AI2951">
        <v>1.12144</v>
      </c>
      <c r="AJ2951">
        <v>-0.6274902</v>
      </c>
      <c r="AK2951">
        <v>-0.14134479999999999</v>
      </c>
      <c r="AL2951">
        <v>0.195358</v>
      </c>
      <c r="AM2951">
        <v>0.5320608</v>
      </c>
      <c r="AN2951">
        <v>1.0182059999999999</v>
      </c>
    </row>
    <row r="2952" spans="1:40" x14ac:dyDescent="0.25">
      <c r="A2952" s="3" t="s">
        <v>64</v>
      </c>
      <c r="B2952" s="4">
        <v>30</v>
      </c>
      <c r="C2952" s="3" t="s">
        <v>26</v>
      </c>
      <c r="D2952" t="s">
        <v>25</v>
      </c>
      <c r="E2952">
        <v>3</v>
      </c>
      <c r="F2952" t="str">
        <f t="shared" si="46"/>
        <v>Non-Residential|30|Average Event Day|Aggregate|3</v>
      </c>
      <c r="G2952">
        <v>3.744332</v>
      </c>
      <c r="H2952">
        <v>2.5695739999999998</v>
      </c>
      <c r="I2952">
        <v>5.1228620999999999</v>
      </c>
      <c r="J2952">
        <v>71.341994999999997</v>
      </c>
      <c r="K2952">
        <v>10.860037999999999</v>
      </c>
      <c r="L2952">
        <v>709</v>
      </c>
      <c r="M2952" s="1">
        <v>3.7358479999999998</v>
      </c>
      <c r="N2952" s="1">
        <v>2.5654180000000002</v>
      </c>
      <c r="O2952">
        <v>5.2849515</v>
      </c>
      <c r="P2952">
        <v>71.328254999999999</v>
      </c>
      <c r="Q2952">
        <v>11.718087000000001</v>
      </c>
      <c r="R2952">
        <v>709</v>
      </c>
      <c r="S2952">
        <v>15</v>
      </c>
      <c r="T2952">
        <v>18</v>
      </c>
      <c r="U2952">
        <v>1.0069729999999999</v>
      </c>
      <c r="V2952">
        <v>5.1585850000000004</v>
      </c>
      <c r="W2952">
        <v>1336</v>
      </c>
      <c r="X2952">
        <v>-0.16208929999999999</v>
      </c>
      <c r="Y2952">
        <v>-0.1263669</v>
      </c>
      <c r="Z2952">
        <v>0.40785729999999998</v>
      </c>
      <c r="AA2952">
        <v>0.44008199999999997</v>
      </c>
      <c r="AB2952">
        <v>0.41070129999999999</v>
      </c>
      <c r="AC2952">
        <v>0.60001640000000001</v>
      </c>
      <c r="AD2952">
        <v>0.60195330000000002</v>
      </c>
      <c r="AE2952">
        <v>-0.93104129999999996</v>
      </c>
      <c r="AF2952">
        <v>-0.4767383</v>
      </c>
      <c r="AG2952">
        <v>-0.16208929999999999</v>
      </c>
      <c r="AH2952">
        <v>0.15255959999999999</v>
      </c>
      <c r="AI2952">
        <v>0.60686260000000003</v>
      </c>
      <c r="AJ2952">
        <v>-0.89780099999999996</v>
      </c>
      <c r="AK2952">
        <v>-0.44203150000000002</v>
      </c>
      <c r="AL2952">
        <v>-0.1263669</v>
      </c>
      <c r="AM2952">
        <v>0.18929770000000001</v>
      </c>
      <c r="AN2952">
        <v>0.64506730000000001</v>
      </c>
    </row>
    <row r="2953" spans="1:40" x14ac:dyDescent="0.25">
      <c r="A2953" s="3" t="s">
        <v>64</v>
      </c>
      <c r="B2953" s="4">
        <v>30</v>
      </c>
      <c r="C2953" s="3">
        <v>41899</v>
      </c>
      <c r="D2953" t="s">
        <v>25</v>
      </c>
      <c r="E2953">
        <v>20</v>
      </c>
      <c r="F2953" t="str">
        <f t="shared" si="46"/>
        <v>Non-Residential|30|41899|Aggregate|20</v>
      </c>
      <c r="G2953">
        <v>3.6705169999999998</v>
      </c>
      <c r="H2953">
        <v>2.5229200000000001</v>
      </c>
      <c r="I2953">
        <v>10.777659999999999</v>
      </c>
      <c r="J2953">
        <v>74.996016999999995</v>
      </c>
      <c r="K2953">
        <v>20.065280999999999</v>
      </c>
      <c r="L2953">
        <v>355</v>
      </c>
      <c r="M2953" s="1">
        <v>3.7978960000000002</v>
      </c>
      <c r="N2953" s="1">
        <v>2.6098349999999999</v>
      </c>
      <c r="O2953">
        <v>11.882854999999999</v>
      </c>
      <c r="P2953">
        <v>74.625031000000007</v>
      </c>
      <c r="Q2953">
        <v>24.887395000000001</v>
      </c>
      <c r="R2953">
        <v>353</v>
      </c>
      <c r="S2953">
        <v>15</v>
      </c>
      <c r="T2953">
        <v>18</v>
      </c>
      <c r="U2953">
        <v>1.036249</v>
      </c>
      <c r="V2953">
        <v>11.168340000000001</v>
      </c>
      <c r="W2953">
        <v>1336</v>
      </c>
      <c r="X2953">
        <v>-1.1051949999999999</v>
      </c>
      <c r="Y2953">
        <v>-0.71451260000000005</v>
      </c>
      <c r="Z2953">
        <v>1.0649550000000001</v>
      </c>
      <c r="AA2953">
        <v>1.324622</v>
      </c>
      <c r="AB2953">
        <v>1.103558</v>
      </c>
      <c r="AC2953">
        <v>1.6996329999999999</v>
      </c>
      <c r="AD2953">
        <v>1.7240839999999999</v>
      </c>
      <c r="AE2953">
        <v>-3.283363</v>
      </c>
      <c r="AF2953">
        <v>-1.9964839999999999</v>
      </c>
      <c r="AG2953">
        <v>-1.1051949999999999</v>
      </c>
      <c r="AH2953">
        <v>-0.2139066</v>
      </c>
      <c r="AI2953">
        <v>1.072972</v>
      </c>
      <c r="AJ2953">
        <v>-2.9240149999999998</v>
      </c>
      <c r="AK2953">
        <v>-1.6186229999999999</v>
      </c>
      <c r="AL2953">
        <v>-0.71451260000000005</v>
      </c>
      <c r="AM2953">
        <v>0.18959780000000001</v>
      </c>
      <c r="AN2953">
        <v>1.49499</v>
      </c>
    </row>
    <row r="2954" spans="1:40" x14ac:dyDescent="0.25">
      <c r="A2954" s="3" t="s">
        <v>64</v>
      </c>
      <c r="B2954" s="4">
        <v>30</v>
      </c>
      <c r="C2954" s="3">
        <v>41898</v>
      </c>
      <c r="D2954" t="s">
        <v>67</v>
      </c>
      <c r="E2954">
        <v>19</v>
      </c>
      <c r="F2954" t="str">
        <f t="shared" si="46"/>
        <v>Non-Residential|30|41898|Per Premise|19</v>
      </c>
      <c r="G2954">
        <v>3.7978960000000002</v>
      </c>
      <c r="H2954">
        <v>2.6098349999999999</v>
      </c>
      <c r="I2954">
        <v>9.1122020999999993</v>
      </c>
      <c r="J2954">
        <v>86.989875999999995</v>
      </c>
      <c r="K2954">
        <v>18.610489999999999</v>
      </c>
      <c r="L2954">
        <v>353</v>
      </c>
      <c r="M2954" s="1">
        <v>3.6705169999999998</v>
      </c>
      <c r="N2954" s="1">
        <v>2.5229200000000001</v>
      </c>
      <c r="O2954">
        <v>8.2692730000000001</v>
      </c>
      <c r="P2954">
        <v>87.057143999999994</v>
      </c>
      <c r="Q2954">
        <v>15.79185</v>
      </c>
      <c r="R2954">
        <v>355</v>
      </c>
      <c r="S2954">
        <v>16</v>
      </c>
      <c r="T2954">
        <v>19</v>
      </c>
      <c r="U2954">
        <v>0.99888259999999995</v>
      </c>
      <c r="V2954">
        <v>9.1020199999999996</v>
      </c>
      <c r="W2954">
        <v>1336</v>
      </c>
      <c r="X2954">
        <v>0.84292909999999999</v>
      </c>
      <c r="Y2954">
        <v>0.83274729999999997</v>
      </c>
      <c r="Z2954">
        <v>0.99053650000000004</v>
      </c>
      <c r="AA2954">
        <v>0.83814440000000001</v>
      </c>
      <c r="AB2954">
        <v>0.98942960000000002</v>
      </c>
      <c r="AC2954">
        <v>1.297555</v>
      </c>
      <c r="AD2954">
        <v>1.29671</v>
      </c>
      <c r="AE2954">
        <v>-0.81995430000000002</v>
      </c>
      <c r="AF2954">
        <v>0.16249069999999999</v>
      </c>
      <c r="AG2954">
        <v>0.84292909999999999</v>
      </c>
      <c r="AH2954">
        <v>1.5233680000000001</v>
      </c>
      <c r="AI2954">
        <v>2.5058129999999998</v>
      </c>
      <c r="AJ2954">
        <v>-0.8290535</v>
      </c>
      <c r="AK2954">
        <v>0.1527519</v>
      </c>
      <c r="AL2954">
        <v>0.83274729999999997</v>
      </c>
      <c r="AM2954">
        <v>1.5127429999999999</v>
      </c>
      <c r="AN2954">
        <v>2.494548</v>
      </c>
    </row>
    <row r="2955" spans="1:40" x14ac:dyDescent="0.25">
      <c r="A2955" s="3" t="s">
        <v>64</v>
      </c>
      <c r="B2955" s="4">
        <v>30</v>
      </c>
      <c r="C2955" s="3">
        <v>41898</v>
      </c>
      <c r="D2955" t="s">
        <v>67</v>
      </c>
      <c r="E2955">
        <v>23</v>
      </c>
      <c r="F2955" t="str">
        <f t="shared" si="46"/>
        <v>Non-Residential|30|41898|Per Premise|23</v>
      </c>
      <c r="G2955">
        <v>3.7978960000000002</v>
      </c>
      <c r="H2955">
        <v>2.6098349999999999</v>
      </c>
      <c r="I2955">
        <v>6.2436857999999997</v>
      </c>
      <c r="J2955">
        <v>79.703117000000006</v>
      </c>
      <c r="K2955">
        <v>15.042241000000001</v>
      </c>
      <c r="L2955">
        <v>353</v>
      </c>
      <c r="M2955" s="1">
        <v>3.6705169999999998</v>
      </c>
      <c r="N2955" s="1">
        <v>2.5229200000000001</v>
      </c>
      <c r="O2955">
        <v>5.5258821999999999</v>
      </c>
      <c r="P2955">
        <v>79.754333000000003</v>
      </c>
      <c r="Q2955">
        <v>11.089252</v>
      </c>
      <c r="R2955">
        <v>355</v>
      </c>
      <c r="S2955">
        <v>16</v>
      </c>
      <c r="T2955">
        <v>19</v>
      </c>
      <c r="U2955">
        <v>0.99888259999999995</v>
      </c>
      <c r="V2955">
        <v>6.2367090000000003</v>
      </c>
      <c r="W2955">
        <v>1336</v>
      </c>
      <c r="X2955">
        <v>0.71780359999999999</v>
      </c>
      <c r="Y2955">
        <v>0.71082690000000004</v>
      </c>
      <c r="Z2955">
        <v>0.80061769999999999</v>
      </c>
      <c r="AA2955">
        <v>0.58855639999999998</v>
      </c>
      <c r="AB2955">
        <v>0.79972310000000002</v>
      </c>
      <c r="AC2955">
        <v>0.99367369999999999</v>
      </c>
      <c r="AD2955">
        <v>0.99295299999999997</v>
      </c>
      <c r="AE2955">
        <v>-0.55564049999999998</v>
      </c>
      <c r="AF2955">
        <v>0.1967206</v>
      </c>
      <c r="AG2955">
        <v>0.71780359999999999</v>
      </c>
      <c r="AH2955">
        <v>1.2388870000000001</v>
      </c>
      <c r="AI2955">
        <v>1.9912479999999999</v>
      </c>
      <c r="AJ2955">
        <v>-0.56169349999999996</v>
      </c>
      <c r="AK2955">
        <v>0.19012190000000001</v>
      </c>
      <c r="AL2955">
        <v>0.71082690000000004</v>
      </c>
      <c r="AM2955">
        <v>1.2315320000000001</v>
      </c>
      <c r="AN2955">
        <v>1.983347</v>
      </c>
    </row>
    <row r="2956" spans="1:40" x14ac:dyDescent="0.25">
      <c r="A2956" s="3" t="s">
        <v>64</v>
      </c>
      <c r="B2956" s="4">
        <v>30</v>
      </c>
      <c r="C2956" s="3">
        <v>41897</v>
      </c>
      <c r="D2956" t="s">
        <v>25</v>
      </c>
      <c r="E2956">
        <v>1</v>
      </c>
      <c r="F2956" t="str">
        <f t="shared" si="46"/>
        <v>Non-Residential|30|41897|Aggregate|1</v>
      </c>
      <c r="G2956">
        <v>3.674366</v>
      </c>
      <c r="H2956">
        <v>2.5214059999999998</v>
      </c>
      <c r="I2956">
        <v>5.4858921</v>
      </c>
      <c r="J2956">
        <v>74.363883999999999</v>
      </c>
      <c r="K2956">
        <v>11.783670000000001</v>
      </c>
      <c r="L2956">
        <v>356</v>
      </c>
      <c r="M2956" s="1">
        <v>3.7978960000000002</v>
      </c>
      <c r="N2956" s="1">
        <v>2.6098349999999999</v>
      </c>
      <c r="O2956">
        <v>6.0491469999999996</v>
      </c>
      <c r="P2956">
        <v>74.418976000000001</v>
      </c>
      <c r="Q2956">
        <v>12.561531</v>
      </c>
      <c r="R2956">
        <v>353</v>
      </c>
      <c r="S2956">
        <v>15</v>
      </c>
      <c r="T2956">
        <v>18</v>
      </c>
      <c r="U2956">
        <v>1.0324420000000001</v>
      </c>
      <c r="V2956">
        <v>5.6638669999999998</v>
      </c>
      <c r="W2956">
        <v>1336</v>
      </c>
      <c r="X2956">
        <v>-0.5632549</v>
      </c>
      <c r="Y2956">
        <v>-0.38528000000000001</v>
      </c>
      <c r="Z2956">
        <v>0.62453329999999996</v>
      </c>
      <c r="AA2956">
        <v>0.66858289999999998</v>
      </c>
      <c r="AB2956">
        <v>0.6447946</v>
      </c>
      <c r="AC2956">
        <v>0.91490159999999998</v>
      </c>
      <c r="AD2956">
        <v>0.92885039999999996</v>
      </c>
      <c r="AE2956">
        <v>-1.7357480000000001</v>
      </c>
      <c r="AF2956">
        <v>-1.0430299999999999</v>
      </c>
      <c r="AG2956">
        <v>-0.5632549</v>
      </c>
      <c r="AH2956">
        <v>-8.3479999999999999E-2</v>
      </c>
      <c r="AI2956">
        <v>0.60923859999999996</v>
      </c>
      <c r="AJ2956">
        <v>-1.57565</v>
      </c>
      <c r="AK2956">
        <v>-0.87236959999999997</v>
      </c>
      <c r="AL2956">
        <v>-0.38528000000000001</v>
      </c>
      <c r="AM2956">
        <v>0.1018097</v>
      </c>
      <c r="AN2956">
        <v>0.80508970000000002</v>
      </c>
    </row>
    <row r="2957" spans="1:40" x14ac:dyDescent="0.25">
      <c r="A2957" s="3" t="s">
        <v>64</v>
      </c>
      <c r="B2957" s="4">
        <v>30</v>
      </c>
      <c r="C2957" s="3">
        <v>41897</v>
      </c>
      <c r="D2957" t="s">
        <v>25</v>
      </c>
      <c r="E2957">
        <v>16</v>
      </c>
      <c r="F2957" t="str">
        <f t="shared" si="46"/>
        <v>Non-Residential|30|41897|Aggregate|16</v>
      </c>
      <c r="G2957">
        <v>3.674366</v>
      </c>
      <c r="H2957">
        <v>2.5214059999999998</v>
      </c>
      <c r="I2957">
        <v>16.335198999999999</v>
      </c>
      <c r="J2957">
        <v>89.289176999999995</v>
      </c>
      <c r="K2957">
        <v>26.854040999999999</v>
      </c>
      <c r="L2957">
        <v>356</v>
      </c>
      <c r="M2957" s="1">
        <v>3.7978960000000002</v>
      </c>
      <c r="N2957" s="1">
        <v>2.6098349999999999</v>
      </c>
      <c r="O2957">
        <v>16.076094000000001</v>
      </c>
      <c r="P2957">
        <v>88.835144</v>
      </c>
      <c r="Q2957">
        <v>31.252963999999999</v>
      </c>
      <c r="R2957">
        <v>353</v>
      </c>
      <c r="S2957">
        <v>15</v>
      </c>
      <c r="T2957">
        <v>18</v>
      </c>
      <c r="U2957">
        <v>1.0324420000000001</v>
      </c>
      <c r="V2957">
        <v>16.86515</v>
      </c>
      <c r="W2957">
        <v>1336</v>
      </c>
      <c r="X2957">
        <v>0.25910490000000003</v>
      </c>
      <c r="Y2957">
        <v>0.78905639999999999</v>
      </c>
      <c r="Z2957">
        <v>1.4232610000000001</v>
      </c>
      <c r="AA2957">
        <v>1.663427</v>
      </c>
      <c r="AB2957">
        <v>1.469435</v>
      </c>
      <c r="AC2957">
        <v>2.1892149999999999</v>
      </c>
      <c r="AD2957">
        <v>2.2195109999999998</v>
      </c>
      <c r="AE2957">
        <v>-2.5464869999999999</v>
      </c>
      <c r="AF2957">
        <v>-0.88892070000000001</v>
      </c>
      <c r="AG2957">
        <v>0.25910490000000003</v>
      </c>
      <c r="AH2957">
        <v>1.40713</v>
      </c>
      <c r="AI2957">
        <v>3.0646969999999998</v>
      </c>
      <c r="AJ2957">
        <v>-2.0553620000000001</v>
      </c>
      <c r="AK2957">
        <v>-0.37485639999999998</v>
      </c>
      <c r="AL2957">
        <v>0.78905639999999999</v>
      </c>
      <c r="AM2957">
        <v>1.952969</v>
      </c>
      <c r="AN2957">
        <v>3.6334749999999998</v>
      </c>
    </row>
    <row r="2958" spans="1:40" x14ac:dyDescent="0.25">
      <c r="A2958" s="3" t="s">
        <v>64</v>
      </c>
      <c r="B2958" s="4">
        <v>30</v>
      </c>
      <c r="C2958" s="3">
        <v>41878</v>
      </c>
      <c r="D2958" t="s">
        <v>67</v>
      </c>
      <c r="E2958">
        <v>100</v>
      </c>
      <c r="F2958" t="str">
        <f t="shared" si="46"/>
        <v>Non-Residential|30|41878|Per Premise|100</v>
      </c>
      <c r="G2958">
        <v>3.8149410000000001</v>
      </c>
      <c r="H2958">
        <v>2.6181830000000001</v>
      </c>
      <c r="I2958">
        <v>10.78928</v>
      </c>
      <c r="J2958">
        <v>84.482071000000005</v>
      </c>
      <c r="K2958">
        <v>19.806103</v>
      </c>
      <c r="L2958">
        <v>1412</v>
      </c>
      <c r="M2958" s="1">
        <v>3.674366</v>
      </c>
      <c r="N2958" s="1">
        <v>2.5214059999999998</v>
      </c>
      <c r="O2958">
        <v>10.001324</v>
      </c>
      <c r="P2958">
        <v>84.647873000000004</v>
      </c>
      <c r="Q2958">
        <v>16.003664000000001</v>
      </c>
      <c r="R2958">
        <v>1424</v>
      </c>
      <c r="S2958">
        <v>15</v>
      </c>
      <c r="T2958">
        <v>18</v>
      </c>
      <c r="U2958">
        <v>0.97893640000000004</v>
      </c>
      <c r="V2958">
        <v>10.56202</v>
      </c>
      <c r="W2958">
        <v>1336</v>
      </c>
      <c r="X2958">
        <v>0.78795530000000003</v>
      </c>
      <c r="Y2958">
        <v>0.5606949</v>
      </c>
      <c r="Z2958">
        <v>0.52708630000000001</v>
      </c>
      <c r="AA2958">
        <v>0.42409629999999998</v>
      </c>
      <c r="AB2958">
        <v>0.51598390000000005</v>
      </c>
      <c r="AC2958">
        <v>0.67651870000000003</v>
      </c>
      <c r="AD2958">
        <v>0.66790499999999997</v>
      </c>
      <c r="AE2958">
        <v>-7.9038200000000003E-2</v>
      </c>
      <c r="AF2958">
        <v>0.43318859999999998</v>
      </c>
      <c r="AG2958">
        <v>0.78795530000000003</v>
      </c>
      <c r="AH2958">
        <v>1.142722</v>
      </c>
      <c r="AI2958">
        <v>1.654949</v>
      </c>
      <c r="AJ2958">
        <v>-0.29525970000000001</v>
      </c>
      <c r="AK2958">
        <v>0.2104452</v>
      </c>
      <c r="AL2958">
        <v>0.5606949</v>
      </c>
      <c r="AM2958">
        <v>0.91094459999999999</v>
      </c>
      <c r="AN2958">
        <v>1.41665</v>
      </c>
    </row>
    <row r="2959" spans="1:40" x14ac:dyDescent="0.25">
      <c r="A2959" s="3" t="s">
        <v>64</v>
      </c>
      <c r="B2959" s="4">
        <v>30</v>
      </c>
      <c r="C2959" s="3" t="s">
        <v>26</v>
      </c>
      <c r="D2959" t="s">
        <v>25</v>
      </c>
      <c r="E2959">
        <v>20</v>
      </c>
      <c r="F2959" t="str">
        <f t="shared" si="46"/>
        <v>Non-Residential|30|Average Event Day|Aggregate|20</v>
      </c>
      <c r="G2959">
        <v>3.744332</v>
      </c>
      <c r="H2959">
        <v>2.5695739999999998</v>
      </c>
      <c r="I2959">
        <v>10.431816</v>
      </c>
      <c r="J2959">
        <v>77.733611999999994</v>
      </c>
      <c r="K2959">
        <v>19.728731</v>
      </c>
      <c r="L2959">
        <v>709</v>
      </c>
      <c r="M2959" s="1">
        <v>3.7358479999999998</v>
      </c>
      <c r="N2959" s="1">
        <v>2.5654180000000002</v>
      </c>
      <c r="O2959">
        <v>10.901382</v>
      </c>
      <c r="P2959">
        <v>77.599022000000005</v>
      </c>
      <c r="Q2959">
        <v>20.999226</v>
      </c>
      <c r="R2959">
        <v>709</v>
      </c>
      <c r="S2959">
        <v>15</v>
      </c>
      <c r="T2959">
        <v>18</v>
      </c>
      <c r="U2959">
        <v>1.0069729999999999</v>
      </c>
      <c r="V2959">
        <v>10.50456</v>
      </c>
      <c r="W2959">
        <v>1336</v>
      </c>
      <c r="X2959">
        <v>-0.46956599999999998</v>
      </c>
      <c r="Y2959">
        <v>-0.39682390000000001</v>
      </c>
      <c r="Z2959">
        <v>0.74092809999999998</v>
      </c>
      <c r="AA2959">
        <v>0.78864250000000002</v>
      </c>
      <c r="AB2959">
        <v>0.74609460000000005</v>
      </c>
      <c r="AC2959">
        <v>1.0820959999999999</v>
      </c>
      <c r="AD2959">
        <v>1.0856399999999999</v>
      </c>
      <c r="AE2959">
        <v>-1.8563270000000001</v>
      </c>
      <c r="AF2959">
        <v>-1.0370170000000001</v>
      </c>
      <c r="AG2959">
        <v>-0.46956599999999998</v>
      </c>
      <c r="AH2959">
        <v>9.7885600000000003E-2</v>
      </c>
      <c r="AI2959">
        <v>0.9171956</v>
      </c>
      <c r="AJ2959">
        <v>-1.788127</v>
      </c>
      <c r="AK2959">
        <v>-0.96613400000000005</v>
      </c>
      <c r="AL2959">
        <v>-0.39682390000000001</v>
      </c>
      <c r="AM2959">
        <v>0.17248630000000001</v>
      </c>
      <c r="AN2959">
        <v>0.99447969999999997</v>
      </c>
    </row>
    <row r="2960" spans="1:40" x14ac:dyDescent="0.25">
      <c r="A2960" s="3" t="s">
        <v>64</v>
      </c>
      <c r="B2960" s="4">
        <v>30</v>
      </c>
      <c r="C2960" s="3">
        <v>41849</v>
      </c>
      <c r="D2960" t="s">
        <v>25</v>
      </c>
      <c r="E2960">
        <v>21</v>
      </c>
      <c r="F2960" t="str">
        <f t="shared" si="46"/>
        <v>Non-Residential|30|41849|Aggregate|21</v>
      </c>
      <c r="G2960">
        <v>3.687036</v>
      </c>
      <c r="H2960">
        <v>2.5142530000000001</v>
      </c>
      <c r="I2960">
        <v>8.2373598999999995</v>
      </c>
      <c r="J2960">
        <v>71.761466999999996</v>
      </c>
      <c r="K2960">
        <v>15.409902000000001</v>
      </c>
      <c r="L2960">
        <v>359</v>
      </c>
      <c r="M2960" s="1">
        <v>3.8082029999999998</v>
      </c>
      <c r="N2960" s="1">
        <v>2.5726960000000001</v>
      </c>
      <c r="O2960">
        <v>8.9735782000000004</v>
      </c>
      <c r="P2960">
        <v>71.464409000000003</v>
      </c>
      <c r="Q2960">
        <v>17.417867999999999</v>
      </c>
      <c r="R2960">
        <v>356</v>
      </c>
      <c r="S2960">
        <v>16</v>
      </c>
      <c r="T2960">
        <v>19</v>
      </c>
      <c r="U2960">
        <v>1.056673</v>
      </c>
      <c r="V2960">
        <v>8.7041939999999993</v>
      </c>
      <c r="W2960">
        <v>1336</v>
      </c>
      <c r="X2960">
        <v>-0.73621829999999999</v>
      </c>
      <c r="Y2960">
        <v>-0.26938420000000002</v>
      </c>
      <c r="Z2960">
        <v>0.81330349999999996</v>
      </c>
      <c r="AA2960">
        <v>0.9231452</v>
      </c>
      <c r="AB2960">
        <v>0.85939569999999998</v>
      </c>
      <c r="AC2960">
        <v>1.2303090000000001</v>
      </c>
      <c r="AD2960">
        <v>1.261253</v>
      </c>
      <c r="AE2960">
        <v>-2.3129219999999999</v>
      </c>
      <c r="AF2960">
        <v>-1.3813930000000001</v>
      </c>
      <c r="AG2960">
        <v>-0.73621829999999999</v>
      </c>
      <c r="AH2960">
        <v>-9.1043799999999994E-2</v>
      </c>
      <c r="AI2960">
        <v>0.84048579999999995</v>
      </c>
      <c r="AJ2960">
        <v>-1.8857440000000001</v>
      </c>
      <c r="AK2960">
        <v>-0.93078570000000005</v>
      </c>
      <c r="AL2960">
        <v>-0.26938420000000002</v>
      </c>
      <c r="AM2960">
        <v>0.39201730000000001</v>
      </c>
      <c r="AN2960">
        <v>1.346976</v>
      </c>
    </row>
    <row r="2961" spans="1:40" x14ac:dyDescent="0.25">
      <c r="A2961" s="3" t="s">
        <v>64</v>
      </c>
      <c r="B2961" s="4">
        <v>30</v>
      </c>
      <c r="C2961" s="3">
        <v>41878</v>
      </c>
      <c r="D2961" t="s">
        <v>67</v>
      </c>
      <c r="E2961">
        <v>19</v>
      </c>
      <c r="F2961" t="str">
        <f t="shared" si="46"/>
        <v>Non-Residential|30|41878|Per Premise|19</v>
      </c>
      <c r="G2961">
        <v>3.8149410000000001</v>
      </c>
      <c r="H2961">
        <v>2.6181830000000001</v>
      </c>
      <c r="I2961">
        <v>8.1853005000000003</v>
      </c>
      <c r="J2961">
        <v>78.560883000000004</v>
      </c>
      <c r="K2961">
        <v>15.739789999999999</v>
      </c>
      <c r="L2961">
        <v>353</v>
      </c>
      <c r="M2961" s="1">
        <v>3.674366</v>
      </c>
      <c r="N2961" s="1">
        <v>2.5214059999999998</v>
      </c>
      <c r="O2961">
        <v>8.3869287000000003</v>
      </c>
      <c r="P2961">
        <v>78.795417999999998</v>
      </c>
      <c r="Q2961">
        <v>15.370634000000001</v>
      </c>
      <c r="R2961">
        <v>356</v>
      </c>
      <c r="S2961">
        <v>15</v>
      </c>
      <c r="T2961">
        <v>18</v>
      </c>
      <c r="U2961">
        <v>0.97893640000000004</v>
      </c>
      <c r="V2961">
        <v>8.0128889999999995</v>
      </c>
      <c r="W2961">
        <v>1336</v>
      </c>
      <c r="X2961">
        <v>-0.20162820000000001</v>
      </c>
      <c r="Y2961">
        <v>-0.37403979999999998</v>
      </c>
      <c r="Z2961">
        <v>0.8377445</v>
      </c>
      <c r="AA2961">
        <v>0.81464199999999998</v>
      </c>
      <c r="AB2961">
        <v>0.82009860000000001</v>
      </c>
      <c r="AC2961">
        <v>1.168528</v>
      </c>
      <c r="AD2961">
        <v>1.1559429999999999</v>
      </c>
      <c r="AE2961">
        <v>-1.699157</v>
      </c>
      <c r="AF2961">
        <v>-0.81440480000000004</v>
      </c>
      <c r="AG2961">
        <v>-0.20162820000000001</v>
      </c>
      <c r="AH2961">
        <v>0.41114840000000002</v>
      </c>
      <c r="AI2961">
        <v>1.2959000000000001</v>
      </c>
      <c r="AJ2961">
        <v>-1.85544</v>
      </c>
      <c r="AK2961">
        <v>-0.98021670000000005</v>
      </c>
      <c r="AL2961">
        <v>-0.37403979999999998</v>
      </c>
      <c r="AM2961">
        <v>0.23213710000000001</v>
      </c>
      <c r="AN2961">
        <v>1.1073599999999999</v>
      </c>
    </row>
    <row r="2962" spans="1:40" x14ac:dyDescent="0.25">
      <c r="A2962" s="3" t="s">
        <v>64</v>
      </c>
      <c r="B2962" s="4">
        <v>30</v>
      </c>
      <c r="C2962" s="3">
        <v>41899</v>
      </c>
      <c r="D2962" t="s">
        <v>67</v>
      </c>
      <c r="E2962">
        <v>24</v>
      </c>
      <c r="F2962" t="str">
        <f t="shared" si="46"/>
        <v>Non-Residential|30|41899|Per Premise|24</v>
      </c>
      <c r="G2962">
        <v>3.6705169999999998</v>
      </c>
      <c r="H2962">
        <v>2.5229200000000001</v>
      </c>
      <c r="I2962">
        <v>4.5021424000000003</v>
      </c>
      <c r="J2962">
        <v>71.190635999999998</v>
      </c>
      <c r="K2962">
        <v>9.0674723000000004</v>
      </c>
      <c r="L2962">
        <v>355</v>
      </c>
      <c r="M2962" s="1">
        <v>3.7978960000000002</v>
      </c>
      <c r="N2962" s="1">
        <v>2.6098349999999999</v>
      </c>
      <c r="O2962">
        <v>5.0699753000000003</v>
      </c>
      <c r="P2962">
        <v>71.065207999999998</v>
      </c>
      <c r="Q2962">
        <v>11.680835999999999</v>
      </c>
      <c r="R2962">
        <v>353</v>
      </c>
      <c r="S2962">
        <v>15</v>
      </c>
      <c r="T2962">
        <v>18</v>
      </c>
      <c r="U2962">
        <v>1.036249</v>
      </c>
      <c r="V2962">
        <v>4.6653419999999999</v>
      </c>
      <c r="W2962">
        <v>1336</v>
      </c>
      <c r="X2962">
        <v>-0.56783280000000003</v>
      </c>
      <c r="Y2962">
        <v>-0.40463339999999998</v>
      </c>
      <c r="Z2962">
        <v>0.4812514</v>
      </c>
      <c r="AA2962">
        <v>0.62170820000000004</v>
      </c>
      <c r="AB2962">
        <v>0.49869649999999999</v>
      </c>
      <c r="AC2962">
        <v>0.78620869999999998</v>
      </c>
      <c r="AD2962">
        <v>0.7970064</v>
      </c>
      <c r="AE2962">
        <v>-1.5753999999999999</v>
      </c>
      <c r="AF2962">
        <v>-0.98012109999999997</v>
      </c>
      <c r="AG2962">
        <v>-0.56783280000000003</v>
      </c>
      <c r="AH2962">
        <v>-0.15554460000000001</v>
      </c>
      <c r="AI2962">
        <v>0.43973420000000002</v>
      </c>
      <c r="AJ2962">
        <v>-1.4260379999999999</v>
      </c>
      <c r="AK2962">
        <v>-0.82258399999999998</v>
      </c>
      <c r="AL2962">
        <v>-0.40463339999999998</v>
      </c>
      <c r="AM2962">
        <v>1.33172E-2</v>
      </c>
      <c r="AN2962">
        <v>0.61677150000000003</v>
      </c>
    </row>
    <row r="2963" spans="1:40" x14ac:dyDescent="0.25">
      <c r="A2963" s="3" t="s">
        <v>64</v>
      </c>
      <c r="B2963" s="4">
        <v>30</v>
      </c>
      <c r="C2963" s="3" t="s">
        <v>26</v>
      </c>
      <c r="D2963" t="s">
        <v>67</v>
      </c>
      <c r="E2963">
        <v>1</v>
      </c>
      <c r="F2963" t="str">
        <f t="shared" si="46"/>
        <v>Non-Residential|30|Average Event Day|Per Premise|1</v>
      </c>
      <c r="G2963">
        <v>3.744332</v>
      </c>
      <c r="H2963">
        <v>2.5695739999999998</v>
      </c>
      <c r="I2963">
        <v>4.1933014999999996</v>
      </c>
      <c r="J2963">
        <v>72.287925999999999</v>
      </c>
      <c r="K2963">
        <v>8.8293298999999994</v>
      </c>
      <c r="L2963">
        <v>709</v>
      </c>
      <c r="M2963" s="1">
        <v>3.7358479999999998</v>
      </c>
      <c r="N2963" s="1">
        <v>2.5654180000000002</v>
      </c>
      <c r="O2963">
        <v>4.3222867000000003</v>
      </c>
      <c r="P2963">
        <v>72.316749999999999</v>
      </c>
      <c r="Q2963">
        <v>9.6624122999999997</v>
      </c>
      <c r="R2963">
        <v>709</v>
      </c>
      <c r="S2963">
        <v>15</v>
      </c>
      <c r="T2963">
        <v>18</v>
      </c>
      <c r="U2963">
        <v>1.0069729999999999</v>
      </c>
      <c r="V2963">
        <v>4.2225419999999998</v>
      </c>
      <c r="W2963">
        <v>1336</v>
      </c>
      <c r="X2963">
        <v>-0.12898519999999999</v>
      </c>
      <c r="Y2963">
        <v>-9.9744899999999997E-2</v>
      </c>
      <c r="Z2963">
        <v>0.33159240000000001</v>
      </c>
      <c r="AA2963">
        <v>0.36287950000000002</v>
      </c>
      <c r="AB2963">
        <v>0.3339047</v>
      </c>
      <c r="AC2963">
        <v>0.4915639</v>
      </c>
      <c r="AD2963">
        <v>0.49312660000000003</v>
      </c>
      <c r="AE2963">
        <v>-0.75894969999999995</v>
      </c>
      <c r="AF2963">
        <v>-0.38676159999999998</v>
      </c>
      <c r="AG2963">
        <v>-0.12898519999999999</v>
      </c>
      <c r="AH2963">
        <v>0.12879119999999999</v>
      </c>
      <c r="AI2963">
        <v>0.50097930000000002</v>
      </c>
      <c r="AJ2963">
        <v>-0.73171220000000003</v>
      </c>
      <c r="AK2963">
        <v>-0.35834080000000001</v>
      </c>
      <c r="AL2963">
        <v>-9.9744899999999997E-2</v>
      </c>
      <c r="AM2963">
        <v>0.15885089999999999</v>
      </c>
      <c r="AN2963">
        <v>0.53222230000000004</v>
      </c>
    </row>
    <row r="2964" spans="1:40" x14ac:dyDescent="0.25">
      <c r="A2964" s="3" t="s">
        <v>64</v>
      </c>
      <c r="B2964" s="4">
        <v>30</v>
      </c>
      <c r="C2964" s="3">
        <v>41897</v>
      </c>
      <c r="D2964" t="s">
        <v>25</v>
      </c>
      <c r="E2964">
        <v>3</v>
      </c>
      <c r="F2964" t="str">
        <f t="shared" si="46"/>
        <v>Non-Residential|30|41897|Aggregate|3</v>
      </c>
      <c r="G2964">
        <v>3.674366</v>
      </c>
      <c r="H2964">
        <v>2.5214059999999998</v>
      </c>
      <c r="I2964">
        <v>5.1039791000000001</v>
      </c>
      <c r="J2964">
        <v>72.807097999999996</v>
      </c>
      <c r="K2964">
        <v>10.539248000000001</v>
      </c>
      <c r="L2964">
        <v>356</v>
      </c>
      <c r="M2964" s="1">
        <v>3.7978960000000002</v>
      </c>
      <c r="N2964" s="1">
        <v>2.6098349999999999</v>
      </c>
      <c r="O2964">
        <v>5.5606733999999998</v>
      </c>
      <c r="P2964">
        <v>72.827858000000006</v>
      </c>
      <c r="Q2964">
        <v>11.994465999999999</v>
      </c>
      <c r="R2964">
        <v>353</v>
      </c>
      <c r="S2964">
        <v>15</v>
      </c>
      <c r="T2964">
        <v>18</v>
      </c>
      <c r="U2964">
        <v>1.0324420000000001</v>
      </c>
      <c r="V2964">
        <v>5.2695639999999999</v>
      </c>
      <c r="W2964">
        <v>1336</v>
      </c>
      <c r="X2964">
        <v>-0.4566943</v>
      </c>
      <c r="Y2964">
        <v>-0.29110920000000001</v>
      </c>
      <c r="Z2964">
        <v>0.55857900000000005</v>
      </c>
      <c r="AA2964">
        <v>0.638401</v>
      </c>
      <c r="AB2964">
        <v>0.57670060000000001</v>
      </c>
      <c r="AC2964">
        <v>0.84827260000000004</v>
      </c>
      <c r="AD2964">
        <v>0.86031349999999995</v>
      </c>
      <c r="AE2964">
        <v>-1.5437989999999999</v>
      </c>
      <c r="AF2964">
        <v>-0.90152880000000002</v>
      </c>
      <c r="AG2964">
        <v>-0.4566943</v>
      </c>
      <c r="AH2964">
        <v>-1.1859700000000001E-2</v>
      </c>
      <c r="AI2964">
        <v>0.63041069999999999</v>
      </c>
      <c r="AJ2964">
        <v>-1.393645</v>
      </c>
      <c r="AK2964">
        <v>-0.74225810000000003</v>
      </c>
      <c r="AL2964">
        <v>-0.29110920000000001</v>
      </c>
      <c r="AM2964">
        <v>0.1600396</v>
      </c>
      <c r="AN2964">
        <v>0.81142689999999995</v>
      </c>
    </row>
    <row r="2965" spans="1:40" x14ac:dyDescent="0.25">
      <c r="A2965" s="3" t="s">
        <v>64</v>
      </c>
      <c r="B2965" s="4">
        <v>30</v>
      </c>
      <c r="C2965" s="3">
        <v>41899</v>
      </c>
      <c r="D2965" t="s">
        <v>67</v>
      </c>
      <c r="E2965">
        <v>100</v>
      </c>
      <c r="F2965" t="str">
        <f t="shared" si="46"/>
        <v>Non-Residential|30|41899|Per Premise|100</v>
      </c>
      <c r="G2965">
        <v>3.6705169999999998</v>
      </c>
      <c r="H2965">
        <v>2.5229200000000001</v>
      </c>
      <c r="I2965">
        <v>11.260973999999999</v>
      </c>
      <c r="J2965">
        <v>82.431419000000005</v>
      </c>
      <c r="K2965">
        <v>17.756104000000001</v>
      </c>
      <c r="L2965">
        <v>1420</v>
      </c>
      <c r="M2965" s="1">
        <v>3.7978960000000002</v>
      </c>
      <c r="N2965" s="1">
        <v>2.6098349999999999</v>
      </c>
      <c r="O2965">
        <v>11.443232999999999</v>
      </c>
      <c r="P2965">
        <v>82.077560000000005</v>
      </c>
      <c r="Q2965">
        <v>22.780906999999999</v>
      </c>
      <c r="R2965">
        <v>1412</v>
      </c>
      <c r="S2965">
        <v>15</v>
      </c>
      <c r="T2965">
        <v>18</v>
      </c>
      <c r="U2965">
        <v>1.036249</v>
      </c>
      <c r="V2965">
        <v>11.669180000000001</v>
      </c>
      <c r="W2965">
        <v>1336</v>
      </c>
      <c r="X2965">
        <v>-0.18225859999999999</v>
      </c>
      <c r="Y2965">
        <v>0.22594320000000001</v>
      </c>
      <c r="Z2965">
        <v>0.47119810000000001</v>
      </c>
      <c r="AA2965">
        <v>0.60625269999999998</v>
      </c>
      <c r="AB2965">
        <v>0.48827870000000001</v>
      </c>
      <c r="AC2965">
        <v>0.76783449999999998</v>
      </c>
      <c r="AD2965">
        <v>0.77843329999999999</v>
      </c>
      <c r="AE2965">
        <v>-1.1662779999999999</v>
      </c>
      <c r="AF2965">
        <v>-0.58491139999999997</v>
      </c>
      <c r="AG2965">
        <v>-0.18225859999999999</v>
      </c>
      <c r="AH2965">
        <v>0.22039420000000001</v>
      </c>
      <c r="AI2965">
        <v>0.80176099999999995</v>
      </c>
      <c r="AJ2965">
        <v>-0.77165919999999999</v>
      </c>
      <c r="AK2965">
        <v>-0.1822676</v>
      </c>
      <c r="AL2965">
        <v>0.22594320000000001</v>
      </c>
      <c r="AM2965">
        <v>0.634154</v>
      </c>
      <c r="AN2965">
        <v>1.223546</v>
      </c>
    </row>
    <row r="2966" spans="1:40" x14ac:dyDescent="0.25">
      <c r="A2966" s="3" t="s">
        <v>64</v>
      </c>
      <c r="B2966" s="4">
        <v>30</v>
      </c>
      <c r="C2966" s="3">
        <v>41899</v>
      </c>
      <c r="D2966" t="s">
        <v>67</v>
      </c>
      <c r="E2966">
        <v>2</v>
      </c>
      <c r="F2966" t="str">
        <f t="shared" si="46"/>
        <v>Non-Residential|30|41899|Per Premise|2</v>
      </c>
      <c r="G2966">
        <v>3.6705169999999998</v>
      </c>
      <c r="H2966">
        <v>2.5229200000000001</v>
      </c>
      <c r="I2966">
        <v>4.4666886999999997</v>
      </c>
      <c r="J2966">
        <v>79.082213999999993</v>
      </c>
      <c r="K2966">
        <v>9.3465790999999996</v>
      </c>
      <c r="L2966">
        <v>355</v>
      </c>
      <c r="M2966" s="1">
        <v>3.7978960000000002</v>
      </c>
      <c r="N2966" s="1">
        <v>2.6098349999999999</v>
      </c>
      <c r="O2966">
        <v>4.9835893000000002</v>
      </c>
      <c r="P2966">
        <v>79.325241000000005</v>
      </c>
      <c r="Q2966">
        <v>12.177333000000001</v>
      </c>
      <c r="R2966">
        <v>353</v>
      </c>
      <c r="S2966">
        <v>15</v>
      </c>
      <c r="T2966">
        <v>18</v>
      </c>
      <c r="U2966">
        <v>1.036249</v>
      </c>
      <c r="V2966">
        <v>4.628603</v>
      </c>
      <c r="W2966">
        <v>1336</v>
      </c>
      <c r="X2966">
        <v>-0.51690060000000004</v>
      </c>
      <c r="Y2966">
        <v>-0.35498629999999998</v>
      </c>
      <c r="Z2966">
        <v>0.49606489999999998</v>
      </c>
      <c r="AA2966">
        <v>0.64813399999999999</v>
      </c>
      <c r="AB2966">
        <v>0.51404689999999997</v>
      </c>
      <c r="AC2966">
        <v>0.8161851</v>
      </c>
      <c r="AD2966">
        <v>0.82723749999999996</v>
      </c>
      <c r="AE2966">
        <v>-1.5628839999999999</v>
      </c>
      <c r="AF2966">
        <v>-0.94490839999999998</v>
      </c>
      <c r="AG2966">
        <v>-0.51690060000000004</v>
      </c>
      <c r="AH2966">
        <v>-8.8892700000000005E-2</v>
      </c>
      <c r="AI2966">
        <v>0.52908270000000002</v>
      </c>
      <c r="AJ2966">
        <v>-1.4151339999999999</v>
      </c>
      <c r="AK2966">
        <v>-0.78879010000000005</v>
      </c>
      <c r="AL2966">
        <v>-0.35498629999999998</v>
      </c>
      <c r="AM2966">
        <v>7.8817399999999996E-2</v>
      </c>
      <c r="AN2966">
        <v>0.70516120000000004</v>
      </c>
    </row>
    <row r="2967" spans="1:40" x14ac:dyDescent="0.25">
      <c r="A2967" s="3" t="s">
        <v>64</v>
      </c>
      <c r="B2967" s="4">
        <v>30</v>
      </c>
      <c r="C2967" s="3">
        <v>41899</v>
      </c>
      <c r="D2967" t="s">
        <v>67</v>
      </c>
      <c r="E2967">
        <v>9</v>
      </c>
      <c r="F2967" t="str">
        <f t="shared" si="46"/>
        <v>Non-Residential|30|41899|Per Premise|9</v>
      </c>
      <c r="G2967">
        <v>3.6705169999999998</v>
      </c>
      <c r="H2967">
        <v>2.5229200000000001</v>
      </c>
      <c r="I2967">
        <v>9.4300963000000007</v>
      </c>
      <c r="J2967">
        <v>89.979279000000005</v>
      </c>
      <c r="K2967">
        <v>18.110737</v>
      </c>
      <c r="L2967">
        <v>355</v>
      </c>
      <c r="M2967" s="1">
        <v>3.7978960000000002</v>
      </c>
      <c r="N2967" s="1">
        <v>2.6098349999999999</v>
      </c>
      <c r="O2967">
        <v>10.032228999999999</v>
      </c>
      <c r="P2967">
        <v>89.890656000000007</v>
      </c>
      <c r="Q2967">
        <v>21.859843999999999</v>
      </c>
      <c r="R2967">
        <v>353</v>
      </c>
      <c r="S2967">
        <v>15</v>
      </c>
      <c r="T2967">
        <v>18</v>
      </c>
      <c r="U2967">
        <v>1.036249</v>
      </c>
      <c r="V2967">
        <v>9.7719310000000004</v>
      </c>
      <c r="W2967">
        <v>1336</v>
      </c>
      <c r="X2967">
        <v>-0.60213269999999997</v>
      </c>
      <c r="Y2967" s="6">
        <v>-0.26029829999999998</v>
      </c>
      <c r="Z2967">
        <v>0.96121809999999996</v>
      </c>
      <c r="AA2967">
        <v>1.1634819999999999</v>
      </c>
      <c r="AB2967">
        <v>0.99606159999999999</v>
      </c>
      <c r="AC2967">
        <v>1.509182</v>
      </c>
      <c r="AD2967">
        <v>1.5316099999999999</v>
      </c>
      <c r="AE2967">
        <v>-2.5362269999999998</v>
      </c>
      <c r="AF2967">
        <v>-1.3935489999999999</v>
      </c>
      <c r="AG2967">
        <v>-0.60213269999999997</v>
      </c>
      <c r="AH2967">
        <v>0.18928320000000001</v>
      </c>
      <c r="AI2967">
        <v>1.3319620000000001</v>
      </c>
      <c r="AJ2967">
        <v>-2.2231350000000001</v>
      </c>
      <c r="AK2967">
        <v>-1.0634749999999999</v>
      </c>
      <c r="AL2967" s="6">
        <v>-0.26029829999999998</v>
      </c>
      <c r="AM2967">
        <v>0.54287870000000005</v>
      </c>
      <c r="AN2967">
        <v>1.702539</v>
      </c>
    </row>
    <row r="2968" spans="1:40" x14ac:dyDescent="0.25">
      <c r="A2968" s="3" t="s">
        <v>64</v>
      </c>
      <c r="B2968" s="4">
        <v>30</v>
      </c>
      <c r="C2968" s="3">
        <v>41899</v>
      </c>
      <c r="D2968" t="s">
        <v>25</v>
      </c>
      <c r="E2968">
        <v>4</v>
      </c>
      <c r="F2968" t="str">
        <f t="shared" si="46"/>
        <v>Non-Residential|30|41899|Aggregate|4</v>
      </c>
      <c r="G2968">
        <v>3.6705169999999998</v>
      </c>
      <c r="H2968">
        <v>2.5229200000000001</v>
      </c>
      <c r="I2968">
        <v>5.6573545999999997</v>
      </c>
      <c r="J2968">
        <v>77.971878000000004</v>
      </c>
      <c r="K2968">
        <v>11.619084000000001</v>
      </c>
      <c r="L2968">
        <v>355</v>
      </c>
      <c r="M2968" s="1">
        <v>3.7978960000000002</v>
      </c>
      <c r="N2968" s="1">
        <v>2.6098349999999999</v>
      </c>
      <c r="O2968">
        <v>6.3528826</v>
      </c>
      <c r="P2968">
        <v>78.113197</v>
      </c>
      <c r="Q2968">
        <v>15.629167000000001</v>
      </c>
      <c r="R2968">
        <v>353</v>
      </c>
      <c r="S2968">
        <v>15</v>
      </c>
      <c r="T2968">
        <v>18</v>
      </c>
      <c r="U2968">
        <v>1.036249</v>
      </c>
      <c r="V2968">
        <v>5.8624299999999998</v>
      </c>
      <c r="W2968">
        <v>1336</v>
      </c>
      <c r="X2968">
        <v>-0.69552800000000004</v>
      </c>
      <c r="Y2968" s="6">
        <v>-0.49045299999999997</v>
      </c>
      <c r="Z2968">
        <v>0.61667689999999997</v>
      </c>
      <c r="AA2968">
        <v>0.83185659999999995</v>
      </c>
      <c r="AB2968">
        <v>0.63903100000000002</v>
      </c>
      <c r="AC2968">
        <v>1.0355080000000001</v>
      </c>
      <c r="AD2968">
        <v>1.0489740000000001</v>
      </c>
      <c r="AE2968">
        <v>-2.0225840000000002</v>
      </c>
      <c r="AF2968">
        <v>-1.2385489999999999</v>
      </c>
      <c r="AG2968">
        <v>-0.69552800000000004</v>
      </c>
      <c r="AH2968">
        <v>-0.15250730000000001</v>
      </c>
      <c r="AI2968">
        <v>0.63152830000000004</v>
      </c>
      <c r="AJ2968">
        <v>-1.834767</v>
      </c>
      <c r="AK2968">
        <v>-1.040535</v>
      </c>
      <c r="AL2968" s="6">
        <v>-0.49045299999999997</v>
      </c>
      <c r="AM2968">
        <v>5.9629399999999999E-2</v>
      </c>
      <c r="AN2968">
        <v>0.85386099999999998</v>
      </c>
    </row>
    <row r="2969" spans="1:40" x14ac:dyDescent="0.25">
      <c r="A2969" s="3" t="s">
        <v>64</v>
      </c>
      <c r="B2969" s="4">
        <v>30</v>
      </c>
      <c r="C2969" s="3">
        <v>41899</v>
      </c>
      <c r="D2969" t="s">
        <v>67</v>
      </c>
      <c r="E2969">
        <v>10</v>
      </c>
      <c r="F2969" t="str">
        <f t="shared" si="46"/>
        <v>Non-Residential|30|41899|Per Premise|10</v>
      </c>
      <c r="G2969">
        <v>3.6705169999999998</v>
      </c>
      <c r="H2969">
        <v>2.5229200000000001</v>
      </c>
      <c r="I2969">
        <v>11.198055999999999</v>
      </c>
      <c r="J2969">
        <v>92.376441999999997</v>
      </c>
      <c r="K2969">
        <v>19.043666000000002</v>
      </c>
      <c r="L2969">
        <v>355</v>
      </c>
      <c r="M2969" s="1">
        <v>3.7978960000000002</v>
      </c>
      <c r="N2969" s="1">
        <v>2.6098349999999999</v>
      </c>
      <c r="O2969">
        <v>11.550606</v>
      </c>
      <c r="P2969">
        <v>92.218636000000004</v>
      </c>
      <c r="Q2969">
        <v>23.097735</v>
      </c>
      <c r="R2969">
        <v>353</v>
      </c>
      <c r="S2969">
        <v>15</v>
      </c>
      <c r="T2969">
        <v>18</v>
      </c>
      <c r="U2969">
        <v>1.036249</v>
      </c>
      <c r="V2969">
        <v>11.60398</v>
      </c>
      <c r="W2969">
        <v>1336</v>
      </c>
      <c r="X2969">
        <v>-0.35254920000000001</v>
      </c>
      <c r="Y2969">
        <v>5.3372599999999999E-2</v>
      </c>
      <c r="Z2969">
        <v>1.0107330000000001</v>
      </c>
      <c r="AA2969">
        <v>1.229368</v>
      </c>
      <c r="AB2969">
        <v>1.0473710000000001</v>
      </c>
      <c r="AC2969">
        <v>1.5915170000000001</v>
      </c>
      <c r="AD2969">
        <v>1.6150340000000001</v>
      </c>
      <c r="AE2969">
        <v>-2.3921610000000002</v>
      </c>
      <c r="AF2969">
        <v>-1.1871419999999999</v>
      </c>
      <c r="AG2969">
        <v>-0.35254920000000001</v>
      </c>
      <c r="AH2969">
        <v>0.48204340000000001</v>
      </c>
      <c r="AI2969">
        <v>1.687063</v>
      </c>
      <c r="AJ2969">
        <v>-2.0163760000000002</v>
      </c>
      <c r="AK2969">
        <v>-0.79355169999999997</v>
      </c>
      <c r="AL2969">
        <v>5.3372599999999999E-2</v>
      </c>
      <c r="AM2969">
        <v>0.90029700000000001</v>
      </c>
      <c r="AN2969">
        <v>2.1231209999999998</v>
      </c>
    </row>
    <row r="2970" spans="1:40" x14ac:dyDescent="0.25">
      <c r="A2970" s="3" t="s">
        <v>64</v>
      </c>
      <c r="B2970" s="4">
        <v>30</v>
      </c>
      <c r="C2970" s="3" t="s">
        <v>26</v>
      </c>
      <c r="D2970" t="s">
        <v>67</v>
      </c>
      <c r="E2970">
        <v>24</v>
      </c>
      <c r="F2970" t="str">
        <f t="shared" si="46"/>
        <v>Non-Residential|30|Average Event Day|Per Premise|24</v>
      </c>
      <c r="G2970">
        <v>3.744332</v>
      </c>
      <c r="H2970">
        <v>2.5695739999999998</v>
      </c>
      <c r="I2970">
        <v>4.5060425000000004</v>
      </c>
      <c r="J2970">
        <v>73.240791000000002</v>
      </c>
      <c r="K2970">
        <v>9.1750600999999996</v>
      </c>
      <c r="L2970">
        <v>709</v>
      </c>
      <c r="M2970" s="1">
        <v>3.7358479999999998</v>
      </c>
      <c r="N2970" s="1">
        <v>2.5654180000000002</v>
      </c>
      <c r="O2970">
        <v>4.6248708000000001</v>
      </c>
      <c r="P2970">
        <v>73.092247</v>
      </c>
      <c r="Q2970">
        <v>9.9677574</v>
      </c>
      <c r="R2970">
        <v>709</v>
      </c>
      <c r="S2970">
        <v>15</v>
      </c>
      <c r="T2970">
        <v>18</v>
      </c>
      <c r="U2970">
        <v>1.0069729999999999</v>
      </c>
      <c r="V2970">
        <v>4.5374639999999999</v>
      </c>
      <c r="W2970">
        <v>1336</v>
      </c>
      <c r="X2970">
        <v>-0.1188284</v>
      </c>
      <c r="Y2970" s="6">
        <v>-8.7407200000000004E-2</v>
      </c>
      <c r="Z2970">
        <v>0.34457660000000001</v>
      </c>
      <c r="AA2970">
        <v>0.37434699999999999</v>
      </c>
      <c r="AB2970">
        <v>0.34697939999999999</v>
      </c>
      <c r="AC2970">
        <v>0.5087914</v>
      </c>
      <c r="AD2970">
        <v>0.51042180000000004</v>
      </c>
      <c r="AE2970">
        <v>-0.77087090000000003</v>
      </c>
      <c r="AF2970">
        <v>-0.38563890000000001</v>
      </c>
      <c r="AG2970">
        <v>-0.1188284</v>
      </c>
      <c r="AH2970">
        <v>0.14798210000000001</v>
      </c>
      <c r="AI2970">
        <v>0.53321410000000002</v>
      </c>
      <c r="AJ2970">
        <v>-0.7415389</v>
      </c>
      <c r="AK2970">
        <v>-0.35507260000000002</v>
      </c>
      <c r="AL2970" s="6">
        <v>-8.7407200000000004E-2</v>
      </c>
      <c r="AM2970">
        <v>0.18025830000000001</v>
      </c>
      <c r="AN2970">
        <v>0.56672469999999997</v>
      </c>
    </row>
    <row r="2971" spans="1:40" x14ac:dyDescent="0.25">
      <c r="A2971" s="3" t="s">
        <v>64</v>
      </c>
      <c r="B2971" s="4">
        <v>30</v>
      </c>
      <c r="C2971" s="3">
        <v>41849</v>
      </c>
      <c r="D2971" t="s">
        <v>67</v>
      </c>
      <c r="E2971">
        <v>24</v>
      </c>
      <c r="F2971" t="str">
        <f t="shared" si="46"/>
        <v>Non-Residential|30|41849|Per Premise|24</v>
      </c>
      <c r="G2971">
        <v>3.687036</v>
      </c>
      <c r="H2971">
        <v>2.5142530000000001</v>
      </c>
      <c r="I2971">
        <v>4.1064711999999997</v>
      </c>
      <c r="J2971">
        <v>70.123870999999994</v>
      </c>
      <c r="K2971">
        <v>8.0048884000000005</v>
      </c>
      <c r="L2971">
        <v>359</v>
      </c>
      <c r="M2971" s="1">
        <v>3.8082029999999998</v>
      </c>
      <c r="N2971" s="1">
        <v>2.5726960000000001</v>
      </c>
      <c r="O2971">
        <v>4.5937362000000004</v>
      </c>
      <c r="P2971">
        <v>70.030777</v>
      </c>
      <c r="Q2971">
        <v>9.1456286999999996</v>
      </c>
      <c r="R2971">
        <v>356</v>
      </c>
      <c r="S2971">
        <v>16</v>
      </c>
      <c r="T2971">
        <v>19</v>
      </c>
      <c r="U2971">
        <v>1.056673</v>
      </c>
      <c r="V2971">
        <v>4.3391960000000003</v>
      </c>
      <c r="W2971">
        <v>1336</v>
      </c>
      <c r="X2971">
        <v>-0.487265</v>
      </c>
      <c r="Y2971">
        <v>-0.25453999999999999</v>
      </c>
      <c r="Z2971">
        <v>0.42248190000000002</v>
      </c>
      <c r="AA2971">
        <v>0.48471730000000002</v>
      </c>
      <c r="AB2971">
        <v>0.44642510000000002</v>
      </c>
      <c r="AC2971">
        <v>0.64299439999999997</v>
      </c>
      <c r="AD2971">
        <v>0.65897360000000005</v>
      </c>
      <c r="AE2971">
        <v>-1.311296</v>
      </c>
      <c r="AF2971">
        <v>-0.82445159999999995</v>
      </c>
      <c r="AG2971">
        <v>-0.487265</v>
      </c>
      <c r="AH2971">
        <v>-0.1500784</v>
      </c>
      <c r="AI2971">
        <v>0.3367655</v>
      </c>
      <c r="AJ2971">
        <v>-1.0990489999999999</v>
      </c>
      <c r="AK2971">
        <v>-0.60010609999999998</v>
      </c>
      <c r="AL2971">
        <v>-0.25453999999999999</v>
      </c>
      <c r="AM2971">
        <v>9.1026099999999999E-2</v>
      </c>
      <c r="AN2971">
        <v>0.58996870000000001</v>
      </c>
    </row>
    <row r="2972" spans="1:40" x14ac:dyDescent="0.25">
      <c r="A2972" s="3" t="s">
        <v>64</v>
      </c>
      <c r="B2972" s="4">
        <v>30</v>
      </c>
      <c r="C2972" s="3">
        <v>41897</v>
      </c>
      <c r="D2972" t="s">
        <v>25</v>
      </c>
      <c r="E2972">
        <v>23</v>
      </c>
      <c r="F2972" t="str">
        <f t="shared" si="46"/>
        <v>Non-Residential|30|41897|Aggregate|23</v>
      </c>
      <c r="G2972">
        <v>3.674366</v>
      </c>
      <c r="H2972">
        <v>2.5214059999999998</v>
      </c>
      <c r="I2972">
        <v>6.7015963000000003</v>
      </c>
      <c r="J2972">
        <v>76.431725</v>
      </c>
      <c r="K2972">
        <v>13.948370000000001</v>
      </c>
      <c r="L2972">
        <v>356</v>
      </c>
      <c r="M2972" s="1">
        <v>3.7978960000000002</v>
      </c>
      <c r="N2972" s="1">
        <v>2.6098349999999999</v>
      </c>
      <c r="O2972">
        <v>7.7168937</v>
      </c>
      <c r="P2972">
        <v>76.328125</v>
      </c>
      <c r="Q2972">
        <v>16.791716000000001</v>
      </c>
      <c r="R2972">
        <v>353</v>
      </c>
      <c r="S2972">
        <v>15</v>
      </c>
      <c r="T2972">
        <v>18</v>
      </c>
      <c r="U2972">
        <v>1.0324420000000001</v>
      </c>
      <c r="V2972">
        <v>6.9190120000000004</v>
      </c>
      <c r="W2972">
        <v>1336</v>
      </c>
      <c r="X2972">
        <v>-1.0152969999999999</v>
      </c>
      <c r="Y2972">
        <v>-0.79788210000000004</v>
      </c>
      <c r="Z2972">
        <v>0.73926210000000003</v>
      </c>
      <c r="AA2972">
        <v>0.89373279999999999</v>
      </c>
      <c r="AB2972">
        <v>0.76324550000000002</v>
      </c>
      <c r="AC2972">
        <v>1.159856</v>
      </c>
      <c r="AD2972">
        <v>1.1752880000000001</v>
      </c>
      <c r="AE2972">
        <v>-2.5017130000000001</v>
      </c>
      <c r="AF2972">
        <v>-1.6235269999999999</v>
      </c>
      <c r="AG2972">
        <v>-1.0152969999999999</v>
      </c>
      <c r="AH2972">
        <v>-0.40706809999999999</v>
      </c>
      <c r="AI2972">
        <v>0.47111839999999999</v>
      </c>
      <c r="AJ2972">
        <v>-2.3040750000000001</v>
      </c>
      <c r="AK2972">
        <v>-1.414204</v>
      </c>
      <c r="AL2972">
        <v>-0.79788210000000004</v>
      </c>
      <c r="AM2972">
        <v>-0.18156050000000001</v>
      </c>
      <c r="AN2972">
        <v>0.70831010000000005</v>
      </c>
    </row>
    <row r="2973" spans="1:40" x14ac:dyDescent="0.25">
      <c r="A2973" s="3" t="s">
        <v>64</v>
      </c>
      <c r="B2973" s="4">
        <v>30</v>
      </c>
      <c r="C2973" s="3">
        <v>41898</v>
      </c>
      <c r="D2973" t="s">
        <v>25</v>
      </c>
      <c r="E2973">
        <v>8</v>
      </c>
      <c r="F2973" t="str">
        <f t="shared" si="46"/>
        <v>Non-Residential|30|41898|Aggregate|8</v>
      </c>
      <c r="G2973">
        <v>3.7978960000000002</v>
      </c>
      <c r="H2973">
        <v>2.6098349999999999</v>
      </c>
      <c r="I2973">
        <v>9.4682119</v>
      </c>
      <c r="J2973">
        <v>85.977676000000002</v>
      </c>
      <c r="K2973">
        <v>25.255593000000001</v>
      </c>
      <c r="L2973">
        <v>353</v>
      </c>
      <c r="M2973" s="1">
        <v>3.6705169999999998</v>
      </c>
      <c r="N2973" s="1">
        <v>2.5229200000000001</v>
      </c>
      <c r="O2973">
        <v>8.6419093</v>
      </c>
      <c r="P2973">
        <v>85.784233</v>
      </c>
      <c r="Q2973">
        <v>18.027552</v>
      </c>
      <c r="R2973">
        <v>355</v>
      </c>
      <c r="S2973">
        <v>16</v>
      </c>
      <c r="T2973">
        <v>19</v>
      </c>
      <c r="U2973">
        <v>0.99888259999999995</v>
      </c>
      <c r="V2973">
        <v>9.4576320000000003</v>
      </c>
      <c r="W2973">
        <v>1336</v>
      </c>
      <c r="X2973">
        <v>0.8263026</v>
      </c>
      <c r="Y2973">
        <v>0.81572279999999997</v>
      </c>
      <c r="Z2973">
        <v>1.34422</v>
      </c>
      <c r="AA2973">
        <v>0.95680310000000002</v>
      </c>
      <c r="AB2973">
        <v>1.3427180000000001</v>
      </c>
      <c r="AC2973">
        <v>1.649969</v>
      </c>
      <c r="AD2973">
        <v>1.648746</v>
      </c>
      <c r="AE2973">
        <v>-1.2882180000000001</v>
      </c>
      <c r="AF2973">
        <v>-3.89421E-2</v>
      </c>
      <c r="AG2973">
        <v>0.8263026</v>
      </c>
      <c r="AH2973">
        <v>1.6915469999999999</v>
      </c>
      <c r="AI2973">
        <v>2.940823</v>
      </c>
      <c r="AJ2973">
        <v>-1.2972300000000001</v>
      </c>
      <c r="AK2973">
        <v>-4.8880399999999997E-2</v>
      </c>
      <c r="AL2973">
        <v>0.81572279999999997</v>
      </c>
      <c r="AM2973">
        <v>1.680326</v>
      </c>
      <c r="AN2973">
        <v>2.9286750000000001</v>
      </c>
    </row>
    <row r="2974" spans="1:40" x14ac:dyDescent="0.25">
      <c r="A2974" s="3" t="s">
        <v>64</v>
      </c>
      <c r="B2974" s="4">
        <v>30</v>
      </c>
      <c r="C2974" s="3" t="s">
        <v>26</v>
      </c>
      <c r="D2974" t="s">
        <v>25</v>
      </c>
      <c r="E2974">
        <v>8</v>
      </c>
      <c r="F2974" t="str">
        <f t="shared" si="46"/>
        <v>Non-Residential|30|Average Event Day|Aggregate|8</v>
      </c>
      <c r="G2974">
        <v>3.744332</v>
      </c>
      <c r="H2974">
        <v>2.5695739999999998</v>
      </c>
      <c r="I2974">
        <v>8.4918042000000007</v>
      </c>
      <c r="J2974">
        <v>80.704369</v>
      </c>
      <c r="K2974">
        <v>19.901782000000001</v>
      </c>
      <c r="L2974">
        <v>709</v>
      </c>
      <c r="M2974" s="1">
        <v>3.7358479999999998</v>
      </c>
      <c r="N2974" s="1">
        <v>2.5654180000000002</v>
      </c>
      <c r="O2974">
        <v>8.6918977999999996</v>
      </c>
      <c r="P2974">
        <v>80.600211999999999</v>
      </c>
      <c r="Q2974">
        <v>20.436995</v>
      </c>
      <c r="R2974">
        <v>709</v>
      </c>
      <c r="S2974">
        <v>15</v>
      </c>
      <c r="T2974">
        <v>18</v>
      </c>
      <c r="U2974">
        <v>1.0069729999999999</v>
      </c>
      <c r="V2974">
        <v>8.5510190000000001</v>
      </c>
      <c r="W2974">
        <v>1336</v>
      </c>
      <c r="X2974">
        <v>-0.20009360000000001</v>
      </c>
      <c r="Y2974">
        <v>-0.14087910000000001</v>
      </c>
      <c r="Z2974">
        <v>0.74742710000000001</v>
      </c>
      <c r="AA2974">
        <v>0.76752750000000003</v>
      </c>
      <c r="AB2974">
        <v>0.75263899999999995</v>
      </c>
      <c r="AC2974">
        <v>1.071329</v>
      </c>
      <c r="AD2974">
        <v>1.074972</v>
      </c>
      <c r="AE2974">
        <v>-1.5730569999999999</v>
      </c>
      <c r="AF2974">
        <v>-0.76189899999999999</v>
      </c>
      <c r="AG2974">
        <v>-0.20009360000000001</v>
      </c>
      <c r="AH2974">
        <v>0.36171189999999998</v>
      </c>
      <c r="AI2974">
        <v>1.1728700000000001</v>
      </c>
      <c r="AJ2974">
        <v>-1.5185109999999999</v>
      </c>
      <c r="AK2974">
        <v>-0.70459470000000002</v>
      </c>
      <c r="AL2974">
        <v>-0.14087910000000001</v>
      </c>
      <c r="AM2974">
        <v>0.4228365</v>
      </c>
      <c r="AN2974">
        <v>1.2367520000000001</v>
      </c>
    </row>
    <row r="2975" spans="1:40" x14ac:dyDescent="0.25">
      <c r="A2975" s="3" t="s">
        <v>64</v>
      </c>
      <c r="B2975" s="4">
        <v>30</v>
      </c>
      <c r="C2975" s="3">
        <v>41878</v>
      </c>
      <c r="D2975" t="s">
        <v>67</v>
      </c>
      <c r="E2975">
        <v>15</v>
      </c>
      <c r="F2975" t="str">
        <f t="shared" si="46"/>
        <v>Non-Residential|30|41878|Per Premise|15</v>
      </c>
      <c r="G2975">
        <v>3.8149410000000001</v>
      </c>
      <c r="H2975">
        <v>2.6181830000000001</v>
      </c>
      <c r="I2975">
        <v>11.688758999999999</v>
      </c>
      <c r="J2975">
        <v>86.314339000000004</v>
      </c>
      <c r="K2975">
        <v>22.775528999999999</v>
      </c>
      <c r="L2975">
        <v>353</v>
      </c>
      <c r="M2975" s="1">
        <v>3.674366</v>
      </c>
      <c r="N2975" s="1">
        <v>2.5214059999999998</v>
      </c>
      <c r="O2975">
        <v>10.885858000000001</v>
      </c>
      <c r="P2975">
        <v>86.517478999999994</v>
      </c>
      <c r="Q2975">
        <v>16.447686000000001</v>
      </c>
      <c r="R2975">
        <v>356</v>
      </c>
      <c r="S2975">
        <v>15</v>
      </c>
      <c r="T2975">
        <v>18</v>
      </c>
      <c r="U2975">
        <v>0.97893640000000004</v>
      </c>
      <c r="V2975">
        <v>11.442550000000001</v>
      </c>
      <c r="W2975">
        <v>1336</v>
      </c>
      <c r="X2975">
        <v>0.80290099999999998</v>
      </c>
      <c r="Y2975">
        <v>0.55669380000000002</v>
      </c>
      <c r="Z2975">
        <v>1.2122189999999999</v>
      </c>
      <c r="AA2975">
        <v>0.87172559999999999</v>
      </c>
      <c r="AB2975">
        <v>1.186685</v>
      </c>
      <c r="AC2975">
        <v>1.4931110000000001</v>
      </c>
      <c r="AD2975">
        <v>1.472456</v>
      </c>
      <c r="AE2975">
        <v>-1.110598</v>
      </c>
      <c r="AF2975">
        <v>1.9912699999999998E-2</v>
      </c>
      <c r="AG2975">
        <v>0.80290099999999998</v>
      </c>
      <c r="AH2975">
        <v>1.5858890000000001</v>
      </c>
      <c r="AI2975">
        <v>2.7164000000000001</v>
      </c>
      <c r="AJ2975">
        <v>-1.330335</v>
      </c>
      <c r="AK2975">
        <v>-0.21546309999999999</v>
      </c>
      <c r="AL2975">
        <v>0.55669380000000002</v>
      </c>
      <c r="AM2975">
        <v>1.328851</v>
      </c>
      <c r="AN2975">
        <v>2.4437229999999999</v>
      </c>
    </row>
    <row r="2976" spans="1:40" x14ac:dyDescent="0.25">
      <c r="A2976" s="3" t="s">
        <v>64</v>
      </c>
      <c r="B2976" s="4">
        <v>30</v>
      </c>
      <c r="C2976" s="3">
        <v>41849</v>
      </c>
      <c r="D2976" t="s">
        <v>67</v>
      </c>
      <c r="E2976">
        <v>15</v>
      </c>
      <c r="F2976" t="str">
        <f t="shared" si="46"/>
        <v>Non-Residential|30|41849|Per Premise|15</v>
      </c>
      <c r="G2976">
        <v>3.687036</v>
      </c>
      <c r="H2976">
        <v>2.5142530000000001</v>
      </c>
      <c r="I2976">
        <v>10.928627000000001</v>
      </c>
      <c r="J2976">
        <v>85.963745000000003</v>
      </c>
      <c r="K2976">
        <v>15.435745000000001</v>
      </c>
      <c r="L2976">
        <v>359</v>
      </c>
      <c r="M2976" s="1">
        <v>3.8082029999999998</v>
      </c>
      <c r="N2976" s="1">
        <v>2.5726960000000001</v>
      </c>
      <c r="O2976">
        <v>11.547984</v>
      </c>
      <c r="P2976">
        <v>85.736832000000007</v>
      </c>
      <c r="Q2976">
        <v>19.416809000000001</v>
      </c>
      <c r="R2976">
        <v>356</v>
      </c>
      <c r="S2976">
        <v>16</v>
      </c>
      <c r="T2976">
        <v>19</v>
      </c>
      <c r="U2976">
        <v>1.056673</v>
      </c>
      <c r="V2976">
        <v>11.547980000000001</v>
      </c>
      <c r="W2976">
        <v>1336</v>
      </c>
      <c r="X2976">
        <v>-0.61935640000000003</v>
      </c>
      <c r="Y2976" s="6">
        <v>-6.99E-7</v>
      </c>
      <c r="Z2976">
        <v>0.81466749999999999</v>
      </c>
      <c r="AA2976">
        <v>1.0290889999999999</v>
      </c>
      <c r="AB2976">
        <v>0.86083699999999996</v>
      </c>
      <c r="AC2976">
        <v>1.312519</v>
      </c>
      <c r="AD2976">
        <v>1.3416650000000001</v>
      </c>
      <c r="AE2976">
        <v>-2.3014169999999998</v>
      </c>
      <c r="AF2976">
        <v>-1.307642</v>
      </c>
      <c r="AG2976">
        <v>-0.61935640000000003</v>
      </c>
      <c r="AH2976">
        <v>6.8929299999999999E-2</v>
      </c>
      <c r="AI2976">
        <v>1.062705</v>
      </c>
      <c r="AJ2976">
        <v>-1.7194130000000001</v>
      </c>
      <c r="AK2976">
        <v>-0.70357040000000004</v>
      </c>
      <c r="AL2976" s="6">
        <v>-6.99E-7</v>
      </c>
      <c r="AM2976">
        <v>0.70356890000000005</v>
      </c>
      <c r="AN2976">
        <v>1.7194119999999999</v>
      </c>
    </row>
    <row r="2977" spans="1:40" x14ac:dyDescent="0.25">
      <c r="A2977" s="3" t="s">
        <v>64</v>
      </c>
      <c r="B2977" s="4">
        <v>30</v>
      </c>
      <c r="C2977" s="3">
        <v>41878</v>
      </c>
      <c r="D2977" t="s">
        <v>25</v>
      </c>
      <c r="E2977">
        <v>6</v>
      </c>
      <c r="F2977" t="str">
        <f t="shared" si="46"/>
        <v>Non-Residential|30|41878|Aggregate|6</v>
      </c>
      <c r="G2977">
        <v>3.8149410000000001</v>
      </c>
      <c r="H2977">
        <v>2.6181830000000001</v>
      </c>
      <c r="I2977">
        <v>5.2291077000000001</v>
      </c>
      <c r="J2977">
        <v>66.146713000000005</v>
      </c>
      <c r="K2977">
        <v>11.978206999999999</v>
      </c>
      <c r="L2977">
        <v>353</v>
      </c>
      <c r="M2977" s="1">
        <v>3.674366</v>
      </c>
      <c r="N2977" s="1">
        <v>2.5214059999999998</v>
      </c>
      <c r="O2977">
        <v>5.2533076000000003</v>
      </c>
      <c r="P2977">
        <v>66.018127000000007</v>
      </c>
      <c r="Q2977">
        <v>10.153033000000001</v>
      </c>
      <c r="R2977">
        <v>356</v>
      </c>
      <c r="S2977">
        <v>15</v>
      </c>
      <c r="T2977">
        <v>18</v>
      </c>
      <c r="U2977">
        <v>0.97893640000000004</v>
      </c>
      <c r="V2977">
        <v>5.1189640000000001</v>
      </c>
      <c r="W2977">
        <v>1336</v>
      </c>
      <c r="X2977">
        <v>-2.41999E-2</v>
      </c>
      <c r="Y2977">
        <v>-0.1343434</v>
      </c>
      <c r="Z2977">
        <v>0.63753559999999998</v>
      </c>
      <c r="AA2977">
        <v>0.53810970000000002</v>
      </c>
      <c r="AB2977">
        <v>0.62410690000000002</v>
      </c>
      <c r="AC2977">
        <v>0.83427439999999997</v>
      </c>
      <c r="AD2977">
        <v>0.82405790000000001</v>
      </c>
      <c r="AE2977">
        <v>-1.0933649999999999</v>
      </c>
      <c r="AF2977">
        <v>-0.46169379999999999</v>
      </c>
      <c r="AG2977">
        <v>-2.41999E-2</v>
      </c>
      <c r="AH2977">
        <v>0.41329399999999999</v>
      </c>
      <c r="AI2977">
        <v>1.0449660000000001</v>
      </c>
      <c r="AJ2977">
        <v>-1.1904159999999999</v>
      </c>
      <c r="AK2977">
        <v>-0.56647979999999998</v>
      </c>
      <c r="AL2977">
        <v>-0.1343434</v>
      </c>
      <c r="AM2977">
        <v>0.29779299999999997</v>
      </c>
      <c r="AN2977">
        <v>0.92172929999999997</v>
      </c>
    </row>
    <row r="2978" spans="1:40" x14ac:dyDescent="0.25">
      <c r="A2978" s="3" t="s">
        <v>64</v>
      </c>
      <c r="B2978" s="4">
        <v>30</v>
      </c>
      <c r="C2978" s="3">
        <v>41898</v>
      </c>
      <c r="D2978" t="s">
        <v>25</v>
      </c>
      <c r="E2978">
        <v>5</v>
      </c>
      <c r="F2978" t="str">
        <f t="shared" si="46"/>
        <v>Non-Residential|30|41898|Aggregate|5</v>
      </c>
      <c r="G2978">
        <v>3.7978960000000002</v>
      </c>
      <c r="H2978">
        <v>2.6098349999999999</v>
      </c>
      <c r="I2978">
        <v>5.7211824</v>
      </c>
      <c r="J2978">
        <v>72.937072999999998</v>
      </c>
      <c r="K2978">
        <v>12.403541000000001</v>
      </c>
      <c r="L2978">
        <v>353</v>
      </c>
      <c r="M2978" s="1">
        <v>3.6705169999999998</v>
      </c>
      <c r="N2978" s="1">
        <v>2.5229200000000001</v>
      </c>
      <c r="O2978">
        <v>5.1952531000000004</v>
      </c>
      <c r="P2978">
        <v>72.947295999999994</v>
      </c>
      <c r="Q2978">
        <v>10.537404</v>
      </c>
      <c r="R2978">
        <v>355</v>
      </c>
      <c r="S2978">
        <v>16</v>
      </c>
      <c r="T2978">
        <v>19</v>
      </c>
      <c r="U2978">
        <v>0.99888259999999995</v>
      </c>
      <c r="V2978">
        <v>5.7147889999999997</v>
      </c>
      <c r="W2978">
        <v>1336</v>
      </c>
      <c r="X2978">
        <v>0.52592930000000004</v>
      </c>
      <c r="Y2978">
        <v>0.51953629999999995</v>
      </c>
      <c r="Z2978">
        <v>0.66017380000000003</v>
      </c>
      <c r="AA2978">
        <v>0.55926730000000002</v>
      </c>
      <c r="AB2978">
        <v>0.65943620000000003</v>
      </c>
      <c r="AC2978">
        <v>0.86522220000000005</v>
      </c>
      <c r="AD2978">
        <v>0.86465950000000003</v>
      </c>
      <c r="AE2978">
        <v>-0.58289749999999996</v>
      </c>
      <c r="AF2978">
        <v>7.2206400000000004E-2</v>
      </c>
      <c r="AG2978">
        <v>0.52592930000000004</v>
      </c>
      <c r="AH2978">
        <v>0.97965230000000003</v>
      </c>
      <c r="AI2978">
        <v>1.6347560000000001</v>
      </c>
      <c r="AJ2978">
        <v>-0.58856949999999997</v>
      </c>
      <c r="AK2978">
        <v>6.6108399999999998E-2</v>
      </c>
      <c r="AL2978">
        <v>0.51953629999999995</v>
      </c>
      <c r="AM2978">
        <v>0.9729641</v>
      </c>
      <c r="AN2978">
        <v>1.627642</v>
      </c>
    </row>
    <row r="2979" spans="1:40" x14ac:dyDescent="0.25">
      <c r="A2979" s="3" t="s">
        <v>64</v>
      </c>
      <c r="B2979" s="4">
        <v>30</v>
      </c>
      <c r="C2979" s="3">
        <v>41897</v>
      </c>
      <c r="D2979" t="s">
        <v>67</v>
      </c>
      <c r="E2979">
        <v>16</v>
      </c>
      <c r="F2979" t="str">
        <f t="shared" si="46"/>
        <v>Non-Residential|30|41897|Per Premise|16</v>
      </c>
      <c r="G2979">
        <v>3.674366</v>
      </c>
      <c r="H2979">
        <v>2.5214059999999998</v>
      </c>
      <c r="I2979">
        <v>12.226945000000001</v>
      </c>
      <c r="J2979">
        <v>89.289176999999995</v>
      </c>
      <c r="K2979">
        <v>20.10033</v>
      </c>
      <c r="L2979">
        <v>356</v>
      </c>
      <c r="M2979" s="1">
        <v>3.7978960000000002</v>
      </c>
      <c r="N2979" s="1">
        <v>2.6098349999999999</v>
      </c>
      <c r="O2979">
        <v>12.033004999999999</v>
      </c>
      <c r="P2979">
        <v>88.835144</v>
      </c>
      <c r="Q2979">
        <v>23.392937</v>
      </c>
      <c r="R2979">
        <v>353</v>
      </c>
      <c r="S2979">
        <v>15</v>
      </c>
      <c r="T2979">
        <v>18</v>
      </c>
      <c r="U2979">
        <v>1.0324420000000001</v>
      </c>
      <c r="V2979">
        <v>12.623620000000001</v>
      </c>
      <c r="W2979">
        <v>1336</v>
      </c>
      <c r="X2979">
        <v>0.1939408</v>
      </c>
      <c r="Y2979">
        <v>0.59061169999999996</v>
      </c>
      <c r="Z2979">
        <v>1.065315</v>
      </c>
      <c r="AA2979">
        <v>1.24508</v>
      </c>
      <c r="AB2979">
        <v>1.099877</v>
      </c>
      <c r="AC2979">
        <v>1.6386339999999999</v>
      </c>
      <c r="AD2979">
        <v>1.661311</v>
      </c>
      <c r="AE2979">
        <v>-1.906053</v>
      </c>
      <c r="AF2979">
        <v>-0.66535979999999995</v>
      </c>
      <c r="AG2979">
        <v>0.1939408</v>
      </c>
      <c r="AH2979">
        <v>1.0532410000000001</v>
      </c>
      <c r="AI2979">
        <v>2.2939349999999998</v>
      </c>
      <c r="AJ2979">
        <v>-1.5384439999999999</v>
      </c>
      <c r="AK2979">
        <v>-0.28058050000000001</v>
      </c>
      <c r="AL2979">
        <v>0.59061169999999996</v>
      </c>
      <c r="AM2979">
        <v>1.4618040000000001</v>
      </c>
      <c r="AN2979">
        <v>2.7196669999999998</v>
      </c>
    </row>
    <row r="2980" spans="1:40" x14ac:dyDescent="0.25">
      <c r="A2980" s="3" t="s">
        <v>64</v>
      </c>
      <c r="B2980" s="4">
        <v>30</v>
      </c>
      <c r="C2980" s="3">
        <v>41898</v>
      </c>
      <c r="D2980" t="s">
        <v>25</v>
      </c>
      <c r="E2980">
        <v>13</v>
      </c>
      <c r="F2980" t="str">
        <f t="shared" si="46"/>
        <v>Non-Residential|30|41898|Aggregate|13</v>
      </c>
      <c r="G2980">
        <v>3.7978960000000002</v>
      </c>
      <c r="H2980">
        <v>2.6098349999999999</v>
      </c>
      <c r="I2980">
        <v>18.185727</v>
      </c>
      <c r="J2980">
        <v>91.435585000000003</v>
      </c>
      <c r="K2980">
        <v>35.210344999999997</v>
      </c>
      <c r="L2980">
        <v>353</v>
      </c>
      <c r="M2980" s="1">
        <v>3.6705169999999998</v>
      </c>
      <c r="N2980" s="1">
        <v>2.5229200000000001</v>
      </c>
      <c r="O2980">
        <v>17.462033000000002</v>
      </c>
      <c r="P2980">
        <v>90.711189000000005</v>
      </c>
      <c r="Q2980">
        <v>27.393236999999999</v>
      </c>
      <c r="R2980">
        <v>355</v>
      </c>
      <c r="S2980">
        <v>16</v>
      </c>
      <c r="T2980">
        <v>19</v>
      </c>
      <c r="U2980">
        <v>0.99888259999999995</v>
      </c>
      <c r="V2980">
        <v>18.165410000000001</v>
      </c>
      <c r="W2980">
        <v>1336</v>
      </c>
      <c r="X2980">
        <v>0.72369399999999995</v>
      </c>
      <c r="Y2980">
        <v>0.70337209999999994</v>
      </c>
      <c r="Z2980">
        <v>1.874058</v>
      </c>
      <c r="AA2980">
        <v>1.4538819999999999</v>
      </c>
      <c r="AB2980">
        <v>1.871964</v>
      </c>
      <c r="AC2980">
        <v>2.3718910000000002</v>
      </c>
      <c r="AD2980">
        <v>2.3702359999999998</v>
      </c>
      <c r="AE2980">
        <v>-2.3160059999999998</v>
      </c>
      <c r="AF2980">
        <v>-0.52012659999999999</v>
      </c>
      <c r="AG2980">
        <v>0.72369399999999995</v>
      </c>
      <c r="AH2980">
        <v>1.9675149999999999</v>
      </c>
      <c r="AI2980">
        <v>3.7633939999999999</v>
      </c>
      <c r="AJ2980">
        <v>-2.3342079999999998</v>
      </c>
      <c r="AK2980">
        <v>-0.53958110000000004</v>
      </c>
      <c r="AL2980">
        <v>0.70337209999999994</v>
      </c>
      <c r="AM2980">
        <v>1.9463250000000001</v>
      </c>
      <c r="AN2980">
        <v>3.7409520000000001</v>
      </c>
    </row>
    <row r="2981" spans="1:40" x14ac:dyDescent="0.25">
      <c r="A2981" s="3" t="s">
        <v>64</v>
      </c>
      <c r="B2981" s="4">
        <v>30</v>
      </c>
      <c r="C2981" s="3">
        <v>41899</v>
      </c>
      <c r="D2981" t="s">
        <v>67</v>
      </c>
      <c r="E2981">
        <v>12</v>
      </c>
      <c r="F2981" t="str">
        <f t="shared" si="46"/>
        <v>Non-Residential|30|41899|Per Premise|12</v>
      </c>
      <c r="G2981">
        <v>3.6705169999999998</v>
      </c>
      <c r="H2981">
        <v>2.5229200000000001</v>
      </c>
      <c r="I2981">
        <v>12.859724</v>
      </c>
      <c r="J2981">
        <v>91.266418000000002</v>
      </c>
      <c r="K2981">
        <v>20.065159999999999</v>
      </c>
      <c r="L2981">
        <v>355</v>
      </c>
      <c r="M2981" s="1">
        <v>3.7978960000000002</v>
      </c>
      <c r="N2981" s="1">
        <v>2.6098349999999999</v>
      </c>
      <c r="O2981">
        <v>13.265003</v>
      </c>
      <c r="P2981">
        <v>91.013863000000001</v>
      </c>
      <c r="Q2981">
        <v>25.092417999999999</v>
      </c>
      <c r="R2981">
        <v>353</v>
      </c>
      <c r="S2981">
        <v>15</v>
      </c>
      <c r="T2981">
        <v>18</v>
      </c>
      <c r="U2981">
        <v>1.036249</v>
      </c>
      <c r="V2981">
        <v>13.32588</v>
      </c>
      <c r="W2981">
        <v>1336</v>
      </c>
      <c r="X2981">
        <v>-0.40527940000000001</v>
      </c>
      <c r="Y2981">
        <v>6.0876E-2</v>
      </c>
      <c r="Z2981">
        <v>1.064948</v>
      </c>
      <c r="AA2981">
        <v>1.3355349999999999</v>
      </c>
      <c r="AB2981">
        <v>1.1035520000000001</v>
      </c>
      <c r="AC2981">
        <v>1.7081470000000001</v>
      </c>
      <c r="AD2981">
        <v>1.732478</v>
      </c>
      <c r="AE2981">
        <v>-2.5943580000000002</v>
      </c>
      <c r="AF2981">
        <v>-1.3010330000000001</v>
      </c>
      <c r="AG2981">
        <v>-0.40527940000000001</v>
      </c>
      <c r="AH2981">
        <v>0.49047390000000002</v>
      </c>
      <c r="AI2981">
        <v>1.7837989999999999</v>
      </c>
      <c r="AJ2981">
        <v>-2.1593840000000002</v>
      </c>
      <c r="AK2981">
        <v>-0.84763619999999995</v>
      </c>
      <c r="AL2981">
        <v>6.0876E-2</v>
      </c>
      <c r="AM2981">
        <v>0.96938820000000003</v>
      </c>
      <c r="AN2981">
        <v>2.2811360000000001</v>
      </c>
    </row>
    <row r="2982" spans="1:40" x14ac:dyDescent="0.25">
      <c r="A2982" s="3" t="s">
        <v>64</v>
      </c>
      <c r="B2982" s="4">
        <v>30</v>
      </c>
      <c r="C2982" s="3">
        <v>41898</v>
      </c>
      <c r="D2982" t="s">
        <v>25</v>
      </c>
      <c r="E2982">
        <v>12</v>
      </c>
      <c r="F2982" t="str">
        <f t="shared" si="46"/>
        <v>Non-Residential|30|41898|Aggregate|12</v>
      </c>
      <c r="G2982">
        <v>3.7978960000000002</v>
      </c>
      <c r="H2982">
        <v>2.6098349999999999</v>
      </c>
      <c r="I2982">
        <v>17.828726</v>
      </c>
      <c r="J2982">
        <v>97.694655999999995</v>
      </c>
      <c r="K2982">
        <v>35.826526000000001</v>
      </c>
      <c r="L2982">
        <v>353</v>
      </c>
      <c r="M2982" s="1">
        <v>3.6705169999999998</v>
      </c>
      <c r="N2982" s="1">
        <v>2.5229200000000001</v>
      </c>
      <c r="O2982">
        <v>17.174689000000001</v>
      </c>
      <c r="P2982">
        <v>97.784110999999996</v>
      </c>
      <c r="Q2982">
        <v>26.863182999999999</v>
      </c>
      <c r="R2982">
        <v>355</v>
      </c>
      <c r="S2982">
        <v>16</v>
      </c>
      <c r="T2982">
        <v>19</v>
      </c>
      <c r="U2982">
        <v>0.99888259999999995</v>
      </c>
      <c r="V2982">
        <v>17.808810000000001</v>
      </c>
      <c r="W2982">
        <v>1336</v>
      </c>
      <c r="X2982">
        <v>0.65403770000000006</v>
      </c>
      <c r="Y2982">
        <v>0.63411660000000003</v>
      </c>
      <c r="Z2982">
        <v>1.906854</v>
      </c>
      <c r="AA2982">
        <v>1.4257500000000001</v>
      </c>
      <c r="AB2982">
        <v>1.9047229999999999</v>
      </c>
      <c r="AC2982">
        <v>2.380935</v>
      </c>
      <c r="AD2982">
        <v>2.379229</v>
      </c>
      <c r="AE2982">
        <v>-2.3972540000000002</v>
      </c>
      <c r="AF2982">
        <v>-0.594526</v>
      </c>
      <c r="AG2982">
        <v>0.65403770000000006</v>
      </c>
      <c r="AH2982">
        <v>1.902601</v>
      </c>
      <c r="AI2982">
        <v>3.7053289999999999</v>
      </c>
      <c r="AJ2982">
        <v>-2.4149880000000001</v>
      </c>
      <c r="AK2982">
        <v>-0.61355230000000005</v>
      </c>
      <c r="AL2982">
        <v>0.63411660000000003</v>
      </c>
      <c r="AM2982">
        <v>1.881786</v>
      </c>
      <c r="AN2982">
        <v>3.6832210000000001</v>
      </c>
    </row>
    <row r="2983" spans="1:40" x14ac:dyDescent="0.25">
      <c r="A2983" s="3" t="s">
        <v>64</v>
      </c>
      <c r="B2983" s="4">
        <v>30</v>
      </c>
      <c r="C2983" s="3" t="s">
        <v>26</v>
      </c>
      <c r="D2983" t="s">
        <v>67</v>
      </c>
      <c r="E2983">
        <v>9</v>
      </c>
      <c r="F2983" t="str">
        <f t="shared" si="46"/>
        <v>Non-Residential|30|Average Event Day|Per Premise|9</v>
      </c>
      <c r="G2983">
        <v>3.744332</v>
      </c>
      <c r="H2983">
        <v>2.5695739999999998</v>
      </c>
      <c r="I2983">
        <v>8.3647007999999996</v>
      </c>
      <c r="J2983">
        <v>85.987778000000006</v>
      </c>
      <c r="K2983">
        <v>18.318390999999998</v>
      </c>
      <c r="L2983">
        <v>709</v>
      </c>
      <c r="M2983" s="1">
        <v>3.7358479999999998</v>
      </c>
      <c r="N2983" s="1">
        <v>2.5654180000000002</v>
      </c>
      <c r="O2983">
        <v>8.4868913999999993</v>
      </c>
      <c r="P2983">
        <v>85.869941999999995</v>
      </c>
      <c r="Q2983">
        <v>17.740704999999998</v>
      </c>
      <c r="R2983">
        <v>709</v>
      </c>
      <c r="S2983">
        <v>15</v>
      </c>
      <c r="T2983">
        <v>18</v>
      </c>
      <c r="U2983">
        <v>1.0069729999999999</v>
      </c>
      <c r="V2983">
        <v>8.4230289999999997</v>
      </c>
      <c r="W2983">
        <v>1336</v>
      </c>
      <c r="X2983">
        <v>-0.1221906</v>
      </c>
      <c r="Y2983">
        <v>-6.38624E-2</v>
      </c>
      <c r="Z2983">
        <v>0.68796159999999995</v>
      </c>
      <c r="AA2983">
        <v>0.66626609999999997</v>
      </c>
      <c r="AB2983">
        <v>0.69275889999999996</v>
      </c>
      <c r="AC2983">
        <v>0.95770650000000002</v>
      </c>
      <c r="AD2983">
        <v>0.96115839999999997</v>
      </c>
      <c r="AE2983">
        <v>-1.3495410000000001</v>
      </c>
      <c r="AF2983">
        <v>-0.62441239999999998</v>
      </c>
      <c r="AG2983">
        <v>-0.1221906</v>
      </c>
      <c r="AH2983">
        <v>0.38003120000000001</v>
      </c>
      <c r="AI2983">
        <v>1.1051599999999999</v>
      </c>
      <c r="AJ2983">
        <v>-1.295636</v>
      </c>
      <c r="AK2983">
        <v>-0.56789440000000002</v>
      </c>
      <c r="AL2983">
        <v>-6.38624E-2</v>
      </c>
      <c r="AM2983">
        <v>0.44016949999999999</v>
      </c>
      <c r="AN2983">
        <v>1.1679120000000001</v>
      </c>
    </row>
    <row r="2984" spans="1:40" x14ac:dyDescent="0.25">
      <c r="A2984" s="3" t="s">
        <v>64</v>
      </c>
      <c r="B2984" s="4">
        <v>30</v>
      </c>
      <c r="C2984" s="3">
        <v>41849</v>
      </c>
      <c r="D2984" t="s">
        <v>67</v>
      </c>
      <c r="E2984">
        <v>2</v>
      </c>
      <c r="F2984" t="str">
        <f t="shared" si="46"/>
        <v>Non-Residential|30|41849|Per Premise|2</v>
      </c>
      <c r="G2984">
        <v>3.687036</v>
      </c>
      <c r="H2984">
        <v>2.5142530000000001</v>
      </c>
      <c r="I2984">
        <v>3.5865927000000002</v>
      </c>
      <c r="J2984">
        <v>70.306884999999994</v>
      </c>
      <c r="K2984">
        <v>7.0257040000000002</v>
      </c>
      <c r="L2984">
        <v>359</v>
      </c>
      <c r="M2984" s="1">
        <v>3.8082029999999998</v>
      </c>
      <c r="N2984" s="1">
        <v>2.5726960000000001</v>
      </c>
      <c r="O2984">
        <v>4.0147275999999996</v>
      </c>
      <c r="P2984">
        <v>70.320068000000006</v>
      </c>
      <c r="Q2984">
        <v>8.5650420999999994</v>
      </c>
      <c r="R2984">
        <v>356</v>
      </c>
      <c r="S2984">
        <v>16</v>
      </c>
      <c r="T2984">
        <v>19</v>
      </c>
      <c r="U2984">
        <v>1.056673</v>
      </c>
      <c r="V2984">
        <v>3.7898550000000002</v>
      </c>
      <c r="W2984">
        <v>1336</v>
      </c>
      <c r="X2984">
        <v>-0.42813489999999998</v>
      </c>
      <c r="Y2984">
        <v>-0.22487260000000001</v>
      </c>
      <c r="Z2984">
        <v>0.37080249999999998</v>
      </c>
      <c r="AA2984">
        <v>0.45394630000000002</v>
      </c>
      <c r="AB2984">
        <v>0.39181690000000002</v>
      </c>
      <c r="AC2984">
        <v>0.58614140000000003</v>
      </c>
      <c r="AD2984">
        <v>0.59965630000000003</v>
      </c>
      <c r="AE2984">
        <v>-1.179305</v>
      </c>
      <c r="AF2984">
        <v>-0.73550780000000004</v>
      </c>
      <c r="AG2984">
        <v>-0.42813489999999998</v>
      </c>
      <c r="AH2984">
        <v>-0.1207621</v>
      </c>
      <c r="AI2984">
        <v>0.32303549999999998</v>
      </c>
      <c r="AJ2984">
        <v>-0.99336310000000005</v>
      </c>
      <c r="AK2984">
        <v>-0.5393327</v>
      </c>
      <c r="AL2984">
        <v>-0.22487260000000001</v>
      </c>
      <c r="AM2984">
        <v>8.95875E-2</v>
      </c>
      <c r="AN2984">
        <v>0.54361789999999999</v>
      </c>
    </row>
    <row r="2985" spans="1:40" x14ac:dyDescent="0.25">
      <c r="A2985" s="3" t="s">
        <v>64</v>
      </c>
      <c r="B2985" s="4">
        <v>30</v>
      </c>
      <c r="C2985" s="3" t="s">
        <v>26</v>
      </c>
      <c r="D2985" t="s">
        <v>67</v>
      </c>
      <c r="E2985">
        <v>17</v>
      </c>
      <c r="F2985" t="str">
        <f t="shared" si="46"/>
        <v>Non-Residential|30|Average Event Day|Per Premise|17</v>
      </c>
      <c r="G2985">
        <v>3.744332</v>
      </c>
      <c r="H2985">
        <v>2.5695739999999998</v>
      </c>
      <c r="I2985">
        <v>10.921348</v>
      </c>
      <c r="J2985">
        <v>84.242385999999996</v>
      </c>
      <c r="K2985">
        <v>18.200019999999999</v>
      </c>
      <c r="L2985">
        <v>709</v>
      </c>
      <c r="M2985" s="1">
        <v>3.7358479999999998</v>
      </c>
      <c r="N2985" s="1">
        <v>2.5654180000000002</v>
      </c>
      <c r="O2985">
        <v>10.625112</v>
      </c>
      <c r="P2985">
        <v>84.101944000000003</v>
      </c>
      <c r="Q2985">
        <v>19.400023999999998</v>
      </c>
      <c r="R2985">
        <v>709</v>
      </c>
      <c r="S2985">
        <v>15</v>
      </c>
      <c r="T2985">
        <v>18</v>
      </c>
      <c r="U2985">
        <v>1.0069729999999999</v>
      </c>
      <c r="V2985">
        <v>10.9975</v>
      </c>
      <c r="W2985">
        <v>1336</v>
      </c>
      <c r="X2985">
        <v>0.29623529999999998</v>
      </c>
      <c r="Y2985">
        <v>0.3723919</v>
      </c>
      <c r="Z2985">
        <v>0.68351609999999996</v>
      </c>
      <c r="AA2985">
        <v>0.72858319999999999</v>
      </c>
      <c r="AB2985">
        <v>0.68828239999999996</v>
      </c>
      <c r="AC2985">
        <v>0.99901340000000005</v>
      </c>
      <c r="AD2985">
        <v>1.0022800000000001</v>
      </c>
      <c r="AE2985">
        <v>-0.98405189999999998</v>
      </c>
      <c r="AF2985">
        <v>-0.22764789999999999</v>
      </c>
      <c r="AG2985">
        <v>0.29623529999999998</v>
      </c>
      <c r="AH2985">
        <v>0.82011840000000003</v>
      </c>
      <c r="AI2985">
        <v>1.576522</v>
      </c>
      <c r="AJ2985">
        <v>-0.91208230000000001</v>
      </c>
      <c r="AK2985">
        <v>-0.15320449999999999</v>
      </c>
      <c r="AL2985">
        <v>0.3723919</v>
      </c>
      <c r="AM2985">
        <v>0.89798829999999996</v>
      </c>
      <c r="AN2985">
        <v>1.6568659999999999</v>
      </c>
    </row>
    <row r="2986" spans="1:40" x14ac:dyDescent="0.25">
      <c r="A2986" s="3" t="s">
        <v>64</v>
      </c>
      <c r="B2986" s="4">
        <v>30</v>
      </c>
      <c r="C2986" s="3">
        <v>41897</v>
      </c>
      <c r="D2986" t="s">
        <v>67</v>
      </c>
      <c r="E2986">
        <v>5</v>
      </c>
      <c r="F2986" t="str">
        <f t="shared" si="46"/>
        <v>Non-Residential|30|41897|Per Premise|5</v>
      </c>
      <c r="G2986">
        <v>3.674366</v>
      </c>
      <c r="H2986">
        <v>2.5214059999999998</v>
      </c>
      <c r="I2986">
        <v>3.8577184</v>
      </c>
      <c r="J2986">
        <v>71.959739999999996</v>
      </c>
      <c r="K2986">
        <v>7.9910879000000001</v>
      </c>
      <c r="L2986">
        <v>356</v>
      </c>
      <c r="M2986" s="1">
        <v>3.7978960000000002</v>
      </c>
      <c r="N2986" s="1">
        <v>2.6098349999999999</v>
      </c>
      <c r="O2986">
        <v>4.1361971000000004</v>
      </c>
      <c r="P2986">
        <v>72.045212000000006</v>
      </c>
      <c r="Q2986">
        <v>9.4243802999999993</v>
      </c>
      <c r="R2986">
        <v>353</v>
      </c>
      <c r="S2986">
        <v>15</v>
      </c>
      <c r="T2986">
        <v>18</v>
      </c>
      <c r="U2986">
        <v>1.0324420000000001</v>
      </c>
      <c r="V2986">
        <v>3.982872</v>
      </c>
      <c r="W2986">
        <v>1336</v>
      </c>
      <c r="X2986">
        <v>-0.27847870000000002</v>
      </c>
      <c r="Y2986">
        <v>-0.1533254</v>
      </c>
      <c r="Z2986">
        <v>0.42352679999999998</v>
      </c>
      <c r="AA2986">
        <v>0.50160910000000003</v>
      </c>
      <c r="AB2986">
        <v>0.43726700000000002</v>
      </c>
      <c r="AC2986">
        <v>0.65649570000000002</v>
      </c>
      <c r="AD2986">
        <v>0.66544289999999995</v>
      </c>
      <c r="AE2986">
        <v>-1.119812</v>
      </c>
      <c r="AF2986">
        <v>-0.6227454</v>
      </c>
      <c r="AG2986">
        <v>-0.27847870000000002</v>
      </c>
      <c r="AH2986">
        <v>6.5787999999999999E-2</v>
      </c>
      <c r="AI2986">
        <v>0.56285450000000004</v>
      </c>
      <c r="AJ2986">
        <v>-1.0061249999999999</v>
      </c>
      <c r="AK2986">
        <v>-0.50228390000000001</v>
      </c>
      <c r="AL2986">
        <v>-0.1533254</v>
      </c>
      <c r="AM2986">
        <v>0.19563320000000001</v>
      </c>
      <c r="AN2986">
        <v>0.69947400000000004</v>
      </c>
    </row>
    <row r="2987" spans="1:40" x14ac:dyDescent="0.25">
      <c r="A2987" s="3" t="s">
        <v>64</v>
      </c>
      <c r="B2987" s="4">
        <v>30</v>
      </c>
      <c r="C2987" s="3">
        <v>41849</v>
      </c>
      <c r="D2987" t="s">
        <v>67</v>
      </c>
      <c r="E2987">
        <v>23</v>
      </c>
      <c r="F2987" t="str">
        <f t="shared" si="46"/>
        <v>Non-Residential|30|41849|Per Premise|23</v>
      </c>
      <c r="G2987">
        <v>3.687036</v>
      </c>
      <c r="H2987">
        <v>2.5142530000000001</v>
      </c>
      <c r="I2987">
        <v>4.5761320000000003</v>
      </c>
      <c r="J2987">
        <v>70.459885</v>
      </c>
      <c r="K2987">
        <v>8.9341594000000004</v>
      </c>
      <c r="L2987">
        <v>359</v>
      </c>
      <c r="M2987" s="1">
        <v>3.8082029999999998</v>
      </c>
      <c r="N2987" s="1">
        <v>2.5726960000000001</v>
      </c>
      <c r="O2987">
        <v>5.0635176</v>
      </c>
      <c r="P2987">
        <v>70.358024999999998</v>
      </c>
      <c r="Q2987">
        <v>10.175483</v>
      </c>
      <c r="R2987">
        <v>356</v>
      </c>
      <c r="S2987">
        <v>16</v>
      </c>
      <c r="T2987">
        <v>19</v>
      </c>
      <c r="U2987">
        <v>1.056673</v>
      </c>
      <c r="V2987">
        <v>4.8354739999999996</v>
      </c>
      <c r="W2987">
        <v>1336</v>
      </c>
      <c r="X2987">
        <v>-0.48738559999999997</v>
      </c>
      <c r="Y2987">
        <v>-0.2280432</v>
      </c>
      <c r="Z2987">
        <v>0.47152690000000003</v>
      </c>
      <c r="AA2987">
        <v>0.53929950000000004</v>
      </c>
      <c r="AB2987">
        <v>0.49824970000000002</v>
      </c>
      <c r="AC2987">
        <v>0.71636690000000003</v>
      </c>
      <c r="AD2987">
        <v>0.73423210000000005</v>
      </c>
      <c r="AE2987">
        <v>-1.4054469999999999</v>
      </c>
      <c r="AF2987">
        <v>-0.86304879999999995</v>
      </c>
      <c r="AG2987">
        <v>-0.48738559999999997</v>
      </c>
      <c r="AH2987">
        <v>-0.1117224</v>
      </c>
      <c r="AI2987">
        <v>0.43067559999999999</v>
      </c>
      <c r="AJ2987">
        <v>-1.1689989999999999</v>
      </c>
      <c r="AK2987">
        <v>-0.61307480000000003</v>
      </c>
      <c r="AL2987">
        <v>-0.2280432</v>
      </c>
      <c r="AM2987">
        <v>0.1569885</v>
      </c>
      <c r="AN2987">
        <v>0.71291309999999997</v>
      </c>
    </row>
    <row r="2988" spans="1:40" x14ac:dyDescent="0.25">
      <c r="A2988" s="3" t="s">
        <v>64</v>
      </c>
      <c r="B2988" s="4">
        <v>30</v>
      </c>
      <c r="C2988" s="3">
        <v>41849</v>
      </c>
      <c r="D2988" t="s">
        <v>25</v>
      </c>
      <c r="E2988">
        <v>10</v>
      </c>
      <c r="F2988" t="str">
        <f t="shared" si="46"/>
        <v>Non-Residential|30|41849|Aggregate|10</v>
      </c>
      <c r="G2988">
        <v>3.687036</v>
      </c>
      <c r="H2988">
        <v>2.5142530000000001</v>
      </c>
      <c r="I2988">
        <v>11.616828999999999</v>
      </c>
      <c r="J2988">
        <v>84.253890999999996</v>
      </c>
      <c r="K2988">
        <v>18.205154</v>
      </c>
      <c r="L2988">
        <v>359</v>
      </c>
      <c r="M2988" s="1">
        <v>3.8082029999999998</v>
      </c>
      <c r="N2988" s="1">
        <v>2.5726960000000001</v>
      </c>
      <c r="O2988">
        <v>12.550427000000001</v>
      </c>
      <c r="P2988">
        <v>83.996971000000002</v>
      </c>
      <c r="Q2988">
        <v>27.452860000000001</v>
      </c>
      <c r="R2988">
        <v>356</v>
      </c>
      <c r="S2988">
        <v>16</v>
      </c>
      <c r="T2988">
        <v>19</v>
      </c>
      <c r="U2988">
        <v>1.056673</v>
      </c>
      <c r="V2988">
        <v>12.27519</v>
      </c>
      <c r="W2988">
        <v>1336</v>
      </c>
      <c r="X2988">
        <v>-0.93359729999999996</v>
      </c>
      <c r="Y2988">
        <v>-0.27523829999999999</v>
      </c>
      <c r="Z2988">
        <v>0.96083130000000005</v>
      </c>
      <c r="AA2988">
        <v>1.4549989999999999</v>
      </c>
      <c r="AB2988">
        <v>1.0152840000000001</v>
      </c>
      <c r="AC2988">
        <v>1.743622</v>
      </c>
      <c r="AD2988">
        <v>1.774211</v>
      </c>
      <c r="AE2988">
        <v>-3.168139</v>
      </c>
      <c r="AF2988">
        <v>-1.8479540000000001</v>
      </c>
      <c r="AG2988">
        <v>-0.93359729999999996</v>
      </c>
      <c r="AH2988">
        <v>-1.9241000000000001E-2</v>
      </c>
      <c r="AI2988">
        <v>1.3009440000000001</v>
      </c>
      <c r="AJ2988">
        <v>-2.5489809999999999</v>
      </c>
      <c r="AK2988">
        <v>-1.205635</v>
      </c>
      <c r="AL2988">
        <v>-0.27523829999999999</v>
      </c>
      <c r="AM2988">
        <v>0.65515860000000004</v>
      </c>
      <c r="AN2988">
        <v>1.9985040000000001</v>
      </c>
    </row>
    <row r="2989" spans="1:40" x14ac:dyDescent="0.25">
      <c r="A2989" s="3" t="s">
        <v>64</v>
      </c>
      <c r="B2989" s="4">
        <v>30</v>
      </c>
      <c r="C2989" s="3">
        <v>41898</v>
      </c>
      <c r="D2989" t="s">
        <v>25</v>
      </c>
      <c r="E2989">
        <v>11</v>
      </c>
      <c r="F2989" t="str">
        <f t="shared" si="46"/>
        <v>Non-Residential|30|41898|Aggregate|11</v>
      </c>
      <c r="G2989">
        <v>3.7978960000000002</v>
      </c>
      <c r="H2989">
        <v>2.6098349999999999</v>
      </c>
      <c r="I2989">
        <v>16.750333000000001</v>
      </c>
      <c r="J2989">
        <v>95.286629000000005</v>
      </c>
      <c r="K2989">
        <v>34.387258000000003</v>
      </c>
      <c r="L2989">
        <v>353</v>
      </c>
      <c r="M2989" s="1">
        <v>3.6705169999999998</v>
      </c>
      <c r="N2989" s="1">
        <v>2.5229200000000001</v>
      </c>
      <c r="O2989">
        <v>16.363310999999999</v>
      </c>
      <c r="P2989">
        <v>95.572890999999998</v>
      </c>
      <c r="Q2989">
        <v>26.712895</v>
      </c>
      <c r="R2989">
        <v>355</v>
      </c>
      <c r="S2989">
        <v>16</v>
      </c>
      <c r="T2989">
        <v>19</v>
      </c>
      <c r="U2989">
        <v>0.99888259999999995</v>
      </c>
      <c r="V2989">
        <v>16.731619999999999</v>
      </c>
      <c r="W2989">
        <v>1336</v>
      </c>
      <c r="X2989">
        <v>0.38702209999999998</v>
      </c>
      <c r="Y2989">
        <v>0.36830449999999998</v>
      </c>
      <c r="Z2989">
        <v>1.830249</v>
      </c>
      <c r="AA2989">
        <v>1.4177729999999999</v>
      </c>
      <c r="AB2989">
        <v>1.8282039999999999</v>
      </c>
      <c r="AC2989">
        <v>2.3151440000000001</v>
      </c>
      <c r="AD2989">
        <v>2.3135279999999998</v>
      </c>
      <c r="AE2989">
        <v>-2.579955</v>
      </c>
      <c r="AF2989">
        <v>-0.82704069999999996</v>
      </c>
      <c r="AG2989">
        <v>0.38702209999999998</v>
      </c>
      <c r="AH2989">
        <v>1.6010850000000001</v>
      </c>
      <c r="AI2989">
        <v>3.353999</v>
      </c>
      <c r="AJ2989">
        <v>-2.5966010000000002</v>
      </c>
      <c r="AK2989">
        <v>-0.84491070000000001</v>
      </c>
      <c r="AL2989">
        <v>0.36830449999999998</v>
      </c>
      <c r="AM2989">
        <v>1.58152</v>
      </c>
      <c r="AN2989">
        <v>3.3332099999999998</v>
      </c>
    </row>
    <row r="2990" spans="1:40" x14ac:dyDescent="0.25">
      <c r="A2990" s="3" t="s">
        <v>64</v>
      </c>
      <c r="B2990" s="4">
        <v>30</v>
      </c>
      <c r="C2990" s="3">
        <v>41849</v>
      </c>
      <c r="D2990" t="s">
        <v>67</v>
      </c>
      <c r="E2990">
        <v>5</v>
      </c>
      <c r="F2990" t="str">
        <f t="shared" si="46"/>
        <v>Non-Residential|30|41849|Per Premise|5</v>
      </c>
      <c r="G2990">
        <v>3.687036</v>
      </c>
      <c r="H2990">
        <v>2.5142530000000001</v>
      </c>
      <c r="I2990">
        <v>3.4807296000000001</v>
      </c>
      <c r="J2990">
        <v>68.506598999999994</v>
      </c>
      <c r="K2990">
        <v>6.8472964999999997</v>
      </c>
      <c r="L2990">
        <v>359</v>
      </c>
      <c r="M2990" s="1">
        <v>3.8082029999999998</v>
      </c>
      <c r="N2990" s="1">
        <v>2.5726960000000001</v>
      </c>
      <c r="O2990">
        <v>3.9310442000000001</v>
      </c>
      <c r="P2990">
        <v>68.499825000000001</v>
      </c>
      <c r="Q2990">
        <v>8.8773636000000007</v>
      </c>
      <c r="R2990">
        <v>356</v>
      </c>
      <c r="S2990">
        <v>16</v>
      </c>
      <c r="T2990">
        <v>19</v>
      </c>
      <c r="U2990">
        <v>1.056673</v>
      </c>
      <c r="V2990">
        <v>3.6779920000000002</v>
      </c>
      <c r="W2990">
        <v>1336</v>
      </c>
      <c r="X2990">
        <v>-0.45031460000000001</v>
      </c>
      <c r="Y2990">
        <v>-0.25305179999999999</v>
      </c>
      <c r="Z2990">
        <v>0.3613865</v>
      </c>
      <c r="AA2990">
        <v>0.47049930000000001</v>
      </c>
      <c r="AB2990">
        <v>0.38186730000000002</v>
      </c>
      <c r="AC2990">
        <v>0.59327039999999998</v>
      </c>
      <c r="AD2990">
        <v>0.6059639</v>
      </c>
      <c r="AE2990">
        <v>-1.2106209999999999</v>
      </c>
      <c r="AF2990">
        <v>-0.76142589999999999</v>
      </c>
      <c r="AG2990">
        <v>-0.45031460000000001</v>
      </c>
      <c r="AH2990">
        <v>-0.1392033</v>
      </c>
      <c r="AI2990">
        <v>0.30999199999999999</v>
      </c>
      <c r="AJ2990">
        <v>-1.0296259999999999</v>
      </c>
      <c r="AK2990">
        <v>-0.57081959999999998</v>
      </c>
      <c r="AL2990">
        <v>-0.25305179999999999</v>
      </c>
      <c r="AM2990">
        <v>6.4715900000000007E-2</v>
      </c>
      <c r="AN2990">
        <v>0.52352209999999999</v>
      </c>
    </row>
    <row r="2991" spans="1:40" x14ac:dyDescent="0.25">
      <c r="A2991" s="3" t="s">
        <v>64</v>
      </c>
      <c r="B2991" s="4">
        <v>30</v>
      </c>
      <c r="C2991" s="3">
        <v>41898</v>
      </c>
      <c r="D2991" t="s">
        <v>67</v>
      </c>
      <c r="E2991">
        <v>7</v>
      </c>
      <c r="F2991" t="str">
        <f t="shared" si="46"/>
        <v>Non-Residential|30|41898|Per Premise|7</v>
      </c>
      <c r="G2991">
        <v>3.7978960000000002</v>
      </c>
      <c r="H2991">
        <v>2.6098349999999999</v>
      </c>
      <c r="I2991">
        <v>5.4826984999999997</v>
      </c>
      <c r="J2991">
        <v>79.669837999999999</v>
      </c>
      <c r="K2991">
        <v>14.355324</v>
      </c>
      <c r="L2991">
        <v>353</v>
      </c>
      <c r="M2991" s="1">
        <v>3.6705169999999998</v>
      </c>
      <c r="N2991" s="1">
        <v>2.5229200000000001</v>
      </c>
      <c r="O2991">
        <v>5.4031558999999998</v>
      </c>
      <c r="P2991">
        <v>79.544539999999998</v>
      </c>
      <c r="Q2991">
        <v>10.966351</v>
      </c>
      <c r="R2991">
        <v>355</v>
      </c>
      <c r="S2991">
        <v>16</v>
      </c>
      <c r="T2991">
        <v>19</v>
      </c>
      <c r="U2991">
        <v>0.99888259999999995</v>
      </c>
      <c r="V2991">
        <v>5.476572</v>
      </c>
      <c r="W2991">
        <v>1336</v>
      </c>
      <c r="X2991">
        <v>7.9542600000000005E-2</v>
      </c>
      <c r="Y2991">
        <v>7.3416099999999998E-2</v>
      </c>
      <c r="Z2991">
        <v>0.76405679999999998</v>
      </c>
      <c r="AA2991">
        <v>0.58203349999999998</v>
      </c>
      <c r="AB2991">
        <v>0.76320299999999996</v>
      </c>
      <c r="AC2991">
        <v>0.96049240000000002</v>
      </c>
      <c r="AD2991">
        <v>0.95981340000000004</v>
      </c>
      <c r="AE2991">
        <v>-1.151378</v>
      </c>
      <c r="AF2991">
        <v>-0.42414020000000002</v>
      </c>
      <c r="AG2991">
        <v>7.9542600000000005E-2</v>
      </c>
      <c r="AH2991">
        <v>0.58322529999999995</v>
      </c>
      <c r="AI2991">
        <v>1.3104629999999999</v>
      </c>
      <c r="AJ2991">
        <v>-1.1566339999999999</v>
      </c>
      <c r="AK2991">
        <v>-0.42991049999999997</v>
      </c>
      <c r="AL2991">
        <v>7.3416099999999998E-2</v>
      </c>
      <c r="AM2991">
        <v>0.5767428</v>
      </c>
      <c r="AN2991">
        <v>1.3034669999999999</v>
      </c>
    </row>
    <row r="2992" spans="1:40" x14ac:dyDescent="0.25">
      <c r="A2992" s="3" t="s">
        <v>64</v>
      </c>
      <c r="B2992" s="4">
        <v>30</v>
      </c>
      <c r="C2992" s="3">
        <v>41898</v>
      </c>
      <c r="D2992" t="s">
        <v>25</v>
      </c>
      <c r="E2992">
        <v>4</v>
      </c>
      <c r="F2992" t="str">
        <f t="shared" si="46"/>
        <v>Non-Residential|30|41898|Aggregate|4</v>
      </c>
      <c r="G2992">
        <v>3.7978960000000002</v>
      </c>
      <c r="H2992">
        <v>2.6098349999999999</v>
      </c>
      <c r="I2992">
        <v>5.6882536999999997</v>
      </c>
      <c r="J2992">
        <v>73.066063</v>
      </c>
      <c r="K2992">
        <v>11.858328</v>
      </c>
      <c r="L2992">
        <v>353</v>
      </c>
      <c r="M2992" s="1">
        <v>3.6705169999999998</v>
      </c>
      <c r="N2992" s="1">
        <v>2.5229200000000001</v>
      </c>
      <c r="O2992">
        <v>4.9714140000000002</v>
      </c>
      <c r="P2992">
        <v>73.062752000000003</v>
      </c>
      <c r="Q2992">
        <v>10.072907000000001</v>
      </c>
      <c r="R2992">
        <v>355</v>
      </c>
      <c r="S2992">
        <v>16</v>
      </c>
      <c r="T2992">
        <v>19</v>
      </c>
      <c r="U2992">
        <v>0.99888259999999995</v>
      </c>
      <c r="V2992">
        <v>5.6818980000000003</v>
      </c>
      <c r="W2992">
        <v>1336</v>
      </c>
      <c r="X2992">
        <v>0.71683980000000003</v>
      </c>
      <c r="Y2992" s="6">
        <v>0.71048370000000005</v>
      </c>
      <c r="Z2992">
        <v>0.63115509999999997</v>
      </c>
      <c r="AA2992">
        <v>0.53461440000000005</v>
      </c>
      <c r="AB2992">
        <v>0.63044990000000001</v>
      </c>
      <c r="AC2992">
        <v>0.82714529999999997</v>
      </c>
      <c r="AD2992">
        <v>0.82660730000000004</v>
      </c>
      <c r="AE2992">
        <v>-0.34318949999999998</v>
      </c>
      <c r="AF2992">
        <v>0.28308440000000001</v>
      </c>
      <c r="AG2992">
        <v>0.71683980000000003</v>
      </c>
      <c r="AH2992">
        <v>1.150595</v>
      </c>
      <c r="AI2992">
        <v>1.776869</v>
      </c>
      <c r="AJ2992">
        <v>-0.34885620000000001</v>
      </c>
      <c r="AK2992">
        <v>0.27701039999999999</v>
      </c>
      <c r="AL2992" s="6">
        <v>0.71048370000000005</v>
      </c>
      <c r="AM2992">
        <v>1.1439569999999999</v>
      </c>
      <c r="AN2992">
        <v>1.7698240000000001</v>
      </c>
    </row>
    <row r="2993" spans="1:40" x14ac:dyDescent="0.25">
      <c r="A2993" s="3" t="s">
        <v>64</v>
      </c>
      <c r="B2993" s="4">
        <v>30</v>
      </c>
      <c r="C2993" s="3" t="s">
        <v>26</v>
      </c>
      <c r="D2993" t="s">
        <v>25</v>
      </c>
      <c r="E2993">
        <v>7</v>
      </c>
      <c r="F2993" t="str">
        <f t="shared" si="46"/>
        <v>Non-Residential|30|Average Event Day|Aggregate|7</v>
      </c>
      <c r="G2993">
        <v>3.744332</v>
      </c>
      <c r="H2993">
        <v>2.5695739999999998</v>
      </c>
      <c r="I2993">
        <v>6.8224875999999997</v>
      </c>
      <c r="J2993">
        <v>76.177588999999998</v>
      </c>
      <c r="K2993">
        <v>14.896312</v>
      </c>
      <c r="L2993">
        <v>709</v>
      </c>
      <c r="M2993" s="1">
        <v>3.7358479999999998</v>
      </c>
      <c r="N2993" s="1">
        <v>2.5654180000000002</v>
      </c>
      <c r="O2993">
        <v>6.9769958000000001</v>
      </c>
      <c r="P2993">
        <v>76.118454</v>
      </c>
      <c r="Q2993">
        <v>16.899016</v>
      </c>
      <c r="R2993">
        <v>709</v>
      </c>
      <c r="S2993">
        <v>15</v>
      </c>
      <c r="T2993">
        <v>18</v>
      </c>
      <c r="U2993">
        <v>1.0069729999999999</v>
      </c>
      <c r="V2993">
        <v>6.8700619999999999</v>
      </c>
      <c r="W2993">
        <v>1336</v>
      </c>
      <c r="X2993">
        <v>-0.15450810000000001</v>
      </c>
      <c r="Y2993">
        <v>-0.1069339</v>
      </c>
      <c r="Z2993">
        <v>0.55944269999999996</v>
      </c>
      <c r="AA2993">
        <v>0.63465590000000005</v>
      </c>
      <c r="AB2993">
        <v>0.56334379999999995</v>
      </c>
      <c r="AC2993">
        <v>0.84602849999999996</v>
      </c>
      <c r="AD2993">
        <v>0.84861310000000001</v>
      </c>
      <c r="AE2993">
        <v>-1.238737</v>
      </c>
      <c r="AF2993">
        <v>-0.59816590000000003</v>
      </c>
      <c r="AG2993">
        <v>-0.15450810000000001</v>
      </c>
      <c r="AH2993">
        <v>0.28914960000000001</v>
      </c>
      <c r="AI2993">
        <v>0.92972100000000002</v>
      </c>
      <c r="AJ2993">
        <v>-1.194475</v>
      </c>
      <c r="AK2993">
        <v>-0.55194710000000002</v>
      </c>
      <c r="AL2993">
        <v>-0.1069339</v>
      </c>
      <c r="AM2993">
        <v>0.33807920000000002</v>
      </c>
      <c r="AN2993">
        <v>0.98060760000000002</v>
      </c>
    </row>
    <row r="2994" spans="1:40" x14ac:dyDescent="0.25">
      <c r="A2994" s="3" t="s">
        <v>64</v>
      </c>
      <c r="B2994" s="4">
        <v>30</v>
      </c>
      <c r="C2994" s="3">
        <v>41897</v>
      </c>
      <c r="D2994" t="s">
        <v>67</v>
      </c>
      <c r="E2994">
        <v>11</v>
      </c>
      <c r="F2994" t="str">
        <f t="shared" si="46"/>
        <v>Non-Residential|30|41897|Per Premise|11</v>
      </c>
      <c r="G2994">
        <v>3.674366</v>
      </c>
      <c r="H2994">
        <v>2.5214059999999998</v>
      </c>
      <c r="I2994">
        <v>11.687207000000001</v>
      </c>
      <c r="J2994">
        <v>91.741989000000004</v>
      </c>
      <c r="K2994">
        <v>19.270054999999999</v>
      </c>
      <c r="L2994">
        <v>356</v>
      </c>
      <c r="M2994" s="1">
        <v>3.7978960000000002</v>
      </c>
      <c r="N2994" s="1">
        <v>2.6098349999999999</v>
      </c>
      <c r="O2994">
        <v>11.82582</v>
      </c>
      <c r="P2994">
        <v>91.483870999999994</v>
      </c>
      <c r="Q2994">
        <v>23.953876999999999</v>
      </c>
      <c r="R2994">
        <v>353</v>
      </c>
      <c r="S2994">
        <v>15</v>
      </c>
      <c r="T2994">
        <v>18</v>
      </c>
      <c r="U2994">
        <v>1.0324420000000001</v>
      </c>
      <c r="V2994">
        <v>12.066369999999999</v>
      </c>
      <c r="W2994">
        <v>1336</v>
      </c>
      <c r="X2994">
        <v>-0.13861280000000001</v>
      </c>
      <c r="Y2994" s="6">
        <v>0.2405476</v>
      </c>
      <c r="Z2994">
        <v>1.0213110000000001</v>
      </c>
      <c r="AA2994">
        <v>1.2749360000000001</v>
      </c>
      <c r="AB2994">
        <v>1.0544450000000001</v>
      </c>
      <c r="AC2994">
        <v>1.6335660000000001</v>
      </c>
      <c r="AD2994">
        <v>1.6544829999999999</v>
      </c>
      <c r="AE2994">
        <v>-2.2321119999999999</v>
      </c>
      <c r="AF2994">
        <v>-0.99525560000000002</v>
      </c>
      <c r="AG2994">
        <v>-0.13861280000000001</v>
      </c>
      <c r="AH2994">
        <v>0.7180301</v>
      </c>
      <c r="AI2994">
        <v>1.9548859999999999</v>
      </c>
      <c r="AJ2994">
        <v>-1.879758</v>
      </c>
      <c r="AK2994">
        <v>-0.62706430000000002</v>
      </c>
      <c r="AL2994" s="6">
        <v>0.2405476</v>
      </c>
      <c r="AM2994">
        <v>1.10816</v>
      </c>
      <c r="AN2994">
        <v>2.3608530000000001</v>
      </c>
    </row>
    <row r="2995" spans="1:40" x14ac:dyDescent="0.25">
      <c r="A2995" s="3" t="s">
        <v>64</v>
      </c>
      <c r="B2995" s="4">
        <v>30</v>
      </c>
      <c r="C2995" s="3">
        <v>41878</v>
      </c>
      <c r="D2995" t="s">
        <v>67</v>
      </c>
      <c r="E2995">
        <v>10</v>
      </c>
      <c r="F2995" t="str">
        <f t="shared" si="46"/>
        <v>Non-Residential|30|41878|Per Premise|10</v>
      </c>
      <c r="G2995">
        <v>3.8149410000000001</v>
      </c>
      <c r="H2995">
        <v>2.6181830000000001</v>
      </c>
      <c r="I2995">
        <v>9.1947671</v>
      </c>
      <c r="J2995">
        <v>87.514968999999994</v>
      </c>
      <c r="K2995">
        <v>21.448629</v>
      </c>
      <c r="L2995">
        <v>353</v>
      </c>
      <c r="M2995" s="1">
        <v>3.674366</v>
      </c>
      <c r="N2995" s="1">
        <v>2.5214059999999998</v>
      </c>
      <c r="O2995">
        <v>9.0583583999999995</v>
      </c>
      <c r="P2995">
        <v>87.598815999999999</v>
      </c>
      <c r="Q2995">
        <v>15.684822</v>
      </c>
      <c r="R2995">
        <v>356</v>
      </c>
      <c r="S2995">
        <v>15</v>
      </c>
      <c r="T2995">
        <v>18</v>
      </c>
      <c r="U2995">
        <v>0.97893640000000004</v>
      </c>
      <c r="V2995">
        <v>9.0010929999999991</v>
      </c>
      <c r="W2995">
        <v>1336</v>
      </c>
      <c r="X2995">
        <v>0.13640869999999999</v>
      </c>
      <c r="Y2995">
        <v>-5.7265499999999997E-2</v>
      </c>
      <c r="Z2995">
        <v>1.1415949999999999</v>
      </c>
      <c r="AA2995">
        <v>0.83129390000000003</v>
      </c>
      <c r="AB2995">
        <v>1.1175489999999999</v>
      </c>
      <c r="AC2995">
        <v>1.412193</v>
      </c>
      <c r="AD2995">
        <v>1.392827</v>
      </c>
      <c r="AE2995">
        <v>-1.6733899999999999</v>
      </c>
      <c r="AF2995">
        <v>-0.60414619999999997</v>
      </c>
      <c r="AG2995">
        <v>0.13640869999999999</v>
      </c>
      <c r="AH2995">
        <v>0.87696350000000001</v>
      </c>
      <c r="AI2995">
        <v>1.946207</v>
      </c>
      <c r="AJ2995">
        <v>-1.8422449999999999</v>
      </c>
      <c r="AK2995">
        <v>-0.78766449999999999</v>
      </c>
      <c r="AL2995">
        <v>-5.7265499999999997E-2</v>
      </c>
      <c r="AM2995">
        <v>0.6731336</v>
      </c>
      <c r="AN2995">
        <v>1.727714</v>
      </c>
    </row>
    <row r="2996" spans="1:40" x14ac:dyDescent="0.25">
      <c r="A2996" s="3" t="s">
        <v>64</v>
      </c>
      <c r="B2996" s="4">
        <v>30</v>
      </c>
      <c r="C2996" s="3">
        <v>41897</v>
      </c>
      <c r="D2996" t="s">
        <v>25</v>
      </c>
      <c r="E2996">
        <v>19</v>
      </c>
      <c r="F2996" t="str">
        <f t="shared" si="46"/>
        <v>Non-Residential|30|41897|Aggregate|19</v>
      </c>
      <c r="G2996">
        <v>3.674366</v>
      </c>
      <c r="H2996">
        <v>2.5214059999999998</v>
      </c>
      <c r="I2996">
        <v>11.324253000000001</v>
      </c>
      <c r="J2996">
        <v>80.435585000000003</v>
      </c>
      <c r="K2996">
        <v>21.755043000000001</v>
      </c>
      <c r="L2996">
        <v>356</v>
      </c>
      <c r="M2996" s="1">
        <v>3.7978960000000002</v>
      </c>
      <c r="N2996" s="1">
        <v>2.6098349999999999</v>
      </c>
      <c r="O2996">
        <v>12.346923</v>
      </c>
      <c r="P2996">
        <v>79.986671000000001</v>
      </c>
      <c r="Q2996">
        <v>25.098265000000001</v>
      </c>
      <c r="R2996">
        <v>353</v>
      </c>
      <c r="S2996">
        <v>15</v>
      </c>
      <c r="T2996">
        <v>18</v>
      </c>
      <c r="U2996">
        <v>1.0324420000000001</v>
      </c>
      <c r="V2996">
        <v>11.69164</v>
      </c>
      <c r="W2996">
        <v>1336</v>
      </c>
      <c r="X2996">
        <v>-1.02267</v>
      </c>
      <c r="Y2996">
        <v>-0.65528450000000005</v>
      </c>
      <c r="Z2996">
        <v>1.1530149999999999</v>
      </c>
      <c r="AA2996">
        <v>1.3358460000000001</v>
      </c>
      <c r="AB2996">
        <v>1.190421</v>
      </c>
      <c r="AC2996">
        <v>1.764632</v>
      </c>
      <c r="AD2996">
        <v>1.7892980000000001</v>
      </c>
      <c r="AE2996">
        <v>-3.2841369999999999</v>
      </c>
      <c r="AF2996">
        <v>-1.9480440000000001</v>
      </c>
      <c r="AG2996">
        <v>-1.02267</v>
      </c>
      <c r="AH2996">
        <v>-9.7295900000000005E-2</v>
      </c>
      <c r="AI2996">
        <v>1.2387969999999999</v>
      </c>
      <c r="AJ2996">
        <v>-2.9483619999999999</v>
      </c>
      <c r="AK2996">
        <v>-1.593593</v>
      </c>
      <c r="AL2996">
        <v>-0.65528450000000005</v>
      </c>
      <c r="AM2996">
        <v>0.28302430000000001</v>
      </c>
      <c r="AN2996">
        <v>1.6377930000000001</v>
      </c>
    </row>
    <row r="2997" spans="1:40" x14ac:dyDescent="0.25">
      <c r="A2997" s="3" t="s">
        <v>64</v>
      </c>
      <c r="B2997" s="4">
        <v>30</v>
      </c>
      <c r="C2997" s="3">
        <v>41849</v>
      </c>
      <c r="D2997" t="s">
        <v>67</v>
      </c>
      <c r="E2997">
        <v>1</v>
      </c>
      <c r="F2997" t="str">
        <f t="shared" si="46"/>
        <v>Non-Residential|30|41849|Per Premise|1</v>
      </c>
      <c r="G2997">
        <v>3.687036</v>
      </c>
      <c r="H2997">
        <v>2.5142530000000001</v>
      </c>
      <c r="I2997">
        <v>3.8072536000000001</v>
      </c>
      <c r="J2997">
        <v>70.730270000000004</v>
      </c>
      <c r="K2997">
        <v>7.8399649</v>
      </c>
      <c r="L2997">
        <v>359</v>
      </c>
      <c r="M2997" s="1">
        <v>3.8082029999999998</v>
      </c>
      <c r="N2997" s="1">
        <v>2.5726960000000001</v>
      </c>
      <c r="O2997">
        <v>4.2145834999999998</v>
      </c>
      <c r="P2997">
        <v>70.630088999999998</v>
      </c>
      <c r="Q2997">
        <v>8.9316785999999997</v>
      </c>
      <c r="R2997">
        <v>356</v>
      </c>
      <c r="S2997">
        <v>16</v>
      </c>
      <c r="T2997">
        <v>19</v>
      </c>
      <c r="U2997">
        <v>1.056673</v>
      </c>
      <c r="V2997">
        <v>4.023021</v>
      </c>
      <c r="W2997">
        <v>1336</v>
      </c>
      <c r="X2997">
        <v>-0.40732990000000002</v>
      </c>
      <c r="Y2997">
        <v>-0.19156229999999999</v>
      </c>
      <c r="Z2997">
        <v>0.41377750000000002</v>
      </c>
      <c r="AA2997">
        <v>0.47337800000000002</v>
      </c>
      <c r="AB2997">
        <v>0.43722749999999999</v>
      </c>
      <c r="AC2997">
        <v>0.62872779999999995</v>
      </c>
      <c r="AD2997">
        <v>0.64440249999999999</v>
      </c>
      <c r="AE2997">
        <v>-1.213077</v>
      </c>
      <c r="AF2997">
        <v>-0.73703510000000005</v>
      </c>
      <c r="AG2997">
        <v>-0.40732990000000002</v>
      </c>
      <c r="AH2997">
        <v>-7.7624700000000005E-2</v>
      </c>
      <c r="AI2997">
        <v>0.39841720000000003</v>
      </c>
      <c r="AJ2997">
        <v>-1.0173970000000001</v>
      </c>
      <c r="AK2997">
        <v>-0.52948729999999999</v>
      </c>
      <c r="AL2997">
        <v>-0.19156229999999999</v>
      </c>
      <c r="AM2997">
        <v>0.14636279999999999</v>
      </c>
      <c r="AN2997">
        <v>0.63427279999999997</v>
      </c>
    </row>
    <row r="2998" spans="1:40" x14ac:dyDescent="0.25">
      <c r="A2998" s="3" t="s">
        <v>64</v>
      </c>
      <c r="B2998" s="4">
        <v>30</v>
      </c>
      <c r="C2998" s="3">
        <v>41849</v>
      </c>
      <c r="D2998" t="s">
        <v>25</v>
      </c>
      <c r="E2998">
        <v>22</v>
      </c>
      <c r="F2998" t="str">
        <f t="shared" si="46"/>
        <v>Non-Residential|30|41849|Aggregate|22</v>
      </c>
      <c r="G2998">
        <v>3.687036</v>
      </c>
      <c r="H2998">
        <v>2.5142530000000001</v>
      </c>
      <c r="I2998">
        <v>7.1891033999999996</v>
      </c>
      <c r="J2998">
        <v>71.173088000000007</v>
      </c>
      <c r="K2998">
        <v>13.650347</v>
      </c>
      <c r="L2998">
        <v>359</v>
      </c>
      <c r="M2998" s="1">
        <v>3.8082029999999998</v>
      </c>
      <c r="N2998" s="1">
        <v>2.5726960000000001</v>
      </c>
      <c r="O2998">
        <v>7.9782263999999996</v>
      </c>
      <c r="P2998">
        <v>71.072165999999996</v>
      </c>
      <c r="Q2998">
        <v>15.59243</v>
      </c>
      <c r="R2998">
        <v>356</v>
      </c>
      <c r="S2998">
        <v>16</v>
      </c>
      <c r="T2998">
        <v>19</v>
      </c>
      <c r="U2998">
        <v>1.056673</v>
      </c>
      <c r="V2998">
        <v>7.5965299999999996</v>
      </c>
      <c r="W2998">
        <v>1336</v>
      </c>
      <c r="X2998">
        <v>-0.78912289999999996</v>
      </c>
      <c r="Y2998">
        <v>-0.38169589999999998</v>
      </c>
      <c r="Z2998">
        <v>0.72043780000000002</v>
      </c>
      <c r="AA2998">
        <v>0.82639720000000005</v>
      </c>
      <c r="AB2998">
        <v>0.76126700000000003</v>
      </c>
      <c r="AC2998">
        <v>1.096341</v>
      </c>
      <c r="AD2998">
        <v>1.1235919999999999</v>
      </c>
      <c r="AE2998">
        <v>-2.19414</v>
      </c>
      <c r="AF2998">
        <v>-1.364045</v>
      </c>
      <c r="AG2998">
        <v>-0.78912289999999996</v>
      </c>
      <c r="AH2998">
        <v>-0.21420130000000001</v>
      </c>
      <c r="AI2998">
        <v>0.6158941</v>
      </c>
      <c r="AJ2998">
        <v>-1.8216380000000001</v>
      </c>
      <c r="AK2998">
        <v>-0.97090829999999995</v>
      </c>
      <c r="AL2998">
        <v>-0.38169589999999998</v>
      </c>
      <c r="AM2998">
        <v>0.20751649999999999</v>
      </c>
      <c r="AN2998">
        <v>1.058246</v>
      </c>
    </row>
    <row r="2999" spans="1:40" x14ac:dyDescent="0.25">
      <c r="A2999" s="3" t="s">
        <v>64</v>
      </c>
      <c r="B2999" s="4">
        <v>30</v>
      </c>
      <c r="C2999" s="3">
        <v>41899</v>
      </c>
      <c r="D2999" t="s">
        <v>25</v>
      </c>
      <c r="E2999">
        <v>18</v>
      </c>
      <c r="F2999" t="str">
        <f t="shared" si="46"/>
        <v>Non-Residential|30|41899|Aggregate|18</v>
      </c>
      <c r="G2999">
        <v>3.6705169999999998</v>
      </c>
      <c r="H2999">
        <v>2.5229200000000001</v>
      </c>
      <c r="I2999">
        <v>13.166245</v>
      </c>
      <c r="J2999">
        <v>77.582854999999995</v>
      </c>
      <c r="K2999">
        <v>22.422761999999999</v>
      </c>
      <c r="L2999">
        <v>355</v>
      </c>
      <c r="M2999" s="1">
        <v>3.7978960000000002</v>
      </c>
      <c r="N2999" s="1">
        <v>2.6098349999999999</v>
      </c>
      <c r="O2999">
        <v>13.266724999999999</v>
      </c>
      <c r="P2999">
        <v>77.219855999999993</v>
      </c>
      <c r="Q2999">
        <v>27.384460000000001</v>
      </c>
      <c r="R2999">
        <v>353</v>
      </c>
      <c r="S2999">
        <v>15</v>
      </c>
      <c r="T2999">
        <v>18</v>
      </c>
      <c r="U2999">
        <v>1.036249</v>
      </c>
      <c r="V2999">
        <v>13.643509999999999</v>
      </c>
      <c r="W2999">
        <v>1336</v>
      </c>
      <c r="X2999">
        <v>-0.10047929999999999</v>
      </c>
      <c r="Y2999">
        <v>0.37678689999999998</v>
      </c>
      <c r="Z2999">
        <v>1.1900770000000001</v>
      </c>
      <c r="AA2999">
        <v>1.4575279999999999</v>
      </c>
      <c r="AB2999">
        <v>1.2332160000000001</v>
      </c>
      <c r="AC2999">
        <v>1.881667</v>
      </c>
      <c r="AD2999">
        <v>1.909243</v>
      </c>
      <c r="AE2999">
        <v>-2.5119319999999998</v>
      </c>
      <c r="AF2999">
        <v>-1.087226</v>
      </c>
      <c r="AG2999">
        <v>-0.10047929999999999</v>
      </c>
      <c r="AH2999">
        <v>0.88626769999999999</v>
      </c>
      <c r="AI2999">
        <v>2.3109739999999999</v>
      </c>
      <c r="AJ2999">
        <v>-2.0700069999999999</v>
      </c>
      <c r="AK2999">
        <v>-0.62442109999999995</v>
      </c>
      <c r="AL2999">
        <v>0.37678689999999998</v>
      </c>
      <c r="AM2999">
        <v>1.3779950000000001</v>
      </c>
      <c r="AN2999">
        <v>2.8235809999999999</v>
      </c>
    </row>
    <row r="3000" spans="1:40" x14ac:dyDescent="0.25">
      <c r="A3000" s="3" t="s">
        <v>64</v>
      </c>
      <c r="B3000" s="4">
        <v>30</v>
      </c>
      <c r="C3000" s="3">
        <v>41897</v>
      </c>
      <c r="D3000" t="s">
        <v>67</v>
      </c>
      <c r="E3000">
        <v>19</v>
      </c>
      <c r="F3000" t="str">
        <f t="shared" si="46"/>
        <v>Non-Residential|30|41897|Per Premise|19</v>
      </c>
      <c r="G3000">
        <v>3.674366</v>
      </c>
      <c r="H3000">
        <v>2.5214059999999998</v>
      </c>
      <c r="I3000">
        <v>8.4762375999999993</v>
      </c>
      <c r="J3000">
        <v>80.435585000000003</v>
      </c>
      <c r="K3000">
        <v>16.283715000000001</v>
      </c>
      <c r="L3000">
        <v>356</v>
      </c>
      <c r="M3000" s="1">
        <v>3.7978960000000002</v>
      </c>
      <c r="N3000" s="1">
        <v>2.6098349999999999</v>
      </c>
      <c r="O3000">
        <v>9.2417092000000007</v>
      </c>
      <c r="P3000">
        <v>79.986671000000001</v>
      </c>
      <c r="Q3000">
        <v>18.786125999999999</v>
      </c>
      <c r="R3000">
        <v>353</v>
      </c>
      <c r="S3000">
        <v>15</v>
      </c>
      <c r="T3000">
        <v>18</v>
      </c>
      <c r="U3000">
        <v>1.0324420000000001</v>
      </c>
      <c r="V3000">
        <v>8.7512260000000008</v>
      </c>
      <c r="W3000">
        <v>1336</v>
      </c>
      <c r="X3000">
        <v>-0.76547160000000003</v>
      </c>
      <c r="Y3000">
        <v>-0.49048269999999999</v>
      </c>
      <c r="Z3000">
        <v>0.86303510000000005</v>
      </c>
      <c r="AA3000">
        <v>0.99988460000000001</v>
      </c>
      <c r="AB3000">
        <v>0.89103399999999999</v>
      </c>
      <c r="AC3000">
        <v>1.3208329999999999</v>
      </c>
      <c r="AD3000">
        <v>1.3392949999999999</v>
      </c>
      <c r="AE3000">
        <v>-2.4581870000000001</v>
      </c>
      <c r="AF3000">
        <v>-1.4581170000000001</v>
      </c>
      <c r="AG3000">
        <v>-0.76547160000000003</v>
      </c>
      <c r="AH3000">
        <v>-7.2826299999999997E-2</v>
      </c>
      <c r="AI3000">
        <v>0.9272435</v>
      </c>
      <c r="AJ3000">
        <v>-2.206858</v>
      </c>
      <c r="AK3000">
        <v>-1.1928099999999999</v>
      </c>
      <c r="AL3000">
        <v>-0.49048269999999999</v>
      </c>
      <c r="AM3000">
        <v>0.21184420000000001</v>
      </c>
      <c r="AN3000">
        <v>1.2258929999999999</v>
      </c>
    </row>
    <row r="3001" spans="1:40" x14ac:dyDescent="0.25">
      <c r="A3001" s="3" t="s">
        <v>64</v>
      </c>
      <c r="B3001" s="4">
        <v>30</v>
      </c>
      <c r="C3001" s="3">
        <v>41878</v>
      </c>
      <c r="D3001" t="s">
        <v>67</v>
      </c>
      <c r="E3001">
        <v>23</v>
      </c>
      <c r="F3001" t="str">
        <f t="shared" si="46"/>
        <v>Non-Residential|30|41878|Per Premise|23</v>
      </c>
      <c r="G3001">
        <v>3.8149410000000001</v>
      </c>
      <c r="H3001">
        <v>2.6181830000000001</v>
      </c>
      <c r="I3001">
        <v>4.9306431000000002</v>
      </c>
      <c r="J3001">
        <v>74.913596999999996</v>
      </c>
      <c r="K3001">
        <v>9.4615297999999992</v>
      </c>
      <c r="L3001">
        <v>353</v>
      </c>
      <c r="M3001" s="1">
        <v>3.674366</v>
      </c>
      <c r="N3001" s="1">
        <v>2.5214059999999998</v>
      </c>
      <c r="O3001">
        <v>4.6482701000000004</v>
      </c>
      <c r="P3001">
        <v>74.783005000000003</v>
      </c>
      <c r="Q3001">
        <v>9.4181597999999997</v>
      </c>
      <c r="R3001">
        <v>356</v>
      </c>
      <c r="S3001">
        <v>15</v>
      </c>
      <c r="T3001">
        <v>18</v>
      </c>
      <c r="U3001">
        <v>0.97893640000000004</v>
      </c>
      <c r="V3001">
        <v>4.8267860000000002</v>
      </c>
      <c r="W3001">
        <v>1336</v>
      </c>
      <c r="X3001">
        <v>0.28237299999999999</v>
      </c>
      <c r="Y3001">
        <v>0.17851590000000001</v>
      </c>
      <c r="Z3001">
        <v>0.50358639999999999</v>
      </c>
      <c r="AA3001">
        <v>0.49916149999999998</v>
      </c>
      <c r="AB3001">
        <v>0.4929791</v>
      </c>
      <c r="AC3001">
        <v>0.70905669999999998</v>
      </c>
      <c r="AD3001">
        <v>0.70156289999999999</v>
      </c>
      <c r="AE3001">
        <v>-0.62631979999999998</v>
      </c>
      <c r="AF3001">
        <v>-8.9456800000000003E-2</v>
      </c>
      <c r="AG3001">
        <v>0.28237299999999999</v>
      </c>
      <c r="AH3001">
        <v>0.65420259999999997</v>
      </c>
      <c r="AI3001">
        <v>1.191066</v>
      </c>
      <c r="AJ3001">
        <v>-0.72057320000000002</v>
      </c>
      <c r="AK3001">
        <v>-0.189384</v>
      </c>
      <c r="AL3001">
        <v>0.17851590000000001</v>
      </c>
      <c r="AM3001">
        <v>0.54641589999999995</v>
      </c>
      <c r="AN3001">
        <v>1.0776049999999999</v>
      </c>
    </row>
    <row r="3002" spans="1:40" x14ac:dyDescent="0.25">
      <c r="A3002" s="3" t="s">
        <v>64</v>
      </c>
      <c r="B3002" s="4">
        <v>30</v>
      </c>
      <c r="C3002" s="3">
        <v>41898</v>
      </c>
      <c r="D3002" t="s">
        <v>25</v>
      </c>
      <c r="E3002">
        <v>2</v>
      </c>
      <c r="F3002" t="str">
        <f t="shared" si="46"/>
        <v>Non-Residential|30|41898|Aggregate|2</v>
      </c>
      <c r="G3002">
        <v>3.7978960000000002</v>
      </c>
      <c r="H3002">
        <v>2.6098349999999999</v>
      </c>
      <c r="I3002">
        <v>5.9998923</v>
      </c>
      <c r="J3002">
        <v>73.832168999999993</v>
      </c>
      <c r="K3002">
        <v>12.985363</v>
      </c>
      <c r="L3002">
        <v>353</v>
      </c>
      <c r="M3002" s="1">
        <v>3.6705169999999998</v>
      </c>
      <c r="N3002" s="1">
        <v>2.5229200000000001</v>
      </c>
      <c r="O3002">
        <v>5.2527052999999997</v>
      </c>
      <c r="P3002">
        <v>73.957115000000002</v>
      </c>
      <c r="Q3002">
        <v>10.587543</v>
      </c>
      <c r="R3002">
        <v>355</v>
      </c>
      <c r="S3002">
        <v>16</v>
      </c>
      <c r="T3002">
        <v>19</v>
      </c>
      <c r="U3002">
        <v>0.99888259999999995</v>
      </c>
      <c r="V3002">
        <v>5.993188</v>
      </c>
      <c r="W3002">
        <v>1336</v>
      </c>
      <c r="X3002">
        <v>0.74718689999999999</v>
      </c>
      <c r="Y3002">
        <v>0.74048259999999999</v>
      </c>
      <c r="Z3002">
        <v>0.69114109999999995</v>
      </c>
      <c r="AA3002">
        <v>0.56192839999999999</v>
      </c>
      <c r="AB3002">
        <v>0.6903688</v>
      </c>
      <c r="AC3002">
        <v>0.89075230000000005</v>
      </c>
      <c r="AD3002">
        <v>0.89015319999999998</v>
      </c>
      <c r="AE3002">
        <v>-0.39435799999999999</v>
      </c>
      <c r="AF3002">
        <v>0.28007599999999999</v>
      </c>
      <c r="AG3002">
        <v>0.74718689999999999</v>
      </c>
      <c r="AH3002">
        <v>1.2142980000000001</v>
      </c>
      <c r="AI3002">
        <v>1.8887320000000001</v>
      </c>
      <c r="AJ3002">
        <v>-0.4002946</v>
      </c>
      <c r="AK3002">
        <v>0.27368579999999998</v>
      </c>
      <c r="AL3002">
        <v>0.74048259999999999</v>
      </c>
      <c r="AM3002">
        <v>1.207279</v>
      </c>
      <c r="AN3002">
        <v>1.8812599999999999</v>
      </c>
    </row>
    <row r="3003" spans="1:40" x14ac:dyDescent="0.25">
      <c r="A3003" s="3" t="s">
        <v>64</v>
      </c>
      <c r="B3003" s="4">
        <v>50</v>
      </c>
      <c r="C3003" s="3">
        <v>41899</v>
      </c>
      <c r="D3003" t="s">
        <v>25</v>
      </c>
      <c r="E3003">
        <v>23</v>
      </c>
      <c r="F3003" t="str">
        <f t="shared" si="46"/>
        <v>Non-Residential|50|41899|Aggregate|23</v>
      </c>
      <c r="G3003">
        <v>3.7215250000000002</v>
      </c>
      <c r="H3003">
        <v>2.3430230000000001</v>
      </c>
      <c r="I3003">
        <v>15.803483999999999</v>
      </c>
      <c r="J3003">
        <v>72.380561999999998</v>
      </c>
      <c r="K3003">
        <v>38.279710000000001</v>
      </c>
      <c r="L3003">
        <v>344</v>
      </c>
      <c r="M3003" s="1">
        <v>3.6001099999999999</v>
      </c>
      <c r="N3003" s="1">
        <v>2.183325</v>
      </c>
      <c r="O3003">
        <v>11.179107</v>
      </c>
      <c r="P3003">
        <v>72.628128000000004</v>
      </c>
      <c r="Q3003">
        <v>21.107786000000001</v>
      </c>
      <c r="R3003">
        <v>344</v>
      </c>
      <c r="S3003">
        <v>15</v>
      </c>
      <c r="T3003">
        <v>18</v>
      </c>
      <c r="U3003">
        <v>0.89608960000000004</v>
      </c>
      <c r="V3003">
        <v>14.161339999999999</v>
      </c>
      <c r="W3003">
        <v>3327</v>
      </c>
      <c r="X3003">
        <v>4.624377</v>
      </c>
      <c r="Y3003">
        <v>2.9822299999999999</v>
      </c>
      <c r="Z3003">
        <v>2.063904</v>
      </c>
      <c r="AA3003">
        <v>1.138056</v>
      </c>
      <c r="AB3003">
        <v>1.849442</v>
      </c>
      <c r="AC3003">
        <v>2.3568769999999999</v>
      </c>
      <c r="AD3003">
        <v>2.1715450000000001</v>
      </c>
      <c r="AE3003">
        <v>1.603918</v>
      </c>
      <c r="AF3003">
        <v>3.3884300000000001</v>
      </c>
      <c r="AG3003">
        <v>4.624377</v>
      </c>
      <c r="AH3003">
        <v>5.8603249999999996</v>
      </c>
      <c r="AI3003">
        <v>7.6448359999999997</v>
      </c>
      <c r="AJ3003">
        <v>0.1992833</v>
      </c>
      <c r="AK3003">
        <v>1.8434710000000001</v>
      </c>
      <c r="AL3003">
        <v>2.9822299999999999</v>
      </c>
      <c r="AM3003">
        <v>4.1209889999999998</v>
      </c>
      <c r="AN3003">
        <v>5.7651770000000004</v>
      </c>
    </row>
    <row r="3004" spans="1:40" x14ac:dyDescent="0.25">
      <c r="A3004" s="3" t="s">
        <v>64</v>
      </c>
      <c r="B3004" s="4">
        <v>50</v>
      </c>
      <c r="C3004" s="3">
        <v>41898</v>
      </c>
      <c r="D3004" t="s">
        <v>67</v>
      </c>
      <c r="E3004">
        <v>7</v>
      </c>
      <c r="F3004" t="str">
        <f t="shared" si="46"/>
        <v>Non-Residential|50|41898|Per Premise|7</v>
      </c>
      <c r="G3004">
        <v>3.5998410000000001</v>
      </c>
      <c r="H3004">
        <v>2.1801529999999998</v>
      </c>
      <c r="I3004">
        <v>3.3116705</v>
      </c>
      <c r="J3004">
        <v>79.476119999999995</v>
      </c>
      <c r="K3004">
        <v>6.4621407</v>
      </c>
      <c r="L3004">
        <v>345</v>
      </c>
      <c r="M3004" s="1">
        <v>3.7275200000000002</v>
      </c>
      <c r="N3004" s="1">
        <v>2.3439489999999998</v>
      </c>
      <c r="O3004">
        <v>4.9510271000000001</v>
      </c>
      <c r="P3004">
        <v>79.686569000000006</v>
      </c>
      <c r="Q3004">
        <v>11.875723000000001</v>
      </c>
      <c r="R3004">
        <v>343</v>
      </c>
      <c r="S3004">
        <v>16</v>
      </c>
      <c r="T3004">
        <v>19</v>
      </c>
      <c r="U3004">
        <v>1.2057230000000001</v>
      </c>
      <c r="V3004">
        <v>3.9929559999999999</v>
      </c>
      <c r="W3004">
        <v>3327</v>
      </c>
      <c r="X3004">
        <v>-1.639356</v>
      </c>
      <c r="Y3004">
        <v>-0.95807059999999999</v>
      </c>
      <c r="Z3004">
        <v>0.34791</v>
      </c>
      <c r="AA3004">
        <v>0.64122880000000004</v>
      </c>
      <c r="AB3004">
        <v>0.41948289999999999</v>
      </c>
      <c r="AC3004">
        <v>0.72953120000000005</v>
      </c>
      <c r="AD3004">
        <v>0.76625080000000001</v>
      </c>
      <c r="AE3004">
        <v>-2.5742880000000001</v>
      </c>
      <c r="AF3004">
        <v>-2.0219230000000001</v>
      </c>
      <c r="AG3004">
        <v>-1.639356</v>
      </c>
      <c r="AH3004">
        <v>-1.2567900000000001</v>
      </c>
      <c r="AI3004">
        <v>-0.70442470000000001</v>
      </c>
      <c r="AJ3004">
        <v>-1.9400599999999999</v>
      </c>
      <c r="AK3004">
        <v>-1.359893</v>
      </c>
      <c r="AL3004">
        <v>-0.95807059999999999</v>
      </c>
      <c r="AM3004">
        <v>-0.55624830000000003</v>
      </c>
      <c r="AN3004">
        <v>2.3919300000000001E-2</v>
      </c>
    </row>
    <row r="3005" spans="1:40" x14ac:dyDescent="0.25">
      <c r="A3005" s="3" t="s">
        <v>64</v>
      </c>
      <c r="B3005" s="4">
        <v>50</v>
      </c>
      <c r="C3005" s="3">
        <v>41899</v>
      </c>
      <c r="D3005" t="s">
        <v>25</v>
      </c>
      <c r="E3005">
        <v>10</v>
      </c>
      <c r="F3005" t="str">
        <f t="shared" si="46"/>
        <v>Non-Residential|50|41899|Aggregate|10</v>
      </c>
      <c r="G3005">
        <v>3.7215250000000002</v>
      </c>
      <c r="H3005">
        <v>2.3430230000000001</v>
      </c>
      <c r="I3005">
        <v>32.08399</v>
      </c>
      <c r="J3005">
        <v>91.138480999999999</v>
      </c>
      <c r="K3005">
        <v>59.543348000000002</v>
      </c>
      <c r="L3005">
        <v>344</v>
      </c>
      <c r="M3005" s="1">
        <v>3.6001099999999999</v>
      </c>
      <c r="N3005" s="1">
        <v>2.183325</v>
      </c>
      <c r="O3005">
        <v>28.357534999999999</v>
      </c>
      <c r="P3005">
        <v>90.746482999999998</v>
      </c>
      <c r="Q3005">
        <v>51.410088000000002</v>
      </c>
      <c r="R3005">
        <v>344</v>
      </c>
      <c r="S3005">
        <v>15</v>
      </c>
      <c r="T3005">
        <v>18</v>
      </c>
      <c r="U3005">
        <v>0.89608960000000004</v>
      </c>
      <c r="V3005">
        <v>28.750129999999999</v>
      </c>
      <c r="W3005">
        <v>3327</v>
      </c>
      <c r="X3005">
        <v>3.7264550000000001</v>
      </c>
      <c r="Y3005">
        <v>0.39259470000000002</v>
      </c>
      <c r="Z3005">
        <v>3.2103619999999999</v>
      </c>
      <c r="AA3005">
        <v>2.771846</v>
      </c>
      <c r="AB3005">
        <v>2.8767719999999999</v>
      </c>
      <c r="AC3005">
        <v>4.2414100000000001</v>
      </c>
      <c r="AD3005">
        <v>3.9948649999999999</v>
      </c>
      <c r="AE3005">
        <v>-1.70913</v>
      </c>
      <c r="AF3005">
        <v>1.5022580000000001</v>
      </c>
      <c r="AG3005">
        <v>3.7264550000000001</v>
      </c>
      <c r="AH3005">
        <v>5.950653</v>
      </c>
      <c r="AI3005">
        <v>9.1620410000000003</v>
      </c>
      <c r="AJ3005">
        <v>-4.7270310000000002</v>
      </c>
      <c r="AK3005">
        <v>-1.702315</v>
      </c>
      <c r="AL3005">
        <v>0.39259470000000002</v>
      </c>
      <c r="AM3005">
        <v>2.4875039999999999</v>
      </c>
      <c r="AN3005">
        <v>5.5122200000000001</v>
      </c>
    </row>
    <row r="3006" spans="1:40" x14ac:dyDescent="0.25">
      <c r="A3006" s="3" t="s">
        <v>64</v>
      </c>
      <c r="B3006" s="4">
        <v>50</v>
      </c>
      <c r="C3006" s="3">
        <v>41897</v>
      </c>
      <c r="D3006" t="s">
        <v>67</v>
      </c>
      <c r="E3006">
        <v>3</v>
      </c>
      <c r="F3006" t="str">
        <f t="shared" si="46"/>
        <v>Non-Residential|50|41897|Per Premise|3</v>
      </c>
      <c r="G3006">
        <v>3.7275200000000002</v>
      </c>
      <c r="H3006">
        <v>2.3439489999999998</v>
      </c>
      <c r="I3006">
        <v>3.6114095000000002</v>
      </c>
      <c r="J3006">
        <v>72.943900999999997</v>
      </c>
      <c r="K3006">
        <v>8.7919497</v>
      </c>
      <c r="L3006">
        <v>343</v>
      </c>
      <c r="M3006" s="1">
        <v>3.6010849999999999</v>
      </c>
      <c r="N3006" s="1">
        <v>2.1795939999999998</v>
      </c>
      <c r="O3006">
        <v>2.5693068999999999</v>
      </c>
      <c r="P3006">
        <v>73.167229000000006</v>
      </c>
      <c r="Q3006">
        <v>4.7633928000000001</v>
      </c>
      <c r="R3006">
        <v>346</v>
      </c>
      <c r="S3006">
        <v>15</v>
      </c>
      <c r="T3006">
        <v>18</v>
      </c>
      <c r="U3006">
        <v>0.87655590000000005</v>
      </c>
      <c r="V3006">
        <v>3.1656019999999998</v>
      </c>
      <c r="W3006">
        <v>3327</v>
      </c>
      <c r="X3006">
        <v>1.042103</v>
      </c>
      <c r="Y3006">
        <v>0.59629529999999997</v>
      </c>
      <c r="Z3006">
        <v>0.4747207</v>
      </c>
      <c r="AA3006">
        <v>0.25608160000000002</v>
      </c>
      <c r="AB3006">
        <v>0.41611920000000002</v>
      </c>
      <c r="AC3006">
        <v>0.53938620000000004</v>
      </c>
      <c r="AD3006">
        <v>0.48860310000000001</v>
      </c>
      <c r="AE3006">
        <v>0.35085129999999998</v>
      </c>
      <c r="AF3006">
        <v>0.75924820000000004</v>
      </c>
      <c r="AG3006">
        <v>1.042103</v>
      </c>
      <c r="AH3006">
        <v>1.3249569999999999</v>
      </c>
      <c r="AI3006">
        <v>1.7333540000000001</v>
      </c>
      <c r="AJ3006">
        <v>-2.9874700000000001E-2</v>
      </c>
      <c r="AK3006">
        <v>0.34007159999999997</v>
      </c>
      <c r="AL3006">
        <v>0.59629529999999997</v>
      </c>
      <c r="AM3006">
        <v>0.85251900000000003</v>
      </c>
      <c r="AN3006">
        <v>1.2224649999999999</v>
      </c>
    </row>
    <row r="3007" spans="1:40" x14ac:dyDescent="0.25">
      <c r="A3007" s="3" t="s">
        <v>64</v>
      </c>
      <c r="B3007" s="4">
        <v>50</v>
      </c>
      <c r="C3007" s="3">
        <v>41849</v>
      </c>
      <c r="D3007" t="s">
        <v>67</v>
      </c>
      <c r="E3007">
        <v>6</v>
      </c>
      <c r="F3007" t="str">
        <f t="shared" si="46"/>
        <v>Non-Residential|50|41849|Per Premise|6</v>
      </c>
      <c r="G3007">
        <v>3.7342460000000002</v>
      </c>
      <c r="H3007">
        <v>2.3320050000000001</v>
      </c>
      <c r="I3007">
        <v>3.6440578000000001</v>
      </c>
      <c r="J3007">
        <v>70.834029999999998</v>
      </c>
      <c r="K3007">
        <v>10.132723</v>
      </c>
      <c r="L3007">
        <v>353</v>
      </c>
      <c r="M3007" s="1">
        <v>3.6188910000000001</v>
      </c>
      <c r="N3007" s="1">
        <v>2.1719889999999999</v>
      </c>
      <c r="O3007">
        <v>2.4691793</v>
      </c>
      <c r="P3007">
        <v>70.942672999999999</v>
      </c>
      <c r="Q3007">
        <v>5.1270424999999999</v>
      </c>
      <c r="R3007">
        <v>355</v>
      </c>
      <c r="S3007">
        <v>16</v>
      </c>
      <c r="T3007">
        <v>19</v>
      </c>
      <c r="U3007">
        <v>0.84140530000000002</v>
      </c>
      <c r="V3007">
        <v>3.0661290000000001</v>
      </c>
      <c r="W3007">
        <v>3327</v>
      </c>
      <c r="X3007">
        <v>1.1748780000000001</v>
      </c>
      <c r="Y3007">
        <v>0.59695010000000004</v>
      </c>
      <c r="Z3007">
        <v>0.53931050000000003</v>
      </c>
      <c r="AA3007">
        <v>0.2721152</v>
      </c>
      <c r="AB3007">
        <v>0.45377869999999998</v>
      </c>
      <c r="AC3007">
        <v>0.60407160000000004</v>
      </c>
      <c r="AD3007">
        <v>0.52911410000000003</v>
      </c>
      <c r="AE3007">
        <v>0.40072960000000002</v>
      </c>
      <c r="AF3007">
        <v>0.85810299999999995</v>
      </c>
      <c r="AG3007">
        <v>1.1748780000000001</v>
      </c>
      <c r="AH3007">
        <v>1.491654</v>
      </c>
      <c r="AI3007">
        <v>1.9490270000000001</v>
      </c>
      <c r="AJ3007">
        <v>-8.1136899999999998E-2</v>
      </c>
      <c r="AK3007">
        <v>0.3194824</v>
      </c>
      <c r="AL3007">
        <v>0.59695010000000004</v>
      </c>
      <c r="AM3007">
        <v>0.87441780000000002</v>
      </c>
      <c r="AN3007">
        <v>1.275037</v>
      </c>
    </row>
    <row r="3008" spans="1:40" x14ac:dyDescent="0.25">
      <c r="A3008" s="3" t="s">
        <v>64</v>
      </c>
      <c r="B3008" s="4">
        <v>50</v>
      </c>
      <c r="C3008" s="3">
        <v>41849</v>
      </c>
      <c r="D3008" t="s">
        <v>25</v>
      </c>
      <c r="E3008">
        <v>12</v>
      </c>
      <c r="F3008" t="str">
        <f t="shared" si="46"/>
        <v>Non-Residential|50|41849|Aggregate|12</v>
      </c>
      <c r="G3008">
        <v>3.7342460000000002</v>
      </c>
      <c r="H3008">
        <v>2.3320050000000001</v>
      </c>
      <c r="I3008">
        <v>30.151026999999999</v>
      </c>
      <c r="J3008">
        <v>85.575828999999999</v>
      </c>
      <c r="K3008">
        <v>51.503525000000003</v>
      </c>
      <c r="L3008">
        <v>353</v>
      </c>
      <c r="M3008" s="1">
        <v>3.6188910000000001</v>
      </c>
      <c r="N3008" s="1">
        <v>2.1719889999999999</v>
      </c>
      <c r="O3008">
        <v>25.774160999999999</v>
      </c>
      <c r="P3008">
        <v>85.305396999999999</v>
      </c>
      <c r="Q3008">
        <v>34.303469999999997</v>
      </c>
      <c r="R3008">
        <v>355</v>
      </c>
      <c r="S3008">
        <v>16</v>
      </c>
      <c r="T3008">
        <v>19</v>
      </c>
      <c r="U3008">
        <v>0.84140530000000002</v>
      </c>
      <c r="V3008">
        <v>25.369230000000002</v>
      </c>
      <c r="W3008">
        <v>3327</v>
      </c>
      <c r="X3008">
        <v>4.3768659999999997</v>
      </c>
      <c r="Y3008">
        <v>-0.40492699999999998</v>
      </c>
      <c r="Z3008">
        <v>2.7412559999999999</v>
      </c>
      <c r="AA3008">
        <v>1.8206389999999999</v>
      </c>
      <c r="AB3008">
        <v>2.3065069999999999</v>
      </c>
      <c r="AC3008">
        <v>3.2907769999999998</v>
      </c>
      <c r="AD3008">
        <v>2.9384869999999998</v>
      </c>
      <c r="AE3008">
        <v>0.15956580000000001</v>
      </c>
      <c r="AF3008">
        <v>2.6511809999999998</v>
      </c>
      <c r="AG3008">
        <v>4.3768659999999997</v>
      </c>
      <c r="AH3008">
        <v>6.1025510000000001</v>
      </c>
      <c r="AI3008">
        <v>8.5941659999999995</v>
      </c>
      <c r="AJ3008">
        <v>-4.1707489999999998</v>
      </c>
      <c r="AK3008">
        <v>-1.9458709999999999</v>
      </c>
      <c r="AL3008">
        <v>-0.40492699999999998</v>
      </c>
      <c r="AM3008">
        <v>1.1360170000000001</v>
      </c>
      <c r="AN3008">
        <v>3.3608950000000002</v>
      </c>
    </row>
    <row r="3009" spans="1:40" x14ac:dyDescent="0.25">
      <c r="A3009" s="3" t="s">
        <v>64</v>
      </c>
      <c r="B3009" s="4">
        <v>50</v>
      </c>
      <c r="C3009" s="3">
        <v>41898</v>
      </c>
      <c r="D3009" t="s">
        <v>25</v>
      </c>
      <c r="E3009">
        <v>22</v>
      </c>
      <c r="F3009" t="str">
        <f t="shared" si="46"/>
        <v>Non-Residential|50|41898|Aggregate|22</v>
      </c>
      <c r="G3009">
        <v>3.5998410000000001</v>
      </c>
      <c r="H3009">
        <v>2.1801529999999998</v>
      </c>
      <c r="I3009">
        <v>13.852287</v>
      </c>
      <c r="J3009">
        <v>79.526024000000007</v>
      </c>
      <c r="K3009">
        <v>25.177357000000001</v>
      </c>
      <c r="L3009">
        <v>345</v>
      </c>
      <c r="M3009" s="1">
        <v>3.7275200000000002</v>
      </c>
      <c r="N3009" s="1">
        <v>2.3439489999999998</v>
      </c>
      <c r="O3009">
        <v>19.547474999999999</v>
      </c>
      <c r="P3009">
        <v>79.687256000000005</v>
      </c>
      <c r="Q3009">
        <v>43.179468999999997</v>
      </c>
      <c r="R3009">
        <v>343</v>
      </c>
      <c r="S3009">
        <v>16</v>
      </c>
      <c r="T3009">
        <v>19</v>
      </c>
      <c r="U3009">
        <v>1.2057230000000001</v>
      </c>
      <c r="V3009">
        <v>16.702020000000001</v>
      </c>
      <c r="W3009">
        <v>3327</v>
      </c>
      <c r="X3009">
        <v>-5.6951890000000001</v>
      </c>
      <c r="Y3009">
        <v>-2.845459</v>
      </c>
      <c r="Z3009">
        <v>1.3555029999999999</v>
      </c>
      <c r="AA3009">
        <v>2.3314720000000002</v>
      </c>
      <c r="AB3009">
        <v>1.634361</v>
      </c>
      <c r="AC3009">
        <v>2.6968779999999999</v>
      </c>
      <c r="AD3009">
        <v>2.8472620000000002</v>
      </c>
      <c r="AE3009">
        <v>-9.1513770000000001</v>
      </c>
      <c r="AF3009">
        <v>-7.1094330000000001</v>
      </c>
      <c r="AG3009">
        <v>-5.6951890000000001</v>
      </c>
      <c r="AH3009">
        <v>-4.2809439999999999</v>
      </c>
      <c r="AI3009">
        <v>-2.2389999999999999</v>
      </c>
      <c r="AJ3009">
        <v>-6.4943710000000001</v>
      </c>
      <c r="AK3009">
        <v>-4.3385639999999999</v>
      </c>
      <c r="AL3009">
        <v>-2.845459</v>
      </c>
      <c r="AM3009">
        <v>-1.3523529999999999</v>
      </c>
      <c r="AN3009">
        <v>0.80345420000000001</v>
      </c>
    </row>
    <row r="3010" spans="1:40" x14ac:dyDescent="0.25">
      <c r="A3010" s="3" t="s">
        <v>64</v>
      </c>
      <c r="B3010" s="4">
        <v>50</v>
      </c>
      <c r="C3010" s="3">
        <v>41898</v>
      </c>
      <c r="D3010" t="s">
        <v>25</v>
      </c>
      <c r="E3010">
        <v>23</v>
      </c>
      <c r="F3010" t="str">
        <f t="shared" si="46"/>
        <v>Non-Residential|50|41898|Aggregate|23</v>
      </c>
      <c r="G3010">
        <v>3.5998410000000001</v>
      </c>
      <c r="H3010">
        <v>2.1801529999999998</v>
      </c>
      <c r="I3010">
        <v>11.76047</v>
      </c>
      <c r="J3010">
        <v>79.280472000000003</v>
      </c>
      <c r="K3010">
        <v>21.406908000000001</v>
      </c>
      <c r="L3010">
        <v>345</v>
      </c>
      <c r="M3010" s="1">
        <v>3.7275200000000002</v>
      </c>
      <c r="N3010" s="1">
        <v>2.3439489999999998</v>
      </c>
      <c r="O3010">
        <v>16.957871999999998</v>
      </c>
      <c r="P3010">
        <v>79.460251</v>
      </c>
      <c r="Q3010">
        <v>41.49051</v>
      </c>
      <c r="R3010">
        <v>343</v>
      </c>
      <c r="S3010">
        <v>16</v>
      </c>
      <c r="T3010">
        <v>19</v>
      </c>
      <c r="U3010">
        <v>1.2057230000000001</v>
      </c>
      <c r="V3010">
        <v>14.17986</v>
      </c>
      <c r="W3010">
        <v>3327</v>
      </c>
      <c r="X3010">
        <v>-5.1974020000000003</v>
      </c>
      <c r="Y3010">
        <v>-2.7780070000000001</v>
      </c>
      <c r="Z3010">
        <v>1.152509</v>
      </c>
      <c r="AA3010">
        <v>2.2402769999999999</v>
      </c>
      <c r="AB3010">
        <v>1.3896059999999999</v>
      </c>
      <c r="AC3010">
        <v>2.5193490000000001</v>
      </c>
      <c r="AD3010">
        <v>2.6362559999999999</v>
      </c>
      <c r="AE3010">
        <v>-8.4260780000000004</v>
      </c>
      <c r="AF3010">
        <v>-6.5185500000000003</v>
      </c>
      <c r="AG3010">
        <v>-5.1974020000000003</v>
      </c>
      <c r="AH3010">
        <v>-3.8762539999999999</v>
      </c>
      <c r="AI3010">
        <v>-1.9687269999999999</v>
      </c>
      <c r="AJ3010">
        <v>-6.1565050000000001</v>
      </c>
      <c r="AK3010">
        <v>-4.1604609999999997</v>
      </c>
      <c r="AL3010">
        <v>-2.7780070000000001</v>
      </c>
      <c r="AM3010">
        <v>-1.395553</v>
      </c>
      <c r="AN3010">
        <v>0.60049149999999996</v>
      </c>
    </row>
    <row r="3011" spans="1:40" x14ac:dyDescent="0.25">
      <c r="A3011" s="3" t="s">
        <v>64</v>
      </c>
      <c r="B3011" s="4">
        <v>50</v>
      </c>
      <c r="C3011" s="3">
        <v>41898</v>
      </c>
      <c r="D3011" t="s">
        <v>25</v>
      </c>
      <c r="E3011">
        <v>20</v>
      </c>
      <c r="F3011" t="str">
        <f t="shared" si="46"/>
        <v>Non-Residential|50|41898|Aggregate|20</v>
      </c>
      <c r="G3011">
        <v>3.5998410000000001</v>
      </c>
      <c r="H3011">
        <v>2.1801529999999998</v>
      </c>
      <c r="I3011">
        <v>20.603031000000001</v>
      </c>
      <c r="J3011">
        <v>84.405434</v>
      </c>
      <c r="K3011">
        <v>35.81165</v>
      </c>
      <c r="L3011">
        <v>345</v>
      </c>
      <c r="M3011" s="1">
        <v>3.7275200000000002</v>
      </c>
      <c r="N3011" s="1">
        <v>2.3439489999999998</v>
      </c>
      <c r="O3011">
        <v>27.486360999999999</v>
      </c>
      <c r="P3011">
        <v>84.621559000000005</v>
      </c>
      <c r="Q3011">
        <v>58.382632999999998</v>
      </c>
      <c r="R3011">
        <v>343</v>
      </c>
      <c r="S3011">
        <v>16</v>
      </c>
      <c r="T3011">
        <v>19</v>
      </c>
      <c r="U3011">
        <v>1.2057230000000001</v>
      </c>
      <c r="V3011">
        <v>24.841539999999998</v>
      </c>
      <c r="W3011">
        <v>3327</v>
      </c>
      <c r="X3011">
        <v>-6.8833299999999999</v>
      </c>
      <c r="Y3011">
        <v>-2.6448200000000002</v>
      </c>
      <c r="Z3011">
        <v>1.928034</v>
      </c>
      <c r="AA3011">
        <v>3.1523659999999998</v>
      </c>
      <c r="AB3011">
        <v>2.324675</v>
      </c>
      <c r="AC3011">
        <v>3.69523</v>
      </c>
      <c r="AD3011">
        <v>3.9168259999999999</v>
      </c>
      <c r="AE3011">
        <v>-11.61896</v>
      </c>
      <c r="AF3011">
        <v>-8.8211110000000001</v>
      </c>
      <c r="AG3011">
        <v>-6.8833299999999999</v>
      </c>
      <c r="AH3011">
        <v>-4.9455489999999998</v>
      </c>
      <c r="AI3011">
        <v>-2.1477020000000002</v>
      </c>
      <c r="AJ3011">
        <v>-7.664434</v>
      </c>
      <c r="AK3011">
        <v>-4.6988050000000001</v>
      </c>
      <c r="AL3011">
        <v>-2.6448200000000002</v>
      </c>
      <c r="AM3011">
        <v>-0.59083430000000003</v>
      </c>
      <c r="AN3011">
        <v>2.3747940000000001</v>
      </c>
    </row>
    <row r="3012" spans="1:40" x14ac:dyDescent="0.25">
      <c r="A3012" s="3" t="s">
        <v>64</v>
      </c>
      <c r="B3012" s="4">
        <v>50</v>
      </c>
      <c r="C3012" s="3">
        <v>41898</v>
      </c>
      <c r="D3012" t="s">
        <v>25</v>
      </c>
      <c r="E3012">
        <v>9</v>
      </c>
      <c r="F3012" t="str">
        <f t="shared" ref="F3012:F3075" si="47">CONCATENATE(A3012,"|",B3012,"|",C3012,"|",D3012,"|",E3012)</f>
        <v>Non-Residential|50|41898|Aggregate|9</v>
      </c>
      <c r="G3012">
        <v>3.5998410000000001</v>
      </c>
      <c r="H3012">
        <v>2.1801529999999998</v>
      </c>
      <c r="I3012">
        <v>21.141088</v>
      </c>
      <c r="J3012">
        <v>88.59639</v>
      </c>
      <c r="K3012">
        <v>41.335785000000001</v>
      </c>
      <c r="L3012">
        <v>345</v>
      </c>
      <c r="M3012" s="1">
        <v>3.7275200000000002</v>
      </c>
      <c r="N3012" s="1">
        <v>2.3439489999999998</v>
      </c>
      <c r="O3012">
        <v>25.306515999999998</v>
      </c>
      <c r="P3012">
        <v>88.936546000000007</v>
      </c>
      <c r="Q3012">
        <v>47.779459000000003</v>
      </c>
      <c r="R3012">
        <v>343</v>
      </c>
      <c r="S3012">
        <v>16</v>
      </c>
      <c r="T3012">
        <v>19</v>
      </c>
      <c r="U3012">
        <v>1.2057230000000001</v>
      </c>
      <c r="V3012">
        <v>25.490290000000002</v>
      </c>
      <c r="W3012">
        <v>3327</v>
      </c>
      <c r="X3012">
        <v>-4.1654280000000004</v>
      </c>
      <c r="Y3012">
        <v>0.18377370000000001</v>
      </c>
      <c r="Z3012">
        <v>2.225444</v>
      </c>
      <c r="AA3012">
        <v>2.5798480000000001</v>
      </c>
      <c r="AB3012">
        <v>2.683268</v>
      </c>
      <c r="AC3012">
        <v>3.4070839999999998</v>
      </c>
      <c r="AD3012">
        <v>3.7223039999999998</v>
      </c>
      <c r="AE3012">
        <v>-8.5317810000000005</v>
      </c>
      <c r="AF3012">
        <v>-5.9521040000000003</v>
      </c>
      <c r="AG3012">
        <v>-4.1654280000000004</v>
      </c>
      <c r="AH3012">
        <v>-2.3787509999999998</v>
      </c>
      <c r="AI3012">
        <v>0.20092550000000001</v>
      </c>
      <c r="AJ3012">
        <v>-4.5865499999999999</v>
      </c>
      <c r="AK3012">
        <v>-1.7682040000000001</v>
      </c>
      <c r="AL3012">
        <v>0.18377370000000001</v>
      </c>
      <c r="AM3012">
        <v>2.1357520000000001</v>
      </c>
      <c r="AN3012">
        <v>4.9540980000000001</v>
      </c>
    </row>
    <row r="3013" spans="1:40" x14ac:dyDescent="0.25">
      <c r="A3013" s="3" t="s">
        <v>64</v>
      </c>
      <c r="B3013" s="4">
        <v>50</v>
      </c>
      <c r="C3013" s="3">
        <v>41897</v>
      </c>
      <c r="D3013" t="s">
        <v>67</v>
      </c>
      <c r="E3013">
        <v>17</v>
      </c>
      <c r="F3013" t="str">
        <f t="shared" si="47"/>
        <v>Non-Residential|50|41897|Per Premise|17</v>
      </c>
      <c r="G3013">
        <v>3.7275200000000002</v>
      </c>
      <c r="H3013">
        <v>2.3439489999999998</v>
      </c>
      <c r="I3013">
        <v>9.2135674999999999</v>
      </c>
      <c r="J3013">
        <v>85.332199000000003</v>
      </c>
      <c r="K3013">
        <v>17.337637000000001</v>
      </c>
      <c r="L3013">
        <v>343</v>
      </c>
      <c r="M3013" s="1">
        <v>3.6010849999999999</v>
      </c>
      <c r="N3013" s="1">
        <v>2.1795939999999998</v>
      </c>
      <c r="O3013">
        <v>7.4813460000000003</v>
      </c>
      <c r="P3013">
        <v>85.051781000000005</v>
      </c>
      <c r="Q3013">
        <v>11.995316000000001</v>
      </c>
      <c r="R3013">
        <v>346</v>
      </c>
      <c r="S3013">
        <v>15</v>
      </c>
      <c r="T3013">
        <v>18</v>
      </c>
      <c r="U3013">
        <v>0.87655590000000005</v>
      </c>
      <c r="V3013">
        <v>8.0762060000000009</v>
      </c>
      <c r="W3013">
        <v>3327</v>
      </c>
      <c r="X3013">
        <v>1.732221</v>
      </c>
      <c r="Y3013">
        <v>0.59486019999999995</v>
      </c>
      <c r="Z3013">
        <v>0.93614439999999999</v>
      </c>
      <c r="AA3013">
        <v>0.64487220000000001</v>
      </c>
      <c r="AB3013">
        <v>0.8205829</v>
      </c>
      <c r="AC3013">
        <v>1.1367609999999999</v>
      </c>
      <c r="AD3013">
        <v>1.043655</v>
      </c>
      <c r="AE3013">
        <v>0.27540310000000001</v>
      </c>
      <c r="AF3013">
        <v>1.1361030000000001</v>
      </c>
      <c r="AG3013">
        <v>1.732221</v>
      </c>
      <c r="AH3013">
        <v>2.3283399999999999</v>
      </c>
      <c r="AI3013">
        <v>3.1890399999999999</v>
      </c>
      <c r="AJ3013">
        <v>-0.74263789999999996</v>
      </c>
      <c r="AK3013">
        <v>4.7566799999999999E-2</v>
      </c>
      <c r="AL3013">
        <v>0.59486019999999995</v>
      </c>
      <c r="AM3013">
        <v>1.1421539999999999</v>
      </c>
      <c r="AN3013">
        <v>1.932358</v>
      </c>
    </row>
    <row r="3014" spans="1:40" x14ac:dyDescent="0.25">
      <c r="A3014" s="3" t="s">
        <v>64</v>
      </c>
      <c r="B3014" s="4">
        <v>50</v>
      </c>
      <c r="C3014" s="3">
        <v>41898</v>
      </c>
      <c r="D3014" t="s">
        <v>25</v>
      </c>
      <c r="E3014">
        <v>14</v>
      </c>
      <c r="F3014" t="str">
        <f t="shared" si="47"/>
        <v>Non-Residential|50|41898|Aggregate|14</v>
      </c>
      <c r="G3014">
        <v>3.5998410000000001</v>
      </c>
      <c r="H3014">
        <v>2.1801529999999998</v>
      </c>
      <c r="I3014">
        <v>31.952248999999998</v>
      </c>
      <c r="J3014">
        <v>93.277168000000003</v>
      </c>
      <c r="K3014">
        <v>53.020305999999998</v>
      </c>
      <c r="L3014">
        <v>345</v>
      </c>
      <c r="M3014" s="1">
        <v>3.7275200000000002</v>
      </c>
      <c r="N3014" s="1">
        <v>2.3439489999999998</v>
      </c>
      <c r="O3014">
        <v>38.082452000000004</v>
      </c>
      <c r="P3014">
        <v>93.700806</v>
      </c>
      <c r="Q3014">
        <v>63.325802000000003</v>
      </c>
      <c r="R3014">
        <v>343</v>
      </c>
      <c r="S3014">
        <v>16</v>
      </c>
      <c r="T3014">
        <v>19</v>
      </c>
      <c r="U3014">
        <v>1.2057230000000001</v>
      </c>
      <c r="V3014">
        <v>38.525550000000003</v>
      </c>
      <c r="W3014">
        <v>3327</v>
      </c>
      <c r="X3014">
        <v>-6.1302029999999998</v>
      </c>
      <c r="Y3014">
        <v>0.44309890000000002</v>
      </c>
      <c r="Z3014">
        <v>2.854517</v>
      </c>
      <c r="AA3014">
        <v>3.4192719999999999</v>
      </c>
      <c r="AB3014">
        <v>3.4417559999999998</v>
      </c>
      <c r="AC3014">
        <v>4.4541760000000004</v>
      </c>
      <c r="AD3014">
        <v>4.8515059999999997</v>
      </c>
      <c r="AE3014">
        <v>-11.83846</v>
      </c>
      <c r="AF3014">
        <v>-8.4659750000000003</v>
      </c>
      <c r="AG3014">
        <v>-6.1302029999999998</v>
      </c>
      <c r="AH3014">
        <v>-3.7944300000000002</v>
      </c>
      <c r="AI3014">
        <v>-0.42194599999999999</v>
      </c>
      <c r="AJ3014">
        <v>-5.774356</v>
      </c>
      <c r="AK3014">
        <v>-2.1010330000000002</v>
      </c>
      <c r="AL3014">
        <v>0.44309890000000002</v>
      </c>
      <c r="AM3014">
        <v>2.987231</v>
      </c>
      <c r="AN3014">
        <v>6.6605540000000003</v>
      </c>
    </row>
    <row r="3015" spans="1:40" x14ac:dyDescent="0.25">
      <c r="A3015" s="3" t="s">
        <v>64</v>
      </c>
      <c r="B3015" s="4">
        <v>50</v>
      </c>
      <c r="C3015" s="3">
        <v>41899</v>
      </c>
      <c r="D3015" t="s">
        <v>25</v>
      </c>
      <c r="E3015">
        <v>3</v>
      </c>
      <c r="F3015" t="str">
        <f t="shared" si="47"/>
        <v>Non-Residential|50|41899|Aggregate|3</v>
      </c>
      <c r="G3015">
        <v>3.7215250000000002</v>
      </c>
      <c r="H3015">
        <v>2.3430230000000001</v>
      </c>
      <c r="I3015">
        <v>13.086740000000001</v>
      </c>
      <c r="J3015">
        <v>78.404892000000004</v>
      </c>
      <c r="K3015">
        <v>34.467106999999999</v>
      </c>
      <c r="L3015">
        <v>344</v>
      </c>
      <c r="M3015" s="1">
        <v>3.6001099999999999</v>
      </c>
      <c r="N3015" s="1">
        <v>2.183325</v>
      </c>
      <c r="O3015">
        <v>9.6732520999999991</v>
      </c>
      <c r="P3015">
        <v>78.272644</v>
      </c>
      <c r="Q3015">
        <v>19.463643999999999</v>
      </c>
      <c r="R3015">
        <v>344</v>
      </c>
      <c r="S3015">
        <v>15</v>
      </c>
      <c r="T3015">
        <v>18</v>
      </c>
      <c r="U3015">
        <v>0.89608960000000004</v>
      </c>
      <c r="V3015">
        <v>11.726889999999999</v>
      </c>
      <c r="W3015">
        <v>3327</v>
      </c>
      <c r="X3015">
        <v>3.4134880000000001</v>
      </c>
      <c r="Y3015">
        <v>2.053639</v>
      </c>
      <c r="Z3015">
        <v>1.8583419999999999</v>
      </c>
      <c r="AA3015">
        <v>1.049409</v>
      </c>
      <c r="AB3015">
        <v>1.665241</v>
      </c>
      <c r="AC3015">
        <v>2.1341730000000001</v>
      </c>
      <c r="AD3015">
        <v>1.968321</v>
      </c>
      <c r="AE3015">
        <v>0.67843540000000002</v>
      </c>
      <c r="AF3015">
        <v>2.294327</v>
      </c>
      <c r="AG3015">
        <v>3.4134880000000001</v>
      </c>
      <c r="AH3015">
        <v>4.5326500000000003</v>
      </c>
      <c r="AI3015">
        <v>6.1485409999999998</v>
      </c>
      <c r="AJ3015">
        <v>-0.46886519999999998</v>
      </c>
      <c r="AK3015">
        <v>1.0214510000000001</v>
      </c>
      <c r="AL3015">
        <v>2.053639</v>
      </c>
      <c r="AM3015">
        <v>3.0858279999999998</v>
      </c>
      <c r="AN3015">
        <v>4.5761440000000002</v>
      </c>
    </row>
    <row r="3016" spans="1:40" x14ac:dyDescent="0.25">
      <c r="A3016" s="3" t="s">
        <v>64</v>
      </c>
      <c r="B3016" s="4">
        <v>50</v>
      </c>
      <c r="C3016" s="3">
        <v>41849</v>
      </c>
      <c r="D3016" t="s">
        <v>25</v>
      </c>
      <c r="E3016">
        <v>10</v>
      </c>
      <c r="F3016" t="str">
        <f t="shared" si="47"/>
        <v>Non-Residential|50|41849|Aggregate|10</v>
      </c>
      <c r="G3016">
        <v>3.7342460000000002</v>
      </c>
      <c r="H3016">
        <v>2.3320050000000001</v>
      </c>
      <c r="I3016">
        <v>25.147555000000001</v>
      </c>
      <c r="J3016">
        <v>83.271866000000003</v>
      </c>
      <c r="K3016">
        <v>45.923983999999997</v>
      </c>
      <c r="L3016">
        <v>353</v>
      </c>
      <c r="M3016" s="1">
        <v>3.6188910000000001</v>
      </c>
      <c r="N3016" s="1">
        <v>2.1719889999999999</v>
      </c>
      <c r="O3016">
        <v>21.566037999999999</v>
      </c>
      <c r="P3016">
        <v>83.047791000000004</v>
      </c>
      <c r="Q3016">
        <v>32.880972</v>
      </c>
      <c r="R3016">
        <v>355</v>
      </c>
      <c r="S3016">
        <v>16</v>
      </c>
      <c r="T3016">
        <v>19</v>
      </c>
      <c r="U3016">
        <v>0.84140530000000002</v>
      </c>
      <c r="V3016">
        <v>21.159289999999999</v>
      </c>
      <c r="W3016">
        <v>3327</v>
      </c>
      <c r="X3016">
        <v>3.5815169999999998</v>
      </c>
      <c r="Y3016" s="6">
        <v>-0.40675139999999999</v>
      </c>
      <c r="Z3016">
        <v>2.4442870000000001</v>
      </c>
      <c r="AA3016">
        <v>1.7451410000000001</v>
      </c>
      <c r="AB3016">
        <v>2.0566360000000001</v>
      </c>
      <c r="AC3016">
        <v>3.0033409999999998</v>
      </c>
      <c r="AD3016">
        <v>2.6972710000000002</v>
      </c>
      <c r="AE3016">
        <v>-0.26741920000000002</v>
      </c>
      <c r="AF3016">
        <v>2.0065629999999999</v>
      </c>
      <c r="AG3016">
        <v>3.5815169999999998</v>
      </c>
      <c r="AH3016">
        <v>5.1564699999999997</v>
      </c>
      <c r="AI3016">
        <v>7.430453</v>
      </c>
      <c r="AJ3016">
        <v>-3.8634430000000002</v>
      </c>
      <c r="AK3016">
        <v>-1.821202</v>
      </c>
      <c r="AL3016" s="6">
        <v>-0.40675139999999999</v>
      </c>
      <c r="AM3016">
        <v>1.0076989999999999</v>
      </c>
      <c r="AN3016">
        <v>3.0499399999999999</v>
      </c>
    </row>
    <row r="3017" spans="1:40" x14ac:dyDescent="0.25">
      <c r="A3017" s="3" t="s">
        <v>64</v>
      </c>
      <c r="B3017" s="4">
        <v>50</v>
      </c>
      <c r="C3017" s="3">
        <v>41849</v>
      </c>
      <c r="D3017" t="s">
        <v>67</v>
      </c>
      <c r="E3017">
        <v>2</v>
      </c>
      <c r="F3017" t="str">
        <f t="shared" si="47"/>
        <v>Non-Residential|50|41849|Per Premise|2</v>
      </c>
      <c r="G3017">
        <v>3.7342460000000002</v>
      </c>
      <c r="H3017">
        <v>2.3320050000000001</v>
      </c>
      <c r="I3017">
        <v>3.3964401999999998</v>
      </c>
      <c r="J3017">
        <v>70.444587999999996</v>
      </c>
      <c r="K3017">
        <v>8.9399251</v>
      </c>
      <c r="L3017">
        <v>353</v>
      </c>
      <c r="M3017" s="1">
        <v>3.6188910000000001</v>
      </c>
      <c r="N3017" s="1">
        <v>2.1719889999999999</v>
      </c>
      <c r="O3017">
        <v>2.4736044000000001</v>
      </c>
      <c r="P3017">
        <v>70.660293999999993</v>
      </c>
      <c r="Q3017">
        <v>4.4784101999999999</v>
      </c>
      <c r="R3017">
        <v>355</v>
      </c>
      <c r="S3017">
        <v>16</v>
      </c>
      <c r="T3017">
        <v>19</v>
      </c>
      <c r="U3017">
        <v>0.84140530000000002</v>
      </c>
      <c r="V3017">
        <v>2.857783</v>
      </c>
      <c r="W3017">
        <v>3327</v>
      </c>
      <c r="X3017">
        <v>0.92283579999999998</v>
      </c>
      <c r="Y3017">
        <v>0.38417820000000003</v>
      </c>
      <c r="Z3017">
        <v>0.47582419999999997</v>
      </c>
      <c r="AA3017">
        <v>0.23768929999999999</v>
      </c>
      <c r="AB3017">
        <v>0.40036100000000002</v>
      </c>
      <c r="AC3017">
        <v>0.53188809999999997</v>
      </c>
      <c r="AD3017">
        <v>0.46560190000000001</v>
      </c>
      <c r="AE3017">
        <v>0.24119380000000001</v>
      </c>
      <c r="AF3017">
        <v>0.64391339999999997</v>
      </c>
      <c r="AG3017">
        <v>0.92283579999999998</v>
      </c>
      <c r="AH3017">
        <v>1.2017580000000001</v>
      </c>
      <c r="AI3017">
        <v>1.6044780000000001</v>
      </c>
      <c r="AJ3017">
        <v>-0.2125147</v>
      </c>
      <c r="AK3017">
        <v>0.14001630000000001</v>
      </c>
      <c r="AL3017">
        <v>0.38417820000000003</v>
      </c>
      <c r="AM3017">
        <v>0.62834009999999996</v>
      </c>
      <c r="AN3017">
        <v>0.9808711</v>
      </c>
    </row>
    <row r="3018" spans="1:40" x14ac:dyDescent="0.25">
      <c r="A3018" s="3" t="s">
        <v>64</v>
      </c>
      <c r="B3018" s="4">
        <v>50</v>
      </c>
      <c r="C3018" s="3">
        <v>41897</v>
      </c>
      <c r="D3018" t="s">
        <v>25</v>
      </c>
      <c r="E3018">
        <v>7</v>
      </c>
      <c r="F3018" t="str">
        <f t="shared" si="47"/>
        <v>Non-Residential|50|41897|Aggregate|7</v>
      </c>
      <c r="G3018">
        <v>3.7275200000000002</v>
      </c>
      <c r="H3018">
        <v>2.3439489999999998</v>
      </c>
      <c r="I3018">
        <v>15.278006</v>
      </c>
      <c r="J3018">
        <v>75.431618</v>
      </c>
      <c r="K3018">
        <v>35.940775000000002</v>
      </c>
      <c r="L3018">
        <v>343</v>
      </c>
      <c r="M3018" s="1">
        <v>3.6010849999999999</v>
      </c>
      <c r="N3018" s="1">
        <v>2.1795939999999998</v>
      </c>
      <c r="O3018">
        <v>10.886991999999999</v>
      </c>
      <c r="P3018">
        <v>75.409035000000003</v>
      </c>
      <c r="Q3018">
        <v>22.834797999999999</v>
      </c>
      <c r="R3018">
        <v>346</v>
      </c>
      <c r="S3018">
        <v>15</v>
      </c>
      <c r="T3018">
        <v>18</v>
      </c>
      <c r="U3018">
        <v>0.87655590000000005</v>
      </c>
      <c r="V3018">
        <v>13.39203</v>
      </c>
      <c r="W3018">
        <v>3327</v>
      </c>
      <c r="X3018">
        <v>4.3910130000000001</v>
      </c>
      <c r="Y3018" s="6">
        <v>2.5050340000000002</v>
      </c>
      <c r="Z3018">
        <v>1.9406190000000001</v>
      </c>
      <c r="AA3018">
        <v>1.227606</v>
      </c>
      <c r="AB3018">
        <v>1.7010609999999999</v>
      </c>
      <c r="AC3018">
        <v>2.296306</v>
      </c>
      <c r="AD3018">
        <v>2.0977670000000002</v>
      </c>
      <c r="AE3018">
        <v>1.4481790000000001</v>
      </c>
      <c r="AF3018">
        <v>3.1868289999999999</v>
      </c>
      <c r="AG3018">
        <v>4.3910130000000001</v>
      </c>
      <c r="AH3018">
        <v>5.5951969999999998</v>
      </c>
      <c r="AI3018">
        <v>7.3338479999999997</v>
      </c>
      <c r="AJ3018">
        <v>-0.183363</v>
      </c>
      <c r="AK3018">
        <v>1.4049640000000001</v>
      </c>
      <c r="AL3018" s="6">
        <v>2.5050340000000002</v>
      </c>
      <c r="AM3018">
        <v>3.6051039999999999</v>
      </c>
      <c r="AN3018">
        <v>5.1934300000000002</v>
      </c>
    </row>
    <row r="3019" spans="1:40" x14ac:dyDescent="0.25">
      <c r="A3019" s="3" t="s">
        <v>64</v>
      </c>
      <c r="B3019" s="4">
        <v>50</v>
      </c>
      <c r="C3019" s="3">
        <v>41898</v>
      </c>
      <c r="D3019" t="s">
        <v>25</v>
      </c>
      <c r="E3019">
        <v>15</v>
      </c>
      <c r="F3019" t="str">
        <f t="shared" si="47"/>
        <v>Non-Residential|50|41898|Aggregate|15</v>
      </c>
      <c r="G3019">
        <v>3.5998410000000001</v>
      </c>
      <c r="H3019">
        <v>2.1801529999999998</v>
      </c>
      <c r="I3019">
        <v>31.680582000000001</v>
      </c>
      <c r="J3019">
        <v>92.317276000000007</v>
      </c>
      <c r="K3019">
        <v>53.002675000000004</v>
      </c>
      <c r="L3019">
        <v>345</v>
      </c>
      <c r="M3019" s="1">
        <v>3.7275200000000002</v>
      </c>
      <c r="N3019" s="1">
        <v>2.3439489999999998</v>
      </c>
      <c r="O3019">
        <v>38.197994999999999</v>
      </c>
      <c r="P3019">
        <v>92.712440000000001</v>
      </c>
      <c r="Q3019">
        <v>64.939409999999995</v>
      </c>
      <c r="R3019">
        <v>343</v>
      </c>
      <c r="S3019">
        <v>16</v>
      </c>
      <c r="T3019">
        <v>19</v>
      </c>
      <c r="U3019">
        <v>1.2057230000000001</v>
      </c>
      <c r="V3019">
        <v>38.198</v>
      </c>
      <c r="W3019">
        <v>3327</v>
      </c>
      <c r="X3019">
        <v>-6.5174139999999996</v>
      </c>
      <c r="Y3019" s="6">
        <v>2.61E-6</v>
      </c>
      <c r="Z3019">
        <v>2.8535680000000001</v>
      </c>
      <c r="AA3019">
        <v>3.506399</v>
      </c>
      <c r="AB3019">
        <v>3.4406119999999998</v>
      </c>
      <c r="AC3019">
        <v>4.5208050000000002</v>
      </c>
      <c r="AD3019">
        <v>4.9124980000000003</v>
      </c>
      <c r="AE3019">
        <v>-12.311059999999999</v>
      </c>
      <c r="AF3019">
        <v>-8.8881259999999997</v>
      </c>
      <c r="AG3019">
        <v>-6.5174139999999996</v>
      </c>
      <c r="AH3019">
        <v>-4.1467010000000002</v>
      </c>
      <c r="AI3019">
        <v>-0.72376839999999998</v>
      </c>
      <c r="AJ3019">
        <v>-6.2956180000000002</v>
      </c>
      <c r="AK3019">
        <v>-2.576114</v>
      </c>
      <c r="AL3019" s="6">
        <v>2.61E-6</v>
      </c>
      <c r="AM3019">
        <v>2.5761189999999998</v>
      </c>
      <c r="AN3019">
        <v>6.295623</v>
      </c>
    </row>
    <row r="3020" spans="1:40" x14ac:dyDescent="0.25">
      <c r="A3020" s="3" t="s">
        <v>64</v>
      </c>
      <c r="B3020" s="4">
        <v>50</v>
      </c>
      <c r="C3020" s="3">
        <v>41898</v>
      </c>
      <c r="D3020" t="s">
        <v>25</v>
      </c>
      <c r="E3020">
        <v>18</v>
      </c>
      <c r="F3020" t="str">
        <f t="shared" si="47"/>
        <v>Non-Residential|50|41898|Aggregate|18</v>
      </c>
      <c r="G3020">
        <v>3.5998410000000001</v>
      </c>
      <c r="H3020">
        <v>2.1801529999999998</v>
      </c>
      <c r="I3020">
        <v>25.177422</v>
      </c>
      <c r="J3020">
        <v>88.217369000000005</v>
      </c>
      <c r="K3020">
        <v>38.233890000000002</v>
      </c>
      <c r="L3020">
        <v>345</v>
      </c>
      <c r="M3020" s="1">
        <v>3.7275200000000002</v>
      </c>
      <c r="N3020" s="1">
        <v>2.3439489999999998</v>
      </c>
      <c r="O3020">
        <v>27.930765999999998</v>
      </c>
      <c r="P3020">
        <v>88.317169000000007</v>
      </c>
      <c r="Q3020">
        <v>58.200743000000003</v>
      </c>
      <c r="R3020">
        <v>343</v>
      </c>
      <c r="S3020">
        <v>16</v>
      </c>
      <c r="T3020">
        <v>19</v>
      </c>
      <c r="U3020">
        <v>1.2057230000000001</v>
      </c>
      <c r="V3020">
        <v>30.35699</v>
      </c>
      <c r="W3020">
        <v>3327</v>
      </c>
      <c r="X3020">
        <v>-2.7533430000000001</v>
      </c>
      <c r="Y3020">
        <v>2.4262250000000001</v>
      </c>
      <c r="Z3020">
        <v>2.0584440000000002</v>
      </c>
      <c r="AA3020">
        <v>3.1425450000000001</v>
      </c>
      <c r="AB3020">
        <v>2.4819119999999999</v>
      </c>
      <c r="AC3020">
        <v>3.7566980000000001</v>
      </c>
      <c r="AD3020">
        <v>4.0044320000000004</v>
      </c>
      <c r="AE3020">
        <v>-7.5677450000000004</v>
      </c>
      <c r="AF3020">
        <v>-4.7233580000000002</v>
      </c>
      <c r="AG3020">
        <v>-2.7533430000000001</v>
      </c>
      <c r="AH3020">
        <v>-0.78332919999999995</v>
      </c>
      <c r="AI3020">
        <v>2.0610590000000002</v>
      </c>
      <c r="AJ3020">
        <v>-2.7056610000000001</v>
      </c>
      <c r="AK3020">
        <v>0.32629910000000001</v>
      </c>
      <c r="AL3020">
        <v>2.4262250000000001</v>
      </c>
      <c r="AM3020">
        <v>4.5261509999999996</v>
      </c>
      <c r="AN3020">
        <v>7.5581110000000002</v>
      </c>
    </row>
    <row r="3021" spans="1:40" x14ac:dyDescent="0.25">
      <c r="A3021" s="3" t="s">
        <v>64</v>
      </c>
      <c r="B3021" s="4">
        <v>50</v>
      </c>
      <c r="C3021" s="3">
        <v>41849</v>
      </c>
      <c r="D3021" t="s">
        <v>67</v>
      </c>
      <c r="E3021">
        <v>22</v>
      </c>
      <c r="F3021" t="str">
        <f t="shared" si="47"/>
        <v>Non-Residential|50|41849|Per Premise|22</v>
      </c>
      <c r="G3021">
        <v>3.7342460000000002</v>
      </c>
      <c r="H3021">
        <v>2.3320050000000001</v>
      </c>
      <c r="I3021">
        <v>5.0357703999999996</v>
      </c>
      <c r="J3021">
        <v>70.989799000000005</v>
      </c>
      <c r="K3021">
        <v>10.734942999999999</v>
      </c>
      <c r="L3021">
        <v>353</v>
      </c>
      <c r="M3021" s="1">
        <v>3.6188910000000001</v>
      </c>
      <c r="N3021" s="1">
        <v>2.1719889999999999</v>
      </c>
      <c r="O3021">
        <v>3.6116660999999999</v>
      </c>
      <c r="P3021">
        <v>71.085082999999997</v>
      </c>
      <c r="Q3021">
        <v>6.3385819000000003</v>
      </c>
      <c r="R3021">
        <v>355</v>
      </c>
      <c r="S3021">
        <v>16</v>
      </c>
      <c r="T3021">
        <v>19</v>
      </c>
      <c r="U3021">
        <v>0.84140530000000002</v>
      </c>
      <c r="V3021">
        <v>4.2371239999999997</v>
      </c>
      <c r="W3021">
        <v>3327</v>
      </c>
      <c r="X3021">
        <v>1.424104</v>
      </c>
      <c r="Y3021">
        <v>0.62545790000000001</v>
      </c>
      <c r="Z3021">
        <v>0.57136339999999997</v>
      </c>
      <c r="AA3021">
        <v>0.33641700000000002</v>
      </c>
      <c r="AB3021">
        <v>0.48074820000000001</v>
      </c>
      <c r="AC3021">
        <v>0.66304790000000002</v>
      </c>
      <c r="AD3021">
        <v>0.58676669999999997</v>
      </c>
      <c r="AE3021">
        <v>0.5743743</v>
      </c>
      <c r="AF3021">
        <v>1.0764020000000001</v>
      </c>
      <c r="AG3021">
        <v>1.424104</v>
      </c>
      <c r="AH3021">
        <v>1.7718069999999999</v>
      </c>
      <c r="AI3021">
        <v>2.2738339999999999</v>
      </c>
      <c r="AJ3021">
        <v>-0.12651390000000001</v>
      </c>
      <c r="AK3021">
        <v>0.31775710000000001</v>
      </c>
      <c r="AL3021">
        <v>0.62545790000000001</v>
      </c>
      <c r="AM3021">
        <v>0.93315859999999995</v>
      </c>
      <c r="AN3021">
        <v>1.3774299999999999</v>
      </c>
    </row>
    <row r="3022" spans="1:40" x14ac:dyDescent="0.25">
      <c r="A3022" s="3" t="s">
        <v>64</v>
      </c>
      <c r="B3022" s="4">
        <v>50</v>
      </c>
      <c r="C3022" s="3">
        <v>41899</v>
      </c>
      <c r="D3022" t="s">
        <v>25</v>
      </c>
      <c r="E3022">
        <v>22</v>
      </c>
      <c r="F3022" t="str">
        <f t="shared" si="47"/>
        <v>Non-Residential|50|41899|Aggregate|22</v>
      </c>
      <c r="G3022">
        <v>3.7215250000000002</v>
      </c>
      <c r="H3022">
        <v>2.3430230000000001</v>
      </c>
      <c r="I3022">
        <v>17.854576999999999</v>
      </c>
      <c r="J3022">
        <v>72.817679999999996</v>
      </c>
      <c r="K3022">
        <v>38.908017999999998</v>
      </c>
      <c r="L3022">
        <v>344</v>
      </c>
      <c r="M3022" s="1">
        <v>3.6001099999999999</v>
      </c>
      <c r="N3022" s="1">
        <v>2.183325</v>
      </c>
      <c r="O3022">
        <v>13.39368</v>
      </c>
      <c r="P3022">
        <v>73.020813000000004</v>
      </c>
      <c r="Q3022">
        <v>24.041578000000001</v>
      </c>
      <c r="R3022">
        <v>344</v>
      </c>
      <c r="S3022">
        <v>15</v>
      </c>
      <c r="T3022">
        <v>18</v>
      </c>
      <c r="U3022">
        <v>0.89608960000000004</v>
      </c>
      <c r="V3022">
        <v>15.9993</v>
      </c>
      <c r="W3022">
        <v>3327</v>
      </c>
      <c r="X3022">
        <v>4.4608970000000001</v>
      </c>
      <c r="Y3022">
        <v>2.60562</v>
      </c>
      <c r="Z3022">
        <v>2.0977800000000002</v>
      </c>
      <c r="AA3022">
        <v>1.296235</v>
      </c>
      <c r="AB3022">
        <v>1.879799</v>
      </c>
      <c r="AC3022">
        <v>2.4659490000000002</v>
      </c>
      <c r="AD3022">
        <v>2.2833899999999998</v>
      </c>
      <c r="AE3022">
        <v>1.300656</v>
      </c>
      <c r="AF3022">
        <v>3.1677520000000001</v>
      </c>
      <c r="AG3022">
        <v>4.4608970000000001</v>
      </c>
      <c r="AH3022">
        <v>5.7540420000000001</v>
      </c>
      <c r="AI3022">
        <v>7.6211380000000002</v>
      </c>
      <c r="AJ3022">
        <v>-0.32066129999999998</v>
      </c>
      <c r="AK3022">
        <v>1.408209</v>
      </c>
      <c r="AL3022">
        <v>2.60562</v>
      </c>
      <c r="AM3022">
        <v>3.8030309999999998</v>
      </c>
      <c r="AN3022">
        <v>5.5319019999999997</v>
      </c>
    </row>
    <row r="3023" spans="1:40" x14ac:dyDescent="0.25">
      <c r="A3023" s="3" t="s">
        <v>64</v>
      </c>
      <c r="B3023" s="4">
        <v>50</v>
      </c>
      <c r="C3023" s="3" t="s">
        <v>26</v>
      </c>
      <c r="D3023" t="s">
        <v>25</v>
      </c>
      <c r="E3023">
        <v>10</v>
      </c>
      <c r="F3023" t="str">
        <f t="shared" si="47"/>
        <v>Non-Residential|50|Average Event Day|Aggregate|10</v>
      </c>
      <c r="G3023">
        <v>3.6593659999999999</v>
      </c>
      <c r="H3023">
        <v>2.259061</v>
      </c>
      <c r="I3023">
        <v>25.494664</v>
      </c>
      <c r="J3023">
        <v>88.146263000000005</v>
      </c>
      <c r="K3023">
        <v>43.640675000000002</v>
      </c>
      <c r="L3023">
        <v>691</v>
      </c>
      <c r="M3023" s="1">
        <v>3.6614450000000001</v>
      </c>
      <c r="N3023" s="1">
        <v>2.2550889999999999</v>
      </c>
      <c r="O3023">
        <v>26.706129000000001</v>
      </c>
      <c r="P3023">
        <v>88.087173000000007</v>
      </c>
      <c r="Q3023">
        <v>50.811</v>
      </c>
      <c r="R3023">
        <v>694</v>
      </c>
      <c r="S3023">
        <v>15</v>
      </c>
      <c r="T3023">
        <v>18</v>
      </c>
      <c r="U3023">
        <v>1.0053259999999999</v>
      </c>
      <c r="V3023">
        <v>25.63044</v>
      </c>
      <c r="W3023">
        <v>3327</v>
      </c>
      <c r="X3023">
        <v>-1.211465</v>
      </c>
      <c r="Y3023">
        <v>-1.0756859999999999</v>
      </c>
      <c r="Z3023">
        <v>1.660169</v>
      </c>
      <c r="AA3023">
        <v>1.9287589999999999</v>
      </c>
      <c r="AB3023">
        <v>1.669011</v>
      </c>
      <c r="AC3023">
        <v>2.5448520000000001</v>
      </c>
      <c r="AD3023">
        <v>2.5506289999999998</v>
      </c>
      <c r="AE3023">
        <v>-4.4728250000000003</v>
      </c>
      <c r="AF3023">
        <v>-2.5459870000000002</v>
      </c>
      <c r="AG3023">
        <v>-1.211465</v>
      </c>
      <c r="AH3023">
        <v>0.1230567</v>
      </c>
      <c r="AI3023">
        <v>2.0498949999999998</v>
      </c>
      <c r="AJ3023">
        <v>-4.344449</v>
      </c>
      <c r="AK3023">
        <v>-2.4132370000000001</v>
      </c>
      <c r="AL3023">
        <v>-1.0756859999999999</v>
      </c>
      <c r="AM3023">
        <v>0.26186559999999998</v>
      </c>
      <c r="AN3023">
        <v>2.1930770000000002</v>
      </c>
    </row>
    <row r="3024" spans="1:40" x14ac:dyDescent="0.25">
      <c r="A3024" s="3" t="s">
        <v>64</v>
      </c>
      <c r="B3024" s="4">
        <v>50</v>
      </c>
      <c r="C3024" s="3" t="s">
        <v>26</v>
      </c>
      <c r="D3024" t="s">
        <v>25</v>
      </c>
      <c r="E3024">
        <v>18</v>
      </c>
      <c r="F3024" t="str">
        <f t="shared" si="47"/>
        <v>Non-Residential|50|Average Event Day|Aggregate|18</v>
      </c>
      <c r="G3024">
        <v>3.6593659999999999</v>
      </c>
      <c r="H3024">
        <v>2.259061</v>
      </c>
      <c r="I3024">
        <v>24.837859999999999</v>
      </c>
      <c r="J3024">
        <v>80.386696000000001</v>
      </c>
      <c r="K3024">
        <v>46.757255999999998</v>
      </c>
      <c r="L3024">
        <v>691</v>
      </c>
      <c r="M3024" s="1">
        <v>3.6614450000000001</v>
      </c>
      <c r="N3024" s="1">
        <v>2.2550889999999999</v>
      </c>
      <c r="O3024">
        <v>22.713950000000001</v>
      </c>
      <c r="P3024">
        <v>80.374886000000004</v>
      </c>
      <c r="Q3024">
        <v>38.815469999999998</v>
      </c>
      <c r="R3024">
        <v>694</v>
      </c>
      <c r="S3024">
        <v>15</v>
      </c>
      <c r="T3024">
        <v>18</v>
      </c>
      <c r="U3024">
        <v>1.0053259999999999</v>
      </c>
      <c r="V3024">
        <v>24.970140000000001</v>
      </c>
      <c r="W3024">
        <v>3327</v>
      </c>
      <c r="X3024">
        <v>2.12391</v>
      </c>
      <c r="Y3024">
        <v>2.2561909999999998</v>
      </c>
      <c r="Z3024">
        <v>1.7787299999999999</v>
      </c>
      <c r="AA3024">
        <v>1.4734149999999999</v>
      </c>
      <c r="AB3024">
        <v>1.788203</v>
      </c>
      <c r="AC3024">
        <v>2.3097259999999999</v>
      </c>
      <c r="AD3024">
        <v>2.3170289999999998</v>
      </c>
      <c r="AE3024">
        <v>-0.83612220000000004</v>
      </c>
      <c r="AF3024">
        <v>0.91268890000000003</v>
      </c>
      <c r="AG3024">
        <v>2.12391</v>
      </c>
      <c r="AH3024">
        <v>3.3351310000000001</v>
      </c>
      <c r="AI3024">
        <v>5.0839420000000004</v>
      </c>
      <c r="AJ3024">
        <v>-0.71320079999999997</v>
      </c>
      <c r="AK3024">
        <v>1.04114</v>
      </c>
      <c r="AL3024">
        <v>2.2561909999999998</v>
      </c>
      <c r="AM3024">
        <v>3.4712420000000002</v>
      </c>
      <c r="AN3024">
        <v>5.2255830000000003</v>
      </c>
    </row>
    <row r="3025" spans="1:40" x14ac:dyDescent="0.25">
      <c r="A3025" s="3" t="s">
        <v>64</v>
      </c>
      <c r="B3025" s="4">
        <v>50</v>
      </c>
      <c r="C3025" s="3">
        <v>41897</v>
      </c>
      <c r="D3025" t="s">
        <v>25</v>
      </c>
      <c r="E3025">
        <v>21</v>
      </c>
      <c r="F3025" t="str">
        <f t="shared" si="47"/>
        <v>Non-Residential|50|41897|Aggregate|21</v>
      </c>
      <c r="G3025">
        <v>3.7275200000000002</v>
      </c>
      <c r="H3025">
        <v>2.3439489999999998</v>
      </c>
      <c r="I3025">
        <v>20.129885999999999</v>
      </c>
      <c r="J3025">
        <v>78.512337000000002</v>
      </c>
      <c r="K3025">
        <v>45.451805999999998</v>
      </c>
      <c r="L3025">
        <v>343</v>
      </c>
      <c r="M3025" s="1">
        <v>3.6010849999999999</v>
      </c>
      <c r="N3025" s="1">
        <v>2.1795939999999998</v>
      </c>
      <c r="O3025">
        <v>16.484953999999998</v>
      </c>
      <c r="P3025">
        <v>78.558243000000004</v>
      </c>
      <c r="Q3025">
        <v>29.364749</v>
      </c>
      <c r="R3025">
        <v>346</v>
      </c>
      <c r="S3025">
        <v>15</v>
      </c>
      <c r="T3025">
        <v>18</v>
      </c>
      <c r="U3025">
        <v>0.87655590000000005</v>
      </c>
      <c r="V3025">
        <v>17.644970000000001</v>
      </c>
      <c r="W3025">
        <v>3327</v>
      </c>
      <c r="X3025">
        <v>3.644933</v>
      </c>
      <c r="Y3025">
        <v>1.1600159999999999</v>
      </c>
      <c r="Z3025">
        <v>2.454167</v>
      </c>
      <c r="AA3025">
        <v>1.578659</v>
      </c>
      <c r="AB3025">
        <v>2.151214</v>
      </c>
      <c r="AC3025">
        <v>2.9180640000000002</v>
      </c>
      <c r="AD3025">
        <v>2.6683119999999998</v>
      </c>
      <c r="AE3025">
        <v>-9.4716900000000007E-2</v>
      </c>
      <c r="AF3025">
        <v>2.1146980000000002</v>
      </c>
      <c r="AG3025">
        <v>3.644933</v>
      </c>
      <c r="AH3025">
        <v>5.1751670000000001</v>
      </c>
      <c r="AI3025">
        <v>7.3845830000000001</v>
      </c>
      <c r="AJ3025">
        <v>-2.2595619999999998</v>
      </c>
      <c r="AK3025">
        <v>-0.2392475</v>
      </c>
      <c r="AL3025">
        <v>1.1600159999999999</v>
      </c>
      <c r="AM3025">
        <v>2.5592800000000002</v>
      </c>
      <c r="AN3025">
        <v>4.5795950000000003</v>
      </c>
    </row>
    <row r="3026" spans="1:40" x14ac:dyDescent="0.25">
      <c r="A3026" s="3" t="s">
        <v>64</v>
      </c>
      <c r="B3026" s="4">
        <v>50</v>
      </c>
      <c r="C3026" s="3">
        <v>41899</v>
      </c>
      <c r="D3026" t="s">
        <v>25</v>
      </c>
      <c r="E3026">
        <v>7</v>
      </c>
      <c r="F3026" t="str">
        <f t="shared" si="47"/>
        <v>Non-Residential|50|41899|Aggregate|7</v>
      </c>
      <c r="G3026">
        <v>3.7215250000000002</v>
      </c>
      <c r="H3026">
        <v>2.3430230000000001</v>
      </c>
      <c r="I3026">
        <v>17.881257000000002</v>
      </c>
      <c r="J3026">
        <v>81.834571999999994</v>
      </c>
      <c r="K3026">
        <v>47.743721000000001</v>
      </c>
      <c r="L3026">
        <v>344</v>
      </c>
      <c r="M3026" s="1">
        <v>3.6001099999999999</v>
      </c>
      <c r="N3026" s="1">
        <v>2.183325</v>
      </c>
      <c r="O3026">
        <v>12.000662999999999</v>
      </c>
      <c r="P3026">
        <v>81.630904999999998</v>
      </c>
      <c r="Q3026">
        <v>24.573269</v>
      </c>
      <c r="R3026">
        <v>344</v>
      </c>
      <c r="S3026">
        <v>15</v>
      </c>
      <c r="T3026">
        <v>18</v>
      </c>
      <c r="U3026">
        <v>0.89608960000000004</v>
      </c>
      <c r="V3026">
        <v>16.023209999999999</v>
      </c>
      <c r="W3026">
        <v>3327</v>
      </c>
      <c r="X3026">
        <v>5.8805930000000002</v>
      </c>
      <c r="Y3026">
        <v>4.022545</v>
      </c>
      <c r="Z3026">
        <v>2.5741689999999999</v>
      </c>
      <c r="AA3026">
        <v>1.324902</v>
      </c>
      <c r="AB3026">
        <v>2.306686</v>
      </c>
      <c r="AC3026">
        <v>2.8951180000000001</v>
      </c>
      <c r="AD3026">
        <v>2.6601059999999999</v>
      </c>
      <c r="AE3026">
        <v>2.17035</v>
      </c>
      <c r="AF3026">
        <v>4.3623909999999997</v>
      </c>
      <c r="AG3026">
        <v>5.8805930000000002</v>
      </c>
      <c r="AH3026">
        <v>7.3987949999999998</v>
      </c>
      <c r="AI3026">
        <v>9.5908370000000005</v>
      </c>
      <c r="AJ3026">
        <v>0.61348210000000003</v>
      </c>
      <c r="AK3026">
        <v>2.6275840000000001</v>
      </c>
      <c r="AL3026">
        <v>4.022545</v>
      </c>
      <c r="AM3026">
        <v>5.4175060000000004</v>
      </c>
      <c r="AN3026">
        <v>7.4316089999999999</v>
      </c>
    </row>
    <row r="3027" spans="1:40" x14ac:dyDescent="0.25">
      <c r="A3027" s="3" t="s">
        <v>64</v>
      </c>
      <c r="B3027" s="4">
        <v>50</v>
      </c>
      <c r="C3027" s="3">
        <v>41849</v>
      </c>
      <c r="D3027" t="s">
        <v>67</v>
      </c>
      <c r="E3027">
        <v>9</v>
      </c>
      <c r="F3027" t="str">
        <f t="shared" si="47"/>
        <v>Non-Residential|50|41849|Per Premise|9</v>
      </c>
      <c r="G3027">
        <v>3.7342460000000002</v>
      </c>
      <c r="H3027">
        <v>2.3320050000000001</v>
      </c>
      <c r="I3027">
        <v>6.3744493999999996</v>
      </c>
      <c r="J3027">
        <v>80.958884999999995</v>
      </c>
      <c r="K3027">
        <v>13.549348999999999</v>
      </c>
      <c r="L3027">
        <v>353</v>
      </c>
      <c r="M3027">
        <v>3.6188910000000001</v>
      </c>
      <c r="N3027">
        <v>2.1719889999999999</v>
      </c>
      <c r="O3027">
        <v>5.1574369999999998</v>
      </c>
      <c r="P3027">
        <v>80.721755999999999</v>
      </c>
      <c r="Q3027">
        <v>8.9529207</v>
      </c>
      <c r="R3027">
        <v>355</v>
      </c>
      <c r="S3027">
        <v>16</v>
      </c>
      <c r="T3027">
        <v>19</v>
      </c>
      <c r="U3027">
        <v>0.84140530000000002</v>
      </c>
      <c r="V3027">
        <v>5.3634950000000003</v>
      </c>
      <c r="W3027">
        <v>3327</v>
      </c>
      <c r="X3027">
        <v>1.217012</v>
      </c>
      <c r="Y3027">
        <v>0.2060583</v>
      </c>
      <c r="Z3027">
        <v>0.72115910000000005</v>
      </c>
      <c r="AA3027">
        <v>0.47517169999999997</v>
      </c>
      <c r="AB3027">
        <v>0.60678710000000002</v>
      </c>
      <c r="AC3027">
        <v>0.86363109999999998</v>
      </c>
      <c r="AD3027">
        <v>0.77070019999999995</v>
      </c>
      <c r="AE3027">
        <v>0.11022469999999999</v>
      </c>
      <c r="AF3027">
        <v>0.76412389999999997</v>
      </c>
      <c r="AG3027">
        <v>1.217012</v>
      </c>
      <c r="AH3027">
        <v>1.6699010000000001</v>
      </c>
      <c r="AI3027">
        <v>2.3237999999999999</v>
      </c>
      <c r="AJ3027">
        <v>-0.78163369999999999</v>
      </c>
      <c r="AK3027">
        <v>-0.1980972</v>
      </c>
      <c r="AL3027">
        <v>0.2060583</v>
      </c>
      <c r="AM3027">
        <v>0.61021389999999998</v>
      </c>
      <c r="AN3027">
        <v>1.1937500000000001</v>
      </c>
    </row>
    <row r="3028" spans="1:40" x14ac:dyDescent="0.25">
      <c r="A3028" s="3" t="s">
        <v>64</v>
      </c>
      <c r="B3028" s="4">
        <v>50</v>
      </c>
      <c r="C3028" s="3">
        <v>41878</v>
      </c>
      <c r="D3028" t="s">
        <v>67</v>
      </c>
      <c r="E3028">
        <v>9</v>
      </c>
      <c r="F3028" t="str">
        <f t="shared" si="47"/>
        <v>Non-Residential|50|41878|Per Premise|9</v>
      </c>
      <c r="G3028">
        <v>3.5976720000000002</v>
      </c>
      <c r="H3028">
        <v>2.175948</v>
      </c>
      <c r="I3028">
        <v>4.8236311000000001</v>
      </c>
      <c r="J3028">
        <v>82.623565999999997</v>
      </c>
      <c r="K3028">
        <v>8.9556140000000006</v>
      </c>
      <c r="L3028">
        <v>347</v>
      </c>
      <c r="M3028">
        <v>3.7213750000000001</v>
      </c>
      <c r="N3028">
        <v>2.330247</v>
      </c>
      <c r="O3028">
        <v>6.6555476999999996</v>
      </c>
      <c r="P3028">
        <v>82.969436999999999</v>
      </c>
      <c r="Q3028">
        <v>15.552292</v>
      </c>
      <c r="R3028">
        <v>348</v>
      </c>
      <c r="S3028">
        <v>15</v>
      </c>
      <c r="T3028">
        <v>18</v>
      </c>
      <c r="U3028">
        <v>1.161481</v>
      </c>
      <c r="V3028">
        <v>5.6025539999999996</v>
      </c>
      <c r="W3028">
        <v>3327</v>
      </c>
      <c r="X3028">
        <v>-1.831917</v>
      </c>
      <c r="Y3028">
        <v>-1.052994</v>
      </c>
      <c r="Z3028">
        <v>0.48076249999999998</v>
      </c>
      <c r="AA3028">
        <v>0.8336903</v>
      </c>
      <c r="AB3028">
        <v>0.55839629999999996</v>
      </c>
      <c r="AC3028">
        <v>0.96237839999999997</v>
      </c>
      <c r="AD3028">
        <v>1.003417</v>
      </c>
      <c r="AE3028">
        <v>-3.0652539999999999</v>
      </c>
      <c r="AF3028">
        <v>-2.3365879999999999</v>
      </c>
      <c r="AG3028">
        <v>-1.831917</v>
      </c>
      <c r="AH3028">
        <v>-1.327245</v>
      </c>
      <c r="AI3028">
        <v>-0.59857899999999997</v>
      </c>
      <c r="AJ3028">
        <v>-2.3389250000000001</v>
      </c>
      <c r="AK3028">
        <v>-1.579186</v>
      </c>
      <c r="AL3028">
        <v>-1.052994</v>
      </c>
      <c r="AM3028">
        <v>-0.52680139999999998</v>
      </c>
      <c r="AN3028">
        <v>0.2329369</v>
      </c>
    </row>
    <row r="3029" spans="1:40" x14ac:dyDescent="0.25">
      <c r="A3029" s="3" t="s">
        <v>64</v>
      </c>
      <c r="B3029" s="4">
        <v>50</v>
      </c>
      <c r="C3029" s="3">
        <v>41897</v>
      </c>
      <c r="D3029" t="s">
        <v>67</v>
      </c>
      <c r="E3029">
        <v>2</v>
      </c>
      <c r="F3029" t="str">
        <f t="shared" si="47"/>
        <v>Non-Residential|50|41897|Per Premise|2</v>
      </c>
      <c r="G3029">
        <v>3.7275200000000002</v>
      </c>
      <c r="H3029">
        <v>2.3439489999999998</v>
      </c>
      <c r="I3029">
        <v>3.6920084000000002</v>
      </c>
      <c r="J3029">
        <v>73.487755000000007</v>
      </c>
      <c r="K3029">
        <v>8.9218282999999996</v>
      </c>
      <c r="L3029">
        <v>343</v>
      </c>
      <c r="M3029">
        <v>3.6010849999999999</v>
      </c>
      <c r="N3029">
        <v>2.1795939999999998</v>
      </c>
      <c r="O3029">
        <v>2.7341011000000002</v>
      </c>
      <c r="P3029">
        <v>73.601341000000005</v>
      </c>
      <c r="Q3029">
        <v>5.5237981999999999</v>
      </c>
      <c r="R3029">
        <v>346</v>
      </c>
      <c r="S3029">
        <v>15</v>
      </c>
      <c r="T3029">
        <v>18</v>
      </c>
      <c r="U3029">
        <v>0.87655590000000005</v>
      </c>
      <c r="V3029">
        <v>3.2362519999999999</v>
      </c>
      <c r="W3029">
        <v>3327</v>
      </c>
      <c r="X3029">
        <v>0.95790730000000002</v>
      </c>
      <c r="Y3029">
        <v>0.50215050000000006</v>
      </c>
      <c r="Z3029">
        <v>0.48173339999999998</v>
      </c>
      <c r="AA3029">
        <v>0.29696119999999998</v>
      </c>
      <c r="AB3029">
        <v>0.42226629999999998</v>
      </c>
      <c r="AC3029">
        <v>0.56590910000000005</v>
      </c>
      <c r="AD3029">
        <v>0.51623129999999995</v>
      </c>
      <c r="AE3029">
        <v>0.2326656</v>
      </c>
      <c r="AF3029">
        <v>0.66114430000000002</v>
      </c>
      <c r="AG3029">
        <v>0.95790730000000002</v>
      </c>
      <c r="AH3029">
        <v>1.25467</v>
      </c>
      <c r="AI3029">
        <v>1.683149</v>
      </c>
      <c r="AJ3029">
        <v>-0.1594265</v>
      </c>
      <c r="AK3029">
        <v>0.23143859999999999</v>
      </c>
      <c r="AL3029">
        <v>0.50215050000000006</v>
      </c>
      <c r="AM3029">
        <v>0.77286250000000001</v>
      </c>
      <c r="AN3029">
        <v>1.1637280000000001</v>
      </c>
    </row>
    <row r="3030" spans="1:40" x14ac:dyDescent="0.25">
      <c r="A3030" s="3" t="s">
        <v>64</v>
      </c>
      <c r="B3030" s="4">
        <v>50</v>
      </c>
      <c r="C3030" s="3">
        <v>41899</v>
      </c>
      <c r="D3030" t="s">
        <v>25</v>
      </c>
      <c r="E3030">
        <v>5</v>
      </c>
      <c r="F3030" t="str">
        <f t="shared" si="47"/>
        <v>Non-Residential|50|41899|Aggregate|5</v>
      </c>
      <c r="G3030">
        <v>3.7215250000000002</v>
      </c>
      <c r="H3030">
        <v>2.3430230000000001</v>
      </c>
      <c r="I3030">
        <v>13.085572000000001</v>
      </c>
      <c r="J3030">
        <v>77.883598000000006</v>
      </c>
      <c r="K3030">
        <v>34.351407000000002</v>
      </c>
      <c r="L3030">
        <v>344</v>
      </c>
      <c r="M3030">
        <v>3.6001099999999999</v>
      </c>
      <c r="N3030">
        <v>2.183325</v>
      </c>
      <c r="O3030">
        <v>10.022252999999999</v>
      </c>
      <c r="P3030">
        <v>77.804496999999998</v>
      </c>
      <c r="Q3030">
        <v>21.147390000000001</v>
      </c>
      <c r="R3030">
        <v>344</v>
      </c>
      <c r="S3030">
        <v>15</v>
      </c>
      <c r="T3030">
        <v>18</v>
      </c>
      <c r="U3030">
        <v>0.89608960000000004</v>
      </c>
      <c r="V3030">
        <v>11.72584</v>
      </c>
      <c r="W3030">
        <v>3327</v>
      </c>
      <c r="X3030">
        <v>3.0633189999999999</v>
      </c>
      <c r="Y3030">
        <v>1.703592</v>
      </c>
      <c r="Z3030">
        <v>1.852104</v>
      </c>
      <c r="AA3030">
        <v>1.140191</v>
      </c>
      <c r="AB3030">
        <v>1.659651</v>
      </c>
      <c r="AC3030">
        <v>2.1749309999999999</v>
      </c>
      <c r="AD3030">
        <v>2.0135730000000001</v>
      </c>
      <c r="AE3030">
        <v>0.27603349999999999</v>
      </c>
      <c r="AF3030">
        <v>1.922784</v>
      </c>
      <c r="AG3030">
        <v>3.0633189999999999</v>
      </c>
      <c r="AH3030">
        <v>4.2038539999999998</v>
      </c>
      <c r="AI3030">
        <v>5.8506049999999998</v>
      </c>
      <c r="AJ3030">
        <v>-0.87690570000000001</v>
      </c>
      <c r="AK3030">
        <v>0.6476731</v>
      </c>
      <c r="AL3030">
        <v>1.703592</v>
      </c>
      <c r="AM3030">
        <v>2.7595109999999998</v>
      </c>
      <c r="AN3030">
        <v>4.28409</v>
      </c>
    </row>
    <row r="3031" spans="1:40" x14ac:dyDescent="0.25">
      <c r="A3031" s="3" t="s">
        <v>64</v>
      </c>
      <c r="B3031" s="4">
        <v>50</v>
      </c>
      <c r="C3031" s="3">
        <v>41899</v>
      </c>
      <c r="D3031" t="s">
        <v>67</v>
      </c>
      <c r="E3031">
        <v>7</v>
      </c>
      <c r="F3031" t="str">
        <f t="shared" si="47"/>
        <v>Non-Residential|50|41899|Per Premise|7</v>
      </c>
      <c r="G3031">
        <v>3.7215250000000002</v>
      </c>
      <c r="H3031">
        <v>2.3430230000000001</v>
      </c>
      <c r="I3031">
        <v>5.3745887000000003</v>
      </c>
      <c r="J3031">
        <v>81.834571999999994</v>
      </c>
      <c r="K3031">
        <v>14.350382</v>
      </c>
      <c r="L3031">
        <v>344</v>
      </c>
      <c r="M3031">
        <v>3.6001099999999999</v>
      </c>
      <c r="N3031">
        <v>2.183325</v>
      </c>
      <c r="O3031">
        <v>3.6070524000000002</v>
      </c>
      <c r="P3031">
        <v>81.630904999999998</v>
      </c>
      <c r="Q3031">
        <v>7.3860142</v>
      </c>
      <c r="R3031">
        <v>344</v>
      </c>
      <c r="S3031">
        <v>15</v>
      </c>
      <c r="T3031">
        <v>18</v>
      </c>
      <c r="U3031">
        <v>0.89608960000000004</v>
      </c>
      <c r="V3031">
        <v>4.8161129999999996</v>
      </c>
      <c r="W3031">
        <v>3327</v>
      </c>
      <c r="X3031">
        <v>1.767536</v>
      </c>
      <c r="Y3031">
        <v>1.2090609999999999</v>
      </c>
      <c r="Z3031">
        <v>0.77372070000000004</v>
      </c>
      <c r="AA3031">
        <v>0.3982272</v>
      </c>
      <c r="AB3031">
        <v>0.69332309999999997</v>
      </c>
      <c r="AC3031">
        <v>0.87018890000000004</v>
      </c>
      <c r="AD3031">
        <v>0.79955100000000001</v>
      </c>
      <c r="AE3031">
        <v>0.65234429999999999</v>
      </c>
      <c r="AF3031">
        <v>1.3112090000000001</v>
      </c>
      <c r="AG3031">
        <v>1.767536</v>
      </c>
      <c r="AH3031">
        <v>2.2238639999999998</v>
      </c>
      <c r="AI3031">
        <v>2.8827280000000002</v>
      </c>
      <c r="AJ3031">
        <v>0.18439469999999999</v>
      </c>
      <c r="AK3031">
        <v>0.78977560000000002</v>
      </c>
      <c r="AL3031">
        <v>1.2090609999999999</v>
      </c>
      <c r="AM3031">
        <v>1.6283449999999999</v>
      </c>
      <c r="AN3031">
        <v>2.233727</v>
      </c>
    </row>
    <row r="3032" spans="1:40" x14ac:dyDescent="0.25">
      <c r="A3032" s="3" t="s">
        <v>64</v>
      </c>
      <c r="B3032" s="4">
        <v>50</v>
      </c>
      <c r="C3032" s="3">
        <v>41849</v>
      </c>
      <c r="D3032" t="s">
        <v>25</v>
      </c>
      <c r="E3032">
        <v>22</v>
      </c>
      <c r="F3032" t="str">
        <f t="shared" si="47"/>
        <v>Non-Residential|50|41849|Aggregate|22</v>
      </c>
      <c r="G3032">
        <v>3.7342460000000002</v>
      </c>
      <c r="H3032">
        <v>2.3320050000000001</v>
      </c>
      <c r="I3032">
        <v>16.754007999999999</v>
      </c>
      <c r="J3032">
        <v>70.989799000000005</v>
      </c>
      <c r="K3032">
        <v>35.715156999999998</v>
      </c>
      <c r="L3032">
        <v>353</v>
      </c>
      <c r="M3032">
        <v>3.6188910000000001</v>
      </c>
      <c r="N3032">
        <v>2.1719889999999999</v>
      </c>
      <c r="O3032">
        <v>12.016012999999999</v>
      </c>
      <c r="P3032">
        <v>71.085082999999997</v>
      </c>
      <c r="Q3032">
        <v>21.088462</v>
      </c>
      <c r="R3032">
        <v>355</v>
      </c>
      <c r="S3032">
        <v>16</v>
      </c>
      <c r="T3032">
        <v>19</v>
      </c>
      <c r="U3032">
        <v>0.84140530000000002</v>
      </c>
      <c r="V3032">
        <v>14.096909999999999</v>
      </c>
      <c r="W3032">
        <v>3327</v>
      </c>
      <c r="X3032">
        <v>4.7379949999999997</v>
      </c>
      <c r="Y3032">
        <v>2.0808979999999999</v>
      </c>
      <c r="Z3032">
        <v>1.9009259999999999</v>
      </c>
      <c r="AA3032">
        <v>1.119259</v>
      </c>
      <c r="AB3032">
        <v>1.5994489999999999</v>
      </c>
      <c r="AC3032">
        <v>2.2059600000000001</v>
      </c>
      <c r="AD3032">
        <v>1.9521729999999999</v>
      </c>
      <c r="AE3032">
        <v>1.9109430000000001</v>
      </c>
      <c r="AF3032">
        <v>3.581188</v>
      </c>
      <c r="AG3032">
        <v>4.7379949999999997</v>
      </c>
      <c r="AH3032">
        <v>5.8948020000000003</v>
      </c>
      <c r="AI3032">
        <v>7.5650469999999999</v>
      </c>
      <c r="AJ3032">
        <v>-0.42091190000000001</v>
      </c>
      <c r="AK3032">
        <v>1.057178</v>
      </c>
      <c r="AL3032">
        <v>2.0808979999999999</v>
      </c>
      <c r="AM3032">
        <v>3.104619</v>
      </c>
      <c r="AN3032">
        <v>4.5827080000000002</v>
      </c>
    </row>
    <row r="3033" spans="1:40" x14ac:dyDescent="0.25">
      <c r="A3033" s="3" t="s">
        <v>64</v>
      </c>
      <c r="B3033" s="4">
        <v>50</v>
      </c>
      <c r="C3033" s="3">
        <v>41849</v>
      </c>
      <c r="D3033" t="s">
        <v>25</v>
      </c>
      <c r="E3033">
        <v>18</v>
      </c>
      <c r="F3033" t="str">
        <f t="shared" si="47"/>
        <v>Non-Residential|50|41849|Aggregate|18</v>
      </c>
      <c r="G3033">
        <v>3.7342460000000002</v>
      </c>
      <c r="H3033">
        <v>2.3320050000000001</v>
      </c>
      <c r="I3033">
        <v>23.652041000000001</v>
      </c>
      <c r="J3033">
        <v>77.248031999999995</v>
      </c>
      <c r="K3033">
        <v>40.561283000000003</v>
      </c>
      <c r="L3033">
        <v>353</v>
      </c>
      <c r="M3033">
        <v>3.6188910000000001</v>
      </c>
      <c r="N3033">
        <v>2.1719889999999999</v>
      </c>
      <c r="O3033">
        <v>19.659348999999999</v>
      </c>
      <c r="P3033">
        <v>77.149238999999994</v>
      </c>
      <c r="Q3033">
        <v>29.739718</v>
      </c>
      <c r="R3033">
        <v>355</v>
      </c>
      <c r="S3033">
        <v>16</v>
      </c>
      <c r="T3033">
        <v>19</v>
      </c>
      <c r="U3033">
        <v>0.84140530000000002</v>
      </c>
      <c r="V3033">
        <v>19.900950000000002</v>
      </c>
      <c r="W3033">
        <v>3327</v>
      </c>
      <c r="X3033">
        <v>3.9926919999999999</v>
      </c>
      <c r="Y3033">
        <v>0.24160219999999999</v>
      </c>
      <c r="Z3033">
        <v>2.1588590000000001</v>
      </c>
      <c r="AA3033">
        <v>1.5784199999999999</v>
      </c>
      <c r="AB3033">
        <v>1.816476</v>
      </c>
      <c r="AC3033">
        <v>2.6743380000000001</v>
      </c>
      <c r="AD3033">
        <v>2.4064480000000001</v>
      </c>
      <c r="AE3033">
        <v>0.56538980000000005</v>
      </c>
      <c r="AF3033">
        <v>2.590268</v>
      </c>
      <c r="AG3033">
        <v>3.9926919999999999</v>
      </c>
      <c r="AH3033">
        <v>5.3951159999999998</v>
      </c>
      <c r="AI3033">
        <v>7.419994</v>
      </c>
      <c r="AJ3033">
        <v>-2.8423859999999999</v>
      </c>
      <c r="AK3033">
        <v>-1.0203409999999999</v>
      </c>
      <c r="AL3033">
        <v>0.24160219999999999</v>
      </c>
      <c r="AM3033">
        <v>1.5035449999999999</v>
      </c>
      <c r="AN3033">
        <v>3.32559</v>
      </c>
    </row>
    <row r="3034" spans="1:40" x14ac:dyDescent="0.25">
      <c r="A3034" s="3" t="s">
        <v>64</v>
      </c>
      <c r="B3034" s="4">
        <v>50</v>
      </c>
      <c r="C3034" s="3">
        <v>41898</v>
      </c>
      <c r="D3034" t="s">
        <v>25</v>
      </c>
      <c r="E3034">
        <v>3</v>
      </c>
      <c r="F3034" t="str">
        <f t="shared" si="47"/>
        <v>Non-Residential|50|41898|Aggregate|3</v>
      </c>
      <c r="G3034">
        <v>3.5998410000000001</v>
      </c>
      <c r="H3034">
        <v>2.1801529999999998</v>
      </c>
      <c r="I3034">
        <v>9.0772514999999991</v>
      </c>
      <c r="J3034">
        <v>73.496573999999995</v>
      </c>
      <c r="K3034">
        <v>17.487748</v>
      </c>
      <c r="L3034">
        <v>345</v>
      </c>
      <c r="M3034">
        <v>3.7275200000000002</v>
      </c>
      <c r="N3034">
        <v>2.3439489999999998</v>
      </c>
      <c r="O3034">
        <v>11.863950000000001</v>
      </c>
      <c r="P3034">
        <v>73.239722999999998</v>
      </c>
      <c r="Q3034">
        <v>28.395959999999999</v>
      </c>
      <c r="R3034">
        <v>343</v>
      </c>
      <c r="S3034">
        <v>16</v>
      </c>
      <c r="T3034">
        <v>19</v>
      </c>
      <c r="U3034">
        <v>1.2057230000000001</v>
      </c>
      <c r="V3034">
        <v>10.944649999999999</v>
      </c>
      <c r="W3034">
        <v>3327</v>
      </c>
      <c r="X3034">
        <v>-2.7866979999999999</v>
      </c>
      <c r="Y3034">
        <v>-0.91930199999999995</v>
      </c>
      <c r="Z3034">
        <v>0.94150869999999998</v>
      </c>
      <c r="AA3034">
        <v>1.5332380000000001</v>
      </c>
      <c r="AB3034">
        <v>1.1351979999999999</v>
      </c>
      <c r="AC3034">
        <v>1.7992379999999999</v>
      </c>
      <c r="AD3034">
        <v>1.9077459999999999</v>
      </c>
      <c r="AE3034">
        <v>-5.0925140000000004</v>
      </c>
      <c r="AF3034">
        <v>-3.7302200000000001</v>
      </c>
      <c r="AG3034">
        <v>-2.7866979999999999</v>
      </c>
      <c r="AH3034">
        <v>-1.8431770000000001</v>
      </c>
      <c r="AI3034">
        <v>-0.48088239999999999</v>
      </c>
      <c r="AJ3034">
        <v>-3.3641760000000001</v>
      </c>
      <c r="AK3034">
        <v>-1.9197249999999999</v>
      </c>
      <c r="AL3034">
        <v>-0.91930199999999995</v>
      </c>
      <c r="AM3034">
        <v>8.1120800000000007E-2</v>
      </c>
      <c r="AN3034">
        <v>1.5255719999999999</v>
      </c>
    </row>
    <row r="3035" spans="1:40" x14ac:dyDescent="0.25">
      <c r="A3035" s="3" t="s">
        <v>64</v>
      </c>
      <c r="B3035" s="4">
        <v>50</v>
      </c>
      <c r="C3035" s="3">
        <v>41898</v>
      </c>
      <c r="D3035" t="s">
        <v>25</v>
      </c>
      <c r="E3035">
        <v>2</v>
      </c>
      <c r="F3035" t="str">
        <f t="shared" si="47"/>
        <v>Non-Residential|50|41898|Aggregate|2</v>
      </c>
      <c r="G3035">
        <v>3.5998410000000001</v>
      </c>
      <c r="H3035">
        <v>2.1801529999999998</v>
      </c>
      <c r="I3035">
        <v>9.8492495000000009</v>
      </c>
      <c r="J3035">
        <v>74.216446000000005</v>
      </c>
      <c r="K3035">
        <v>19.881945000000002</v>
      </c>
      <c r="L3035">
        <v>345</v>
      </c>
      <c r="M3035">
        <v>3.7275200000000002</v>
      </c>
      <c r="N3035">
        <v>2.3439489999999998</v>
      </c>
      <c r="O3035">
        <v>12.091581</v>
      </c>
      <c r="P3035">
        <v>74.064491000000004</v>
      </c>
      <c r="Q3035">
        <v>28.241803000000001</v>
      </c>
      <c r="R3035">
        <v>343</v>
      </c>
      <c r="S3035">
        <v>16</v>
      </c>
      <c r="T3035">
        <v>19</v>
      </c>
      <c r="U3035">
        <v>1.2057230000000001</v>
      </c>
      <c r="V3035">
        <v>11.87546</v>
      </c>
      <c r="W3035">
        <v>3327</v>
      </c>
      <c r="X3035">
        <v>-2.2423310000000001</v>
      </c>
      <c r="Y3035">
        <v>-0.21611720000000001</v>
      </c>
      <c r="Z3035">
        <v>1.070408</v>
      </c>
      <c r="AA3035">
        <v>1.5249140000000001</v>
      </c>
      <c r="AB3035">
        <v>1.2906150000000001</v>
      </c>
      <c r="AC3035">
        <v>1.8630990000000001</v>
      </c>
      <c r="AD3035">
        <v>1.9977609999999999</v>
      </c>
      <c r="AE3035">
        <v>-4.629988</v>
      </c>
      <c r="AF3035">
        <v>-3.219341</v>
      </c>
      <c r="AG3035">
        <v>-2.2423310000000001</v>
      </c>
      <c r="AH3035">
        <v>-1.2653209999999999</v>
      </c>
      <c r="AI3035">
        <v>0.1453255</v>
      </c>
      <c r="AJ3035">
        <v>-2.776351</v>
      </c>
      <c r="AK3035">
        <v>-1.263744</v>
      </c>
      <c r="AL3035">
        <v>-0.21611720000000001</v>
      </c>
      <c r="AM3035">
        <v>0.83150990000000002</v>
      </c>
      <c r="AN3035">
        <v>2.3441169999999998</v>
      </c>
    </row>
    <row r="3036" spans="1:40" x14ac:dyDescent="0.25">
      <c r="A3036" s="3" t="s">
        <v>64</v>
      </c>
      <c r="B3036" s="4">
        <v>50</v>
      </c>
      <c r="C3036" s="3">
        <v>41849</v>
      </c>
      <c r="D3036" t="s">
        <v>67</v>
      </c>
      <c r="E3036">
        <v>5</v>
      </c>
      <c r="F3036" t="str">
        <f t="shared" si="47"/>
        <v>Non-Residential|50|41849|Per Premise|5</v>
      </c>
      <c r="G3036">
        <v>3.7342460000000002</v>
      </c>
      <c r="H3036">
        <v>2.3320050000000001</v>
      </c>
      <c r="I3036">
        <v>3.2937493999999998</v>
      </c>
      <c r="J3036">
        <v>68.673812999999996</v>
      </c>
      <c r="K3036">
        <v>9.0434654999999999</v>
      </c>
      <c r="L3036">
        <v>353</v>
      </c>
      <c r="M3036">
        <v>3.6188910000000001</v>
      </c>
      <c r="N3036">
        <v>2.1719889999999999</v>
      </c>
      <c r="O3036">
        <v>2.3673978</v>
      </c>
      <c r="P3036">
        <v>68.949821</v>
      </c>
      <c r="Q3036">
        <v>4.4927457999999998</v>
      </c>
      <c r="R3036">
        <v>355</v>
      </c>
      <c r="S3036">
        <v>16</v>
      </c>
      <c r="T3036">
        <v>19</v>
      </c>
      <c r="U3036">
        <v>0.84140530000000002</v>
      </c>
      <c r="V3036">
        <v>2.7713779999999999</v>
      </c>
      <c r="W3036">
        <v>3327</v>
      </c>
      <c r="X3036">
        <v>0.92635149999999999</v>
      </c>
      <c r="Y3036">
        <v>0.40398020000000001</v>
      </c>
      <c r="Z3036">
        <v>0.48133510000000002</v>
      </c>
      <c r="AA3036">
        <v>0.2384502</v>
      </c>
      <c r="AB3036">
        <v>0.40499790000000002</v>
      </c>
      <c r="AC3036">
        <v>0.53716109999999995</v>
      </c>
      <c r="AD3036">
        <v>0.46998060000000003</v>
      </c>
      <c r="AE3036">
        <v>0.237952</v>
      </c>
      <c r="AF3036">
        <v>0.64466400000000001</v>
      </c>
      <c r="AG3036">
        <v>0.92635149999999999</v>
      </c>
      <c r="AH3036">
        <v>1.2080390000000001</v>
      </c>
      <c r="AI3036">
        <v>1.614751</v>
      </c>
      <c r="AJ3036">
        <v>-0.19832420000000001</v>
      </c>
      <c r="AK3036">
        <v>0.1575221</v>
      </c>
      <c r="AL3036">
        <v>0.40398020000000001</v>
      </c>
      <c r="AM3036">
        <v>0.65043830000000002</v>
      </c>
      <c r="AN3036">
        <v>1.0062850000000001</v>
      </c>
    </row>
    <row r="3037" spans="1:40" x14ac:dyDescent="0.25">
      <c r="A3037" s="3" t="s">
        <v>64</v>
      </c>
      <c r="B3037" s="4">
        <v>50</v>
      </c>
      <c r="C3037" s="3">
        <v>41899</v>
      </c>
      <c r="D3037" t="s">
        <v>67</v>
      </c>
      <c r="E3037">
        <v>22</v>
      </c>
      <c r="F3037" t="str">
        <f t="shared" si="47"/>
        <v>Non-Residential|50|41899|Per Premise|22</v>
      </c>
      <c r="G3037">
        <v>3.7215250000000002</v>
      </c>
      <c r="H3037">
        <v>2.3430230000000001</v>
      </c>
      <c r="I3037">
        <v>5.3665694999999998</v>
      </c>
      <c r="J3037">
        <v>72.817679999999996</v>
      </c>
      <c r="K3037">
        <v>11.694625</v>
      </c>
      <c r="L3037">
        <v>344</v>
      </c>
      <c r="M3037">
        <v>3.6001099999999999</v>
      </c>
      <c r="N3037">
        <v>2.183325</v>
      </c>
      <c r="O3037">
        <v>4.0257528999999996</v>
      </c>
      <c r="P3037">
        <v>73.020813000000004</v>
      </c>
      <c r="Q3037">
        <v>7.2262031000000002</v>
      </c>
      <c r="R3037">
        <v>344</v>
      </c>
      <c r="S3037">
        <v>15</v>
      </c>
      <c r="T3037">
        <v>18</v>
      </c>
      <c r="U3037">
        <v>0.89608960000000004</v>
      </c>
      <c r="V3037">
        <v>4.8089269999999997</v>
      </c>
      <c r="W3037">
        <v>3327</v>
      </c>
      <c r="X3037">
        <v>1.3408169999999999</v>
      </c>
      <c r="Y3037">
        <v>0.78317420000000004</v>
      </c>
      <c r="Z3037">
        <v>0.63053199999999998</v>
      </c>
      <c r="AA3037">
        <v>0.38961079999999998</v>
      </c>
      <c r="AB3037">
        <v>0.56501310000000005</v>
      </c>
      <c r="AC3037">
        <v>0.74119310000000005</v>
      </c>
      <c r="AD3037">
        <v>0.68632090000000001</v>
      </c>
      <c r="AE3037">
        <v>0.3909395</v>
      </c>
      <c r="AF3037">
        <v>0.95213460000000005</v>
      </c>
      <c r="AG3037">
        <v>1.3408169999999999</v>
      </c>
      <c r="AH3037">
        <v>1.7294989999999999</v>
      </c>
      <c r="AI3037">
        <v>2.2906939999999998</v>
      </c>
      <c r="AJ3037">
        <v>-9.6381499999999995E-2</v>
      </c>
      <c r="AK3037">
        <v>0.42326710000000001</v>
      </c>
      <c r="AL3037">
        <v>0.78317420000000004</v>
      </c>
      <c r="AM3037">
        <v>1.143081</v>
      </c>
      <c r="AN3037">
        <v>1.66273</v>
      </c>
    </row>
    <row r="3038" spans="1:40" x14ac:dyDescent="0.25">
      <c r="A3038" s="3" t="s">
        <v>64</v>
      </c>
      <c r="B3038" s="4">
        <v>50</v>
      </c>
      <c r="C3038" s="3">
        <v>41897</v>
      </c>
      <c r="D3038" t="s">
        <v>25</v>
      </c>
      <c r="E3038">
        <v>8</v>
      </c>
      <c r="F3038" t="str">
        <f t="shared" si="47"/>
        <v>Non-Residential|50|41897|Aggregate|8</v>
      </c>
      <c r="G3038">
        <v>3.7275200000000002</v>
      </c>
      <c r="H3038">
        <v>2.3439489999999998</v>
      </c>
      <c r="I3038">
        <v>19.230884</v>
      </c>
      <c r="J3038">
        <v>80.629081999999997</v>
      </c>
      <c r="K3038">
        <v>41.982672999999998</v>
      </c>
      <c r="L3038">
        <v>343</v>
      </c>
      <c r="M3038">
        <v>3.6010849999999999</v>
      </c>
      <c r="N3038">
        <v>2.1795939999999998</v>
      </c>
      <c r="O3038">
        <v>14.843111</v>
      </c>
      <c r="P3038">
        <v>80.367050000000006</v>
      </c>
      <c r="Q3038">
        <v>31.842355999999999</v>
      </c>
      <c r="R3038">
        <v>346</v>
      </c>
      <c r="S3038">
        <v>15</v>
      </c>
      <c r="T3038">
        <v>18</v>
      </c>
      <c r="U3038">
        <v>0.87655590000000005</v>
      </c>
      <c r="V3038">
        <v>16.856950000000001</v>
      </c>
      <c r="W3038">
        <v>3327</v>
      </c>
      <c r="X3038">
        <v>4.3877730000000001</v>
      </c>
      <c r="Y3038" s="6">
        <v>2.0138340000000001</v>
      </c>
      <c r="Z3038">
        <v>2.2668509999999999</v>
      </c>
      <c r="AA3038">
        <v>1.711856</v>
      </c>
      <c r="AB3038">
        <v>1.9870220000000001</v>
      </c>
      <c r="AC3038">
        <v>2.8406099999999999</v>
      </c>
      <c r="AD3038">
        <v>2.6227290000000001</v>
      </c>
      <c r="AE3038">
        <v>0.74738510000000002</v>
      </c>
      <c r="AF3038">
        <v>2.8981560000000002</v>
      </c>
      <c r="AG3038">
        <v>4.3877730000000001</v>
      </c>
      <c r="AH3038">
        <v>5.8773900000000001</v>
      </c>
      <c r="AI3038">
        <v>8.0281610000000008</v>
      </c>
      <c r="AJ3038">
        <v>-1.3473280000000001</v>
      </c>
      <c r="AK3038">
        <v>0.63847379999999998</v>
      </c>
      <c r="AL3038" s="6">
        <v>2.0138340000000001</v>
      </c>
      <c r="AM3038">
        <v>3.3891939999999998</v>
      </c>
      <c r="AN3038">
        <v>5.3749960000000003</v>
      </c>
    </row>
    <row r="3039" spans="1:40" x14ac:dyDescent="0.25">
      <c r="A3039" s="3" t="s">
        <v>64</v>
      </c>
      <c r="B3039" s="4">
        <v>50</v>
      </c>
      <c r="C3039" s="3">
        <v>41899</v>
      </c>
      <c r="D3039" t="s">
        <v>25</v>
      </c>
      <c r="E3039">
        <v>24</v>
      </c>
      <c r="F3039" t="str">
        <f t="shared" si="47"/>
        <v>Non-Residential|50|41899|Aggregate|24</v>
      </c>
      <c r="G3039">
        <v>3.7215250000000002</v>
      </c>
      <c r="H3039">
        <v>2.3430230000000001</v>
      </c>
      <c r="I3039">
        <v>14.076040000000001</v>
      </c>
      <c r="J3039">
        <v>71.321563999999995</v>
      </c>
      <c r="K3039">
        <v>34.936289000000002</v>
      </c>
      <c r="L3039">
        <v>344</v>
      </c>
      <c r="M3039">
        <v>3.6001099999999999</v>
      </c>
      <c r="N3039">
        <v>2.183325</v>
      </c>
      <c r="O3039">
        <v>10.075112000000001</v>
      </c>
      <c r="P3039">
        <v>71.606728000000004</v>
      </c>
      <c r="Q3039">
        <v>19.487136</v>
      </c>
      <c r="R3039">
        <v>344</v>
      </c>
      <c r="S3039">
        <v>15</v>
      </c>
      <c r="T3039">
        <v>18</v>
      </c>
      <c r="U3039">
        <v>0.89608960000000004</v>
      </c>
      <c r="V3039">
        <v>12.613390000000001</v>
      </c>
      <c r="W3039">
        <v>3327</v>
      </c>
      <c r="X3039">
        <v>4.0009269999999999</v>
      </c>
      <c r="Y3039">
        <v>2.5382799999999999</v>
      </c>
      <c r="Z3039">
        <v>1.8836390000000001</v>
      </c>
      <c r="AA3039">
        <v>1.0506759999999999</v>
      </c>
      <c r="AB3039">
        <v>1.6879090000000001</v>
      </c>
      <c r="AC3039">
        <v>2.1568529999999999</v>
      </c>
      <c r="AD3039">
        <v>1.9882040000000001</v>
      </c>
      <c r="AE3039">
        <v>1.236809</v>
      </c>
      <c r="AF3039">
        <v>2.8698730000000001</v>
      </c>
      <c r="AG3039">
        <v>4.0009269999999999</v>
      </c>
      <c r="AH3039">
        <v>5.1319819999999998</v>
      </c>
      <c r="AI3039">
        <v>6.7650459999999999</v>
      </c>
      <c r="AJ3039">
        <v>-9.7064999999999999E-3</v>
      </c>
      <c r="AK3039">
        <v>1.4956640000000001</v>
      </c>
      <c r="AL3039">
        <v>2.5382799999999999</v>
      </c>
      <c r="AM3039">
        <v>3.5808949999999999</v>
      </c>
      <c r="AN3039" s="6">
        <v>5.0862660000000002</v>
      </c>
    </row>
    <row r="3040" spans="1:40" x14ac:dyDescent="0.25">
      <c r="A3040" s="3" t="s">
        <v>64</v>
      </c>
      <c r="B3040" s="4">
        <v>50</v>
      </c>
      <c r="C3040" s="3">
        <v>41899</v>
      </c>
      <c r="D3040" t="s">
        <v>25</v>
      </c>
      <c r="E3040">
        <v>13</v>
      </c>
      <c r="F3040" t="str">
        <f t="shared" si="47"/>
        <v>Non-Residential|50|41899|Aggregate|13</v>
      </c>
      <c r="G3040">
        <v>3.7215250000000002</v>
      </c>
      <c r="H3040">
        <v>2.3430230000000001</v>
      </c>
      <c r="I3040">
        <v>37.171812000000003</v>
      </c>
      <c r="J3040">
        <v>87.224982999999995</v>
      </c>
      <c r="K3040">
        <v>62.451529999999998</v>
      </c>
      <c r="L3040">
        <v>344</v>
      </c>
      <c r="M3040">
        <v>3.6001099999999999</v>
      </c>
      <c r="N3040">
        <v>2.183325</v>
      </c>
      <c r="O3040">
        <v>32.182569999999998</v>
      </c>
      <c r="P3040">
        <v>86.784278999999998</v>
      </c>
      <c r="Q3040">
        <v>51.636355999999999</v>
      </c>
      <c r="R3040">
        <v>344</v>
      </c>
      <c r="S3040">
        <v>15</v>
      </c>
      <c r="T3040">
        <v>18</v>
      </c>
      <c r="U3040">
        <v>0.89608960000000004</v>
      </c>
      <c r="V3040">
        <v>33.309269999999998</v>
      </c>
      <c r="W3040">
        <v>3327</v>
      </c>
      <c r="X3040">
        <v>4.9892430000000001</v>
      </c>
      <c r="Y3040">
        <v>1.126703</v>
      </c>
      <c r="Z3040">
        <v>3.3671609999999998</v>
      </c>
      <c r="AA3040">
        <v>2.784046</v>
      </c>
      <c r="AB3040">
        <v>3.0172780000000001</v>
      </c>
      <c r="AC3040">
        <v>4.3690600000000002</v>
      </c>
      <c r="AD3040">
        <v>4.1054690000000003</v>
      </c>
      <c r="AE3040">
        <v>-0.60993249999999999</v>
      </c>
      <c r="AF3040">
        <v>2.6981060000000001</v>
      </c>
      <c r="AG3040">
        <v>4.9892430000000001</v>
      </c>
      <c r="AH3040">
        <v>7.2803800000000001</v>
      </c>
      <c r="AI3040">
        <v>10.588419999999999</v>
      </c>
      <c r="AJ3040">
        <v>-4.1346660000000002</v>
      </c>
      <c r="AK3040">
        <v>-1.0262070000000001</v>
      </c>
      <c r="AL3040">
        <v>1.126703</v>
      </c>
      <c r="AM3040">
        <v>3.2796129999999999</v>
      </c>
      <c r="AN3040">
        <v>6.3880730000000003</v>
      </c>
    </row>
    <row r="3041" spans="1:40" x14ac:dyDescent="0.25">
      <c r="A3041" s="3" t="s">
        <v>64</v>
      </c>
      <c r="B3041" s="4">
        <v>50</v>
      </c>
      <c r="C3041" s="3">
        <v>41878</v>
      </c>
      <c r="D3041" t="s">
        <v>67</v>
      </c>
      <c r="E3041">
        <v>10</v>
      </c>
      <c r="F3041" t="str">
        <f t="shared" si="47"/>
        <v>Non-Residential|50|41878|Per Premise|10</v>
      </c>
      <c r="G3041">
        <v>3.5976720000000002</v>
      </c>
      <c r="H3041">
        <v>2.175948</v>
      </c>
      <c r="I3041">
        <v>6.1833416000000003</v>
      </c>
      <c r="J3041">
        <v>86.364998</v>
      </c>
      <c r="K3041">
        <v>9.9400554999999997</v>
      </c>
      <c r="L3041">
        <v>347</v>
      </c>
      <c r="M3041">
        <v>3.7213750000000001</v>
      </c>
      <c r="N3041">
        <v>2.330247</v>
      </c>
      <c r="O3041">
        <v>7.8578083000000003</v>
      </c>
      <c r="P3041">
        <v>86.667907999999997</v>
      </c>
      <c r="Q3041">
        <v>15.799118</v>
      </c>
      <c r="R3041">
        <v>348</v>
      </c>
      <c r="S3041">
        <v>15</v>
      </c>
      <c r="T3041">
        <v>18</v>
      </c>
      <c r="U3041">
        <v>1.161481</v>
      </c>
      <c r="V3041">
        <v>7.1818309999999999</v>
      </c>
      <c r="W3041">
        <v>3327</v>
      </c>
      <c r="X3041">
        <v>-1.6744669999999999</v>
      </c>
      <c r="Y3041" s="6">
        <v>-0.67597739999999995</v>
      </c>
      <c r="Z3041">
        <v>0.53361009999999998</v>
      </c>
      <c r="AA3041">
        <v>0.84692160000000005</v>
      </c>
      <c r="AB3041">
        <v>0.61977769999999999</v>
      </c>
      <c r="AC3041">
        <v>1.001007</v>
      </c>
      <c r="AD3041">
        <v>1.0494760000000001</v>
      </c>
      <c r="AE3041">
        <v>-2.957309</v>
      </c>
      <c r="AF3041">
        <v>-2.1993960000000001</v>
      </c>
      <c r="AG3041">
        <v>-1.6744669999999999</v>
      </c>
      <c r="AH3041">
        <v>-1.1495379999999999</v>
      </c>
      <c r="AI3041">
        <v>-0.39162409999999998</v>
      </c>
      <c r="AJ3041">
        <v>-2.0209359999999998</v>
      </c>
      <c r="AK3041">
        <v>-1.2263230000000001</v>
      </c>
      <c r="AL3041" s="6">
        <v>-0.67597739999999995</v>
      </c>
      <c r="AM3041">
        <v>-0.12563150000000001</v>
      </c>
      <c r="AN3041">
        <v>0.66898069999999998</v>
      </c>
    </row>
    <row r="3042" spans="1:40" x14ac:dyDescent="0.25">
      <c r="A3042" s="3" t="s">
        <v>64</v>
      </c>
      <c r="B3042" s="4">
        <v>50</v>
      </c>
      <c r="C3042" s="3">
        <v>41849</v>
      </c>
      <c r="D3042" t="s">
        <v>67</v>
      </c>
      <c r="E3042">
        <v>13</v>
      </c>
      <c r="F3042" t="str">
        <f t="shared" si="47"/>
        <v>Non-Residential|50|41849|Per Premise|13</v>
      </c>
      <c r="G3042">
        <v>3.7342460000000002</v>
      </c>
      <c r="H3042">
        <v>2.3320050000000001</v>
      </c>
      <c r="I3042">
        <v>9.1861850999999994</v>
      </c>
      <c r="J3042">
        <v>87.486373999999998</v>
      </c>
      <c r="K3042">
        <v>15.612097</v>
      </c>
      <c r="L3042">
        <v>353</v>
      </c>
      <c r="M3042">
        <v>3.6188910000000001</v>
      </c>
      <c r="N3042">
        <v>2.1719889999999999</v>
      </c>
      <c r="O3042">
        <v>7.7159599999999999</v>
      </c>
      <c r="P3042">
        <v>87.208527000000004</v>
      </c>
      <c r="Q3042">
        <v>10.322435</v>
      </c>
      <c r="R3042">
        <v>355</v>
      </c>
      <c r="S3042">
        <v>16</v>
      </c>
      <c r="T3042">
        <v>19</v>
      </c>
      <c r="U3042">
        <v>0.84140530000000002</v>
      </c>
      <c r="V3042">
        <v>7.7293050000000001</v>
      </c>
      <c r="W3042">
        <v>3327</v>
      </c>
      <c r="X3042">
        <v>1.4702249999999999</v>
      </c>
      <c r="Y3042">
        <v>1.33448E-2</v>
      </c>
      <c r="Z3042">
        <v>0.83094809999999997</v>
      </c>
      <c r="AA3042">
        <v>0.54785799999999996</v>
      </c>
      <c r="AB3042">
        <v>0.69916409999999996</v>
      </c>
      <c r="AC3042">
        <v>0.99530050000000003</v>
      </c>
      <c r="AD3042">
        <v>0.88824479999999995</v>
      </c>
      <c r="AE3042">
        <v>0.19469629999999999</v>
      </c>
      <c r="AF3042">
        <v>0.94828920000000005</v>
      </c>
      <c r="AG3042">
        <v>1.4702249999999999</v>
      </c>
      <c r="AH3042">
        <v>1.9921610000000001</v>
      </c>
      <c r="AI3042">
        <v>2.7457539999999998</v>
      </c>
      <c r="AJ3042">
        <v>-1.124987</v>
      </c>
      <c r="AK3042">
        <v>-0.4524512</v>
      </c>
      <c r="AL3042">
        <v>1.33448E-2</v>
      </c>
      <c r="AM3042">
        <v>0.47914079999999998</v>
      </c>
      <c r="AN3042">
        <v>1.1516759999999999</v>
      </c>
    </row>
    <row r="3043" spans="1:40" x14ac:dyDescent="0.25">
      <c r="A3043" s="3" t="s">
        <v>64</v>
      </c>
      <c r="B3043" s="4">
        <v>50</v>
      </c>
      <c r="C3043" s="3">
        <v>41898</v>
      </c>
      <c r="D3043" t="s">
        <v>67</v>
      </c>
      <c r="E3043">
        <v>9</v>
      </c>
      <c r="F3043" t="str">
        <f t="shared" si="47"/>
        <v>Non-Residential|50|41898|Per Premise|9</v>
      </c>
      <c r="G3043">
        <v>3.5998410000000001</v>
      </c>
      <c r="H3043">
        <v>2.1801529999999998</v>
      </c>
      <c r="I3043">
        <v>6.3543998999999998</v>
      </c>
      <c r="J3043">
        <v>88.59639</v>
      </c>
      <c r="K3043">
        <v>12.424341999999999</v>
      </c>
      <c r="L3043">
        <v>345</v>
      </c>
      <c r="M3043">
        <v>3.7275200000000002</v>
      </c>
      <c r="N3043">
        <v>2.3439489999999998</v>
      </c>
      <c r="O3043">
        <v>7.6064069999999999</v>
      </c>
      <c r="P3043">
        <v>88.936546000000007</v>
      </c>
      <c r="Q3043">
        <v>14.361124</v>
      </c>
      <c r="R3043">
        <v>343</v>
      </c>
      <c r="S3043">
        <v>16</v>
      </c>
      <c r="T3043">
        <v>19</v>
      </c>
      <c r="U3043">
        <v>1.2057230000000001</v>
      </c>
      <c r="V3043">
        <v>7.6616439999999999</v>
      </c>
      <c r="W3043">
        <v>3327</v>
      </c>
      <c r="X3043">
        <v>-1.2520070000000001</v>
      </c>
      <c r="Y3043">
        <v>5.5237000000000001E-2</v>
      </c>
      <c r="Z3043">
        <v>0.6689041</v>
      </c>
      <c r="AA3043">
        <v>0.7754278</v>
      </c>
      <c r="AB3043">
        <v>0.80651280000000003</v>
      </c>
      <c r="AC3043">
        <v>1.024071</v>
      </c>
      <c r="AD3043">
        <v>1.118817</v>
      </c>
      <c r="AE3043">
        <v>-2.564406</v>
      </c>
      <c r="AF3043">
        <v>-1.7890299999999999</v>
      </c>
      <c r="AG3043">
        <v>-1.2520070000000001</v>
      </c>
      <c r="AH3043">
        <v>-0.71498379999999995</v>
      </c>
      <c r="AI3043">
        <v>6.0392500000000002E-2</v>
      </c>
      <c r="AJ3043">
        <v>-1.3785849999999999</v>
      </c>
      <c r="AK3043">
        <v>-0.53147109999999997</v>
      </c>
      <c r="AL3043">
        <v>5.5237000000000001E-2</v>
      </c>
      <c r="AM3043">
        <v>0.64194510000000005</v>
      </c>
      <c r="AN3043">
        <v>1.489058</v>
      </c>
    </row>
    <row r="3044" spans="1:40" x14ac:dyDescent="0.25">
      <c r="A3044" s="3" t="s">
        <v>64</v>
      </c>
      <c r="B3044" s="4">
        <v>50</v>
      </c>
      <c r="C3044" s="3" t="s">
        <v>26</v>
      </c>
      <c r="D3044" t="s">
        <v>67</v>
      </c>
      <c r="E3044">
        <v>16</v>
      </c>
      <c r="F3044" t="str">
        <f t="shared" si="47"/>
        <v>Non-Residential|50|Average Event Day|Per Premise|16</v>
      </c>
      <c r="G3044">
        <v>3.6593659999999999</v>
      </c>
      <c r="H3044">
        <v>2.259061</v>
      </c>
      <c r="I3044">
        <v>9.0161902999999999</v>
      </c>
      <c r="J3044">
        <v>85.209166999999994</v>
      </c>
      <c r="K3044">
        <v>14.487574</v>
      </c>
      <c r="L3044">
        <v>691</v>
      </c>
      <c r="M3044">
        <v>3.6614450000000001</v>
      </c>
      <c r="N3044">
        <v>2.2550889999999999</v>
      </c>
      <c r="O3044">
        <v>8.0893830999999992</v>
      </c>
      <c r="P3044">
        <v>85.180695</v>
      </c>
      <c r="Q3044">
        <v>13.073988</v>
      </c>
      <c r="R3044">
        <v>694</v>
      </c>
      <c r="S3044">
        <v>15</v>
      </c>
      <c r="T3044">
        <v>18</v>
      </c>
      <c r="U3044">
        <v>1.0053259999999999</v>
      </c>
      <c r="V3044">
        <v>9.064209</v>
      </c>
      <c r="W3044">
        <v>3327</v>
      </c>
      <c r="X3044">
        <v>0.9268073</v>
      </c>
      <c r="Y3044">
        <v>0.97482590000000002</v>
      </c>
      <c r="Z3044">
        <v>0.55113330000000005</v>
      </c>
      <c r="AA3044">
        <v>0.4962818</v>
      </c>
      <c r="AB3044">
        <v>0.55406849999999996</v>
      </c>
      <c r="AC3044">
        <v>0.74164920000000001</v>
      </c>
      <c r="AD3044">
        <v>0.74383299999999997</v>
      </c>
      <c r="AE3044">
        <v>-2.3654399999999999E-2</v>
      </c>
      <c r="AF3044">
        <v>0.53788610000000003</v>
      </c>
      <c r="AG3044">
        <v>0.9268073</v>
      </c>
      <c r="AH3044">
        <v>1.3157289999999999</v>
      </c>
      <c r="AI3044">
        <v>1.8772690000000001</v>
      </c>
      <c r="AJ3044">
        <v>2.1565600000000001E-2</v>
      </c>
      <c r="AK3044">
        <v>0.58475949999999999</v>
      </c>
      <c r="AL3044">
        <v>0.97482590000000002</v>
      </c>
      <c r="AM3044">
        <v>1.364892</v>
      </c>
      <c r="AN3044">
        <v>1.928086</v>
      </c>
    </row>
    <row r="3045" spans="1:40" x14ac:dyDescent="0.25">
      <c r="A3045" s="3" t="s">
        <v>64</v>
      </c>
      <c r="B3045" s="4">
        <v>50</v>
      </c>
      <c r="C3045" s="3">
        <v>41898</v>
      </c>
      <c r="D3045" t="s">
        <v>25</v>
      </c>
      <c r="E3045">
        <v>10</v>
      </c>
      <c r="F3045" t="str">
        <f t="shared" si="47"/>
        <v>Non-Residential|50|41898|Aggregate|10</v>
      </c>
      <c r="G3045">
        <v>3.5998410000000001</v>
      </c>
      <c r="H3045">
        <v>2.1801529999999998</v>
      </c>
      <c r="I3045">
        <v>27.107118</v>
      </c>
      <c r="J3045">
        <v>92.022284999999997</v>
      </c>
      <c r="K3045">
        <v>48.073847999999998</v>
      </c>
      <c r="L3045">
        <v>345</v>
      </c>
      <c r="M3045">
        <v>3.7275200000000002</v>
      </c>
      <c r="N3045">
        <v>2.3439489999999998</v>
      </c>
      <c r="O3045">
        <v>30.323371999999999</v>
      </c>
      <c r="P3045">
        <v>92.489982999999995</v>
      </c>
      <c r="Q3045">
        <v>50.166293000000003</v>
      </c>
      <c r="R3045">
        <v>343</v>
      </c>
      <c r="S3045">
        <v>16</v>
      </c>
      <c r="T3045">
        <v>19</v>
      </c>
      <c r="U3045">
        <v>1.2057230000000001</v>
      </c>
      <c r="V3045">
        <v>32.683669999999999</v>
      </c>
      <c r="W3045">
        <v>3327</v>
      </c>
      <c r="X3045">
        <v>-3.2162540000000002</v>
      </c>
      <c r="Y3045">
        <v>2.3602949999999998</v>
      </c>
      <c r="Z3045">
        <v>2.588209</v>
      </c>
      <c r="AA3045">
        <v>2.7087249999999998</v>
      </c>
      <c r="AB3045">
        <v>3.1206619999999998</v>
      </c>
      <c r="AC3045">
        <v>3.746467</v>
      </c>
      <c r="AD3045">
        <v>4.1322780000000003</v>
      </c>
      <c r="AE3045">
        <v>-8.0175450000000001</v>
      </c>
      <c r="AF3045">
        <v>-5.1809029999999998</v>
      </c>
      <c r="AG3045">
        <v>-3.2162540000000002</v>
      </c>
      <c r="AH3045">
        <v>-1.2516039999999999</v>
      </c>
      <c r="AI3045">
        <v>1.585037</v>
      </c>
      <c r="AJ3045">
        <v>-2.9354330000000002</v>
      </c>
      <c r="AK3045">
        <v>0.19332569999999999</v>
      </c>
      <c r="AL3045">
        <v>2.3602949999999998</v>
      </c>
      <c r="AM3045">
        <v>4.5272639999999997</v>
      </c>
      <c r="AN3045">
        <v>7.6560230000000002</v>
      </c>
    </row>
    <row r="3046" spans="1:40" x14ac:dyDescent="0.25">
      <c r="A3046" s="3" t="s">
        <v>64</v>
      </c>
      <c r="B3046" s="4">
        <v>50</v>
      </c>
      <c r="C3046" s="3">
        <v>41898</v>
      </c>
      <c r="D3046" t="s">
        <v>25</v>
      </c>
      <c r="E3046">
        <v>100</v>
      </c>
      <c r="F3046" t="str">
        <f t="shared" si="47"/>
        <v>Non-Residential|50|41898|Aggregate|100</v>
      </c>
      <c r="G3046">
        <v>3.5998410000000001</v>
      </c>
      <c r="H3046">
        <v>2.1801529999999998</v>
      </c>
      <c r="I3046">
        <v>26.546854</v>
      </c>
      <c r="J3046">
        <v>88.862403999999998</v>
      </c>
      <c r="K3046">
        <v>42.336694000000001</v>
      </c>
      <c r="L3046">
        <v>1380</v>
      </c>
      <c r="M3046">
        <v>3.7275200000000002</v>
      </c>
      <c r="N3046">
        <v>2.3439489999999998</v>
      </c>
      <c r="O3046">
        <v>29.583822000000001</v>
      </c>
      <c r="P3046">
        <v>88.926674000000006</v>
      </c>
      <c r="Q3046">
        <v>58.784267</v>
      </c>
      <c r="R3046">
        <v>1372</v>
      </c>
      <c r="S3046">
        <v>16</v>
      </c>
      <c r="T3046">
        <v>19</v>
      </c>
      <c r="U3046">
        <v>1.2057230000000001</v>
      </c>
      <c r="V3046">
        <v>32.008139999999997</v>
      </c>
      <c r="W3046">
        <v>3327</v>
      </c>
      <c r="X3046">
        <v>-3.0369670000000002</v>
      </c>
      <c r="Y3046">
        <v>2.4243229999999998</v>
      </c>
      <c r="Z3046">
        <v>1.1396649999999999</v>
      </c>
      <c r="AA3046">
        <v>1.587026</v>
      </c>
      <c r="AB3046">
        <v>1.37412</v>
      </c>
      <c r="AC3046">
        <v>1.95384</v>
      </c>
      <c r="AD3046">
        <v>2.0992519999999999</v>
      </c>
      <c r="AE3046">
        <v>-5.5409139999999999</v>
      </c>
      <c r="AF3046">
        <v>-4.0615620000000003</v>
      </c>
      <c r="AG3046">
        <v>-3.0369670000000002</v>
      </c>
      <c r="AH3046">
        <v>-2.0123730000000002</v>
      </c>
      <c r="AI3046">
        <v>-0.53302119999999997</v>
      </c>
      <c r="AJ3046">
        <v>-0.26597710000000002</v>
      </c>
      <c r="AK3046">
        <v>1.323474</v>
      </c>
      <c r="AL3046">
        <v>2.4243229999999998</v>
      </c>
      <c r="AM3046">
        <v>3.525172</v>
      </c>
      <c r="AN3046">
        <v>5.1146219999999998</v>
      </c>
    </row>
    <row r="3047" spans="1:40" x14ac:dyDescent="0.25">
      <c r="A3047" s="3" t="s">
        <v>64</v>
      </c>
      <c r="B3047" s="4">
        <v>50</v>
      </c>
      <c r="C3047" s="3">
        <v>41897</v>
      </c>
      <c r="D3047" t="s">
        <v>25</v>
      </c>
      <c r="E3047">
        <v>10</v>
      </c>
      <c r="F3047" t="str">
        <f t="shared" si="47"/>
        <v>Non-Residential|50|41897|Aggregate|10</v>
      </c>
      <c r="G3047">
        <v>3.7275200000000002</v>
      </c>
      <c r="H3047">
        <v>2.3439489999999998</v>
      </c>
      <c r="I3047">
        <v>28.902089</v>
      </c>
      <c r="J3047">
        <v>88.760445000000004</v>
      </c>
      <c r="K3047">
        <v>45.810561</v>
      </c>
      <c r="L3047">
        <v>343</v>
      </c>
      <c r="M3047">
        <v>3.6010849999999999</v>
      </c>
      <c r="N3047">
        <v>2.1795939999999998</v>
      </c>
      <c r="O3047">
        <v>26.293023000000002</v>
      </c>
      <c r="P3047">
        <v>88.279480000000007</v>
      </c>
      <c r="Q3047">
        <v>47.271853</v>
      </c>
      <c r="R3047">
        <v>346</v>
      </c>
      <c r="S3047">
        <v>15</v>
      </c>
      <c r="T3047">
        <v>18</v>
      </c>
      <c r="U3047">
        <v>0.87655590000000005</v>
      </c>
      <c r="V3047">
        <v>25.334299999999999</v>
      </c>
      <c r="W3047">
        <v>3327</v>
      </c>
      <c r="X3047">
        <v>2.6090650000000002</v>
      </c>
      <c r="Y3047">
        <v>-0.95872789999999997</v>
      </c>
      <c r="Z3047">
        <v>2.473538</v>
      </c>
      <c r="AA3047">
        <v>2.5413510000000001</v>
      </c>
      <c r="AB3047">
        <v>2.1681940000000002</v>
      </c>
      <c r="AC3047">
        <v>3.546386</v>
      </c>
      <c r="AD3047">
        <v>3.3405879999999999</v>
      </c>
      <c r="AE3047">
        <v>-1.9358109999999999</v>
      </c>
      <c r="AF3047">
        <v>0.74933879999999997</v>
      </c>
      <c r="AG3047">
        <v>2.6090650000000002</v>
      </c>
      <c r="AH3047">
        <v>4.4687919999999997</v>
      </c>
      <c r="AI3047">
        <v>7.1539419999999998</v>
      </c>
      <c r="AJ3047">
        <v>-5.2398639999999999</v>
      </c>
      <c r="AK3047">
        <v>-2.710534</v>
      </c>
      <c r="AL3047">
        <v>-0.95872789999999997</v>
      </c>
      <c r="AM3047">
        <v>0.79307819999999996</v>
      </c>
      <c r="AN3047">
        <v>3.3224079999999998</v>
      </c>
    </row>
    <row r="3048" spans="1:40" x14ac:dyDescent="0.25">
      <c r="A3048" s="3" t="s">
        <v>64</v>
      </c>
      <c r="B3048" s="4">
        <v>50</v>
      </c>
      <c r="C3048" s="3">
        <v>41878</v>
      </c>
      <c r="D3048" t="s">
        <v>67</v>
      </c>
      <c r="E3048">
        <v>18</v>
      </c>
      <c r="F3048" t="str">
        <f t="shared" si="47"/>
        <v>Non-Residential|50|41878|Per Premise|18</v>
      </c>
      <c r="G3048">
        <v>3.5976720000000002</v>
      </c>
      <c r="H3048">
        <v>2.175948</v>
      </c>
      <c r="I3048">
        <v>6.5400410000000004</v>
      </c>
      <c r="J3048">
        <v>81.123299000000003</v>
      </c>
      <c r="K3048">
        <v>9.9730699999999999</v>
      </c>
      <c r="L3048">
        <v>347</v>
      </c>
      <c r="M3048">
        <v>3.7213750000000001</v>
      </c>
      <c r="N3048">
        <v>2.330247</v>
      </c>
      <c r="O3048">
        <v>6.9946305000000004</v>
      </c>
      <c r="P3048">
        <v>81.172721999999993</v>
      </c>
      <c r="Q3048">
        <v>13.343811000000001</v>
      </c>
      <c r="R3048">
        <v>348</v>
      </c>
      <c r="S3048">
        <v>15</v>
      </c>
      <c r="T3048">
        <v>18</v>
      </c>
      <c r="U3048">
        <v>1.161481</v>
      </c>
      <c r="V3048">
        <v>7.5961299999999996</v>
      </c>
      <c r="W3048">
        <v>3327</v>
      </c>
      <c r="X3048">
        <v>-0.45458949999999998</v>
      </c>
      <c r="Y3048">
        <v>0.60149989999999998</v>
      </c>
      <c r="Z3048">
        <v>0.53538240000000004</v>
      </c>
      <c r="AA3048">
        <v>0.71530340000000003</v>
      </c>
      <c r="AB3048">
        <v>0.62183630000000001</v>
      </c>
      <c r="AC3048">
        <v>0.89347259999999995</v>
      </c>
      <c r="AD3048">
        <v>0.94780759999999997</v>
      </c>
      <c r="AE3048">
        <v>-1.599621</v>
      </c>
      <c r="AF3048">
        <v>-0.92312700000000003</v>
      </c>
      <c r="AG3048">
        <v>-0.45458949999999998</v>
      </c>
      <c r="AH3048">
        <v>1.3948E-2</v>
      </c>
      <c r="AI3048">
        <v>0.69044170000000005</v>
      </c>
      <c r="AJ3048">
        <v>-0.6131645</v>
      </c>
      <c r="AK3048">
        <v>0.1044691</v>
      </c>
      <c r="AL3048">
        <v>0.60149989999999998</v>
      </c>
      <c r="AM3048">
        <v>1.0985309999999999</v>
      </c>
      <c r="AN3048">
        <v>1.8161639999999999</v>
      </c>
    </row>
    <row r="3049" spans="1:40" x14ac:dyDescent="0.25">
      <c r="A3049" s="3" t="s">
        <v>64</v>
      </c>
      <c r="B3049" s="4">
        <v>50</v>
      </c>
      <c r="C3049" s="3">
        <v>41897</v>
      </c>
      <c r="D3049" t="s">
        <v>25</v>
      </c>
      <c r="E3049">
        <v>24</v>
      </c>
      <c r="F3049" t="str">
        <f t="shared" si="47"/>
        <v>Non-Residential|50|41897|Aggregate|24</v>
      </c>
      <c r="G3049">
        <v>3.7275200000000002</v>
      </c>
      <c r="H3049">
        <v>2.3439489999999998</v>
      </c>
      <c r="I3049">
        <v>13.771478</v>
      </c>
      <c r="J3049">
        <v>74.889197999999993</v>
      </c>
      <c r="K3049">
        <v>31.388290000000001</v>
      </c>
      <c r="L3049">
        <v>343</v>
      </c>
      <c r="M3049">
        <v>3.6010849999999999</v>
      </c>
      <c r="N3049">
        <v>2.1795939999999998</v>
      </c>
      <c r="O3049">
        <v>10.650983</v>
      </c>
      <c r="P3049">
        <v>74.924064999999999</v>
      </c>
      <c r="Q3049">
        <v>21.910368999999999</v>
      </c>
      <c r="R3049">
        <v>346</v>
      </c>
      <c r="S3049">
        <v>15</v>
      </c>
      <c r="T3049">
        <v>18</v>
      </c>
      <c r="U3049">
        <v>0.87655590000000005</v>
      </c>
      <c r="V3049">
        <v>12.07147</v>
      </c>
      <c r="W3049">
        <v>3327</v>
      </c>
      <c r="X3049">
        <v>3.120495</v>
      </c>
      <c r="Y3049">
        <v>1.4204859999999999</v>
      </c>
      <c r="Z3049">
        <v>1.6948080000000001</v>
      </c>
      <c r="AA3049">
        <v>1.1779090000000001</v>
      </c>
      <c r="AB3049">
        <v>1.4855940000000001</v>
      </c>
      <c r="AC3049">
        <v>2.063939</v>
      </c>
      <c r="AD3049">
        <v>1.8959060000000001</v>
      </c>
      <c r="AE3049">
        <v>0.47545019999999999</v>
      </c>
      <c r="AF3049">
        <v>2.0381640000000001</v>
      </c>
      <c r="AG3049">
        <v>3.120495</v>
      </c>
      <c r="AH3049">
        <v>4.202826</v>
      </c>
      <c r="AI3049">
        <v>5.7655390000000004</v>
      </c>
      <c r="AJ3049">
        <v>-1.009215</v>
      </c>
      <c r="AK3049">
        <v>0.42627219999999999</v>
      </c>
      <c r="AL3049">
        <v>1.4204859999999999</v>
      </c>
      <c r="AM3049">
        <v>2.4146999999999998</v>
      </c>
      <c r="AN3049">
        <v>3.850187</v>
      </c>
    </row>
    <row r="3050" spans="1:40" x14ac:dyDescent="0.25">
      <c r="A3050" s="3" t="s">
        <v>64</v>
      </c>
      <c r="B3050" s="4">
        <v>50</v>
      </c>
      <c r="C3050" s="3">
        <v>41897</v>
      </c>
      <c r="D3050" t="s">
        <v>67</v>
      </c>
      <c r="E3050">
        <v>11</v>
      </c>
      <c r="F3050" t="str">
        <f t="shared" si="47"/>
        <v>Non-Residential|50|41897|Per Premise|11</v>
      </c>
      <c r="G3050">
        <v>3.7275200000000002</v>
      </c>
      <c r="H3050">
        <v>2.3439489999999998</v>
      </c>
      <c r="I3050">
        <v>9.7068671000000002</v>
      </c>
      <c r="J3050">
        <v>90.558434000000005</v>
      </c>
      <c r="K3050">
        <v>15.04228</v>
      </c>
      <c r="L3050">
        <v>343</v>
      </c>
      <c r="M3050">
        <v>3.6010849999999999</v>
      </c>
      <c r="N3050">
        <v>2.1795939999999998</v>
      </c>
      <c r="O3050">
        <v>8.7277924999999996</v>
      </c>
      <c r="P3050">
        <v>89.975089999999994</v>
      </c>
      <c r="Q3050">
        <v>14.703526</v>
      </c>
      <c r="R3050">
        <v>346</v>
      </c>
      <c r="S3050">
        <v>15</v>
      </c>
      <c r="T3050">
        <v>18</v>
      </c>
      <c r="U3050">
        <v>0.87655590000000005</v>
      </c>
      <c r="V3050">
        <v>8.5086119999999994</v>
      </c>
      <c r="W3050">
        <v>3327</v>
      </c>
      <c r="X3050">
        <v>0.97907449999999996</v>
      </c>
      <c r="Y3050">
        <v>-0.21918090000000001</v>
      </c>
      <c r="Z3050">
        <v>0.81220669999999995</v>
      </c>
      <c r="AA3050">
        <v>0.79046649999999996</v>
      </c>
      <c r="AB3050">
        <v>0.71194460000000004</v>
      </c>
      <c r="AC3050">
        <v>1.133365</v>
      </c>
      <c r="AD3050">
        <v>1.063815</v>
      </c>
      <c r="AE3050">
        <v>-0.47339170000000003</v>
      </c>
      <c r="AF3050">
        <v>0.3847371</v>
      </c>
      <c r="AG3050">
        <v>0.97907449999999996</v>
      </c>
      <c r="AH3050">
        <v>1.573412</v>
      </c>
      <c r="AI3050">
        <v>2.4315410000000002</v>
      </c>
      <c r="AJ3050">
        <v>-1.5825149999999999</v>
      </c>
      <c r="AK3050">
        <v>-0.77704600000000001</v>
      </c>
      <c r="AL3050">
        <v>-0.21918090000000001</v>
      </c>
      <c r="AM3050">
        <v>0.33868429999999999</v>
      </c>
      <c r="AN3050">
        <v>1.144153</v>
      </c>
    </row>
    <row r="3051" spans="1:40" x14ac:dyDescent="0.25">
      <c r="A3051" s="3" t="s">
        <v>64</v>
      </c>
      <c r="B3051" s="4">
        <v>50</v>
      </c>
      <c r="C3051" s="3">
        <v>41897</v>
      </c>
      <c r="D3051" t="s">
        <v>25</v>
      </c>
      <c r="E3051">
        <v>16</v>
      </c>
      <c r="F3051" t="str">
        <f t="shared" si="47"/>
        <v>Non-Residential|50|41897|Aggregate|16</v>
      </c>
      <c r="G3051">
        <v>3.7275200000000002</v>
      </c>
      <c r="H3051">
        <v>2.3439489999999998</v>
      </c>
      <c r="I3051">
        <v>32.759126000000002</v>
      </c>
      <c r="J3051">
        <v>88.060699</v>
      </c>
      <c r="K3051">
        <v>56.260871000000002</v>
      </c>
      <c r="L3051">
        <v>343</v>
      </c>
      <c r="M3051">
        <v>3.6010849999999999</v>
      </c>
      <c r="N3051">
        <v>2.1795939999999998</v>
      </c>
      <c r="O3051">
        <v>26.544143999999999</v>
      </c>
      <c r="P3051">
        <v>87.716217</v>
      </c>
      <c r="Q3051">
        <v>43.109459999999999</v>
      </c>
      <c r="R3051">
        <v>346</v>
      </c>
      <c r="S3051">
        <v>15</v>
      </c>
      <c r="T3051">
        <v>18</v>
      </c>
      <c r="U3051">
        <v>0.87655590000000005</v>
      </c>
      <c r="V3051">
        <v>28.715199999999999</v>
      </c>
      <c r="W3051">
        <v>3327</v>
      </c>
      <c r="X3051">
        <v>6.214982</v>
      </c>
      <c r="Y3051">
        <v>2.1710579999999999</v>
      </c>
      <c r="Z3051">
        <v>3.0378020000000001</v>
      </c>
      <c r="AA3051">
        <v>2.3175789999999998</v>
      </c>
      <c r="AB3051">
        <v>2.6628029999999998</v>
      </c>
      <c r="AC3051">
        <v>3.8209170000000001</v>
      </c>
      <c r="AD3051">
        <v>3.5301119999999999</v>
      </c>
      <c r="AE3051">
        <v>1.318279</v>
      </c>
      <c r="AF3051">
        <v>4.21129</v>
      </c>
      <c r="AG3051">
        <v>6.214982</v>
      </c>
      <c r="AH3051">
        <v>8.2186730000000008</v>
      </c>
      <c r="AI3051">
        <v>11.11168</v>
      </c>
      <c r="AJ3051">
        <v>-2.3529620000000002</v>
      </c>
      <c r="AK3051">
        <v>0.31986550000000002</v>
      </c>
      <c r="AL3051">
        <v>2.1710579999999999</v>
      </c>
      <c r="AM3051">
        <v>4.0222499999999997</v>
      </c>
      <c r="AN3051">
        <v>6.6950779999999996</v>
      </c>
    </row>
    <row r="3052" spans="1:40" x14ac:dyDescent="0.25">
      <c r="A3052" s="3" t="s">
        <v>64</v>
      </c>
      <c r="B3052" s="4">
        <v>50</v>
      </c>
      <c r="C3052" s="3">
        <v>41898</v>
      </c>
      <c r="D3052" t="s">
        <v>25</v>
      </c>
      <c r="E3052">
        <v>11</v>
      </c>
      <c r="F3052" t="str">
        <f t="shared" si="47"/>
        <v>Non-Residential|50|41898|Aggregate|11</v>
      </c>
      <c r="G3052">
        <v>3.5998410000000001</v>
      </c>
      <c r="H3052">
        <v>2.1801529999999998</v>
      </c>
      <c r="I3052">
        <v>30.196397999999999</v>
      </c>
      <c r="J3052">
        <v>93.188828000000001</v>
      </c>
      <c r="K3052">
        <v>49.11598</v>
      </c>
      <c r="L3052">
        <v>345</v>
      </c>
      <c r="M3052">
        <v>3.7275200000000002</v>
      </c>
      <c r="N3052">
        <v>2.3439489999999998</v>
      </c>
      <c r="O3052">
        <v>34.946257000000003</v>
      </c>
      <c r="P3052">
        <v>93.744552999999996</v>
      </c>
      <c r="Q3052">
        <v>54.500402999999999</v>
      </c>
      <c r="R3052">
        <v>343</v>
      </c>
      <c r="S3052">
        <v>16</v>
      </c>
      <c r="T3052">
        <v>19</v>
      </c>
      <c r="U3052">
        <v>1.2057230000000001</v>
      </c>
      <c r="V3052">
        <v>36.408479999999997</v>
      </c>
      <c r="W3052">
        <v>3327</v>
      </c>
      <c r="X3052">
        <v>-4.74986</v>
      </c>
      <c r="Y3052">
        <v>1.462224</v>
      </c>
      <c r="Z3052">
        <v>2.6443150000000002</v>
      </c>
      <c r="AA3052">
        <v>2.9427449999999999</v>
      </c>
      <c r="AB3052">
        <v>3.1883110000000001</v>
      </c>
      <c r="AC3052">
        <v>3.95628</v>
      </c>
      <c r="AD3052">
        <v>4.3387880000000001</v>
      </c>
      <c r="AE3052">
        <v>-9.8200369999999992</v>
      </c>
      <c r="AF3052">
        <v>-6.824535</v>
      </c>
      <c r="AG3052">
        <v>-4.74986</v>
      </c>
      <c r="AH3052">
        <v>-2.6751839999999998</v>
      </c>
      <c r="AI3052">
        <v>0.32031730000000003</v>
      </c>
      <c r="AJ3052">
        <v>-4.0981560000000004</v>
      </c>
      <c r="AK3052">
        <v>-0.81303820000000004</v>
      </c>
      <c r="AL3052">
        <v>1.462224</v>
      </c>
      <c r="AM3052">
        <v>3.7374869999999998</v>
      </c>
      <c r="AN3052">
        <v>7.0226040000000003</v>
      </c>
    </row>
    <row r="3053" spans="1:40" x14ac:dyDescent="0.25">
      <c r="A3053" s="3" t="s">
        <v>64</v>
      </c>
      <c r="B3053" s="4">
        <v>50</v>
      </c>
      <c r="C3053" s="3">
        <v>41897</v>
      </c>
      <c r="D3053" t="s">
        <v>67</v>
      </c>
      <c r="E3053">
        <v>8</v>
      </c>
      <c r="F3053" t="str">
        <f t="shared" si="47"/>
        <v>Non-Residential|50|41897|Per Premise|8</v>
      </c>
      <c r="G3053">
        <v>3.7275200000000002</v>
      </c>
      <c r="H3053">
        <v>2.3439489999999998</v>
      </c>
      <c r="I3053">
        <v>5.7802476</v>
      </c>
      <c r="J3053">
        <v>80.629081999999997</v>
      </c>
      <c r="K3053">
        <v>12.618778000000001</v>
      </c>
      <c r="L3053">
        <v>343</v>
      </c>
      <c r="M3053">
        <v>3.6010849999999999</v>
      </c>
      <c r="N3053">
        <v>2.1795939999999998</v>
      </c>
      <c r="O3053">
        <v>4.4614099999999999</v>
      </c>
      <c r="P3053">
        <v>80.367050000000006</v>
      </c>
      <c r="Q3053">
        <v>9.5708914000000007</v>
      </c>
      <c r="R3053">
        <v>346</v>
      </c>
      <c r="S3053">
        <v>15</v>
      </c>
      <c r="T3053">
        <v>18</v>
      </c>
      <c r="U3053">
        <v>0.87655590000000005</v>
      </c>
      <c r="V3053">
        <v>5.0667099999999996</v>
      </c>
      <c r="W3053">
        <v>3327</v>
      </c>
      <c r="X3053">
        <v>1.318838</v>
      </c>
      <c r="Y3053">
        <v>0.60529999999999995</v>
      </c>
      <c r="Z3053">
        <v>0.68134989999999995</v>
      </c>
      <c r="AA3053">
        <v>0.5145343</v>
      </c>
      <c r="AB3053">
        <v>0.59724129999999997</v>
      </c>
      <c r="AC3053">
        <v>0.85380520000000004</v>
      </c>
      <c r="AD3053">
        <v>0.78831640000000003</v>
      </c>
      <c r="AE3053">
        <v>0.22464229999999999</v>
      </c>
      <c r="AF3053">
        <v>0.87110169999999998</v>
      </c>
      <c r="AG3053">
        <v>1.318838</v>
      </c>
      <c r="AH3053">
        <v>1.7665740000000001</v>
      </c>
      <c r="AI3053">
        <v>2.413033</v>
      </c>
      <c r="AJ3053">
        <v>-0.4049681</v>
      </c>
      <c r="AK3053">
        <v>0.19190650000000001</v>
      </c>
      <c r="AL3053">
        <v>0.60529999999999995</v>
      </c>
      <c r="AM3053">
        <v>1.018694</v>
      </c>
      <c r="AN3053">
        <v>1.6155679999999999</v>
      </c>
    </row>
    <row r="3054" spans="1:40" x14ac:dyDescent="0.25">
      <c r="A3054" s="3" t="s">
        <v>64</v>
      </c>
      <c r="B3054" s="4">
        <v>50</v>
      </c>
      <c r="C3054" s="3" t="s">
        <v>26</v>
      </c>
      <c r="D3054" t="s">
        <v>67</v>
      </c>
      <c r="E3054">
        <v>21</v>
      </c>
      <c r="F3054" t="str">
        <f t="shared" si="47"/>
        <v>Non-Residential|50|Average Event Day|Per Premise|21</v>
      </c>
      <c r="G3054">
        <v>3.6593659999999999</v>
      </c>
      <c r="H3054">
        <v>2.259061</v>
      </c>
      <c r="I3054">
        <v>5.3758828000000003</v>
      </c>
      <c r="J3054">
        <v>76.603820999999996</v>
      </c>
      <c r="K3054">
        <v>11.183280999999999</v>
      </c>
      <c r="L3054">
        <v>691</v>
      </c>
      <c r="M3054">
        <v>3.6614450000000001</v>
      </c>
      <c r="N3054">
        <v>2.2550889999999999</v>
      </c>
      <c r="O3054">
        <v>5.4785700999999998</v>
      </c>
      <c r="P3054">
        <v>76.556244000000007</v>
      </c>
      <c r="Q3054">
        <v>11.105145</v>
      </c>
      <c r="R3054">
        <v>694</v>
      </c>
      <c r="S3054">
        <v>15</v>
      </c>
      <c r="T3054">
        <v>18</v>
      </c>
      <c r="U3054">
        <v>1.0053259999999999</v>
      </c>
      <c r="V3054">
        <v>5.4045139999999998</v>
      </c>
      <c r="W3054">
        <v>3327</v>
      </c>
      <c r="X3054">
        <v>-0.1026873</v>
      </c>
      <c r="Y3054">
        <v>-7.4056300000000005E-2</v>
      </c>
      <c r="Z3054">
        <v>0.42543209999999998</v>
      </c>
      <c r="AA3054">
        <v>0.42154550000000002</v>
      </c>
      <c r="AB3054">
        <v>0.42769780000000002</v>
      </c>
      <c r="AC3054">
        <v>0.5989099</v>
      </c>
      <c r="AD3054">
        <v>0.60052150000000004</v>
      </c>
      <c r="AE3054">
        <v>-0.87022129999999998</v>
      </c>
      <c r="AF3054">
        <v>-0.41675600000000002</v>
      </c>
      <c r="AG3054">
        <v>-0.1026873</v>
      </c>
      <c r="AH3054">
        <v>0.21138129999999999</v>
      </c>
      <c r="AI3054">
        <v>0.66484659999999995</v>
      </c>
      <c r="AJ3054">
        <v>-0.8436555</v>
      </c>
      <c r="AK3054">
        <v>-0.38896999999999998</v>
      </c>
      <c r="AL3054">
        <v>-7.4056300000000005E-2</v>
      </c>
      <c r="AM3054">
        <v>0.2408575</v>
      </c>
      <c r="AN3054">
        <v>0.69554300000000002</v>
      </c>
    </row>
    <row r="3055" spans="1:40" x14ac:dyDescent="0.25">
      <c r="A3055" s="3" t="s">
        <v>64</v>
      </c>
      <c r="B3055" s="4">
        <v>50</v>
      </c>
      <c r="C3055" s="3">
        <v>41849</v>
      </c>
      <c r="D3055" t="s">
        <v>25</v>
      </c>
      <c r="E3055">
        <v>9</v>
      </c>
      <c r="F3055" t="str">
        <f t="shared" si="47"/>
        <v>Non-Residential|50|41849|Aggregate|9</v>
      </c>
      <c r="G3055">
        <v>3.7342460000000002</v>
      </c>
      <c r="H3055">
        <v>2.3320050000000001</v>
      </c>
      <c r="I3055">
        <v>21.207792999999999</v>
      </c>
      <c r="J3055">
        <v>80.958884999999995</v>
      </c>
      <c r="K3055">
        <v>45.078684000000003</v>
      </c>
      <c r="L3055">
        <v>353</v>
      </c>
      <c r="M3055">
        <v>3.6188910000000001</v>
      </c>
      <c r="N3055">
        <v>2.1719889999999999</v>
      </c>
      <c r="O3055">
        <v>17.158792999999999</v>
      </c>
      <c r="P3055">
        <v>80.721755999999999</v>
      </c>
      <c r="Q3055">
        <v>29.786366999999998</v>
      </c>
      <c r="R3055">
        <v>355</v>
      </c>
      <c r="S3055">
        <v>16</v>
      </c>
      <c r="T3055">
        <v>19</v>
      </c>
      <c r="U3055">
        <v>0.84140530000000002</v>
      </c>
      <c r="V3055">
        <v>17.844349999999999</v>
      </c>
      <c r="W3055">
        <v>3327</v>
      </c>
      <c r="X3055">
        <v>4.0490000000000004</v>
      </c>
      <c r="Y3055">
        <v>0.68555600000000005</v>
      </c>
      <c r="Z3055">
        <v>2.3992960000000001</v>
      </c>
      <c r="AA3055">
        <v>1.5808960000000001</v>
      </c>
      <c r="AB3055">
        <v>2.01878</v>
      </c>
      <c r="AC3055">
        <v>2.8733010000000001</v>
      </c>
      <c r="AD3055">
        <v>2.5641189999999998</v>
      </c>
      <c r="AE3055">
        <v>0.36671740000000003</v>
      </c>
      <c r="AF3055">
        <v>2.5422400000000001</v>
      </c>
      <c r="AG3055">
        <v>4.0490000000000004</v>
      </c>
      <c r="AH3055">
        <v>5.5557600000000003</v>
      </c>
      <c r="AI3055">
        <v>7.7312830000000003</v>
      </c>
      <c r="AJ3055">
        <v>-2.600495</v>
      </c>
      <c r="AK3055">
        <v>-0.65906949999999997</v>
      </c>
      <c r="AL3055">
        <v>0.68555600000000005</v>
      </c>
      <c r="AM3055">
        <v>2.0301809999999998</v>
      </c>
      <c r="AN3055">
        <v>3.9716070000000001</v>
      </c>
    </row>
    <row r="3056" spans="1:40" x14ac:dyDescent="0.25">
      <c r="A3056" s="3" t="s">
        <v>64</v>
      </c>
      <c r="B3056" s="4">
        <v>50</v>
      </c>
      <c r="C3056" s="3">
        <v>41849</v>
      </c>
      <c r="D3056" t="s">
        <v>25</v>
      </c>
      <c r="E3056">
        <v>100</v>
      </c>
      <c r="F3056" t="str">
        <f t="shared" si="47"/>
        <v>Non-Residential|50|41849|Aggregate|100</v>
      </c>
      <c r="G3056">
        <v>3.7342460000000002</v>
      </c>
      <c r="H3056">
        <v>2.3320050000000001</v>
      </c>
      <c r="I3056">
        <v>25.135265</v>
      </c>
      <c r="J3056">
        <v>78.283744999999996</v>
      </c>
      <c r="K3056">
        <v>41.991393000000002</v>
      </c>
      <c r="L3056">
        <v>1412</v>
      </c>
      <c r="M3056">
        <v>3.6188910000000001</v>
      </c>
      <c r="N3056">
        <v>2.1719889999999999</v>
      </c>
      <c r="O3056">
        <v>20.781421000000002</v>
      </c>
      <c r="P3056">
        <v>78.128165999999993</v>
      </c>
      <c r="Q3056">
        <v>30.505507000000001</v>
      </c>
      <c r="R3056">
        <v>1420</v>
      </c>
      <c r="S3056">
        <v>16</v>
      </c>
      <c r="T3056">
        <v>19</v>
      </c>
      <c r="U3056">
        <v>0.84140530000000002</v>
      </c>
      <c r="V3056">
        <v>21.14894</v>
      </c>
      <c r="W3056">
        <v>3327</v>
      </c>
      <c r="X3056">
        <v>4.3538439999999996</v>
      </c>
      <c r="Y3056">
        <v>0.3675235</v>
      </c>
      <c r="Z3056">
        <v>1.117488</v>
      </c>
      <c r="AA3056">
        <v>0.80953209999999998</v>
      </c>
      <c r="AB3056">
        <v>0.9402604</v>
      </c>
      <c r="AC3056">
        <v>1.379899</v>
      </c>
      <c r="AD3056">
        <v>1.2407379999999999</v>
      </c>
      <c r="AE3056">
        <v>2.585432</v>
      </c>
      <c r="AF3056">
        <v>3.6302240000000001</v>
      </c>
      <c r="AG3056">
        <v>4.3538439999999996</v>
      </c>
      <c r="AH3056">
        <v>5.077464</v>
      </c>
      <c r="AI3056">
        <v>6.1222560000000001</v>
      </c>
      <c r="AJ3056">
        <v>-1.2225470000000001</v>
      </c>
      <c r="AK3056">
        <v>-0.28312039999999999</v>
      </c>
      <c r="AL3056">
        <v>0.3675235</v>
      </c>
      <c r="AM3056">
        <v>1.018167</v>
      </c>
      <c r="AN3056">
        <v>1.9575940000000001</v>
      </c>
    </row>
    <row r="3057" spans="1:40" x14ac:dyDescent="0.25">
      <c r="A3057" s="3" t="s">
        <v>64</v>
      </c>
      <c r="B3057" s="4">
        <v>50</v>
      </c>
      <c r="C3057" s="3">
        <v>41899</v>
      </c>
      <c r="D3057" t="s">
        <v>25</v>
      </c>
      <c r="E3057">
        <v>8</v>
      </c>
      <c r="F3057" t="str">
        <f t="shared" si="47"/>
        <v>Non-Residential|50|41899|Aggregate|8</v>
      </c>
      <c r="G3057">
        <v>3.7215250000000002</v>
      </c>
      <c r="H3057">
        <v>2.3430230000000001</v>
      </c>
      <c r="I3057">
        <v>21.960957000000001</v>
      </c>
      <c r="J3057">
        <v>85.913878999999994</v>
      </c>
      <c r="K3057">
        <v>53.293292000000001</v>
      </c>
      <c r="L3057">
        <v>344</v>
      </c>
      <c r="M3057">
        <v>3.6001099999999999</v>
      </c>
      <c r="N3057">
        <v>2.183325</v>
      </c>
      <c r="O3057">
        <v>16.845255000000002</v>
      </c>
      <c r="P3057">
        <v>85.589789999999994</v>
      </c>
      <c r="Q3057">
        <v>35.597279999999998</v>
      </c>
      <c r="R3057">
        <v>344</v>
      </c>
      <c r="S3057">
        <v>15</v>
      </c>
      <c r="T3057">
        <v>18</v>
      </c>
      <c r="U3057">
        <v>0.89608960000000004</v>
      </c>
      <c r="V3057">
        <v>19.678979999999999</v>
      </c>
      <c r="W3057">
        <v>3327</v>
      </c>
      <c r="X3057">
        <v>5.1157019999999997</v>
      </c>
      <c r="Y3057">
        <v>2.8337289999999999</v>
      </c>
      <c r="Z3057">
        <v>2.8733819999999999</v>
      </c>
      <c r="AA3057">
        <v>1.9192769999999999</v>
      </c>
      <c r="AB3057">
        <v>2.5748069999999998</v>
      </c>
      <c r="AC3057">
        <v>3.4554230000000001</v>
      </c>
      <c r="AD3057">
        <v>3.2114259999999999</v>
      </c>
      <c r="AE3057">
        <v>0.68739989999999995</v>
      </c>
      <c r="AF3057">
        <v>3.303677</v>
      </c>
      <c r="AG3057">
        <v>5.1157019999999997</v>
      </c>
      <c r="AH3057">
        <v>6.9277280000000001</v>
      </c>
      <c r="AI3057">
        <v>9.5440039999999993</v>
      </c>
      <c r="AJ3057">
        <v>-1.281879</v>
      </c>
      <c r="AK3057">
        <v>1.1496550000000001</v>
      </c>
      <c r="AL3057">
        <v>2.8337289999999999</v>
      </c>
      <c r="AM3057">
        <v>4.5178019999999997</v>
      </c>
      <c r="AN3057">
        <v>6.9493359999999997</v>
      </c>
    </row>
    <row r="3058" spans="1:40" x14ac:dyDescent="0.25">
      <c r="A3058" s="3" t="s">
        <v>64</v>
      </c>
      <c r="B3058" s="4">
        <v>50</v>
      </c>
      <c r="C3058" s="3">
        <v>41878</v>
      </c>
      <c r="D3058" t="s">
        <v>25</v>
      </c>
      <c r="E3058">
        <v>10</v>
      </c>
      <c r="F3058" t="str">
        <f t="shared" si="47"/>
        <v>Non-Residential|50|41878|Aggregate|10</v>
      </c>
      <c r="G3058">
        <v>3.5976720000000002</v>
      </c>
      <c r="H3058">
        <v>2.175948</v>
      </c>
      <c r="I3058">
        <v>20.571978000000001</v>
      </c>
      <c r="J3058">
        <v>86.364998</v>
      </c>
      <c r="K3058">
        <v>33.070563999999997</v>
      </c>
      <c r="L3058">
        <v>347</v>
      </c>
      <c r="M3058">
        <v>3.7213750000000001</v>
      </c>
      <c r="N3058">
        <v>2.330247</v>
      </c>
      <c r="O3058">
        <v>26.142928000000001</v>
      </c>
      <c r="P3058">
        <v>86.667907999999997</v>
      </c>
      <c r="Q3058">
        <v>52.563664000000003</v>
      </c>
      <c r="R3058">
        <v>348</v>
      </c>
      <c r="S3058">
        <v>15</v>
      </c>
      <c r="T3058">
        <v>18</v>
      </c>
      <c r="U3058">
        <v>1.161481</v>
      </c>
      <c r="V3058">
        <v>23.89395</v>
      </c>
      <c r="W3058">
        <v>3327</v>
      </c>
      <c r="X3058">
        <v>-5.570951</v>
      </c>
      <c r="Y3058">
        <v>-2.248977</v>
      </c>
      <c r="Z3058">
        <v>1.7753209999999999</v>
      </c>
      <c r="AA3058">
        <v>2.8177080000000001</v>
      </c>
      <c r="AB3058">
        <v>2.062001</v>
      </c>
      <c r="AC3058">
        <v>3.330352</v>
      </c>
      <c r="AD3058">
        <v>3.4916079999999998</v>
      </c>
      <c r="AE3058">
        <v>-9.8389679999999995</v>
      </c>
      <c r="AF3058">
        <v>-7.3173890000000004</v>
      </c>
      <c r="AG3058">
        <v>-5.570951</v>
      </c>
      <c r="AH3058">
        <v>-3.8245119999999999</v>
      </c>
      <c r="AI3058">
        <v>-1.3029329999999999</v>
      </c>
      <c r="AJ3058">
        <v>-6.7236529999999997</v>
      </c>
      <c r="AK3058">
        <v>-4.0799779999999997</v>
      </c>
      <c r="AL3058">
        <v>-2.248977</v>
      </c>
      <c r="AM3058">
        <v>-0.41797580000000001</v>
      </c>
      <c r="AN3058">
        <v>2.2256990000000001</v>
      </c>
    </row>
    <row r="3059" spans="1:40" x14ac:dyDescent="0.25">
      <c r="A3059" s="3" t="s">
        <v>64</v>
      </c>
      <c r="B3059" s="4">
        <v>50</v>
      </c>
      <c r="C3059" s="3">
        <v>41899</v>
      </c>
      <c r="D3059" t="s">
        <v>25</v>
      </c>
      <c r="E3059">
        <v>16</v>
      </c>
      <c r="F3059" t="str">
        <f t="shared" si="47"/>
        <v>Non-Residential|50|41899|Aggregate|16</v>
      </c>
      <c r="G3059">
        <v>3.7215250000000002</v>
      </c>
      <c r="H3059">
        <v>2.3430230000000001</v>
      </c>
      <c r="I3059">
        <v>33.938698000000002</v>
      </c>
      <c r="J3059">
        <v>82.887687999999997</v>
      </c>
      <c r="K3059">
        <v>58.649442000000001</v>
      </c>
      <c r="L3059">
        <v>344</v>
      </c>
      <c r="M3059">
        <v>3.6001099999999999</v>
      </c>
      <c r="N3059">
        <v>2.183325</v>
      </c>
      <c r="O3059">
        <v>26.975807</v>
      </c>
      <c r="P3059">
        <v>82.598388999999997</v>
      </c>
      <c r="Q3059">
        <v>41.860146</v>
      </c>
      <c r="R3059">
        <v>344</v>
      </c>
      <c r="S3059">
        <v>15</v>
      </c>
      <c r="T3059">
        <v>18</v>
      </c>
      <c r="U3059">
        <v>0.89608960000000004</v>
      </c>
      <c r="V3059">
        <v>30.412109999999998</v>
      </c>
      <c r="W3059">
        <v>3327</v>
      </c>
      <c r="X3059">
        <v>6.9628909999999999</v>
      </c>
      <c r="Y3059">
        <v>3.4363060000000001</v>
      </c>
      <c r="Z3059">
        <v>3.162166</v>
      </c>
      <c r="AA3059">
        <v>2.256948</v>
      </c>
      <c r="AB3059">
        <v>2.8335840000000001</v>
      </c>
      <c r="AC3059">
        <v>3.8849849999999999</v>
      </c>
      <c r="AD3059">
        <v>3.6225700000000001</v>
      </c>
      <c r="AE3059">
        <v>1.984083</v>
      </c>
      <c r="AF3059">
        <v>4.9256029999999997</v>
      </c>
      <c r="AG3059">
        <v>6.9628909999999999</v>
      </c>
      <c r="AH3059">
        <v>9.0001789999999993</v>
      </c>
      <c r="AI3059">
        <v>11.941700000000001</v>
      </c>
      <c r="AJ3059">
        <v>-1.2062040000000001</v>
      </c>
      <c r="AK3059">
        <v>1.5366280000000001</v>
      </c>
      <c r="AL3059">
        <v>3.4363060000000001</v>
      </c>
      <c r="AM3059">
        <v>5.3359829999999997</v>
      </c>
      <c r="AN3059">
        <v>8.0788150000000005</v>
      </c>
    </row>
    <row r="3060" spans="1:40" x14ac:dyDescent="0.25">
      <c r="A3060" s="3" t="s">
        <v>64</v>
      </c>
      <c r="B3060" s="4">
        <v>50</v>
      </c>
      <c r="C3060" s="3">
        <v>41899</v>
      </c>
      <c r="D3060" t="s">
        <v>67</v>
      </c>
      <c r="E3060">
        <v>20</v>
      </c>
      <c r="F3060" t="str">
        <f t="shared" si="47"/>
        <v>Non-Residential|50|41899|Per Premise|20</v>
      </c>
      <c r="G3060">
        <v>3.7215250000000002</v>
      </c>
      <c r="H3060">
        <v>2.3430230000000001</v>
      </c>
      <c r="I3060">
        <v>7.2492804</v>
      </c>
      <c r="J3060">
        <v>74.602790999999996</v>
      </c>
      <c r="K3060">
        <v>14.779551</v>
      </c>
      <c r="L3060">
        <v>344</v>
      </c>
      <c r="M3060">
        <v>3.6001099999999999</v>
      </c>
      <c r="N3060">
        <v>2.183325</v>
      </c>
      <c r="O3060">
        <v>5.9201904000000001</v>
      </c>
      <c r="P3060">
        <v>74.738242999999997</v>
      </c>
      <c r="Q3060">
        <v>9.7793630999999994</v>
      </c>
      <c r="R3060">
        <v>344</v>
      </c>
      <c r="S3060">
        <v>15</v>
      </c>
      <c r="T3060">
        <v>18</v>
      </c>
      <c r="U3060">
        <v>0.89608960000000004</v>
      </c>
      <c r="V3060">
        <v>6.4960050000000003</v>
      </c>
      <c r="W3060">
        <v>3327</v>
      </c>
      <c r="X3060">
        <v>1.3290900000000001</v>
      </c>
      <c r="Y3060">
        <v>0.57581420000000005</v>
      </c>
      <c r="Z3060">
        <v>0.79686000000000001</v>
      </c>
      <c r="AA3060">
        <v>0.52726790000000001</v>
      </c>
      <c r="AB3060">
        <v>0.71405790000000002</v>
      </c>
      <c r="AC3060">
        <v>0.95550889999999999</v>
      </c>
      <c r="AD3060">
        <v>0.88763179999999997</v>
      </c>
      <c r="AE3060">
        <v>0.104556</v>
      </c>
      <c r="AF3060">
        <v>0.8280206</v>
      </c>
      <c r="AG3060">
        <v>1.3290900000000001</v>
      </c>
      <c r="AH3060">
        <v>1.8301590000000001</v>
      </c>
      <c r="AI3060">
        <v>2.5536240000000001</v>
      </c>
      <c r="AJ3060">
        <v>-0.56173169999999994</v>
      </c>
      <c r="AK3060">
        <v>0.1103396</v>
      </c>
      <c r="AL3060">
        <v>0.57581420000000005</v>
      </c>
      <c r="AM3060">
        <v>1.0412889999999999</v>
      </c>
      <c r="AN3060">
        <v>1.71336</v>
      </c>
    </row>
    <row r="3061" spans="1:40" x14ac:dyDescent="0.25">
      <c r="A3061" s="3" t="s">
        <v>64</v>
      </c>
      <c r="B3061" s="4">
        <v>50</v>
      </c>
      <c r="C3061" s="3">
        <v>41897</v>
      </c>
      <c r="D3061" t="s">
        <v>67</v>
      </c>
      <c r="E3061">
        <v>14</v>
      </c>
      <c r="F3061" t="str">
        <f t="shared" si="47"/>
        <v>Non-Residential|50|41897|Per Premise|14</v>
      </c>
      <c r="G3061">
        <v>3.7275200000000002</v>
      </c>
      <c r="H3061">
        <v>2.3439489999999998</v>
      </c>
      <c r="I3061">
        <v>10.596265000000001</v>
      </c>
      <c r="J3061">
        <v>89.984168999999994</v>
      </c>
      <c r="K3061">
        <v>17.004166999999999</v>
      </c>
      <c r="L3061">
        <v>343</v>
      </c>
      <c r="M3061">
        <v>3.6010849999999999</v>
      </c>
      <c r="N3061">
        <v>2.1795939999999998</v>
      </c>
      <c r="O3061">
        <v>9.2882181999999993</v>
      </c>
      <c r="P3061">
        <v>89.552879000000004</v>
      </c>
      <c r="Q3061">
        <v>15.882133</v>
      </c>
      <c r="R3061">
        <v>346</v>
      </c>
      <c r="S3061">
        <v>15</v>
      </c>
      <c r="T3061">
        <v>18</v>
      </c>
      <c r="U3061">
        <v>0.87655590000000005</v>
      </c>
      <c r="V3061">
        <v>9.2882180000000005</v>
      </c>
      <c r="W3061">
        <v>3327</v>
      </c>
      <c r="X3061">
        <v>1.308047</v>
      </c>
      <c r="Y3061" s="6">
        <v>3.1300000000000001E-7</v>
      </c>
      <c r="Z3061">
        <v>0.91813869999999997</v>
      </c>
      <c r="AA3061">
        <v>0.8538287</v>
      </c>
      <c r="AB3061">
        <v>0.80479990000000001</v>
      </c>
      <c r="AC3061">
        <v>1.253795</v>
      </c>
      <c r="AD3061">
        <v>1.17334</v>
      </c>
      <c r="AE3061">
        <v>-0.29875639999999998</v>
      </c>
      <c r="AF3061">
        <v>0.65055589999999996</v>
      </c>
      <c r="AG3061">
        <v>1.308047</v>
      </c>
      <c r="AH3061">
        <v>1.965538</v>
      </c>
      <c r="AI3061">
        <v>2.9148499999999999</v>
      </c>
      <c r="AJ3061">
        <v>-1.503695</v>
      </c>
      <c r="AK3061">
        <v>-0.6152997</v>
      </c>
      <c r="AL3061" s="6">
        <v>3.1300000000000001E-7</v>
      </c>
      <c r="AM3061">
        <v>0.61530039999999997</v>
      </c>
      <c r="AN3061">
        <v>1.5036959999999999</v>
      </c>
    </row>
    <row r="3062" spans="1:40" x14ac:dyDescent="0.25">
      <c r="A3062" s="3" t="s">
        <v>64</v>
      </c>
      <c r="B3062" s="4">
        <v>50</v>
      </c>
      <c r="C3062" s="3">
        <v>41849</v>
      </c>
      <c r="D3062" t="s">
        <v>67</v>
      </c>
      <c r="E3062">
        <v>16</v>
      </c>
      <c r="F3062" t="str">
        <f t="shared" si="47"/>
        <v>Non-Residential|50|41849|Per Premise|16</v>
      </c>
      <c r="G3062">
        <v>3.7342460000000002</v>
      </c>
      <c r="H3062">
        <v>2.3320050000000001</v>
      </c>
      <c r="I3062">
        <v>8.5823599000000002</v>
      </c>
      <c r="J3062">
        <v>81.549057000000005</v>
      </c>
      <c r="K3062">
        <v>13.279138</v>
      </c>
      <c r="L3062">
        <v>353</v>
      </c>
      <c r="M3062">
        <v>3.6188910000000001</v>
      </c>
      <c r="N3062">
        <v>2.1719889999999999</v>
      </c>
      <c r="O3062">
        <v>7.1576589999999998</v>
      </c>
      <c r="P3062">
        <v>81.275786999999994</v>
      </c>
      <c r="Q3062">
        <v>9.7745163000000002</v>
      </c>
      <c r="R3062">
        <v>355</v>
      </c>
      <c r="S3062">
        <v>16</v>
      </c>
      <c r="T3062">
        <v>19</v>
      </c>
      <c r="U3062">
        <v>0.84140530000000002</v>
      </c>
      <c r="V3062">
        <v>7.2212430000000003</v>
      </c>
      <c r="W3062">
        <v>3327</v>
      </c>
      <c r="X3062">
        <v>1.424701</v>
      </c>
      <c r="Y3062" s="6">
        <v>6.3583899999999999E-2</v>
      </c>
      <c r="Z3062">
        <v>0.70677719999999999</v>
      </c>
      <c r="AA3062">
        <v>0.51877740000000006</v>
      </c>
      <c r="AB3062">
        <v>0.5946861</v>
      </c>
      <c r="AC3062">
        <v>0.87673489999999998</v>
      </c>
      <c r="AD3062">
        <v>0.78916509999999995</v>
      </c>
      <c r="AE3062">
        <v>0.30112</v>
      </c>
      <c r="AF3062">
        <v>0.96494080000000004</v>
      </c>
      <c r="AG3062">
        <v>1.424701</v>
      </c>
      <c r="AH3062">
        <v>1.8844609999999999</v>
      </c>
      <c r="AI3062">
        <v>2.5482819999999999</v>
      </c>
      <c r="AJ3062">
        <v>-0.94777180000000005</v>
      </c>
      <c r="AK3062">
        <v>-0.35025469999999997</v>
      </c>
      <c r="AL3062" s="6">
        <v>6.3583899999999999E-2</v>
      </c>
      <c r="AM3062">
        <v>0.47742250000000003</v>
      </c>
      <c r="AN3062">
        <v>1.07494</v>
      </c>
    </row>
    <row r="3063" spans="1:40" x14ac:dyDescent="0.25">
      <c r="A3063" s="3" t="s">
        <v>64</v>
      </c>
      <c r="B3063" s="4">
        <v>50</v>
      </c>
      <c r="C3063" s="3" t="s">
        <v>26</v>
      </c>
      <c r="D3063" t="s">
        <v>25</v>
      </c>
      <c r="E3063">
        <v>22</v>
      </c>
      <c r="F3063" t="str">
        <f t="shared" si="47"/>
        <v>Non-Residential|50|Average Event Day|Aggregate|22</v>
      </c>
      <c r="G3063">
        <v>3.6593659999999999</v>
      </c>
      <c r="H3063">
        <v>2.259061</v>
      </c>
      <c r="I3063">
        <v>14.817771</v>
      </c>
      <c r="J3063">
        <v>75.831726000000003</v>
      </c>
      <c r="K3063">
        <v>30.925125999999999</v>
      </c>
      <c r="L3063">
        <v>691</v>
      </c>
      <c r="M3063">
        <v>3.6614450000000001</v>
      </c>
      <c r="N3063">
        <v>2.2550889999999999</v>
      </c>
      <c r="O3063">
        <v>15.62635</v>
      </c>
      <c r="P3063">
        <v>75.789726000000002</v>
      </c>
      <c r="Q3063">
        <v>32.792273999999999</v>
      </c>
      <c r="R3063">
        <v>694</v>
      </c>
      <c r="S3063">
        <v>15</v>
      </c>
      <c r="T3063">
        <v>18</v>
      </c>
      <c r="U3063">
        <v>1.0053259999999999</v>
      </c>
      <c r="V3063">
        <v>14.89669</v>
      </c>
      <c r="W3063">
        <v>3327</v>
      </c>
      <c r="X3063">
        <v>-0.80857889999999999</v>
      </c>
      <c r="Y3063">
        <v>-0.72966310000000001</v>
      </c>
      <c r="Z3063">
        <v>1.176447</v>
      </c>
      <c r="AA3063">
        <v>1.2447779999999999</v>
      </c>
      <c r="AB3063">
        <v>1.1827129999999999</v>
      </c>
      <c r="AC3063">
        <v>1.7127460000000001</v>
      </c>
      <c r="AD3063">
        <v>1.7170559999999999</v>
      </c>
      <c r="AE3063">
        <v>-3.0035509999999999</v>
      </c>
      <c r="AF3063">
        <v>-1.706744</v>
      </c>
      <c r="AG3063">
        <v>-0.80857889999999999</v>
      </c>
      <c r="AH3063">
        <v>8.9586100000000002E-2</v>
      </c>
      <c r="AI3063">
        <v>1.3863939999999999</v>
      </c>
      <c r="AJ3063">
        <v>-2.9301590000000002</v>
      </c>
      <c r="AK3063">
        <v>-1.630088</v>
      </c>
      <c r="AL3063">
        <v>-0.72966310000000001</v>
      </c>
      <c r="AM3063">
        <v>0.17076189999999999</v>
      </c>
      <c r="AN3063">
        <v>1.4708330000000001</v>
      </c>
    </row>
    <row r="3064" spans="1:40" x14ac:dyDescent="0.25">
      <c r="A3064" s="3" t="s">
        <v>64</v>
      </c>
      <c r="B3064" s="4">
        <v>50</v>
      </c>
      <c r="C3064" s="3">
        <v>41849</v>
      </c>
      <c r="D3064" t="s">
        <v>67</v>
      </c>
      <c r="E3064">
        <v>14</v>
      </c>
      <c r="F3064" t="str">
        <f t="shared" si="47"/>
        <v>Non-Residential|50|41849|Per Premise|14</v>
      </c>
      <c r="G3064">
        <v>3.7342460000000002</v>
      </c>
      <c r="H3064">
        <v>2.3320050000000001</v>
      </c>
      <c r="I3064">
        <v>9.3427789000000008</v>
      </c>
      <c r="J3064">
        <v>87.006065000000007</v>
      </c>
      <c r="K3064">
        <v>15.85436</v>
      </c>
      <c r="L3064">
        <v>353</v>
      </c>
      <c r="M3064">
        <v>3.6188910000000001</v>
      </c>
      <c r="N3064">
        <v>2.1719889999999999</v>
      </c>
      <c r="O3064">
        <v>7.7514702</v>
      </c>
      <c r="P3064">
        <v>86.734031999999999</v>
      </c>
      <c r="Q3064">
        <v>10.352929</v>
      </c>
      <c r="R3064">
        <v>355</v>
      </c>
      <c r="S3064">
        <v>16</v>
      </c>
      <c r="T3064">
        <v>19</v>
      </c>
      <c r="U3064">
        <v>0.84140530000000002</v>
      </c>
      <c r="V3064">
        <v>7.8610629999999997</v>
      </c>
      <c r="W3064">
        <v>3327</v>
      </c>
      <c r="X3064">
        <v>1.5913090000000001</v>
      </c>
      <c r="Y3064">
        <v>0.1095933</v>
      </c>
      <c r="Z3064">
        <v>0.84384239999999999</v>
      </c>
      <c r="AA3064">
        <v>0.54947639999999998</v>
      </c>
      <c r="AB3064">
        <v>0.71001349999999996</v>
      </c>
      <c r="AC3064">
        <v>1.0069729999999999</v>
      </c>
      <c r="AD3064">
        <v>0.89779929999999997</v>
      </c>
      <c r="AE3064">
        <v>0.30082100000000001</v>
      </c>
      <c r="AF3064">
        <v>1.0632520000000001</v>
      </c>
      <c r="AG3064">
        <v>1.5913090000000001</v>
      </c>
      <c r="AH3064">
        <v>2.1193659999999999</v>
      </c>
      <c r="AI3064">
        <v>2.881796</v>
      </c>
      <c r="AJ3064">
        <v>-1.040983</v>
      </c>
      <c r="AK3064">
        <v>-0.36121310000000001</v>
      </c>
      <c r="AL3064">
        <v>0.1095933</v>
      </c>
      <c r="AM3064">
        <v>0.58039969999999996</v>
      </c>
      <c r="AN3064">
        <v>1.2601690000000001</v>
      </c>
    </row>
    <row r="3065" spans="1:40" x14ac:dyDescent="0.25">
      <c r="A3065" s="3" t="s">
        <v>64</v>
      </c>
      <c r="B3065" s="4">
        <v>50</v>
      </c>
      <c r="C3065" s="3">
        <v>41849</v>
      </c>
      <c r="D3065" t="s">
        <v>67</v>
      </c>
      <c r="E3065">
        <v>3</v>
      </c>
      <c r="F3065" t="str">
        <f t="shared" si="47"/>
        <v>Non-Residential|50|41849|Per Premise|3</v>
      </c>
      <c r="G3065">
        <v>3.7342460000000002</v>
      </c>
      <c r="H3065">
        <v>2.3320050000000001</v>
      </c>
      <c r="I3065">
        <v>3.2980971000000001</v>
      </c>
      <c r="J3065">
        <v>69.745750000000001</v>
      </c>
      <c r="K3065">
        <v>8.7212181999999991</v>
      </c>
      <c r="L3065">
        <v>353</v>
      </c>
      <c r="M3065">
        <v>3.6188910000000001</v>
      </c>
      <c r="N3065">
        <v>2.1719889999999999</v>
      </c>
      <c r="O3065">
        <v>2.3734313</v>
      </c>
      <c r="P3065">
        <v>69.965430999999995</v>
      </c>
      <c r="Q3065">
        <v>4.3342843999999996</v>
      </c>
      <c r="R3065">
        <v>355</v>
      </c>
      <c r="S3065">
        <v>16</v>
      </c>
      <c r="T3065">
        <v>19</v>
      </c>
      <c r="U3065">
        <v>0.84140530000000002</v>
      </c>
      <c r="V3065">
        <v>2.7750360000000001</v>
      </c>
      <c r="W3065">
        <v>3327</v>
      </c>
      <c r="X3065">
        <v>0.92466570000000003</v>
      </c>
      <c r="Y3065" s="6">
        <v>0.40160499999999999</v>
      </c>
      <c r="Z3065">
        <v>0.46418359999999997</v>
      </c>
      <c r="AA3065">
        <v>0.23003989999999999</v>
      </c>
      <c r="AB3065">
        <v>0.39056649999999998</v>
      </c>
      <c r="AC3065">
        <v>0.51805869999999998</v>
      </c>
      <c r="AD3065">
        <v>0.4532776</v>
      </c>
      <c r="AE3065">
        <v>0.2607468</v>
      </c>
      <c r="AF3065">
        <v>0.65299549999999995</v>
      </c>
      <c r="AG3065">
        <v>0.92466570000000003</v>
      </c>
      <c r="AH3065">
        <v>1.1963360000000001</v>
      </c>
      <c r="AI3065">
        <v>1.5885849999999999</v>
      </c>
      <c r="AJ3065">
        <v>-0.1792936</v>
      </c>
      <c r="AK3065">
        <v>0.163906</v>
      </c>
      <c r="AL3065" s="6">
        <v>0.40160499999999999</v>
      </c>
      <c r="AM3065">
        <v>0.63930399999999998</v>
      </c>
      <c r="AN3065">
        <v>0.98250360000000003</v>
      </c>
    </row>
    <row r="3066" spans="1:40" x14ac:dyDescent="0.25">
      <c r="A3066" s="3" t="s">
        <v>64</v>
      </c>
      <c r="B3066" s="4">
        <v>50</v>
      </c>
      <c r="C3066" s="3">
        <v>41898</v>
      </c>
      <c r="D3066" t="s">
        <v>25</v>
      </c>
      <c r="E3066">
        <v>8</v>
      </c>
      <c r="F3066" t="str">
        <f t="shared" si="47"/>
        <v>Non-Residential|50|41898|Aggregate|8</v>
      </c>
      <c r="G3066">
        <v>3.5998410000000001</v>
      </c>
      <c r="H3066">
        <v>2.1801529999999998</v>
      </c>
      <c r="I3066">
        <v>15.05498</v>
      </c>
      <c r="J3066">
        <v>85.285674999999998</v>
      </c>
      <c r="K3066">
        <v>32.270595</v>
      </c>
      <c r="L3066">
        <v>345</v>
      </c>
      <c r="M3066">
        <v>3.7275200000000002</v>
      </c>
      <c r="N3066">
        <v>2.3439489999999998</v>
      </c>
      <c r="O3066">
        <v>19.755089000000002</v>
      </c>
      <c r="P3066">
        <v>85.562224999999998</v>
      </c>
      <c r="Q3066">
        <v>42.760936000000001</v>
      </c>
      <c r="R3066">
        <v>343</v>
      </c>
      <c r="S3066">
        <v>16</v>
      </c>
      <c r="T3066">
        <v>19</v>
      </c>
      <c r="U3066">
        <v>1.2057230000000001</v>
      </c>
      <c r="V3066">
        <v>18.15213</v>
      </c>
      <c r="W3066">
        <v>3327</v>
      </c>
      <c r="X3066">
        <v>-4.7001090000000003</v>
      </c>
      <c r="Y3066" s="6">
        <v>-1.602959</v>
      </c>
      <c r="Z3066">
        <v>1.73739</v>
      </c>
      <c r="AA3066">
        <v>2.3088739999999999</v>
      </c>
      <c r="AB3066">
        <v>2.094811</v>
      </c>
      <c r="AC3066">
        <v>2.8895369999999998</v>
      </c>
      <c r="AD3066">
        <v>3.1175519999999999</v>
      </c>
      <c r="AE3066">
        <v>-8.4031990000000008</v>
      </c>
      <c r="AF3066">
        <v>-6.2153830000000001</v>
      </c>
      <c r="AG3066">
        <v>-4.7001090000000003</v>
      </c>
      <c r="AH3066">
        <v>-3.1848339999999999</v>
      </c>
      <c r="AI3066">
        <v>-0.99701799999999996</v>
      </c>
      <c r="AJ3066">
        <v>-5.5982620000000001</v>
      </c>
      <c r="AK3066">
        <v>-3.2378049999999998</v>
      </c>
      <c r="AL3066" s="6">
        <v>-1.602959</v>
      </c>
      <c r="AM3066">
        <v>3.1887100000000002E-2</v>
      </c>
      <c r="AN3066">
        <v>2.3923450000000002</v>
      </c>
    </row>
    <row r="3067" spans="1:40" x14ac:dyDescent="0.25">
      <c r="A3067" s="3" t="s">
        <v>64</v>
      </c>
      <c r="B3067" s="4">
        <v>50</v>
      </c>
      <c r="C3067" s="3">
        <v>41899</v>
      </c>
      <c r="D3067" t="s">
        <v>67</v>
      </c>
      <c r="E3067">
        <v>23</v>
      </c>
      <c r="F3067" t="str">
        <f t="shared" si="47"/>
        <v>Non-Residential|50|41899|Per Premise|23</v>
      </c>
      <c r="G3067">
        <v>3.7215250000000002</v>
      </c>
      <c r="H3067">
        <v>2.3430230000000001</v>
      </c>
      <c r="I3067">
        <v>4.7500703</v>
      </c>
      <c r="J3067">
        <v>72.380561999999998</v>
      </c>
      <c r="K3067">
        <v>11.505774000000001</v>
      </c>
      <c r="L3067">
        <v>344</v>
      </c>
      <c r="M3067">
        <v>3.6001099999999999</v>
      </c>
      <c r="N3067">
        <v>2.183325</v>
      </c>
      <c r="O3067">
        <v>3.3601162000000002</v>
      </c>
      <c r="P3067">
        <v>72.628128000000004</v>
      </c>
      <c r="Q3067">
        <v>6.3443902999999997</v>
      </c>
      <c r="R3067">
        <v>344</v>
      </c>
      <c r="S3067">
        <v>15</v>
      </c>
      <c r="T3067">
        <v>18</v>
      </c>
      <c r="U3067">
        <v>0.89608960000000004</v>
      </c>
      <c r="V3067">
        <v>4.256488</v>
      </c>
      <c r="W3067">
        <v>3327</v>
      </c>
      <c r="X3067">
        <v>1.3899539999999999</v>
      </c>
      <c r="Y3067">
        <v>0.8963721</v>
      </c>
      <c r="Z3067">
        <v>0.62034979999999995</v>
      </c>
      <c r="AA3067">
        <v>0.3420666</v>
      </c>
      <c r="AB3067">
        <v>0.55588899999999997</v>
      </c>
      <c r="AC3067">
        <v>0.70840910000000001</v>
      </c>
      <c r="AD3067">
        <v>0.65270360000000005</v>
      </c>
      <c r="AE3067">
        <v>0.4820913</v>
      </c>
      <c r="AF3067">
        <v>1.018464</v>
      </c>
      <c r="AG3067">
        <v>1.3899539999999999</v>
      </c>
      <c r="AH3067">
        <v>1.761444</v>
      </c>
      <c r="AI3067">
        <v>2.2978170000000002</v>
      </c>
      <c r="AJ3067">
        <v>5.9898699999999999E-2</v>
      </c>
      <c r="AK3067">
        <v>0.55409399999999998</v>
      </c>
      <c r="AL3067">
        <v>0.8963721</v>
      </c>
      <c r="AM3067">
        <v>1.23865</v>
      </c>
      <c r="AN3067">
        <v>1.732845</v>
      </c>
    </row>
    <row r="3068" spans="1:40" x14ac:dyDescent="0.25">
      <c r="A3068" s="3" t="s">
        <v>64</v>
      </c>
      <c r="B3068" s="4">
        <v>50</v>
      </c>
      <c r="C3068" s="3">
        <v>41849</v>
      </c>
      <c r="D3068" t="s">
        <v>25</v>
      </c>
      <c r="E3068">
        <v>7</v>
      </c>
      <c r="F3068" t="str">
        <f t="shared" si="47"/>
        <v>Non-Residential|50|41849|Aggregate|7</v>
      </c>
      <c r="G3068">
        <v>3.7342460000000002</v>
      </c>
      <c r="H3068">
        <v>2.3320050000000001</v>
      </c>
      <c r="I3068">
        <v>13.865842000000001</v>
      </c>
      <c r="J3068">
        <v>74.493247999999994</v>
      </c>
      <c r="K3068">
        <v>36.820160999999999</v>
      </c>
      <c r="L3068">
        <v>353</v>
      </c>
      <c r="M3068">
        <v>3.6188910000000001</v>
      </c>
      <c r="N3068">
        <v>2.1719889999999999</v>
      </c>
      <c r="O3068">
        <v>8.9537779999999998</v>
      </c>
      <c r="P3068">
        <v>74.441315000000003</v>
      </c>
      <c r="Q3068">
        <v>17.515608</v>
      </c>
      <c r="R3068">
        <v>355</v>
      </c>
      <c r="S3068">
        <v>16</v>
      </c>
      <c r="T3068">
        <v>19</v>
      </c>
      <c r="U3068">
        <v>0.84140530000000002</v>
      </c>
      <c r="V3068">
        <v>11.666790000000001</v>
      </c>
      <c r="W3068">
        <v>3327</v>
      </c>
      <c r="X3068">
        <v>4.912064</v>
      </c>
      <c r="Y3068">
        <v>2.713015</v>
      </c>
      <c r="Z3068">
        <v>1.9597389999999999</v>
      </c>
      <c r="AA3068">
        <v>0.92963189999999996</v>
      </c>
      <c r="AB3068">
        <v>1.648935</v>
      </c>
      <c r="AC3068">
        <v>2.169054</v>
      </c>
      <c r="AD3068">
        <v>1.892935</v>
      </c>
      <c r="AE3068">
        <v>2.1323099999999999</v>
      </c>
      <c r="AF3068">
        <v>3.7746110000000002</v>
      </c>
      <c r="AG3068">
        <v>4.912064</v>
      </c>
      <c r="AH3068">
        <v>6.0495169999999998</v>
      </c>
      <c r="AI3068">
        <v>7.6918179999999996</v>
      </c>
      <c r="AJ3068">
        <v>0.28712110000000002</v>
      </c>
      <c r="AK3068">
        <v>1.720359</v>
      </c>
      <c r="AL3068">
        <v>2.713015</v>
      </c>
      <c r="AM3068">
        <v>3.7056710000000002</v>
      </c>
      <c r="AN3068">
        <v>5.1389079999999998</v>
      </c>
    </row>
    <row r="3069" spans="1:40" x14ac:dyDescent="0.25">
      <c r="A3069" s="3" t="s">
        <v>64</v>
      </c>
      <c r="B3069" s="4">
        <v>50</v>
      </c>
      <c r="C3069" s="3">
        <v>41849</v>
      </c>
      <c r="D3069" t="s">
        <v>25</v>
      </c>
      <c r="E3069">
        <v>3</v>
      </c>
      <c r="F3069" t="str">
        <f t="shared" si="47"/>
        <v>Non-Residential|50|41849|Aggregate|3</v>
      </c>
      <c r="G3069">
        <v>3.7342460000000002</v>
      </c>
      <c r="H3069">
        <v>2.3320050000000001</v>
      </c>
      <c r="I3069">
        <v>10.972769</v>
      </c>
      <c r="J3069">
        <v>69.745750000000001</v>
      </c>
      <c r="K3069">
        <v>29.015492999999999</v>
      </c>
      <c r="L3069">
        <v>353</v>
      </c>
      <c r="M3069">
        <v>3.6188910000000001</v>
      </c>
      <c r="N3069">
        <v>2.1719889999999999</v>
      </c>
      <c r="O3069">
        <v>7.8964061000000001</v>
      </c>
      <c r="P3069">
        <v>69.965430999999995</v>
      </c>
      <c r="Q3069">
        <v>14.420164</v>
      </c>
      <c r="R3069">
        <v>355</v>
      </c>
      <c r="S3069">
        <v>16</v>
      </c>
      <c r="T3069">
        <v>19</v>
      </c>
      <c r="U3069">
        <v>0.84140530000000002</v>
      </c>
      <c r="V3069">
        <v>9.2325459999999993</v>
      </c>
      <c r="W3069">
        <v>3327</v>
      </c>
      <c r="X3069">
        <v>3.0763630000000002</v>
      </c>
      <c r="Y3069">
        <v>1.3361400000000001</v>
      </c>
      <c r="Z3069">
        <v>1.5443389999999999</v>
      </c>
      <c r="AA3069">
        <v>0.76534279999999999</v>
      </c>
      <c r="AB3069">
        <v>1.299415</v>
      </c>
      <c r="AC3069">
        <v>1.723581</v>
      </c>
      <c r="AD3069">
        <v>1.5080549999999999</v>
      </c>
      <c r="AE3069">
        <v>0.86750470000000002</v>
      </c>
      <c r="AF3069">
        <v>2.1725159999999999</v>
      </c>
      <c r="AG3069">
        <v>3.0763630000000002</v>
      </c>
      <c r="AH3069">
        <v>3.98021</v>
      </c>
      <c r="AI3069">
        <v>5.2852209999999999</v>
      </c>
      <c r="AJ3069">
        <v>-0.59650990000000004</v>
      </c>
      <c r="AK3069">
        <v>0.5453152</v>
      </c>
      <c r="AL3069">
        <v>1.3361400000000001</v>
      </c>
      <c r="AM3069">
        <v>2.1269640000000001</v>
      </c>
      <c r="AN3069">
        <v>3.2687900000000001</v>
      </c>
    </row>
    <row r="3070" spans="1:40" x14ac:dyDescent="0.25">
      <c r="A3070" s="3" t="s">
        <v>64</v>
      </c>
      <c r="B3070" s="4">
        <v>50</v>
      </c>
      <c r="C3070" s="3">
        <v>41899</v>
      </c>
      <c r="D3070" t="s">
        <v>67</v>
      </c>
      <c r="E3070">
        <v>18</v>
      </c>
      <c r="F3070" t="str">
        <f t="shared" si="47"/>
        <v>Non-Residential|50|41899|Per Premise|18</v>
      </c>
      <c r="G3070">
        <v>3.7215250000000002</v>
      </c>
      <c r="H3070">
        <v>2.3430230000000001</v>
      </c>
      <c r="I3070">
        <v>8.5558534000000002</v>
      </c>
      <c r="J3070">
        <v>77.243819999999999</v>
      </c>
      <c r="K3070">
        <v>17.220770000000002</v>
      </c>
      <c r="L3070">
        <v>344</v>
      </c>
      <c r="M3070">
        <v>3.6001099999999999</v>
      </c>
      <c r="N3070">
        <v>2.183325</v>
      </c>
      <c r="O3070">
        <v>6.8021152999999996</v>
      </c>
      <c r="P3070">
        <v>77.209220999999999</v>
      </c>
      <c r="Q3070">
        <v>10.195168000000001</v>
      </c>
      <c r="R3070">
        <v>344</v>
      </c>
      <c r="S3070">
        <v>15</v>
      </c>
      <c r="T3070">
        <v>18</v>
      </c>
      <c r="U3070">
        <v>0.89608960000000004</v>
      </c>
      <c r="V3070">
        <v>7.666811</v>
      </c>
      <c r="W3070">
        <v>3327</v>
      </c>
      <c r="X3070">
        <v>1.753738</v>
      </c>
      <c r="Y3070">
        <v>0.86469569999999996</v>
      </c>
      <c r="Z3070">
        <v>0.92848169999999997</v>
      </c>
      <c r="AA3070">
        <v>0.54968660000000003</v>
      </c>
      <c r="AB3070">
        <v>0.83200280000000004</v>
      </c>
      <c r="AC3070">
        <v>1.078997</v>
      </c>
      <c r="AD3070">
        <v>0.99718799999999996</v>
      </c>
      <c r="AE3070">
        <v>0.37094830000000001</v>
      </c>
      <c r="AF3070">
        <v>1.1879120000000001</v>
      </c>
      <c r="AG3070">
        <v>1.753738</v>
      </c>
      <c r="AH3070">
        <v>2.3195640000000002</v>
      </c>
      <c r="AI3070">
        <v>3.1365280000000002</v>
      </c>
      <c r="AJ3070">
        <v>-0.41325220000000001</v>
      </c>
      <c r="AK3070">
        <v>0.34176980000000001</v>
      </c>
      <c r="AL3070">
        <v>0.86469569999999996</v>
      </c>
      <c r="AM3070">
        <v>1.3876219999999999</v>
      </c>
      <c r="AN3070">
        <v>2.1426430000000001</v>
      </c>
    </row>
    <row r="3071" spans="1:40" x14ac:dyDescent="0.25">
      <c r="A3071" s="3" t="s">
        <v>64</v>
      </c>
      <c r="B3071" s="4">
        <v>50</v>
      </c>
      <c r="C3071" s="3">
        <v>41897</v>
      </c>
      <c r="D3071" t="s">
        <v>67</v>
      </c>
      <c r="E3071">
        <v>6</v>
      </c>
      <c r="F3071" t="str">
        <f t="shared" si="47"/>
        <v>Non-Residential|50|41897|Per Premise|6</v>
      </c>
      <c r="G3071">
        <v>3.7275200000000002</v>
      </c>
      <c r="H3071">
        <v>2.3439489999999998</v>
      </c>
      <c r="I3071">
        <v>3.9489157000000001</v>
      </c>
      <c r="J3071">
        <v>72.024185000000003</v>
      </c>
      <c r="K3071">
        <v>9.9411062000000001</v>
      </c>
      <c r="L3071">
        <v>343</v>
      </c>
      <c r="M3071">
        <v>3.6010849999999999</v>
      </c>
      <c r="N3071">
        <v>2.1795939999999998</v>
      </c>
      <c r="O3071">
        <v>2.8176828</v>
      </c>
      <c r="P3071">
        <v>72.207603000000006</v>
      </c>
      <c r="Q3071">
        <v>5.9680651999999998</v>
      </c>
      <c r="R3071">
        <v>346</v>
      </c>
      <c r="S3071">
        <v>15</v>
      </c>
      <c r="T3071">
        <v>18</v>
      </c>
      <c r="U3071">
        <v>0.87655590000000005</v>
      </c>
      <c r="V3071">
        <v>3.4614449999999999</v>
      </c>
      <c r="W3071">
        <v>3327</v>
      </c>
      <c r="X3071">
        <v>1.1312329999999999</v>
      </c>
      <c r="Y3071">
        <v>0.64376239999999996</v>
      </c>
      <c r="Z3071">
        <v>0.5367693</v>
      </c>
      <c r="AA3071">
        <v>0.3208452</v>
      </c>
      <c r="AB3071">
        <v>0.47050819999999999</v>
      </c>
      <c r="AC3071">
        <v>0.62535019999999997</v>
      </c>
      <c r="AD3071">
        <v>0.56949070000000002</v>
      </c>
      <c r="AE3071">
        <v>0.3298143</v>
      </c>
      <c r="AF3071">
        <v>0.80329890000000004</v>
      </c>
      <c r="AG3071">
        <v>1.1312329999999999</v>
      </c>
      <c r="AH3071">
        <v>1.4591670000000001</v>
      </c>
      <c r="AI3071">
        <v>1.9326509999999999</v>
      </c>
      <c r="AJ3071">
        <v>-8.6069300000000001E-2</v>
      </c>
      <c r="AK3071">
        <v>0.34512110000000001</v>
      </c>
      <c r="AL3071">
        <v>0.64376239999999996</v>
      </c>
      <c r="AM3071">
        <v>0.94240360000000001</v>
      </c>
      <c r="AN3071">
        <v>1.373594</v>
      </c>
    </row>
    <row r="3072" spans="1:40" x14ac:dyDescent="0.25">
      <c r="A3072" s="3" t="s">
        <v>64</v>
      </c>
      <c r="B3072" s="4">
        <v>50</v>
      </c>
      <c r="C3072" s="3">
        <v>41899</v>
      </c>
      <c r="D3072" t="s">
        <v>25</v>
      </c>
      <c r="E3072">
        <v>12</v>
      </c>
      <c r="F3072" t="str">
        <f t="shared" si="47"/>
        <v>Non-Residential|50|41899|Aggregate|12</v>
      </c>
      <c r="G3072">
        <v>3.7215250000000002</v>
      </c>
      <c r="H3072">
        <v>2.3430230000000001</v>
      </c>
      <c r="I3072">
        <v>37.599975999999998</v>
      </c>
      <c r="J3072">
        <v>89.824355999999995</v>
      </c>
      <c r="K3072">
        <v>62.990105</v>
      </c>
      <c r="L3072">
        <v>344</v>
      </c>
      <c r="M3072">
        <v>3.6001099999999999</v>
      </c>
      <c r="N3072">
        <v>2.183325</v>
      </c>
      <c r="O3072">
        <v>32.370759999999997</v>
      </c>
      <c r="P3072">
        <v>89.316422000000003</v>
      </c>
      <c r="Q3072">
        <v>51.754641999999997</v>
      </c>
      <c r="R3072">
        <v>344</v>
      </c>
      <c r="S3072">
        <v>15</v>
      </c>
      <c r="T3072">
        <v>18</v>
      </c>
      <c r="U3072">
        <v>0.89608960000000004</v>
      </c>
      <c r="V3072">
        <v>33.69294</v>
      </c>
      <c r="W3072">
        <v>3327</v>
      </c>
      <c r="X3072">
        <v>5.2292160000000001</v>
      </c>
      <c r="Y3072">
        <v>1.322184</v>
      </c>
      <c r="Z3072">
        <v>3.3961990000000002</v>
      </c>
      <c r="AA3072">
        <v>2.7904230000000001</v>
      </c>
      <c r="AB3072">
        <v>3.0432980000000001</v>
      </c>
      <c r="AC3072">
        <v>4.395524</v>
      </c>
      <c r="AD3072">
        <v>4.1289379999999998</v>
      </c>
      <c r="AE3072">
        <v>-0.40387450000000003</v>
      </c>
      <c r="AF3072">
        <v>2.9242010000000001</v>
      </c>
      <c r="AG3072">
        <v>5.2292160000000001</v>
      </c>
      <c r="AH3072">
        <v>7.53423</v>
      </c>
      <c r="AI3072">
        <v>10.862310000000001</v>
      </c>
      <c r="AJ3072">
        <v>-3.9692630000000002</v>
      </c>
      <c r="AK3072">
        <v>-0.84303340000000004</v>
      </c>
      <c r="AL3072">
        <v>1.322184</v>
      </c>
      <c r="AM3072">
        <v>3.4874010000000002</v>
      </c>
      <c r="AN3072">
        <v>6.6136299999999997</v>
      </c>
    </row>
    <row r="3073" spans="1:40" x14ac:dyDescent="0.25">
      <c r="A3073" s="3" t="s">
        <v>64</v>
      </c>
      <c r="B3073" s="4">
        <v>50</v>
      </c>
      <c r="C3073" s="3">
        <v>41849</v>
      </c>
      <c r="D3073" t="s">
        <v>67</v>
      </c>
      <c r="E3073">
        <v>100</v>
      </c>
      <c r="F3073" t="str">
        <f t="shared" si="47"/>
        <v>Non-Residential|50|41849|Per Premise|100</v>
      </c>
      <c r="G3073">
        <v>3.7342460000000002</v>
      </c>
      <c r="H3073">
        <v>2.3320050000000001</v>
      </c>
      <c r="I3073">
        <v>7.5549340000000003</v>
      </c>
      <c r="J3073">
        <v>78.283744999999996</v>
      </c>
      <c r="K3073">
        <v>12.621399</v>
      </c>
      <c r="L3073">
        <v>1412</v>
      </c>
      <c r="M3073">
        <v>3.6188910000000001</v>
      </c>
      <c r="N3073">
        <v>2.1719889999999999</v>
      </c>
      <c r="O3073">
        <v>6.2462944</v>
      </c>
      <c r="P3073">
        <v>78.128165999999993</v>
      </c>
      <c r="Q3073">
        <v>9.1690733000000009</v>
      </c>
      <c r="R3073">
        <v>1420</v>
      </c>
      <c r="S3073">
        <v>16</v>
      </c>
      <c r="T3073">
        <v>19</v>
      </c>
      <c r="U3073">
        <v>0.84140530000000002</v>
      </c>
      <c r="V3073">
        <v>6.3567609999999997</v>
      </c>
      <c r="W3073">
        <v>3327</v>
      </c>
      <c r="X3073">
        <v>1.30864</v>
      </c>
      <c r="Y3073">
        <v>0.1104671</v>
      </c>
      <c r="Z3073">
        <v>0.33588459999999998</v>
      </c>
      <c r="AA3073">
        <v>0.24332190000000001</v>
      </c>
      <c r="AB3073">
        <v>0.28261510000000001</v>
      </c>
      <c r="AC3073">
        <v>0.41475780000000001</v>
      </c>
      <c r="AD3073">
        <v>0.37293009999999999</v>
      </c>
      <c r="AE3073">
        <v>0.77710610000000002</v>
      </c>
      <c r="AF3073">
        <v>1.09114</v>
      </c>
      <c r="AG3073">
        <v>1.30864</v>
      </c>
      <c r="AH3073">
        <v>1.5261389999999999</v>
      </c>
      <c r="AI3073">
        <v>1.8401730000000001</v>
      </c>
      <c r="AJ3073">
        <v>-0.36746210000000001</v>
      </c>
      <c r="AK3073">
        <v>-8.5097699999999998E-2</v>
      </c>
      <c r="AL3073">
        <v>0.1104671</v>
      </c>
      <c r="AM3073">
        <v>0.30603180000000002</v>
      </c>
      <c r="AN3073">
        <v>0.58839629999999998</v>
      </c>
    </row>
    <row r="3074" spans="1:40" x14ac:dyDescent="0.25">
      <c r="A3074" s="3" t="s">
        <v>64</v>
      </c>
      <c r="B3074" s="4">
        <v>50</v>
      </c>
      <c r="C3074" s="3">
        <v>41899</v>
      </c>
      <c r="D3074" t="s">
        <v>67</v>
      </c>
      <c r="E3074">
        <v>19</v>
      </c>
      <c r="F3074" t="str">
        <f t="shared" si="47"/>
        <v>Non-Residential|50|41899|Per Premise|19</v>
      </c>
      <c r="G3074">
        <v>3.7215250000000002</v>
      </c>
      <c r="H3074">
        <v>2.3430230000000001</v>
      </c>
      <c r="I3074">
        <v>7.673851</v>
      </c>
      <c r="J3074">
        <v>75.516075000000001</v>
      </c>
      <c r="K3074">
        <v>15.072768999999999</v>
      </c>
      <c r="L3074">
        <v>344</v>
      </c>
      <c r="M3074">
        <v>3.6001099999999999</v>
      </c>
      <c r="N3074">
        <v>2.183325</v>
      </c>
      <c r="O3074">
        <v>6.4978604000000004</v>
      </c>
      <c r="P3074">
        <v>75.508537000000004</v>
      </c>
      <c r="Q3074">
        <v>9.4717442999999992</v>
      </c>
      <c r="R3074">
        <v>344</v>
      </c>
      <c r="S3074">
        <v>15</v>
      </c>
      <c r="T3074">
        <v>18</v>
      </c>
      <c r="U3074">
        <v>0.89608960000000004</v>
      </c>
      <c r="V3074">
        <v>6.8764580000000004</v>
      </c>
      <c r="W3074">
        <v>3327</v>
      </c>
      <c r="X3074">
        <v>1.175991</v>
      </c>
      <c r="Y3074">
        <v>0.37859730000000003</v>
      </c>
      <c r="Z3074">
        <v>0.81266919999999998</v>
      </c>
      <c r="AA3074">
        <v>0.51068219999999998</v>
      </c>
      <c r="AB3074">
        <v>0.72822439999999999</v>
      </c>
      <c r="AC3074">
        <v>0.95980600000000005</v>
      </c>
      <c r="AD3074">
        <v>0.88944199999999995</v>
      </c>
      <c r="AE3074">
        <v>-5.4050300000000003E-2</v>
      </c>
      <c r="AF3074">
        <v>0.67266780000000004</v>
      </c>
      <c r="AG3074">
        <v>1.175991</v>
      </c>
      <c r="AH3074">
        <v>1.6793130000000001</v>
      </c>
      <c r="AI3074">
        <v>2.4060320000000002</v>
      </c>
      <c r="AJ3074">
        <v>-0.76126859999999996</v>
      </c>
      <c r="AK3074">
        <v>-8.7826600000000005E-2</v>
      </c>
      <c r="AL3074">
        <v>0.37859730000000003</v>
      </c>
      <c r="AM3074">
        <v>0.84502109999999997</v>
      </c>
      <c r="AN3074">
        <v>1.5184629999999999</v>
      </c>
    </row>
    <row r="3075" spans="1:40" x14ac:dyDescent="0.25">
      <c r="A3075" s="3" t="s">
        <v>64</v>
      </c>
      <c r="B3075" s="4">
        <v>50</v>
      </c>
      <c r="C3075" s="3">
        <v>41897</v>
      </c>
      <c r="D3075" t="s">
        <v>67</v>
      </c>
      <c r="E3075">
        <v>21</v>
      </c>
      <c r="F3075" t="str">
        <f t="shared" si="47"/>
        <v>Non-Residential|50|41897|Per Premise|21</v>
      </c>
      <c r="G3075">
        <v>3.7275200000000002</v>
      </c>
      <c r="H3075">
        <v>2.3439489999999998</v>
      </c>
      <c r="I3075">
        <v>6.0504617999999999</v>
      </c>
      <c r="J3075">
        <v>78.512337000000002</v>
      </c>
      <c r="K3075">
        <v>13.661498999999999</v>
      </c>
      <c r="L3075">
        <v>343</v>
      </c>
      <c r="M3075">
        <v>3.6010849999999999</v>
      </c>
      <c r="N3075">
        <v>2.1795939999999998</v>
      </c>
      <c r="O3075">
        <v>4.9549003999999996</v>
      </c>
      <c r="P3075">
        <v>78.558243000000004</v>
      </c>
      <c r="Q3075">
        <v>8.8261945999999991</v>
      </c>
      <c r="R3075">
        <v>346</v>
      </c>
      <c r="S3075">
        <v>15</v>
      </c>
      <c r="T3075">
        <v>18</v>
      </c>
      <c r="U3075">
        <v>0.87655590000000005</v>
      </c>
      <c r="V3075">
        <v>5.3035680000000003</v>
      </c>
      <c r="W3075">
        <v>3327</v>
      </c>
      <c r="X3075">
        <v>1.095561</v>
      </c>
      <c r="Y3075">
        <v>0.34866750000000002</v>
      </c>
      <c r="Z3075">
        <v>0.73765159999999996</v>
      </c>
      <c r="AA3075">
        <v>0.47449920000000001</v>
      </c>
      <c r="AB3075">
        <v>0.64659279999999997</v>
      </c>
      <c r="AC3075">
        <v>0.87708569999999997</v>
      </c>
      <c r="AD3075">
        <v>0.80201730000000004</v>
      </c>
      <c r="AE3075">
        <v>-2.8469100000000001E-2</v>
      </c>
      <c r="AF3075">
        <v>0.63561719999999999</v>
      </c>
      <c r="AG3075">
        <v>1.095561</v>
      </c>
      <c r="AH3075">
        <v>1.5555060000000001</v>
      </c>
      <c r="AI3075">
        <v>2.219592</v>
      </c>
      <c r="AJ3075">
        <v>-0.67915899999999996</v>
      </c>
      <c r="AK3075">
        <v>-7.1910799999999997E-2</v>
      </c>
      <c r="AL3075">
        <v>0.34866750000000002</v>
      </c>
      <c r="AM3075">
        <v>0.76924570000000003</v>
      </c>
      <c r="AN3075">
        <v>1.3764940000000001</v>
      </c>
    </row>
    <row r="3076" spans="1:40" x14ac:dyDescent="0.25">
      <c r="A3076" s="3" t="s">
        <v>64</v>
      </c>
      <c r="B3076" s="4">
        <v>50</v>
      </c>
      <c r="C3076" s="3">
        <v>41897</v>
      </c>
      <c r="D3076" t="s">
        <v>25</v>
      </c>
      <c r="E3076">
        <v>14</v>
      </c>
      <c r="F3076" t="str">
        <f t="shared" ref="F3076:F3139" si="48">CONCATENATE(A3076,"|",B3076,"|",C3076,"|",D3076,"|",E3076)</f>
        <v>Non-Residential|50|41897|Aggregate|14</v>
      </c>
      <c r="G3076">
        <v>3.7275200000000002</v>
      </c>
      <c r="H3076">
        <v>2.3439489999999998</v>
      </c>
      <c r="I3076">
        <v>35.253773000000002</v>
      </c>
      <c r="J3076">
        <v>89.984168999999994</v>
      </c>
      <c r="K3076">
        <v>56.572864000000003</v>
      </c>
      <c r="L3076">
        <v>343</v>
      </c>
      <c r="M3076">
        <v>3.6010849999999999</v>
      </c>
      <c r="N3076">
        <v>2.1795939999999998</v>
      </c>
      <c r="O3076">
        <v>30.901902</v>
      </c>
      <c r="P3076">
        <v>89.552879000000004</v>
      </c>
      <c r="Q3076">
        <v>52.839855999999997</v>
      </c>
      <c r="R3076">
        <v>346</v>
      </c>
      <c r="S3076">
        <v>15</v>
      </c>
      <c r="T3076">
        <v>18</v>
      </c>
      <c r="U3076">
        <v>0.87655590000000005</v>
      </c>
      <c r="V3076">
        <v>30.901900000000001</v>
      </c>
      <c r="W3076">
        <v>3327</v>
      </c>
      <c r="X3076">
        <v>4.351871</v>
      </c>
      <c r="Y3076" s="6">
        <v>1.2500000000000001E-6</v>
      </c>
      <c r="Z3076">
        <v>3.0546470000000001</v>
      </c>
      <c r="AA3076">
        <v>2.8406880000000001</v>
      </c>
      <c r="AB3076">
        <v>2.6775690000000001</v>
      </c>
      <c r="AC3076">
        <v>4.1713760000000004</v>
      </c>
      <c r="AD3076">
        <v>3.903702</v>
      </c>
      <c r="AE3076">
        <v>-0.99396220000000002</v>
      </c>
      <c r="AF3076">
        <v>2.1644000000000001</v>
      </c>
      <c r="AG3076">
        <v>4.351871</v>
      </c>
      <c r="AH3076">
        <v>6.5393429999999997</v>
      </c>
      <c r="AI3076">
        <v>9.6977049999999991</v>
      </c>
      <c r="AJ3076">
        <v>-5.0027939999999997</v>
      </c>
      <c r="AK3076">
        <v>-2.0471020000000002</v>
      </c>
      <c r="AL3076" s="6">
        <v>1.2500000000000001E-6</v>
      </c>
      <c r="AM3076">
        <v>2.047104</v>
      </c>
      <c r="AN3076">
        <v>5.002796</v>
      </c>
    </row>
    <row r="3077" spans="1:40" x14ac:dyDescent="0.25">
      <c r="A3077" s="3" t="s">
        <v>64</v>
      </c>
      <c r="B3077" s="4">
        <v>50</v>
      </c>
      <c r="C3077" s="3">
        <v>41849</v>
      </c>
      <c r="D3077" t="s">
        <v>25</v>
      </c>
      <c r="E3077">
        <v>16</v>
      </c>
      <c r="F3077" t="str">
        <f t="shared" si="48"/>
        <v>Non-Residential|50|41849|Aggregate|16</v>
      </c>
      <c r="G3077">
        <v>3.7342460000000002</v>
      </c>
      <c r="H3077">
        <v>2.3320050000000001</v>
      </c>
      <c r="I3077">
        <v>28.553512000000001</v>
      </c>
      <c r="J3077">
        <v>81.549057000000005</v>
      </c>
      <c r="K3077">
        <v>44.179693999999998</v>
      </c>
      <c r="L3077">
        <v>353</v>
      </c>
      <c r="M3077">
        <v>3.6188910000000001</v>
      </c>
      <c r="N3077">
        <v>2.1719889999999999</v>
      </c>
      <c r="O3077">
        <v>23.813531000000001</v>
      </c>
      <c r="P3077">
        <v>81.275786999999994</v>
      </c>
      <c r="Q3077">
        <v>32.519815999999999</v>
      </c>
      <c r="R3077">
        <v>355</v>
      </c>
      <c r="S3077">
        <v>16</v>
      </c>
      <c r="T3077">
        <v>19</v>
      </c>
      <c r="U3077">
        <v>0.84140530000000002</v>
      </c>
      <c r="V3077">
        <v>24.025079999999999</v>
      </c>
      <c r="W3077">
        <v>3327</v>
      </c>
      <c r="X3077">
        <v>4.7399800000000001</v>
      </c>
      <c r="Y3077">
        <v>0.2115445</v>
      </c>
      <c r="Z3077">
        <v>2.351448</v>
      </c>
      <c r="AA3077">
        <v>1.725973</v>
      </c>
      <c r="AB3077">
        <v>1.978521</v>
      </c>
      <c r="AC3077">
        <v>2.9168970000000001</v>
      </c>
      <c r="AD3077">
        <v>2.6255519999999999</v>
      </c>
      <c r="AE3077">
        <v>1.0018260000000001</v>
      </c>
      <c r="AF3077">
        <v>3.2103579999999998</v>
      </c>
      <c r="AG3077">
        <v>4.7399800000000001</v>
      </c>
      <c r="AH3077">
        <v>6.2696019999999999</v>
      </c>
      <c r="AI3077">
        <v>8.4781340000000007</v>
      </c>
      <c r="AJ3077">
        <v>-3.1532360000000001</v>
      </c>
      <c r="AK3077">
        <v>-1.165297</v>
      </c>
      <c r="AL3077">
        <v>0.2115445</v>
      </c>
      <c r="AM3077">
        <v>1.5883849999999999</v>
      </c>
      <c r="AN3077">
        <v>3.5763250000000002</v>
      </c>
    </row>
    <row r="3078" spans="1:40" x14ac:dyDescent="0.25">
      <c r="A3078" s="3" t="s">
        <v>64</v>
      </c>
      <c r="B3078" s="4">
        <v>50</v>
      </c>
      <c r="C3078" s="3" t="s">
        <v>26</v>
      </c>
      <c r="D3078" t="s">
        <v>67</v>
      </c>
      <c r="E3078">
        <v>11</v>
      </c>
      <c r="F3078" t="str">
        <f t="shared" si="48"/>
        <v>Non-Residential|50|Average Event Day|Per Premise|11</v>
      </c>
      <c r="G3078">
        <v>3.6593659999999999</v>
      </c>
      <c r="H3078">
        <v>2.259061</v>
      </c>
      <c r="I3078">
        <v>8.6841249999999999</v>
      </c>
      <c r="J3078">
        <v>89.338050999999993</v>
      </c>
      <c r="K3078">
        <v>13.880105</v>
      </c>
      <c r="L3078">
        <v>691</v>
      </c>
      <c r="M3078">
        <v>3.6614450000000001</v>
      </c>
      <c r="N3078">
        <v>2.2550889999999999</v>
      </c>
      <c r="O3078">
        <v>8.9480819999999994</v>
      </c>
      <c r="P3078">
        <v>89.318611000000004</v>
      </c>
      <c r="Q3078">
        <v>15.723896</v>
      </c>
      <c r="R3078">
        <v>694</v>
      </c>
      <c r="S3078">
        <v>15</v>
      </c>
      <c r="T3078">
        <v>18</v>
      </c>
      <c r="U3078">
        <v>1.0053259999999999</v>
      </c>
      <c r="V3078">
        <v>8.7303750000000004</v>
      </c>
      <c r="W3078">
        <v>3327</v>
      </c>
      <c r="X3078">
        <v>-0.263957</v>
      </c>
      <c r="Y3078">
        <v>-0.2177067</v>
      </c>
      <c r="Z3078">
        <v>0.5280241</v>
      </c>
      <c r="AA3078">
        <v>0.59687100000000004</v>
      </c>
      <c r="AB3078">
        <v>0.53083619999999998</v>
      </c>
      <c r="AC3078">
        <v>0.79690930000000004</v>
      </c>
      <c r="AD3078">
        <v>0.79877529999999997</v>
      </c>
      <c r="AE3078">
        <v>-1.285237</v>
      </c>
      <c r="AF3078">
        <v>-0.68185660000000003</v>
      </c>
      <c r="AG3078">
        <v>-0.263957</v>
      </c>
      <c r="AH3078">
        <v>0.15394260000000001</v>
      </c>
      <c r="AI3078">
        <v>0.75732330000000003</v>
      </c>
      <c r="AJ3078">
        <v>-1.2413780000000001</v>
      </c>
      <c r="AK3078">
        <v>-0.63658490000000001</v>
      </c>
      <c r="AL3078">
        <v>-0.2177067</v>
      </c>
      <c r="AM3078">
        <v>0.2011715</v>
      </c>
      <c r="AN3078">
        <v>0.80596509999999999</v>
      </c>
    </row>
    <row r="3079" spans="1:40" x14ac:dyDescent="0.25">
      <c r="A3079" s="3" t="s">
        <v>64</v>
      </c>
      <c r="B3079" s="4">
        <v>50</v>
      </c>
      <c r="C3079" s="3">
        <v>41849</v>
      </c>
      <c r="D3079" t="s">
        <v>67</v>
      </c>
      <c r="E3079">
        <v>21</v>
      </c>
      <c r="F3079" t="str">
        <f t="shared" si="48"/>
        <v>Non-Residential|50|41849|Per Premise|21</v>
      </c>
      <c r="G3079">
        <v>3.7342460000000002</v>
      </c>
      <c r="H3079">
        <v>2.3320050000000001</v>
      </c>
      <c r="I3079">
        <v>5.7281000999999998</v>
      </c>
      <c r="J3079">
        <v>71.506011999999998</v>
      </c>
      <c r="K3079">
        <v>12.164823</v>
      </c>
      <c r="L3079">
        <v>353</v>
      </c>
      <c r="M3079">
        <v>3.6188910000000001</v>
      </c>
      <c r="N3079">
        <v>2.1719889999999999</v>
      </c>
      <c r="O3079">
        <v>4.3302991999999998</v>
      </c>
      <c r="P3079">
        <v>71.597228999999999</v>
      </c>
      <c r="Q3079">
        <v>7.4440132999999999</v>
      </c>
      <c r="R3079">
        <v>355</v>
      </c>
      <c r="S3079">
        <v>16</v>
      </c>
      <c r="T3079">
        <v>19</v>
      </c>
      <c r="U3079">
        <v>0.84140530000000002</v>
      </c>
      <c r="V3079">
        <v>4.8196539999999999</v>
      </c>
      <c r="W3079">
        <v>3327</v>
      </c>
      <c r="X3079">
        <v>1.3978010000000001</v>
      </c>
      <c r="Y3079">
        <v>0.48935430000000002</v>
      </c>
      <c r="Z3079">
        <v>0.64746809999999999</v>
      </c>
      <c r="AA3079">
        <v>0.39508720000000003</v>
      </c>
      <c r="AB3079">
        <v>0.54478309999999996</v>
      </c>
      <c r="AC3079">
        <v>0.75849120000000003</v>
      </c>
      <c r="AD3079">
        <v>0.67296549999999999</v>
      </c>
      <c r="AE3079">
        <v>0.4257552</v>
      </c>
      <c r="AF3079">
        <v>1.000048</v>
      </c>
      <c r="AG3079">
        <v>1.3978010000000001</v>
      </c>
      <c r="AH3079">
        <v>1.7955540000000001</v>
      </c>
      <c r="AI3079">
        <v>2.3698459999999999</v>
      </c>
      <c r="AJ3079">
        <v>-0.37308570000000002</v>
      </c>
      <c r="AK3079">
        <v>0.13645080000000001</v>
      </c>
      <c r="AL3079">
        <v>0.48935430000000002</v>
      </c>
      <c r="AM3079">
        <v>0.8422577</v>
      </c>
      <c r="AN3079">
        <v>1.3517939999999999</v>
      </c>
    </row>
    <row r="3080" spans="1:40" x14ac:dyDescent="0.25">
      <c r="A3080" s="3" t="s">
        <v>64</v>
      </c>
      <c r="B3080" s="4">
        <v>50</v>
      </c>
      <c r="C3080" s="3">
        <v>41878</v>
      </c>
      <c r="D3080" t="s">
        <v>25</v>
      </c>
      <c r="E3080">
        <v>15</v>
      </c>
      <c r="F3080" t="str">
        <f t="shared" si="48"/>
        <v>Non-Residential|50|41878|Aggregate|15</v>
      </c>
      <c r="G3080">
        <v>3.5976720000000002</v>
      </c>
      <c r="H3080">
        <v>2.175948</v>
      </c>
      <c r="I3080">
        <v>26.780521</v>
      </c>
      <c r="J3080">
        <v>85.194137999999995</v>
      </c>
      <c r="K3080">
        <v>36.761716</v>
      </c>
      <c r="L3080">
        <v>347</v>
      </c>
      <c r="M3080">
        <v>3.7213750000000001</v>
      </c>
      <c r="N3080">
        <v>2.330247</v>
      </c>
      <c r="O3080">
        <v>29.168721999999999</v>
      </c>
      <c r="P3080">
        <v>85.503662000000006</v>
      </c>
      <c r="Q3080">
        <v>51.460025000000002</v>
      </c>
      <c r="R3080">
        <v>348</v>
      </c>
      <c r="S3080">
        <v>15</v>
      </c>
      <c r="T3080">
        <v>18</v>
      </c>
      <c r="U3080">
        <v>1.161481</v>
      </c>
      <c r="V3080">
        <v>31.105049999999999</v>
      </c>
      <c r="W3080">
        <v>3327</v>
      </c>
      <c r="X3080">
        <v>-2.388201</v>
      </c>
      <c r="Y3080">
        <v>1.936331</v>
      </c>
      <c r="Z3080">
        <v>1.9734719999999999</v>
      </c>
      <c r="AA3080">
        <v>2.7585470000000001</v>
      </c>
      <c r="AB3080">
        <v>2.2921499999999999</v>
      </c>
      <c r="AC3080">
        <v>3.3917799999999998</v>
      </c>
      <c r="AD3080">
        <v>3.586576</v>
      </c>
      <c r="AE3080">
        <v>-6.7349430000000003</v>
      </c>
      <c r="AF3080">
        <v>-4.1668520000000004</v>
      </c>
      <c r="AG3080">
        <v>-2.388201</v>
      </c>
      <c r="AH3080">
        <v>-0.60954989999999998</v>
      </c>
      <c r="AI3080">
        <v>1.9585399999999999</v>
      </c>
      <c r="AJ3080">
        <v>-2.6600519999999999</v>
      </c>
      <c r="AK3080">
        <v>5.5528599999999997E-2</v>
      </c>
      <c r="AL3080">
        <v>1.936331</v>
      </c>
      <c r="AM3080">
        <v>3.8171339999999998</v>
      </c>
      <c r="AN3080">
        <v>6.5327140000000004</v>
      </c>
    </row>
    <row r="3081" spans="1:40" x14ac:dyDescent="0.25">
      <c r="A3081" s="3" t="s">
        <v>64</v>
      </c>
      <c r="B3081" s="4">
        <v>50</v>
      </c>
      <c r="C3081" s="3">
        <v>41899</v>
      </c>
      <c r="D3081" t="s">
        <v>67</v>
      </c>
      <c r="E3081">
        <v>15</v>
      </c>
      <c r="F3081" t="str">
        <f t="shared" si="48"/>
        <v>Non-Residential|50|41899|Per Premise|15</v>
      </c>
      <c r="G3081">
        <v>3.7215250000000002</v>
      </c>
      <c r="H3081">
        <v>2.3430230000000001</v>
      </c>
      <c r="I3081">
        <v>10.768637999999999</v>
      </c>
      <c r="J3081">
        <v>85.641257999999993</v>
      </c>
      <c r="K3081">
        <v>18.326889999999999</v>
      </c>
      <c r="L3081">
        <v>344</v>
      </c>
      <c r="M3081">
        <v>3.6001099999999999</v>
      </c>
      <c r="N3081">
        <v>2.183325</v>
      </c>
      <c r="O3081">
        <v>8.5849934999999995</v>
      </c>
      <c r="P3081">
        <v>85.361412000000001</v>
      </c>
      <c r="Q3081">
        <v>14.054377000000001</v>
      </c>
      <c r="R3081">
        <v>344</v>
      </c>
      <c r="S3081">
        <v>15</v>
      </c>
      <c r="T3081">
        <v>18</v>
      </c>
      <c r="U3081">
        <v>0.89608960000000004</v>
      </c>
      <c r="V3081">
        <v>9.6496639999999996</v>
      </c>
      <c r="W3081">
        <v>3327</v>
      </c>
      <c r="X3081">
        <v>2.1836449999999998</v>
      </c>
      <c r="Y3081">
        <v>1.06467</v>
      </c>
      <c r="Z3081">
        <v>0.98811970000000005</v>
      </c>
      <c r="AA3081">
        <v>0.75776120000000002</v>
      </c>
      <c r="AB3081">
        <v>0.88544369999999994</v>
      </c>
      <c r="AC3081">
        <v>1.2452240000000001</v>
      </c>
      <c r="AD3081">
        <v>1.165424</v>
      </c>
      <c r="AE3081">
        <v>0.58782590000000001</v>
      </c>
      <c r="AF3081">
        <v>1.530648</v>
      </c>
      <c r="AG3081">
        <v>2.1836449999999998</v>
      </c>
      <c r="AH3081">
        <v>2.8366410000000002</v>
      </c>
      <c r="AI3081">
        <v>3.7794629999999998</v>
      </c>
      <c r="AJ3081">
        <v>-0.42888019999999999</v>
      </c>
      <c r="AK3081">
        <v>0.45352160000000002</v>
      </c>
      <c r="AL3081">
        <v>1.06467</v>
      </c>
      <c r="AM3081">
        <v>1.6758189999999999</v>
      </c>
      <c r="AN3081">
        <v>2.5582210000000001</v>
      </c>
    </row>
    <row r="3082" spans="1:40" x14ac:dyDescent="0.25">
      <c r="A3082" s="3" t="s">
        <v>64</v>
      </c>
      <c r="B3082" s="4">
        <v>50</v>
      </c>
      <c r="C3082" s="3" t="s">
        <v>26</v>
      </c>
      <c r="D3082" t="s">
        <v>67</v>
      </c>
      <c r="E3082">
        <v>19</v>
      </c>
      <c r="F3082" t="str">
        <f t="shared" si="48"/>
        <v>Non-Residential|50|Average Event Day|Per Premise|19</v>
      </c>
      <c r="G3082">
        <v>3.6593659999999999</v>
      </c>
      <c r="H3082">
        <v>2.259061</v>
      </c>
      <c r="I3082">
        <v>6.5953784000000004</v>
      </c>
      <c r="J3082">
        <v>78.320267000000001</v>
      </c>
      <c r="K3082">
        <v>12.971000999999999</v>
      </c>
      <c r="L3082">
        <v>691</v>
      </c>
      <c r="M3082">
        <v>3.6614450000000001</v>
      </c>
      <c r="N3082">
        <v>2.2550889999999999</v>
      </c>
      <c r="O3082">
        <v>6.6017859999999997</v>
      </c>
      <c r="P3082">
        <v>78.222556999999995</v>
      </c>
      <c r="Q3082">
        <v>11.840591999999999</v>
      </c>
      <c r="R3082">
        <v>694</v>
      </c>
      <c r="S3082">
        <v>15</v>
      </c>
      <c r="T3082">
        <v>18</v>
      </c>
      <c r="U3082">
        <v>1.0053259999999999</v>
      </c>
      <c r="V3082">
        <v>6.6305040000000002</v>
      </c>
      <c r="W3082">
        <v>3327</v>
      </c>
      <c r="X3082">
        <v>-6.4076999999999997E-3</v>
      </c>
      <c r="Y3082">
        <v>2.87181E-2</v>
      </c>
      <c r="Z3082">
        <v>0.49344009999999999</v>
      </c>
      <c r="AA3082">
        <v>0.44946269999999999</v>
      </c>
      <c r="AB3082">
        <v>0.49606810000000001</v>
      </c>
      <c r="AC3082">
        <v>0.66745779999999999</v>
      </c>
      <c r="AD3082">
        <v>0.66940299999999997</v>
      </c>
      <c r="AE3082">
        <v>-0.86178929999999998</v>
      </c>
      <c r="AF3082">
        <v>-0.35642289999999999</v>
      </c>
      <c r="AG3082">
        <v>-6.4076999999999997E-3</v>
      </c>
      <c r="AH3082">
        <v>0.34360750000000001</v>
      </c>
      <c r="AI3082">
        <v>0.84897389999999995</v>
      </c>
      <c r="AJ3082">
        <v>-0.82915629999999996</v>
      </c>
      <c r="AK3082">
        <v>-0.32231720000000003</v>
      </c>
      <c r="AL3082">
        <v>2.87181E-2</v>
      </c>
      <c r="AM3082">
        <v>0.37975340000000002</v>
      </c>
      <c r="AN3082">
        <v>0.88659250000000001</v>
      </c>
    </row>
    <row r="3083" spans="1:40" x14ac:dyDescent="0.25">
      <c r="A3083" s="3" t="s">
        <v>64</v>
      </c>
      <c r="B3083" s="4">
        <v>50</v>
      </c>
      <c r="C3083" s="3">
        <v>41878</v>
      </c>
      <c r="D3083" t="s">
        <v>25</v>
      </c>
      <c r="E3083">
        <v>20</v>
      </c>
      <c r="F3083" t="str">
        <f t="shared" si="48"/>
        <v>Non-Residential|50|41878|Aggregate|20</v>
      </c>
      <c r="G3083">
        <v>3.5976720000000002</v>
      </c>
      <c r="H3083">
        <v>2.175948</v>
      </c>
      <c r="I3083">
        <v>17.370663</v>
      </c>
      <c r="J3083">
        <v>78.334372999999999</v>
      </c>
      <c r="K3083">
        <v>29.418233000000001</v>
      </c>
      <c r="L3083">
        <v>347</v>
      </c>
      <c r="M3083">
        <v>3.7213750000000001</v>
      </c>
      <c r="N3083">
        <v>2.330247</v>
      </c>
      <c r="O3083">
        <v>21.727588000000001</v>
      </c>
      <c r="P3083">
        <v>78.231644000000003</v>
      </c>
      <c r="Q3083">
        <v>47.487237</v>
      </c>
      <c r="R3083">
        <v>348</v>
      </c>
      <c r="S3083">
        <v>15</v>
      </c>
      <c r="T3083">
        <v>18</v>
      </c>
      <c r="U3083">
        <v>1.161481</v>
      </c>
      <c r="V3083">
        <v>20.175689999999999</v>
      </c>
      <c r="W3083">
        <v>3327</v>
      </c>
      <c r="X3083">
        <v>-4.3569250000000004</v>
      </c>
      <c r="Y3083">
        <v>-1.5519019999999999</v>
      </c>
      <c r="Z3083">
        <v>1.5792539999999999</v>
      </c>
      <c r="AA3083">
        <v>2.5455830000000002</v>
      </c>
      <c r="AB3083">
        <v>1.8342719999999999</v>
      </c>
      <c r="AC3083">
        <v>2.9956689999999999</v>
      </c>
      <c r="AD3083">
        <v>3.1376019999999998</v>
      </c>
      <c r="AE3083">
        <v>-8.1960300000000004</v>
      </c>
      <c r="AF3083">
        <v>-5.9278550000000001</v>
      </c>
      <c r="AG3083">
        <v>-4.3569250000000004</v>
      </c>
      <c r="AH3083">
        <v>-2.7859950000000002</v>
      </c>
      <c r="AI3083">
        <v>-0.51782019999999995</v>
      </c>
      <c r="AJ3083">
        <v>-5.5729009999999999</v>
      </c>
      <c r="AK3083">
        <v>-3.1972619999999998</v>
      </c>
      <c r="AL3083">
        <v>-1.5519019999999999</v>
      </c>
      <c r="AM3083">
        <v>9.3458299999999994E-2</v>
      </c>
      <c r="AN3083">
        <v>2.4690970000000001</v>
      </c>
    </row>
    <row r="3084" spans="1:40" x14ac:dyDescent="0.25">
      <c r="A3084" s="3" t="s">
        <v>64</v>
      </c>
      <c r="B3084" s="4">
        <v>50</v>
      </c>
      <c r="C3084" s="3">
        <v>41849</v>
      </c>
      <c r="D3084" t="s">
        <v>25</v>
      </c>
      <c r="E3084">
        <v>6</v>
      </c>
      <c r="F3084" t="str">
        <f t="shared" si="48"/>
        <v>Non-Residential|50|41849|Aggregate|6</v>
      </c>
      <c r="G3084">
        <v>3.7342460000000002</v>
      </c>
      <c r="H3084">
        <v>2.3320050000000001</v>
      </c>
      <c r="I3084">
        <v>12.12378</v>
      </c>
      <c r="J3084">
        <v>70.834029999999998</v>
      </c>
      <c r="K3084">
        <v>33.711570999999999</v>
      </c>
      <c r="L3084">
        <v>353</v>
      </c>
      <c r="M3084">
        <v>3.6188910000000001</v>
      </c>
      <c r="N3084">
        <v>2.1719889999999999</v>
      </c>
      <c r="O3084">
        <v>8.2149596000000003</v>
      </c>
      <c r="P3084">
        <v>70.942672999999999</v>
      </c>
      <c r="Q3084">
        <v>17.057670000000002</v>
      </c>
      <c r="R3084">
        <v>355</v>
      </c>
      <c r="S3084">
        <v>16</v>
      </c>
      <c r="T3084">
        <v>19</v>
      </c>
      <c r="U3084">
        <v>0.84140530000000002</v>
      </c>
      <c r="V3084">
        <v>10.20101</v>
      </c>
      <c r="W3084">
        <v>3327</v>
      </c>
      <c r="X3084">
        <v>3.9088210000000001</v>
      </c>
      <c r="Y3084">
        <v>1.9860530000000001</v>
      </c>
      <c r="Z3084">
        <v>1.794286</v>
      </c>
      <c r="AA3084">
        <v>0.90532710000000005</v>
      </c>
      <c r="AB3084">
        <v>1.509722</v>
      </c>
      <c r="AC3084">
        <v>2.0097459999999998</v>
      </c>
      <c r="AD3084">
        <v>1.7603629999999999</v>
      </c>
      <c r="AE3084">
        <v>1.3332280000000001</v>
      </c>
      <c r="AF3084">
        <v>2.8549090000000001</v>
      </c>
      <c r="AG3084">
        <v>3.9088210000000001</v>
      </c>
      <c r="AH3084">
        <v>4.9627330000000001</v>
      </c>
      <c r="AI3084">
        <v>6.4844140000000001</v>
      </c>
      <c r="AJ3084">
        <v>-0.26994249999999997</v>
      </c>
      <c r="AK3084">
        <v>1.062918</v>
      </c>
      <c r="AL3084">
        <v>1.9860530000000001</v>
      </c>
      <c r="AM3084">
        <v>2.9091879999999999</v>
      </c>
      <c r="AN3084">
        <v>4.2420479999999996</v>
      </c>
    </row>
    <row r="3085" spans="1:40" x14ac:dyDescent="0.25">
      <c r="A3085" s="3" t="s">
        <v>64</v>
      </c>
      <c r="B3085" s="4">
        <v>50</v>
      </c>
      <c r="C3085" s="3" t="s">
        <v>26</v>
      </c>
      <c r="D3085" t="s">
        <v>25</v>
      </c>
      <c r="E3085">
        <v>3</v>
      </c>
      <c r="F3085" t="str">
        <f t="shared" si="48"/>
        <v>Non-Residential|50|Average Event Day|Aggregate|3</v>
      </c>
      <c r="G3085">
        <v>3.6593659999999999</v>
      </c>
      <c r="H3085">
        <v>2.259061</v>
      </c>
      <c r="I3085">
        <v>10.129998000000001</v>
      </c>
      <c r="J3085">
        <v>71.528198000000003</v>
      </c>
      <c r="K3085">
        <v>24.790644</v>
      </c>
      <c r="L3085">
        <v>691</v>
      </c>
      <c r="M3085">
        <v>3.6614450000000001</v>
      </c>
      <c r="N3085">
        <v>2.2550889999999999</v>
      </c>
      <c r="O3085">
        <v>9.7395934000000004</v>
      </c>
      <c r="P3085">
        <v>71.394997000000004</v>
      </c>
      <c r="Q3085">
        <v>22.534489000000001</v>
      </c>
      <c r="R3085">
        <v>694</v>
      </c>
      <c r="S3085">
        <v>15</v>
      </c>
      <c r="T3085">
        <v>18</v>
      </c>
      <c r="U3085">
        <v>1.0053259999999999</v>
      </c>
      <c r="V3085">
        <v>10.183949999999999</v>
      </c>
      <c r="W3085">
        <v>3327</v>
      </c>
      <c r="X3085">
        <v>0.39040459999999999</v>
      </c>
      <c r="Y3085">
        <v>0.4443551</v>
      </c>
      <c r="Z3085">
        <v>0.94308049999999999</v>
      </c>
      <c r="AA3085">
        <v>0.85539750000000003</v>
      </c>
      <c r="AB3085">
        <v>0.94810320000000003</v>
      </c>
      <c r="AC3085">
        <v>1.273226</v>
      </c>
      <c r="AD3085">
        <v>1.2769509999999999</v>
      </c>
      <c r="AE3085">
        <v>-1.241301</v>
      </c>
      <c r="AF3085">
        <v>-0.27727610000000003</v>
      </c>
      <c r="AG3085">
        <v>0.39040459999999999</v>
      </c>
      <c r="AH3085">
        <v>1.0580849999999999</v>
      </c>
      <c r="AI3085">
        <v>2.0221100000000001</v>
      </c>
      <c r="AJ3085">
        <v>-1.192124</v>
      </c>
      <c r="AK3085">
        <v>-0.2252789</v>
      </c>
      <c r="AL3085">
        <v>0.4443551</v>
      </c>
      <c r="AM3085">
        <v>1.1139889999999999</v>
      </c>
      <c r="AN3085">
        <v>2.0808339999999999</v>
      </c>
    </row>
    <row r="3086" spans="1:40" x14ac:dyDescent="0.25">
      <c r="A3086" s="3" t="s">
        <v>64</v>
      </c>
      <c r="B3086" s="4">
        <v>50</v>
      </c>
      <c r="C3086" s="3">
        <v>41878</v>
      </c>
      <c r="D3086" t="s">
        <v>67</v>
      </c>
      <c r="E3086">
        <v>11</v>
      </c>
      <c r="F3086" t="str">
        <f t="shared" si="48"/>
        <v>Non-Residential|50|41878|Per Premise|11</v>
      </c>
      <c r="G3086">
        <v>3.5976720000000002</v>
      </c>
      <c r="H3086">
        <v>2.175948</v>
      </c>
      <c r="I3086">
        <v>7.1425860999999999</v>
      </c>
      <c r="J3086">
        <v>87.271324000000007</v>
      </c>
      <c r="K3086">
        <v>10.23654</v>
      </c>
      <c r="L3086">
        <v>347</v>
      </c>
      <c r="M3086">
        <v>3.7213750000000001</v>
      </c>
      <c r="N3086">
        <v>2.330247</v>
      </c>
      <c r="O3086">
        <v>8.8695129000000001</v>
      </c>
      <c r="P3086">
        <v>87.704421999999994</v>
      </c>
      <c r="Q3086">
        <v>16.371922000000001</v>
      </c>
      <c r="R3086">
        <v>348</v>
      </c>
      <c r="S3086">
        <v>15</v>
      </c>
      <c r="T3086">
        <v>18</v>
      </c>
      <c r="U3086">
        <v>1.161481</v>
      </c>
      <c r="V3086">
        <v>8.2959750000000003</v>
      </c>
      <c r="W3086">
        <v>3327</v>
      </c>
      <c r="X3086">
        <v>-1.7269270000000001</v>
      </c>
      <c r="Y3086" s="6">
        <v>-0.5735382</v>
      </c>
      <c r="Z3086">
        <v>0.54952630000000002</v>
      </c>
      <c r="AA3086">
        <v>0.87762709999999999</v>
      </c>
      <c r="AB3086">
        <v>0.6382641</v>
      </c>
      <c r="AC3086">
        <v>1.0354749999999999</v>
      </c>
      <c r="AD3086">
        <v>1.085178</v>
      </c>
      <c r="AE3086">
        <v>-3.053941</v>
      </c>
      <c r="AF3086">
        <v>-2.26993</v>
      </c>
      <c r="AG3086">
        <v>-1.7269270000000001</v>
      </c>
      <c r="AH3086">
        <v>-1.1839230000000001</v>
      </c>
      <c r="AI3086">
        <v>-0.3999122</v>
      </c>
      <c r="AJ3086">
        <v>-1.9642489999999999</v>
      </c>
      <c r="AK3086">
        <v>-1.142606</v>
      </c>
      <c r="AL3086" s="6">
        <v>-0.5735382</v>
      </c>
      <c r="AM3086">
        <v>-4.4704999999999996E-3</v>
      </c>
      <c r="AN3086">
        <v>0.81717280000000003</v>
      </c>
    </row>
    <row r="3087" spans="1:40" x14ac:dyDescent="0.25">
      <c r="A3087" s="3" t="s">
        <v>64</v>
      </c>
      <c r="B3087" s="4">
        <v>50</v>
      </c>
      <c r="C3087" s="3">
        <v>41897</v>
      </c>
      <c r="D3087" t="s">
        <v>67</v>
      </c>
      <c r="E3087">
        <v>23</v>
      </c>
      <c r="F3087" t="str">
        <f t="shared" si="48"/>
        <v>Non-Residential|50|41897|Per Premise|23</v>
      </c>
      <c r="G3087">
        <v>3.7275200000000002</v>
      </c>
      <c r="H3087">
        <v>2.3439489999999998</v>
      </c>
      <c r="I3087">
        <v>4.7471681999999999</v>
      </c>
      <c r="J3087">
        <v>76.231300000000005</v>
      </c>
      <c r="K3087">
        <v>11.148400000000001</v>
      </c>
      <c r="L3087">
        <v>343</v>
      </c>
      <c r="M3087">
        <v>3.6010849999999999</v>
      </c>
      <c r="N3087">
        <v>2.1795939999999998</v>
      </c>
      <c r="O3087">
        <v>3.5633618999999999</v>
      </c>
      <c r="P3087">
        <v>76.214729000000005</v>
      </c>
      <c r="Q3087">
        <v>6.9527559999999999</v>
      </c>
      <c r="R3087">
        <v>346</v>
      </c>
      <c r="S3087">
        <v>15</v>
      </c>
      <c r="T3087">
        <v>18</v>
      </c>
      <c r="U3087">
        <v>0.87655590000000005</v>
      </c>
      <c r="V3087">
        <v>4.1611580000000004</v>
      </c>
      <c r="W3087">
        <v>3327</v>
      </c>
      <c r="X3087">
        <v>1.1838059999999999</v>
      </c>
      <c r="Y3087">
        <v>0.5977962</v>
      </c>
      <c r="Z3087">
        <v>0.60195699999999996</v>
      </c>
      <c r="AA3087">
        <v>0.37378250000000002</v>
      </c>
      <c r="AB3087">
        <v>0.52764900000000003</v>
      </c>
      <c r="AC3087">
        <v>0.70856589999999997</v>
      </c>
      <c r="AD3087">
        <v>0.64662719999999996</v>
      </c>
      <c r="AE3087">
        <v>0.2757426</v>
      </c>
      <c r="AF3087">
        <v>0.81223400000000001</v>
      </c>
      <c r="AG3087">
        <v>1.1838059999999999</v>
      </c>
      <c r="AH3087">
        <v>1.5553790000000001</v>
      </c>
      <c r="AI3087">
        <v>2.0918700000000001</v>
      </c>
      <c r="AJ3087">
        <v>-0.23089000000000001</v>
      </c>
      <c r="AK3087">
        <v>0.2587045</v>
      </c>
      <c r="AL3087">
        <v>0.5977962</v>
      </c>
      <c r="AM3087">
        <v>0.9368879</v>
      </c>
      <c r="AN3087">
        <v>1.426482</v>
      </c>
    </row>
    <row r="3088" spans="1:40" x14ac:dyDescent="0.25">
      <c r="A3088" s="3" t="s">
        <v>64</v>
      </c>
      <c r="B3088" s="4">
        <v>50</v>
      </c>
      <c r="C3088" s="3">
        <v>41878</v>
      </c>
      <c r="D3088" t="s">
        <v>25</v>
      </c>
      <c r="E3088">
        <v>9</v>
      </c>
      <c r="F3088" t="str">
        <f t="shared" si="48"/>
        <v>Non-Residential|50|41878|Aggregate|9</v>
      </c>
      <c r="G3088">
        <v>3.5976720000000002</v>
      </c>
      <c r="H3088">
        <v>2.175948</v>
      </c>
      <c r="I3088">
        <v>16.048221000000002</v>
      </c>
      <c r="J3088">
        <v>82.623565999999997</v>
      </c>
      <c r="K3088">
        <v>29.795328000000001</v>
      </c>
      <c r="L3088">
        <v>347</v>
      </c>
      <c r="M3088">
        <v>3.7213750000000001</v>
      </c>
      <c r="N3088">
        <v>2.330247</v>
      </c>
      <c r="O3088">
        <v>22.143007000000001</v>
      </c>
      <c r="P3088">
        <v>82.969436999999999</v>
      </c>
      <c r="Q3088">
        <v>51.742476000000003</v>
      </c>
      <c r="R3088">
        <v>348</v>
      </c>
      <c r="S3088">
        <v>15</v>
      </c>
      <c r="T3088">
        <v>18</v>
      </c>
      <c r="U3088">
        <v>1.161481</v>
      </c>
      <c r="V3088">
        <v>18.639700000000001</v>
      </c>
      <c r="W3088">
        <v>3327</v>
      </c>
      <c r="X3088">
        <v>-6.0947870000000002</v>
      </c>
      <c r="Y3088">
        <v>-3.5033110000000001</v>
      </c>
      <c r="Z3088">
        <v>1.5994969999999999</v>
      </c>
      <c r="AA3088">
        <v>2.7736879999999999</v>
      </c>
      <c r="AB3088">
        <v>1.857785</v>
      </c>
      <c r="AC3088">
        <v>3.2018330000000002</v>
      </c>
      <c r="AD3088">
        <v>3.3383690000000001</v>
      </c>
      <c r="AE3088">
        <v>-10.1981</v>
      </c>
      <c r="AF3088">
        <v>-7.7738290000000001</v>
      </c>
      <c r="AG3088">
        <v>-6.0947870000000002</v>
      </c>
      <c r="AH3088">
        <v>-4.4157440000000001</v>
      </c>
      <c r="AI3088">
        <v>-1.9914719999999999</v>
      </c>
      <c r="AJ3088">
        <v>-7.7816029999999996</v>
      </c>
      <c r="AK3088">
        <v>-5.2539530000000001</v>
      </c>
      <c r="AL3088">
        <v>-3.5033110000000001</v>
      </c>
      <c r="AM3088">
        <v>-1.752669</v>
      </c>
      <c r="AN3088">
        <v>0.77498100000000003</v>
      </c>
    </row>
    <row r="3089" spans="1:40" x14ac:dyDescent="0.25">
      <c r="A3089" s="3" t="s">
        <v>64</v>
      </c>
      <c r="B3089" s="4">
        <v>50</v>
      </c>
      <c r="C3089" s="3">
        <v>41897</v>
      </c>
      <c r="D3089" t="s">
        <v>25</v>
      </c>
      <c r="E3089">
        <v>6</v>
      </c>
      <c r="F3089" t="str">
        <f t="shared" si="48"/>
        <v>Non-Residential|50|41897|Aggregate|6</v>
      </c>
      <c r="G3089">
        <v>3.7275200000000002</v>
      </c>
      <c r="H3089">
        <v>2.3439489999999998</v>
      </c>
      <c r="I3089">
        <v>13.138042</v>
      </c>
      <c r="J3089">
        <v>72.024185000000003</v>
      </c>
      <c r="K3089">
        <v>33.074060000000003</v>
      </c>
      <c r="L3089">
        <v>343</v>
      </c>
      <c r="M3089">
        <v>3.6010849999999999</v>
      </c>
      <c r="N3089">
        <v>2.1795939999999998</v>
      </c>
      <c r="O3089">
        <v>9.3744306000000002</v>
      </c>
      <c r="P3089">
        <v>72.207603000000006</v>
      </c>
      <c r="Q3089">
        <v>19.855753</v>
      </c>
      <c r="R3089">
        <v>346</v>
      </c>
      <c r="S3089">
        <v>15</v>
      </c>
      <c r="T3089">
        <v>18</v>
      </c>
      <c r="U3089">
        <v>0.87655590000000005</v>
      </c>
      <c r="V3089">
        <v>11.51623</v>
      </c>
      <c r="W3089">
        <v>3327</v>
      </c>
      <c r="X3089">
        <v>3.7636120000000002</v>
      </c>
      <c r="Y3089" s="6">
        <v>2.141797</v>
      </c>
      <c r="Z3089">
        <v>1.7858309999999999</v>
      </c>
      <c r="AA3089">
        <v>1.0674520000000001</v>
      </c>
      <c r="AB3089">
        <v>1.5653809999999999</v>
      </c>
      <c r="AC3089">
        <v>2.0805400000000001</v>
      </c>
      <c r="AD3089">
        <v>1.8946959999999999</v>
      </c>
      <c r="AE3089">
        <v>1.0972919999999999</v>
      </c>
      <c r="AF3089">
        <v>2.6725750000000001</v>
      </c>
      <c r="AG3089">
        <v>3.7636120000000002</v>
      </c>
      <c r="AH3089">
        <v>4.8546480000000001</v>
      </c>
      <c r="AI3089">
        <v>6.4299309999999998</v>
      </c>
      <c r="AJ3089">
        <v>-0.28635290000000002</v>
      </c>
      <c r="AK3089">
        <v>1.148218</v>
      </c>
      <c r="AL3089" s="6">
        <v>2.141797</v>
      </c>
      <c r="AM3089">
        <v>3.1353759999999999</v>
      </c>
      <c r="AN3089">
        <v>4.569947</v>
      </c>
    </row>
    <row r="3090" spans="1:40" x14ac:dyDescent="0.25">
      <c r="A3090" s="3" t="s">
        <v>64</v>
      </c>
      <c r="B3090" s="4">
        <v>50</v>
      </c>
      <c r="C3090" s="3" t="s">
        <v>26</v>
      </c>
      <c r="D3090" t="s">
        <v>67</v>
      </c>
      <c r="E3090">
        <v>14</v>
      </c>
      <c r="F3090" t="str">
        <f t="shared" si="48"/>
        <v>Non-Residential|50|Average Event Day|Per Premise|14</v>
      </c>
      <c r="G3090">
        <v>3.6593659999999999</v>
      </c>
      <c r="H3090">
        <v>2.259061</v>
      </c>
      <c r="I3090">
        <v>9.4444207000000002</v>
      </c>
      <c r="J3090">
        <v>86.972663999999995</v>
      </c>
      <c r="K3090">
        <v>14.864184</v>
      </c>
      <c r="L3090">
        <v>691</v>
      </c>
      <c r="M3090">
        <v>3.6614450000000001</v>
      </c>
      <c r="N3090">
        <v>2.2550889999999999</v>
      </c>
      <c r="O3090">
        <v>9.4947198000000004</v>
      </c>
      <c r="P3090">
        <v>86.977928000000006</v>
      </c>
      <c r="Q3090">
        <v>15.550663</v>
      </c>
      <c r="R3090">
        <v>694</v>
      </c>
      <c r="S3090">
        <v>15</v>
      </c>
      <c r="T3090">
        <v>18</v>
      </c>
      <c r="U3090">
        <v>1.0053259999999999</v>
      </c>
      <c r="V3090">
        <v>9.4947199999999992</v>
      </c>
      <c r="W3090">
        <v>3327</v>
      </c>
      <c r="X3090">
        <v>-5.0299099999999999E-2</v>
      </c>
      <c r="Y3090" s="6">
        <v>-2.8299999999999998E-7</v>
      </c>
      <c r="Z3090">
        <v>0.56546019999999997</v>
      </c>
      <c r="AA3090">
        <v>0.59029509999999996</v>
      </c>
      <c r="AB3090">
        <v>0.56847170000000002</v>
      </c>
      <c r="AC3090">
        <v>0.81743100000000002</v>
      </c>
      <c r="AD3090">
        <v>0.81951719999999995</v>
      </c>
      <c r="AE3090">
        <v>-1.097879</v>
      </c>
      <c r="AF3090">
        <v>-0.47896040000000001</v>
      </c>
      <c r="AG3090">
        <v>-5.0299099999999999E-2</v>
      </c>
      <c r="AH3090">
        <v>0.37836209999999998</v>
      </c>
      <c r="AI3090">
        <v>0.99728090000000003</v>
      </c>
      <c r="AJ3090">
        <v>-1.050254</v>
      </c>
      <c r="AK3090">
        <v>-0.42975550000000001</v>
      </c>
      <c r="AL3090" s="6">
        <v>-2.8299999999999998E-7</v>
      </c>
      <c r="AM3090">
        <v>0.4297549</v>
      </c>
      <c r="AN3090">
        <v>1.0502530000000001</v>
      </c>
    </row>
    <row r="3091" spans="1:40" x14ac:dyDescent="0.25">
      <c r="A3091" s="3" t="s">
        <v>64</v>
      </c>
      <c r="B3091" s="4">
        <v>50</v>
      </c>
      <c r="C3091" s="3">
        <v>41878</v>
      </c>
      <c r="D3091" t="s">
        <v>67</v>
      </c>
      <c r="E3091">
        <v>21</v>
      </c>
      <c r="F3091" t="str">
        <f t="shared" si="48"/>
        <v>Non-Residential|50|41878|Per Premise|21</v>
      </c>
      <c r="G3091">
        <v>3.5976720000000002</v>
      </c>
      <c r="H3091">
        <v>2.175948</v>
      </c>
      <c r="I3091">
        <v>4.5548051999999997</v>
      </c>
      <c r="J3091">
        <v>77.151916999999997</v>
      </c>
      <c r="K3091">
        <v>8.0614229000000002</v>
      </c>
      <c r="L3091">
        <v>347</v>
      </c>
      <c r="M3091">
        <v>3.7213750000000001</v>
      </c>
      <c r="N3091">
        <v>2.330247</v>
      </c>
      <c r="O3091">
        <v>6.0070110000000003</v>
      </c>
      <c r="P3091">
        <v>76.946213</v>
      </c>
      <c r="Q3091">
        <v>13.220424</v>
      </c>
      <c r="R3091">
        <v>348</v>
      </c>
      <c r="S3091">
        <v>15</v>
      </c>
      <c r="T3091">
        <v>18</v>
      </c>
      <c r="U3091">
        <v>1.161481</v>
      </c>
      <c r="V3091">
        <v>5.2903180000000001</v>
      </c>
      <c r="W3091">
        <v>3327</v>
      </c>
      <c r="X3091">
        <v>-1.4522060000000001</v>
      </c>
      <c r="Y3091" s="6">
        <v>-0.71669349999999998</v>
      </c>
      <c r="Z3091">
        <v>0.43275989999999998</v>
      </c>
      <c r="AA3091">
        <v>0.70868920000000002</v>
      </c>
      <c r="AB3091">
        <v>0.50264220000000004</v>
      </c>
      <c r="AC3091">
        <v>0.83037419999999995</v>
      </c>
      <c r="AD3091">
        <v>0.8688437</v>
      </c>
      <c r="AE3091">
        <v>-2.5163730000000002</v>
      </c>
      <c r="AF3091">
        <v>-1.8876550000000001</v>
      </c>
      <c r="AG3091">
        <v>-1.4522060000000001</v>
      </c>
      <c r="AH3091">
        <v>-1.0167569999999999</v>
      </c>
      <c r="AI3091">
        <v>-0.38803850000000001</v>
      </c>
      <c r="AJ3091">
        <v>-1.8301609999999999</v>
      </c>
      <c r="AK3091">
        <v>-1.1723159999999999</v>
      </c>
      <c r="AL3091" s="6">
        <v>-0.71669349999999998</v>
      </c>
      <c r="AM3091">
        <v>-0.26107140000000001</v>
      </c>
      <c r="AN3091">
        <v>0.39677459999999998</v>
      </c>
    </row>
    <row r="3092" spans="1:40" x14ac:dyDescent="0.25">
      <c r="A3092" s="3" t="s">
        <v>64</v>
      </c>
      <c r="B3092" s="4">
        <v>50</v>
      </c>
      <c r="C3092" s="3">
        <v>41878</v>
      </c>
      <c r="D3092" t="s">
        <v>25</v>
      </c>
      <c r="E3092">
        <v>4</v>
      </c>
      <c r="F3092" t="str">
        <f t="shared" si="48"/>
        <v>Non-Residential|50|41878|Aggregate|4</v>
      </c>
      <c r="G3092">
        <v>3.5976720000000002</v>
      </c>
      <c r="H3092">
        <v>2.175948</v>
      </c>
      <c r="I3092">
        <v>7.6723058000000002</v>
      </c>
      <c r="J3092">
        <v>66.196181999999993</v>
      </c>
      <c r="K3092">
        <v>15.718750999999999</v>
      </c>
      <c r="L3092">
        <v>347</v>
      </c>
      <c r="M3092">
        <v>3.7213750000000001</v>
      </c>
      <c r="N3092">
        <v>2.330247</v>
      </c>
      <c r="O3092">
        <v>10.162763</v>
      </c>
      <c r="P3092">
        <v>65.823853</v>
      </c>
      <c r="Q3092">
        <v>25.843738999999999</v>
      </c>
      <c r="R3092">
        <v>348</v>
      </c>
      <c r="S3092">
        <v>15</v>
      </c>
      <c r="T3092">
        <v>18</v>
      </c>
      <c r="U3092">
        <v>1.161481</v>
      </c>
      <c r="V3092">
        <v>8.9112340000000003</v>
      </c>
      <c r="W3092">
        <v>3327</v>
      </c>
      <c r="X3092">
        <v>-2.4904579999999998</v>
      </c>
      <c r="Y3092">
        <v>-1.2515289999999999</v>
      </c>
      <c r="Z3092">
        <v>0.84382679999999999</v>
      </c>
      <c r="AA3092">
        <v>1.38537</v>
      </c>
      <c r="AB3092">
        <v>0.98008839999999997</v>
      </c>
      <c r="AC3092">
        <v>1.622126</v>
      </c>
      <c r="AD3092">
        <v>1.697004</v>
      </c>
      <c r="AE3092">
        <v>-4.5692959999999996</v>
      </c>
      <c r="AF3092">
        <v>-3.3411010000000001</v>
      </c>
      <c r="AG3092">
        <v>-2.4904579999999998</v>
      </c>
      <c r="AH3092">
        <v>-1.6398140000000001</v>
      </c>
      <c r="AI3092">
        <v>-0.41161930000000002</v>
      </c>
      <c r="AJ3092">
        <v>-3.4263270000000001</v>
      </c>
      <c r="AK3092">
        <v>-2.1414390000000001</v>
      </c>
      <c r="AL3092">
        <v>-1.2515289999999999</v>
      </c>
      <c r="AM3092">
        <v>-0.36161969999999999</v>
      </c>
      <c r="AN3092">
        <v>0.92326859999999999</v>
      </c>
    </row>
    <row r="3093" spans="1:40" x14ac:dyDescent="0.25">
      <c r="A3093" s="3" t="s">
        <v>64</v>
      </c>
      <c r="B3093" s="4">
        <v>50</v>
      </c>
      <c r="C3093" s="3">
        <v>41897</v>
      </c>
      <c r="D3093" t="s">
        <v>25</v>
      </c>
      <c r="E3093">
        <v>23</v>
      </c>
      <c r="F3093" t="str">
        <f t="shared" si="48"/>
        <v>Non-Residential|50|41897|Aggregate|23</v>
      </c>
      <c r="G3093">
        <v>3.7275200000000002</v>
      </c>
      <c r="H3093">
        <v>2.3439489999999998</v>
      </c>
      <c r="I3093">
        <v>15.793828</v>
      </c>
      <c r="J3093">
        <v>76.231300000000005</v>
      </c>
      <c r="K3093">
        <v>37.090727999999999</v>
      </c>
      <c r="L3093">
        <v>343</v>
      </c>
      <c r="M3093">
        <v>3.6010849999999999</v>
      </c>
      <c r="N3093">
        <v>2.1795939999999998</v>
      </c>
      <c r="O3093">
        <v>11.855305</v>
      </c>
      <c r="P3093">
        <v>76.214729000000005</v>
      </c>
      <c r="Q3093">
        <v>23.131819</v>
      </c>
      <c r="R3093">
        <v>346</v>
      </c>
      <c r="S3093">
        <v>15</v>
      </c>
      <c r="T3093">
        <v>18</v>
      </c>
      <c r="U3093">
        <v>0.87655590000000005</v>
      </c>
      <c r="V3093">
        <v>13.84417</v>
      </c>
      <c r="W3093">
        <v>3327</v>
      </c>
      <c r="X3093">
        <v>3.9385240000000001</v>
      </c>
      <c r="Y3093">
        <v>1.9888669999999999</v>
      </c>
      <c r="Z3093">
        <v>2.0027110000000001</v>
      </c>
      <c r="AA3093">
        <v>1.243574</v>
      </c>
      <c r="AB3093">
        <v>1.7554879999999999</v>
      </c>
      <c r="AC3093">
        <v>2.357399</v>
      </c>
      <c r="AD3093">
        <v>2.151329</v>
      </c>
      <c r="AE3093">
        <v>0.91739550000000003</v>
      </c>
      <c r="AF3093">
        <v>2.702302</v>
      </c>
      <c r="AG3093">
        <v>3.9385240000000001</v>
      </c>
      <c r="AH3093">
        <v>5.1747449999999997</v>
      </c>
      <c r="AI3093">
        <v>6.959651</v>
      </c>
      <c r="AJ3093">
        <v>-0.76817139999999995</v>
      </c>
      <c r="AK3093">
        <v>0.86070950000000002</v>
      </c>
      <c r="AL3093">
        <v>1.9888669999999999</v>
      </c>
      <c r="AM3093">
        <v>3.1170249999999999</v>
      </c>
      <c r="AN3093">
        <v>4.7459059999999997</v>
      </c>
    </row>
    <row r="3094" spans="1:40" x14ac:dyDescent="0.25">
      <c r="A3094" s="3" t="s">
        <v>64</v>
      </c>
      <c r="B3094" s="4">
        <v>50</v>
      </c>
      <c r="C3094" s="3">
        <v>41849</v>
      </c>
      <c r="D3094" t="s">
        <v>67</v>
      </c>
      <c r="E3094">
        <v>15</v>
      </c>
      <c r="F3094" t="str">
        <f t="shared" si="48"/>
        <v>Non-Residential|50|41849|Per Premise|15</v>
      </c>
      <c r="G3094">
        <v>3.7342460000000002</v>
      </c>
      <c r="H3094">
        <v>2.3320050000000001</v>
      </c>
      <c r="I3094">
        <v>9.2516800000000003</v>
      </c>
      <c r="J3094">
        <v>84.573006000000007</v>
      </c>
      <c r="K3094">
        <v>15.203618000000001</v>
      </c>
      <c r="L3094">
        <v>353</v>
      </c>
      <c r="M3094">
        <v>3.6188910000000001</v>
      </c>
      <c r="N3094">
        <v>2.1719889999999999</v>
      </c>
      <c r="O3094">
        <v>7.7844123999999999</v>
      </c>
      <c r="P3094">
        <v>84.227172999999993</v>
      </c>
      <c r="Q3094">
        <v>10.564887000000001</v>
      </c>
      <c r="R3094">
        <v>355</v>
      </c>
      <c r="S3094">
        <v>16</v>
      </c>
      <c r="T3094">
        <v>19</v>
      </c>
      <c r="U3094">
        <v>0.84140530000000002</v>
      </c>
      <c r="V3094">
        <v>7.7844119999999997</v>
      </c>
      <c r="W3094">
        <v>3327</v>
      </c>
      <c r="X3094">
        <v>1.467268</v>
      </c>
      <c r="Y3094" s="6">
        <v>-6.4200000000000006E-8</v>
      </c>
      <c r="Z3094">
        <v>0.80920689999999995</v>
      </c>
      <c r="AA3094">
        <v>0.56072599999999995</v>
      </c>
      <c r="AB3094">
        <v>0.680871</v>
      </c>
      <c r="AC3094">
        <v>0.98449450000000005</v>
      </c>
      <c r="AD3094">
        <v>0.88204249999999995</v>
      </c>
      <c r="AE3094">
        <v>0.20558699999999999</v>
      </c>
      <c r="AF3094">
        <v>0.95099809999999996</v>
      </c>
      <c r="AG3094">
        <v>1.467268</v>
      </c>
      <c r="AH3094">
        <v>1.9835370000000001</v>
      </c>
      <c r="AI3094">
        <v>2.7289479999999999</v>
      </c>
      <c r="AJ3094">
        <v>-1.1303829999999999</v>
      </c>
      <c r="AK3094">
        <v>-0.4625436</v>
      </c>
      <c r="AL3094" s="6">
        <v>-6.4200000000000006E-8</v>
      </c>
      <c r="AM3094">
        <v>0.4625435</v>
      </c>
      <c r="AN3094">
        <v>1.1303829999999999</v>
      </c>
    </row>
    <row r="3095" spans="1:40" x14ac:dyDescent="0.25">
      <c r="A3095" s="3" t="s">
        <v>64</v>
      </c>
      <c r="B3095" s="4">
        <v>50</v>
      </c>
      <c r="C3095" s="3">
        <v>41898</v>
      </c>
      <c r="D3095" t="s">
        <v>25</v>
      </c>
      <c r="E3095">
        <v>24</v>
      </c>
      <c r="F3095" t="str">
        <f t="shared" si="48"/>
        <v>Non-Residential|50|41898|Aggregate|24</v>
      </c>
      <c r="G3095">
        <v>3.5998410000000001</v>
      </c>
      <c r="H3095">
        <v>2.1801529999999998</v>
      </c>
      <c r="I3095">
        <v>10.533628</v>
      </c>
      <c r="J3095">
        <v>79.886436000000003</v>
      </c>
      <c r="K3095">
        <v>19.736143999999999</v>
      </c>
      <c r="L3095">
        <v>345</v>
      </c>
      <c r="M3095">
        <v>3.7275200000000002</v>
      </c>
      <c r="N3095">
        <v>2.3439489999999998</v>
      </c>
      <c r="O3095">
        <v>14.848731000000001</v>
      </c>
      <c r="P3095">
        <v>80.024826000000004</v>
      </c>
      <c r="Q3095">
        <v>35.781247</v>
      </c>
      <c r="R3095">
        <v>343</v>
      </c>
      <c r="S3095">
        <v>16</v>
      </c>
      <c r="T3095">
        <v>19</v>
      </c>
      <c r="U3095">
        <v>1.2057230000000001</v>
      </c>
      <c r="V3095">
        <v>12.70063</v>
      </c>
      <c r="W3095">
        <v>3327</v>
      </c>
      <c r="X3095">
        <v>-4.3151029999999997</v>
      </c>
      <c r="Y3095">
        <v>-2.1480959999999998</v>
      </c>
      <c r="Z3095">
        <v>1.0625579999999999</v>
      </c>
      <c r="AA3095">
        <v>1.9320059999999999</v>
      </c>
      <c r="AB3095">
        <v>1.2811509999999999</v>
      </c>
      <c r="AC3095">
        <v>2.2049210000000001</v>
      </c>
      <c r="AD3095">
        <v>2.318187</v>
      </c>
      <c r="AE3095">
        <v>-7.140822</v>
      </c>
      <c r="AF3095">
        <v>-5.4713640000000003</v>
      </c>
      <c r="AG3095">
        <v>-4.3151029999999997</v>
      </c>
      <c r="AH3095">
        <v>-3.1588409999999998</v>
      </c>
      <c r="AI3095">
        <v>-1.4893829999999999</v>
      </c>
      <c r="AJ3095">
        <v>-5.1189730000000004</v>
      </c>
      <c r="AK3095">
        <v>-3.3637549999999998</v>
      </c>
      <c r="AL3095">
        <v>-2.1480959999999998</v>
      </c>
      <c r="AM3095">
        <v>-0.93243710000000002</v>
      </c>
      <c r="AN3095">
        <v>0.82278099999999998</v>
      </c>
    </row>
    <row r="3096" spans="1:40" x14ac:dyDescent="0.25">
      <c r="A3096" s="3" t="s">
        <v>64</v>
      </c>
      <c r="B3096" s="4">
        <v>50</v>
      </c>
      <c r="C3096" s="3">
        <v>41878</v>
      </c>
      <c r="D3096" t="s">
        <v>67</v>
      </c>
      <c r="E3096">
        <v>8</v>
      </c>
      <c r="F3096" t="str">
        <f t="shared" si="48"/>
        <v>Non-Residential|50|41878|Per Premise|8</v>
      </c>
      <c r="G3096">
        <v>3.5976720000000002</v>
      </c>
      <c r="H3096">
        <v>2.175948</v>
      </c>
      <c r="I3096">
        <v>3.4814763000000002</v>
      </c>
      <c r="J3096">
        <v>77.652373999999995</v>
      </c>
      <c r="K3096">
        <v>7.0398133999999999</v>
      </c>
      <c r="L3096">
        <v>347</v>
      </c>
      <c r="M3096">
        <v>3.7213750000000001</v>
      </c>
      <c r="N3096">
        <v>2.330247</v>
      </c>
      <c r="O3096">
        <v>5.3055773999999998</v>
      </c>
      <c r="P3096">
        <v>77.798012</v>
      </c>
      <c r="Q3096">
        <v>13.749798</v>
      </c>
      <c r="R3096">
        <v>348</v>
      </c>
      <c r="S3096">
        <v>15</v>
      </c>
      <c r="T3096">
        <v>18</v>
      </c>
      <c r="U3096">
        <v>1.161481</v>
      </c>
      <c r="V3096">
        <v>4.0436670000000001</v>
      </c>
      <c r="W3096">
        <v>3327</v>
      </c>
      <c r="X3096">
        <v>-1.824101</v>
      </c>
      <c r="Y3096">
        <v>-1.261911</v>
      </c>
      <c r="Z3096">
        <v>0.377917</v>
      </c>
      <c r="AA3096">
        <v>0.73706649999999996</v>
      </c>
      <c r="AB3096">
        <v>0.43894319999999998</v>
      </c>
      <c r="AC3096">
        <v>0.8283045</v>
      </c>
      <c r="AD3096">
        <v>0.85786839999999998</v>
      </c>
      <c r="AE3096">
        <v>-2.8856160000000002</v>
      </c>
      <c r="AF3096">
        <v>-2.258464</v>
      </c>
      <c r="AG3096">
        <v>-1.824101</v>
      </c>
      <c r="AH3096">
        <v>-1.3897379999999999</v>
      </c>
      <c r="AI3096">
        <v>-0.76258619999999999</v>
      </c>
      <c r="AJ3096">
        <v>-2.361313</v>
      </c>
      <c r="AK3096">
        <v>-1.7117770000000001</v>
      </c>
      <c r="AL3096">
        <v>-1.261911</v>
      </c>
      <c r="AM3096">
        <v>-0.81204390000000004</v>
      </c>
      <c r="AN3096">
        <v>-0.16250790000000001</v>
      </c>
    </row>
    <row r="3097" spans="1:40" x14ac:dyDescent="0.25">
      <c r="A3097" s="3" t="s">
        <v>64</v>
      </c>
      <c r="B3097" s="4">
        <v>50</v>
      </c>
      <c r="C3097" s="3" t="s">
        <v>26</v>
      </c>
      <c r="D3097" t="s">
        <v>25</v>
      </c>
      <c r="E3097">
        <v>2</v>
      </c>
      <c r="F3097" t="str">
        <f t="shared" si="48"/>
        <v>Non-Residential|50|Average Event Day|Aggregate|2</v>
      </c>
      <c r="G3097">
        <v>3.6593659999999999</v>
      </c>
      <c r="H3097">
        <v>2.259061</v>
      </c>
      <c r="I3097">
        <v>10.513534</v>
      </c>
      <c r="J3097">
        <v>71.543143999999998</v>
      </c>
      <c r="K3097">
        <v>25.056104000000001</v>
      </c>
      <c r="L3097">
        <v>691</v>
      </c>
      <c r="M3097">
        <v>3.6614450000000001</v>
      </c>
      <c r="N3097">
        <v>2.2550889999999999</v>
      </c>
      <c r="O3097">
        <v>10.125660999999999</v>
      </c>
      <c r="P3097">
        <v>71.373137999999997</v>
      </c>
      <c r="Q3097">
        <v>23.721689000000001</v>
      </c>
      <c r="R3097">
        <v>694</v>
      </c>
      <c r="S3097">
        <v>15</v>
      </c>
      <c r="T3097">
        <v>18</v>
      </c>
      <c r="U3097">
        <v>1.0053259999999999</v>
      </c>
      <c r="V3097">
        <v>10.56953</v>
      </c>
      <c r="W3097">
        <v>3327</v>
      </c>
      <c r="X3097">
        <v>0.38787359999999999</v>
      </c>
      <c r="Y3097">
        <v>0.44386599999999998</v>
      </c>
      <c r="Z3097">
        <v>0.95317909999999995</v>
      </c>
      <c r="AA3097">
        <v>0.90046300000000001</v>
      </c>
      <c r="AB3097">
        <v>0.95825550000000004</v>
      </c>
      <c r="AC3097">
        <v>1.311253</v>
      </c>
      <c r="AD3097">
        <v>1.314948</v>
      </c>
      <c r="AE3097">
        <v>-1.292565</v>
      </c>
      <c r="AF3097">
        <v>-0.29974800000000001</v>
      </c>
      <c r="AG3097">
        <v>0.38787359999999999</v>
      </c>
      <c r="AH3097">
        <v>1.0754950000000001</v>
      </c>
      <c r="AI3097">
        <v>2.0683120000000002</v>
      </c>
      <c r="AJ3097">
        <v>-1.2413069999999999</v>
      </c>
      <c r="AK3097">
        <v>-0.2456931</v>
      </c>
      <c r="AL3097">
        <v>0.44386599999999998</v>
      </c>
      <c r="AM3097">
        <v>1.1334249999999999</v>
      </c>
      <c r="AN3097">
        <v>2.1290390000000001</v>
      </c>
    </row>
    <row r="3098" spans="1:40" x14ac:dyDescent="0.25">
      <c r="A3098" s="3" t="s">
        <v>64</v>
      </c>
      <c r="B3098" s="4">
        <v>50</v>
      </c>
      <c r="C3098" s="3">
        <v>41899</v>
      </c>
      <c r="D3098" t="s">
        <v>25</v>
      </c>
      <c r="E3098">
        <v>11</v>
      </c>
      <c r="F3098" t="str">
        <f t="shared" si="48"/>
        <v>Non-Residential|50|41899|Aggregate|11</v>
      </c>
      <c r="G3098">
        <v>3.7215250000000002</v>
      </c>
      <c r="H3098">
        <v>2.3430230000000001</v>
      </c>
      <c r="I3098">
        <v>35.899993000000002</v>
      </c>
      <c r="J3098">
        <v>92.302993999999998</v>
      </c>
      <c r="K3098">
        <v>62.661957999999998</v>
      </c>
      <c r="L3098">
        <v>344</v>
      </c>
      <c r="M3098">
        <v>3.6001099999999999</v>
      </c>
      <c r="N3098">
        <v>2.183325</v>
      </c>
      <c r="O3098">
        <v>31.125755999999999</v>
      </c>
      <c r="P3098">
        <v>91.894653000000005</v>
      </c>
      <c r="Q3098">
        <v>52.020437999999999</v>
      </c>
      <c r="R3098">
        <v>344</v>
      </c>
      <c r="S3098">
        <v>15</v>
      </c>
      <c r="T3098">
        <v>18</v>
      </c>
      <c r="U3098">
        <v>0.89608960000000004</v>
      </c>
      <c r="V3098">
        <v>32.169609999999999</v>
      </c>
      <c r="W3098">
        <v>3327</v>
      </c>
      <c r="X3098">
        <v>4.7742370000000003</v>
      </c>
      <c r="Y3098">
        <v>1.0438529999999999</v>
      </c>
      <c r="Z3098">
        <v>3.3785059999999998</v>
      </c>
      <c r="AA3098">
        <v>2.804754</v>
      </c>
      <c r="AB3098">
        <v>3.027444</v>
      </c>
      <c r="AC3098">
        <v>4.3910080000000002</v>
      </c>
      <c r="AD3098">
        <v>4.1269920000000004</v>
      </c>
      <c r="AE3098">
        <v>-0.85306590000000004</v>
      </c>
      <c r="AF3098">
        <v>2.47159</v>
      </c>
      <c r="AG3098">
        <v>4.7742370000000003</v>
      </c>
      <c r="AH3098">
        <v>7.0768839999999997</v>
      </c>
      <c r="AI3098">
        <v>10.401540000000001</v>
      </c>
      <c r="AJ3098">
        <v>-4.2450999999999999</v>
      </c>
      <c r="AK3098">
        <v>-1.1203430000000001</v>
      </c>
      <c r="AL3098">
        <v>1.0438529999999999</v>
      </c>
      <c r="AM3098">
        <v>3.2080500000000001</v>
      </c>
      <c r="AN3098">
        <v>6.3328069999999999</v>
      </c>
    </row>
    <row r="3099" spans="1:40" x14ac:dyDescent="0.25">
      <c r="A3099" s="3" t="s">
        <v>64</v>
      </c>
      <c r="B3099" s="4">
        <v>50</v>
      </c>
      <c r="C3099" s="3">
        <v>41849</v>
      </c>
      <c r="D3099" t="s">
        <v>25</v>
      </c>
      <c r="E3099">
        <v>5</v>
      </c>
      <c r="F3099" t="str">
        <f t="shared" si="48"/>
        <v>Non-Residential|50|41849|Aggregate|5</v>
      </c>
      <c r="G3099">
        <v>3.7342460000000002</v>
      </c>
      <c r="H3099">
        <v>2.3320050000000001</v>
      </c>
      <c r="I3099">
        <v>10.958304</v>
      </c>
      <c r="J3099">
        <v>68.673812999999996</v>
      </c>
      <c r="K3099">
        <v>30.087610000000002</v>
      </c>
      <c r="L3099">
        <v>353</v>
      </c>
      <c r="M3099">
        <v>3.6188910000000001</v>
      </c>
      <c r="N3099">
        <v>2.1719889999999999</v>
      </c>
      <c r="O3099">
        <v>7.8763325000000002</v>
      </c>
      <c r="P3099">
        <v>68.949821</v>
      </c>
      <c r="Q3099">
        <v>14.947365</v>
      </c>
      <c r="R3099">
        <v>355</v>
      </c>
      <c r="S3099">
        <v>16</v>
      </c>
      <c r="T3099">
        <v>19</v>
      </c>
      <c r="U3099">
        <v>0.84140530000000002</v>
      </c>
      <c r="V3099">
        <v>9.2203750000000007</v>
      </c>
      <c r="W3099">
        <v>3327</v>
      </c>
      <c r="X3099">
        <v>3.0819719999999999</v>
      </c>
      <c r="Y3099">
        <v>1.3440430000000001</v>
      </c>
      <c r="Z3099">
        <v>1.601402</v>
      </c>
      <c r="AA3099">
        <v>0.79332380000000002</v>
      </c>
      <c r="AB3099">
        <v>1.3474280000000001</v>
      </c>
      <c r="AC3099">
        <v>1.7871349999999999</v>
      </c>
      <c r="AD3099">
        <v>1.563625</v>
      </c>
      <c r="AE3099">
        <v>0.79166630000000004</v>
      </c>
      <c r="AF3099">
        <v>2.1447970000000001</v>
      </c>
      <c r="AG3099">
        <v>3.0819719999999999</v>
      </c>
      <c r="AH3099">
        <v>4.0191460000000001</v>
      </c>
      <c r="AI3099">
        <v>5.3722770000000004</v>
      </c>
      <c r="AJ3099">
        <v>-0.65982410000000002</v>
      </c>
      <c r="AK3099">
        <v>0.52407649999999995</v>
      </c>
      <c r="AL3099">
        <v>1.3440430000000001</v>
      </c>
      <c r="AM3099">
        <v>2.1640090000000001</v>
      </c>
      <c r="AN3099">
        <v>3.347909</v>
      </c>
    </row>
    <row r="3100" spans="1:40" x14ac:dyDescent="0.25">
      <c r="A3100" s="3" t="s">
        <v>64</v>
      </c>
      <c r="B3100" s="4">
        <v>50</v>
      </c>
      <c r="C3100" s="3">
        <v>41899</v>
      </c>
      <c r="D3100" t="s">
        <v>67</v>
      </c>
      <c r="E3100">
        <v>8</v>
      </c>
      <c r="F3100" t="str">
        <f t="shared" si="48"/>
        <v>Non-Residential|50|41899|Per Premise|8</v>
      </c>
      <c r="G3100">
        <v>3.7215250000000002</v>
      </c>
      <c r="H3100">
        <v>2.3430230000000001</v>
      </c>
      <c r="I3100">
        <v>6.6008288000000004</v>
      </c>
      <c r="J3100">
        <v>85.913878999999994</v>
      </c>
      <c r="K3100">
        <v>16.018422999999999</v>
      </c>
      <c r="L3100">
        <v>344</v>
      </c>
      <c r="M3100">
        <v>3.6001099999999999</v>
      </c>
      <c r="N3100">
        <v>2.183325</v>
      </c>
      <c r="O3100">
        <v>5.0631966000000004</v>
      </c>
      <c r="P3100">
        <v>85.589789999999994</v>
      </c>
      <c r="Q3100">
        <v>10.699513</v>
      </c>
      <c r="R3100">
        <v>344</v>
      </c>
      <c r="S3100">
        <v>15</v>
      </c>
      <c r="T3100">
        <v>18</v>
      </c>
      <c r="U3100">
        <v>0.89608960000000004</v>
      </c>
      <c r="V3100">
        <v>5.9149339999999997</v>
      </c>
      <c r="W3100">
        <v>3327</v>
      </c>
      <c r="X3100">
        <v>1.5376320000000001</v>
      </c>
      <c r="Y3100">
        <v>0.85173710000000002</v>
      </c>
      <c r="Z3100">
        <v>0.86365539999999996</v>
      </c>
      <c r="AA3100">
        <v>0.57687909999999998</v>
      </c>
      <c r="AB3100">
        <v>0.77391259999999995</v>
      </c>
      <c r="AC3100">
        <v>1.0386</v>
      </c>
      <c r="AD3100">
        <v>0.96526179999999995</v>
      </c>
      <c r="AE3100">
        <v>0.20661270000000001</v>
      </c>
      <c r="AF3100">
        <v>0.99298980000000003</v>
      </c>
      <c r="AG3100">
        <v>1.5376320000000001</v>
      </c>
      <c r="AH3100">
        <v>2.0822750000000001</v>
      </c>
      <c r="AI3100">
        <v>2.868652</v>
      </c>
      <c r="AJ3100">
        <v>-0.38529560000000002</v>
      </c>
      <c r="AK3100">
        <v>0.34555330000000001</v>
      </c>
      <c r="AL3100">
        <v>0.85173710000000002</v>
      </c>
      <c r="AM3100">
        <v>1.3579209999999999</v>
      </c>
      <c r="AN3100">
        <v>2.0887699999999998</v>
      </c>
    </row>
    <row r="3101" spans="1:40" x14ac:dyDescent="0.25">
      <c r="A3101" s="3" t="s">
        <v>64</v>
      </c>
      <c r="B3101" s="4">
        <v>50</v>
      </c>
      <c r="C3101" s="3">
        <v>41899</v>
      </c>
      <c r="D3101" t="s">
        <v>67</v>
      </c>
      <c r="E3101">
        <v>2</v>
      </c>
      <c r="F3101" t="str">
        <f t="shared" si="48"/>
        <v>Non-Residential|50|41899|Per Premise|2</v>
      </c>
      <c r="G3101">
        <v>3.7215250000000002</v>
      </c>
      <c r="H3101">
        <v>2.3430230000000001</v>
      </c>
      <c r="I3101">
        <v>3.9041511</v>
      </c>
      <c r="J3101">
        <v>78.721016000000006</v>
      </c>
      <c r="K3101">
        <v>9.8957826000000004</v>
      </c>
      <c r="L3101">
        <v>344</v>
      </c>
      <c r="M3101">
        <v>3.6001099999999999</v>
      </c>
      <c r="N3101">
        <v>2.183325</v>
      </c>
      <c r="O3101">
        <v>3.0470754000000002</v>
      </c>
      <c r="P3101">
        <v>78.567718999999997</v>
      </c>
      <c r="Q3101">
        <v>6.2624905000000002</v>
      </c>
      <c r="R3101">
        <v>344</v>
      </c>
      <c r="S3101">
        <v>15</v>
      </c>
      <c r="T3101">
        <v>18</v>
      </c>
      <c r="U3101">
        <v>0.89608960000000004</v>
      </c>
      <c r="V3101">
        <v>3.4984690000000001</v>
      </c>
      <c r="W3101">
        <v>3327</v>
      </c>
      <c r="X3101">
        <v>0.85707560000000005</v>
      </c>
      <c r="Y3101">
        <v>0.45139370000000001</v>
      </c>
      <c r="Z3101">
        <v>0.53354480000000004</v>
      </c>
      <c r="AA3101">
        <v>0.33765089999999998</v>
      </c>
      <c r="AB3101">
        <v>0.47810399999999997</v>
      </c>
      <c r="AC3101">
        <v>0.63140969999999996</v>
      </c>
      <c r="AD3101">
        <v>0.58531319999999998</v>
      </c>
      <c r="AE3101">
        <v>4.7891499999999997E-2</v>
      </c>
      <c r="AF3101">
        <v>0.52596410000000005</v>
      </c>
      <c r="AG3101">
        <v>0.85707560000000005</v>
      </c>
      <c r="AH3101">
        <v>1.1881870000000001</v>
      </c>
      <c r="AI3101">
        <v>1.6662600000000001</v>
      </c>
      <c r="AJ3101">
        <v>-0.29871540000000002</v>
      </c>
      <c r="AK3101">
        <v>0.1444551</v>
      </c>
      <c r="AL3101">
        <v>0.45139370000000001</v>
      </c>
      <c r="AM3101">
        <v>0.75833220000000001</v>
      </c>
      <c r="AN3101">
        <v>1.201503</v>
      </c>
    </row>
    <row r="3102" spans="1:40" x14ac:dyDescent="0.25">
      <c r="A3102" s="3" t="s">
        <v>64</v>
      </c>
      <c r="B3102" s="4">
        <v>50</v>
      </c>
      <c r="C3102" s="3">
        <v>41898</v>
      </c>
      <c r="D3102" t="s">
        <v>67</v>
      </c>
      <c r="E3102">
        <v>2</v>
      </c>
      <c r="F3102" t="str">
        <f t="shared" si="48"/>
        <v>Non-Residential|50|41898|Per Premise|2</v>
      </c>
      <c r="G3102">
        <v>3.5998410000000001</v>
      </c>
      <c r="H3102">
        <v>2.1801529999999998</v>
      </c>
      <c r="I3102">
        <v>2.9603996000000001</v>
      </c>
      <c r="J3102">
        <v>74.216446000000005</v>
      </c>
      <c r="K3102">
        <v>5.9759377999999996</v>
      </c>
      <c r="L3102">
        <v>345</v>
      </c>
      <c r="M3102">
        <v>3.7275200000000002</v>
      </c>
      <c r="N3102">
        <v>2.3439489999999998</v>
      </c>
      <c r="O3102">
        <v>3.6343795000000001</v>
      </c>
      <c r="P3102">
        <v>74.064491000000004</v>
      </c>
      <c r="Q3102">
        <v>8.4886692999999998</v>
      </c>
      <c r="R3102">
        <v>343</v>
      </c>
      <c r="S3102">
        <v>16</v>
      </c>
      <c r="T3102">
        <v>19</v>
      </c>
      <c r="U3102">
        <v>1.2057230000000001</v>
      </c>
      <c r="V3102">
        <v>3.5694210000000002</v>
      </c>
      <c r="W3102">
        <v>3327</v>
      </c>
      <c r="X3102">
        <v>-0.67397989999999997</v>
      </c>
      <c r="Y3102">
        <v>-6.4958500000000002E-2</v>
      </c>
      <c r="Z3102">
        <v>0.32173370000000001</v>
      </c>
      <c r="AA3102">
        <v>0.45834510000000001</v>
      </c>
      <c r="AB3102">
        <v>0.38792159999999998</v>
      </c>
      <c r="AC3102">
        <v>0.55999350000000003</v>
      </c>
      <c r="AD3102">
        <v>0.60046929999999998</v>
      </c>
      <c r="AE3102">
        <v>-1.3916409999999999</v>
      </c>
      <c r="AF3102">
        <v>-0.96764079999999997</v>
      </c>
      <c r="AG3102">
        <v>-0.67397989999999997</v>
      </c>
      <c r="AH3102">
        <v>-0.38031910000000002</v>
      </c>
      <c r="AI3102">
        <v>4.36806E-2</v>
      </c>
      <c r="AJ3102">
        <v>-0.83449079999999998</v>
      </c>
      <c r="AK3102">
        <v>-0.37984489999999999</v>
      </c>
      <c r="AL3102">
        <v>-6.4958500000000002E-2</v>
      </c>
      <c r="AM3102">
        <v>0.24992790000000001</v>
      </c>
      <c r="AN3102">
        <v>0.70457389999999998</v>
      </c>
    </row>
    <row r="3103" spans="1:40" x14ac:dyDescent="0.25">
      <c r="A3103" s="3" t="s">
        <v>64</v>
      </c>
      <c r="B3103" s="4">
        <v>50</v>
      </c>
      <c r="C3103" s="3" t="s">
        <v>26</v>
      </c>
      <c r="D3103" t="s">
        <v>67</v>
      </c>
      <c r="E3103">
        <v>9</v>
      </c>
      <c r="F3103" t="str">
        <f t="shared" si="48"/>
        <v>Non-Residential|50|Average Event Day|Per Premise|9</v>
      </c>
      <c r="G3103">
        <v>3.6593659999999999</v>
      </c>
      <c r="H3103">
        <v>2.259061</v>
      </c>
      <c r="I3103">
        <v>6.3635440000000001</v>
      </c>
      <c r="J3103">
        <v>84.952918999999994</v>
      </c>
      <c r="K3103">
        <v>12.713979999999999</v>
      </c>
      <c r="L3103">
        <v>691</v>
      </c>
      <c r="M3103">
        <v>3.6614450000000001</v>
      </c>
      <c r="N3103">
        <v>2.2550889999999999</v>
      </c>
      <c r="O3103">
        <v>6.6495324</v>
      </c>
      <c r="P3103">
        <v>84.971901000000003</v>
      </c>
      <c r="Q3103">
        <v>14.520951999999999</v>
      </c>
      <c r="R3103">
        <v>694</v>
      </c>
      <c r="S3103">
        <v>15</v>
      </c>
      <c r="T3103">
        <v>18</v>
      </c>
      <c r="U3103">
        <v>1.0053259999999999</v>
      </c>
      <c r="V3103">
        <v>6.3974349999999998</v>
      </c>
      <c r="W3103">
        <v>3327</v>
      </c>
      <c r="X3103">
        <v>-0.28598829999999997</v>
      </c>
      <c r="Y3103">
        <v>-0.25209720000000002</v>
      </c>
      <c r="Z3103">
        <v>0.4836626</v>
      </c>
      <c r="AA3103">
        <v>0.55120780000000003</v>
      </c>
      <c r="AB3103">
        <v>0.48623840000000002</v>
      </c>
      <c r="AC3103">
        <v>0.73332090000000005</v>
      </c>
      <c r="AD3103">
        <v>0.73502239999999996</v>
      </c>
      <c r="AE3103">
        <v>-1.2257769999999999</v>
      </c>
      <c r="AF3103">
        <v>-0.67054219999999998</v>
      </c>
      <c r="AG3103">
        <v>-0.28598829999999997</v>
      </c>
      <c r="AH3103">
        <v>9.85655E-2</v>
      </c>
      <c r="AI3103">
        <v>0.65380020000000005</v>
      </c>
      <c r="AJ3103">
        <v>-1.1940660000000001</v>
      </c>
      <c r="AK3103">
        <v>-0.63754330000000003</v>
      </c>
      <c r="AL3103">
        <v>-0.25209720000000002</v>
      </c>
      <c r="AM3103">
        <v>0.13334889999999999</v>
      </c>
      <c r="AN3103">
        <v>0.68987189999999998</v>
      </c>
    </row>
    <row r="3104" spans="1:40" x14ac:dyDescent="0.25">
      <c r="A3104" s="3" t="s">
        <v>64</v>
      </c>
      <c r="B3104" s="4">
        <v>50</v>
      </c>
      <c r="C3104" s="3">
        <v>41899</v>
      </c>
      <c r="D3104" t="s">
        <v>25</v>
      </c>
      <c r="E3104">
        <v>9</v>
      </c>
      <c r="F3104" t="str">
        <f t="shared" si="48"/>
        <v>Non-Residential|50|41899|Aggregate|9</v>
      </c>
      <c r="G3104">
        <v>3.7215250000000002</v>
      </c>
      <c r="H3104">
        <v>2.3430230000000001</v>
      </c>
      <c r="I3104">
        <v>27.891643999999999</v>
      </c>
      <c r="J3104">
        <v>88.960030000000003</v>
      </c>
      <c r="K3104">
        <v>58.530957999999998</v>
      </c>
      <c r="L3104">
        <v>344</v>
      </c>
      <c r="M3104">
        <v>3.6001099999999999</v>
      </c>
      <c r="N3104">
        <v>2.183325</v>
      </c>
      <c r="O3104">
        <v>22.677070000000001</v>
      </c>
      <c r="P3104">
        <v>88.601799</v>
      </c>
      <c r="Q3104">
        <v>46.480130000000003</v>
      </c>
      <c r="R3104">
        <v>344</v>
      </c>
      <c r="S3104">
        <v>15</v>
      </c>
      <c r="T3104">
        <v>18</v>
      </c>
      <c r="U3104">
        <v>0.89608960000000004</v>
      </c>
      <c r="V3104">
        <v>24.993410000000001</v>
      </c>
      <c r="W3104">
        <v>3327</v>
      </c>
      <c r="X3104">
        <v>5.2145739999999998</v>
      </c>
      <c r="Y3104">
        <v>2.3163399999999998</v>
      </c>
      <c r="Z3104">
        <v>3.1557780000000002</v>
      </c>
      <c r="AA3104">
        <v>2.5060410000000002</v>
      </c>
      <c r="AB3104">
        <v>2.8278590000000001</v>
      </c>
      <c r="AC3104">
        <v>4.0297859999999996</v>
      </c>
      <c r="AD3104">
        <v>3.7784960000000001</v>
      </c>
      <c r="AE3104">
        <v>5.0195799999999999E-2</v>
      </c>
      <c r="AF3104">
        <v>3.1013519999999999</v>
      </c>
      <c r="AG3104">
        <v>5.2145739999999998</v>
      </c>
      <c r="AH3104">
        <v>7.3277960000000002</v>
      </c>
      <c r="AI3104">
        <v>10.37895</v>
      </c>
      <c r="AJ3104">
        <v>-2.5259969999999998</v>
      </c>
      <c r="AK3104">
        <v>0.33489469999999999</v>
      </c>
      <c r="AL3104">
        <v>2.3163399999999998</v>
      </c>
      <c r="AM3104">
        <v>4.2977850000000002</v>
      </c>
      <c r="AN3104">
        <v>7.158677</v>
      </c>
    </row>
    <row r="3105" spans="1:40" x14ac:dyDescent="0.25">
      <c r="A3105" s="3" t="s">
        <v>64</v>
      </c>
      <c r="B3105" s="4">
        <v>50</v>
      </c>
      <c r="C3105" s="3">
        <v>41897</v>
      </c>
      <c r="D3105" t="s">
        <v>67</v>
      </c>
      <c r="E3105">
        <v>7</v>
      </c>
      <c r="F3105" t="str">
        <f t="shared" si="48"/>
        <v>Non-Residential|50|41897|Per Premise|7</v>
      </c>
      <c r="G3105">
        <v>3.7275200000000002</v>
      </c>
      <c r="H3105">
        <v>2.3439489999999998</v>
      </c>
      <c r="I3105">
        <v>4.5921266999999997</v>
      </c>
      <c r="J3105">
        <v>75.431618</v>
      </c>
      <c r="K3105">
        <v>10.802758000000001</v>
      </c>
      <c r="L3105">
        <v>343</v>
      </c>
      <c r="M3105">
        <v>3.6010849999999999</v>
      </c>
      <c r="N3105">
        <v>2.1795939999999998</v>
      </c>
      <c r="O3105">
        <v>3.2723151000000001</v>
      </c>
      <c r="P3105">
        <v>75.409035000000003</v>
      </c>
      <c r="Q3105">
        <v>6.8634798999999997</v>
      </c>
      <c r="R3105">
        <v>346</v>
      </c>
      <c r="S3105">
        <v>15</v>
      </c>
      <c r="T3105">
        <v>18</v>
      </c>
      <c r="U3105">
        <v>0.87655590000000005</v>
      </c>
      <c r="V3105">
        <v>4.0252559999999997</v>
      </c>
      <c r="W3105">
        <v>3327</v>
      </c>
      <c r="X3105">
        <v>1.319812</v>
      </c>
      <c r="Y3105">
        <v>0.75294059999999996</v>
      </c>
      <c r="Z3105">
        <v>0.58329410000000004</v>
      </c>
      <c r="AA3105">
        <v>0.36898300000000001</v>
      </c>
      <c r="AB3105">
        <v>0.51128980000000002</v>
      </c>
      <c r="AC3105">
        <v>0.69020320000000002</v>
      </c>
      <c r="AD3105">
        <v>0.63052819999999998</v>
      </c>
      <c r="AE3105">
        <v>0.43528060000000002</v>
      </c>
      <c r="AF3105">
        <v>0.95786870000000002</v>
      </c>
      <c r="AG3105">
        <v>1.319812</v>
      </c>
      <c r="AH3105">
        <v>1.681754</v>
      </c>
      <c r="AI3105">
        <v>2.2043430000000002</v>
      </c>
      <c r="AJ3105">
        <v>-5.5113700000000002E-2</v>
      </c>
      <c r="AK3105">
        <v>0.42229129999999998</v>
      </c>
      <c r="AL3105">
        <v>0.75294059999999996</v>
      </c>
      <c r="AM3105">
        <v>1.0835900000000001</v>
      </c>
      <c r="AN3105">
        <v>1.5609949999999999</v>
      </c>
    </row>
    <row r="3106" spans="1:40" x14ac:dyDescent="0.25">
      <c r="A3106" s="3" t="s">
        <v>64</v>
      </c>
      <c r="B3106" s="4">
        <v>50</v>
      </c>
      <c r="C3106" s="3">
        <v>41898</v>
      </c>
      <c r="D3106" t="s">
        <v>25</v>
      </c>
      <c r="E3106">
        <v>12</v>
      </c>
      <c r="F3106" t="str">
        <f t="shared" si="48"/>
        <v>Non-Residential|50|41898|Aggregate|12</v>
      </c>
      <c r="G3106">
        <v>3.5998410000000001</v>
      </c>
      <c r="H3106">
        <v>2.1801529999999998</v>
      </c>
      <c r="I3106">
        <v>32.109704000000001</v>
      </c>
      <c r="J3106">
        <v>95.048111000000006</v>
      </c>
      <c r="K3106">
        <v>49.870043000000003</v>
      </c>
      <c r="L3106">
        <v>345</v>
      </c>
      <c r="M3106">
        <v>3.7275200000000002</v>
      </c>
      <c r="N3106">
        <v>2.3439489999999998</v>
      </c>
      <c r="O3106">
        <v>37.302278999999999</v>
      </c>
      <c r="P3106">
        <v>95.639495999999994</v>
      </c>
      <c r="Q3106">
        <v>61.397295999999997</v>
      </c>
      <c r="R3106">
        <v>343</v>
      </c>
      <c r="S3106">
        <v>16</v>
      </c>
      <c r="T3106">
        <v>19</v>
      </c>
      <c r="U3106">
        <v>1.2057230000000001</v>
      </c>
      <c r="V3106">
        <v>38.715400000000002</v>
      </c>
      <c r="W3106">
        <v>3327</v>
      </c>
      <c r="X3106">
        <v>-5.1925759999999999</v>
      </c>
      <c r="Y3106">
        <v>1.4131180000000001</v>
      </c>
      <c r="Z3106">
        <v>2.6849129999999999</v>
      </c>
      <c r="AA3106">
        <v>3.3151419999999998</v>
      </c>
      <c r="AB3106">
        <v>3.23726</v>
      </c>
      <c r="AC3106">
        <v>4.2660200000000001</v>
      </c>
      <c r="AD3106">
        <v>4.6335759999999997</v>
      </c>
      <c r="AE3106">
        <v>-10.659700000000001</v>
      </c>
      <c r="AF3106">
        <v>-7.4296790000000001</v>
      </c>
      <c r="AG3106">
        <v>-5.1925759999999999</v>
      </c>
      <c r="AH3106">
        <v>-2.955473</v>
      </c>
      <c r="AI3106">
        <v>0.27454840000000003</v>
      </c>
      <c r="AJ3106">
        <v>-4.5250490000000001</v>
      </c>
      <c r="AK3106">
        <v>-1.016732</v>
      </c>
      <c r="AL3106">
        <v>1.4131180000000001</v>
      </c>
      <c r="AM3106">
        <v>3.8429669999999998</v>
      </c>
      <c r="AN3106">
        <v>7.3512839999999997</v>
      </c>
    </row>
    <row r="3107" spans="1:40" x14ac:dyDescent="0.25">
      <c r="A3107" s="3" t="s">
        <v>64</v>
      </c>
      <c r="B3107" s="4">
        <v>50</v>
      </c>
      <c r="C3107" s="3">
        <v>41878</v>
      </c>
      <c r="D3107" t="s">
        <v>67</v>
      </c>
      <c r="E3107">
        <v>24</v>
      </c>
      <c r="F3107" t="str">
        <f t="shared" si="48"/>
        <v>Non-Residential|50|41878|Per Premise|24</v>
      </c>
      <c r="G3107">
        <v>3.5976720000000002</v>
      </c>
      <c r="H3107">
        <v>2.175948</v>
      </c>
      <c r="I3107">
        <v>2.6987847999999999</v>
      </c>
      <c r="J3107">
        <v>73.518981999999994</v>
      </c>
      <c r="K3107">
        <v>5.0599176999999997</v>
      </c>
      <c r="L3107">
        <v>347</v>
      </c>
      <c r="M3107">
        <v>3.7213750000000001</v>
      </c>
      <c r="N3107">
        <v>2.330247</v>
      </c>
      <c r="O3107">
        <v>4.1481364000000003</v>
      </c>
      <c r="P3107">
        <v>73.267966999999999</v>
      </c>
      <c r="Q3107">
        <v>10.276854999999999</v>
      </c>
      <c r="R3107">
        <v>348</v>
      </c>
      <c r="S3107">
        <v>15</v>
      </c>
      <c r="T3107">
        <v>18</v>
      </c>
      <c r="U3107">
        <v>1.161481</v>
      </c>
      <c r="V3107">
        <v>3.1345860000000001</v>
      </c>
      <c r="W3107">
        <v>3327</v>
      </c>
      <c r="X3107">
        <v>-1.449352</v>
      </c>
      <c r="Y3107">
        <v>-1.01355</v>
      </c>
      <c r="Z3107">
        <v>0.2716306</v>
      </c>
      <c r="AA3107">
        <v>0.55089719999999998</v>
      </c>
      <c r="AB3107">
        <v>0.31549369999999999</v>
      </c>
      <c r="AC3107">
        <v>0.61422390000000004</v>
      </c>
      <c r="AD3107">
        <v>0.63484169999999995</v>
      </c>
      <c r="AE3107">
        <v>-2.2365110000000001</v>
      </c>
      <c r="AF3107">
        <v>-1.7714510000000001</v>
      </c>
      <c r="AG3107">
        <v>-1.449352</v>
      </c>
      <c r="AH3107">
        <v>-1.1272519999999999</v>
      </c>
      <c r="AI3107">
        <v>-0.662192</v>
      </c>
      <c r="AJ3107">
        <v>-1.8271329999999999</v>
      </c>
      <c r="AK3107">
        <v>-1.346462</v>
      </c>
      <c r="AL3107">
        <v>-1.01355</v>
      </c>
      <c r="AM3107">
        <v>-0.68063899999999999</v>
      </c>
      <c r="AN3107">
        <v>-0.1999679</v>
      </c>
    </row>
    <row r="3108" spans="1:40" x14ac:dyDescent="0.25">
      <c r="A3108" s="3" t="s">
        <v>64</v>
      </c>
      <c r="B3108" s="4">
        <v>50</v>
      </c>
      <c r="C3108" s="3" t="s">
        <v>26</v>
      </c>
      <c r="D3108" t="s">
        <v>67</v>
      </c>
      <c r="E3108">
        <v>23</v>
      </c>
      <c r="F3108" t="str">
        <f t="shared" si="48"/>
        <v>Non-Residential|50|Average Event Day|Per Premise|23</v>
      </c>
      <c r="G3108">
        <v>3.6593659999999999</v>
      </c>
      <c r="H3108">
        <v>2.259061</v>
      </c>
      <c r="I3108">
        <v>3.8766265999999998</v>
      </c>
      <c r="J3108">
        <v>74.731712000000002</v>
      </c>
      <c r="K3108">
        <v>8.8912794999999996</v>
      </c>
      <c r="L3108">
        <v>691</v>
      </c>
      <c r="M3108">
        <v>3.6614450000000001</v>
      </c>
      <c r="N3108">
        <v>2.2550889999999999</v>
      </c>
      <c r="O3108">
        <v>4.0593234000000002</v>
      </c>
      <c r="P3108">
        <v>74.654533000000001</v>
      </c>
      <c r="Q3108">
        <v>9.2434461999999993</v>
      </c>
      <c r="R3108">
        <v>694</v>
      </c>
      <c r="S3108">
        <v>15</v>
      </c>
      <c r="T3108">
        <v>18</v>
      </c>
      <c r="U3108">
        <v>1.0053259999999999</v>
      </c>
      <c r="V3108">
        <v>3.8972730000000002</v>
      </c>
      <c r="W3108">
        <v>3327</v>
      </c>
      <c r="X3108">
        <v>-0.18269679999999999</v>
      </c>
      <c r="Y3108">
        <v>-0.16205059999999999</v>
      </c>
      <c r="Z3108">
        <v>0.33824019999999999</v>
      </c>
      <c r="AA3108">
        <v>0.35087639999999998</v>
      </c>
      <c r="AB3108">
        <v>0.3400416</v>
      </c>
      <c r="AC3108">
        <v>0.48736099999999999</v>
      </c>
      <c r="AD3108">
        <v>0.48861290000000002</v>
      </c>
      <c r="AE3108">
        <v>-0.80727499999999996</v>
      </c>
      <c r="AF3108">
        <v>-0.43826910000000002</v>
      </c>
      <c r="AG3108">
        <v>-0.18269679999999999</v>
      </c>
      <c r="AH3108">
        <v>7.2875599999999999E-2</v>
      </c>
      <c r="AI3108">
        <v>0.44188139999999998</v>
      </c>
      <c r="AJ3108">
        <v>-0.78823319999999997</v>
      </c>
      <c r="AK3108">
        <v>-0.41827940000000002</v>
      </c>
      <c r="AL3108">
        <v>-0.16205059999999999</v>
      </c>
      <c r="AM3108">
        <v>9.4178300000000006E-2</v>
      </c>
      <c r="AN3108">
        <v>0.46413199999999999</v>
      </c>
    </row>
    <row r="3109" spans="1:40" x14ac:dyDescent="0.25">
      <c r="A3109" s="3" t="s">
        <v>64</v>
      </c>
      <c r="B3109" s="4">
        <v>50</v>
      </c>
      <c r="C3109" s="3">
        <v>41897</v>
      </c>
      <c r="D3109" t="s">
        <v>67</v>
      </c>
      <c r="E3109">
        <v>9</v>
      </c>
      <c r="F3109" t="str">
        <f t="shared" si="48"/>
        <v>Non-Residential|50|41897|Per Premise|9</v>
      </c>
      <c r="G3109">
        <v>3.7275200000000002</v>
      </c>
      <c r="H3109">
        <v>2.3439489999999998</v>
      </c>
      <c r="I3109">
        <v>7.4708410000000001</v>
      </c>
      <c r="J3109">
        <v>85.656654000000003</v>
      </c>
      <c r="K3109">
        <v>13.862394</v>
      </c>
      <c r="L3109">
        <v>343</v>
      </c>
      <c r="M3109">
        <v>3.6010849999999999</v>
      </c>
      <c r="N3109">
        <v>2.1795939999999998</v>
      </c>
      <c r="O3109">
        <v>6.4915105999999998</v>
      </c>
      <c r="P3109">
        <v>85.38485</v>
      </c>
      <c r="Q3109">
        <v>13.0352</v>
      </c>
      <c r="R3109">
        <v>346</v>
      </c>
      <c r="S3109">
        <v>15</v>
      </c>
      <c r="T3109">
        <v>18</v>
      </c>
      <c r="U3109">
        <v>0.87655590000000005</v>
      </c>
      <c r="V3109">
        <v>6.5486089999999999</v>
      </c>
      <c r="W3109">
        <v>3327</v>
      </c>
      <c r="X3109">
        <v>0.97933040000000005</v>
      </c>
      <c r="Y3109">
        <v>5.7098599999999999E-2</v>
      </c>
      <c r="Z3109">
        <v>0.74849889999999997</v>
      </c>
      <c r="AA3109">
        <v>0.70077670000000003</v>
      </c>
      <c r="AB3109">
        <v>0.65610109999999999</v>
      </c>
      <c r="AC3109">
        <v>1.0253479999999999</v>
      </c>
      <c r="AD3109">
        <v>0.95997739999999998</v>
      </c>
      <c r="AE3109">
        <v>-0.334706</v>
      </c>
      <c r="AF3109">
        <v>0.44163740000000001</v>
      </c>
      <c r="AG3109">
        <v>0.97933040000000005</v>
      </c>
      <c r="AH3109">
        <v>1.517023</v>
      </c>
      <c r="AI3109">
        <v>2.2933669999999999</v>
      </c>
      <c r="AJ3109">
        <v>-1.173162</v>
      </c>
      <c r="AK3109">
        <v>-0.44631399999999999</v>
      </c>
      <c r="AL3109">
        <v>5.7098599999999999E-2</v>
      </c>
      <c r="AM3109">
        <v>0.56051130000000005</v>
      </c>
      <c r="AN3109">
        <v>1.2873589999999999</v>
      </c>
    </row>
    <row r="3110" spans="1:40" x14ac:dyDescent="0.25">
      <c r="A3110" s="3" t="s">
        <v>64</v>
      </c>
      <c r="B3110" s="4">
        <v>50</v>
      </c>
      <c r="C3110" s="3">
        <v>41849</v>
      </c>
      <c r="D3110" t="s">
        <v>67</v>
      </c>
      <c r="E3110">
        <v>19</v>
      </c>
      <c r="F3110" t="str">
        <f t="shared" si="48"/>
        <v>Non-Residential|50|41849|Per Premise|19</v>
      </c>
      <c r="G3110">
        <v>3.7342460000000002</v>
      </c>
      <c r="H3110">
        <v>2.3320050000000001</v>
      </c>
      <c r="I3110">
        <v>6.5197161000000001</v>
      </c>
      <c r="J3110">
        <v>74.914558</v>
      </c>
      <c r="K3110">
        <v>12.220190000000001</v>
      </c>
      <c r="L3110">
        <v>353</v>
      </c>
      <c r="M3110">
        <v>3.6188910000000001</v>
      </c>
      <c r="N3110">
        <v>2.1719889999999999</v>
      </c>
      <c r="O3110">
        <v>5.1572195000000001</v>
      </c>
      <c r="P3110">
        <v>74.853583999999998</v>
      </c>
      <c r="Q3110">
        <v>8.3823536999999995</v>
      </c>
      <c r="R3110">
        <v>355</v>
      </c>
      <c r="S3110">
        <v>16</v>
      </c>
      <c r="T3110">
        <v>19</v>
      </c>
      <c r="U3110">
        <v>0.84140530000000002</v>
      </c>
      <c r="V3110">
        <v>5.4857230000000001</v>
      </c>
      <c r="W3110">
        <v>3327</v>
      </c>
      <c r="X3110">
        <v>1.3624970000000001</v>
      </c>
      <c r="Y3110">
        <v>0.32850400000000002</v>
      </c>
      <c r="Z3110">
        <v>0.65041510000000002</v>
      </c>
      <c r="AA3110">
        <v>0.44488909999999998</v>
      </c>
      <c r="AB3110">
        <v>0.54726269999999999</v>
      </c>
      <c r="AC3110">
        <v>0.78801410000000005</v>
      </c>
      <c r="AD3110">
        <v>0.70528210000000002</v>
      </c>
      <c r="AE3110">
        <v>0.35261599999999999</v>
      </c>
      <c r="AF3110">
        <v>0.94926169999999999</v>
      </c>
      <c r="AG3110">
        <v>1.3624970000000001</v>
      </c>
      <c r="AH3110">
        <v>1.7757320000000001</v>
      </c>
      <c r="AI3110">
        <v>2.3723770000000002</v>
      </c>
      <c r="AJ3110">
        <v>-0.57535139999999996</v>
      </c>
      <c r="AK3110">
        <v>-4.1346300000000002E-2</v>
      </c>
      <c r="AL3110">
        <v>0.32850400000000002</v>
      </c>
      <c r="AM3110">
        <v>0.69835420000000004</v>
      </c>
      <c r="AN3110">
        <v>1.232359</v>
      </c>
    </row>
    <row r="3111" spans="1:40" x14ac:dyDescent="0.25">
      <c r="A3111" s="3" t="s">
        <v>64</v>
      </c>
      <c r="B3111" s="4">
        <v>50</v>
      </c>
      <c r="C3111" s="3">
        <v>41849</v>
      </c>
      <c r="D3111" t="s">
        <v>67</v>
      </c>
      <c r="E3111">
        <v>10</v>
      </c>
      <c r="F3111" t="str">
        <f t="shared" si="48"/>
        <v>Non-Residential|50|41849|Per Premise|10</v>
      </c>
      <c r="G3111">
        <v>3.7342460000000002</v>
      </c>
      <c r="H3111">
        <v>2.3320050000000001</v>
      </c>
      <c r="I3111">
        <v>7.5586278</v>
      </c>
      <c r="J3111">
        <v>83.271866000000003</v>
      </c>
      <c r="K3111">
        <v>13.803421999999999</v>
      </c>
      <c r="L3111">
        <v>353</v>
      </c>
      <c r="M3111">
        <v>3.6188910000000001</v>
      </c>
      <c r="N3111">
        <v>2.1719889999999999</v>
      </c>
      <c r="O3111">
        <v>6.4821274000000004</v>
      </c>
      <c r="P3111">
        <v>83.047791000000004</v>
      </c>
      <c r="Q3111">
        <v>9.8830694999999995</v>
      </c>
      <c r="R3111">
        <v>355</v>
      </c>
      <c r="S3111">
        <v>16</v>
      </c>
      <c r="T3111">
        <v>19</v>
      </c>
      <c r="U3111">
        <v>0.84140530000000002</v>
      </c>
      <c r="V3111">
        <v>6.3598689999999998</v>
      </c>
      <c r="W3111">
        <v>3327</v>
      </c>
      <c r="X3111">
        <v>1.0765</v>
      </c>
      <c r="Y3111">
        <v>-0.1222579</v>
      </c>
      <c r="Z3111">
        <v>0.73468199999999995</v>
      </c>
      <c r="AA3111">
        <v>0.52453890000000003</v>
      </c>
      <c r="AB3111">
        <v>0.61816530000000003</v>
      </c>
      <c r="AC3111">
        <v>0.9027174</v>
      </c>
      <c r="AD3111">
        <v>0.81072149999999998</v>
      </c>
      <c r="AE3111">
        <v>-8.0378599999999994E-2</v>
      </c>
      <c r="AF3111">
        <v>0.60311479999999995</v>
      </c>
      <c r="AG3111">
        <v>1.0765</v>
      </c>
      <c r="AH3111">
        <v>1.5498860000000001</v>
      </c>
      <c r="AI3111">
        <v>2.2333789999999998</v>
      </c>
      <c r="AJ3111">
        <v>-1.1612389999999999</v>
      </c>
      <c r="AK3111">
        <v>-0.54740069999999996</v>
      </c>
      <c r="AL3111">
        <v>-0.1222579</v>
      </c>
      <c r="AM3111">
        <v>0.30288480000000001</v>
      </c>
      <c r="AN3111">
        <v>0.91672350000000002</v>
      </c>
    </row>
    <row r="3112" spans="1:40" x14ac:dyDescent="0.25">
      <c r="A3112" s="3" t="s">
        <v>64</v>
      </c>
      <c r="B3112" s="4">
        <v>50</v>
      </c>
      <c r="C3112" s="3">
        <v>41899</v>
      </c>
      <c r="D3112" t="s">
        <v>25</v>
      </c>
      <c r="E3112">
        <v>6</v>
      </c>
      <c r="F3112" t="str">
        <f t="shared" si="48"/>
        <v>Non-Residential|50|41899|Aggregate|6</v>
      </c>
      <c r="G3112">
        <v>3.7215250000000002</v>
      </c>
      <c r="H3112">
        <v>2.3430230000000001</v>
      </c>
      <c r="I3112">
        <v>15.241517999999999</v>
      </c>
      <c r="J3112">
        <v>76.557106000000005</v>
      </c>
      <c r="K3112">
        <v>39.177042999999998</v>
      </c>
      <c r="L3112">
        <v>344</v>
      </c>
      <c r="M3112">
        <v>3.6001099999999999</v>
      </c>
      <c r="N3112">
        <v>2.183325</v>
      </c>
      <c r="O3112">
        <v>10.314204999999999</v>
      </c>
      <c r="P3112">
        <v>76.548530999999997</v>
      </c>
      <c r="Q3112">
        <v>21.895605</v>
      </c>
      <c r="R3112">
        <v>344</v>
      </c>
      <c r="S3112">
        <v>15</v>
      </c>
      <c r="T3112">
        <v>18</v>
      </c>
      <c r="U3112">
        <v>0.89608960000000004</v>
      </c>
      <c r="V3112">
        <v>13.657769999999999</v>
      </c>
      <c r="W3112">
        <v>3327</v>
      </c>
      <c r="X3112">
        <v>4.9273129999999998</v>
      </c>
      <c r="Y3112" s="6">
        <v>3.3435600000000001</v>
      </c>
      <c r="Z3112">
        <v>2.112285</v>
      </c>
      <c r="AA3112">
        <v>1.1805319999999999</v>
      </c>
      <c r="AB3112">
        <v>1.8927959999999999</v>
      </c>
      <c r="AC3112">
        <v>2.419794</v>
      </c>
      <c r="AD3112">
        <v>2.2307700000000001</v>
      </c>
      <c r="AE3112">
        <v>1.826222</v>
      </c>
      <c r="AF3112">
        <v>3.658372</v>
      </c>
      <c r="AG3112">
        <v>4.9273129999999998</v>
      </c>
      <c r="AH3112">
        <v>6.1962539999999997</v>
      </c>
      <c r="AI3112">
        <v>8.0284030000000008</v>
      </c>
      <c r="AJ3112">
        <v>0.48471389999999998</v>
      </c>
      <c r="AK3112">
        <v>2.173743</v>
      </c>
      <c r="AL3112" s="6">
        <v>3.3435600000000001</v>
      </c>
      <c r="AM3112">
        <v>4.5133770000000002</v>
      </c>
      <c r="AN3112">
        <v>6.2024059999999999</v>
      </c>
    </row>
    <row r="3113" spans="1:40" x14ac:dyDescent="0.25">
      <c r="A3113" s="3" t="s">
        <v>64</v>
      </c>
      <c r="B3113" s="4">
        <v>50</v>
      </c>
      <c r="C3113" s="3">
        <v>41898</v>
      </c>
      <c r="D3113" t="s">
        <v>25</v>
      </c>
      <c r="E3113">
        <v>5</v>
      </c>
      <c r="F3113" t="str">
        <f t="shared" si="48"/>
        <v>Non-Residential|50|41898|Aggregate|5</v>
      </c>
      <c r="G3113">
        <v>3.5998410000000001</v>
      </c>
      <c r="H3113">
        <v>2.1801529999999998</v>
      </c>
      <c r="I3113">
        <v>9.2739616999999992</v>
      </c>
      <c r="J3113">
        <v>73.331931999999995</v>
      </c>
      <c r="K3113">
        <v>17.963104000000001</v>
      </c>
      <c r="L3113">
        <v>345</v>
      </c>
      <c r="M3113">
        <v>3.7275200000000002</v>
      </c>
      <c r="N3113">
        <v>2.3439489999999998</v>
      </c>
      <c r="O3113">
        <v>12.118582999999999</v>
      </c>
      <c r="P3113">
        <v>73.068916000000002</v>
      </c>
      <c r="Q3113">
        <v>31.270177</v>
      </c>
      <c r="R3113">
        <v>343</v>
      </c>
      <c r="S3113">
        <v>16</v>
      </c>
      <c r="T3113">
        <v>19</v>
      </c>
      <c r="U3113">
        <v>1.2057230000000001</v>
      </c>
      <c r="V3113">
        <v>11.18183</v>
      </c>
      <c r="W3113">
        <v>3327</v>
      </c>
      <c r="X3113">
        <v>-2.8446220000000002</v>
      </c>
      <c r="Y3113" s="6">
        <v>-0.93675759999999997</v>
      </c>
      <c r="Z3113">
        <v>0.96710099999999999</v>
      </c>
      <c r="AA3113">
        <v>1.688431</v>
      </c>
      <c r="AB3113">
        <v>1.166056</v>
      </c>
      <c r="AC3113">
        <v>1.945786</v>
      </c>
      <c r="AD3113">
        <v>2.051946</v>
      </c>
      <c r="AE3113">
        <v>-5.338247</v>
      </c>
      <c r="AF3113">
        <v>-3.8649930000000001</v>
      </c>
      <c r="AG3113">
        <v>-2.8446220000000002</v>
      </c>
      <c r="AH3113">
        <v>-1.8242499999999999</v>
      </c>
      <c r="AI3113">
        <v>-0.35099659999999999</v>
      </c>
      <c r="AJ3113">
        <v>-3.566433</v>
      </c>
      <c r="AK3113">
        <v>-2.0127989999999998</v>
      </c>
      <c r="AL3113" s="6">
        <v>-0.93675759999999997</v>
      </c>
      <c r="AM3113">
        <v>0.13928409999999999</v>
      </c>
      <c r="AN3113">
        <v>1.692917</v>
      </c>
    </row>
    <row r="3114" spans="1:40" x14ac:dyDescent="0.25">
      <c r="A3114" s="3" t="s">
        <v>64</v>
      </c>
      <c r="B3114" s="4">
        <v>50</v>
      </c>
      <c r="C3114" s="3">
        <v>41849</v>
      </c>
      <c r="D3114" t="s">
        <v>67</v>
      </c>
      <c r="E3114">
        <v>4</v>
      </c>
      <c r="F3114" t="str">
        <f t="shared" si="48"/>
        <v>Non-Residential|50|41849|Per Premise|4</v>
      </c>
      <c r="G3114">
        <v>3.7342460000000002</v>
      </c>
      <c r="H3114">
        <v>2.3320050000000001</v>
      </c>
      <c r="I3114">
        <v>3.2358207000000001</v>
      </c>
      <c r="J3114">
        <v>69.500748000000002</v>
      </c>
      <c r="K3114">
        <v>8.6281715999999999</v>
      </c>
      <c r="L3114">
        <v>353</v>
      </c>
      <c r="M3114">
        <v>3.6188910000000001</v>
      </c>
      <c r="N3114">
        <v>2.1719889999999999</v>
      </c>
      <c r="O3114">
        <v>2.2712102999999999</v>
      </c>
      <c r="P3114">
        <v>69.735550000000003</v>
      </c>
      <c r="Q3114">
        <v>4.0847182999999996</v>
      </c>
      <c r="R3114">
        <v>355</v>
      </c>
      <c r="S3114">
        <v>16</v>
      </c>
      <c r="T3114">
        <v>19</v>
      </c>
      <c r="U3114">
        <v>0.84140530000000002</v>
      </c>
      <c r="V3114">
        <v>2.7226360000000001</v>
      </c>
      <c r="W3114">
        <v>3327</v>
      </c>
      <c r="X3114">
        <v>0.96461030000000003</v>
      </c>
      <c r="Y3114">
        <v>0.4514261</v>
      </c>
      <c r="Z3114">
        <v>0.45923120000000001</v>
      </c>
      <c r="AA3114">
        <v>0.2167943</v>
      </c>
      <c r="AB3114">
        <v>0.38639960000000001</v>
      </c>
      <c r="AC3114">
        <v>0.50783180000000006</v>
      </c>
      <c r="AD3114">
        <v>0.44306250000000003</v>
      </c>
      <c r="AE3114">
        <v>0.31379780000000002</v>
      </c>
      <c r="AF3114">
        <v>0.69830309999999995</v>
      </c>
      <c r="AG3114">
        <v>0.96461030000000003</v>
      </c>
      <c r="AH3114">
        <v>1.230918</v>
      </c>
      <c r="AI3114">
        <v>1.6154230000000001</v>
      </c>
      <c r="AJ3114">
        <v>-0.11638129999999999</v>
      </c>
      <c r="AK3114">
        <v>0.2190839</v>
      </c>
      <c r="AL3114">
        <v>0.4514261</v>
      </c>
      <c r="AM3114">
        <v>0.68376840000000005</v>
      </c>
      <c r="AN3114">
        <v>1.019234</v>
      </c>
    </row>
    <row r="3115" spans="1:40" x14ac:dyDescent="0.25">
      <c r="A3115" s="3" t="s">
        <v>64</v>
      </c>
      <c r="B3115" s="4">
        <v>50</v>
      </c>
      <c r="C3115" s="3">
        <v>41878</v>
      </c>
      <c r="D3115" t="s">
        <v>67</v>
      </c>
      <c r="E3115">
        <v>4</v>
      </c>
      <c r="F3115" t="str">
        <f t="shared" si="48"/>
        <v>Non-Residential|50|41878|Per Premise|4</v>
      </c>
      <c r="G3115">
        <v>3.5976720000000002</v>
      </c>
      <c r="H3115">
        <v>2.175948</v>
      </c>
      <c r="I3115">
        <v>2.3060733</v>
      </c>
      <c r="J3115">
        <v>66.196181999999993</v>
      </c>
      <c r="K3115">
        <v>4.7246021000000002</v>
      </c>
      <c r="L3115">
        <v>347</v>
      </c>
      <c r="M3115">
        <v>3.7213750000000001</v>
      </c>
      <c r="N3115">
        <v>2.330247</v>
      </c>
      <c r="O3115">
        <v>3.0546327999999998</v>
      </c>
      <c r="P3115">
        <v>65.823853</v>
      </c>
      <c r="Q3115">
        <v>7.7678805999999998</v>
      </c>
      <c r="R3115">
        <v>348</v>
      </c>
      <c r="S3115">
        <v>15</v>
      </c>
      <c r="T3115">
        <v>18</v>
      </c>
      <c r="U3115">
        <v>1.161481</v>
      </c>
      <c r="V3115">
        <v>2.6784590000000001</v>
      </c>
      <c r="W3115">
        <v>3327</v>
      </c>
      <c r="X3115">
        <v>-0.74855950000000004</v>
      </c>
      <c r="Y3115">
        <v>-0.3761736</v>
      </c>
      <c r="Z3115">
        <v>0.25362990000000002</v>
      </c>
      <c r="AA3115">
        <v>0.4164021</v>
      </c>
      <c r="AB3115">
        <v>0.29458620000000002</v>
      </c>
      <c r="AC3115">
        <v>0.4875642</v>
      </c>
      <c r="AD3115">
        <v>0.51007029999999998</v>
      </c>
      <c r="AE3115">
        <v>-1.3733979999999999</v>
      </c>
      <c r="AF3115">
        <v>-1.004238</v>
      </c>
      <c r="AG3115">
        <v>-0.74855950000000004</v>
      </c>
      <c r="AH3115">
        <v>-0.4928806</v>
      </c>
      <c r="AI3115">
        <v>-0.12372089999999999</v>
      </c>
      <c r="AJ3115">
        <v>-1.029855</v>
      </c>
      <c r="AK3115">
        <v>-0.64365479999999997</v>
      </c>
      <c r="AL3115">
        <v>-0.3761736</v>
      </c>
      <c r="AM3115">
        <v>-0.1086925</v>
      </c>
      <c r="AN3115">
        <v>0.27750780000000003</v>
      </c>
    </row>
    <row r="3116" spans="1:40" x14ac:dyDescent="0.25">
      <c r="A3116" s="3" t="s">
        <v>64</v>
      </c>
      <c r="B3116" s="4">
        <v>50</v>
      </c>
      <c r="C3116" s="3">
        <v>41878</v>
      </c>
      <c r="D3116" t="s">
        <v>25</v>
      </c>
      <c r="E3116">
        <v>5</v>
      </c>
      <c r="F3116" t="str">
        <f t="shared" si="48"/>
        <v>Non-Residential|50|41878|Aggregate|5</v>
      </c>
      <c r="G3116">
        <v>3.5976720000000002</v>
      </c>
      <c r="H3116">
        <v>2.175948</v>
      </c>
      <c r="I3116">
        <v>7.7545906000000002</v>
      </c>
      <c r="J3116">
        <v>66.796302999999995</v>
      </c>
      <c r="K3116">
        <v>16.311309000000001</v>
      </c>
      <c r="L3116">
        <v>347</v>
      </c>
      <c r="M3116">
        <v>3.7213750000000001</v>
      </c>
      <c r="N3116">
        <v>2.330247</v>
      </c>
      <c r="O3116">
        <v>10.410871999999999</v>
      </c>
      <c r="P3116">
        <v>66.491150000000005</v>
      </c>
      <c r="Q3116">
        <v>27.249009999999998</v>
      </c>
      <c r="R3116">
        <v>348</v>
      </c>
      <c r="S3116">
        <v>15</v>
      </c>
      <c r="T3116">
        <v>18</v>
      </c>
      <c r="U3116">
        <v>1.161481</v>
      </c>
      <c r="V3116">
        <v>9.0068059999999992</v>
      </c>
      <c r="W3116">
        <v>3327</v>
      </c>
      <c r="X3116">
        <v>-2.656282</v>
      </c>
      <c r="Y3116" s="6">
        <v>-1.404066</v>
      </c>
      <c r="Z3116">
        <v>0.87563690000000005</v>
      </c>
      <c r="AA3116">
        <v>1.4607000000000001</v>
      </c>
      <c r="AB3116">
        <v>1.0170349999999999</v>
      </c>
      <c r="AC3116">
        <v>1.703052</v>
      </c>
      <c r="AD3116">
        <v>1.7798890000000001</v>
      </c>
      <c r="AE3116">
        <v>-4.8388299999999997</v>
      </c>
      <c r="AF3116">
        <v>-3.549363</v>
      </c>
      <c r="AG3116">
        <v>-2.656282</v>
      </c>
      <c r="AH3116">
        <v>-1.763201</v>
      </c>
      <c r="AI3116">
        <v>-0.47373300000000002</v>
      </c>
      <c r="AJ3116">
        <v>-3.6850860000000001</v>
      </c>
      <c r="AK3116">
        <v>-2.3374410000000001</v>
      </c>
      <c r="AL3116" s="6">
        <v>-1.404066</v>
      </c>
      <c r="AM3116">
        <v>-0.47069100000000003</v>
      </c>
      <c r="AN3116">
        <v>0.87695409999999996</v>
      </c>
    </row>
    <row r="3117" spans="1:40" x14ac:dyDescent="0.25">
      <c r="A3117" s="3" t="s">
        <v>64</v>
      </c>
      <c r="B3117" s="4">
        <v>50</v>
      </c>
      <c r="C3117" s="3">
        <v>41878</v>
      </c>
      <c r="D3117" t="s">
        <v>67</v>
      </c>
      <c r="E3117">
        <v>14</v>
      </c>
      <c r="F3117" t="str">
        <f t="shared" si="48"/>
        <v>Non-Residential|50|41878|Per Premise|14</v>
      </c>
      <c r="G3117">
        <v>3.5976720000000002</v>
      </c>
      <c r="H3117">
        <v>2.175948</v>
      </c>
      <c r="I3117">
        <v>8.1472715000000004</v>
      </c>
      <c r="J3117">
        <v>85.966599000000002</v>
      </c>
      <c r="K3117">
        <v>11.297957</v>
      </c>
      <c r="L3117">
        <v>347</v>
      </c>
      <c r="M3117">
        <v>3.7213750000000001</v>
      </c>
      <c r="N3117">
        <v>2.330247</v>
      </c>
      <c r="O3117">
        <v>9.4628978000000004</v>
      </c>
      <c r="P3117">
        <v>86.334114</v>
      </c>
      <c r="Q3117">
        <v>15.288677</v>
      </c>
      <c r="R3117">
        <v>348</v>
      </c>
      <c r="S3117">
        <v>15</v>
      </c>
      <c r="T3117">
        <v>18</v>
      </c>
      <c r="U3117">
        <v>1.161481</v>
      </c>
      <c r="V3117">
        <v>9.4628969999999999</v>
      </c>
      <c r="W3117">
        <v>3327</v>
      </c>
      <c r="X3117">
        <v>-1.315626</v>
      </c>
      <c r="Y3117" s="6">
        <v>-4.7100000000000002E-7</v>
      </c>
      <c r="Z3117">
        <v>0.60650610000000005</v>
      </c>
      <c r="AA3117">
        <v>0.81955920000000004</v>
      </c>
      <c r="AB3117">
        <v>0.70444510000000005</v>
      </c>
      <c r="AC3117">
        <v>1.0195719999999999</v>
      </c>
      <c r="AD3117">
        <v>1.080703</v>
      </c>
      <c r="AE3117">
        <v>-2.6222599999999998</v>
      </c>
      <c r="AF3117">
        <v>-1.85029</v>
      </c>
      <c r="AG3117">
        <v>-1.315626</v>
      </c>
      <c r="AH3117">
        <v>-0.78096220000000005</v>
      </c>
      <c r="AI3117">
        <v>-8.9922999999999999E-3</v>
      </c>
      <c r="AJ3117">
        <v>-1.384978</v>
      </c>
      <c r="AK3117">
        <v>-0.5667219</v>
      </c>
      <c r="AL3117" s="6">
        <v>-4.7100000000000002E-7</v>
      </c>
      <c r="AM3117">
        <v>0.56672100000000003</v>
      </c>
      <c r="AN3117">
        <v>1.3849769999999999</v>
      </c>
    </row>
    <row r="3118" spans="1:40" x14ac:dyDescent="0.25">
      <c r="A3118" s="3" t="s">
        <v>64</v>
      </c>
      <c r="B3118" s="4">
        <v>50</v>
      </c>
      <c r="C3118" s="3">
        <v>41899</v>
      </c>
      <c r="D3118" t="s">
        <v>25</v>
      </c>
      <c r="E3118">
        <v>19</v>
      </c>
      <c r="F3118" t="str">
        <f t="shared" si="48"/>
        <v>Non-Residential|50|41899|Aggregate|19</v>
      </c>
      <c r="G3118">
        <v>3.7215250000000002</v>
      </c>
      <c r="H3118">
        <v>2.3430230000000001</v>
      </c>
      <c r="I3118">
        <v>25.530902000000001</v>
      </c>
      <c r="J3118">
        <v>75.516075000000001</v>
      </c>
      <c r="K3118">
        <v>50.147101999999997</v>
      </c>
      <c r="L3118">
        <v>344</v>
      </c>
      <c r="M3118">
        <v>3.6001099999999999</v>
      </c>
      <c r="N3118">
        <v>2.183325</v>
      </c>
      <c r="O3118">
        <v>21.618382</v>
      </c>
      <c r="P3118">
        <v>75.508537000000004</v>
      </c>
      <c r="Q3118">
        <v>31.512492999999999</v>
      </c>
      <c r="R3118">
        <v>344</v>
      </c>
      <c r="S3118">
        <v>15</v>
      </c>
      <c r="T3118">
        <v>18</v>
      </c>
      <c r="U3118">
        <v>0.89608960000000004</v>
      </c>
      <c r="V3118">
        <v>22.877980000000001</v>
      </c>
      <c r="W3118">
        <v>3327</v>
      </c>
      <c r="X3118">
        <v>3.9125209999999999</v>
      </c>
      <c r="Y3118">
        <v>1.2595940000000001</v>
      </c>
      <c r="Z3118">
        <v>2.703751</v>
      </c>
      <c r="AA3118">
        <v>1.6990400000000001</v>
      </c>
      <c r="AB3118">
        <v>2.422803</v>
      </c>
      <c r="AC3118">
        <v>3.1932749999999999</v>
      </c>
      <c r="AD3118">
        <v>2.959174</v>
      </c>
      <c r="AE3118">
        <v>-0.1798254</v>
      </c>
      <c r="AF3118">
        <v>2.2379660000000001</v>
      </c>
      <c r="AG3118">
        <v>3.9125209999999999</v>
      </c>
      <c r="AH3118">
        <v>5.5870759999999997</v>
      </c>
      <c r="AI3118">
        <v>8.0048680000000001</v>
      </c>
      <c r="AJ3118">
        <v>-2.53274</v>
      </c>
      <c r="AK3118">
        <v>-0.29219820000000002</v>
      </c>
      <c r="AL3118">
        <v>1.2595940000000001</v>
      </c>
      <c r="AM3118">
        <v>2.8113860000000002</v>
      </c>
      <c r="AN3118">
        <v>5.0519280000000002</v>
      </c>
    </row>
    <row r="3119" spans="1:40" x14ac:dyDescent="0.25">
      <c r="A3119" s="3" t="s">
        <v>64</v>
      </c>
      <c r="B3119" s="4">
        <v>50</v>
      </c>
      <c r="C3119" s="3" t="s">
        <v>26</v>
      </c>
      <c r="D3119" t="s">
        <v>25</v>
      </c>
      <c r="E3119">
        <v>16</v>
      </c>
      <c r="F3119" t="str">
        <f t="shared" si="48"/>
        <v>Non-Residential|50|Average Event Day|Aggregate|16</v>
      </c>
      <c r="G3119">
        <v>3.6593659999999999</v>
      </c>
      <c r="H3119">
        <v>2.259061</v>
      </c>
      <c r="I3119">
        <v>29.996865</v>
      </c>
      <c r="J3119">
        <v>85.209166999999994</v>
      </c>
      <c r="K3119">
        <v>48.200159999999997</v>
      </c>
      <c r="L3119">
        <v>691</v>
      </c>
      <c r="M3119">
        <v>3.6614450000000001</v>
      </c>
      <c r="N3119">
        <v>2.2550889999999999</v>
      </c>
      <c r="O3119">
        <v>26.913377000000001</v>
      </c>
      <c r="P3119">
        <v>85.180695</v>
      </c>
      <c r="Q3119">
        <v>43.497159000000003</v>
      </c>
      <c r="R3119">
        <v>694</v>
      </c>
      <c r="S3119">
        <v>15</v>
      </c>
      <c r="T3119">
        <v>18</v>
      </c>
      <c r="U3119">
        <v>1.0053259999999999</v>
      </c>
      <c r="V3119">
        <v>30.15662</v>
      </c>
      <c r="W3119">
        <v>3327</v>
      </c>
      <c r="X3119">
        <v>3.083488</v>
      </c>
      <c r="Y3119">
        <v>3.2432460000000001</v>
      </c>
      <c r="Z3119">
        <v>1.8336209999999999</v>
      </c>
      <c r="AA3119">
        <v>1.65113</v>
      </c>
      <c r="AB3119">
        <v>1.843386</v>
      </c>
      <c r="AC3119">
        <v>2.4674670000000001</v>
      </c>
      <c r="AD3119">
        <v>2.4747330000000001</v>
      </c>
      <c r="AE3119">
        <v>-7.8698500000000005E-2</v>
      </c>
      <c r="AF3119">
        <v>1.789547</v>
      </c>
      <c r="AG3119">
        <v>3.083488</v>
      </c>
      <c r="AH3119">
        <v>4.3774290000000002</v>
      </c>
      <c r="AI3119">
        <v>6.2456740000000002</v>
      </c>
      <c r="AJ3119">
        <v>7.1748800000000001E-2</v>
      </c>
      <c r="AK3119">
        <v>1.945495</v>
      </c>
      <c r="AL3119">
        <v>3.2432460000000001</v>
      </c>
      <c r="AM3119">
        <v>4.5409980000000001</v>
      </c>
      <c r="AN3119">
        <v>6.4147439999999998</v>
      </c>
    </row>
    <row r="3120" spans="1:40" x14ac:dyDescent="0.25">
      <c r="A3120" s="3" t="s">
        <v>64</v>
      </c>
      <c r="B3120" s="4">
        <v>50</v>
      </c>
      <c r="C3120" s="3">
        <v>41899</v>
      </c>
      <c r="D3120" t="s">
        <v>67</v>
      </c>
      <c r="E3120">
        <v>6</v>
      </c>
      <c r="F3120" t="str">
        <f t="shared" si="48"/>
        <v>Non-Residential|50|41899|Per Premise|6</v>
      </c>
      <c r="G3120">
        <v>3.7215250000000002</v>
      </c>
      <c r="H3120">
        <v>2.3430230000000001</v>
      </c>
      <c r="I3120">
        <v>4.5811596999999997</v>
      </c>
      <c r="J3120">
        <v>76.557106000000005</v>
      </c>
      <c r="K3120">
        <v>11.775486000000001</v>
      </c>
      <c r="L3120">
        <v>344</v>
      </c>
      <c r="M3120">
        <v>3.6001099999999999</v>
      </c>
      <c r="N3120">
        <v>2.183325</v>
      </c>
      <c r="O3120">
        <v>3.1001517999999999</v>
      </c>
      <c r="P3120">
        <v>76.548530999999997</v>
      </c>
      <c r="Q3120">
        <v>6.5811859000000004</v>
      </c>
      <c r="R3120">
        <v>344</v>
      </c>
      <c r="S3120">
        <v>15</v>
      </c>
      <c r="T3120">
        <v>18</v>
      </c>
      <c r="U3120">
        <v>0.89608960000000004</v>
      </c>
      <c r="V3120">
        <v>4.1051289999999998</v>
      </c>
      <c r="W3120">
        <v>3327</v>
      </c>
      <c r="X3120">
        <v>1.4810080000000001</v>
      </c>
      <c r="Y3120">
        <v>1.004977</v>
      </c>
      <c r="Z3120">
        <v>0.63489169999999995</v>
      </c>
      <c r="AA3120">
        <v>0.35483379999999998</v>
      </c>
      <c r="AB3120">
        <v>0.56891979999999998</v>
      </c>
      <c r="AC3120">
        <v>0.72731999999999997</v>
      </c>
      <c r="AD3120">
        <v>0.67050489999999996</v>
      </c>
      <c r="AE3120">
        <v>0.54890969999999994</v>
      </c>
      <c r="AF3120">
        <v>1.0996010000000001</v>
      </c>
      <c r="AG3120">
        <v>1.4810080000000001</v>
      </c>
      <c r="AH3120">
        <v>1.8624149999999999</v>
      </c>
      <c r="AI3120">
        <v>2.413106</v>
      </c>
      <c r="AJ3120">
        <v>0.14569090000000001</v>
      </c>
      <c r="AK3120">
        <v>0.65336439999999996</v>
      </c>
      <c r="AL3120">
        <v>1.004977</v>
      </c>
      <c r="AM3120">
        <v>1.3565910000000001</v>
      </c>
      <c r="AN3120">
        <v>1.8642639999999999</v>
      </c>
    </row>
    <row r="3121" spans="1:40" x14ac:dyDescent="0.25">
      <c r="A3121" s="3" t="s">
        <v>64</v>
      </c>
      <c r="B3121" s="4">
        <v>50</v>
      </c>
      <c r="C3121" s="3">
        <v>41898</v>
      </c>
      <c r="D3121" t="s">
        <v>25</v>
      </c>
      <c r="E3121">
        <v>13</v>
      </c>
      <c r="F3121" t="str">
        <f t="shared" si="48"/>
        <v>Non-Residential|50|41898|Aggregate|13</v>
      </c>
      <c r="G3121">
        <v>3.5998410000000001</v>
      </c>
      <c r="H3121">
        <v>2.1801529999999998</v>
      </c>
      <c r="I3121">
        <v>32.439411</v>
      </c>
      <c r="J3121">
        <v>90.946404000000001</v>
      </c>
      <c r="K3121">
        <v>51.702407999999998</v>
      </c>
      <c r="L3121">
        <v>345</v>
      </c>
      <c r="M3121">
        <v>3.7275200000000002</v>
      </c>
      <c r="N3121">
        <v>2.3439489999999998</v>
      </c>
      <c r="O3121">
        <v>38.255352000000002</v>
      </c>
      <c r="P3121">
        <v>91.340087999999994</v>
      </c>
      <c r="Q3121">
        <v>64.328861000000003</v>
      </c>
      <c r="R3121">
        <v>343</v>
      </c>
      <c r="S3121">
        <v>16</v>
      </c>
      <c r="T3121">
        <v>19</v>
      </c>
      <c r="U3121">
        <v>1.2057230000000001</v>
      </c>
      <c r="V3121">
        <v>39.112929999999999</v>
      </c>
      <c r="W3121">
        <v>3327</v>
      </c>
      <c r="X3121">
        <v>-5.8159409999999996</v>
      </c>
      <c r="Y3121">
        <v>0.85758199999999996</v>
      </c>
      <c r="Z3121">
        <v>2.7835640000000001</v>
      </c>
      <c r="AA3121">
        <v>3.4734319999999999</v>
      </c>
      <c r="AB3121">
        <v>3.3562059999999998</v>
      </c>
      <c r="AC3121">
        <v>4.4511750000000001</v>
      </c>
      <c r="AD3121">
        <v>4.8299950000000003</v>
      </c>
      <c r="AE3121">
        <v>-11.520350000000001</v>
      </c>
      <c r="AF3121">
        <v>-8.1501400000000004</v>
      </c>
      <c r="AG3121">
        <v>-5.8159409999999996</v>
      </c>
      <c r="AH3121">
        <v>-3.4817429999999998</v>
      </c>
      <c r="AI3121">
        <v>-0.1115308</v>
      </c>
      <c r="AJ3121">
        <v>-5.332306</v>
      </c>
      <c r="AK3121">
        <v>-1.67527</v>
      </c>
      <c r="AL3121">
        <v>0.85758199999999996</v>
      </c>
      <c r="AM3121">
        <v>3.3904339999999999</v>
      </c>
      <c r="AN3121">
        <v>7.0474699999999997</v>
      </c>
    </row>
    <row r="3122" spans="1:40" x14ac:dyDescent="0.25">
      <c r="A3122" s="3" t="s">
        <v>64</v>
      </c>
      <c r="B3122" s="4">
        <v>50</v>
      </c>
      <c r="C3122" s="3">
        <v>41899</v>
      </c>
      <c r="D3122" t="s">
        <v>25</v>
      </c>
      <c r="E3122">
        <v>100</v>
      </c>
      <c r="F3122" t="str">
        <f t="shared" si="48"/>
        <v>Non-Residential|50|41899|Aggregate|100</v>
      </c>
      <c r="G3122">
        <v>3.7215250000000002</v>
      </c>
      <c r="H3122">
        <v>2.3430230000000001</v>
      </c>
      <c r="I3122">
        <v>32.543801000000002</v>
      </c>
      <c r="J3122">
        <v>81.648392000000001</v>
      </c>
      <c r="K3122">
        <v>58.938485999999997</v>
      </c>
      <c r="L3122">
        <v>1376</v>
      </c>
      <c r="M3122">
        <v>3.6001099999999999</v>
      </c>
      <c r="N3122">
        <v>2.183325</v>
      </c>
      <c r="O3122">
        <v>25.907874</v>
      </c>
      <c r="P3122">
        <v>81.452301000000006</v>
      </c>
      <c r="Q3122">
        <v>40.678643999999998</v>
      </c>
      <c r="R3122">
        <v>1376</v>
      </c>
      <c r="S3122">
        <v>15</v>
      </c>
      <c r="T3122">
        <v>18</v>
      </c>
      <c r="U3122">
        <v>0.89608960000000004</v>
      </c>
      <c r="V3122">
        <v>29.16216</v>
      </c>
      <c r="W3122">
        <v>3327</v>
      </c>
      <c r="X3122">
        <v>6.6359269999999997</v>
      </c>
      <c r="Y3122">
        <v>3.2542849999999999</v>
      </c>
      <c r="Z3122">
        <v>1.588875</v>
      </c>
      <c r="AA3122">
        <v>1.0966229999999999</v>
      </c>
      <c r="AB3122">
        <v>1.4237740000000001</v>
      </c>
      <c r="AC3122">
        <v>1.930571</v>
      </c>
      <c r="AD3122">
        <v>1.7971410000000001</v>
      </c>
      <c r="AE3122">
        <v>4.1618000000000004</v>
      </c>
      <c r="AF3122">
        <v>5.6235340000000003</v>
      </c>
      <c r="AG3122">
        <v>6.6359269999999997</v>
      </c>
      <c r="AH3122">
        <v>7.6483189999999999</v>
      </c>
      <c r="AI3122">
        <v>9.1100530000000006</v>
      </c>
      <c r="AJ3122">
        <v>0.95115640000000001</v>
      </c>
      <c r="AK3122">
        <v>2.3118629999999998</v>
      </c>
      <c r="AL3122">
        <v>3.2542849999999999</v>
      </c>
      <c r="AM3122">
        <v>4.1967059999999998</v>
      </c>
      <c r="AN3122">
        <v>5.5574139999999996</v>
      </c>
    </row>
    <row r="3123" spans="1:40" x14ac:dyDescent="0.25">
      <c r="A3123" s="3" t="s">
        <v>64</v>
      </c>
      <c r="B3123" s="4">
        <v>50</v>
      </c>
      <c r="C3123" s="3" t="s">
        <v>26</v>
      </c>
      <c r="D3123" t="s">
        <v>67</v>
      </c>
      <c r="E3123">
        <v>8</v>
      </c>
      <c r="F3123" t="str">
        <f t="shared" si="48"/>
        <v>Non-Residential|50|Average Event Day|Per Premise|8</v>
      </c>
      <c r="G3123">
        <v>3.6593659999999999</v>
      </c>
      <c r="H3123">
        <v>2.259061</v>
      </c>
      <c r="I3123">
        <v>4.8261615000000004</v>
      </c>
      <c r="J3123">
        <v>80.448547000000005</v>
      </c>
      <c r="K3123">
        <v>11.171544000000001</v>
      </c>
      <c r="L3123">
        <v>691</v>
      </c>
      <c r="M3123" s="1">
        <v>3.6614450000000001</v>
      </c>
      <c r="N3123" s="1">
        <v>2.2550889999999999</v>
      </c>
      <c r="O3123">
        <v>5.0296044999999996</v>
      </c>
      <c r="P3123">
        <v>80.375809000000004</v>
      </c>
      <c r="Q3123">
        <v>12.041631000000001</v>
      </c>
      <c r="R3123">
        <v>694</v>
      </c>
      <c r="S3123">
        <v>15</v>
      </c>
      <c r="T3123">
        <v>18</v>
      </c>
      <c r="U3123">
        <v>1.0053259999999999</v>
      </c>
      <c r="V3123">
        <v>4.8518650000000001</v>
      </c>
      <c r="W3123">
        <v>3327</v>
      </c>
      <c r="X3123">
        <v>-0.20344300000000001</v>
      </c>
      <c r="Y3123">
        <v>-0.1777397</v>
      </c>
      <c r="Z3123">
        <v>0.42498560000000002</v>
      </c>
      <c r="AA3123">
        <v>0.457094</v>
      </c>
      <c r="AB3123">
        <v>0.42724899999999999</v>
      </c>
      <c r="AC3123">
        <v>0.62413759999999996</v>
      </c>
      <c r="AD3123">
        <v>0.62568089999999998</v>
      </c>
      <c r="AE3123">
        <v>-1.0033069999999999</v>
      </c>
      <c r="AF3123">
        <v>-0.53074100000000002</v>
      </c>
      <c r="AG3123">
        <v>-0.20344300000000001</v>
      </c>
      <c r="AH3123">
        <v>0.1238551</v>
      </c>
      <c r="AI3123">
        <v>0.59642150000000005</v>
      </c>
      <c r="AJ3123">
        <v>-0.97958199999999995</v>
      </c>
      <c r="AK3123">
        <v>-0.50584700000000005</v>
      </c>
      <c r="AL3123">
        <v>-0.1777397</v>
      </c>
      <c r="AM3123">
        <v>0.15036769999999999</v>
      </c>
      <c r="AN3123">
        <v>0.62410270000000001</v>
      </c>
    </row>
    <row r="3124" spans="1:40" x14ac:dyDescent="0.25">
      <c r="A3124" s="3" t="s">
        <v>64</v>
      </c>
      <c r="B3124" s="4">
        <v>50</v>
      </c>
      <c r="C3124" s="3">
        <v>41878</v>
      </c>
      <c r="D3124" t="s">
        <v>25</v>
      </c>
      <c r="E3124">
        <v>3</v>
      </c>
      <c r="F3124" t="str">
        <f t="shared" si="48"/>
        <v>Non-Residential|50|41878|Aggregate|3</v>
      </c>
      <c r="G3124">
        <v>3.5976720000000002</v>
      </c>
      <c r="H3124">
        <v>2.175948</v>
      </c>
      <c r="I3124">
        <v>7.7442492999999999</v>
      </c>
      <c r="J3124">
        <v>67.418587000000002</v>
      </c>
      <c r="K3124">
        <v>15.171035</v>
      </c>
      <c r="L3124">
        <v>347</v>
      </c>
      <c r="M3124" s="1">
        <v>3.7213750000000001</v>
      </c>
      <c r="N3124" s="1">
        <v>2.330247</v>
      </c>
      <c r="O3124">
        <v>10.380224999999999</v>
      </c>
      <c r="P3124">
        <v>67.105873000000003</v>
      </c>
      <c r="Q3124">
        <v>26.642192999999999</v>
      </c>
      <c r="R3124">
        <v>348</v>
      </c>
      <c r="S3124">
        <v>15</v>
      </c>
      <c r="T3124">
        <v>18</v>
      </c>
      <c r="U3124">
        <v>1.161481</v>
      </c>
      <c r="V3124">
        <v>8.9947949999999999</v>
      </c>
      <c r="W3124">
        <v>3327</v>
      </c>
      <c r="X3124">
        <v>-2.6359759999999999</v>
      </c>
      <c r="Y3124">
        <v>-1.3854299999999999</v>
      </c>
      <c r="Z3124">
        <v>0.81442380000000003</v>
      </c>
      <c r="AA3124">
        <v>1.4281710000000001</v>
      </c>
      <c r="AB3124">
        <v>0.94593740000000004</v>
      </c>
      <c r="AC3124">
        <v>1.6440680000000001</v>
      </c>
      <c r="AD3124">
        <v>1.7130300000000001</v>
      </c>
      <c r="AE3124">
        <v>-4.742934</v>
      </c>
      <c r="AF3124">
        <v>-3.4981260000000001</v>
      </c>
      <c r="AG3124">
        <v>-2.6359759999999999</v>
      </c>
      <c r="AH3124">
        <v>-1.7738259999999999</v>
      </c>
      <c r="AI3124">
        <v>-0.52901790000000004</v>
      </c>
      <c r="AJ3124">
        <v>-3.5807660000000001</v>
      </c>
      <c r="AK3124">
        <v>-2.283744</v>
      </c>
      <c r="AL3124">
        <v>-1.3854299999999999</v>
      </c>
      <c r="AM3124">
        <v>-0.48711670000000001</v>
      </c>
      <c r="AN3124">
        <v>0.8099056</v>
      </c>
    </row>
    <row r="3125" spans="1:40" x14ac:dyDescent="0.25">
      <c r="A3125" s="3" t="s">
        <v>64</v>
      </c>
      <c r="B3125" s="4">
        <v>50</v>
      </c>
      <c r="C3125" s="3">
        <v>41897</v>
      </c>
      <c r="D3125" t="s">
        <v>25</v>
      </c>
      <c r="E3125">
        <v>19</v>
      </c>
      <c r="F3125" t="str">
        <f t="shared" si="48"/>
        <v>Non-Residential|50|41897|Aggregate|19</v>
      </c>
      <c r="G3125">
        <v>3.7275200000000002</v>
      </c>
      <c r="H3125">
        <v>2.3439489999999998</v>
      </c>
      <c r="I3125">
        <v>24.527677000000001</v>
      </c>
      <c r="J3125">
        <v>80.024772999999996</v>
      </c>
      <c r="K3125">
        <v>57.551445000000001</v>
      </c>
      <c r="L3125">
        <v>343</v>
      </c>
      <c r="M3125" s="1">
        <v>3.6010849999999999</v>
      </c>
      <c r="N3125" s="1">
        <v>2.1795939999999998</v>
      </c>
      <c r="O3125">
        <v>20.573022999999999</v>
      </c>
      <c r="P3125">
        <v>79.967674000000002</v>
      </c>
      <c r="Q3125">
        <v>33.173285</v>
      </c>
      <c r="R3125">
        <v>346</v>
      </c>
      <c r="S3125">
        <v>15</v>
      </c>
      <c r="T3125">
        <v>18</v>
      </c>
      <c r="U3125">
        <v>0.87655590000000005</v>
      </c>
      <c r="V3125">
        <v>21.499880000000001</v>
      </c>
      <c r="W3125">
        <v>3327</v>
      </c>
      <c r="X3125">
        <v>3.9546540000000001</v>
      </c>
      <c r="Y3125">
        <v>0.92685649999999997</v>
      </c>
      <c r="Z3125">
        <v>3.1074860000000002</v>
      </c>
      <c r="AA3125">
        <v>1.783407</v>
      </c>
      <c r="AB3125">
        <v>2.7238850000000001</v>
      </c>
      <c r="AC3125">
        <v>3.5828769999999999</v>
      </c>
      <c r="AD3125">
        <v>3.2557779999999998</v>
      </c>
      <c r="AE3125">
        <v>-0.63698829999999995</v>
      </c>
      <c r="AF3125">
        <v>2.0757910000000002</v>
      </c>
      <c r="AG3125">
        <v>3.9546540000000001</v>
      </c>
      <c r="AH3125">
        <v>5.8335160000000004</v>
      </c>
      <c r="AI3125">
        <v>8.5462950000000006</v>
      </c>
      <c r="AJ3125">
        <v>-3.2455910000000001</v>
      </c>
      <c r="AK3125">
        <v>-0.78047509999999998</v>
      </c>
      <c r="AL3125">
        <v>0.92685649999999997</v>
      </c>
      <c r="AM3125">
        <v>2.634188</v>
      </c>
      <c r="AN3125">
        <v>5.0993040000000001</v>
      </c>
    </row>
    <row r="3126" spans="1:40" x14ac:dyDescent="0.25">
      <c r="A3126" s="3" t="s">
        <v>64</v>
      </c>
      <c r="B3126" s="4">
        <v>50</v>
      </c>
      <c r="C3126" s="3" t="s">
        <v>26</v>
      </c>
      <c r="D3126" t="s">
        <v>25</v>
      </c>
      <c r="E3126">
        <v>100</v>
      </c>
      <c r="F3126" t="str">
        <f t="shared" si="48"/>
        <v>Non-Residential|50|Average Event Day|Aggregate|100</v>
      </c>
      <c r="G3126">
        <v>3.6593659999999999</v>
      </c>
      <c r="H3126">
        <v>2.259061</v>
      </c>
      <c r="I3126">
        <v>28.453685</v>
      </c>
      <c r="J3126">
        <v>83.842049000000003</v>
      </c>
      <c r="K3126">
        <v>47.209335000000003</v>
      </c>
      <c r="L3126">
        <v>691</v>
      </c>
      <c r="M3126" s="1">
        <v>3.6614450000000001</v>
      </c>
      <c r="N3126" s="1">
        <v>2.2550889999999999</v>
      </c>
      <c r="O3126">
        <v>25.966638</v>
      </c>
      <c r="P3126">
        <v>83.830596999999997</v>
      </c>
      <c r="Q3126">
        <v>42.485602999999998</v>
      </c>
      <c r="R3126">
        <v>694</v>
      </c>
      <c r="S3126">
        <v>15</v>
      </c>
      <c r="T3126">
        <v>18</v>
      </c>
      <c r="U3126">
        <v>1.0053259999999999</v>
      </c>
      <c r="V3126">
        <v>28.605219999999999</v>
      </c>
      <c r="W3126">
        <v>3327</v>
      </c>
      <c r="X3126">
        <v>2.4870459999999999</v>
      </c>
      <c r="Y3126">
        <v>2.6385869999999998</v>
      </c>
      <c r="Z3126">
        <v>1.795928</v>
      </c>
      <c r="AA3126">
        <v>1.6127309999999999</v>
      </c>
      <c r="AB3126">
        <v>1.805493</v>
      </c>
      <c r="AC3126">
        <v>2.413764</v>
      </c>
      <c r="AD3126">
        <v>2.42089</v>
      </c>
      <c r="AE3126">
        <v>-0.6063172</v>
      </c>
      <c r="AF3126">
        <v>1.2212670000000001</v>
      </c>
      <c r="AG3126">
        <v>2.4870459999999999</v>
      </c>
      <c r="AH3126">
        <v>3.7528260000000002</v>
      </c>
      <c r="AI3126">
        <v>5.5804099999999996</v>
      </c>
      <c r="AJ3126">
        <v>-0.46390809999999999</v>
      </c>
      <c r="AK3126">
        <v>1.3690709999999999</v>
      </c>
      <c r="AL3126">
        <v>2.6385869999999998</v>
      </c>
      <c r="AM3126">
        <v>3.9081030000000001</v>
      </c>
      <c r="AN3126">
        <v>5.7410819999999996</v>
      </c>
    </row>
    <row r="3127" spans="1:40" x14ac:dyDescent="0.25">
      <c r="A3127" s="3" t="s">
        <v>64</v>
      </c>
      <c r="B3127" s="4">
        <v>50</v>
      </c>
      <c r="C3127" s="3">
        <v>41899</v>
      </c>
      <c r="D3127" t="s">
        <v>67</v>
      </c>
      <c r="E3127">
        <v>4</v>
      </c>
      <c r="F3127" t="str">
        <f t="shared" si="48"/>
        <v>Non-Residential|50|41899|Per Premise|4</v>
      </c>
      <c r="G3127">
        <v>3.7215250000000002</v>
      </c>
      <c r="H3127">
        <v>2.3430230000000001</v>
      </c>
      <c r="I3127">
        <v>3.8196992999999999</v>
      </c>
      <c r="J3127">
        <v>77.542816000000002</v>
      </c>
      <c r="K3127">
        <v>9.8445540000000005</v>
      </c>
      <c r="L3127">
        <v>344</v>
      </c>
      <c r="M3127" s="1">
        <v>3.6001099999999999</v>
      </c>
      <c r="N3127" s="1">
        <v>2.183325</v>
      </c>
      <c r="O3127">
        <v>2.8639793999999998</v>
      </c>
      <c r="P3127">
        <v>77.390181999999996</v>
      </c>
      <c r="Q3127">
        <v>5.8023721000000004</v>
      </c>
      <c r="R3127">
        <v>344</v>
      </c>
      <c r="S3127">
        <v>15</v>
      </c>
      <c r="T3127">
        <v>18</v>
      </c>
      <c r="U3127">
        <v>0.89608960000000004</v>
      </c>
      <c r="V3127">
        <v>3.422793</v>
      </c>
      <c r="W3127">
        <v>3327</v>
      </c>
      <c r="X3127">
        <v>0.95571980000000001</v>
      </c>
      <c r="Y3127">
        <v>0.55881320000000001</v>
      </c>
      <c r="Z3127">
        <v>0.5307828</v>
      </c>
      <c r="AA3127">
        <v>0.31284289999999998</v>
      </c>
      <c r="AB3127">
        <v>0.47562890000000002</v>
      </c>
      <c r="AC3127">
        <v>0.61611769999999999</v>
      </c>
      <c r="AD3127">
        <v>0.56929209999999997</v>
      </c>
      <c r="AE3127">
        <v>0.16613320000000001</v>
      </c>
      <c r="AF3127">
        <v>0.63262739999999995</v>
      </c>
      <c r="AG3127">
        <v>0.95571980000000001</v>
      </c>
      <c r="AH3127">
        <v>1.2788120000000001</v>
      </c>
      <c r="AI3127">
        <v>1.745306</v>
      </c>
      <c r="AJ3127">
        <v>-0.170764</v>
      </c>
      <c r="AK3127">
        <v>0.26027610000000001</v>
      </c>
      <c r="AL3127">
        <v>0.55881320000000001</v>
      </c>
      <c r="AM3127">
        <v>0.85735030000000001</v>
      </c>
      <c r="AN3127">
        <v>1.2883899999999999</v>
      </c>
    </row>
    <row r="3128" spans="1:40" x14ac:dyDescent="0.25">
      <c r="A3128" s="3" t="s">
        <v>64</v>
      </c>
      <c r="B3128" s="4">
        <v>50</v>
      </c>
      <c r="C3128" s="3">
        <v>41897</v>
      </c>
      <c r="D3128" t="s">
        <v>25</v>
      </c>
      <c r="E3128">
        <v>22</v>
      </c>
      <c r="F3128" t="str">
        <f t="shared" si="48"/>
        <v>Non-Residential|50|41897|Aggregate|22</v>
      </c>
      <c r="G3128">
        <v>3.7275200000000002</v>
      </c>
      <c r="H3128">
        <v>2.3439489999999998</v>
      </c>
      <c r="I3128">
        <v>17.111833000000001</v>
      </c>
      <c r="J3128">
        <v>77.221252000000007</v>
      </c>
      <c r="K3128">
        <v>37.372011000000001</v>
      </c>
      <c r="L3128">
        <v>343</v>
      </c>
      <c r="M3128" s="1">
        <v>3.6010849999999999</v>
      </c>
      <c r="N3128" s="1">
        <v>2.1795939999999998</v>
      </c>
      <c r="O3128">
        <v>13.811349999999999</v>
      </c>
      <c r="P3128">
        <v>77.339043000000004</v>
      </c>
      <c r="Q3128">
        <v>25.771592999999999</v>
      </c>
      <c r="R3128">
        <v>346</v>
      </c>
      <c r="S3128">
        <v>15</v>
      </c>
      <c r="T3128">
        <v>18</v>
      </c>
      <c r="U3128">
        <v>0.87655590000000005</v>
      </c>
      <c r="V3128">
        <v>14.99948</v>
      </c>
      <c r="W3128">
        <v>3327</v>
      </c>
      <c r="X3128">
        <v>3.3004829999999998</v>
      </c>
      <c r="Y3128">
        <v>1.1881280000000001</v>
      </c>
      <c r="Z3128">
        <v>2.0178989999999999</v>
      </c>
      <c r="AA3128">
        <v>1.385489</v>
      </c>
      <c r="AB3128">
        <v>1.7688010000000001</v>
      </c>
      <c r="AC3128">
        <v>2.4477540000000002</v>
      </c>
      <c r="AD3128">
        <v>2.246829</v>
      </c>
      <c r="AE3128">
        <v>0.1635607</v>
      </c>
      <c r="AF3128">
        <v>2.01688</v>
      </c>
      <c r="AG3128">
        <v>3.3004829999999998</v>
      </c>
      <c r="AH3128">
        <v>4.5840860000000001</v>
      </c>
      <c r="AI3128">
        <v>6.4374060000000002</v>
      </c>
      <c r="AJ3128">
        <v>-1.691298</v>
      </c>
      <c r="AK3128">
        <v>9.8902999999999994E-3</v>
      </c>
      <c r="AL3128">
        <v>1.1881280000000001</v>
      </c>
      <c r="AM3128">
        <v>2.3663660000000002</v>
      </c>
      <c r="AN3128">
        <v>4.0675549999999996</v>
      </c>
    </row>
    <row r="3129" spans="1:40" x14ac:dyDescent="0.25">
      <c r="A3129" s="3" t="s">
        <v>64</v>
      </c>
      <c r="B3129" s="4">
        <v>50</v>
      </c>
      <c r="C3129" s="3">
        <v>41899</v>
      </c>
      <c r="D3129" t="s">
        <v>67</v>
      </c>
      <c r="E3129">
        <v>12</v>
      </c>
      <c r="F3129" t="str">
        <f t="shared" si="48"/>
        <v>Non-Residential|50|41899|Per Premise|12</v>
      </c>
      <c r="G3129">
        <v>3.7215250000000002</v>
      </c>
      <c r="H3129">
        <v>2.3430230000000001</v>
      </c>
      <c r="I3129">
        <v>11.301465</v>
      </c>
      <c r="J3129">
        <v>89.824355999999995</v>
      </c>
      <c r="K3129">
        <v>18.933004</v>
      </c>
      <c r="L3129">
        <v>344</v>
      </c>
      <c r="M3129" s="1">
        <v>3.6001099999999999</v>
      </c>
      <c r="N3129" s="1">
        <v>2.183325</v>
      </c>
      <c r="O3129">
        <v>9.7297144000000007</v>
      </c>
      <c r="P3129">
        <v>89.316422000000003</v>
      </c>
      <c r="Q3129">
        <v>15.555949</v>
      </c>
      <c r="R3129">
        <v>344</v>
      </c>
      <c r="S3129">
        <v>15</v>
      </c>
      <c r="T3129">
        <v>18</v>
      </c>
      <c r="U3129">
        <v>0.89608960000000004</v>
      </c>
      <c r="V3129">
        <v>10.12712</v>
      </c>
      <c r="W3129">
        <v>3327</v>
      </c>
      <c r="X3129">
        <v>1.5717509999999999</v>
      </c>
      <c r="Y3129">
        <v>0.3974104</v>
      </c>
      <c r="Z3129">
        <v>1.020799</v>
      </c>
      <c r="AA3129">
        <v>0.83872060000000004</v>
      </c>
      <c r="AB3129">
        <v>0.91472739999999997</v>
      </c>
      <c r="AC3129">
        <v>1.321167</v>
      </c>
      <c r="AD3129">
        <v>1.241039</v>
      </c>
      <c r="AE3129">
        <v>-0.1213931</v>
      </c>
      <c r="AF3129">
        <v>0.87893019999999999</v>
      </c>
      <c r="AG3129">
        <v>1.5717509999999999</v>
      </c>
      <c r="AH3129">
        <v>2.2645719999999998</v>
      </c>
      <c r="AI3129">
        <v>3.2648950000000001</v>
      </c>
      <c r="AJ3129">
        <v>-1.1930449999999999</v>
      </c>
      <c r="AK3129">
        <v>-0.25339129999999999</v>
      </c>
      <c r="AL3129">
        <v>0.3974104</v>
      </c>
      <c r="AM3129">
        <v>1.0482119999999999</v>
      </c>
      <c r="AN3129">
        <v>1.9878659999999999</v>
      </c>
    </row>
    <row r="3130" spans="1:40" x14ac:dyDescent="0.25">
      <c r="A3130" s="3" t="s">
        <v>64</v>
      </c>
      <c r="B3130" s="4">
        <v>50</v>
      </c>
      <c r="C3130" s="3">
        <v>41898</v>
      </c>
      <c r="D3130" t="s">
        <v>25</v>
      </c>
      <c r="E3130">
        <v>7</v>
      </c>
      <c r="F3130" t="str">
        <f t="shared" si="48"/>
        <v>Non-Residential|50|41898|Aggregate|7</v>
      </c>
      <c r="G3130">
        <v>3.5998410000000001</v>
      </c>
      <c r="H3130">
        <v>2.1801529999999998</v>
      </c>
      <c r="I3130">
        <v>11.017927999999999</v>
      </c>
      <c r="J3130">
        <v>79.476119999999995</v>
      </c>
      <c r="K3130">
        <v>21.499542000000002</v>
      </c>
      <c r="L3130">
        <v>345</v>
      </c>
      <c r="M3130" s="1">
        <v>3.7275200000000002</v>
      </c>
      <c r="N3130" s="1">
        <v>2.3439489999999998</v>
      </c>
      <c r="O3130">
        <v>16.472066999999999</v>
      </c>
      <c r="P3130">
        <v>79.686569000000006</v>
      </c>
      <c r="Q3130">
        <v>39.510531999999998</v>
      </c>
      <c r="R3130">
        <v>343</v>
      </c>
      <c r="S3130">
        <v>16</v>
      </c>
      <c r="T3130">
        <v>19</v>
      </c>
      <c r="U3130">
        <v>1.2057230000000001</v>
      </c>
      <c r="V3130">
        <v>13.28457</v>
      </c>
      <c r="W3130">
        <v>3327</v>
      </c>
      <c r="X3130">
        <v>-5.4541389999999996</v>
      </c>
      <c r="Y3130">
        <v>-3.1875010000000001</v>
      </c>
      <c r="Z3130">
        <v>1.1574960000000001</v>
      </c>
      <c r="AA3130">
        <v>2.1333679999999999</v>
      </c>
      <c r="AB3130">
        <v>1.3956200000000001</v>
      </c>
      <c r="AC3130">
        <v>2.4271500000000001</v>
      </c>
      <c r="AD3130">
        <v>2.5493160000000001</v>
      </c>
      <c r="AE3130">
        <v>-8.5646570000000004</v>
      </c>
      <c r="AF3130">
        <v>-6.7269379999999996</v>
      </c>
      <c r="AG3130">
        <v>-5.4541389999999996</v>
      </c>
      <c r="AH3130">
        <v>-4.1813399999999996</v>
      </c>
      <c r="AI3130">
        <v>-2.3436210000000002</v>
      </c>
      <c r="AJ3130">
        <v>-6.4545820000000003</v>
      </c>
      <c r="AK3130">
        <v>-4.5243640000000003</v>
      </c>
      <c r="AL3130">
        <v>-3.1875010000000001</v>
      </c>
      <c r="AM3130">
        <v>-1.850638</v>
      </c>
      <c r="AN3130">
        <v>7.9579200000000003E-2</v>
      </c>
    </row>
    <row r="3131" spans="1:40" x14ac:dyDescent="0.25">
      <c r="A3131" s="3" t="s">
        <v>64</v>
      </c>
      <c r="B3131" s="4">
        <v>50</v>
      </c>
      <c r="C3131" s="3">
        <v>41897</v>
      </c>
      <c r="D3131" t="s">
        <v>67</v>
      </c>
      <c r="E3131">
        <v>4</v>
      </c>
      <c r="F3131" t="str">
        <f t="shared" si="48"/>
        <v>Non-Residential|50|41897|Per Premise|4</v>
      </c>
      <c r="G3131">
        <v>3.7275200000000002</v>
      </c>
      <c r="H3131">
        <v>2.3439489999999998</v>
      </c>
      <c r="I3131">
        <v>3.4402691999999999</v>
      </c>
      <c r="J3131">
        <v>72.827186999999995</v>
      </c>
      <c r="K3131">
        <v>8.4664766999999994</v>
      </c>
      <c r="L3131">
        <v>343</v>
      </c>
      <c r="M3131" s="1">
        <v>3.6010849999999999</v>
      </c>
      <c r="N3131" s="1">
        <v>2.1795939999999998</v>
      </c>
      <c r="O3131">
        <v>2.5516082</v>
      </c>
      <c r="P3131">
        <v>73.052605</v>
      </c>
      <c r="Q3131">
        <v>4.8314718000000001</v>
      </c>
      <c r="R3131">
        <v>346</v>
      </c>
      <c r="S3131">
        <v>15</v>
      </c>
      <c r="T3131">
        <v>18</v>
      </c>
      <c r="U3131">
        <v>0.87655590000000005</v>
      </c>
      <c r="V3131">
        <v>3.0155880000000002</v>
      </c>
      <c r="W3131">
        <v>3327</v>
      </c>
      <c r="X3131">
        <v>0.88866100000000003</v>
      </c>
      <c r="Y3131">
        <v>0.46398010000000001</v>
      </c>
      <c r="Z3131">
        <v>0.45714680000000002</v>
      </c>
      <c r="AA3131">
        <v>0.25974150000000001</v>
      </c>
      <c r="AB3131">
        <v>0.40071469999999998</v>
      </c>
      <c r="AC3131">
        <v>0.52578400000000003</v>
      </c>
      <c r="AD3131">
        <v>0.47753319999999999</v>
      </c>
      <c r="AE3131">
        <v>0.2148417</v>
      </c>
      <c r="AF3131">
        <v>0.61293960000000003</v>
      </c>
      <c r="AG3131">
        <v>0.88866100000000003</v>
      </c>
      <c r="AH3131">
        <v>1.164382</v>
      </c>
      <c r="AI3131">
        <v>1.5624800000000001</v>
      </c>
      <c r="AJ3131">
        <v>-0.1480033</v>
      </c>
      <c r="AK3131">
        <v>0.21356140000000001</v>
      </c>
      <c r="AL3131">
        <v>0.46398010000000001</v>
      </c>
      <c r="AM3131">
        <v>0.71439870000000005</v>
      </c>
      <c r="AN3131">
        <v>1.075963</v>
      </c>
    </row>
    <row r="3132" spans="1:40" x14ac:dyDescent="0.25">
      <c r="A3132" s="3" t="s">
        <v>64</v>
      </c>
      <c r="B3132" s="4">
        <v>50</v>
      </c>
      <c r="C3132" s="3">
        <v>41898</v>
      </c>
      <c r="D3132" t="s">
        <v>67</v>
      </c>
      <c r="E3132">
        <v>4</v>
      </c>
      <c r="F3132" t="str">
        <f t="shared" si="48"/>
        <v>Non-Residential|50|41898|Per Premise|4</v>
      </c>
      <c r="G3132">
        <v>3.5998410000000001</v>
      </c>
      <c r="H3132">
        <v>2.1801529999999998</v>
      </c>
      <c r="I3132">
        <v>2.6814784</v>
      </c>
      <c r="J3132">
        <v>73.501059999999995</v>
      </c>
      <c r="K3132">
        <v>5.1073940999999996</v>
      </c>
      <c r="L3132">
        <v>345</v>
      </c>
      <c r="M3132" s="1">
        <v>3.7275200000000002</v>
      </c>
      <c r="N3132" s="1">
        <v>2.3439489999999998</v>
      </c>
      <c r="O3132">
        <v>3.4881365</v>
      </c>
      <c r="P3132">
        <v>73.293036999999998</v>
      </c>
      <c r="Q3132">
        <v>8.7378318999999998</v>
      </c>
      <c r="R3132">
        <v>343</v>
      </c>
      <c r="S3132">
        <v>16</v>
      </c>
      <c r="T3132">
        <v>19</v>
      </c>
      <c r="U3132">
        <v>1.2057230000000001</v>
      </c>
      <c r="V3132">
        <v>3.2331189999999999</v>
      </c>
      <c r="W3132">
        <v>3327</v>
      </c>
      <c r="X3132">
        <v>-0.80665810000000004</v>
      </c>
      <c r="Y3132">
        <v>-0.25501699999999999</v>
      </c>
      <c r="Z3132">
        <v>0.27497290000000002</v>
      </c>
      <c r="AA3132">
        <v>0.47179860000000001</v>
      </c>
      <c r="AB3132">
        <v>0.33154099999999997</v>
      </c>
      <c r="AC3132">
        <v>0.54608049999999997</v>
      </c>
      <c r="AD3132">
        <v>0.57663969999999998</v>
      </c>
      <c r="AE3132">
        <v>-1.506488</v>
      </c>
      <c r="AF3132">
        <v>-1.0930230000000001</v>
      </c>
      <c r="AG3132">
        <v>-0.80665810000000004</v>
      </c>
      <c r="AH3132">
        <v>-0.52029320000000001</v>
      </c>
      <c r="AI3132">
        <v>-0.1068277</v>
      </c>
      <c r="AJ3132">
        <v>-0.99401050000000002</v>
      </c>
      <c r="AK3132">
        <v>-0.55740719999999999</v>
      </c>
      <c r="AL3132">
        <v>-0.25501699999999999</v>
      </c>
      <c r="AM3132">
        <v>4.7373100000000001E-2</v>
      </c>
      <c r="AN3132">
        <v>0.48397649999999998</v>
      </c>
    </row>
    <row r="3133" spans="1:40" x14ac:dyDescent="0.25">
      <c r="A3133" s="3" t="s">
        <v>64</v>
      </c>
      <c r="B3133" s="4">
        <v>50</v>
      </c>
      <c r="C3133" s="3">
        <v>41899</v>
      </c>
      <c r="D3133" t="s">
        <v>25</v>
      </c>
      <c r="E3133">
        <v>14</v>
      </c>
      <c r="F3133" t="str">
        <f t="shared" si="48"/>
        <v>Non-Residential|50|41899|Aggregate|14</v>
      </c>
      <c r="G3133">
        <v>3.7215250000000002</v>
      </c>
      <c r="H3133">
        <v>2.3430230000000001</v>
      </c>
      <c r="I3133">
        <v>36.369698999999997</v>
      </c>
      <c r="J3133">
        <v>86.012664999999998</v>
      </c>
      <c r="K3133">
        <v>61.777450000000002</v>
      </c>
      <c r="L3133">
        <v>344</v>
      </c>
      <c r="M3133" s="1">
        <v>3.6001099999999999</v>
      </c>
      <c r="N3133" s="1">
        <v>2.183325</v>
      </c>
      <c r="O3133">
        <v>32.590507000000002</v>
      </c>
      <c r="P3133">
        <v>85.670517000000004</v>
      </c>
      <c r="Q3133">
        <v>53.242510000000003</v>
      </c>
      <c r="R3133">
        <v>344</v>
      </c>
      <c r="S3133">
        <v>15</v>
      </c>
      <c r="T3133">
        <v>18</v>
      </c>
      <c r="U3133">
        <v>0.89608960000000004</v>
      </c>
      <c r="V3133">
        <v>32.590510000000002</v>
      </c>
      <c r="W3133">
        <v>3327</v>
      </c>
      <c r="X3133">
        <v>3.779191</v>
      </c>
      <c r="Y3133" s="6">
        <v>2.53E-7</v>
      </c>
      <c r="Z3133">
        <v>3.3308170000000001</v>
      </c>
      <c r="AA3133">
        <v>2.870644</v>
      </c>
      <c r="AB3133">
        <v>2.9847100000000002</v>
      </c>
      <c r="AC3133">
        <v>4.397151</v>
      </c>
      <c r="AD3133">
        <v>4.141146</v>
      </c>
      <c r="AE3133">
        <v>-1.8559840000000001</v>
      </c>
      <c r="AF3133">
        <v>1.4733229999999999</v>
      </c>
      <c r="AG3133">
        <v>3.779191</v>
      </c>
      <c r="AH3133">
        <v>6.0850600000000004</v>
      </c>
      <c r="AI3133">
        <v>9.4143679999999996</v>
      </c>
      <c r="AJ3133">
        <v>-5.3070919999999999</v>
      </c>
      <c r="AK3133">
        <v>-2.1716190000000002</v>
      </c>
      <c r="AL3133" s="6">
        <v>2.53E-7</v>
      </c>
      <c r="AM3133">
        <v>2.1716190000000002</v>
      </c>
      <c r="AN3133">
        <v>5.3070930000000001</v>
      </c>
    </row>
    <row r="3134" spans="1:40" x14ac:dyDescent="0.25">
      <c r="A3134" s="3" t="s">
        <v>64</v>
      </c>
      <c r="B3134" s="4">
        <v>50</v>
      </c>
      <c r="C3134" s="3">
        <v>41849</v>
      </c>
      <c r="D3134" t="s">
        <v>67</v>
      </c>
      <c r="E3134">
        <v>17</v>
      </c>
      <c r="F3134" t="str">
        <f t="shared" si="48"/>
        <v>Non-Residential|50|41849|Per Premise|17</v>
      </c>
      <c r="G3134">
        <v>3.7342460000000002</v>
      </c>
      <c r="H3134">
        <v>2.3320050000000001</v>
      </c>
      <c r="I3134">
        <v>8.0085402000000006</v>
      </c>
      <c r="J3134">
        <v>79.423339999999996</v>
      </c>
      <c r="K3134">
        <v>12.716723999999999</v>
      </c>
      <c r="L3134">
        <v>353</v>
      </c>
      <c r="M3134" s="1">
        <v>3.6188910000000001</v>
      </c>
      <c r="N3134" s="1">
        <v>2.1719889999999999</v>
      </c>
      <c r="O3134">
        <v>6.7612671000000004</v>
      </c>
      <c r="P3134">
        <v>79.234070000000003</v>
      </c>
      <c r="Q3134">
        <v>9.4280843999999995</v>
      </c>
      <c r="R3134">
        <v>355</v>
      </c>
      <c r="S3134">
        <v>16</v>
      </c>
      <c r="T3134">
        <v>19</v>
      </c>
      <c r="U3134">
        <v>0.84140530000000002</v>
      </c>
      <c r="V3134">
        <v>6.7384279999999999</v>
      </c>
      <c r="W3134">
        <v>3327</v>
      </c>
      <c r="X3134">
        <v>1.2472730000000001</v>
      </c>
      <c r="Y3134">
        <v>-2.2839000000000002E-2</v>
      </c>
      <c r="Z3134">
        <v>0.67684290000000003</v>
      </c>
      <c r="AA3134">
        <v>0.50039080000000002</v>
      </c>
      <c r="AB3134">
        <v>0.56949919999999998</v>
      </c>
      <c r="AC3134">
        <v>0.8417287</v>
      </c>
      <c r="AD3134">
        <v>0.75810310000000003</v>
      </c>
      <c r="AE3134">
        <v>0.16855429999999999</v>
      </c>
      <c r="AF3134">
        <v>0.80587010000000003</v>
      </c>
      <c r="AG3134">
        <v>1.2472730000000001</v>
      </c>
      <c r="AH3134">
        <v>1.6886760000000001</v>
      </c>
      <c r="AI3134">
        <v>2.3259919999999998</v>
      </c>
      <c r="AJ3134">
        <v>-0.99438709999999997</v>
      </c>
      <c r="AK3134">
        <v>-0.4203886</v>
      </c>
      <c r="AL3134">
        <v>-2.2839000000000002E-2</v>
      </c>
      <c r="AM3134">
        <v>0.37471070000000001</v>
      </c>
      <c r="AN3134">
        <v>0.94870920000000003</v>
      </c>
    </row>
    <row r="3135" spans="1:40" x14ac:dyDescent="0.25">
      <c r="A3135" s="3" t="s">
        <v>64</v>
      </c>
      <c r="B3135" s="4">
        <v>50</v>
      </c>
      <c r="C3135" s="3" t="s">
        <v>26</v>
      </c>
      <c r="D3135" t="s">
        <v>67</v>
      </c>
      <c r="E3135">
        <v>20</v>
      </c>
      <c r="F3135" t="str">
        <f t="shared" si="48"/>
        <v>Non-Residential|50|Average Event Day|Per Premise|20</v>
      </c>
      <c r="G3135">
        <v>3.6593659999999999</v>
      </c>
      <c r="H3135">
        <v>2.259061</v>
      </c>
      <c r="I3135">
        <v>6.1512091</v>
      </c>
      <c r="J3135">
        <v>77.598884999999996</v>
      </c>
      <c r="K3135">
        <v>12.858442</v>
      </c>
      <c r="L3135">
        <v>691</v>
      </c>
      <c r="M3135" s="1">
        <v>3.6614450000000001</v>
      </c>
      <c r="N3135" s="1">
        <v>2.2550889999999999</v>
      </c>
      <c r="O3135">
        <v>6.1992482999999998</v>
      </c>
      <c r="P3135">
        <v>77.595139000000003</v>
      </c>
      <c r="Q3135">
        <v>12.128608</v>
      </c>
      <c r="R3135">
        <v>694</v>
      </c>
      <c r="S3135">
        <v>15</v>
      </c>
      <c r="T3135">
        <v>18</v>
      </c>
      <c r="U3135">
        <v>1.0053259999999999</v>
      </c>
      <c r="V3135">
        <v>6.1839690000000003</v>
      </c>
      <c r="W3135">
        <v>3327</v>
      </c>
      <c r="X3135">
        <v>-4.8039100000000001E-2</v>
      </c>
      <c r="Y3135">
        <v>-1.52792E-2</v>
      </c>
      <c r="Z3135">
        <v>0.48915819999999999</v>
      </c>
      <c r="AA3135">
        <v>0.46039570000000002</v>
      </c>
      <c r="AB3135">
        <v>0.49176340000000002</v>
      </c>
      <c r="AC3135">
        <v>0.67174389999999995</v>
      </c>
      <c r="AD3135">
        <v>0.6736434</v>
      </c>
      <c r="AE3135">
        <v>-0.90891359999999999</v>
      </c>
      <c r="AF3135">
        <v>-0.40030199999999999</v>
      </c>
      <c r="AG3135">
        <v>-4.8039100000000001E-2</v>
      </c>
      <c r="AH3135">
        <v>0.30422369999999999</v>
      </c>
      <c r="AI3135">
        <v>0.81283530000000004</v>
      </c>
      <c r="AJ3135">
        <v>-0.87858789999999998</v>
      </c>
      <c r="AK3135">
        <v>-0.36853809999999998</v>
      </c>
      <c r="AL3135">
        <v>-1.52792E-2</v>
      </c>
      <c r="AM3135">
        <v>0.33797969999999999</v>
      </c>
      <c r="AN3135">
        <v>0.84802940000000004</v>
      </c>
    </row>
    <row r="3136" spans="1:40" x14ac:dyDescent="0.25">
      <c r="A3136" s="3" t="s">
        <v>64</v>
      </c>
      <c r="B3136" s="4">
        <v>50</v>
      </c>
      <c r="C3136" s="3" t="s">
        <v>26</v>
      </c>
      <c r="D3136" t="s">
        <v>67</v>
      </c>
      <c r="E3136">
        <v>5</v>
      </c>
      <c r="F3136" t="str">
        <f t="shared" si="48"/>
        <v>Non-Residential|50|Average Event Day|Per Premise|5</v>
      </c>
      <c r="G3136">
        <v>3.6593659999999999</v>
      </c>
      <c r="H3136">
        <v>2.259061</v>
      </c>
      <c r="I3136">
        <v>3.0245044000000001</v>
      </c>
      <c r="J3136">
        <v>70.852317999999997</v>
      </c>
      <c r="K3136">
        <v>7.6218602000000004</v>
      </c>
      <c r="L3136">
        <v>691</v>
      </c>
      <c r="M3136" s="1">
        <v>3.6614450000000001</v>
      </c>
      <c r="N3136" s="1">
        <v>2.2550889999999999</v>
      </c>
      <c r="O3136">
        <v>2.9769258999999999</v>
      </c>
      <c r="P3136">
        <v>70.729270999999997</v>
      </c>
      <c r="Q3136">
        <v>7.0747071999999998</v>
      </c>
      <c r="R3136">
        <v>694</v>
      </c>
      <c r="S3136">
        <v>15</v>
      </c>
      <c r="T3136">
        <v>18</v>
      </c>
      <c r="U3136">
        <v>1.0053259999999999</v>
      </c>
      <c r="V3136">
        <v>3.0406119999999999</v>
      </c>
      <c r="W3136">
        <v>3327</v>
      </c>
      <c r="X3136">
        <v>4.7578500000000003E-2</v>
      </c>
      <c r="Y3136" s="6">
        <v>6.3686300000000001E-2</v>
      </c>
      <c r="Z3136">
        <v>0.28994920000000002</v>
      </c>
      <c r="AA3136">
        <v>0.26855220000000002</v>
      </c>
      <c r="AB3136">
        <v>0.29149340000000001</v>
      </c>
      <c r="AC3136">
        <v>0.3952099</v>
      </c>
      <c r="AD3136">
        <v>0.39634419999999998</v>
      </c>
      <c r="AE3136">
        <v>-0.45890340000000002</v>
      </c>
      <c r="AF3136">
        <v>-0.1596698</v>
      </c>
      <c r="AG3136">
        <v>4.7578500000000003E-2</v>
      </c>
      <c r="AH3136">
        <v>0.25482670000000002</v>
      </c>
      <c r="AI3136">
        <v>0.55406029999999995</v>
      </c>
      <c r="AJ3136">
        <v>-0.44424920000000001</v>
      </c>
      <c r="AK3136">
        <v>-0.1441568</v>
      </c>
      <c r="AL3136" s="6">
        <v>6.3686300000000001E-2</v>
      </c>
      <c r="AM3136">
        <v>0.27152939999999998</v>
      </c>
      <c r="AN3136">
        <v>0.57162179999999996</v>
      </c>
    </row>
    <row r="3137" spans="1:40" x14ac:dyDescent="0.25">
      <c r="A3137" s="3" t="s">
        <v>64</v>
      </c>
      <c r="B3137" s="4">
        <v>50</v>
      </c>
      <c r="C3137" s="3">
        <v>41899</v>
      </c>
      <c r="D3137" t="s">
        <v>25</v>
      </c>
      <c r="E3137">
        <v>4</v>
      </c>
      <c r="F3137" t="str">
        <f t="shared" si="48"/>
        <v>Non-Residential|50|41899|Aggregate|4</v>
      </c>
      <c r="G3137">
        <v>3.7215250000000002</v>
      </c>
      <c r="H3137">
        <v>2.3430230000000001</v>
      </c>
      <c r="I3137">
        <v>12.708138999999999</v>
      </c>
      <c r="J3137">
        <v>77.542816000000002</v>
      </c>
      <c r="K3137">
        <v>32.752831</v>
      </c>
      <c r="L3137">
        <v>344</v>
      </c>
      <c r="M3137" s="1">
        <v>3.6001099999999999</v>
      </c>
      <c r="N3137" s="1">
        <v>2.183325</v>
      </c>
      <c r="O3137">
        <v>9.5284595999999997</v>
      </c>
      <c r="P3137">
        <v>77.390181999999996</v>
      </c>
      <c r="Q3137">
        <v>19.304492</v>
      </c>
      <c r="R3137">
        <v>344</v>
      </c>
      <c r="S3137">
        <v>15</v>
      </c>
      <c r="T3137">
        <v>18</v>
      </c>
      <c r="U3137">
        <v>0.89608960000000004</v>
      </c>
      <c r="V3137">
        <v>11.38763</v>
      </c>
      <c r="W3137">
        <v>3327</v>
      </c>
      <c r="X3137">
        <v>3.1796799999999998</v>
      </c>
      <c r="Y3137" s="6">
        <v>1.859172</v>
      </c>
      <c r="Z3137">
        <v>1.765914</v>
      </c>
      <c r="AA3137">
        <v>1.0408280000000001</v>
      </c>
      <c r="AB3137">
        <v>1.582417</v>
      </c>
      <c r="AC3137">
        <v>2.0498240000000001</v>
      </c>
      <c r="AD3137">
        <v>1.8940349999999999</v>
      </c>
      <c r="AE3137">
        <v>0.55272500000000002</v>
      </c>
      <c r="AF3137">
        <v>2.1047509999999998</v>
      </c>
      <c r="AG3137">
        <v>3.1796799999999998</v>
      </c>
      <c r="AH3137">
        <v>4.2546090000000003</v>
      </c>
      <c r="AI3137">
        <v>5.806635</v>
      </c>
      <c r="AJ3137">
        <v>-0.56813159999999996</v>
      </c>
      <c r="AK3137">
        <v>0.86593900000000001</v>
      </c>
      <c r="AL3137" s="6">
        <v>1.859172</v>
      </c>
      <c r="AM3137">
        <v>2.8524050000000001</v>
      </c>
      <c r="AN3137">
        <v>4.2864750000000003</v>
      </c>
    </row>
    <row r="3138" spans="1:40" x14ac:dyDescent="0.25">
      <c r="A3138" s="3" t="s">
        <v>64</v>
      </c>
      <c r="B3138" s="4">
        <v>50</v>
      </c>
      <c r="C3138" s="3">
        <v>41878</v>
      </c>
      <c r="D3138" t="s">
        <v>25</v>
      </c>
      <c r="E3138">
        <v>12</v>
      </c>
      <c r="F3138" t="str">
        <f t="shared" si="48"/>
        <v>Non-Residential|50|41878|Aggregate|12</v>
      </c>
      <c r="G3138">
        <v>3.5976720000000002</v>
      </c>
      <c r="H3138">
        <v>2.175948</v>
      </c>
      <c r="I3138">
        <v>26.475161</v>
      </c>
      <c r="J3138">
        <v>87.860000999999997</v>
      </c>
      <c r="K3138">
        <v>37.504202999999997</v>
      </c>
      <c r="L3138">
        <v>347</v>
      </c>
      <c r="M3138" s="1">
        <v>3.7213750000000001</v>
      </c>
      <c r="N3138" s="1">
        <v>2.330247</v>
      </c>
      <c r="O3138">
        <v>31.494464000000001</v>
      </c>
      <c r="P3138">
        <v>88.337410000000006</v>
      </c>
      <c r="Q3138">
        <v>56.208427999999998</v>
      </c>
      <c r="R3138">
        <v>348</v>
      </c>
      <c r="S3138">
        <v>15</v>
      </c>
      <c r="T3138">
        <v>18</v>
      </c>
      <c r="U3138">
        <v>1.161481</v>
      </c>
      <c r="V3138">
        <v>30.750389999999999</v>
      </c>
      <c r="W3138">
        <v>3327</v>
      </c>
      <c r="X3138">
        <v>-5.0193029999999998</v>
      </c>
      <c r="Y3138">
        <v>-0.74407889999999999</v>
      </c>
      <c r="Z3138">
        <v>2.013331</v>
      </c>
      <c r="AA3138">
        <v>3.0130880000000002</v>
      </c>
      <c r="AB3138">
        <v>2.3384450000000001</v>
      </c>
      <c r="AC3138">
        <v>3.6238380000000001</v>
      </c>
      <c r="AD3138">
        <v>3.8140559999999999</v>
      </c>
      <c r="AE3138">
        <v>-9.6634390000000003</v>
      </c>
      <c r="AF3138">
        <v>-6.9196460000000002</v>
      </c>
      <c r="AG3138">
        <v>-5.0193029999999998</v>
      </c>
      <c r="AH3138">
        <v>-3.1189610000000001</v>
      </c>
      <c r="AI3138">
        <v>-0.3751681</v>
      </c>
      <c r="AJ3138">
        <v>-5.6319889999999999</v>
      </c>
      <c r="AK3138">
        <v>-2.7441719999999998</v>
      </c>
      <c r="AL3138">
        <v>-0.74407889999999999</v>
      </c>
      <c r="AM3138">
        <v>1.256014</v>
      </c>
      <c r="AN3138">
        <v>4.1438309999999996</v>
      </c>
    </row>
    <row r="3139" spans="1:40" x14ac:dyDescent="0.25">
      <c r="A3139" s="3" t="s">
        <v>64</v>
      </c>
      <c r="B3139" s="4">
        <v>50</v>
      </c>
      <c r="C3139" s="3">
        <v>41849</v>
      </c>
      <c r="D3139" t="s">
        <v>67</v>
      </c>
      <c r="E3139">
        <v>12</v>
      </c>
      <c r="F3139" t="str">
        <f t="shared" si="48"/>
        <v>Non-Residential|50|41849|Per Premise|12</v>
      </c>
      <c r="G3139">
        <v>3.7342460000000002</v>
      </c>
      <c r="H3139">
        <v>2.3320050000000001</v>
      </c>
      <c r="I3139">
        <v>9.0625268999999999</v>
      </c>
      <c r="J3139">
        <v>85.575828999999999</v>
      </c>
      <c r="K3139">
        <v>15.48047</v>
      </c>
      <c r="L3139">
        <v>353</v>
      </c>
      <c r="M3139" s="1">
        <v>3.6188910000000001</v>
      </c>
      <c r="N3139" s="1">
        <v>2.1719889999999999</v>
      </c>
      <c r="O3139">
        <v>7.7469675999999996</v>
      </c>
      <c r="P3139">
        <v>85.305396999999999</v>
      </c>
      <c r="Q3139">
        <v>10.310631000000001</v>
      </c>
      <c r="R3139">
        <v>355</v>
      </c>
      <c r="S3139">
        <v>16</v>
      </c>
      <c r="T3139">
        <v>19</v>
      </c>
      <c r="U3139">
        <v>0.84140530000000002</v>
      </c>
      <c r="V3139">
        <v>7.6252579999999996</v>
      </c>
      <c r="W3139">
        <v>3327</v>
      </c>
      <c r="X3139">
        <v>1.3155589999999999</v>
      </c>
      <c r="Y3139">
        <v>-0.1217096</v>
      </c>
      <c r="Z3139">
        <v>0.82394230000000002</v>
      </c>
      <c r="AA3139">
        <v>0.54723149999999998</v>
      </c>
      <c r="AB3139">
        <v>0.69326940000000004</v>
      </c>
      <c r="AC3139">
        <v>0.98911230000000006</v>
      </c>
      <c r="AD3139">
        <v>0.88322409999999996</v>
      </c>
      <c r="AE3139">
        <v>4.7960900000000001E-2</v>
      </c>
      <c r="AF3139">
        <v>0.79686840000000003</v>
      </c>
      <c r="AG3139">
        <v>1.3155589999999999</v>
      </c>
      <c r="AH3139">
        <v>1.8342499999999999</v>
      </c>
      <c r="AI3139">
        <v>2.5831580000000001</v>
      </c>
      <c r="AJ3139">
        <v>-1.2536069999999999</v>
      </c>
      <c r="AK3139">
        <v>-0.58487270000000002</v>
      </c>
      <c r="AL3139">
        <v>-0.1217096</v>
      </c>
      <c r="AM3139">
        <v>0.34145360000000002</v>
      </c>
      <c r="AN3139">
        <v>1.0101880000000001</v>
      </c>
    </row>
    <row r="3140" spans="1:40" x14ac:dyDescent="0.25">
      <c r="A3140" s="3" t="s">
        <v>64</v>
      </c>
      <c r="B3140" s="4">
        <v>50</v>
      </c>
      <c r="C3140" s="3" t="s">
        <v>26</v>
      </c>
      <c r="D3140" t="s">
        <v>25</v>
      </c>
      <c r="E3140">
        <v>14</v>
      </c>
      <c r="F3140" t="str">
        <f t="shared" ref="F3140:F3203" si="49">CONCATENATE(A3140,"|",B3140,"|",C3140,"|",D3140,"|",E3140)</f>
        <v>Non-Residential|50|Average Event Day|Aggregate|14</v>
      </c>
      <c r="G3140">
        <v>3.6593659999999999</v>
      </c>
      <c r="H3140">
        <v>2.259061</v>
      </c>
      <c r="I3140">
        <v>31.421588</v>
      </c>
      <c r="J3140">
        <v>86.972663999999995</v>
      </c>
      <c r="K3140">
        <v>49.453139999999998</v>
      </c>
      <c r="L3140">
        <v>691</v>
      </c>
      <c r="M3140" s="1">
        <v>3.6614450000000001</v>
      </c>
      <c r="N3140" s="1">
        <v>2.2550889999999999</v>
      </c>
      <c r="O3140">
        <v>31.588933000000001</v>
      </c>
      <c r="P3140">
        <v>86.977928000000006</v>
      </c>
      <c r="Q3140">
        <v>51.737054999999998</v>
      </c>
      <c r="R3140">
        <v>694</v>
      </c>
      <c r="S3140">
        <v>15</v>
      </c>
      <c r="T3140">
        <v>18</v>
      </c>
      <c r="U3140">
        <v>1.0053259999999999</v>
      </c>
      <c r="V3140">
        <v>31.588930000000001</v>
      </c>
      <c r="W3140">
        <v>3327</v>
      </c>
      <c r="X3140">
        <v>-0.1673452</v>
      </c>
      <c r="Y3140" s="6">
        <v>-6.99E-7</v>
      </c>
      <c r="Z3140">
        <v>1.881286</v>
      </c>
      <c r="AA3140">
        <v>1.9639120000000001</v>
      </c>
      <c r="AB3140">
        <v>1.891305</v>
      </c>
      <c r="AC3140">
        <v>2.7195930000000001</v>
      </c>
      <c r="AD3140">
        <v>2.726534</v>
      </c>
      <c r="AE3140">
        <v>-3.652644</v>
      </c>
      <c r="AF3140">
        <v>-1.5935010000000001</v>
      </c>
      <c r="AG3140">
        <v>-0.1673452</v>
      </c>
      <c r="AH3140">
        <v>1.2588109999999999</v>
      </c>
      <c r="AI3140">
        <v>3.3179539999999998</v>
      </c>
      <c r="AJ3140">
        <v>-3.4941939999999998</v>
      </c>
      <c r="AK3140">
        <v>-1.4297960000000001</v>
      </c>
      <c r="AL3140" s="6">
        <v>-6.99E-7</v>
      </c>
      <c r="AM3140">
        <v>1.4297949999999999</v>
      </c>
      <c r="AN3140">
        <v>3.4941930000000001</v>
      </c>
    </row>
    <row r="3141" spans="1:40" x14ac:dyDescent="0.25">
      <c r="A3141" s="3" t="s">
        <v>64</v>
      </c>
      <c r="B3141" s="4">
        <v>50</v>
      </c>
      <c r="C3141" s="3">
        <v>41899</v>
      </c>
      <c r="D3141" t="s">
        <v>67</v>
      </c>
      <c r="E3141">
        <v>14</v>
      </c>
      <c r="F3141" t="str">
        <f t="shared" si="49"/>
        <v>Non-Residential|50|41899|Per Premise|14</v>
      </c>
      <c r="G3141">
        <v>3.7215250000000002</v>
      </c>
      <c r="H3141">
        <v>2.3430230000000001</v>
      </c>
      <c r="I3141">
        <v>10.93168</v>
      </c>
      <c r="J3141">
        <v>86.012664999999998</v>
      </c>
      <c r="K3141">
        <v>18.568515000000001</v>
      </c>
      <c r="L3141">
        <v>344</v>
      </c>
      <c r="M3141" s="1">
        <v>3.6001099999999999</v>
      </c>
      <c r="N3141" s="1">
        <v>2.183325</v>
      </c>
      <c r="O3141">
        <v>9.7957640999999995</v>
      </c>
      <c r="P3141">
        <v>85.670517000000004</v>
      </c>
      <c r="Q3141">
        <v>16.003159</v>
      </c>
      <c r="R3141">
        <v>344</v>
      </c>
      <c r="S3141">
        <v>15</v>
      </c>
      <c r="T3141">
        <v>18</v>
      </c>
      <c r="U3141">
        <v>0.89608960000000004</v>
      </c>
      <c r="V3141">
        <v>9.7957640000000001</v>
      </c>
      <c r="W3141">
        <v>3327</v>
      </c>
      <c r="X3141">
        <v>1.1359159999999999</v>
      </c>
      <c r="Y3141" s="6">
        <v>-1.5900000000000001E-7</v>
      </c>
      <c r="Z3141">
        <v>1.001147</v>
      </c>
      <c r="AA3141">
        <v>0.8628325</v>
      </c>
      <c r="AB3141">
        <v>0.89711759999999996</v>
      </c>
      <c r="AC3141">
        <v>1.3216559999999999</v>
      </c>
      <c r="AD3141">
        <v>1.2447090000000001</v>
      </c>
      <c r="AE3141">
        <v>-0.5578552</v>
      </c>
      <c r="AF3141">
        <v>0.44283830000000002</v>
      </c>
      <c r="AG3141">
        <v>1.1359159999999999</v>
      </c>
      <c r="AH3141">
        <v>1.8289930000000001</v>
      </c>
      <c r="AI3141">
        <v>2.8296869999999998</v>
      </c>
      <c r="AJ3141">
        <v>-1.595159</v>
      </c>
      <c r="AK3141">
        <v>-0.65272609999999998</v>
      </c>
      <c r="AL3141" s="6">
        <v>-1.5900000000000001E-7</v>
      </c>
      <c r="AM3141">
        <v>0.65272580000000002</v>
      </c>
      <c r="AN3141">
        <v>1.5951580000000001</v>
      </c>
    </row>
    <row r="3142" spans="1:40" x14ac:dyDescent="0.25">
      <c r="A3142" s="3" t="s">
        <v>64</v>
      </c>
      <c r="B3142" s="4">
        <v>50</v>
      </c>
      <c r="C3142" s="3">
        <v>41897</v>
      </c>
      <c r="D3142" t="s">
        <v>67</v>
      </c>
      <c r="E3142">
        <v>20</v>
      </c>
      <c r="F3142" t="str">
        <f t="shared" si="49"/>
        <v>Non-Residential|50|41897|Per Premise|20</v>
      </c>
      <c r="G3142">
        <v>3.7275200000000002</v>
      </c>
      <c r="H3142">
        <v>2.3439489999999998</v>
      </c>
      <c r="I3142">
        <v>6.9476965000000002</v>
      </c>
      <c r="J3142">
        <v>79.117339999999999</v>
      </c>
      <c r="K3142">
        <v>17.427523000000001</v>
      </c>
      <c r="L3142">
        <v>343</v>
      </c>
      <c r="M3142" s="1">
        <v>3.6010849999999999</v>
      </c>
      <c r="N3142" s="1">
        <v>2.1795939999999998</v>
      </c>
      <c r="O3142">
        <v>5.8262543000000004</v>
      </c>
      <c r="P3142">
        <v>79.159401000000003</v>
      </c>
      <c r="Q3142">
        <v>10.158567</v>
      </c>
      <c r="R3142">
        <v>346</v>
      </c>
      <c r="S3142">
        <v>15</v>
      </c>
      <c r="T3142">
        <v>18</v>
      </c>
      <c r="U3142">
        <v>0.87655590000000005</v>
      </c>
      <c r="V3142">
        <v>6.0900439999999998</v>
      </c>
      <c r="W3142">
        <v>3327</v>
      </c>
      <c r="X3142">
        <v>1.121442</v>
      </c>
      <c r="Y3142">
        <v>0.26378970000000002</v>
      </c>
      <c r="Z3142">
        <v>0.9409978</v>
      </c>
      <c r="AA3142">
        <v>0.54612799999999995</v>
      </c>
      <c r="AB3142">
        <v>0.82483709999999999</v>
      </c>
      <c r="AC3142">
        <v>1.087995</v>
      </c>
      <c r="AD3142">
        <v>0.98924820000000002</v>
      </c>
      <c r="AE3142">
        <v>-0.27287919999999999</v>
      </c>
      <c r="AF3142">
        <v>0.55089730000000003</v>
      </c>
      <c r="AG3142">
        <v>1.121442</v>
      </c>
      <c r="AH3142">
        <v>1.6919869999999999</v>
      </c>
      <c r="AI3142">
        <v>2.5157639999999999</v>
      </c>
      <c r="AJ3142">
        <v>-1.0039830000000001</v>
      </c>
      <c r="AK3142">
        <v>-0.25497249999999999</v>
      </c>
      <c r="AL3142">
        <v>0.26378970000000002</v>
      </c>
      <c r="AM3142">
        <v>0.78255200000000003</v>
      </c>
      <c r="AN3142">
        <v>1.5315620000000001</v>
      </c>
    </row>
    <row r="3143" spans="1:40" x14ac:dyDescent="0.25">
      <c r="A3143" s="3" t="s">
        <v>64</v>
      </c>
      <c r="B3143" s="4">
        <v>50</v>
      </c>
      <c r="C3143" s="3">
        <v>41899</v>
      </c>
      <c r="D3143" t="s">
        <v>67</v>
      </c>
      <c r="E3143">
        <v>21</v>
      </c>
      <c r="F3143" t="str">
        <f t="shared" si="49"/>
        <v>Non-Residential|50|41899|Per Premise|21</v>
      </c>
      <c r="G3143">
        <v>3.7215250000000002</v>
      </c>
      <c r="H3143">
        <v>2.3430230000000001</v>
      </c>
      <c r="I3143">
        <v>6.3732189999999997</v>
      </c>
      <c r="J3143">
        <v>73.597351000000003</v>
      </c>
      <c r="K3143">
        <v>13.744296</v>
      </c>
      <c r="L3143">
        <v>344</v>
      </c>
      <c r="M3143" s="1">
        <v>3.6001099999999999</v>
      </c>
      <c r="N3143" s="1">
        <v>2.183325</v>
      </c>
      <c r="O3143">
        <v>4.9514391</v>
      </c>
      <c r="P3143">
        <v>73.745391999999995</v>
      </c>
      <c r="Q3143">
        <v>8.4933399000000005</v>
      </c>
      <c r="R3143">
        <v>344</v>
      </c>
      <c r="S3143">
        <v>15</v>
      </c>
      <c r="T3143">
        <v>18</v>
      </c>
      <c r="U3143">
        <v>0.89608960000000004</v>
      </c>
      <c r="V3143">
        <v>5.7109750000000004</v>
      </c>
      <c r="W3143">
        <v>3327</v>
      </c>
      <c r="X3143">
        <v>1.42178</v>
      </c>
      <c r="Y3143">
        <v>0.75953610000000005</v>
      </c>
      <c r="Z3143">
        <v>0.7410428</v>
      </c>
      <c r="AA3143">
        <v>0.45793020000000001</v>
      </c>
      <c r="AB3143">
        <v>0.66404070000000004</v>
      </c>
      <c r="AC3143">
        <v>0.87111680000000002</v>
      </c>
      <c r="AD3143">
        <v>0.80662880000000003</v>
      </c>
      <c r="AE3143">
        <v>0.30539889999999997</v>
      </c>
      <c r="AF3143">
        <v>0.96496590000000004</v>
      </c>
      <c r="AG3143">
        <v>1.42178</v>
      </c>
      <c r="AH3143">
        <v>1.8785940000000001</v>
      </c>
      <c r="AI3143">
        <v>2.5381610000000001</v>
      </c>
      <c r="AJ3143">
        <v>-0.27420040000000001</v>
      </c>
      <c r="AK3143">
        <v>0.33653949999999999</v>
      </c>
      <c r="AL3143">
        <v>0.75953610000000005</v>
      </c>
      <c r="AM3143">
        <v>1.1825330000000001</v>
      </c>
      <c r="AN3143">
        <v>1.793272</v>
      </c>
    </row>
    <row r="3144" spans="1:40" x14ac:dyDescent="0.25">
      <c r="A3144" s="3" t="s">
        <v>64</v>
      </c>
      <c r="B3144" s="4">
        <v>50</v>
      </c>
      <c r="C3144" s="3">
        <v>41898</v>
      </c>
      <c r="D3144" t="s">
        <v>67</v>
      </c>
      <c r="E3144">
        <v>23</v>
      </c>
      <c r="F3144" t="str">
        <f t="shared" si="49"/>
        <v>Non-Residential|50|41898|Per Premise|23</v>
      </c>
      <c r="G3144">
        <v>3.5998410000000001</v>
      </c>
      <c r="H3144">
        <v>2.1801529999999998</v>
      </c>
      <c r="I3144">
        <v>3.5348571</v>
      </c>
      <c r="J3144">
        <v>79.280472000000003</v>
      </c>
      <c r="K3144">
        <v>6.4342974999999996</v>
      </c>
      <c r="L3144">
        <v>345</v>
      </c>
      <c r="M3144" s="1">
        <v>3.7275200000000002</v>
      </c>
      <c r="N3144" s="1">
        <v>2.3439489999999998</v>
      </c>
      <c r="O3144">
        <v>5.0970459000000004</v>
      </c>
      <c r="P3144">
        <v>79.460251</v>
      </c>
      <c r="Q3144">
        <v>12.470846999999999</v>
      </c>
      <c r="R3144">
        <v>343</v>
      </c>
      <c r="S3144">
        <v>16</v>
      </c>
      <c r="T3144">
        <v>19</v>
      </c>
      <c r="U3144">
        <v>1.2057230000000001</v>
      </c>
      <c r="V3144">
        <v>4.2620570000000004</v>
      </c>
      <c r="W3144">
        <v>3327</v>
      </c>
      <c r="X3144">
        <v>-1.562189</v>
      </c>
      <c r="Y3144">
        <v>-0.83498859999999997</v>
      </c>
      <c r="Z3144">
        <v>0.34641090000000002</v>
      </c>
      <c r="AA3144">
        <v>0.67336249999999997</v>
      </c>
      <c r="AB3144">
        <v>0.41767549999999998</v>
      </c>
      <c r="AC3144">
        <v>0.75724340000000001</v>
      </c>
      <c r="AD3144">
        <v>0.79238240000000004</v>
      </c>
      <c r="AE3144">
        <v>-2.532635</v>
      </c>
      <c r="AF3144">
        <v>-1.9592879999999999</v>
      </c>
      <c r="AG3144">
        <v>-1.562189</v>
      </c>
      <c r="AH3144">
        <v>-1.16509</v>
      </c>
      <c r="AI3144">
        <v>-0.59174230000000005</v>
      </c>
      <c r="AJ3144">
        <v>-1.850468</v>
      </c>
      <c r="AK3144">
        <v>-1.2505139999999999</v>
      </c>
      <c r="AL3144">
        <v>-0.83498859999999997</v>
      </c>
      <c r="AM3144">
        <v>-0.41946290000000003</v>
      </c>
      <c r="AN3144">
        <v>0.18049029999999999</v>
      </c>
    </row>
    <row r="3145" spans="1:40" x14ac:dyDescent="0.25">
      <c r="A3145" s="3" t="s">
        <v>64</v>
      </c>
      <c r="B3145" s="4">
        <v>50</v>
      </c>
      <c r="C3145" s="3">
        <v>41898</v>
      </c>
      <c r="D3145" t="s">
        <v>67</v>
      </c>
      <c r="E3145">
        <v>11</v>
      </c>
      <c r="F3145" t="str">
        <f t="shared" si="49"/>
        <v>Non-Residential|50|41898|Per Premise|11</v>
      </c>
      <c r="G3145">
        <v>3.5998410000000001</v>
      </c>
      <c r="H3145">
        <v>2.1801529999999998</v>
      </c>
      <c r="I3145">
        <v>9.0761640000000003</v>
      </c>
      <c r="J3145">
        <v>93.188828000000001</v>
      </c>
      <c r="K3145">
        <v>14.762843</v>
      </c>
      <c r="L3145">
        <v>345</v>
      </c>
      <c r="M3145" s="1">
        <v>3.7275200000000002</v>
      </c>
      <c r="N3145" s="1">
        <v>2.3439489999999998</v>
      </c>
      <c r="O3145">
        <v>10.503835</v>
      </c>
      <c r="P3145">
        <v>93.744552999999996</v>
      </c>
      <c r="Q3145">
        <v>16.381245</v>
      </c>
      <c r="R3145">
        <v>343</v>
      </c>
      <c r="S3145">
        <v>16</v>
      </c>
      <c r="T3145">
        <v>19</v>
      </c>
      <c r="U3145">
        <v>1.2057230000000001</v>
      </c>
      <c r="V3145">
        <v>10.943339999999999</v>
      </c>
      <c r="W3145">
        <v>3327</v>
      </c>
      <c r="X3145">
        <v>-1.42767</v>
      </c>
      <c r="Y3145">
        <v>0.439502</v>
      </c>
      <c r="Z3145">
        <v>0.79480479999999998</v>
      </c>
      <c r="AA3145">
        <v>0.88450410000000002</v>
      </c>
      <c r="AB3145">
        <v>0.95831409999999995</v>
      </c>
      <c r="AC3145">
        <v>1.1891430000000001</v>
      </c>
      <c r="AD3145">
        <v>1.304114</v>
      </c>
      <c r="AE3145">
        <v>-2.951619</v>
      </c>
      <c r="AF3145">
        <v>-2.0512579999999998</v>
      </c>
      <c r="AG3145">
        <v>-1.42767</v>
      </c>
      <c r="AH3145">
        <v>-0.80408299999999999</v>
      </c>
      <c r="AI3145">
        <v>9.6278100000000005E-2</v>
      </c>
      <c r="AJ3145">
        <v>-1.231787</v>
      </c>
      <c r="AK3145">
        <v>-0.24437610000000001</v>
      </c>
      <c r="AL3145">
        <v>0.439502</v>
      </c>
      <c r="AM3145">
        <v>1.12338</v>
      </c>
      <c r="AN3145">
        <v>2.1107909999999999</v>
      </c>
    </row>
    <row r="3146" spans="1:40" x14ac:dyDescent="0.25">
      <c r="A3146" s="3" t="s">
        <v>64</v>
      </c>
      <c r="B3146" s="4">
        <v>50</v>
      </c>
      <c r="C3146" s="3">
        <v>41898</v>
      </c>
      <c r="D3146" t="s">
        <v>67</v>
      </c>
      <c r="E3146">
        <v>21</v>
      </c>
      <c r="F3146" t="str">
        <f t="shared" si="49"/>
        <v>Non-Residential|50|41898|Per Premise|21</v>
      </c>
      <c r="G3146">
        <v>3.5998410000000001</v>
      </c>
      <c r="H3146">
        <v>2.1801529999999998</v>
      </c>
      <c r="I3146">
        <v>5.3889614999999997</v>
      </c>
      <c r="J3146">
        <v>81.604484999999997</v>
      </c>
      <c r="K3146">
        <v>9.7287076999999993</v>
      </c>
      <c r="L3146">
        <v>345</v>
      </c>
      <c r="M3146" s="1">
        <v>3.7275200000000002</v>
      </c>
      <c r="N3146" s="1">
        <v>2.3439489999999998</v>
      </c>
      <c r="O3146">
        <v>7.1051722000000002</v>
      </c>
      <c r="P3146">
        <v>81.677170000000004</v>
      </c>
      <c r="Q3146">
        <v>14.926339</v>
      </c>
      <c r="R3146">
        <v>343</v>
      </c>
      <c r="S3146">
        <v>16</v>
      </c>
      <c r="T3146">
        <v>19</v>
      </c>
      <c r="U3146">
        <v>1.2057230000000001</v>
      </c>
      <c r="V3146">
        <v>6.4975930000000002</v>
      </c>
      <c r="W3146">
        <v>3327</v>
      </c>
      <c r="X3146">
        <v>-1.7162109999999999</v>
      </c>
      <c r="Y3146">
        <v>-0.60757930000000004</v>
      </c>
      <c r="Z3146">
        <v>0.52377600000000002</v>
      </c>
      <c r="AA3146">
        <v>0.80594650000000001</v>
      </c>
      <c r="AB3146">
        <v>0.6315286</v>
      </c>
      <c r="AC3146">
        <v>0.96119250000000001</v>
      </c>
      <c r="AD3146">
        <v>1.023903</v>
      </c>
      <c r="AE3146">
        <v>-2.948029</v>
      </c>
      <c r="AF3146">
        <v>-2.2202609999999998</v>
      </c>
      <c r="AG3146">
        <v>-1.7162109999999999</v>
      </c>
      <c r="AH3146">
        <v>-1.212161</v>
      </c>
      <c r="AI3146">
        <v>-0.48439290000000002</v>
      </c>
      <c r="AJ3146">
        <v>-1.919764</v>
      </c>
      <c r="AK3146">
        <v>-1.1445149999999999</v>
      </c>
      <c r="AL3146">
        <v>-0.60757930000000004</v>
      </c>
      <c r="AM3146">
        <v>-7.0643800000000007E-2</v>
      </c>
      <c r="AN3146">
        <v>0.7046057</v>
      </c>
    </row>
    <row r="3147" spans="1:40" x14ac:dyDescent="0.25">
      <c r="A3147" s="3" t="s">
        <v>64</v>
      </c>
      <c r="B3147" s="4">
        <v>50</v>
      </c>
      <c r="C3147" s="3">
        <v>41898</v>
      </c>
      <c r="D3147" t="s">
        <v>67</v>
      </c>
      <c r="E3147">
        <v>20</v>
      </c>
      <c r="F3147" t="str">
        <f t="shared" si="49"/>
        <v>Non-Residential|50|41898|Per Premise|20</v>
      </c>
      <c r="G3147">
        <v>3.5998410000000001</v>
      </c>
      <c r="H3147">
        <v>2.1801529999999998</v>
      </c>
      <c r="I3147">
        <v>6.1926752</v>
      </c>
      <c r="J3147">
        <v>84.405434</v>
      </c>
      <c r="K3147">
        <v>10.763946000000001</v>
      </c>
      <c r="L3147">
        <v>345</v>
      </c>
      <c r="M3147" s="1">
        <v>3.7275200000000002</v>
      </c>
      <c r="N3147" s="1">
        <v>2.3439489999999998</v>
      </c>
      <c r="O3147">
        <v>8.2616054000000005</v>
      </c>
      <c r="P3147">
        <v>84.621559000000005</v>
      </c>
      <c r="Q3147">
        <v>17.548131000000001</v>
      </c>
      <c r="R3147">
        <v>343</v>
      </c>
      <c r="S3147">
        <v>16</v>
      </c>
      <c r="T3147">
        <v>19</v>
      </c>
      <c r="U3147">
        <v>1.2057230000000001</v>
      </c>
      <c r="V3147">
        <v>7.4666490000000003</v>
      </c>
      <c r="W3147">
        <v>3327</v>
      </c>
      <c r="X3147">
        <v>-2.0689299999999999</v>
      </c>
      <c r="Y3147">
        <v>-0.79495629999999995</v>
      </c>
      <c r="Z3147">
        <v>0.57951140000000001</v>
      </c>
      <c r="AA3147">
        <v>0.94750999999999996</v>
      </c>
      <c r="AB3147">
        <v>0.69873010000000002</v>
      </c>
      <c r="AC3147">
        <v>1.110679</v>
      </c>
      <c r="AD3147">
        <v>1.1772849999999999</v>
      </c>
      <c r="AE3147">
        <v>-3.4923229999999998</v>
      </c>
      <c r="AF3147">
        <v>-2.6513710000000001</v>
      </c>
      <c r="AG3147">
        <v>-2.0689299999999999</v>
      </c>
      <c r="AH3147">
        <v>-1.4864889999999999</v>
      </c>
      <c r="AI3147">
        <v>-0.64553729999999998</v>
      </c>
      <c r="AJ3147">
        <v>-2.3037070000000002</v>
      </c>
      <c r="AK3147">
        <v>-1.4123250000000001</v>
      </c>
      <c r="AL3147">
        <v>-0.79495629999999995</v>
      </c>
      <c r="AM3147">
        <v>-0.17758769999999999</v>
      </c>
      <c r="AN3147">
        <v>0.71379459999999995</v>
      </c>
    </row>
    <row r="3148" spans="1:40" x14ac:dyDescent="0.25">
      <c r="A3148" s="3" t="s">
        <v>64</v>
      </c>
      <c r="B3148" s="4">
        <v>50</v>
      </c>
      <c r="C3148" s="3">
        <v>41899</v>
      </c>
      <c r="D3148" t="s">
        <v>67</v>
      </c>
      <c r="E3148">
        <v>13</v>
      </c>
      <c r="F3148" t="str">
        <f t="shared" si="49"/>
        <v>Non-Residential|50|41899|Per Premise|13</v>
      </c>
      <c r="G3148">
        <v>3.7215250000000002</v>
      </c>
      <c r="H3148">
        <v>2.3430230000000001</v>
      </c>
      <c r="I3148">
        <v>11.172772</v>
      </c>
      <c r="J3148">
        <v>87.224982999999995</v>
      </c>
      <c r="K3148">
        <v>18.771124</v>
      </c>
      <c r="L3148">
        <v>344</v>
      </c>
      <c r="M3148" s="1">
        <v>3.6001099999999999</v>
      </c>
      <c r="N3148" s="1">
        <v>2.183325</v>
      </c>
      <c r="O3148">
        <v>9.6731499000000003</v>
      </c>
      <c r="P3148">
        <v>86.784278999999998</v>
      </c>
      <c r="Q3148">
        <v>15.520395000000001</v>
      </c>
      <c r="R3148">
        <v>344</v>
      </c>
      <c r="S3148">
        <v>15</v>
      </c>
      <c r="T3148">
        <v>18</v>
      </c>
      <c r="U3148">
        <v>0.89608960000000004</v>
      </c>
      <c r="V3148">
        <v>10.011799999999999</v>
      </c>
      <c r="W3148">
        <v>3327</v>
      </c>
      <c r="X3148">
        <v>1.499622</v>
      </c>
      <c r="Y3148">
        <v>0.33865469999999998</v>
      </c>
      <c r="Z3148">
        <v>1.0120709999999999</v>
      </c>
      <c r="AA3148">
        <v>0.83680359999999998</v>
      </c>
      <c r="AB3148">
        <v>0.9069064</v>
      </c>
      <c r="AC3148">
        <v>1.313213</v>
      </c>
      <c r="AD3148">
        <v>1.2339850000000001</v>
      </c>
      <c r="AE3148">
        <v>-0.18332809999999999</v>
      </c>
      <c r="AF3148">
        <v>0.81097249999999999</v>
      </c>
      <c r="AG3148">
        <v>1.499622</v>
      </c>
      <c r="AH3148">
        <v>2.188272</v>
      </c>
      <c r="AI3148">
        <v>3.182572</v>
      </c>
      <c r="AJ3148">
        <v>-1.242761</v>
      </c>
      <c r="AK3148">
        <v>-0.30844769999999999</v>
      </c>
      <c r="AL3148">
        <v>0.33865469999999998</v>
      </c>
      <c r="AM3148">
        <v>0.9857572</v>
      </c>
      <c r="AN3148">
        <v>1.9200699999999999</v>
      </c>
    </row>
    <row r="3149" spans="1:40" x14ac:dyDescent="0.25">
      <c r="A3149" s="3" t="s">
        <v>64</v>
      </c>
      <c r="B3149" s="4">
        <v>50</v>
      </c>
      <c r="C3149" s="3">
        <v>41878</v>
      </c>
      <c r="D3149" t="s">
        <v>25</v>
      </c>
      <c r="E3149">
        <v>1</v>
      </c>
      <c r="F3149" t="str">
        <f t="shared" si="49"/>
        <v>Non-Residential|50|41878|Aggregate|1</v>
      </c>
      <c r="G3149">
        <v>3.5976720000000002</v>
      </c>
      <c r="H3149">
        <v>2.175948</v>
      </c>
      <c r="I3149">
        <v>8.3973081999999994</v>
      </c>
      <c r="J3149">
        <v>67.609200000000001</v>
      </c>
      <c r="K3149">
        <v>16.180952000000001</v>
      </c>
      <c r="L3149">
        <v>347</v>
      </c>
      <c r="M3149" s="1">
        <v>3.7213750000000001</v>
      </c>
      <c r="N3149" s="1">
        <v>2.330247</v>
      </c>
      <c r="O3149">
        <v>11.197611999999999</v>
      </c>
      <c r="P3149">
        <v>67.260993999999997</v>
      </c>
      <c r="Q3149">
        <v>28.256218000000001</v>
      </c>
      <c r="R3149">
        <v>348</v>
      </c>
      <c r="S3149">
        <v>15</v>
      </c>
      <c r="T3149">
        <v>18</v>
      </c>
      <c r="U3149">
        <v>1.161481</v>
      </c>
      <c r="V3149">
        <v>9.7533100000000008</v>
      </c>
      <c r="W3149">
        <v>3327</v>
      </c>
      <c r="X3149">
        <v>-2.8003040000000001</v>
      </c>
      <c r="Y3149">
        <v>-1.444302</v>
      </c>
      <c r="Z3149">
        <v>0.8686391</v>
      </c>
      <c r="AA3149">
        <v>1.5146919999999999</v>
      </c>
      <c r="AB3149">
        <v>1.008907</v>
      </c>
      <c r="AC3149">
        <v>1.746089</v>
      </c>
      <c r="AD3149">
        <v>1.819941</v>
      </c>
      <c r="AE3149">
        <v>-5.0380070000000003</v>
      </c>
      <c r="AF3149">
        <v>-3.715954</v>
      </c>
      <c r="AG3149">
        <v>-2.8003040000000001</v>
      </c>
      <c r="AH3149">
        <v>-1.8846540000000001</v>
      </c>
      <c r="AI3149">
        <v>-0.56260060000000001</v>
      </c>
      <c r="AJ3149">
        <v>-3.7766500000000001</v>
      </c>
      <c r="AK3149">
        <v>-2.3986800000000001</v>
      </c>
      <c r="AL3149">
        <v>-1.444302</v>
      </c>
      <c r="AM3149">
        <v>-0.48992340000000001</v>
      </c>
      <c r="AN3149">
        <v>0.88804720000000004</v>
      </c>
    </row>
    <row r="3150" spans="1:40" x14ac:dyDescent="0.25">
      <c r="A3150" s="3" t="s">
        <v>64</v>
      </c>
      <c r="B3150" s="4">
        <v>50</v>
      </c>
      <c r="C3150" s="3">
        <v>41849</v>
      </c>
      <c r="D3150" t="s">
        <v>67</v>
      </c>
      <c r="E3150">
        <v>23</v>
      </c>
      <c r="F3150" t="str">
        <f t="shared" si="49"/>
        <v>Non-Residential|50|41849|Per Premise|23</v>
      </c>
      <c r="G3150">
        <v>3.7342460000000002</v>
      </c>
      <c r="H3150">
        <v>2.3320050000000001</v>
      </c>
      <c r="I3150">
        <v>4.4352729999999996</v>
      </c>
      <c r="J3150">
        <v>70.400925000000001</v>
      </c>
      <c r="K3150">
        <v>10.512974</v>
      </c>
      <c r="L3150">
        <v>353</v>
      </c>
      <c r="M3150" s="1">
        <v>3.6188910000000001</v>
      </c>
      <c r="N3150" s="1">
        <v>2.1719889999999999</v>
      </c>
      <c r="O3150">
        <v>3.0238931999999998</v>
      </c>
      <c r="P3150">
        <v>70.539742000000004</v>
      </c>
      <c r="Q3150">
        <v>5.7612195000000002</v>
      </c>
      <c r="R3150">
        <v>355</v>
      </c>
      <c r="S3150">
        <v>16</v>
      </c>
      <c r="T3150">
        <v>19</v>
      </c>
      <c r="U3150">
        <v>0.84140530000000002</v>
      </c>
      <c r="V3150">
        <v>3.731862</v>
      </c>
      <c r="W3150">
        <v>3327</v>
      </c>
      <c r="X3150">
        <v>1.4113800000000001</v>
      </c>
      <c r="Y3150">
        <v>0.70796890000000001</v>
      </c>
      <c r="Z3150">
        <v>0.55954919999999997</v>
      </c>
      <c r="AA3150">
        <v>0.30577379999999998</v>
      </c>
      <c r="AB3150">
        <v>0.47080759999999999</v>
      </c>
      <c r="AC3150">
        <v>0.63764639999999995</v>
      </c>
      <c r="AD3150">
        <v>0.56138889999999997</v>
      </c>
      <c r="AE3150">
        <v>0.59420309999999998</v>
      </c>
      <c r="AF3150">
        <v>1.0769979999999999</v>
      </c>
      <c r="AG3150">
        <v>1.4113800000000001</v>
      </c>
      <c r="AH3150">
        <v>1.745762</v>
      </c>
      <c r="AI3150">
        <v>2.2285569999999999</v>
      </c>
      <c r="AJ3150">
        <v>-1.1479899999999999E-2</v>
      </c>
      <c r="AK3150">
        <v>0.41357630000000001</v>
      </c>
      <c r="AL3150">
        <v>0.70796890000000001</v>
      </c>
      <c r="AM3150">
        <v>1.002362</v>
      </c>
      <c r="AN3150">
        <v>1.4274180000000001</v>
      </c>
    </row>
    <row r="3151" spans="1:40" x14ac:dyDescent="0.25">
      <c r="A3151" s="3" t="s">
        <v>64</v>
      </c>
      <c r="B3151" s="4">
        <v>50</v>
      </c>
      <c r="C3151" s="3">
        <v>41878</v>
      </c>
      <c r="D3151" t="s">
        <v>67</v>
      </c>
      <c r="E3151">
        <v>15</v>
      </c>
      <c r="F3151" t="str">
        <f t="shared" si="49"/>
        <v>Non-Residential|50|41878|Per Premise|15</v>
      </c>
      <c r="G3151">
        <v>3.5976720000000002</v>
      </c>
      <c r="H3151">
        <v>2.175948</v>
      </c>
      <c r="I3151">
        <v>8.0494500999999996</v>
      </c>
      <c r="J3151">
        <v>85.194137999999995</v>
      </c>
      <c r="K3151">
        <v>11.049509</v>
      </c>
      <c r="L3151">
        <v>347</v>
      </c>
      <c r="M3151" s="1">
        <v>3.7213750000000001</v>
      </c>
      <c r="N3151" s="1">
        <v>2.330247</v>
      </c>
      <c r="O3151">
        <v>8.7672743999999998</v>
      </c>
      <c r="P3151">
        <v>85.503662000000006</v>
      </c>
      <c r="Q3151">
        <v>15.467396000000001</v>
      </c>
      <c r="R3151">
        <v>348</v>
      </c>
      <c r="S3151">
        <v>15</v>
      </c>
      <c r="T3151">
        <v>18</v>
      </c>
      <c r="U3151">
        <v>1.161481</v>
      </c>
      <c r="V3151">
        <v>9.3492789999999992</v>
      </c>
      <c r="W3151">
        <v>3327</v>
      </c>
      <c r="X3151">
        <v>-0.71782420000000002</v>
      </c>
      <c r="Y3151">
        <v>0.58200499999999999</v>
      </c>
      <c r="Z3151">
        <v>0.59316869999999999</v>
      </c>
      <c r="AA3151">
        <v>0.82913939999999997</v>
      </c>
      <c r="AB3151">
        <v>0.68895390000000001</v>
      </c>
      <c r="AC3151">
        <v>1.019471</v>
      </c>
      <c r="AD3151">
        <v>1.0780209999999999</v>
      </c>
      <c r="AE3151">
        <v>-2.0243289999999998</v>
      </c>
      <c r="AF3151">
        <v>-1.252435</v>
      </c>
      <c r="AG3151">
        <v>-0.71782420000000002</v>
      </c>
      <c r="AH3151">
        <v>-0.18321309999999999</v>
      </c>
      <c r="AI3151">
        <v>0.58868050000000005</v>
      </c>
      <c r="AJ3151">
        <v>-0.79953470000000004</v>
      </c>
      <c r="AK3151">
        <v>1.6690199999999999E-2</v>
      </c>
      <c r="AL3151">
        <v>0.58200499999999999</v>
      </c>
      <c r="AM3151">
        <v>1.1473199999999999</v>
      </c>
      <c r="AN3151">
        <v>1.9635450000000001</v>
      </c>
    </row>
    <row r="3152" spans="1:40" x14ac:dyDescent="0.25">
      <c r="A3152" s="3" t="s">
        <v>64</v>
      </c>
      <c r="B3152" s="4">
        <v>50</v>
      </c>
      <c r="C3152" s="3" t="s">
        <v>26</v>
      </c>
      <c r="D3152" t="s">
        <v>25</v>
      </c>
      <c r="E3152">
        <v>15</v>
      </c>
      <c r="F3152" t="str">
        <f t="shared" si="49"/>
        <v>Non-Residential|50|Average Event Day|Aggregate|15</v>
      </c>
      <c r="G3152">
        <v>3.6593659999999999</v>
      </c>
      <c r="H3152">
        <v>2.259061</v>
      </c>
      <c r="I3152">
        <v>30.901005999999999</v>
      </c>
      <c r="J3152">
        <v>86.489295999999996</v>
      </c>
      <c r="K3152">
        <v>48.527763</v>
      </c>
      <c r="L3152">
        <v>691</v>
      </c>
      <c r="M3152" s="1">
        <v>3.6614450000000001</v>
      </c>
      <c r="N3152" s="1">
        <v>2.2550889999999999</v>
      </c>
      <c r="O3152">
        <v>28.804300000000001</v>
      </c>
      <c r="P3152">
        <v>86.487578999999997</v>
      </c>
      <c r="Q3152">
        <v>49.263685000000002</v>
      </c>
      <c r="R3152">
        <v>694</v>
      </c>
      <c r="S3152">
        <v>15</v>
      </c>
      <c r="T3152">
        <v>18</v>
      </c>
      <c r="U3152">
        <v>1.0053259999999999</v>
      </c>
      <c r="V3152">
        <v>31.065580000000001</v>
      </c>
      <c r="W3152">
        <v>3327</v>
      </c>
      <c r="X3152">
        <v>2.0967060000000002</v>
      </c>
      <c r="Y3152">
        <v>2.2612779999999999</v>
      </c>
      <c r="Z3152">
        <v>1.8460829999999999</v>
      </c>
      <c r="AA3152">
        <v>1.8700239999999999</v>
      </c>
      <c r="AB3152">
        <v>1.855915</v>
      </c>
      <c r="AC3152">
        <v>2.627739</v>
      </c>
      <c r="AD3152">
        <v>2.634655</v>
      </c>
      <c r="AE3152">
        <v>-1.270877</v>
      </c>
      <c r="AF3152">
        <v>0.71871850000000004</v>
      </c>
      <c r="AG3152">
        <v>2.0967060000000002</v>
      </c>
      <c r="AH3152">
        <v>3.4746939999999999</v>
      </c>
      <c r="AI3152">
        <v>5.464289</v>
      </c>
      <c r="AJ3152">
        <v>-1.1151679999999999</v>
      </c>
      <c r="AK3152">
        <v>0.87966370000000005</v>
      </c>
      <c r="AL3152">
        <v>2.2612779999999999</v>
      </c>
      <c r="AM3152">
        <v>3.6428929999999999</v>
      </c>
      <c r="AN3152">
        <v>5.6377249999999997</v>
      </c>
    </row>
    <row r="3153" spans="1:40" x14ac:dyDescent="0.25">
      <c r="A3153" s="3" t="s">
        <v>64</v>
      </c>
      <c r="B3153" s="4">
        <v>50</v>
      </c>
      <c r="C3153" s="3">
        <v>41899</v>
      </c>
      <c r="D3153" t="s">
        <v>25</v>
      </c>
      <c r="E3153">
        <v>2</v>
      </c>
      <c r="F3153" t="str">
        <f t="shared" si="49"/>
        <v>Non-Residential|50|41899|Aggregate|2</v>
      </c>
      <c r="G3153">
        <v>3.7215250000000002</v>
      </c>
      <c r="H3153">
        <v>2.3430230000000001</v>
      </c>
      <c r="I3153">
        <v>12.989110999999999</v>
      </c>
      <c r="J3153">
        <v>78.721016000000006</v>
      </c>
      <c r="K3153">
        <v>32.923268999999998</v>
      </c>
      <c r="L3153">
        <v>344</v>
      </c>
      <c r="M3153" s="1">
        <v>3.6001099999999999</v>
      </c>
      <c r="N3153" s="1">
        <v>2.183325</v>
      </c>
      <c r="O3153">
        <v>10.13762</v>
      </c>
      <c r="P3153">
        <v>78.567718999999997</v>
      </c>
      <c r="Q3153">
        <v>20.835305999999999</v>
      </c>
      <c r="R3153">
        <v>344</v>
      </c>
      <c r="S3153">
        <v>15</v>
      </c>
      <c r="T3153">
        <v>18</v>
      </c>
      <c r="U3153">
        <v>0.89608960000000004</v>
      </c>
      <c r="V3153">
        <v>11.63941</v>
      </c>
      <c r="W3153">
        <v>3327</v>
      </c>
      <c r="X3153">
        <v>2.8514910000000002</v>
      </c>
      <c r="Y3153">
        <v>1.501787</v>
      </c>
      <c r="Z3153">
        <v>1.775104</v>
      </c>
      <c r="AA3153">
        <v>1.123364</v>
      </c>
      <c r="AB3153">
        <v>1.590652</v>
      </c>
      <c r="AC3153">
        <v>2.1006999999999998</v>
      </c>
      <c r="AD3153">
        <v>1.9473370000000001</v>
      </c>
      <c r="AE3153">
        <v>0.15933520000000001</v>
      </c>
      <c r="AF3153">
        <v>1.7498819999999999</v>
      </c>
      <c r="AG3153">
        <v>2.8514910000000002</v>
      </c>
      <c r="AH3153">
        <v>3.9530989999999999</v>
      </c>
      <c r="AI3153">
        <v>5.5436459999999999</v>
      </c>
      <c r="AJ3153">
        <v>-0.99382550000000003</v>
      </c>
      <c r="AK3153">
        <v>0.48060269999999999</v>
      </c>
      <c r="AL3153">
        <v>1.501787</v>
      </c>
      <c r="AM3153">
        <v>2.5229720000000002</v>
      </c>
      <c r="AN3153">
        <v>3.9973999999999998</v>
      </c>
    </row>
    <row r="3154" spans="1:40" x14ac:dyDescent="0.25">
      <c r="A3154" s="3" t="s">
        <v>64</v>
      </c>
      <c r="B3154" s="4">
        <v>50</v>
      </c>
      <c r="C3154" s="3">
        <v>41898</v>
      </c>
      <c r="D3154" t="s">
        <v>25</v>
      </c>
      <c r="E3154">
        <v>21</v>
      </c>
      <c r="F3154" t="str">
        <f t="shared" si="49"/>
        <v>Non-Residential|50|41898|Aggregate|21</v>
      </c>
      <c r="G3154">
        <v>3.5998410000000001</v>
      </c>
      <c r="H3154">
        <v>2.1801529999999998</v>
      </c>
      <c r="I3154">
        <v>17.929075000000001</v>
      </c>
      <c r="J3154">
        <v>81.604484999999997</v>
      </c>
      <c r="K3154">
        <v>32.367410999999997</v>
      </c>
      <c r="L3154">
        <v>345</v>
      </c>
      <c r="M3154" s="1">
        <v>3.7275200000000002</v>
      </c>
      <c r="N3154" s="1">
        <v>2.3439489999999998</v>
      </c>
      <c r="O3154">
        <v>23.638908000000001</v>
      </c>
      <c r="P3154">
        <v>81.677170000000004</v>
      </c>
      <c r="Q3154">
        <v>49.659930000000003</v>
      </c>
      <c r="R3154">
        <v>343</v>
      </c>
      <c r="S3154">
        <v>16</v>
      </c>
      <c r="T3154">
        <v>19</v>
      </c>
      <c r="U3154">
        <v>1.2057230000000001</v>
      </c>
      <c r="V3154">
        <v>21.61749</v>
      </c>
      <c r="W3154">
        <v>3327</v>
      </c>
      <c r="X3154">
        <v>-5.7098329999999997</v>
      </c>
      <c r="Y3154">
        <v>-2.021417</v>
      </c>
      <c r="Z3154">
        <v>1.7426029999999999</v>
      </c>
      <c r="AA3154">
        <v>2.681384</v>
      </c>
      <c r="AB3154">
        <v>2.1010960000000001</v>
      </c>
      <c r="AC3154">
        <v>3.1978879999999998</v>
      </c>
      <c r="AD3154">
        <v>3.4065270000000001</v>
      </c>
      <c r="AE3154">
        <v>-9.8080909999999992</v>
      </c>
      <c r="AF3154">
        <v>-7.3868070000000001</v>
      </c>
      <c r="AG3154">
        <v>-5.7098329999999997</v>
      </c>
      <c r="AH3154">
        <v>-4.0328590000000002</v>
      </c>
      <c r="AI3154">
        <v>-1.611575</v>
      </c>
      <c r="AJ3154">
        <v>-6.3870570000000004</v>
      </c>
      <c r="AK3154">
        <v>-3.807801</v>
      </c>
      <c r="AL3154">
        <v>-2.021417</v>
      </c>
      <c r="AM3154">
        <v>-0.23503289999999999</v>
      </c>
      <c r="AN3154">
        <v>2.3442219999999998</v>
      </c>
    </row>
    <row r="3155" spans="1:40" x14ac:dyDescent="0.25">
      <c r="A3155" s="3" t="s">
        <v>64</v>
      </c>
      <c r="B3155" s="4">
        <v>50</v>
      </c>
      <c r="C3155" s="3">
        <v>41898</v>
      </c>
      <c r="D3155" t="s">
        <v>67</v>
      </c>
      <c r="E3155">
        <v>24</v>
      </c>
      <c r="F3155" t="str">
        <f t="shared" si="49"/>
        <v>Non-Residential|50|41898|Per Premise|24</v>
      </c>
      <c r="G3155">
        <v>3.5998410000000001</v>
      </c>
      <c r="H3155">
        <v>2.1801529999999998</v>
      </c>
      <c r="I3155">
        <v>3.1661041000000001</v>
      </c>
      <c r="J3155">
        <v>79.886436000000003</v>
      </c>
      <c r="K3155">
        <v>5.9321142</v>
      </c>
      <c r="L3155">
        <v>345</v>
      </c>
      <c r="M3155" s="1">
        <v>3.7275200000000002</v>
      </c>
      <c r="N3155" s="1">
        <v>2.3439489999999998</v>
      </c>
      <c r="O3155">
        <v>4.4630992000000003</v>
      </c>
      <c r="P3155">
        <v>80.024826000000004</v>
      </c>
      <c r="Q3155">
        <v>10.754808000000001</v>
      </c>
      <c r="R3155">
        <v>343</v>
      </c>
      <c r="S3155">
        <v>16</v>
      </c>
      <c r="T3155">
        <v>19</v>
      </c>
      <c r="U3155">
        <v>1.2057230000000001</v>
      </c>
      <c r="V3155">
        <v>3.8174440000000001</v>
      </c>
      <c r="W3155">
        <v>3327</v>
      </c>
      <c r="X3155">
        <v>-1.2969949999999999</v>
      </c>
      <c r="Y3155">
        <v>-0.6456556</v>
      </c>
      <c r="Z3155">
        <v>0.3193743</v>
      </c>
      <c r="AA3155">
        <v>0.58070500000000003</v>
      </c>
      <c r="AB3155">
        <v>0.3850768</v>
      </c>
      <c r="AC3155">
        <v>0.66273550000000003</v>
      </c>
      <c r="AD3155">
        <v>0.69678010000000001</v>
      </c>
      <c r="AE3155">
        <v>-2.146325</v>
      </c>
      <c r="AF3155">
        <v>-1.6445339999999999</v>
      </c>
      <c r="AG3155">
        <v>-1.2969949999999999</v>
      </c>
      <c r="AH3155">
        <v>-0.94945619999999997</v>
      </c>
      <c r="AI3155">
        <v>-0.44766539999999999</v>
      </c>
      <c r="AJ3155">
        <v>-1.5386150000000001</v>
      </c>
      <c r="AK3155">
        <v>-1.011047</v>
      </c>
      <c r="AL3155">
        <v>-0.6456556</v>
      </c>
      <c r="AM3155">
        <v>-0.28026380000000001</v>
      </c>
      <c r="AN3155">
        <v>0.247304</v>
      </c>
    </row>
    <row r="3156" spans="1:40" x14ac:dyDescent="0.25">
      <c r="A3156" s="3" t="s">
        <v>64</v>
      </c>
      <c r="B3156" s="4">
        <v>50</v>
      </c>
      <c r="C3156" s="3">
        <v>41878</v>
      </c>
      <c r="D3156" t="s">
        <v>25</v>
      </c>
      <c r="E3156">
        <v>11</v>
      </c>
      <c r="F3156" t="str">
        <f t="shared" si="49"/>
        <v>Non-Residential|50|41878|Aggregate|11</v>
      </c>
      <c r="G3156">
        <v>3.5976720000000002</v>
      </c>
      <c r="H3156">
        <v>2.175948</v>
      </c>
      <c r="I3156">
        <v>23.763383999999999</v>
      </c>
      <c r="J3156">
        <v>87.271324000000007</v>
      </c>
      <c r="K3156">
        <v>34.05697</v>
      </c>
      <c r="L3156">
        <v>347</v>
      </c>
      <c r="M3156" s="1">
        <v>3.7213750000000001</v>
      </c>
      <c r="N3156" s="1">
        <v>2.330247</v>
      </c>
      <c r="O3156">
        <v>29.508869000000001</v>
      </c>
      <c r="P3156">
        <v>87.704421999999994</v>
      </c>
      <c r="Q3156">
        <v>54.469383000000001</v>
      </c>
      <c r="R3156">
        <v>348</v>
      </c>
      <c r="S3156">
        <v>15</v>
      </c>
      <c r="T3156">
        <v>18</v>
      </c>
      <c r="U3156">
        <v>1.161481</v>
      </c>
      <c r="V3156">
        <v>27.600709999999999</v>
      </c>
      <c r="W3156">
        <v>3327</v>
      </c>
      <c r="X3156">
        <v>-5.7454850000000004</v>
      </c>
      <c r="Y3156">
        <v>-1.908161</v>
      </c>
      <c r="Z3156">
        <v>1.828274</v>
      </c>
      <c r="AA3156">
        <v>2.9198650000000002</v>
      </c>
      <c r="AB3156">
        <v>2.1235050000000002</v>
      </c>
      <c r="AC3156">
        <v>3.4450249999999998</v>
      </c>
      <c r="AD3156">
        <v>3.6103860000000001</v>
      </c>
      <c r="AE3156">
        <v>-10.16046</v>
      </c>
      <c r="AF3156">
        <v>-7.5520579999999997</v>
      </c>
      <c r="AG3156">
        <v>-5.7454850000000004</v>
      </c>
      <c r="AH3156">
        <v>-3.9389120000000002</v>
      </c>
      <c r="AI3156">
        <v>-1.330508</v>
      </c>
      <c r="AJ3156">
        <v>-6.5350570000000001</v>
      </c>
      <c r="AK3156">
        <v>-3.80145</v>
      </c>
      <c r="AL3156">
        <v>-1.908161</v>
      </c>
      <c r="AM3156">
        <v>-1.48732E-2</v>
      </c>
      <c r="AN3156">
        <v>2.718734</v>
      </c>
    </row>
    <row r="3157" spans="1:40" x14ac:dyDescent="0.25">
      <c r="A3157" s="3" t="s">
        <v>64</v>
      </c>
      <c r="B3157" s="4">
        <v>50</v>
      </c>
      <c r="C3157" s="3">
        <v>41878</v>
      </c>
      <c r="D3157" t="s">
        <v>67</v>
      </c>
      <c r="E3157">
        <v>13</v>
      </c>
      <c r="F3157" t="str">
        <f t="shared" si="49"/>
        <v>Non-Residential|50|41878|Per Premise|13</v>
      </c>
      <c r="G3157">
        <v>3.5976720000000002</v>
      </c>
      <c r="H3157">
        <v>2.175948</v>
      </c>
      <c r="I3157">
        <v>7.9796263999999999</v>
      </c>
      <c r="J3157">
        <v>86.930717000000001</v>
      </c>
      <c r="K3157">
        <v>11.096346</v>
      </c>
      <c r="L3157">
        <v>347</v>
      </c>
      <c r="M3157" s="1">
        <v>3.7213750000000001</v>
      </c>
      <c r="N3157" s="1">
        <v>2.330247</v>
      </c>
      <c r="O3157">
        <v>9.5330692999999993</v>
      </c>
      <c r="P3157">
        <v>87.396309000000002</v>
      </c>
      <c r="Q3157">
        <v>15.860884</v>
      </c>
      <c r="R3157">
        <v>348</v>
      </c>
      <c r="S3157">
        <v>15</v>
      </c>
      <c r="T3157">
        <v>18</v>
      </c>
      <c r="U3157">
        <v>1.161481</v>
      </c>
      <c r="V3157">
        <v>9.2681810000000002</v>
      </c>
      <c r="W3157">
        <v>3327</v>
      </c>
      <c r="X3157">
        <v>-1.5534429999999999</v>
      </c>
      <c r="Y3157">
        <v>-0.26488850000000003</v>
      </c>
      <c r="Z3157">
        <v>0.59568310000000002</v>
      </c>
      <c r="AA3157">
        <v>0.85023269999999995</v>
      </c>
      <c r="AB3157">
        <v>0.69187430000000005</v>
      </c>
      <c r="AC3157">
        <v>1.0381400000000001</v>
      </c>
      <c r="AD3157">
        <v>1.0961689999999999</v>
      </c>
      <c r="AE3157">
        <v>-2.8838729999999999</v>
      </c>
      <c r="AF3157">
        <v>-2.0978439999999998</v>
      </c>
      <c r="AG3157">
        <v>-1.5534429999999999</v>
      </c>
      <c r="AH3157">
        <v>-1.009042</v>
      </c>
      <c r="AI3157">
        <v>-0.2230134</v>
      </c>
      <c r="AJ3157">
        <v>-1.6696850000000001</v>
      </c>
      <c r="AK3157">
        <v>-0.83971980000000002</v>
      </c>
      <c r="AL3157">
        <v>-0.26488850000000003</v>
      </c>
      <c r="AM3157">
        <v>0.30994290000000002</v>
      </c>
      <c r="AN3157">
        <v>1.1399079999999999</v>
      </c>
    </row>
    <row r="3158" spans="1:40" x14ac:dyDescent="0.25">
      <c r="A3158" s="3" t="s">
        <v>64</v>
      </c>
      <c r="B3158" s="4">
        <v>50</v>
      </c>
      <c r="C3158" s="3">
        <v>41898</v>
      </c>
      <c r="D3158" t="s">
        <v>67</v>
      </c>
      <c r="E3158">
        <v>15</v>
      </c>
      <c r="F3158" t="str">
        <f t="shared" si="49"/>
        <v>Non-Residential|50|41898|Per Premise|15</v>
      </c>
      <c r="G3158">
        <v>3.5998410000000001</v>
      </c>
      <c r="H3158">
        <v>2.1801529999999998</v>
      </c>
      <c r="I3158">
        <v>9.5222669</v>
      </c>
      <c r="J3158">
        <v>92.317276000000007</v>
      </c>
      <c r="K3158">
        <v>15.931072</v>
      </c>
      <c r="L3158">
        <v>345</v>
      </c>
      <c r="M3158" s="1">
        <v>3.7275200000000002</v>
      </c>
      <c r="N3158" s="1">
        <v>2.3439489999999998</v>
      </c>
      <c r="O3158">
        <v>11.481213</v>
      </c>
      <c r="P3158">
        <v>92.712440000000001</v>
      </c>
      <c r="Q3158">
        <v>19.518909000000001</v>
      </c>
      <c r="R3158">
        <v>343</v>
      </c>
      <c r="S3158">
        <v>16</v>
      </c>
      <c r="T3158">
        <v>19</v>
      </c>
      <c r="U3158">
        <v>1.2057230000000001</v>
      </c>
      <c r="V3158">
        <v>11.481210000000001</v>
      </c>
      <c r="W3158">
        <v>3327</v>
      </c>
      <c r="X3158">
        <v>-1.9589460000000001</v>
      </c>
      <c r="Y3158" s="6">
        <v>6.3300000000000002E-7</v>
      </c>
      <c r="Z3158">
        <v>0.85770000000000002</v>
      </c>
      <c r="AA3158">
        <v>1.053922</v>
      </c>
      <c r="AB3158">
        <v>1.0341480000000001</v>
      </c>
      <c r="AC3158">
        <v>1.3588229999999999</v>
      </c>
      <c r="AD3158">
        <v>1.4765550000000001</v>
      </c>
      <c r="AE3158">
        <v>-3.700348</v>
      </c>
      <c r="AF3158">
        <v>-2.6715140000000002</v>
      </c>
      <c r="AG3158">
        <v>-1.9589460000000001</v>
      </c>
      <c r="AH3158">
        <v>-1.246378</v>
      </c>
      <c r="AI3158">
        <v>-0.21754370000000001</v>
      </c>
      <c r="AJ3158">
        <v>-1.8922810000000001</v>
      </c>
      <c r="AK3158">
        <v>-0.77430560000000004</v>
      </c>
      <c r="AL3158" s="6">
        <v>6.3300000000000002E-7</v>
      </c>
      <c r="AM3158">
        <v>0.77430679999999996</v>
      </c>
      <c r="AN3158">
        <v>1.892282</v>
      </c>
    </row>
    <row r="3159" spans="1:40" x14ac:dyDescent="0.25">
      <c r="A3159" s="3" t="s">
        <v>64</v>
      </c>
      <c r="B3159" s="4">
        <v>50</v>
      </c>
      <c r="C3159" s="3">
        <v>41878</v>
      </c>
      <c r="D3159" t="s">
        <v>25</v>
      </c>
      <c r="E3159">
        <v>22</v>
      </c>
      <c r="F3159" t="str">
        <f t="shared" si="49"/>
        <v>Non-Residential|50|41878|Aggregate|22</v>
      </c>
      <c r="G3159">
        <v>3.5976720000000002</v>
      </c>
      <c r="H3159">
        <v>2.175948</v>
      </c>
      <c r="I3159">
        <v>12.196694000000001</v>
      </c>
      <c r="J3159">
        <v>76.638724999999994</v>
      </c>
      <c r="K3159">
        <v>21.667459999999998</v>
      </c>
      <c r="L3159">
        <v>347</v>
      </c>
      <c r="M3159" s="1">
        <v>3.7213750000000001</v>
      </c>
      <c r="N3159" s="1">
        <v>2.330247</v>
      </c>
      <c r="O3159">
        <v>17.666526000000001</v>
      </c>
      <c r="P3159">
        <v>76.389778000000007</v>
      </c>
      <c r="Q3159">
        <v>39.188388000000003</v>
      </c>
      <c r="R3159">
        <v>348</v>
      </c>
      <c r="S3159">
        <v>15</v>
      </c>
      <c r="T3159">
        <v>18</v>
      </c>
      <c r="U3159">
        <v>1.161481</v>
      </c>
      <c r="V3159">
        <v>14.166219999999999</v>
      </c>
      <c r="W3159">
        <v>3327</v>
      </c>
      <c r="X3159">
        <v>-5.4698320000000002</v>
      </c>
      <c r="Y3159">
        <v>-3.5003039999999999</v>
      </c>
      <c r="Z3159">
        <v>1.16317</v>
      </c>
      <c r="AA3159">
        <v>2.1007180000000001</v>
      </c>
      <c r="AB3159">
        <v>1.351</v>
      </c>
      <c r="AC3159">
        <v>2.401246</v>
      </c>
      <c r="AD3159">
        <v>2.4976419999999999</v>
      </c>
      <c r="AE3159">
        <v>-8.5471529999999998</v>
      </c>
      <c r="AF3159">
        <v>-6.7290469999999996</v>
      </c>
      <c r="AG3159">
        <v>-5.4698320000000002</v>
      </c>
      <c r="AH3159">
        <v>-4.2106180000000002</v>
      </c>
      <c r="AI3159">
        <v>-2.392512</v>
      </c>
      <c r="AJ3159">
        <v>-6.7011609999999999</v>
      </c>
      <c r="AK3159">
        <v>-4.8100690000000004</v>
      </c>
      <c r="AL3159">
        <v>-3.5003039999999999</v>
      </c>
      <c r="AM3159">
        <v>-2.1905389999999998</v>
      </c>
      <c r="AN3159">
        <v>-0.29944670000000001</v>
      </c>
    </row>
    <row r="3160" spans="1:40" x14ac:dyDescent="0.25">
      <c r="A3160" s="3" t="s">
        <v>64</v>
      </c>
      <c r="B3160" s="4">
        <v>50</v>
      </c>
      <c r="C3160" s="3" t="s">
        <v>26</v>
      </c>
      <c r="D3160" t="s">
        <v>67</v>
      </c>
      <c r="E3160">
        <v>6</v>
      </c>
      <c r="F3160" t="str">
        <f t="shared" si="49"/>
        <v>Non-Residential|50|Average Event Day|Per Premise|6</v>
      </c>
      <c r="G3160">
        <v>3.6593659999999999</v>
      </c>
      <c r="H3160">
        <v>2.259061</v>
      </c>
      <c r="I3160">
        <v>3.3330557999999999</v>
      </c>
      <c r="J3160">
        <v>70.599013999999997</v>
      </c>
      <c r="K3160">
        <v>8.4384938999999992</v>
      </c>
      <c r="L3160">
        <v>691</v>
      </c>
      <c r="M3160" s="1">
        <v>3.6614450000000001</v>
      </c>
      <c r="N3160" s="1">
        <v>2.2550889999999999</v>
      </c>
      <c r="O3160">
        <v>3.3288528999999998</v>
      </c>
      <c r="P3160">
        <v>70.495277000000002</v>
      </c>
      <c r="Q3160">
        <v>8.2483844000000008</v>
      </c>
      <c r="R3160">
        <v>694</v>
      </c>
      <c r="S3160">
        <v>15</v>
      </c>
      <c r="T3160">
        <v>18</v>
      </c>
      <c r="U3160">
        <v>1.0053259999999999</v>
      </c>
      <c r="V3160">
        <v>3.3508070000000001</v>
      </c>
      <c r="W3160">
        <v>3327</v>
      </c>
      <c r="X3160">
        <v>4.2028999999999999E-3</v>
      </c>
      <c r="Y3160" s="6">
        <v>2.1954000000000001E-2</v>
      </c>
      <c r="Z3160">
        <v>0.32101540000000001</v>
      </c>
      <c r="AA3160">
        <v>0.3131044</v>
      </c>
      <c r="AB3160">
        <v>0.32272509999999999</v>
      </c>
      <c r="AC3160">
        <v>0.44842530000000003</v>
      </c>
      <c r="AD3160">
        <v>0.44965080000000002</v>
      </c>
      <c r="AE3160">
        <v>-0.57047729999999996</v>
      </c>
      <c r="AF3160">
        <v>-0.23095160000000001</v>
      </c>
      <c r="AG3160">
        <v>4.2028999999999999E-3</v>
      </c>
      <c r="AH3160">
        <v>0.2393574</v>
      </c>
      <c r="AI3160">
        <v>0.57888309999999998</v>
      </c>
      <c r="AJ3160">
        <v>-0.55429669999999998</v>
      </c>
      <c r="AK3160">
        <v>-0.21384310000000001</v>
      </c>
      <c r="AL3160" s="6">
        <v>2.1954000000000001E-2</v>
      </c>
      <c r="AM3160">
        <v>0.25775110000000001</v>
      </c>
      <c r="AN3160">
        <v>0.59820470000000003</v>
      </c>
    </row>
    <row r="3161" spans="1:40" x14ac:dyDescent="0.25">
      <c r="A3161" s="3" t="s">
        <v>64</v>
      </c>
      <c r="B3161" s="4">
        <v>50</v>
      </c>
      <c r="C3161" s="3">
        <v>41878</v>
      </c>
      <c r="D3161" t="s">
        <v>67</v>
      </c>
      <c r="E3161">
        <v>100</v>
      </c>
      <c r="F3161" t="str">
        <f t="shared" si="49"/>
        <v>Non-Residential|50|41878|Per Premise|100</v>
      </c>
      <c r="G3161">
        <v>3.5976720000000002</v>
      </c>
      <c r="H3161">
        <v>2.175948</v>
      </c>
      <c r="I3161">
        <v>7.5266188999999999</v>
      </c>
      <c r="J3161">
        <v>83.692718999999997</v>
      </c>
      <c r="K3161">
        <v>10.77703</v>
      </c>
      <c r="L3161">
        <v>1388</v>
      </c>
      <c r="M3161" s="1">
        <v>3.7213750000000001</v>
      </c>
      <c r="N3161" s="1">
        <v>2.330247</v>
      </c>
      <c r="O3161">
        <v>7.9096681999999996</v>
      </c>
      <c r="P3161">
        <v>83.890884</v>
      </c>
      <c r="Q3161">
        <v>13.945721000000001</v>
      </c>
      <c r="R3161">
        <v>1392</v>
      </c>
      <c r="S3161">
        <v>15</v>
      </c>
      <c r="T3161">
        <v>18</v>
      </c>
      <c r="U3161">
        <v>1.161481</v>
      </c>
      <c r="V3161">
        <v>8.7420220000000004</v>
      </c>
      <c r="W3161">
        <v>3327</v>
      </c>
      <c r="X3161">
        <v>-0.38304939999999998</v>
      </c>
      <c r="Y3161" s="6">
        <v>0.83235329999999996</v>
      </c>
      <c r="Z3161">
        <v>0.28927059999999999</v>
      </c>
      <c r="AA3161">
        <v>0.37378450000000002</v>
      </c>
      <c r="AB3161">
        <v>0.33598220000000001</v>
      </c>
      <c r="AC3161">
        <v>0.47264400000000001</v>
      </c>
      <c r="AD3161">
        <v>0.50259220000000004</v>
      </c>
      <c r="AE3161">
        <v>-0.98876710000000001</v>
      </c>
      <c r="AF3161">
        <v>-0.63090409999999997</v>
      </c>
      <c r="AG3161">
        <v>-0.38304939999999998</v>
      </c>
      <c r="AH3161">
        <v>-0.1351946</v>
      </c>
      <c r="AI3161">
        <v>0.22266830000000001</v>
      </c>
      <c r="AJ3161">
        <v>0.18825549999999999</v>
      </c>
      <c r="AK3161">
        <v>0.56879369999999996</v>
      </c>
      <c r="AL3161" s="6">
        <v>0.83235329999999996</v>
      </c>
      <c r="AM3161">
        <v>1.0959129999999999</v>
      </c>
      <c r="AN3161">
        <v>1.476451</v>
      </c>
    </row>
    <row r="3162" spans="1:40" x14ac:dyDescent="0.25">
      <c r="A3162" s="3" t="s">
        <v>64</v>
      </c>
      <c r="B3162" s="4">
        <v>50</v>
      </c>
      <c r="C3162" s="3">
        <v>41849</v>
      </c>
      <c r="D3162" t="s">
        <v>25</v>
      </c>
      <c r="E3162">
        <v>1</v>
      </c>
      <c r="F3162" t="str">
        <f t="shared" si="49"/>
        <v>Non-Residential|50|41849|Aggregate|1</v>
      </c>
      <c r="G3162">
        <v>3.7342460000000002</v>
      </c>
      <c r="H3162">
        <v>2.3320050000000001</v>
      </c>
      <c r="I3162">
        <v>11.815841000000001</v>
      </c>
      <c r="J3162">
        <v>70.791068999999993</v>
      </c>
      <c r="K3162">
        <v>30.150925999999998</v>
      </c>
      <c r="L3162">
        <v>353</v>
      </c>
      <c r="M3162" s="1">
        <v>3.6188910000000001</v>
      </c>
      <c r="N3162" s="1">
        <v>2.1719889999999999</v>
      </c>
      <c r="O3162">
        <v>8.9999680000000009</v>
      </c>
      <c r="P3162">
        <v>70.991791000000006</v>
      </c>
      <c r="Q3162">
        <v>18.147296999999998</v>
      </c>
      <c r="R3162">
        <v>355</v>
      </c>
      <c r="S3162">
        <v>16</v>
      </c>
      <c r="T3162">
        <v>19</v>
      </c>
      <c r="U3162">
        <v>0.84140530000000002</v>
      </c>
      <c r="V3162">
        <v>9.9419109999999993</v>
      </c>
      <c r="W3162">
        <v>3327</v>
      </c>
      <c r="X3162">
        <v>2.8158729999999998</v>
      </c>
      <c r="Y3162">
        <v>0.94194270000000002</v>
      </c>
      <c r="Z3162">
        <v>1.6047720000000001</v>
      </c>
      <c r="AA3162">
        <v>0.96315850000000003</v>
      </c>
      <c r="AB3162">
        <v>1.350263</v>
      </c>
      <c r="AC3162">
        <v>1.871621</v>
      </c>
      <c r="AD3162">
        <v>1.658579</v>
      </c>
      <c r="AE3162">
        <v>0.41729349999999998</v>
      </c>
      <c r="AF3162">
        <v>1.8343940000000001</v>
      </c>
      <c r="AG3162">
        <v>2.8158729999999998</v>
      </c>
      <c r="AH3162">
        <v>3.7973520000000001</v>
      </c>
      <c r="AI3162">
        <v>5.2144519999999996</v>
      </c>
      <c r="AJ3162">
        <v>-1.1836120000000001</v>
      </c>
      <c r="AK3162">
        <v>7.2182800000000005E-2</v>
      </c>
      <c r="AL3162">
        <v>0.94194270000000002</v>
      </c>
      <c r="AM3162">
        <v>1.8117030000000001</v>
      </c>
      <c r="AN3162">
        <v>3.0674980000000001</v>
      </c>
    </row>
    <row r="3163" spans="1:40" x14ac:dyDescent="0.25">
      <c r="A3163" s="3" t="s">
        <v>64</v>
      </c>
      <c r="B3163" s="4">
        <v>50</v>
      </c>
      <c r="C3163" s="3">
        <v>41897</v>
      </c>
      <c r="D3163" t="s">
        <v>25</v>
      </c>
      <c r="E3163">
        <v>3</v>
      </c>
      <c r="F3163" t="str">
        <f t="shared" si="49"/>
        <v>Non-Residential|50|41897|Aggregate|3</v>
      </c>
      <c r="G3163">
        <v>3.7275200000000002</v>
      </c>
      <c r="H3163">
        <v>2.3439489999999998</v>
      </c>
      <c r="I3163">
        <v>12.015159000000001</v>
      </c>
      <c r="J3163">
        <v>72.943900999999997</v>
      </c>
      <c r="K3163">
        <v>29.250817000000001</v>
      </c>
      <c r="L3163">
        <v>343</v>
      </c>
      <c r="M3163" s="1">
        <v>3.6010849999999999</v>
      </c>
      <c r="N3163" s="1">
        <v>2.1795939999999998</v>
      </c>
      <c r="O3163">
        <v>8.5480839999999993</v>
      </c>
      <c r="P3163">
        <v>73.167229000000006</v>
      </c>
      <c r="Q3163">
        <v>15.847808000000001</v>
      </c>
      <c r="R3163">
        <v>346</v>
      </c>
      <c r="S3163">
        <v>15</v>
      </c>
      <c r="T3163">
        <v>18</v>
      </c>
      <c r="U3163">
        <v>0.87655590000000005</v>
      </c>
      <c r="V3163">
        <v>10.53196</v>
      </c>
      <c r="W3163">
        <v>3327</v>
      </c>
      <c r="X3163">
        <v>3.4670749999999999</v>
      </c>
      <c r="Y3163">
        <v>1.9838750000000001</v>
      </c>
      <c r="Z3163">
        <v>1.579396</v>
      </c>
      <c r="AA3163">
        <v>0.85198339999999995</v>
      </c>
      <c r="AB3163">
        <v>1.3844289999999999</v>
      </c>
      <c r="AC3163">
        <v>1.794538</v>
      </c>
      <c r="AD3163">
        <v>1.6255820000000001</v>
      </c>
      <c r="AE3163">
        <v>1.1672819999999999</v>
      </c>
      <c r="AF3163">
        <v>2.5260189999999998</v>
      </c>
      <c r="AG3163">
        <v>3.4670749999999999</v>
      </c>
      <c r="AH3163">
        <v>4.4081320000000002</v>
      </c>
      <c r="AI3163">
        <v>5.7668679999999997</v>
      </c>
      <c r="AJ3163">
        <v>-9.9392999999999995E-2</v>
      </c>
      <c r="AK3163">
        <v>1.131418</v>
      </c>
      <c r="AL3163">
        <v>1.9838750000000001</v>
      </c>
      <c r="AM3163">
        <v>2.8363309999999999</v>
      </c>
      <c r="AN3163">
        <v>4.0671419999999996</v>
      </c>
    </row>
    <row r="3164" spans="1:40" x14ac:dyDescent="0.25">
      <c r="A3164" s="3" t="s">
        <v>64</v>
      </c>
      <c r="B3164" s="4">
        <v>50</v>
      </c>
      <c r="C3164" s="3">
        <v>41898</v>
      </c>
      <c r="D3164" t="s">
        <v>67</v>
      </c>
      <c r="E3164">
        <v>22</v>
      </c>
      <c r="F3164" t="str">
        <f t="shared" si="49"/>
        <v>Non-Residential|50|41898|Per Premise|22</v>
      </c>
      <c r="G3164">
        <v>3.5998410000000001</v>
      </c>
      <c r="H3164">
        <v>2.1801529999999998</v>
      </c>
      <c r="I3164">
        <v>4.1635968999999999</v>
      </c>
      <c r="J3164">
        <v>79.526024000000007</v>
      </c>
      <c r="K3164">
        <v>7.5675856000000001</v>
      </c>
      <c r="L3164">
        <v>345</v>
      </c>
      <c r="M3164" s="1">
        <v>3.7275200000000002</v>
      </c>
      <c r="N3164" s="1">
        <v>2.3439489999999998</v>
      </c>
      <c r="O3164">
        <v>5.8754058999999996</v>
      </c>
      <c r="P3164">
        <v>79.687256000000005</v>
      </c>
      <c r="Q3164">
        <v>12.9785</v>
      </c>
      <c r="R3164">
        <v>343</v>
      </c>
      <c r="S3164">
        <v>16</v>
      </c>
      <c r="T3164">
        <v>19</v>
      </c>
      <c r="U3164">
        <v>1.2057230000000001</v>
      </c>
      <c r="V3164">
        <v>5.0201440000000002</v>
      </c>
      <c r="W3164">
        <v>3327</v>
      </c>
      <c r="X3164">
        <v>-1.7118089999999999</v>
      </c>
      <c r="Y3164">
        <v>-0.85526239999999998</v>
      </c>
      <c r="Z3164">
        <v>0.40742509999999998</v>
      </c>
      <c r="AA3164">
        <v>0.70077310000000004</v>
      </c>
      <c r="AB3164">
        <v>0.4912417</v>
      </c>
      <c r="AC3164">
        <v>0.81060359999999998</v>
      </c>
      <c r="AD3164">
        <v>0.85580449999999997</v>
      </c>
      <c r="AE3164">
        <v>-2.7506390000000001</v>
      </c>
      <c r="AF3164">
        <v>-2.1368900000000002</v>
      </c>
      <c r="AG3164">
        <v>-1.7118089999999999</v>
      </c>
      <c r="AH3164">
        <v>-1.2867280000000001</v>
      </c>
      <c r="AI3164">
        <v>-0.67297859999999998</v>
      </c>
      <c r="AJ3164">
        <v>-1.9520200000000001</v>
      </c>
      <c r="AK3164">
        <v>-1.304047</v>
      </c>
      <c r="AL3164">
        <v>-0.85526239999999998</v>
      </c>
      <c r="AM3164">
        <v>-0.40647810000000001</v>
      </c>
      <c r="AN3164">
        <v>0.24149519999999999</v>
      </c>
    </row>
    <row r="3165" spans="1:40" x14ac:dyDescent="0.25">
      <c r="A3165" s="3" t="s">
        <v>64</v>
      </c>
      <c r="B3165" s="4">
        <v>50</v>
      </c>
      <c r="C3165" s="3">
        <v>41898</v>
      </c>
      <c r="D3165" t="s">
        <v>67</v>
      </c>
      <c r="E3165">
        <v>13</v>
      </c>
      <c r="F3165" t="str">
        <f t="shared" si="49"/>
        <v>Non-Residential|50|41898|Per Premise|13</v>
      </c>
      <c r="G3165">
        <v>3.5998410000000001</v>
      </c>
      <c r="H3165">
        <v>2.1801529999999998</v>
      </c>
      <c r="I3165">
        <v>9.7503489000000005</v>
      </c>
      <c r="J3165">
        <v>90.946404000000001</v>
      </c>
      <c r="K3165">
        <v>15.540248999999999</v>
      </c>
      <c r="L3165">
        <v>345</v>
      </c>
      <c r="M3165" s="1">
        <v>3.7275200000000002</v>
      </c>
      <c r="N3165" s="1">
        <v>2.3439489999999998</v>
      </c>
      <c r="O3165">
        <v>11.498453</v>
      </c>
      <c r="P3165">
        <v>91.340087999999994</v>
      </c>
      <c r="Q3165">
        <v>19.335395999999999</v>
      </c>
      <c r="R3165">
        <v>343</v>
      </c>
      <c r="S3165">
        <v>16</v>
      </c>
      <c r="T3165">
        <v>19</v>
      </c>
      <c r="U3165">
        <v>1.2057230000000001</v>
      </c>
      <c r="V3165">
        <v>11.756220000000001</v>
      </c>
      <c r="W3165">
        <v>3327</v>
      </c>
      <c r="X3165">
        <v>-1.7481040000000001</v>
      </c>
      <c r="Y3165">
        <v>0.2577643</v>
      </c>
      <c r="Z3165">
        <v>0.83665889999999998</v>
      </c>
      <c r="AA3165">
        <v>1.0440130000000001</v>
      </c>
      <c r="AB3165">
        <v>1.0087790000000001</v>
      </c>
      <c r="AC3165">
        <v>1.3378950000000001</v>
      </c>
      <c r="AD3165">
        <v>1.451757</v>
      </c>
      <c r="AE3165">
        <v>-3.462685</v>
      </c>
      <c r="AF3165">
        <v>-2.449697</v>
      </c>
      <c r="AG3165">
        <v>-1.7481040000000001</v>
      </c>
      <c r="AH3165">
        <v>-1.046511</v>
      </c>
      <c r="AI3165">
        <v>-3.3522999999999997E-2</v>
      </c>
      <c r="AJ3165">
        <v>-1.6027370000000001</v>
      </c>
      <c r="AK3165">
        <v>-0.50353769999999998</v>
      </c>
      <c r="AL3165">
        <v>0.2577643</v>
      </c>
      <c r="AM3165">
        <v>1.019066</v>
      </c>
      <c r="AN3165">
        <v>2.1182660000000002</v>
      </c>
    </row>
    <row r="3166" spans="1:40" x14ac:dyDescent="0.25">
      <c r="A3166" s="3" t="s">
        <v>64</v>
      </c>
      <c r="B3166" s="4">
        <v>50</v>
      </c>
      <c r="C3166" s="3">
        <v>41878</v>
      </c>
      <c r="D3166" t="s">
        <v>25</v>
      </c>
      <c r="E3166">
        <v>17</v>
      </c>
      <c r="F3166" t="str">
        <f t="shared" si="49"/>
        <v>Non-Residential|50|41878|Aggregate|17</v>
      </c>
      <c r="G3166">
        <v>3.5976720000000002</v>
      </c>
      <c r="H3166">
        <v>2.175948</v>
      </c>
      <c r="I3166">
        <v>24.921973000000001</v>
      </c>
      <c r="J3166">
        <v>83.495895000000004</v>
      </c>
      <c r="K3166">
        <v>36.169123999999996</v>
      </c>
      <c r="L3166">
        <v>347</v>
      </c>
      <c r="M3166" s="1">
        <v>3.7213750000000001</v>
      </c>
      <c r="N3166" s="1">
        <v>2.330247</v>
      </c>
      <c r="O3166">
        <v>25.721482999999999</v>
      </c>
      <c r="P3166">
        <v>83.699119999999994</v>
      </c>
      <c r="Q3166">
        <v>44.530821000000003</v>
      </c>
      <c r="R3166">
        <v>348</v>
      </c>
      <c r="S3166">
        <v>15</v>
      </c>
      <c r="T3166">
        <v>18</v>
      </c>
      <c r="U3166">
        <v>1.161481</v>
      </c>
      <c r="V3166">
        <v>28.946390000000001</v>
      </c>
      <c r="W3166">
        <v>3327</v>
      </c>
      <c r="X3166">
        <v>-0.79951019999999995</v>
      </c>
      <c r="Y3166">
        <v>3.2249050000000001</v>
      </c>
      <c r="Z3166">
        <v>1.9416599999999999</v>
      </c>
      <c r="AA3166">
        <v>2.3871030000000002</v>
      </c>
      <c r="AB3166">
        <v>2.255201</v>
      </c>
      <c r="AC3166">
        <v>3.077061</v>
      </c>
      <c r="AD3166">
        <v>3.2839290000000001</v>
      </c>
      <c r="AE3166">
        <v>-4.7429220000000001</v>
      </c>
      <c r="AF3166">
        <v>-2.413122</v>
      </c>
      <c r="AG3166">
        <v>-0.79951019999999995</v>
      </c>
      <c r="AH3166">
        <v>0.8141022</v>
      </c>
      <c r="AI3166">
        <v>3.1439020000000002</v>
      </c>
      <c r="AJ3166">
        <v>-0.98361920000000003</v>
      </c>
      <c r="AK3166">
        <v>1.5028109999999999</v>
      </c>
      <c r="AL3166">
        <v>3.2249050000000001</v>
      </c>
      <c r="AM3166">
        <v>4.9469989999999999</v>
      </c>
      <c r="AN3166">
        <v>7.4334290000000003</v>
      </c>
    </row>
    <row r="3167" spans="1:40" x14ac:dyDescent="0.25">
      <c r="A3167" s="3" t="s">
        <v>64</v>
      </c>
      <c r="B3167" s="4">
        <v>50</v>
      </c>
      <c r="C3167" s="3">
        <v>41849</v>
      </c>
      <c r="D3167" t="s">
        <v>25</v>
      </c>
      <c r="E3167">
        <v>2</v>
      </c>
      <c r="F3167" t="str">
        <f t="shared" si="49"/>
        <v>Non-Residential|50|41849|Aggregate|2</v>
      </c>
      <c r="G3167">
        <v>3.7342460000000002</v>
      </c>
      <c r="H3167">
        <v>2.3320050000000001</v>
      </c>
      <c r="I3167">
        <v>11.299956</v>
      </c>
      <c r="J3167">
        <v>70.444587999999996</v>
      </c>
      <c r="K3167">
        <v>29.743131000000002</v>
      </c>
      <c r="L3167">
        <v>353</v>
      </c>
      <c r="M3167" s="1">
        <v>3.6188910000000001</v>
      </c>
      <c r="N3167" s="1">
        <v>2.1719889999999999</v>
      </c>
      <c r="O3167">
        <v>8.2296817000000004</v>
      </c>
      <c r="P3167">
        <v>70.660293999999993</v>
      </c>
      <c r="Q3167">
        <v>14.899671</v>
      </c>
      <c r="R3167">
        <v>355</v>
      </c>
      <c r="S3167">
        <v>16</v>
      </c>
      <c r="T3167">
        <v>19</v>
      </c>
      <c r="U3167">
        <v>0.84140530000000002</v>
      </c>
      <c r="V3167">
        <v>9.5078429999999994</v>
      </c>
      <c r="W3167">
        <v>3327</v>
      </c>
      <c r="X3167">
        <v>3.0702750000000001</v>
      </c>
      <c r="Y3167" s="6">
        <v>1.2781610000000001</v>
      </c>
      <c r="Z3167">
        <v>1.583067</v>
      </c>
      <c r="AA3167">
        <v>0.79079239999999995</v>
      </c>
      <c r="AB3167">
        <v>1.332001</v>
      </c>
      <c r="AC3167">
        <v>1.7695920000000001</v>
      </c>
      <c r="AD3167">
        <v>1.549058</v>
      </c>
      <c r="AE3167">
        <v>0.80245200000000005</v>
      </c>
      <c r="AF3167">
        <v>2.1423000000000001</v>
      </c>
      <c r="AG3167">
        <v>3.0702750000000001</v>
      </c>
      <c r="AH3167">
        <v>3.9982500000000001</v>
      </c>
      <c r="AI3167">
        <v>5.3380979999999996</v>
      </c>
      <c r="AJ3167">
        <v>-0.70703590000000005</v>
      </c>
      <c r="AK3167">
        <v>0.46583469999999999</v>
      </c>
      <c r="AL3167" s="6">
        <v>1.2781610000000001</v>
      </c>
      <c r="AM3167">
        <v>2.0904880000000001</v>
      </c>
      <c r="AN3167">
        <v>3.2633589999999999</v>
      </c>
    </row>
    <row r="3168" spans="1:40" x14ac:dyDescent="0.25">
      <c r="A3168" s="3" t="s">
        <v>64</v>
      </c>
      <c r="B3168" s="4">
        <v>50</v>
      </c>
      <c r="C3168" s="3">
        <v>41899</v>
      </c>
      <c r="D3168" t="s">
        <v>25</v>
      </c>
      <c r="E3168">
        <v>17</v>
      </c>
      <c r="F3168" t="str">
        <f t="shared" si="49"/>
        <v>Non-Residential|50|41899|Aggregate|17</v>
      </c>
      <c r="G3168">
        <v>3.7215250000000002</v>
      </c>
      <c r="H3168">
        <v>2.3430230000000001</v>
      </c>
      <c r="I3168">
        <v>31.943923000000002</v>
      </c>
      <c r="J3168">
        <v>80.820785999999998</v>
      </c>
      <c r="K3168">
        <v>58.783316999999997</v>
      </c>
      <c r="L3168">
        <v>344</v>
      </c>
      <c r="M3168" s="1">
        <v>3.6001099999999999</v>
      </c>
      <c r="N3168" s="1">
        <v>2.183325</v>
      </c>
      <c r="O3168">
        <v>25.462779000000001</v>
      </c>
      <c r="P3168">
        <v>80.640174999999999</v>
      </c>
      <c r="Q3168">
        <v>39.052692999999998</v>
      </c>
      <c r="R3168">
        <v>344</v>
      </c>
      <c r="S3168">
        <v>15</v>
      </c>
      <c r="T3168">
        <v>18</v>
      </c>
      <c r="U3168">
        <v>0.89608960000000004</v>
      </c>
      <c r="V3168">
        <v>28.62462</v>
      </c>
      <c r="W3168">
        <v>3327</v>
      </c>
      <c r="X3168">
        <v>6.4811449999999997</v>
      </c>
      <c r="Y3168">
        <v>3.1618379999999999</v>
      </c>
      <c r="Z3168">
        <v>3.169384</v>
      </c>
      <c r="AA3168">
        <v>2.1055799999999998</v>
      </c>
      <c r="AB3168">
        <v>2.840052</v>
      </c>
      <c r="AC3168">
        <v>3.8050579999999998</v>
      </c>
      <c r="AD3168">
        <v>3.535444</v>
      </c>
      <c r="AE3168">
        <v>1.6047670000000001</v>
      </c>
      <c r="AF3168">
        <v>4.4857709999999997</v>
      </c>
      <c r="AG3168">
        <v>6.4811449999999997</v>
      </c>
      <c r="AH3168">
        <v>8.4765189999999997</v>
      </c>
      <c r="AI3168">
        <v>11.357519999999999</v>
      </c>
      <c r="AJ3168">
        <v>-1.3690150000000001</v>
      </c>
      <c r="AK3168">
        <v>1.30785</v>
      </c>
      <c r="AL3168">
        <v>3.1618379999999999</v>
      </c>
      <c r="AM3168">
        <v>5.0158269999999998</v>
      </c>
      <c r="AN3168">
        <v>7.6926920000000001</v>
      </c>
    </row>
    <row r="3169" spans="1:40" x14ac:dyDescent="0.25">
      <c r="A3169" s="3" t="s">
        <v>64</v>
      </c>
      <c r="B3169" s="4">
        <v>50</v>
      </c>
      <c r="C3169" s="3" t="s">
        <v>26</v>
      </c>
      <c r="D3169" t="s">
        <v>25</v>
      </c>
      <c r="E3169">
        <v>11</v>
      </c>
      <c r="F3169" t="str">
        <f t="shared" si="49"/>
        <v>Non-Residential|50|Average Event Day|Aggregate|11</v>
      </c>
      <c r="G3169">
        <v>3.6593659999999999</v>
      </c>
      <c r="H3169">
        <v>2.259061</v>
      </c>
      <c r="I3169">
        <v>28.892084000000001</v>
      </c>
      <c r="J3169">
        <v>89.338050999999993</v>
      </c>
      <c r="K3169">
        <v>46.179107999999999</v>
      </c>
      <c r="L3169">
        <v>691</v>
      </c>
      <c r="M3169" s="1">
        <v>3.6614450000000001</v>
      </c>
      <c r="N3169" s="1">
        <v>2.2550889999999999</v>
      </c>
      <c r="O3169">
        <v>29.770268999999999</v>
      </c>
      <c r="P3169">
        <v>89.318611000000004</v>
      </c>
      <c r="Q3169">
        <v>52.313403000000001</v>
      </c>
      <c r="R3169">
        <v>694</v>
      </c>
      <c r="S3169">
        <v>15</v>
      </c>
      <c r="T3169">
        <v>18</v>
      </c>
      <c r="U3169">
        <v>1.0053259999999999</v>
      </c>
      <c r="V3169">
        <v>29.045960000000001</v>
      </c>
      <c r="W3169">
        <v>3327</v>
      </c>
      <c r="X3169">
        <v>-0.87818490000000005</v>
      </c>
      <c r="Y3169">
        <v>-0.72430919999999999</v>
      </c>
      <c r="Z3169">
        <v>1.7567360000000001</v>
      </c>
      <c r="AA3169">
        <v>1.9857899999999999</v>
      </c>
      <c r="AB3169">
        <v>1.766092</v>
      </c>
      <c r="AC3169">
        <v>2.6513170000000001</v>
      </c>
      <c r="AD3169">
        <v>2.6575259999999998</v>
      </c>
      <c r="AE3169">
        <v>-4.2759840000000002</v>
      </c>
      <c r="AF3169">
        <v>-2.2685369999999998</v>
      </c>
      <c r="AG3169">
        <v>-0.87818490000000005</v>
      </c>
      <c r="AH3169">
        <v>0.51216720000000004</v>
      </c>
      <c r="AI3169">
        <v>2.5196149999999999</v>
      </c>
      <c r="AJ3169">
        <v>-4.1300650000000001</v>
      </c>
      <c r="AK3169">
        <v>-2.1179169999999998</v>
      </c>
      <c r="AL3169">
        <v>-0.72430919999999999</v>
      </c>
      <c r="AM3169">
        <v>0.66929850000000002</v>
      </c>
      <c r="AN3169">
        <v>2.6814469999999999</v>
      </c>
    </row>
    <row r="3170" spans="1:40" x14ac:dyDescent="0.25">
      <c r="A3170" s="3" t="s">
        <v>64</v>
      </c>
      <c r="B3170" s="4">
        <v>50</v>
      </c>
      <c r="C3170" s="3">
        <v>41878</v>
      </c>
      <c r="D3170" t="s">
        <v>67</v>
      </c>
      <c r="E3170">
        <v>17</v>
      </c>
      <c r="F3170" t="str">
        <f t="shared" si="49"/>
        <v>Non-Residential|50|41878|Per Premise|17</v>
      </c>
      <c r="G3170">
        <v>3.5976720000000002</v>
      </c>
      <c r="H3170">
        <v>2.175948</v>
      </c>
      <c r="I3170">
        <v>7.4908245000000004</v>
      </c>
      <c r="J3170">
        <v>83.495895000000004</v>
      </c>
      <c r="K3170">
        <v>10.871392999999999</v>
      </c>
      <c r="L3170">
        <v>347</v>
      </c>
      <c r="M3170" s="1">
        <v>3.7213750000000001</v>
      </c>
      <c r="N3170" s="1">
        <v>2.330247</v>
      </c>
      <c r="O3170">
        <v>7.7311341999999996</v>
      </c>
      <c r="P3170">
        <v>83.699119999999994</v>
      </c>
      <c r="Q3170">
        <v>13.384677</v>
      </c>
      <c r="R3170">
        <v>348</v>
      </c>
      <c r="S3170">
        <v>15</v>
      </c>
      <c r="T3170">
        <v>18</v>
      </c>
      <c r="U3170">
        <v>1.161481</v>
      </c>
      <c r="V3170">
        <v>8.7004470000000005</v>
      </c>
      <c r="W3170">
        <v>3327</v>
      </c>
      <c r="X3170">
        <v>-0.24030960000000001</v>
      </c>
      <c r="Y3170">
        <v>0.96931290000000003</v>
      </c>
      <c r="Z3170">
        <v>0.58360699999999999</v>
      </c>
      <c r="AA3170">
        <v>0.71749399999999997</v>
      </c>
      <c r="AB3170">
        <v>0.67784809999999995</v>
      </c>
      <c r="AC3170">
        <v>0.92487549999999996</v>
      </c>
      <c r="AD3170">
        <v>0.98705399999999999</v>
      </c>
      <c r="AE3170">
        <v>-1.4255850000000001</v>
      </c>
      <c r="AF3170">
        <v>-0.72531489999999998</v>
      </c>
      <c r="AG3170">
        <v>-0.24030960000000001</v>
      </c>
      <c r="AH3170">
        <v>0.24469550000000001</v>
      </c>
      <c r="AI3170">
        <v>0.94496599999999997</v>
      </c>
      <c r="AJ3170">
        <v>-0.29564780000000002</v>
      </c>
      <c r="AK3170">
        <v>0.45170129999999997</v>
      </c>
      <c r="AL3170">
        <v>0.96931290000000003</v>
      </c>
      <c r="AM3170">
        <v>1.4869250000000001</v>
      </c>
      <c r="AN3170">
        <v>2.2342740000000001</v>
      </c>
    </row>
    <row r="3171" spans="1:40" x14ac:dyDescent="0.25">
      <c r="A3171" s="3" t="s">
        <v>64</v>
      </c>
      <c r="B3171" s="4">
        <v>50</v>
      </c>
      <c r="C3171" s="3">
        <v>41849</v>
      </c>
      <c r="D3171" t="s">
        <v>67</v>
      </c>
      <c r="E3171">
        <v>7</v>
      </c>
      <c r="F3171" t="str">
        <f t="shared" si="49"/>
        <v>Non-Residential|50|41849|Per Premise|7</v>
      </c>
      <c r="G3171">
        <v>3.7342460000000002</v>
      </c>
      <c r="H3171">
        <v>2.3320050000000001</v>
      </c>
      <c r="I3171">
        <v>4.1676712</v>
      </c>
      <c r="J3171">
        <v>74.493247999999994</v>
      </c>
      <c r="K3171">
        <v>11.067076</v>
      </c>
      <c r="L3171">
        <v>353</v>
      </c>
      <c r="M3171" s="1">
        <v>3.6188910000000001</v>
      </c>
      <c r="N3171" s="1">
        <v>2.1719889999999999</v>
      </c>
      <c r="O3171">
        <v>2.6912468000000001</v>
      </c>
      <c r="P3171">
        <v>74.441315000000003</v>
      </c>
      <c r="Q3171">
        <v>5.2646853</v>
      </c>
      <c r="R3171">
        <v>355</v>
      </c>
      <c r="S3171">
        <v>16</v>
      </c>
      <c r="T3171">
        <v>19</v>
      </c>
      <c r="U3171">
        <v>0.84140530000000002</v>
      </c>
      <c r="V3171">
        <v>3.5067010000000001</v>
      </c>
      <c r="W3171">
        <v>3327</v>
      </c>
      <c r="X3171">
        <v>1.476424</v>
      </c>
      <c r="Y3171">
        <v>0.81545380000000001</v>
      </c>
      <c r="Z3171">
        <v>0.58904100000000004</v>
      </c>
      <c r="AA3171">
        <v>0.27942050000000002</v>
      </c>
      <c r="AB3171">
        <v>0.49562220000000001</v>
      </c>
      <c r="AC3171">
        <v>0.65195479999999995</v>
      </c>
      <c r="AD3171">
        <v>0.56896150000000001</v>
      </c>
      <c r="AE3171">
        <v>0.64091070000000006</v>
      </c>
      <c r="AF3171">
        <v>1.134539</v>
      </c>
      <c r="AG3171">
        <v>1.476424</v>
      </c>
      <c r="AH3171">
        <v>1.8183100000000001</v>
      </c>
      <c r="AI3171">
        <v>2.311938</v>
      </c>
      <c r="AJ3171">
        <v>8.6300299999999996E-2</v>
      </c>
      <c r="AK3171">
        <v>0.5170901</v>
      </c>
      <c r="AL3171">
        <v>0.81545380000000001</v>
      </c>
      <c r="AM3171">
        <v>1.1138170000000001</v>
      </c>
      <c r="AN3171">
        <v>1.5446070000000001</v>
      </c>
    </row>
    <row r="3172" spans="1:40" x14ac:dyDescent="0.25">
      <c r="A3172" s="3" t="s">
        <v>64</v>
      </c>
      <c r="B3172" s="4">
        <v>50</v>
      </c>
      <c r="C3172" s="3" t="s">
        <v>26</v>
      </c>
      <c r="D3172" t="s">
        <v>25</v>
      </c>
      <c r="E3172">
        <v>7</v>
      </c>
      <c r="F3172" t="str">
        <f t="shared" si="49"/>
        <v>Non-Residential|50|Average Event Day|Aggregate|7</v>
      </c>
      <c r="G3172">
        <v>3.6593659999999999</v>
      </c>
      <c r="H3172">
        <v>2.259061</v>
      </c>
      <c r="I3172">
        <v>12.708617</v>
      </c>
      <c r="J3172">
        <v>76.043548999999999</v>
      </c>
      <c r="K3172">
        <v>31.825631000000001</v>
      </c>
      <c r="L3172">
        <v>691</v>
      </c>
      <c r="M3172" s="1">
        <v>3.6614450000000001</v>
      </c>
      <c r="N3172" s="1">
        <v>2.2550889999999999</v>
      </c>
      <c r="O3172">
        <v>12.950431999999999</v>
      </c>
      <c r="P3172">
        <v>75.990891000000005</v>
      </c>
      <c r="Q3172">
        <v>32.395117999999997</v>
      </c>
      <c r="R3172">
        <v>694</v>
      </c>
      <c r="S3172">
        <v>15</v>
      </c>
      <c r="T3172">
        <v>18</v>
      </c>
      <c r="U3172">
        <v>1.0053259999999999</v>
      </c>
      <c r="V3172">
        <v>12.776300000000001</v>
      </c>
      <c r="W3172">
        <v>3327</v>
      </c>
      <c r="X3172">
        <v>-0.24181459999999999</v>
      </c>
      <c r="Y3172">
        <v>-0.1741317</v>
      </c>
      <c r="Z3172">
        <v>1.210704</v>
      </c>
      <c r="AA3172">
        <v>1.2297020000000001</v>
      </c>
      <c r="AB3172">
        <v>1.217152</v>
      </c>
      <c r="AC3172">
        <v>1.7256800000000001</v>
      </c>
      <c r="AD3172">
        <v>1.73021</v>
      </c>
      <c r="AE3172">
        <v>-2.4533619999999998</v>
      </c>
      <c r="AF3172">
        <v>-1.1467620000000001</v>
      </c>
      <c r="AG3172">
        <v>-0.24181459999999999</v>
      </c>
      <c r="AH3172">
        <v>0.66313279999999997</v>
      </c>
      <c r="AI3172">
        <v>1.969733</v>
      </c>
      <c r="AJ3172">
        <v>-2.3914849999999999</v>
      </c>
      <c r="AK3172">
        <v>-1.0814550000000001</v>
      </c>
      <c r="AL3172">
        <v>-0.1741317</v>
      </c>
      <c r="AM3172">
        <v>0.73319120000000004</v>
      </c>
      <c r="AN3172">
        <v>2.043221</v>
      </c>
    </row>
    <row r="3173" spans="1:40" x14ac:dyDescent="0.25">
      <c r="A3173" s="3" t="s">
        <v>64</v>
      </c>
      <c r="B3173" s="4">
        <v>50</v>
      </c>
      <c r="C3173" s="3" t="s">
        <v>26</v>
      </c>
      <c r="D3173" t="s">
        <v>67</v>
      </c>
      <c r="E3173">
        <v>100</v>
      </c>
      <c r="F3173" t="str">
        <f t="shared" si="49"/>
        <v>Non-Residential|50|Average Event Day|Per Premise|100</v>
      </c>
      <c r="G3173">
        <v>3.6593659999999999</v>
      </c>
      <c r="H3173">
        <v>2.259061</v>
      </c>
      <c r="I3173">
        <v>8.5523547999999998</v>
      </c>
      <c r="J3173">
        <v>83.842049000000003</v>
      </c>
      <c r="K3173">
        <v>14.189761000000001</v>
      </c>
      <c r="L3173">
        <v>691</v>
      </c>
      <c r="M3173" s="1">
        <v>3.6614450000000001</v>
      </c>
      <c r="N3173" s="1">
        <v>2.2550889999999999</v>
      </c>
      <c r="O3173">
        <v>7.8048204999999999</v>
      </c>
      <c r="P3173">
        <v>83.830596999999997</v>
      </c>
      <c r="Q3173">
        <v>12.769944000000001</v>
      </c>
      <c r="R3173">
        <v>694</v>
      </c>
      <c r="S3173">
        <v>15</v>
      </c>
      <c r="T3173">
        <v>18</v>
      </c>
      <c r="U3173">
        <v>1.0053259999999999</v>
      </c>
      <c r="V3173">
        <v>8.5979030000000005</v>
      </c>
      <c r="W3173">
        <v>3327</v>
      </c>
      <c r="X3173">
        <v>0.74753429999999998</v>
      </c>
      <c r="Y3173">
        <v>0.79308270000000003</v>
      </c>
      <c r="Z3173">
        <v>0.5398039</v>
      </c>
      <c r="AA3173">
        <v>0.48474040000000002</v>
      </c>
      <c r="AB3173">
        <v>0.54267880000000002</v>
      </c>
      <c r="AC3173">
        <v>0.72550780000000004</v>
      </c>
      <c r="AD3173">
        <v>0.7276494</v>
      </c>
      <c r="AE3173">
        <v>-0.1822414</v>
      </c>
      <c r="AF3173">
        <v>0.3670776</v>
      </c>
      <c r="AG3173">
        <v>0.74753429999999998</v>
      </c>
      <c r="AH3173">
        <v>1.127991</v>
      </c>
      <c r="AI3173">
        <v>1.6773100000000001</v>
      </c>
      <c r="AJ3173">
        <v>-0.13943749999999999</v>
      </c>
      <c r="AK3173">
        <v>0.41150300000000001</v>
      </c>
      <c r="AL3173">
        <v>0.79308270000000003</v>
      </c>
      <c r="AM3173">
        <v>1.1746620000000001</v>
      </c>
      <c r="AN3173">
        <v>1.725603</v>
      </c>
    </row>
    <row r="3174" spans="1:40" x14ac:dyDescent="0.25">
      <c r="A3174" s="3" t="s">
        <v>64</v>
      </c>
      <c r="B3174" s="4">
        <v>50</v>
      </c>
      <c r="C3174" s="3">
        <v>41897</v>
      </c>
      <c r="D3174" t="s">
        <v>67</v>
      </c>
      <c r="E3174">
        <v>100</v>
      </c>
      <c r="F3174" t="str">
        <f t="shared" si="49"/>
        <v>Non-Residential|50|41897|Per Premise|100</v>
      </c>
      <c r="G3174">
        <v>3.7275200000000002</v>
      </c>
      <c r="H3174">
        <v>2.3439489999999998</v>
      </c>
      <c r="I3174">
        <v>9.4121320999999991</v>
      </c>
      <c r="J3174">
        <v>86.355179000000007</v>
      </c>
      <c r="K3174">
        <v>17.066597000000002</v>
      </c>
      <c r="L3174">
        <v>1372</v>
      </c>
      <c r="M3174" s="1">
        <v>3.6010849999999999</v>
      </c>
      <c r="N3174" s="1">
        <v>2.1795939999999998</v>
      </c>
      <c r="O3174">
        <v>7.6302534</v>
      </c>
      <c r="P3174">
        <v>86.060776000000004</v>
      </c>
      <c r="Q3174">
        <v>12.410755999999999</v>
      </c>
      <c r="R3174">
        <v>1384</v>
      </c>
      <c r="S3174">
        <v>15</v>
      </c>
      <c r="T3174">
        <v>18</v>
      </c>
      <c r="U3174">
        <v>0.87655590000000005</v>
      </c>
      <c r="V3174">
        <v>8.2502589999999998</v>
      </c>
      <c r="W3174">
        <v>3327</v>
      </c>
      <c r="X3174">
        <v>1.781879</v>
      </c>
      <c r="Y3174">
        <v>0.62000599999999995</v>
      </c>
      <c r="Z3174">
        <v>0.46075480000000002</v>
      </c>
      <c r="AA3174">
        <v>0.33360319999999999</v>
      </c>
      <c r="AB3174">
        <v>0.40387729999999999</v>
      </c>
      <c r="AC3174">
        <v>0.56884630000000003</v>
      </c>
      <c r="AD3174">
        <v>0.52383970000000002</v>
      </c>
      <c r="AE3174">
        <v>1.0528729999999999</v>
      </c>
      <c r="AF3174">
        <v>1.4835750000000001</v>
      </c>
      <c r="AG3174">
        <v>1.781879</v>
      </c>
      <c r="AH3174">
        <v>2.0801820000000002</v>
      </c>
      <c r="AI3174">
        <v>2.510885</v>
      </c>
      <c r="AJ3174">
        <v>-5.1321600000000002E-2</v>
      </c>
      <c r="AK3174">
        <v>0.34530420000000001</v>
      </c>
      <c r="AL3174">
        <v>0.62000599999999995</v>
      </c>
      <c r="AM3174">
        <v>0.89470769999999999</v>
      </c>
      <c r="AN3174">
        <v>1.2913330000000001</v>
      </c>
    </row>
    <row r="3175" spans="1:40" x14ac:dyDescent="0.25">
      <c r="A3175" s="3" t="s">
        <v>64</v>
      </c>
      <c r="B3175" s="4">
        <v>50</v>
      </c>
      <c r="C3175" s="3" t="s">
        <v>26</v>
      </c>
      <c r="D3175" t="s">
        <v>67</v>
      </c>
      <c r="E3175">
        <v>17</v>
      </c>
      <c r="F3175" t="str">
        <f t="shared" si="49"/>
        <v>Non-Residential|50|Average Event Day|Per Premise|17</v>
      </c>
      <c r="G3175">
        <v>3.6593659999999999</v>
      </c>
      <c r="H3175">
        <v>2.259061</v>
      </c>
      <c r="I3175">
        <v>8.4397376000000008</v>
      </c>
      <c r="J3175">
        <v>83.283019999999993</v>
      </c>
      <c r="K3175">
        <v>14.513773</v>
      </c>
      <c r="L3175">
        <v>691</v>
      </c>
      <c r="M3175" s="1">
        <v>3.6614450000000001</v>
      </c>
      <c r="N3175" s="1">
        <v>2.2550889999999999</v>
      </c>
      <c r="O3175">
        <v>7.6450028999999997</v>
      </c>
      <c r="P3175">
        <v>83.279221000000007</v>
      </c>
      <c r="Q3175">
        <v>12.546139</v>
      </c>
      <c r="R3175">
        <v>694</v>
      </c>
      <c r="S3175">
        <v>15</v>
      </c>
      <c r="T3175">
        <v>18</v>
      </c>
      <c r="U3175">
        <v>1.0053259999999999</v>
      </c>
      <c r="V3175">
        <v>8.484686</v>
      </c>
      <c r="W3175">
        <v>3327</v>
      </c>
      <c r="X3175">
        <v>0.79473470000000002</v>
      </c>
      <c r="Y3175">
        <v>0.83968299999999996</v>
      </c>
      <c r="Z3175">
        <v>0.55212989999999995</v>
      </c>
      <c r="AA3175">
        <v>0.47624490000000003</v>
      </c>
      <c r="AB3175">
        <v>0.55507050000000002</v>
      </c>
      <c r="AC3175">
        <v>0.72914789999999996</v>
      </c>
      <c r="AD3175">
        <v>0.7313771</v>
      </c>
      <c r="AE3175">
        <v>-0.139706</v>
      </c>
      <c r="AF3175">
        <v>0.41236909999999999</v>
      </c>
      <c r="AG3175">
        <v>0.79473470000000002</v>
      </c>
      <c r="AH3175">
        <v>1.1771</v>
      </c>
      <c r="AI3175">
        <v>1.7291749999999999</v>
      </c>
      <c r="AJ3175">
        <v>-9.7614400000000004E-2</v>
      </c>
      <c r="AK3175">
        <v>0.45614850000000001</v>
      </c>
      <c r="AL3175">
        <v>0.83968299999999996</v>
      </c>
      <c r="AM3175">
        <v>1.223217</v>
      </c>
      <c r="AN3175">
        <v>1.77698</v>
      </c>
    </row>
    <row r="3176" spans="1:40" x14ac:dyDescent="0.25">
      <c r="A3176" s="3" t="s">
        <v>64</v>
      </c>
      <c r="B3176" s="4">
        <v>50</v>
      </c>
      <c r="C3176" s="3">
        <v>41899</v>
      </c>
      <c r="D3176" t="s">
        <v>67</v>
      </c>
      <c r="E3176">
        <v>17</v>
      </c>
      <c r="F3176" t="str">
        <f t="shared" si="49"/>
        <v>Non-Residential|50|41899|Per Premise|17</v>
      </c>
      <c r="G3176">
        <v>3.7215250000000002</v>
      </c>
      <c r="H3176">
        <v>2.3430230000000001</v>
      </c>
      <c r="I3176">
        <v>9.6014196999999992</v>
      </c>
      <c r="J3176">
        <v>80.820785999999998</v>
      </c>
      <c r="K3176">
        <v>17.668565000000001</v>
      </c>
      <c r="L3176">
        <v>344</v>
      </c>
      <c r="M3176" s="1">
        <v>3.6001099999999999</v>
      </c>
      <c r="N3176" s="1">
        <v>2.183325</v>
      </c>
      <c r="O3176">
        <v>7.6533749999999996</v>
      </c>
      <c r="P3176">
        <v>80.640174999999999</v>
      </c>
      <c r="Q3176">
        <v>11.738110000000001</v>
      </c>
      <c r="R3176">
        <v>344</v>
      </c>
      <c r="S3176">
        <v>15</v>
      </c>
      <c r="T3176">
        <v>18</v>
      </c>
      <c r="U3176">
        <v>0.89608960000000004</v>
      </c>
      <c r="V3176">
        <v>8.6037320000000008</v>
      </c>
      <c r="W3176">
        <v>3327</v>
      </c>
      <c r="X3176">
        <v>1.948045</v>
      </c>
      <c r="Y3176">
        <v>0.95035709999999995</v>
      </c>
      <c r="Z3176">
        <v>0.95262519999999995</v>
      </c>
      <c r="AA3176">
        <v>0.63287649999999995</v>
      </c>
      <c r="AB3176">
        <v>0.85363750000000005</v>
      </c>
      <c r="AC3176">
        <v>1.1436900000000001</v>
      </c>
      <c r="AD3176">
        <v>1.0626519999999999</v>
      </c>
      <c r="AE3176">
        <v>0.48234650000000001</v>
      </c>
      <c r="AF3176">
        <v>1.348293</v>
      </c>
      <c r="AG3176">
        <v>1.948045</v>
      </c>
      <c r="AH3176">
        <v>2.5477959999999999</v>
      </c>
      <c r="AI3176">
        <v>3.4137430000000002</v>
      </c>
      <c r="AJ3176">
        <v>-0.41148649999999998</v>
      </c>
      <c r="AK3176">
        <v>0.3931018</v>
      </c>
      <c r="AL3176">
        <v>0.95035709999999995</v>
      </c>
      <c r="AM3176">
        <v>1.507612</v>
      </c>
      <c r="AN3176">
        <v>2.312201</v>
      </c>
    </row>
    <row r="3177" spans="1:40" x14ac:dyDescent="0.25">
      <c r="A3177" s="3" t="s">
        <v>64</v>
      </c>
      <c r="B3177" s="4">
        <v>50</v>
      </c>
      <c r="C3177" s="3">
        <v>41899</v>
      </c>
      <c r="D3177" t="s">
        <v>67</v>
      </c>
      <c r="E3177">
        <v>11</v>
      </c>
      <c r="F3177" t="str">
        <f t="shared" si="49"/>
        <v>Non-Residential|50|41899|Per Premise|11</v>
      </c>
      <c r="G3177">
        <v>3.7215250000000002</v>
      </c>
      <c r="H3177">
        <v>2.3430230000000001</v>
      </c>
      <c r="I3177">
        <v>10.7905</v>
      </c>
      <c r="J3177">
        <v>92.302993999999998</v>
      </c>
      <c r="K3177">
        <v>18.834372999999999</v>
      </c>
      <c r="L3177">
        <v>344</v>
      </c>
      <c r="M3177" s="1">
        <v>3.6001099999999999</v>
      </c>
      <c r="N3177" s="1">
        <v>2.183325</v>
      </c>
      <c r="O3177">
        <v>9.3555021000000007</v>
      </c>
      <c r="P3177">
        <v>91.894653000000005</v>
      </c>
      <c r="Q3177">
        <v>15.63584</v>
      </c>
      <c r="R3177">
        <v>344</v>
      </c>
      <c r="S3177">
        <v>15</v>
      </c>
      <c r="T3177">
        <v>18</v>
      </c>
      <c r="U3177">
        <v>0.89608960000000004</v>
      </c>
      <c r="V3177">
        <v>9.6692540000000005</v>
      </c>
      <c r="W3177">
        <v>3327</v>
      </c>
      <c r="X3177">
        <v>1.434998</v>
      </c>
      <c r="Y3177">
        <v>0.31375209999999998</v>
      </c>
      <c r="Z3177">
        <v>1.0154810000000001</v>
      </c>
      <c r="AA3177">
        <v>0.84302790000000005</v>
      </c>
      <c r="AB3177">
        <v>0.90996220000000005</v>
      </c>
      <c r="AC3177">
        <v>1.3198099999999999</v>
      </c>
      <c r="AD3177">
        <v>1.2404550000000001</v>
      </c>
      <c r="AE3177">
        <v>-0.25640689999999999</v>
      </c>
      <c r="AF3177">
        <v>0.74288860000000001</v>
      </c>
      <c r="AG3177">
        <v>1.434998</v>
      </c>
      <c r="AH3177">
        <v>2.1271070000000001</v>
      </c>
      <c r="AI3177">
        <v>3.1264020000000001</v>
      </c>
      <c r="AJ3177">
        <v>-1.275954</v>
      </c>
      <c r="AK3177">
        <v>-0.33674280000000001</v>
      </c>
      <c r="AL3177">
        <v>0.31375209999999998</v>
      </c>
      <c r="AM3177">
        <v>0.96424719999999997</v>
      </c>
      <c r="AN3177">
        <v>1.903459</v>
      </c>
    </row>
    <row r="3178" spans="1:40" x14ac:dyDescent="0.25">
      <c r="A3178" s="3" t="s">
        <v>64</v>
      </c>
      <c r="B3178" s="4">
        <v>50</v>
      </c>
      <c r="C3178" s="3">
        <v>41878</v>
      </c>
      <c r="D3178" t="s">
        <v>67</v>
      </c>
      <c r="E3178">
        <v>3</v>
      </c>
      <c r="F3178" t="str">
        <f t="shared" si="49"/>
        <v>Non-Residential|50|41878|Per Premise|3</v>
      </c>
      <c r="G3178">
        <v>3.5976720000000002</v>
      </c>
      <c r="H3178">
        <v>2.175948</v>
      </c>
      <c r="I3178">
        <v>2.3276973999999999</v>
      </c>
      <c r="J3178">
        <v>67.418587000000002</v>
      </c>
      <c r="K3178">
        <v>4.5599743999999998</v>
      </c>
      <c r="L3178">
        <v>347</v>
      </c>
      <c r="M3178" s="1">
        <v>3.7213750000000001</v>
      </c>
      <c r="N3178" s="1">
        <v>2.330247</v>
      </c>
      <c r="O3178">
        <v>3.1199956000000002</v>
      </c>
      <c r="P3178">
        <v>67.105873000000003</v>
      </c>
      <c r="Q3178">
        <v>8.0078727999999995</v>
      </c>
      <c r="R3178">
        <v>348</v>
      </c>
      <c r="S3178">
        <v>15</v>
      </c>
      <c r="T3178">
        <v>18</v>
      </c>
      <c r="U3178">
        <v>1.161481</v>
      </c>
      <c r="V3178">
        <v>2.7035749999999998</v>
      </c>
      <c r="W3178">
        <v>3327</v>
      </c>
      <c r="X3178">
        <v>-0.79229810000000001</v>
      </c>
      <c r="Y3178">
        <v>-0.41642020000000002</v>
      </c>
      <c r="Z3178">
        <v>0.24479229999999999</v>
      </c>
      <c r="AA3178">
        <v>0.42926700000000001</v>
      </c>
      <c r="AB3178">
        <v>0.2843214</v>
      </c>
      <c r="AC3178">
        <v>0.49415930000000002</v>
      </c>
      <c r="AD3178">
        <v>0.51488719999999999</v>
      </c>
      <c r="AE3178">
        <v>-1.425589</v>
      </c>
      <c r="AF3178">
        <v>-1.051436</v>
      </c>
      <c r="AG3178">
        <v>-0.79229810000000001</v>
      </c>
      <c r="AH3178">
        <v>-0.53316070000000004</v>
      </c>
      <c r="AI3178">
        <v>-0.1590075</v>
      </c>
      <c r="AJ3178">
        <v>-1.0762750000000001</v>
      </c>
      <c r="AK3178">
        <v>-0.68642729999999996</v>
      </c>
      <c r="AL3178">
        <v>-0.41642020000000002</v>
      </c>
      <c r="AM3178">
        <v>-0.14641309999999999</v>
      </c>
      <c r="AN3178">
        <v>0.24343429999999999</v>
      </c>
    </row>
    <row r="3179" spans="1:40" x14ac:dyDescent="0.25">
      <c r="A3179" s="3" t="s">
        <v>64</v>
      </c>
      <c r="B3179" s="4">
        <v>50</v>
      </c>
      <c r="C3179" s="3">
        <v>41898</v>
      </c>
      <c r="D3179" t="s">
        <v>67</v>
      </c>
      <c r="E3179">
        <v>100</v>
      </c>
      <c r="F3179" t="str">
        <f t="shared" si="49"/>
        <v>Non-Residential|50|41898|Per Premise|100</v>
      </c>
      <c r="G3179">
        <v>3.5998410000000001</v>
      </c>
      <c r="H3179">
        <v>2.1801529999999998</v>
      </c>
      <c r="I3179">
        <v>7.9792167999999997</v>
      </c>
      <c r="J3179">
        <v>88.862403999999998</v>
      </c>
      <c r="K3179">
        <v>12.725186000000001</v>
      </c>
      <c r="L3179">
        <v>1380</v>
      </c>
      <c r="M3179" s="1">
        <v>3.7275200000000002</v>
      </c>
      <c r="N3179" s="1">
        <v>2.3439489999999998</v>
      </c>
      <c r="O3179">
        <v>8.8920414000000001</v>
      </c>
      <c r="P3179">
        <v>88.926674000000006</v>
      </c>
      <c r="Q3179">
        <v>17.668851</v>
      </c>
      <c r="R3179">
        <v>1372</v>
      </c>
      <c r="S3179">
        <v>16</v>
      </c>
      <c r="T3179">
        <v>19</v>
      </c>
      <c r="U3179">
        <v>1.2057230000000001</v>
      </c>
      <c r="V3179">
        <v>9.6207229999999999</v>
      </c>
      <c r="W3179">
        <v>3327</v>
      </c>
      <c r="X3179">
        <v>-0.91282459999999999</v>
      </c>
      <c r="Y3179">
        <v>0.72868140000000003</v>
      </c>
      <c r="Z3179">
        <v>0.34255049999999998</v>
      </c>
      <c r="AA3179">
        <v>0.4770141</v>
      </c>
      <c r="AB3179">
        <v>0.41302090000000002</v>
      </c>
      <c r="AC3179">
        <v>0.5872676</v>
      </c>
      <c r="AD3179">
        <v>0.63097440000000005</v>
      </c>
      <c r="AE3179">
        <v>-1.665438</v>
      </c>
      <c r="AF3179">
        <v>-1.220788</v>
      </c>
      <c r="AG3179">
        <v>-0.91282459999999999</v>
      </c>
      <c r="AH3179">
        <v>-0.60486110000000004</v>
      </c>
      <c r="AI3179">
        <v>-0.16021079999999999</v>
      </c>
      <c r="AJ3179">
        <v>-7.9944899999999999E-2</v>
      </c>
      <c r="AK3179">
        <v>0.39779809999999999</v>
      </c>
      <c r="AL3179">
        <v>0.72868140000000003</v>
      </c>
      <c r="AM3179">
        <v>1.0595650000000001</v>
      </c>
      <c r="AN3179">
        <v>1.5373079999999999</v>
      </c>
    </row>
    <row r="3180" spans="1:40" x14ac:dyDescent="0.25">
      <c r="A3180" s="3" t="s">
        <v>64</v>
      </c>
      <c r="B3180" s="4">
        <v>50</v>
      </c>
      <c r="C3180" s="3">
        <v>41899</v>
      </c>
      <c r="D3180" t="s">
        <v>25</v>
      </c>
      <c r="E3180">
        <v>1</v>
      </c>
      <c r="F3180" t="str">
        <f t="shared" si="49"/>
        <v>Non-Residential|50|41899|Aggregate|1</v>
      </c>
      <c r="G3180">
        <v>3.7215250000000002</v>
      </c>
      <c r="H3180">
        <v>2.3430230000000001</v>
      </c>
      <c r="I3180">
        <v>13.65381</v>
      </c>
      <c r="J3180">
        <v>79.903594999999996</v>
      </c>
      <c r="K3180">
        <v>33.520890999999999</v>
      </c>
      <c r="L3180">
        <v>344</v>
      </c>
      <c r="M3180" s="1">
        <v>3.6001099999999999</v>
      </c>
      <c r="N3180" s="1">
        <v>2.183325</v>
      </c>
      <c r="O3180">
        <v>10.106365</v>
      </c>
      <c r="P3180">
        <v>79.770706000000004</v>
      </c>
      <c r="Q3180">
        <v>19.207985000000001</v>
      </c>
      <c r="R3180">
        <v>344</v>
      </c>
      <c r="S3180">
        <v>15</v>
      </c>
      <c r="T3180">
        <v>18</v>
      </c>
      <c r="U3180">
        <v>0.89608960000000004</v>
      </c>
      <c r="V3180">
        <v>12.23504</v>
      </c>
      <c r="W3180">
        <v>3327</v>
      </c>
      <c r="X3180">
        <v>3.5474450000000002</v>
      </c>
      <c r="Y3180">
        <v>2.1286710000000002</v>
      </c>
      <c r="Z3180">
        <v>1.8073250000000001</v>
      </c>
      <c r="AA3180">
        <v>1.035625</v>
      </c>
      <c r="AB3180">
        <v>1.6195250000000001</v>
      </c>
      <c r="AC3180">
        <v>2.0830129999999998</v>
      </c>
      <c r="AD3180">
        <v>1.9223380000000001</v>
      </c>
      <c r="AE3180">
        <v>0.87795590000000001</v>
      </c>
      <c r="AF3180">
        <v>2.4551120000000002</v>
      </c>
      <c r="AG3180">
        <v>3.5474450000000002</v>
      </c>
      <c r="AH3180">
        <v>4.6397779999999997</v>
      </c>
      <c r="AI3180">
        <v>6.2169340000000002</v>
      </c>
      <c r="AJ3180">
        <v>-0.33490389999999998</v>
      </c>
      <c r="AK3180">
        <v>1.1205959999999999</v>
      </c>
      <c r="AL3180">
        <v>2.1286710000000002</v>
      </c>
      <c r="AM3180">
        <v>3.136746</v>
      </c>
      <c r="AN3180">
        <v>4.5922460000000003</v>
      </c>
    </row>
    <row r="3181" spans="1:40" x14ac:dyDescent="0.25">
      <c r="A3181" s="3" t="s">
        <v>64</v>
      </c>
      <c r="B3181" s="4">
        <v>50</v>
      </c>
      <c r="C3181" s="3">
        <v>41897</v>
      </c>
      <c r="D3181" t="s">
        <v>67</v>
      </c>
      <c r="E3181">
        <v>5</v>
      </c>
      <c r="F3181" t="str">
        <f t="shared" si="49"/>
        <v>Non-Residential|50|41897|Per Premise|5</v>
      </c>
      <c r="G3181">
        <v>3.7275200000000002</v>
      </c>
      <c r="H3181">
        <v>2.3439489999999998</v>
      </c>
      <c r="I3181">
        <v>3.5236957000000002</v>
      </c>
      <c r="J3181">
        <v>72.002594000000002</v>
      </c>
      <c r="K3181">
        <v>8.9341410999999997</v>
      </c>
      <c r="L3181">
        <v>343</v>
      </c>
      <c r="M3181" s="1">
        <v>3.6010849999999999</v>
      </c>
      <c r="N3181" s="1">
        <v>2.1795939999999998</v>
      </c>
      <c r="O3181">
        <v>2.6454420999999999</v>
      </c>
      <c r="P3181">
        <v>72.204932999999997</v>
      </c>
      <c r="Q3181">
        <v>5.2879988000000004</v>
      </c>
      <c r="R3181">
        <v>346</v>
      </c>
      <c r="S3181">
        <v>15</v>
      </c>
      <c r="T3181">
        <v>18</v>
      </c>
      <c r="U3181">
        <v>0.87655590000000005</v>
      </c>
      <c r="V3181">
        <v>3.0887159999999998</v>
      </c>
      <c r="W3181">
        <v>3327</v>
      </c>
      <c r="X3181">
        <v>0.87825359999999997</v>
      </c>
      <c r="Y3181">
        <v>0.4432739</v>
      </c>
      <c r="Z3181">
        <v>0.4823983</v>
      </c>
      <c r="AA3181">
        <v>0.2842846</v>
      </c>
      <c r="AB3181">
        <v>0.42284899999999997</v>
      </c>
      <c r="AC3181">
        <v>0.55993369999999998</v>
      </c>
      <c r="AD3181">
        <v>0.50952819999999999</v>
      </c>
      <c r="AE3181">
        <v>0.1606696</v>
      </c>
      <c r="AF3181">
        <v>0.58462409999999998</v>
      </c>
      <c r="AG3181">
        <v>0.87825359999999997</v>
      </c>
      <c r="AH3181">
        <v>1.171883</v>
      </c>
      <c r="AI3181">
        <v>1.595837</v>
      </c>
      <c r="AJ3181">
        <v>-0.2097128</v>
      </c>
      <c r="AK3181">
        <v>0.17607700000000001</v>
      </c>
      <c r="AL3181">
        <v>0.4432739</v>
      </c>
      <c r="AM3181">
        <v>0.71047070000000001</v>
      </c>
      <c r="AN3181">
        <v>1.0962609999999999</v>
      </c>
    </row>
    <row r="3182" spans="1:40" x14ac:dyDescent="0.25">
      <c r="A3182" s="3" t="s">
        <v>64</v>
      </c>
      <c r="B3182" s="4">
        <v>50</v>
      </c>
      <c r="C3182" s="3">
        <v>41897</v>
      </c>
      <c r="D3182" t="s">
        <v>67</v>
      </c>
      <c r="E3182">
        <v>12</v>
      </c>
      <c r="F3182" t="str">
        <f t="shared" si="49"/>
        <v>Non-Residential|50|41897|Per Premise|12</v>
      </c>
      <c r="G3182">
        <v>3.7275200000000002</v>
      </c>
      <c r="H3182">
        <v>2.3439489999999998</v>
      </c>
      <c r="I3182">
        <v>10.377468</v>
      </c>
      <c r="J3182">
        <v>90.701858999999999</v>
      </c>
      <c r="K3182">
        <v>15.665426999999999</v>
      </c>
      <c r="L3182">
        <v>343</v>
      </c>
      <c r="M3182" s="1">
        <v>3.6010849999999999</v>
      </c>
      <c r="N3182" s="1">
        <v>2.1795939999999998</v>
      </c>
      <c r="O3182">
        <v>9.1811627999999992</v>
      </c>
      <c r="P3182">
        <v>90.058104999999998</v>
      </c>
      <c r="Q3182">
        <v>15.079185000000001</v>
      </c>
      <c r="R3182">
        <v>346</v>
      </c>
      <c r="S3182">
        <v>15</v>
      </c>
      <c r="T3182">
        <v>18</v>
      </c>
      <c r="U3182">
        <v>0.87655590000000005</v>
      </c>
      <c r="V3182">
        <v>9.0964310000000008</v>
      </c>
      <c r="W3182">
        <v>3327</v>
      </c>
      <c r="X3182">
        <v>1.196305</v>
      </c>
      <c r="Y3182">
        <v>-8.4732000000000002E-2</v>
      </c>
      <c r="Z3182">
        <v>0.84585359999999998</v>
      </c>
      <c r="AA3182">
        <v>0.81066199999999999</v>
      </c>
      <c r="AB3182">
        <v>0.74143789999999998</v>
      </c>
      <c r="AC3182">
        <v>1.1715979999999999</v>
      </c>
      <c r="AD3182">
        <v>1.0985910000000001</v>
      </c>
      <c r="AE3182">
        <v>-0.30515759999999997</v>
      </c>
      <c r="AF3182">
        <v>0.58191879999999996</v>
      </c>
      <c r="AG3182">
        <v>1.196305</v>
      </c>
      <c r="AH3182">
        <v>1.810692</v>
      </c>
      <c r="AI3182">
        <v>2.6977679999999999</v>
      </c>
      <c r="AJ3182">
        <v>-1.4926330000000001</v>
      </c>
      <c r="AK3182">
        <v>-0.66083380000000003</v>
      </c>
      <c r="AL3182">
        <v>-8.4732000000000002E-2</v>
      </c>
      <c r="AM3182">
        <v>0.49136990000000003</v>
      </c>
      <c r="AN3182">
        <v>1.323169</v>
      </c>
    </row>
    <row r="3183" spans="1:40" x14ac:dyDescent="0.25">
      <c r="A3183" s="3" t="s">
        <v>64</v>
      </c>
      <c r="B3183" s="4">
        <v>50</v>
      </c>
      <c r="C3183" s="3">
        <v>41878</v>
      </c>
      <c r="D3183" t="s">
        <v>67</v>
      </c>
      <c r="E3183">
        <v>20</v>
      </c>
      <c r="F3183" t="str">
        <f t="shared" si="49"/>
        <v>Non-Residential|50|41878|Per Premise|20</v>
      </c>
      <c r="G3183">
        <v>3.5976720000000002</v>
      </c>
      <c r="H3183">
        <v>2.175948</v>
      </c>
      <c r="I3183">
        <v>5.2211188999999996</v>
      </c>
      <c r="J3183">
        <v>78.334372999999999</v>
      </c>
      <c r="K3183">
        <v>8.8422704000000003</v>
      </c>
      <c r="L3183">
        <v>347</v>
      </c>
      <c r="M3183" s="1">
        <v>3.7213750000000001</v>
      </c>
      <c r="N3183" s="1">
        <v>2.330247</v>
      </c>
      <c r="O3183">
        <v>6.5306845999999998</v>
      </c>
      <c r="P3183">
        <v>78.231644000000003</v>
      </c>
      <c r="Q3183">
        <v>14.273289999999999</v>
      </c>
      <c r="R3183">
        <v>348</v>
      </c>
      <c r="S3183">
        <v>15</v>
      </c>
      <c r="T3183">
        <v>18</v>
      </c>
      <c r="U3183">
        <v>1.161481</v>
      </c>
      <c r="V3183">
        <v>6.064228</v>
      </c>
      <c r="W3183">
        <v>3327</v>
      </c>
      <c r="X3183">
        <v>-1.309566</v>
      </c>
      <c r="Y3183">
        <v>-0.4664566</v>
      </c>
      <c r="Z3183">
        <v>0.47467799999999999</v>
      </c>
      <c r="AA3183">
        <v>0.76512869999999999</v>
      </c>
      <c r="AB3183">
        <v>0.55132919999999996</v>
      </c>
      <c r="AC3183">
        <v>0.90041159999999998</v>
      </c>
      <c r="AD3183">
        <v>0.94307249999999998</v>
      </c>
      <c r="AE3183">
        <v>-2.4634900000000002</v>
      </c>
      <c r="AF3183">
        <v>-1.7817419999999999</v>
      </c>
      <c r="AG3183">
        <v>-1.309566</v>
      </c>
      <c r="AH3183">
        <v>-0.8373893</v>
      </c>
      <c r="AI3183">
        <v>-0.1556418</v>
      </c>
      <c r="AJ3183">
        <v>-1.6750529999999999</v>
      </c>
      <c r="AK3183">
        <v>-0.96100430000000003</v>
      </c>
      <c r="AL3183">
        <v>-0.4664566</v>
      </c>
      <c r="AM3183">
        <v>2.8091100000000001E-2</v>
      </c>
      <c r="AN3183">
        <v>0.74213949999999995</v>
      </c>
    </row>
    <row r="3184" spans="1:40" x14ac:dyDescent="0.25">
      <c r="A3184" s="3" t="s">
        <v>64</v>
      </c>
      <c r="B3184" s="4">
        <v>50</v>
      </c>
      <c r="C3184" s="3">
        <v>41897</v>
      </c>
      <c r="D3184" t="s">
        <v>67</v>
      </c>
      <c r="E3184">
        <v>18</v>
      </c>
      <c r="F3184" t="str">
        <f t="shared" si="49"/>
        <v>Non-Residential|50|41897|Per Premise|18</v>
      </c>
      <c r="G3184">
        <v>3.7275200000000002</v>
      </c>
      <c r="H3184">
        <v>2.3439489999999998</v>
      </c>
      <c r="I3184">
        <v>8.2630496000000004</v>
      </c>
      <c r="J3184">
        <v>82.054908999999995</v>
      </c>
      <c r="K3184">
        <v>17.365196999999998</v>
      </c>
      <c r="L3184">
        <v>343</v>
      </c>
      <c r="M3184" s="1">
        <v>3.6010849999999999</v>
      </c>
      <c r="N3184" s="1">
        <v>2.1795939999999998</v>
      </c>
      <c r="O3184">
        <v>6.5288655000000002</v>
      </c>
      <c r="P3184">
        <v>81.914978000000005</v>
      </c>
      <c r="Q3184">
        <v>9.8369430999999992</v>
      </c>
      <c r="R3184">
        <v>346</v>
      </c>
      <c r="S3184">
        <v>15</v>
      </c>
      <c r="T3184">
        <v>18</v>
      </c>
      <c r="U3184">
        <v>0.87655590000000005</v>
      </c>
      <c r="V3184">
        <v>7.2430250000000003</v>
      </c>
      <c r="W3184">
        <v>3327</v>
      </c>
      <c r="X3184">
        <v>1.7341839999999999</v>
      </c>
      <c r="Y3184" s="6">
        <v>0.71415930000000005</v>
      </c>
      <c r="Z3184">
        <v>0.93763249999999998</v>
      </c>
      <c r="AA3184">
        <v>0.52883729999999995</v>
      </c>
      <c r="AB3184">
        <v>0.82188729999999999</v>
      </c>
      <c r="AC3184">
        <v>1.076487</v>
      </c>
      <c r="AD3184">
        <v>0.97732680000000005</v>
      </c>
      <c r="AE3184">
        <v>0.35461090000000001</v>
      </c>
      <c r="AF3184">
        <v>1.1696740000000001</v>
      </c>
      <c r="AG3184">
        <v>1.7341839999999999</v>
      </c>
      <c r="AH3184">
        <v>2.2986939999999998</v>
      </c>
      <c r="AI3184">
        <v>3.1137570000000001</v>
      </c>
      <c r="AJ3184">
        <v>-0.53833529999999996</v>
      </c>
      <c r="AK3184">
        <v>0.20164869999999999</v>
      </c>
      <c r="AL3184" s="6">
        <v>0.71415930000000005</v>
      </c>
      <c r="AM3184">
        <v>1.2266699999999999</v>
      </c>
      <c r="AN3184">
        <v>1.9666539999999999</v>
      </c>
    </row>
    <row r="3185" spans="1:40" x14ac:dyDescent="0.25">
      <c r="A3185" s="3" t="s">
        <v>64</v>
      </c>
      <c r="B3185" s="4">
        <v>50</v>
      </c>
      <c r="C3185" s="3">
        <v>41878</v>
      </c>
      <c r="D3185" t="s">
        <v>67</v>
      </c>
      <c r="E3185">
        <v>1</v>
      </c>
      <c r="F3185" t="str">
        <f t="shared" si="49"/>
        <v>Non-Residential|50|41878|Per Premise|1</v>
      </c>
      <c r="G3185">
        <v>3.5976720000000002</v>
      </c>
      <c r="H3185">
        <v>2.175948</v>
      </c>
      <c r="I3185">
        <v>2.5239880000000001</v>
      </c>
      <c r="J3185">
        <v>67.609200000000001</v>
      </c>
      <c r="K3185">
        <v>4.8635263999999996</v>
      </c>
      <c r="L3185">
        <v>347</v>
      </c>
      <c r="M3185" s="1">
        <v>3.7213750000000001</v>
      </c>
      <c r="N3185" s="1">
        <v>2.330247</v>
      </c>
      <c r="O3185">
        <v>3.3656782999999999</v>
      </c>
      <c r="P3185">
        <v>67.260993999999997</v>
      </c>
      <c r="Q3185">
        <v>8.4930020000000006</v>
      </c>
      <c r="R3185">
        <v>348</v>
      </c>
      <c r="S3185">
        <v>15</v>
      </c>
      <c r="T3185">
        <v>18</v>
      </c>
      <c r="U3185">
        <v>1.161481</v>
      </c>
      <c r="V3185">
        <v>2.9315630000000001</v>
      </c>
      <c r="W3185">
        <v>3327</v>
      </c>
      <c r="X3185">
        <v>-0.8416903</v>
      </c>
      <c r="Y3185">
        <v>-0.43411539999999998</v>
      </c>
      <c r="Z3185">
        <v>0.26108779999999998</v>
      </c>
      <c r="AA3185">
        <v>0.45527269999999997</v>
      </c>
      <c r="AB3185">
        <v>0.30324839999999997</v>
      </c>
      <c r="AC3185">
        <v>0.52482379999999995</v>
      </c>
      <c r="AD3185">
        <v>0.54702170000000006</v>
      </c>
      <c r="AE3185">
        <v>-1.5142789999999999</v>
      </c>
      <c r="AF3185">
        <v>-1.116908</v>
      </c>
      <c r="AG3185">
        <v>-0.8416903</v>
      </c>
      <c r="AH3185">
        <v>-0.56647239999999999</v>
      </c>
      <c r="AI3185">
        <v>-0.16910149999999999</v>
      </c>
      <c r="AJ3185">
        <v>-1.1351519999999999</v>
      </c>
      <c r="AK3185">
        <v>-0.72097389999999995</v>
      </c>
      <c r="AL3185">
        <v>-0.43411539999999998</v>
      </c>
      <c r="AM3185">
        <v>-0.147257</v>
      </c>
      <c r="AN3185">
        <v>0.26692110000000002</v>
      </c>
    </row>
    <row r="3186" spans="1:40" x14ac:dyDescent="0.25">
      <c r="A3186" s="3" t="s">
        <v>64</v>
      </c>
      <c r="B3186" s="4">
        <v>50</v>
      </c>
      <c r="C3186" s="3">
        <v>41897</v>
      </c>
      <c r="D3186" t="s">
        <v>25</v>
      </c>
      <c r="E3186">
        <v>1</v>
      </c>
      <c r="F3186" t="str">
        <f t="shared" si="49"/>
        <v>Non-Residential|50|41897|Aggregate|1</v>
      </c>
      <c r="G3186">
        <v>3.7275200000000002</v>
      </c>
      <c r="H3186">
        <v>2.3439489999999998</v>
      </c>
      <c r="I3186">
        <v>12.753437999999999</v>
      </c>
      <c r="J3186">
        <v>74.161773999999994</v>
      </c>
      <c r="K3186">
        <v>29.807565</v>
      </c>
      <c r="L3186">
        <v>343</v>
      </c>
      <c r="M3186" s="1">
        <v>3.6010849999999999</v>
      </c>
      <c r="N3186" s="1">
        <v>2.1795939999999998</v>
      </c>
      <c r="O3186">
        <v>9.2707201000000001</v>
      </c>
      <c r="P3186">
        <v>74.250099000000006</v>
      </c>
      <c r="Q3186">
        <v>18.690691000000001</v>
      </c>
      <c r="R3186">
        <v>346</v>
      </c>
      <c r="S3186">
        <v>15</v>
      </c>
      <c r="T3186">
        <v>18</v>
      </c>
      <c r="U3186">
        <v>0.87655590000000005</v>
      </c>
      <c r="V3186">
        <v>11.1791</v>
      </c>
      <c r="W3186">
        <v>3327</v>
      </c>
      <c r="X3186">
        <v>3.4827180000000002</v>
      </c>
      <c r="Y3186">
        <v>1.90838</v>
      </c>
      <c r="Z3186">
        <v>1.6094569999999999</v>
      </c>
      <c r="AA3186">
        <v>1.004818</v>
      </c>
      <c r="AB3186">
        <v>1.410779</v>
      </c>
      <c r="AC3186">
        <v>1.89737</v>
      </c>
      <c r="AD3186">
        <v>1.732038</v>
      </c>
      <c r="AE3186">
        <v>1.0511410000000001</v>
      </c>
      <c r="AF3186">
        <v>2.4877359999999999</v>
      </c>
      <c r="AG3186">
        <v>3.4827180000000002</v>
      </c>
      <c r="AH3186">
        <v>4.4776990000000003</v>
      </c>
      <c r="AI3186">
        <v>5.9142950000000001</v>
      </c>
      <c r="AJ3186">
        <v>-0.31131639999999999</v>
      </c>
      <c r="AK3186">
        <v>1.0000979999999999</v>
      </c>
      <c r="AL3186">
        <v>1.90838</v>
      </c>
      <c r="AM3186">
        <v>2.816662</v>
      </c>
      <c r="AN3186">
        <v>4.1280760000000001</v>
      </c>
    </row>
    <row r="3187" spans="1:40" x14ac:dyDescent="0.25">
      <c r="A3187" s="3" t="s">
        <v>64</v>
      </c>
      <c r="B3187" s="4">
        <v>50</v>
      </c>
      <c r="C3187" s="3">
        <v>41878</v>
      </c>
      <c r="D3187" t="s">
        <v>25</v>
      </c>
      <c r="E3187">
        <v>2</v>
      </c>
      <c r="F3187" t="str">
        <f t="shared" si="49"/>
        <v>Non-Residential|50|41878|Aggregate|2</v>
      </c>
      <c r="G3187">
        <v>3.5976720000000002</v>
      </c>
      <c r="H3187">
        <v>2.175948</v>
      </c>
      <c r="I3187">
        <v>8.4231312000000003</v>
      </c>
      <c r="J3187">
        <v>67.023415</v>
      </c>
      <c r="K3187">
        <v>17.169827000000002</v>
      </c>
      <c r="L3187">
        <v>347</v>
      </c>
      <c r="M3187" s="1">
        <v>3.7213750000000001</v>
      </c>
      <c r="N3187" s="1">
        <v>2.330247</v>
      </c>
      <c r="O3187">
        <v>10.648845</v>
      </c>
      <c r="P3187">
        <v>66.695914999999999</v>
      </c>
      <c r="Q3187">
        <v>27.34629</v>
      </c>
      <c r="R3187">
        <v>348</v>
      </c>
      <c r="S3187">
        <v>15</v>
      </c>
      <c r="T3187">
        <v>18</v>
      </c>
      <c r="U3187">
        <v>1.161481</v>
      </c>
      <c r="V3187">
        <v>9.7833030000000001</v>
      </c>
      <c r="W3187">
        <v>3327</v>
      </c>
      <c r="X3187">
        <v>-2.225714</v>
      </c>
      <c r="Y3187">
        <v>-0.86554189999999998</v>
      </c>
      <c r="Z3187">
        <v>0.92172460000000001</v>
      </c>
      <c r="AA3187">
        <v>1.4659150000000001</v>
      </c>
      <c r="AB3187">
        <v>1.070565</v>
      </c>
      <c r="AC3187">
        <v>1.7316130000000001</v>
      </c>
      <c r="AD3187">
        <v>1.815218</v>
      </c>
      <c r="AE3187">
        <v>-4.4448650000000001</v>
      </c>
      <c r="AF3187">
        <v>-3.1337730000000001</v>
      </c>
      <c r="AG3187">
        <v>-2.225714</v>
      </c>
      <c r="AH3187">
        <v>-1.317655</v>
      </c>
      <c r="AI3187">
        <v>-6.5627000000000003E-3</v>
      </c>
      <c r="AJ3187">
        <v>-3.1918380000000002</v>
      </c>
      <c r="AK3187">
        <v>-1.8174429999999999</v>
      </c>
      <c r="AL3187">
        <v>-0.86554189999999998</v>
      </c>
      <c r="AM3187">
        <v>8.6359400000000003E-2</v>
      </c>
      <c r="AN3187">
        <v>1.4607540000000001</v>
      </c>
    </row>
    <row r="3188" spans="1:40" x14ac:dyDescent="0.25">
      <c r="A3188" s="3" t="s">
        <v>64</v>
      </c>
      <c r="B3188" s="4">
        <v>50</v>
      </c>
      <c r="C3188" s="3">
        <v>41897</v>
      </c>
      <c r="D3188" t="s">
        <v>25</v>
      </c>
      <c r="E3188">
        <v>12</v>
      </c>
      <c r="F3188" t="str">
        <f t="shared" si="49"/>
        <v>Non-Residential|50|41897|Aggregate|12</v>
      </c>
      <c r="G3188">
        <v>3.7275200000000002</v>
      </c>
      <c r="H3188">
        <v>2.3439489999999998</v>
      </c>
      <c r="I3188">
        <v>34.525835999999998</v>
      </c>
      <c r="J3188">
        <v>90.701858999999999</v>
      </c>
      <c r="K3188">
        <v>52.118875000000003</v>
      </c>
      <c r="L3188">
        <v>343</v>
      </c>
      <c r="M3188" s="1">
        <v>3.6010849999999999</v>
      </c>
      <c r="N3188" s="1">
        <v>2.1795939999999998</v>
      </c>
      <c r="O3188">
        <v>30.545728</v>
      </c>
      <c r="P3188">
        <v>90.058104999999998</v>
      </c>
      <c r="Q3188">
        <v>50.168447</v>
      </c>
      <c r="R3188">
        <v>346</v>
      </c>
      <c r="S3188">
        <v>15</v>
      </c>
      <c r="T3188">
        <v>18</v>
      </c>
      <c r="U3188">
        <v>0.87655590000000005</v>
      </c>
      <c r="V3188">
        <v>30.263819999999999</v>
      </c>
      <c r="W3188">
        <v>3327</v>
      </c>
      <c r="X3188">
        <v>3.980108</v>
      </c>
      <c r="Y3188">
        <v>-0.28190399999999999</v>
      </c>
      <c r="Z3188">
        <v>2.814155</v>
      </c>
      <c r="AA3188">
        <v>2.6970730000000001</v>
      </c>
      <c r="AB3188">
        <v>2.466764</v>
      </c>
      <c r="AC3188">
        <v>3.8979050000000002</v>
      </c>
      <c r="AD3188">
        <v>3.655014</v>
      </c>
      <c r="AE3188">
        <v>-1.0152589999999999</v>
      </c>
      <c r="AF3188">
        <v>1.9360440000000001</v>
      </c>
      <c r="AG3188">
        <v>3.980108</v>
      </c>
      <c r="AH3188">
        <v>6.0241709999999999</v>
      </c>
      <c r="AI3188">
        <v>8.9754740000000002</v>
      </c>
      <c r="AJ3188">
        <v>-4.965992</v>
      </c>
      <c r="AK3188">
        <v>-2.1985950000000001</v>
      </c>
      <c r="AL3188">
        <v>-0.28190399999999999</v>
      </c>
      <c r="AM3188">
        <v>1.634787</v>
      </c>
      <c r="AN3188">
        <v>4.4021840000000001</v>
      </c>
    </row>
    <row r="3189" spans="1:40" x14ac:dyDescent="0.25">
      <c r="A3189" s="3" t="s">
        <v>64</v>
      </c>
      <c r="B3189" s="4">
        <v>50</v>
      </c>
      <c r="C3189" s="3" t="s">
        <v>26</v>
      </c>
      <c r="D3189" t="s">
        <v>67</v>
      </c>
      <c r="E3189">
        <v>4</v>
      </c>
      <c r="F3189" t="str">
        <f t="shared" si="49"/>
        <v>Non-Residential|50|Average Event Day|Per Premise|4</v>
      </c>
      <c r="G3189">
        <v>3.6593659999999999</v>
      </c>
      <c r="H3189">
        <v>2.259061</v>
      </c>
      <c r="I3189">
        <v>2.9631669999999999</v>
      </c>
      <c r="J3189">
        <v>70.669846000000007</v>
      </c>
      <c r="K3189">
        <v>7.2689146999999998</v>
      </c>
      <c r="L3189">
        <v>691</v>
      </c>
      <c r="M3189" s="1">
        <v>3.6614450000000001</v>
      </c>
      <c r="N3189" s="1">
        <v>2.2550889999999999</v>
      </c>
      <c r="O3189">
        <v>2.8794705999999999</v>
      </c>
      <c r="P3189">
        <v>70.505004999999997</v>
      </c>
      <c r="Q3189">
        <v>6.6294038999999998</v>
      </c>
      <c r="R3189">
        <v>694</v>
      </c>
      <c r="S3189">
        <v>15</v>
      </c>
      <c r="T3189">
        <v>18</v>
      </c>
      <c r="U3189">
        <v>1.0053259999999999</v>
      </c>
      <c r="V3189">
        <v>2.9789479999999999</v>
      </c>
      <c r="W3189">
        <v>3327</v>
      </c>
      <c r="X3189">
        <v>8.3696400000000004E-2</v>
      </c>
      <c r="Y3189">
        <v>9.9477499999999996E-2</v>
      </c>
      <c r="Z3189">
        <v>0.2765225</v>
      </c>
      <c r="AA3189">
        <v>0.2516487</v>
      </c>
      <c r="AB3189">
        <v>0.2779953</v>
      </c>
      <c r="AC3189">
        <v>0.37388739999999998</v>
      </c>
      <c r="AD3189">
        <v>0.37497789999999998</v>
      </c>
      <c r="AE3189">
        <v>-0.39545960000000002</v>
      </c>
      <c r="AF3189">
        <v>-0.1123704</v>
      </c>
      <c r="AG3189">
        <v>8.3696400000000004E-2</v>
      </c>
      <c r="AH3189">
        <v>0.27976319999999999</v>
      </c>
      <c r="AI3189">
        <v>0.56285240000000003</v>
      </c>
      <c r="AJ3189">
        <v>-0.38107600000000003</v>
      </c>
      <c r="AK3189">
        <v>-9.71611E-2</v>
      </c>
      <c r="AL3189">
        <v>9.9477499999999996E-2</v>
      </c>
      <c r="AM3189">
        <v>0.29611609999999999</v>
      </c>
      <c r="AN3189">
        <v>0.58003110000000002</v>
      </c>
    </row>
    <row r="3190" spans="1:40" x14ac:dyDescent="0.25">
      <c r="A3190" s="3" t="s">
        <v>64</v>
      </c>
      <c r="B3190" s="4">
        <v>50</v>
      </c>
      <c r="C3190" s="3">
        <v>41899</v>
      </c>
      <c r="D3190" t="s">
        <v>25</v>
      </c>
      <c r="E3190">
        <v>18</v>
      </c>
      <c r="F3190" t="str">
        <f t="shared" si="49"/>
        <v>Non-Residential|50|41899|Aggregate|18</v>
      </c>
      <c r="G3190">
        <v>3.7215250000000002</v>
      </c>
      <c r="H3190">
        <v>2.3430230000000001</v>
      </c>
      <c r="I3190">
        <v>28.465323999999999</v>
      </c>
      <c r="J3190">
        <v>77.243819999999999</v>
      </c>
      <c r="K3190">
        <v>57.293500000000002</v>
      </c>
      <c r="L3190">
        <v>344</v>
      </c>
      <c r="M3190" s="1">
        <v>3.6001099999999999</v>
      </c>
      <c r="N3190" s="1">
        <v>2.183325</v>
      </c>
      <c r="O3190">
        <v>22.630638000000001</v>
      </c>
      <c r="P3190">
        <v>77.209220999999999</v>
      </c>
      <c r="Q3190">
        <v>33.919325000000001</v>
      </c>
      <c r="R3190">
        <v>344</v>
      </c>
      <c r="S3190">
        <v>15</v>
      </c>
      <c r="T3190">
        <v>18</v>
      </c>
      <c r="U3190">
        <v>0.89608960000000004</v>
      </c>
      <c r="V3190">
        <v>25.507480000000001</v>
      </c>
      <c r="W3190">
        <v>3327</v>
      </c>
      <c r="X3190">
        <v>5.8346859999999996</v>
      </c>
      <c r="Y3190">
        <v>2.876843</v>
      </c>
      <c r="Z3190">
        <v>3.0890580000000001</v>
      </c>
      <c r="AA3190">
        <v>1.8288070000000001</v>
      </c>
      <c r="AB3190">
        <v>2.7680729999999998</v>
      </c>
      <c r="AC3190">
        <v>3.5898219999999998</v>
      </c>
      <c r="AD3190">
        <v>3.317644</v>
      </c>
      <c r="AE3190">
        <v>1.234145</v>
      </c>
      <c r="AF3190">
        <v>3.9521820000000001</v>
      </c>
      <c r="AG3190">
        <v>5.8346859999999996</v>
      </c>
      <c r="AH3190">
        <v>7.7171909999999997</v>
      </c>
      <c r="AI3190">
        <v>10.435230000000001</v>
      </c>
      <c r="AJ3190">
        <v>-1.374889</v>
      </c>
      <c r="AK3190">
        <v>1.1370690000000001</v>
      </c>
      <c r="AL3190">
        <v>2.876843</v>
      </c>
      <c r="AM3190">
        <v>4.6166169999999997</v>
      </c>
      <c r="AN3190">
        <v>7.1285749999999997</v>
      </c>
    </row>
    <row r="3191" spans="1:40" x14ac:dyDescent="0.25">
      <c r="A3191" s="3" t="s">
        <v>64</v>
      </c>
      <c r="B3191" s="4">
        <v>50</v>
      </c>
      <c r="C3191" s="3">
        <v>41849</v>
      </c>
      <c r="D3191" t="s">
        <v>25</v>
      </c>
      <c r="E3191">
        <v>13</v>
      </c>
      <c r="F3191" t="str">
        <f t="shared" si="49"/>
        <v>Non-Residential|50|41849|Aggregate|13</v>
      </c>
      <c r="G3191">
        <v>3.7342460000000002</v>
      </c>
      <c r="H3191">
        <v>2.3320050000000001</v>
      </c>
      <c r="I3191">
        <v>30.562438</v>
      </c>
      <c r="J3191">
        <v>87.486373999999998</v>
      </c>
      <c r="K3191">
        <v>51.941446999999997</v>
      </c>
      <c r="L3191">
        <v>353</v>
      </c>
      <c r="M3191" s="1">
        <v>3.6188910000000001</v>
      </c>
      <c r="N3191" s="1">
        <v>2.1719889999999999</v>
      </c>
      <c r="O3191">
        <v>25.670998999999998</v>
      </c>
      <c r="P3191">
        <v>87.208527000000004</v>
      </c>
      <c r="Q3191">
        <v>34.342742000000001</v>
      </c>
      <c r="R3191">
        <v>355</v>
      </c>
      <c r="S3191">
        <v>16</v>
      </c>
      <c r="T3191">
        <v>19</v>
      </c>
      <c r="U3191">
        <v>0.84140530000000002</v>
      </c>
      <c r="V3191">
        <v>25.715399999999999</v>
      </c>
      <c r="W3191">
        <v>3327</v>
      </c>
      <c r="X3191">
        <v>4.8914390000000001</v>
      </c>
      <c r="Y3191">
        <v>4.4398E-2</v>
      </c>
      <c r="Z3191">
        <v>2.764564</v>
      </c>
      <c r="AA3191">
        <v>1.822724</v>
      </c>
      <c r="AB3191">
        <v>2.3261189999999998</v>
      </c>
      <c r="AC3191">
        <v>3.3113649999999999</v>
      </c>
      <c r="AD3191">
        <v>2.95519</v>
      </c>
      <c r="AE3191">
        <v>0.64775439999999995</v>
      </c>
      <c r="AF3191">
        <v>3.1549580000000002</v>
      </c>
      <c r="AG3191">
        <v>4.8914390000000001</v>
      </c>
      <c r="AH3191">
        <v>6.6279199999999996</v>
      </c>
      <c r="AI3191">
        <v>9.1351230000000001</v>
      </c>
      <c r="AJ3191">
        <v>-3.7428309999999998</v>
      </c>
      <c r="AK3191">
        <v>-1.5053049999999999</v>
      </c>
      <c r="AL3191">
        <v>4.4398E-2</v>
      </c>
      <c r="AM3191">
        <v>1.594101</v>
      </c>
      <c r="AN3191">
        <v>3.8316270000000001</v>
      </c>
    </row>
    <row r="3192" spans="1:40" x14ac:dyDescent="0.25">
      <c r="A3192" s="3" t="s">
        <v>64</v>
      </c>
      <c r="B3192" s="4">
        <v>50</v>
      </c>
      <c r="C3192" s="3">
        <v>41899</v>
      </c>
      <c r="D3192" t="s">
        <v>67</v>
      </c>
      <c r="E3192">
        <v>16</v>
      </c>
      <c r="F3192" t="str">
        <f t="shared" si="49"/>
        <v>Non-Residential|50|41899|Per Premise|16</v>
      </c>
      <c r="G3192">
        <v>3.7215250000000002</v>
      </c>
      <c r="H3192">
        <v>2.3430230000000001</v>
      </c>
      <c r="I3192">
        <v>10.200991</v>
      </c>
      <c r="J3192">
        <v>82.887687999999997</v>
      </c>
      <c r="K3192">
        <v>17.628326000000001</v>
      </c>
      <c r="L3192">
        <v>344</v>
      </c>
      <c r="M3192" s="1">
        <v>3.6001099999999999</v>
      </c>
      <c r="N3192" s="1">
        <v>2.183325</v>
      </c>
      <c r="O3192">
        <v>8.1081477</v>
      </c>
      <c r="P3192">
        <v>82.598388999999997</v>
      </c>
      <c r="Q3192">
        <v>12.581950000000001</v>
      </c>
      <c r="R3192">
        <v>344</v>
      </c>
      <c r="S3192">
        <v>15</v>
      </c>
      <c r="T3192">
        <v>18</v>
      </c>
      <c r="U3192">
        <v>0.89608960000000004</v>
      </c>
      <c r="V3192">
        <v>9.1410020000000003</v>
      </c>
      <c r="W3192">
        <v>3327</v>
      </c>
      <c r="X3192">
        <v>2.0928439999999999</v>
      </c>
      <c r="Y3192" s="6">
        <v>1.0328539999999999</v>
      </c>
      <c r="Z3192">
        <v>0.95045570000000001</v>
      </c>
      <c r="AA3192">
        <v>0.67837329999999996</v>
      </c>
      <c r="AB3192">
        <v>0.85169340000000004</v>
      </c>
      <c r="AC3192">
        <v>1.1677139999999999</v>
      </c>
      <c r="AD3192">
        <v>1.08884</v>
      </c>
      <c r="AE3192">
        <v>0.5963579</v>
      </c>
      <c r="AF3192">
        <v>1.480494</v>
      </c>
      <c r="AG3192">
        <v>2.0928439999999999</v>
      </c>
      <c r="AH3192">
        <v>2.7051940000000001</v>
      </c>
      <c r="AI3192">
        <v>3.5893299999999999</v>
      </c>
      <c r="AJ3192">
        <v>-0.36255019999999999</v>
      </c>
      <c r="AK3192">
        <v>0.461866</v>
      </c>
      <c r="AL3192" s="6">
        <v>1.0328539999999999</v>
      </c>
      <c r="AM3192">
        <v>1.603842</v>
      </c>
      <c r="AN3192">
        <v>2.428258</v>
      </c>
    </row>
    <row r="3193" spans="1:40" x14ac:dyDescent="0.25">
      <c r="A3193" s="3" t="s">
        <v>64</v>
      </c>
      <c r="B3193" s="4">
        <v>50</v>
      </c>
      <c r="C3193" s="3">
        <v>41897</v>
      </c>
      <c r="D3193" t="s">
        <v>67</v>
      </c>
      <c r="E3193">
        <v>16</v>
      </c>
      <c r="F3193" t="str">
        <f t="shared" si="49"/>
        <v>Non-Residential|50|41897|Per Premise|16</v>
      </c>
      <c r="G3193">
        <v>3.7275200000000002</v>
      </c>
      <c r="H3193">
        <v>2.3439489999999998</v>
      </c>
      <c r="I3193">
        <v>9.8464460000000003</v>
      </c>
      <c r="J3193">
        <v>88.060699</v>
      </c>
      <c r="K3193">
        <v>16.910391000000001</v>
      </c>
      <c r="L3193">
        <v>343</v>
      </c>
      <c r="M3193" s="1">
        <v>3.6010849999999999</v>
      </c>
      <c r="N3193" s="1">
        <v>2.1795939999999998</v>
      </c>
      <c r="O3193">
        <v>7.9784022999999999</v>
      </c>
      <c r="P3193">
        <v>87.716217</v>
      </c>
      <c r="Q3193">
        <v>12.957457</v>
      </c>
      <c r="R3193">
        <v>346</v>
      </c>
      <c r="S3193">
        <v>15</v>
      </c>
      <c r="T3193">
        <v>18</v>
      </c>
      <c r="U3193">
        <v>0.87655590000000005</v>
      </c>
      <c r="V3193">
        <v>8.63096</v>
      </c>
      <c r="W3193">
        <v>3327</v>
      </c>
      <c r="X3193">
        <v>1.868044</v>
      </c>
      <c r="Y3193">
        <v>0.65255730000000001</v>
      </c>
      <c r="Z3193">
        <v>0.91307530000000003</v>
      </c>
      <c r="AA3193">
        <v>0.69659720000000003</v>
      </c>
      <c r="AB3193">
        <v>0.80036149999999995</v>
      </c>
      <c r="AC3193">
        <v>1.1484570000000001</v>
      </c>
      <c r="AD3193">
        <v>1.06105</v>
      </c>
      <c r="AE3193">
        <v>0.39623649999999999</v>
      </c>
      <c r="AF3193">
        <v>1.265792</v>
      </c>
      <c r="AG3193">
        <v>1.868044</v>
      </c>
      <c r="AH3193">
        <v>2.4702950000000001</v>
      </c>
      <c r="AI3193">
        <v>3.3398509999999999</v>
      </c>
      <c r="AJ3193">
        <v>-0.70723250000000004</v>
      </c>
      <c r="AK3193">
        <v>9.61423E-2</v>
      </c>
      <c r="AL3193">
        <v>0.65255730000000001</v>
      </c>
      <c r="AM3193">
        <v>1.2089719999999999</v>
      </c>
      <c r="AN3193">
        <v>2.0123470000000001</v>
      </c>
    </row>
    <row r="3194" spans="1:40" x14ac:dyDescent="0.25">
      <c r="A3194" s="3" t="s">
        <v>64</v>
      </c>
      <c r="B3194" s="4">
        <v>50</v>
      </c>
      <c r="C3194" s="3">
        <v>41897</v>
      </c>
      <c r="D3194" t="s">
        <v>67</v>
      </c>
      <c r="E3194">
        <v>19</v>
      </c>
      <c r="F3194" t="str">
        <f t="shared" si="49"/>
        <v>Non-Residential|50|41897|Per Premise|19</v>
      </c>
      <c r="G3194">
        <v>3.7275200000000002</v>
      </c>
      <c r="H3194">
        <v>2.3439489999999998</v>
      </c>
      <c r="I3194">
        <v>7.3723105000000002</v>
      </c>
      <c r="J3194">
        <v>80.024772999999996</v>
      </c>
      <c r="K3194">
        <v>17.298300000000001</v>
      </c>
      <c r="L3194">
        <v>343</v>
      </c>
      <c r="M3194" s="1">
        <v>3.6010849999999999</v>
      </c>
      <c r="N3194" s="1">
        <v>2.1795939999999998</v>
      </c>
      <c r="O3194">
        <v>6.183656</v>
      </c>
      <c r="P3194">
        <v>79.967674000000002</v>
      </c>
      <c r="Q3194">
        <v>9.9709304000000003</v>
      </c>
      <c r="R3194">
        <v>346</v>
      </c>
      <c r="S3194">
        <v>15</v>
      </c>
      <c r="T3194">
        <v>18</v>
      </c>
      <c r="U3194">
        <v>0.87655590000000005</v>
      </c>
      <c r="V3194">
        <v>6.4622419999999998</v>
      </c>
      <c r="W3194">
        <v>3327</v>
      </c>
      <c r="X3194">
        <v>1.188655</v>
      </c>
      <c r="Y3194">
        <v>0.2785861</v>
      </c>
      <c r="Z3194">
        <v>0.93402039999999997</v>
      </c>
      <c r="AA3194">
        <v>0.53604050000000003</v>
      </c>
      <c r="AB3194">
        <v>0.81872109999999998</v>
      </c>
      <c r="AC3194">
        <v>1.0769089999999999</v>
      </c>
      <c r="AD3194">
        <v>0.97859269999999998</v>
      </c>
      <c r="AE3194">
        <v>-0.1914603</v>
      </c>
      <c r="AF3194">
        <v>0.6239228</v>
      </c>
      <c r="AG3194">
        <v>1.188655</v>
      </c>
      <c r="AH3194">
        <v>1.7533859999999999</v>
      </c>
      <c r="AI3194">
        <v>2.5687690000000001</v>
      </c>
      <c r="AJ3194">
        <v>-0.97553089999999998</v>
      </c>
      <c r="AK3194">
        <v>-0.2345884</v>
      </c>
      <c r="AL3194">
        <v>0.2785861</v>
      </c>
      <c r="AM3194">
        <v>0.79176069999999998</v>
      </c>
      <c r="AN3194">
        <v>1.5327029999999999</v>
      </c>
    </row>
    <row r="3195" spans="1:40" x14ac:dyDescent="0.25">
      <c r="A3195" s="3" t="s">
        <v>64</v>
      </c>
      <c r="B3195" s="4">
        <v>50</v>
      </c>
      <c r="C3195" s="3" t="s">
        <v>26</v>
      </c>
      <c r="D3195" t="s">
        <v>67</v>
      </c>
      <c r="E3195">
        <v>10</v>
      </c>
      <c r="F3195" t="str">
        <f t="shared" si="49"/>
        <v>Non-Residential|50|Average Event Day|Per Premise|10</v>
      </c>
      <c r="G3195">
        <v>3.6593659999999999</v>
      </c>
      <c r="H3195">
        <v>2.259061</v>
      </c>
      <c r="I3195">
        <v>7.6629588999999996</v>
      </c>
      <c r="J3195">
        <v>88.146263000000005</v>
      </c>
      <c r="K3195">
        <v>13.117125</v>
      </c>
      <c r="L3195">
        <v>691</v>
      </c>
      <c r="M3195" s="1">
        <v>3.6614450000000001</v>
      </c>
      <c r="N3195" s="1">
        <v>2.2550889999999999</v>
      </c>
      <c r="O3195">
        <v>8.0270902999999993</v>
      </c>
      <c r="P3195">
        <v>88.087173000000007</v>
      </c>
      <c r="Q3195">
        <v>15.272316999999999</v>
      </c>
      <c r="R3195">
        <v>694</v>
      </c>
      <c r="S3195">
        <v>15</v>
      </c>
      <c r="T3195">
        <v>18</v>
      </c>
      <c r="U3195">
        <v>1.0053259999999999</v>
      </c>
      <c r="V3195">
        <v>7.7037699999999996</v>
      </c>
      <c r="W3195">
        <v>3327</v>
      </c>
      <c r="X3195">
        <v>-0.36413139999999999</v>
      </c>
      <c r="Y3195">
        <v>-0.3233201</v>
      </c>
      <c r="Z3195">
        <v>0.49899900000000003</v>
      </c>
      <c r="AA3195">
        <v>0.5797293</v>
      </c>
      <c r="AB3195">
        <v>0.50165649999999995</v>
      </c>
      <c r="AC3195">
        <v>0.76490910000000001</v>
      </c>
      <c r="AD3195">
        <v>0.76664549999999998</v>
      </c>
      <c r="AE3195">
        <v>-1.3444020000000001</v>
      </c>
      <c r="AF3195">
        <v>-0.76525010000000004</v>
      </c>
      <c r="AG3195">
        <v>-0.36413139999999999</v>
      </c>
      <c r="AH3195">
        <v>3.6987399999999997E-2</v>
      </c>
      <c r="AI3195">
        <v>0.61613910000000005</v>
      </c>
      <c r="AJ3195">
        <v>-1.3058160000000001</v>
      </c>
      <c r="AK3195">
        <v>-0.72534940000000003</v>
      </c>
      <c r="AL3195">
        <v>-0.3233201</v>
      </c>
      <c r="AM3195">
        <v>7.8709200000000007E-2</v>
      </c>
      <c r="AN3195">
        <v>0.65917559999999997</v>
      </c>
    </row>
    <row r="3196" spans="1:40" x14ac:dyDescent="0.25">
      <c r="A3196" s="3" t="s">
        <v>64</v>
      </c>
      <c r="B3196" s="4">
        <v>50</v>
      </c>
      <c r="C3196" s="3">
        <v>41897</v>
      </c>
      <c r="D3196" t="s">
        <v>25</v>
      </c>
      <c r="E3196">
        <v>9</v>
      </c>
      <c r="F3196" t="str">
        <f t="shared" si="49"/>
        <v>Non-Residential|50|41897|Aggregate|9</v>
      </c>
      <c r="G3196">
        <v>3.7275200000000002</v>
      </c>
      <c r="H3196">
        <v>2.3439489999999998</v>
      </c>
      <c r="I3196">
        <v>24.855488000000001</v>
      </c>
      <c r="J3196">
        <v>85.656654000000003</v>
      </c>
      <c r="K3196">
        <v>46.120184999999999</v>
      </c>
      <c r="L3196">
        <v>343</v>
      </c>
      <c r="M3196" s="1">
        <v>3.6010849999999999</v>
      </c>
      <c r="N3196" s="1">
        <v>2.1795939999999998</v>
      </c>
      <c r="O3196">
        <v>21.597256000000002</v>
      </c>
      <c r="P3196">
        <v>85.38485</v>
      </c>
      <c r="Q3196">
        <v>43.368110000000001</v>
      </c>
      <c r="R3196">
        <v>346</v>
      </c>
      <c r="S3196">
        <v>15</v>
      </c>
      <c r="T3196">
        <v>18</v>
      </c>
      <c r="U3196">
        <v>0.87655590000000005</v>
      </c>
      <c r="V3196">
        <v>21.787220000000001</v>
      </c>
      <c r="W3196">
        <v>3327</v>
      </c>
      <c r="X3196">
        <v>3.258232</v>
      </c>
      <c r="Y3196">
        <v>0.189968</v>
      </c>
      <c r="Z3196">
        <v>2.490256</v>
      </c>
      <c r="AA3196">
        <v>2.3314840000000001</v>
      </c>
      <c r="AB3196">
        <v>2.1828479999999999</v>
      </c>
      <c r="AC3196">
        <v>3.4113329999999999</v>
      </c>
      <c r="AD3196">
        <v>3.193845</v>
      </c>
      <c r="AE3196">
        <v>-1.113567</v>
      </c>
      <c r="AF3196">
        <v>1.469328</v>
      </c>
      <c r="AG3196">
        <v>3.258232</v>
      </c>
      <c r="AH3196">
        <v>5.0471370000000002</v>
      </c>
      <c r="AI3196">
        <v>7.6300309999999998</v>
      </c>
      <c r="AJ3196">
        <v>-3.9031090000000002</v>
      </c>
      <c r="AK3196">
        <v>-1.4848859999999999</v>
      </c>
      <c r="AL3196">
        <v>0.189968</v>
      </c>
      <c r="AM3196">
        <v>1.864822</v>
      </c>
      <c r="AN3196">
        <v>4.2830450000000004</v>
      </c>
    </row>
    <row r="3197" spans="1:40" x14ac:dyDescent="0.25">
      <c r="A3197" s="3" t="s">
        <v>64</v>
      </c>
      <c r="B3197" s="4">
        <v>50</v>
      </c>
      <c r="C3197" s="3">
        <v>41849</v>
      </c>
      <c r="D3197" t="s">
        <v>25</v>
      </c>
      <c r="E3197">
        <v>8</v>
      </c>
      <c r="F3197" t="str">
        <f t="shared" si="49"/>
        <v>Non-Residential|50|41849|Aggregate|8</v>
      </c>
      <c r="G3197">
        <v>3.7342460000000002</v>
      </c>
      <c r="H3197">
        <v>2.3320050000000001</v>
      </c>
      <c r="I3197">
        <v>17.135650999999999</v>
      </c>
      <c r="J3197">
        <v>78.500549000000007</v>
      </c>
      <c r="K3197">
        <v>41.277697000000003</v>
      </c>
      <c r="L3197">
        <v>353</v>
      </c>
      <c r="M3197" s="1">
        <v>3.6188910000000001</v>
      </c>
      <c r="N3197" s="1">
        <v>2.1719889999999999</v>
      </c>
      <c r="O3197">
        <v>12.760218</v>
      </c>
      <c r="P3197">
        <v>78.333763000000005</v>
      </c>
      <c r="Q3197">
        <v>25.617529999999999</v>
      </c>
      <c r="R3197">
        <v>355</v>
      </c>
      <c r="S3197">
        <v>16</v>
      </c>
      <c r="T3197">
        <v>19</v>
      </c>
      <c r="U3197">
        <v>0.84140530000000002</v>
      </c>
      <c r="V3197">
        <v>14.41803</v>
      </c>
      <c r="W3197">
        <v>3327</v>
      </c>
      <c r="X3197">
        <v>4.375432</v>
      </c>
      <c r="Y3197">
        <v>1.6578090000000001</v>
      </c>
      <c r="Z3197">
        <v>2.19699</v>
      </c>
      <c r="AA3197">
        <v>1.359637</v>
      </c>
      <c r="AB3197">
        <v>1.8485590000000001</v>
      </c>
      <c r="AC3197">
        <v>2.5836760000000001</v>
      </c>
      <c r="AD3197">
        <v>2.2947299999999999</v>
      </c>
      <c r="AE3197">
        <v>1.064319</v>
      </c>
      <c r="AF3197">
        <v>3.0205519999999999</v>
      </c>
      <c r="AG3197">
        <v>4.375432</v>
      </c>
      <c r="AH3197">
        <v>5.7303129999999998</v>
      </c>
      <c r="AI3197">
        <v>7.6865459999999999</v>
      </c>
      <c r="AJ3197">
        <v>-1.2830060000000001</v>
      </c>
      <c r="AK3197">
        <v>0.4544512</v>
      </c>
      <c r="AL3197">
        <v>1.6578090000000001</v>
      </c>
      <c r="AM3197">
        <v>2.8611659999999999</v>
      </c>
      <c r="AN3197">
        <v>4.5986229999999999</v>
      </c>
    </row>
    <row r="3198" spans="1:40" x14ac:dyDescent="0.25">
      <c r="A3198" s="3" t="s">
        <v>64</v>
      </c>
      <c r="B3198" s="4">
        <v>50</v>
      </c>
      <c r="C3198" s="3">
        <v>41898</v>
      </c>
      <c r="D3198" t="s">
        <v>67</v>
      </c>
      <c r="E3198">
        <v>3</v>
      </c>
      <c r="F3198" t="str">
        <f t="shared" si="49"/>
        <v>Non-Residential|50|41898|Per Premise|3</v>
      </c>
      <c r="G3198">
        <v>3.5998410000000001</v>
      </c>
      <c r="H3198">
        <v>2.1801529999999998</v>
      </c>
      <c r="I3198">
        <v>2.7283593000000002</v>
      </c>
      <c r="J3198">
        <v>73.496573999999995</v>
      </c>
      <c r="K3198">
        <v>5.2563114000000004</v>
      </c>
      <c r="L3198">
        <v>345</v>
      </c>
      <c r="M3198" s="1">
        <v>3.7275200000000002</v>
      </c>
      <c r="N3198" s="1">
        <v>2.3439489999999998</v>
      </c>
      <c r="O3198">
        <v>3.5659603</v>
      </c>
      <c r="P3198">
        <v>73.239722999999998</v>
      </c>
      <c r="Q3198">
        <v>8.5350044</v>
      </c>
      <c r="R3198">
        <v>343</v>
      </c>
      <c r="S3198">
        <v>16</v>
      </c>
      <c r="T3198">
        <v>19</v>
      </c>
      <c r="U3198">
        <v>1.2057230000000001</v>
      </c>
      <c r="V3198">
        <v>3.2896450000000002</v>
      </c>
      <c r="W3198">
        <v>3327</v>
      </c>
      <c r="X3198">
        <v>-0.83760089999999998</v>
      </c>
      <c r="Y3198">
        <v>-0.27631549999999999</v>
      </c>
      <c r="Z3198">
        <v>0.28299029999999997</v>
      </c>
      <c r="AA3198">
        <v>0.4608469</v>
      </c>
      <c r="AB3198">
        <v>0.34120780000000001</v>
      </c>
      <c r="AC3198">
        <v>0.54079880000000002</v>
      </c>
      <c r="AD3198">
        <v>0.57341319999999996</v>
      </c>
      <c r="AE3198">
        <v>-1.5306630000000001</v>
      </c>
      <c r="AF3198">
        <v>-1.1211960000000001</v>
      </c>
      <c r="AG3198">
        <v>-0.83760089999999998</v>
      </c>
      <c r="AH3198">
        <v>-0.55400570000000005</v>
      </c>
      <c r="AI3198">
        <v>-0.14453930000000001</v>
      </c>
      <c r="AJ3198">
        <v>-1.011174</v>
      </c>
      <c r="AK3198">
        <v>-0.57701369999999996</v>
      </c>
      <c r="AL3198">
        <v>-0.27631549999999999</v>
      </c>
      <c r="AM3198">
        <v>2.4382600000000001E-2</v>
      </c>
      <c r="AN3198">
        <v>0.45854299999999998</v>
      </c>
    </row>
    <row r="3199" spans="1:40" x14ac:dyDescent="0.25">
      <c r="A3199" s="3" t="s">
        <v>64</v>
      </c>
      <c r="B3199" s="4">
        <v>50</v>
      </c>
      <c r="C3199" s="3">
        <v>41897</v>
      </c>
      <c r="D3199" t="s">
        <v>67</v>
      </c>
      <c r="E3199">
        <v>10</v>
      </c>
      <c r="F3199" t="str">
        <f t="shared" si="49"/>
        <v>Non-Residential|50|41897|Per Premise|10</v>
      </c>
      <c r="G3199">
        <v>3.7275200000000002</v>
      </c>
      <c r="H3199">
        <v>2.3439489999999998</v>
      </c>
      <c r="I3199">
        <v>8.6871320999999995</v>
      </c>
      <c r="J3199">
        <v>88.760445000000004</v>
      </c>
      <c r="K3199">
        <v>13.76933</v>
      </c>
      <c r="L3199">
        <v>343</v>
      </c>
      <c r="M3199" s="1">
        <v>3.6010849999999999</v>
      </c>
      <c r="N3199" s="1">
        <v>2.1795939999999998</v>
      </c>
      <c r="O3199">
        <v>7.9029224999999999</v>
      </c>
      <c r="P3199">
        <v>88.279480000000007</v>
      </c>
      <c r="Q3199">
        <v>14.208551999999999</v>
      </c>
      <c r="R3199">
        <v>346</v>
      </c>
      <c r="S3199">
        <v>15</v>
      </c>
      <c r="T3199">
        <v>18</v>
      </c>
      <c r="U3199">
        <v>0.87655590000000005</v>
      </c>
      <c r="V3199">
        <v>7.614757</v>
      </c>
      <c r="W3199">
        <v>3327</v>
      </c>
      <c r="X3199">
        <v>0.78420959999999995</v>
      </c>
      <c r="Y3199">
        <v>-0.28816589999999997</v>
      </c>
      <c r="Z3199">
        <v>0.74347390000000002</v>
      </c>
      <c r="AA3199">
        <v>0.76385650000000005</v>
      </c>
      <c r="AB3199">
        <v>0.65169639999999995</v>
      </c>
      <c r="AC3199">
        <v>1.065941</v>
      </c>
      <c r="AD3199">
        <v>1.004084</v>
      </c>
      <c r="AE3199">
        <v>-0.5818489</v>
      </c>
      <c r="AF3199">
        <v>0.2252295</v>
      </c>
      <c r="AG3199">
        <v>0.78420959999999995</v>
      </c>
      <c r="AH3199">
        <v>1.3431900000000001</v>
      </c>
      <c r="AI3199">
        <v>2.1502680000000001</v>
      </c>
      <c r="AJ3199">
        <v>-1.5749519999999999</v>
      </c>
      <c r="AK3199">
        <v>-0.81470819999999999</v>
      </c>
      <c r="AL3199">
        <v>-0.28816589999999997</v>
      </c>
      <c r="AM3199">
        <v>0.23837639999999999</v>
      </c>
      <c r="AN3199">
        <v>0.99861979999999995</v>
      </c>
    </row>
    <row r="3200" spans="1:40" x14ac:dyDescent="0.25">
      <c r="A3200" s="3" t="s">
        <v>64</v>
      </c>
      <c r="B3200" s="4">
        <v>50</v>
      </c>
      <c r="C3200" s="3" t="s">
        <v>26</v>
      </c>
      <c r="D3200" t="s">
        <v>67</v>
      </c>
      <c r="E3200">
        <v>18</v>
      </c>
      <c r="F3200" t="str">
        <f t="shared" si="49"/>
        <v>Non-Residential|50|Average Event Day|Per Premise|18</v>
      </c>
      <c r="G3200">
        <v>3.6593659999999999</v>
      </c>
      <c r="H3200">
        <v>2.259061</v>
      </c>
      <c r="I3200">
        <v>7.4655424000000004</v>
      </c>
      <c r="J3200">
        <v>80.386696000000001</v>
      </c>
      <c r="K3200">
        <v>14.053879</v>
      </c>
      <c r="L3200">
        <v>691</v>
      </c>
      <c r="M3200" s="1">
        <v>3.6614450000000001</v>
      </c>
      <c r="N3200" s="1">
        <v>2.2550889999999999</v>
      </c>
      <c r="O3200">
        <v>6.8271565000000001</v>
      </c>
      <c r="P3200">
        <v>80.374886000000004</v>
      </c>
      <c r="Q3200">
        <v>11.666808</v>
      </c>
      <c r="R3200">
        <v>694</v>
      </c>
      <c r="S3200">
        <v>15</v>
      </c>
      <c r="T3200">
        <v>18</v>
      </c>
      <c r="U3200">
        <v>1.0053259999999999</v>
      </c>
      <c r="V3200">
        <v>7.5053020000000004</v>
      </c>
      <c r="W3200">
        <v>3327</v>
      </c>
      <c r="X3200">
        <v>0.63838600000000001</v>
      </c>
      <c r="Y3200">
        <v>0.67814589999999997</v>
      </c>
      <c r="Z3200">
        <v>0.53463479999999997</v>
      </c>
      <c r="AA3200">
        <v>0.44286599999999998</v>
      </c>
      <c r="AB3200">
        <v>0.53748209999999996</v>
      </c>
      <c r="AC3200">
        <v>0.69423670000000004</v>
      </c>
      <c r="AD3200">
        <v>0.69643189999999999</v>
      </c>
      <c r="AE3200">
        <v>-0.25131419999999999</v>
      </c>
      <c r="AF3200">
        <v>0.27432790000000001</v>
      </c>
      <c r="AG3200">
        <v>0.63838600000000001</v>
      </c>
      <c r="AH3200">
        <v>1.0024439999999999</v>
      </c>
      <c r="AI3200">
        <v>1.5280860000000001</v>
      </c>
      <c r="AJ3200">
        <v>-0.21436740000000001</v>
      </c>
      <c r="AK3200">
        <v>0.31293670000000001</v>
      </c>
      <c r="AL3200">
        <v>0.67814589999999997</v>
      </c>
      <c r="AM3200">
        <v>1.043355</v>
      </c>
      <c r="AN3200">
        <v>1.570659</v>
      </c>
    </row>
    <row r="3201" spans="1:40" x14ac:dyDescent="0.25">
      <c r="A3201" s="3" t="s">
        <v>64</v>
      </c>
      <c r="B3201" s="4">
        <v>50</v>
      </c>
      <c r="C3201" s="3">
        <v>41898</v>
      </c>
      <c r="D3201" t="s">
        <v>25</v>
      </c>
      <c r="E3201">
        <v>1</v>
      </c>
      <c r="F3201" t="str">
        <f t="shared" si="49"/>
        <v>Non-Residential|50|41898|Aggregate|1</v>
      </c>
      <c r="G3201">
        <v>3.5998410000000001</v>
      </c>
      <c r="H3201">
        <v>2.1801529999999998</v>
      </c>
      <c r="I3201">
        <v>10.222168999999999</v>
      </c>
      <c r="J3201">
        <v>74.444091999999998</v>
      </c>
      <c r="K3201">
        <v>20.485589999999998</v>
      </c>
      <c r="L3201">
        <v>345</v>
      </c>
      <c r="M3201" s="1">
        <v>3.7275200000000002</v>
      </c>
      <c r="N3201" s="1">
        <v>2.3439489999999998</v>
      </c>
      <c r="O3201">
        <v>12.629394</v>
      </c>
      <c r="P3201">
        <v>74.287727000000004</v>
      </c>
      <c r="Q3201">
        <v>29.228611000000001</v>
      </c>
      <c r="R3201">
        <v>343</v>
      </c>
      <c r="S3201">
        <v>16</v>
      </c>
      <c r="T3201">
        <v>19</v>
      </c>
      <c r="U3201">
        <v>1.2057230000000001</v>
      </c>
      <c r="V3201">
        <v>12.325100000000001</v>
      </c>
      <c r="W3201">
        <v>3327</v>
      </c>
      <c r="X3201">
        <v>-2.4072249999999999</v>
      </c>
      <c r="Y3201">
        <v>-0.30429200000000001</v>
      </c>
      <c r="Z3201">
        <v>1.1029070000000001</v>
      </c>
      <c r="AA3201">
        <v>1.5781970000000001</v>
      </c>
      <c r="AB3201">
        <v>1.3298000000000001</v>
      </c>
      <c r="AC3201">
        <v>1.9253849999999999</v>
      </c>
      <c r="AD3201">
        <v>2.063752</v>
      </c>
      <c r="AE3201">
        <v>-4.8747049999999996</v>
      </c>
      <c r="AF3201">
        <v>-3.4168980000000002</v>
      </c>
      <c r="AG3201">
        <v>-2.4072249999999999</v>
      </c>
      <c r="AH3201">
        <v>-1.3975519999999999</v>
      </c>
      <c r="AI3201">
        <v>6.0255700000000002E-2</v>
      </c>
      <c r="AJ3201">
        <v>-2.9490970000000001</v>
      </c>
      <c r="AK3201">
        <v>-1.386525</v>
      </c>
      <c r="AL3201">
        <v>-0.30429200000000001</v>
      </c>
      <c r="AM3201">
        <v>0.77794079999999999</v>
      </c>
      <c r="AN3201">
        <v>2.3405130000000001</v>
      </c>
    </row>
    <row r="3202" spans="1:40" x14ac:dyDescent="0.25">
      <c r="A3202" s="3" t="s">
        <v>64</v>
      </c>
      <c r="B3202" s="4">
        <v>50</v>
      </c>
      <c r="C3202" s="3">
        <v>41878</v>
      </c>
      <c r="D3202" t="s">
        <v>25</v>
      </c>
      <c r="E3202">
        <v>19</v>
      </c>
      <c r="F3202" t="str">
        <f t="shared" si="49"/>
        <v>Non-Residential|50|41878|Aggregate|19</v>
      </c>
      <c r="G3202">
        <v>3.5976720000000002</v>
      </c>
      <c r="H3202">
        <v>2.175948</v>
      </c>
      <c r="I3202">
        <v>18.914214999999999</v>
      </c>
      <c r="J3202">
        <v>78.871239000000003</v>
      </c>
      <c r="K3202">
        <v>29.734822999999999</v>
      </c>
      <c r="L3202">
        <v>347</v>
      </c>
      <c r="M3202" s="1">
        <v>3.7213750000000001</v>
      </c>
      <c r="N3202" s="1">
        <v>2.330247</v>
      </c>
      <c r="O3202">
        <v>22.845768</v>
      </c>
      <c r="P3202">
        <v>78.695708999999994</v>
      </c>
      <c r="Q3202">
        <v>46.633108999999997</v>
      </c>
      <c r="R3202">
        <v>348</v>
      </c>
      <c r="S3202">
        <v>15</v>
      </c>
      <c r="T3202">
        <v>18</v>
      </c>
      <c r="U3202">
        <v>1.161481</v>
      </c>
      <c r="V3202">
        <v>21.968489999999999</v>
      </c>
      <c r="W3202">
        <v>3327</v>
      </c>
      <c r="X3202">
        <v>-3.9315530000000001</v>
      </c>
      <c r="Y3202">
        <v>-0.87727509999999997</v>
      </c>
      <c r="Z3202">
        <v>1.596249</v>
      </c>
      <c r="AA3202">
        <v>2.499797</v>
      </c>
      <c r="AB3202">
        <v>1.854012</v>
      </c>
      <c r="AC3202">
        <v>2.965973</v>
      </c>
      <c r="AD3202">
        <v>3.1122899999999998</v>
      </c>
      <c r="AE3202">
        <v>-7.7325999999999997</v>
      </c>
      <c r="AF3202">
        <v>-5.4869110000000001</v>
      </c>
      <c r="AG3202">
        <v>-3.9315530000000001</v>
      </c>
      <c r="AH3202">
        <v>-2.3761950000000001</v>
      </c>
      <c r="AI3202">
        <v>-0.13050539999999999</v>
      </c>
      <c r="AJ3202">
        <v>-4.8658349999999997</v>
      </c>
      <c r="AK3202">
        <v>-2.5093619999999999</v>
      </c>
      <c r="AL3202">
        <v>-0.87727509999999997</v>
      </c>
      <c r="AM3202">
        <v>0.75481120000000002</v>
      </c>
      <c r="AN3202">
        <v>3.1112839999999999</v>
      </c>
    </row>
    <row r="3203" spans="1:40" x14ac:dyDescent="0.25">
      <c r="A3203" s="3" t="s">
        <v>64</v>
      </c>
      <c r="B3203" s="4">
        <v>50</v>
      </c>
      <c r="C3203" s="3" t="s">
        <v>26</v>
      </c>
      <c r="D3203" t="s">
        <v>67</v>
      </c>
      <c r="E3203">
        <v>15</v>
      </c>
      <c r="F3203" t="str">
        <f t="shared" si="49"/>
        <v>Non-Residential|50|Average Event Day|Per Premise|15</v>
      </c>
      <c r="G3203">
        <v>3.6593659999999999</v>
      </c>
      <c r="H3203">
        <v>2.259061</v>
      </c>
      <c r="I3203">
        <v>9.2879489999999993</v>
      </c>
      <c r="J3203">
        <v>86.489295999999996</v>
      </c>
      <c r="K3203">
        <v>14.586042000000001</v>
      </c>
      <c r="L3203">
        <v>691</v>
      </c>
      <c r="M3203" s="1">
        <v>3.6614450000000001</v>
      </c>
      <c r="N3203" s="1">
        <v>2.2550889999999999</v>
      </c>
      <c r="O3203">
        <v>8.6577397000000005</v>
      </c>
      <c r="P3203">
        <v>86.487578999999997</v>
      </c>
      <c r="Q3203">
        <v>14.807238999999999</v>
      </c>
      <c r="R3203">
        <v>694</v>
      </c>
      <c r="S3203">
        <v>15</v>
      </c>
      <c r="T3203">
        <v>18</v>
      </c>
      <c r="U3203">
        <v>1.0053259999999999</v>
      </c>
      <c r="V3203">
        <v>9.337415</v>
      </c>
      <c r="W3203">
        <v>3327</v>
      </c>
      <c r="X3203">
        <v>0.63020929999999997</v>
      </c>
      <c r="Y3203">
        <v>0.67967500000000003</v>
      </c>
      <c r="Z3203">
        <v>0.55487920000000002</v>
      </c>
      <c r="AA3203">
        <v>0.56207510000000005</v>
      </c>
      <c r="AB3203">
        <v>0.55783439999999995</v>
      </c>
      <c r="AC3203">
        <v>0.78982229999999998</v>
      </c>
      <c r="AD3203">
        <v>0.79190130000000003</v>
      </c>
      <c r="AE3203">
        <v>-0.38198880000000002</v>
      </c>
      <c r="AF3203">
        <v>0.216026</v>
      </c>
      <c r="AG3203">
        <v>0.63020929999999997</v>
      </c>
      <c r="AH3203">
        <v>1.044392</v>
      </c>
      <c r="AI3203">
        <v>1.642407</v>
      </c>
      <c r="AJ3203">
        <v>-0.33518730000000002</v>
      </c>
      <c r="AK3203">
        <v>0.26440160000000001</v>
      </c>
      <c r="AL3203">
        <v>0.67967500000000003</v>
      </c>
      <c r="AM3203">
        <v>1.094949</v>
      </c>
      <c r="AN3203">
        <v>1.694537</v>
      </c>
    </row>
    <row r="3204" spans="1:40" x14ac:dyDescent="0.25">
      <c r="A3204" s="3" t="s">
        <v>64</v>
      </c>
      <c r="B3204" s="4">
        <v>50</v>
      </c>
      <c r="C3204" s="3">
        <v>41898</v>
      </c>
      <c r="D3204" t="s">
        <v>25</v>
      </c>
      <c r="E3204">
        <v>17</v>
      </c>
      <c r="F3204" t="str">
        <f t="shared" ref="F3204:F3267" si="50">CONCATENATE(A3204,"|",B3204,"|",C3204,"|",D3204,"|",E3204)</f>
        <v>Non-Residential|50|41898|Aggregate|17</v>
      </c>
      <c r="G3204">
        <v>3.5998410000000001</v>
      </c>
      <c r="H3204">
        <v>2.1801529999999998</v>
      </c>
      <c r="I3204">
        <v>28.419035999999998</v>
      </c>
      <c r="J3204">
        <v>89.028816000000006</v>
      </c>
      <c r="K3204">
        <v>43.267958999999998</v>
      </c>
      <c r="L3204">
        <v>345</v>
      </c>
      <c r="M3204" s="1">
        <v>3.7275200000000002</v>
      </c>
      <c r="N3204" s="1">
        <v>2.3439489999999998</v>
      </c>
      <c r="O3204">
        <v>30.949262999999998</v>
      </c>
      <c r="P3204">
        <v>89.060721999999998</v>
      </c>
      <c r="Q3204">
        <v>58.791125000000001</v>
      </c>
      <c r="R3204">
        <v>343</v>
      </c>
      <c r="S3204">
        <v>16</v>
      </c>
      <c r="T3204">
        <v>19</v>
      </c>
      <c r="U3204">
        <v>1.2057230000000001</v>
      </c>
      <c r="V3204">
        <v>34.265479999999997</v>
      </c>
      <c r="W3204">
        <v>3327</v>
      </c>
      <c r="X3204">
        <v>-2.530227</v>
      </c>
      <c r="Y3204">
        <v>3.3162129999999999</v>
      </c>
      <c r="Z3204">
        <v>2.329469</v>
      </c>
      <c r="AA3204">
        <v>3.1744219999999999</v>
      </c>
      <c r="AB3204">
        <v>2.8086929999999999</v>
      </c>
      <c r="AC3204">
        <v>3.937433</v>
      </c>
      <c r="AD3204">
        <v>4.2385979999999996</v>
      </c>
      <c r="AE3204">
        <v>-7.5762510000000001</v>
      </c>
      <c r="AF3204">
        <v>-4.5950189999999997</v>
      </c>
      <c r="AG3204">
        <v>-2.530227</v>
      </c>
      <c r="AH3204">
        <v>-0.46543519999999999</v>
      </c>
      <c r="AI3204">
        <v>2.5157970000000001</v>
      </c>
      <c r="AJ3204">
        <v>-2.1157689999999998</v>
      </c>
      <c r="AK3204">
        <v>1.0934900000000001</v>
      </c>
      <c r="AL3204">
        <v>3.3162129999999999</v>
      </c>
      <c r="AM3204">
        <v>5.5389359999999996</v>
      </c>
      <c r="AN3204">
        <v>8.7481960000000001</v>
      </c>
    </row>
    <row r="3205" spans="1:40" x14ac:dyDescent="0.25">
      <c r="A3205" s="3" t="s">
        <v>64</v>
      </c>
      <c r="B3205" s="4">
        <v>50</v>
      </c>
      <c r="C3205" s="3">
        <v>41898</v>
      </c>
      <c r="D3205" t="s">
        <v>67</v>
      </c>
      <c r="E3205">
        <v>14</v>
      </c>
      <c r="F3205" t="str">
        <f t="shared" si="50"/>
        <v>Non-Residential|50|41898|Per Premise|14</v>
      </c>
      <c r="G3205">
        <v>3.5998410000000001</v>
      </c>
      <c r="H3205">
        <v>2.1801529999999998</v>
      </c>
      <c r="I3205">
        <v>9.6039221999999995</v>
      </c>
      <c r="J3205">
        <v>93.277168000000003</v>
      </c>
      <c r="K3205">
        <v>15.936370999999999</v>
      </c>
      <c r="L3205">
        <v>345</v>
      </c>
      <c r="M3205" s="1">
        <v>3.7275200000000002</v>
      </c>
      <c r="N3205" s="1">
        <v>2.3439489999999998</v>
      </c>
      <c r="O3205">
        <v>11.446484</v>
      </c>
      <c r="P3205">
        <v>93.700806</v>
      </c>
      <c r="Q3205">
        <v>19.033905000000001</v>
      </c>
      <c r="R3205">
        <v>343</v>
      </c>
      <c r="S3205">
        <v>16</v>
      </c>
      <c r="T3205">
        <v>19</v>
      </c>
      <c r="U3205">
        <v>1.2057230000000001</v>
      </c>
      <c r="V3205">
        <v>11.57967</v>
      </c>
      <c r="W3205">
        <v>3327</v>
      </c>
      <c r="X3205">
        <v>-1.842562</v>
      </c>
      <c r="Y3205">
        <v>0.1331832</v>
      </c>
      <c r="Z3205">
        <v>0.85798540000000001</v>
      </c>
      <c r="AA3205">
        <v>1.0277339999999999</v>
      </c>
      <c r="AB3205">
        <v>1.034492</v>
      </c>
      <c r="AC3205">
        <v>1.338797</v>
      </c>
      <c r="AD3205">
        <v>1.4582219999999999</v>
      </c>
      <c r="AE3205">
        <v>-3.5582989999999999</v>
      </c>
      <c r="AF3205">
        <v>-2.5446270000000002</v>
      </c>
      <c r="AG3205">
        <v>-1.842562</v>
      </c>
      <c r="AH3205">
        <v>-1.140496</v>
      </c>
      <c r="AI3205">
        <v>-0.12682470000000001</v>
      </c>
      <c r="AJ3205">
        <v>-1.7356039999999999</v>
      </c>
      <c r="AK3205">
        <v>-0.6315094</v>
      </c>
      <c r="AL3205">
        <v>0.1331832</v>
      </c>
      <c r="AM3205">
        <v>0.8978758</v>
      </c>
      <c r="AN3205">
        <v>2.00197</v>
      </c>
    </row>
    <row r="3206" spans="1:40" x14ac:dyDescent="0.25">
      <c r="A3206" s="3" t="s">
        <v>64</v>
      </c>
      <c r="B3206" s="4">
        <v>50</v>
      </c>
      <c r="C3206" s="3" t="s">
        <v>26</v>
      </c>
      <c r="D3206" t="s">
        <v>67</v>
      </c>
      <c r="E3206">
        <v>24</v>
      </c>
      <c r="F3206" t="str">
        <f t="shared" si="50"/>
        <v>Non-Residential|50|Average Event Day|Per Premise|24</v>
      </c>
      <c r="G3206">
        <v>3.6593659999999999</v>
      </c>
      <c r="H3206">
        <v>2.259061</v>
      </c>
      <c r="I3206">
        <v>3.4362761000000002</v>
      </c>
      <c r="J3206">
        <v>73.312636999999995</v>
      </c>
      <c r="K3206">
        <v>7.8691491999999998</v>
      </c>
      <c r="L3206">
        <v>691</v>
      </c>
      <c r="M3206" s="1">
        <v>3.6614450000000001</v>
      </c>
      <c r="N3206" s="1">
        <v>2.2550889999999999</v>
      </c>
      <c r="O3206">
        <v>3.6302975000000002</v>
      </c>
      <c r="P3206">
        <v>73.271675000000002</v>
      </c>
      <c r="Q3206">
        <v>8.4532136999999992</v>
      </c>
      <c r="R3206">
        <v>694</v>
      </c>
      <c r="S3206">
        <v>15</v>
      </c>
      <c r="T3206">
        <v>18</v>
      </c>
      <c r="U3206">
        <v>1.0053259999999999</v>
      </c>
      <c r="V3206">
        <v>3.454577</v>
      </c>
      <c r="W3206">
        <v>3327</v>
      </c>
      <c r="X3206">
        <v>-0.19402140000000001</v>
      </c>
      <c r="Y3206">
        <v>-0.1757205</v>
      </c>
      <c r="Z3206">
        <v>0.29935650000000003</v>
      </c>
      <c r="AA3206">
        <v>0.32087959999999999</v>
      </c>
      <c r="AB3206">
        <v>0.30095090000000002</v>
      </c>
      <c r="AC3206">
        <v>0.43883719999999998</v>
      </c>
      <c r="AD3206">
        <v>0.43992629999999999</v>
      </c>
      <c r="AE3206">
        <v>-0.75641389999999997</v>
      </c>
      <c r="AF3206">
        <v>-0.42414780000000002</v>
      </c>
      <c r="AG3206">
        <v>-0.19402140000000001</v>
      </c>
      <c r="AH3206">
        <v>3.6104999999999998E-2</v>
      </c>
      <c r="AI3206">
        <v>0.36837110000000001</v>
      </c>
      <c r="AJ3206">
        <v>-0.73950870000000002</v>
      </c>
      <c r="AK3206">
        <v>-0.4064181</v>
      </c>
      <c r="AL3206">
        <v>-0.1757205</v>
      </c>
      <c r="AM3206">
        <v>5.4977100000000001E-2</v>
      </c>
      <c r="AN3206">
        <v>0.38806770000000002</v>
      </c>
    </row>
    <row r="3207" spans="1:40" x14ac:dyDescent="0.25">
      <c r="A3207" s="3" t="s">
        <v>64</v>
      </c>
      <c r="B3207" s="4">
        <v>50</v>
      </c>
      <c r="C3207" s="3">
        <v>41898</v>
      </c>
      <c r="D3207" t="s">
        <v>67</v>
      </c>
      <c r="E3207">
        <v>5</v>
      </c>
      <c r="F3207" t="str">
        <f t="shared" si="50"/>
        <v>Non-Residential|50|41898|Per Premise|5</v>
      </c>
      <c r="G3207">
        <v>3.5998410000000001</v>
      </c>
      <c r="H3207">
        <v>2.1801529999999998</v>
      </c>
      <c r="I3207">
        <v>2.7874846999999998</v>
      </c>
      <c r="J3207">
        <v>73.331931999999995</v>
      </c>
      <c r="K3207">
        <v>5.3991898000000003</v>
      </c>
      <c r="L3207">
        <v>345</v>
      </c>
      <c r="M3207" s="1">
        <v>3.7275200000000002</v>
      </c>
      <c r="N3207" s="1">
        <v>2.3439489999999998</v>
      </c>
      <c r="O3207">
        <v>3.6424957</v>
      </c>
      <c r="P3207">
        <v>73.068916000000002</v>
      </c>
      <c r="Q3207">
        <v>9.398911</v>
      </c>
      <c r="R3207">
        <v>343</v>
      </c>
      <c r="S3207">
        <v>16</v>
      </c>
      <c r="T3207">
        <v>19</v>
      </c>
      <c r="U3207">
        <v>1.2057230000000001</v>
      </c>
      <c r="V3207">
        <v>3.3609339999999999</v>
      </c>
      <c r="W3207">
        <v>3327</v>
      </c>
      <c r="X3207">
        <v>-0.85501099999999997</v>
      </c>
      <c r="Y3207">
        <v>-0.28156219999999998</v>
      </c>
      <c r="Z3207">
        <v>0.29068260000000001</v>
      </c>
      <c r="AA3207">
        <v>0.50749350000000004</v>
      </c>
      <c r="AB3207">
        <v>0.35048259999999998</v>
      </c>
      <c r="AC3207">
        <v>0.58484700000000001</v>
      </c>
      <c r="AD3207">
        <v>0.61675579999999997</v>
      </c>
      <c r="AE3207">
        <v>-1.6045229999999999</v>
      </c>
      <c r="AF3207">
        <v>-1.161705</v>
      </c>
      <c r="AG3207">
        <v>-0.85501099999999997</v>
      </c>
      <c r="AH3207">
        <v>-0.5483169</v>
      </c>
      <c r="AI3207">
        <v>-0.10549939999999999</v>
      </c>
      <c r="AJ3207">
        <v>-1.0719669999999999</v>
      </c>
      <c r="AK3207">
        <v>-0.6049892</v>
      </c>
      <c r="AL3207">
        <v>-0.28156219999999998</v>
      </c>
      <c r="AM3207">
        <v>4.1864899999999997E-2</v>
      </c>
      <c r="AN3207">
        <v>0.50884220000000002</v>
      </c>
    </row>
    <row r="3208" spans="1:40" x14ac:dyDescent="0.25">
      <c r="A3208" s="3" t="s">
        <v>64</v>
      </c>
      <c r="B3208" s="4">
        <v>50</v>
      </c>
      <c r="C3208" s="3">
        <v>41878</v>
      </c>
      <c r="D3208" t="s">
        <v>67</v>
      </c>
      <c r="E3208">
        <v>5</v>
      </c>
      <c r="F3208" t="str">
        <f t="shared" si="50"/>
        <v>Non-Residential|50|41878|Per Premise|5</v>
      </c>
      <c r="G3208">
        <v>3.5976720000000002</v>
      </c>
      <c r="H3208">
        <v>2.175948</v>
      </c>
      <c r="I3208">
        <v>2.3308057</v>
      </c>
      <c r="J3208">
        <v>66.796302999999995</v>
      </c>
      <c r="K3208">
        <v>4.9027079000000002</v>
      </c>
      <c r="L3208">
        <v>347</v>
      </c>
      <c r="M3208" s="1">
        <v>3.7213750000000001</v>
      </c>
      <c r="N3208" s="1">
        <v>2.330247</v>
      </c>
      <c r="O3208">
        <v>3.1292072000000002</v>
      </c>
      <c r="P3208">
        <v>66.491150000000005</v>
      </c>
      <c r="Q3208">
        <v>8.1902644999999996</v>
      </c>
      <c r="R3208">
        <v>348</v>
      </c>
      <c r="S3208">
        <v>15</v>
      </c>
      <c r="T3208">
        <v>18</v>
      </c>
      <c r="U3208">
        <v>1.161481</v>
      </c>
      <c r="V3208">
        <v>2.7071860000000001</v>
      </c>
      <c r="W3208">
        <v>3327</v>
      </c>
      <c r="X3208">
        <v>-0.79840149999999999</v>
      </c>
      <c r="Y3208" s="6">
        <v>-0.4220217</v>
      </c>
      <c r="Z3208">
        <v>0.26319120000000001</v>
      </c>
      <c r="AA3208">
        <v>0.4390443</v>
      </c>
      <c r="AB3208">
        <v>0.3056914</v>
      </c>
      <c r="AC3208">
        <v>0.51188809999999996</v>
      </c>
      <c r="AD3208">
        <v>0.53498330000000005</v>
      </c>
      <c r="AE3208">
        <v>-1.454413</v>
      </c>
      <c r="AF3208">
        <v>-1.0668359999999999</v>
      </c>
      <c r="AG3208">
        <v>-0.79840149999999999</v>
      </c>
      <c r="AH3208">
        <v>-0.52996710000000002</v>
      </c>
      <c r="AI3208">
        <v>-0.1423904</v>
      </c>
      <c r="AJ3208">
        <v>-1.1076299999999999</v>
      </c>
      <c r="AK3208">
        <v>-0.70256719999999995</v>
      </c>
      <c r="AL3208" s="6">
        <v>-0.4220217</v>
      </c>
      <c r="AM3208">
        <v>-0.1414762</v>
      </c>
      <c r="AN3208">
        <v>0.26358700000000002</v>
      </c>
    </row>
    <row r="3209" spans="1:40" x14ac:dyDescent="0.25">
      <c r="A3209" s="3" t="s">
        <v>64</v>
      </c>
      <c r="B3209" s="4">
        <v>50</v>
      </c>
      <c r="C3209" s="3" t="s">
        <v>26</v>
      </c>
      <c r="D3209" t="s">
        <v>25</v>
      </c>
      <c r="E3209">
        <v>20</v>
      </c>
      <c r="F3209" t="str">
        <f t="shared" si="50"/>
        <v>Non-Residential|50|Average Event Day|Aggregate|20</v>
      </c>
      <c r="G3209">
        <v>3.6593659999999999</v>
      </c>
      <c r="H3209">
        <v>2.259061</v>
      </c>
      <c r="I3209">
        <v>20.465073</v>
      </c>
      <c r="J3209">
        <v>77.598884999999996</v>
      </c>
      <c r="K3209">
        <v>42.780037999999998</v>
      </c>
      <c r="L3209">
        <v>691</v>
      </c>
      <c r="M3209" s="1">
        <v>3.6614450000000001</v>
      </c>
      <c r="N3209" s="1">
        <v>2.2550889999999999</v>
      </c>
      <c r="O3209">
        <v>20.624898999999999</v>
      </c>
      <c r="P3209">
        <v>77.595139000000003</v>
      </c>
      <c r="Q3209">
        <v>40.351880000000001</v>
      </c>
      <c r="R3209">
        <v>694</v>
      </c>
      <c r="S3209">
        <v>15</v>
      </c>
      <c r="T3209">
        <v>18</v>
      </c>
      <c r="U3209">
        <v>1.0053259999999999</v>
      </c>
      <c r="V3209">
        <v>20.574059999999999</v>
      </c>
      <c r="W3209">
        <v>3327</v>
      </c>
      <c r="X3209">
        <v>-0.1598262</v>
      </c>
      <c r="Y3209">
        <v>-5.0834699999999997E-2</v>
      </c>
      <c r="Z3209">
        <v>1.627429</v>
      </c>
      <c r="AA3209">
        <v>1.531736</v>
      </c>
      <c r="AB3209">
        <v>1.6360969999999999</v>
      </c>
      <c r="AC3209">
        <v>2.2348919999999999</v>
      </c>
      <c r="AD3209">
        <v>2.2412109999999998</v>
      </c>
      <c r="AE3209">
        <v>-3.0239560000000001</v>
      </c>
      <c r="AF3209">
        <v>-1.3318049999999999</v>
      </c>
      <c r="AG3209">
        <v>-0.1598262</v>
      </c>
      <c r="AH3209">
        <v>1.0121519999999999</v>
      </c>
      <c r="AI3209">
        <v>2.7043029999999999</v>
      </c>
      <c r="AJ3209">
        <v>-2.923063</v>
      </c>
      <c r="AK3209">
        <v>-1.226127</v>
      </c>
      <c r="AL3209">
        <v>-5.0834699999999997E-2</v>
      </c>
      <c r="AM3209">
        <v>1.124458</v>
      </c>
      <c r="AN3209">
        <v>2.821393</v>
      </c>
    </row>
    <row r="3210" spans="1:40" x14ac:dyDescent="0.25">
      <c r="A3210" s="3" t="s">
        <v>64</v>
      </c>
      <c r="B3210" s="4">
        <v>50</v>
      </c>
      <c r="C3210" s="3">
        <v>41878</v>
      </c>
      <c r="D3210" t="s">
        <v>25</v>
      </c>
      <c r="E3210">
        <v>14</v>
      </c>
      <c r="F3210" t="str">
        <f t="shared" si="50"/>
        <v>Non-Residential|50|41878|Aggregate|14</v>
      </c>
      <c r="G3210">
        <v>3.5976720000000002</v>
      </c>
      <c r="H3210">
        <v>2.175948</v>
      </c>
      <c r="I3210">
        <v>27.105972000000001</v>
      </c>
      <c r="J3210">
        <v>85.966599000000002</v>
      </c>
      <c r="K3210">
        <v>37.588304000000001</v>
      </c>
      <c r="L3210">
        <v>347</v>
      </c>
      <c r="M3210" s="1">
        <v>3.7213750000000001</v>
      </c>
      <c r="N3210" s="1">
        <v>2.330247</v>
      </c>
      <c r="O3210">
        <v>31.483060999999999</v>
      </c>
      <c r="P3210">
        <v>86.334114</v>
      </c>
      <c r="Q3210">
        <v>50.865430000000003</v>
      </c>
      <c r="R3210">
        <v>348</v>
      </c>
      <c r="S3210">
        <v>15</v>
      </c>
      <c r="T3210">
        <v>18</v>
      </c>
      <c r="U3210">
        <v>1.161481</v>
      </c>
      <c r="V3210">
        <v>31.483059999999998</v>
      </c>
      <c r="W3210">
        <v>3327</v>
      </c>
      <c r="X3210">
        <v>-4.3770889999999998</v>
      </c>
      <c r="Y3210" s="6">
        <v>-1.9599999999999999E-6</v>
      </c>
      <c r="Z3210">
        <v>2.017846</v>
      </c>
      <c r="AA3210">
        <v>2.7266729999999999</v>
      </c>
      <c r="AB3210">
        <v>2.3436889999999999</v>
      </c>
      <c r="AC3210">
        <v>3.3921160000000001</v>
      </c>
      <c r="AD3210">
        <v>3.5955010000000001</v>
      </c>
      <c r="AE3210">
        <v>-8.7242599999999992</v>
      </c>
      <c r="AF3210">
        <v>-6.1559160000000004</v>
      </c>
      <c r="AG3210">
        <v>-4.3770889999999998</v>
      </c>
      <c r="AH3210">
        <v>-2.5982609999999999</v>
      </c>
      <c r="AI3210">
        <v>-2.9917200000000001E-2</v>
      </c>
      <c r="AJ3210">
        <v>-4.6078210000000004</v>
      </c>
      <c r="AK3210">
        <v>-1.8854839999999999</v>
      </c>
      <c r="AL3210" s="6">
        <v>-1.9599999999999999E-6</v>
      </c>
      <c r="AM3210">
        <v>1.88548</v>
      </c>
      <c r="AN3210">
        <v>4.607818</v>
      </c>
    </row>
    <row r="3211" spans="1:40" x14ac:dyDescent="0.25">
      <c r="A3211" s="3" t="s">
        <v>64</v>
      </c>
      <c r="B3211" s="4">
        <v>50</v>
      </c>
      <c r="C3211" s="3" t="s">
        <v>26</v>
      </c>
      <c r="D3211" t="s">
        <v>67</v>
      </c>
      <c r="E3211">
        <v>2</v>
      </c>
      <c r="F3211" t="str">
        <f t="shared" si="50"/>
        <v>Non-Residential|50|Average Event Day|Per Premise|2</v>
      </c>
      <c r="G3211">
        <v>3.6593659999999999</v>
      </c>
      <c r="H3211">
        <v>2.259061</v>
      </c>
      <c r="I3211">
        <v>3.1600644</v>
      </c>
      <c r="J3211">
        <v>71.543143999999998</v>
      </c>
      <c r="K3211">
        <v>7.5311405000000002</v>
      </c>
      <c r="L3211">
        <v>691</v>
      </c>
      <c r="M3211" s="1">
        <v>3.6614450000000001</v>
      </c>
      <c r="N3211" s="1">
        <v>2.2550889999999999</v>
      </c>
      <c r="O3211">
        <v>3.0434808000000002</v>
      </c>
      <c r="P3211">
        <v>71.373137999999997</v>
      </c>
      <c r="Q3211">
        <v>7.1300537000000004</v>
      </c>
      <c r="R3211">
        <v>694</v>
      </c>
      <c r="S3211">
        <v>15</v>
      </c>
      <c r="T3211">
        <v>18</v>
      </c>
      <c r="U3211">
        <v>1.0053259999999999</v>
      </c>
      <c r="V3211">
        <v>3.1768939999999999</v>
      </c>
      <c r="W3211">
        <v>3327</v>
      </c>
      <c r="X3211">
        <v>0.1165836</v>
      </c>
      <c r="Y3211">
        <v>0.13341339999999999</v>
      </c>
      <c r="Z3211">
        <v>0.28649809999999998</v>
      </c>
      <c r="AA3211">
        <v>0.27065309999999998</v>
      </c>
      <c r="AB3211">
        <v>0.2880239</v>
      </c>
      <c r="AC3211">
        <v>0.39412469999999999</v>
      </c>
      <c r="AD3211">
        <v>0.39523520000000001</v>
      </c>
      <c r="AE3211">
        <v>-0.38850750000000001</v>
      </c>
      <c r="AF3211">
        <v>-9.0095599999999998E-2</v>
      </c>
      <c r="AG3211">
        <v>0.1165836</v>
      </c>
      <c r="AH3211">
        <v>0.32326280000000002</v>
      </c>
      <c r="AI3211">
        <v>0.62167470000000002</v>
      </c>
      <c r="AJ3211">
        <v>-0.37310100000000002</v>
      </c>
      <c r="AK3211">
        <v>-7.3848200000000003E-2</v>
      </c>
      <c r="AL3211">
        <v>0.13341339999999999</v>
      </c>
      <c r="AM3211">
        <v>0.34067500000000001</v>
      </c>
      <c r="AN3211">
        <v>0.63992769999999999</v>
      </c>
    </row>
    <row r="3212" spans="1:40" x14ac:dyDescent="0.25">
      <c r="A3212" s="3" t="s">
        <v>64</v>
      </c>
      <c r="B3212" s="4">
        <v>50</v>
      </c>
      <c r="C3212" s="3">
        <v>41898</v>
      </c>
      <c r="D3212" t="s">
        <v>67</v>
      </c>
      <c r="E3212">
        <v>12</v>
      </c>
      <c r="F3212" t="str">
        <f t="shared" si="50"/>
        <v>Non-Residential|50|41898|Per Premise|12</v>
      </c>
      <c r="G3212">
        <v>3.5998410000000001</v>
      </c>
      <c r="H3212">
        <v>2.1801529999999998</v>
      </c>
      <c r="I3212">
        <v>9.6512484000000001</v>
      </c>
      <c r="J3212">
        <v>95.048111000000006</v>
      </c>
      <c r="K3212">
        <v>14.989493</v>
      </c>
      <c r="L3212">
        <v>345</v>
      </c>
      <c r="M3212" s="1">
        <v>3.7275200000000002</v>
      </c>
      <c r="N3212" s="1">
        <v>2.3439489999999998</v>
      </c>
      <c r="O3212">
        <v>11.211987000000001</v>
      </c>
      <c r="P3212">
        <v>95.639495999999994</v>
      </c>
      <c r="Q3212">
        <v>18.454252</v>
      </c>
      <c r="R3212">
        <v>343</v>
      </c>
      <c r="S3212">
        <v>16</v>
      </c>
      <c r="T3212">
        <v>19</v>
      </c>
      <c r="U3212">
        <v>1.2057230000000001</v>
      </c>
      <c r="V3212">
        <v>11.63673</v>
      </c>
      <c r="W3212">
        <v>3327</v>
      </c>
      <c r="X3212">
        <v>-1.560738</v>
      </c>
      <c r="Y3212">
        <v>0.42474269999999997</v>
      </c>
      <c r="Z3212">
        <v>0.80700720000000004</v>
      </c>
      <c r="AA3212">
        <v>0.99643590000000004</v>
      </c>
      <c r="AB3212">
        <v>0.97302690000000003</v>
      </c>
      <c r="AC3212">
        <v>1.2822420000000001</v>
      </c>
      <c r="AD3212">
        <v>1.392719</v>
      </c>
      <c r="AE3212">
        <v>-3.2039979999999999</v>
      </c>
      <c r="AF3212">
        <v>-2.2331470000000002</v>
      </c>
      <c r="AG3212">
        <v>-1.560738</v>
      </c>
      <c r="AH3212">
        <v>-0.88832960000000005</v>
      </c>
      <c r="AI3212">
        <v>8.2521499999999998E-2</v>
      </c>
      <c r="AJ3212">
        <v>-1.360098</v>
      </c>
      <c r="AK3212">
        <v>-0.30559979999999998</v>
      </c>
      <c r="AL3212">
        <v>0.42474269999999997</v>
      </c>
      <c r="AM3212">
        <v>1.1550849999999999</v>
      </c>
      <c r="AN3212">
        <v>2.209584</v>
      </c>
    </row>
    <row r="3213" spans="1:40" x14ac:dyDescent="0.25">
      <c r="A3213" s="3" t="s">
        <v>64</v>
      </c>
      <c r="B3213" s="4">
        <v>50</v>
      </c>
      <c r="C3213" s="3" t="s">
        <v>26</v>
      </c>
      <c r="D3213" t="s">
        <v>25</v>
      </c>
      <c r="E3213">
        <v>24</v>
      </c>
      <c r="F3213" t="str">
        <f t="shared" si="50"/>
        <v>Non-Residential|50|Average Event Day|Aggregate|24</v>
      </c>
      <c r="G3213">
        <v>3.6593659999999999</v>
      </c>
      <c r="H3213">
        <v>2.259061</v>
      </c>
      <c r="I3213">
        <v>11.432491000000001</v>
      </c>
      <c r="J3213">
        <v>73.312636999999995</v>
      </c>
      <c r="K3213">
        <v>26.18066</v>
      </c>
      <c r="L3213">
        <v>691</v>
      </c>
      <c r="M3213" s="1">
        <v>3.6614450000000001</v>
      </c>
      <c r="N3213" s="1">
        <v>2.2550889999999999</v>
      </c>
      <c r="O3213">
        <v>12.077999999999999</v>
      </c>
      <c r="P3213">
        <v>73.271675000000002</v>
      </c>
      <c r="Q3213">
        <v>28.123842</v>
      </c>
      <c r="R3213">
        <v>694</v>
      </c>
      <c r="S3213">
        <v>15</v>
      </c>
      <c r="T3213">
        <v>18</v>
      </c>
      <c r="U3213">
        <v>1.0053259999999999</v>
      </c>
      <c r="V3213">
        <v>11.49338</v>
      </c>
      <c r="W3213">
        <v>3327</v>
      </c>
      <c r="X3213">
        <v>-0.64550909999999995</v>
      </c>
      <c r="Y3213">
        <v>-0.58462199999999998</v>
      </c>
      <c r="Z3213">
        <v>0.99595920000000004</v>
      </c>
      <c r="AA3213">
        <v>1.067566</v>
      </c>
      <c r="AB3213">
        <v>1.001263</v>
      </c>
      <c r="AC3213">
        <v>1.4600109999999999</v>
      </c>
      <c r="AD3213">
        <v>1.463635</v>
      </c>
      <c r="AE3213">
        <v>-2.5165890000000002</v>
      </c>
      <c r="AF3213">
        <v>-1.4111400000000001</v>
      </c>
      <c r="AG3213">
        <v>-0.64550909999999995</v>
      </c>
      <c r="AH3213">
        <v>0.12012150000000001</v>
      </c>
      <c r="AI3213">
        <v>1.225571</v>
      </c>
      <c r="AJ3213">
        <v>-2.4603459999999999</v>
      </c>
      <c r="AK3213">
        <v>-1.3521529999999999</v>
      </c>
      <c r="AL3213">
        <v>-0.58462199999999998</v>
      </c>
      <c r="AM3213">
        <v>0.18290880000000001</v>
      </c>
      <c r="AN3213">
        <v>1.2911010000000001</v>
      </c>
    </row>
    <row r="3214" spans="1:40" x14ac:dyDescent="0.25">
      <c r="A3214" s="3" t="s">
        <v>64</v>
      </c>
      <c r="B3214" s="4">
        <v>50</v>
      </c>
      <c r="C3214" s="3" t="s">
        <v>26</v>
      </c>
      <c r="D3214" t="s">
        <v>25</v>
      </c>
      <c r="E3214">
        <v>4</v>
      </c>
      <c r="F3214" t="str">
        <f t="shared" si="50"/>
        <v>Non-Residential|50|Average Event Day|Aggregate|4</v>
      </c>
      <c r="G3214">
        <v>3.6593659999999999</v>
      </c>
      <c r="H3214">
        <v>2.259061</v>
      </c>
      <c r="I3214">
        <v>9.8584565000000008</v>
      </c>
      <c r="J3214">
        <v>70.669846000000007</v>
      </c>
      <c r="K3214">
        <v>24.183679000000001</v>
      </c>
      <c r="L3214">
        <v>691</v>
      </c>
      <c r="M3214" s="1">
        <v>3.6614450000000001</v>
      </c>
      <c r="N3214" s="1">
        <v>2.2550889999999999</v>
      </c>
      <c r="O3214">
        <v>9.5799985999999997</v>
      </c>
      <c r="P3214">
        <v>70.505004999999997</v>
      </c>
      <c r="Q3214">
        <v>22.056027</v>
      </c>
      <c r="R3214">
        <v>694</v>
      </c>
      <c r="S3214">
        <v>15</v>
      </c>
      <c r="T3214">
        <v>18</v>
      </c>
      <c r="U3214">
        <v>1.0053259999999999</v>
      </c>
      <c r="V3214">
        <v>9.9109599999999993</v>
      </c>
      <c r="W3214">
        <v>3327</v>
      </c>
      <c r="X3214">
        <v>0.27845789999999998</v>
      </c>
      <c r="Y3214">
        <v>0.33096160000000002</v>
      </c>
      <c r="Z3214">
        <v>0.91999050000000004</v>
      </c>
      <c r="AA3214">
        <v>0.83723530000000002</v>
      </c>
      <c r="AB3214">
        <v>0.9248902</v>
      </c>
      <c r="AC3214">
        <v>1.2439229999999999</v>
      </c>
      <c r="AD3214">
        <v>1.247552</v>
      </c>
      <c r="AE3214">
        <v>-1.3156939999999999</v>
      </c>
      <c r="AF3214">
        <v>-0.37385620000000003</v>
      </c>
      <c r="AG3214">
        <v>0.27845789999999998</v>
      </c>
      <c r="AH3214">
        <v>0.93077200000000004</v>
      </c>
      <c r="AI3214">
        <v>1.8726100000000001</v>
      </c>
      <c r="AJ3214">
        <v>-1.2678400000000001</v>
      </c>
      <c r="AK3214">
        <v>-0.32325510000000002</v>
      </c>
      <c r="AL3214">
        <v>0.33096160000000002</v>
      </c>
      <c r="AM3214">
        <v>0.98517829999999995</v>
      </c>
      <c r="AN3214">
        <v>1.9297629999999999</v>
      </c>
    </row>
    <row r="3215" spans="1:40" x14ac:dyDescent="0.25">
      <c r="A3215" s="3" t="s">
        <v>64</v>
      </c>
      <c r="B3215" s="4">
        <v>50</v>
      </c>
      <c r="C3215" s="3">
        <v>41878</v>
      </c>
      <c r="D3215" t="s">
        <v>25</v>
      </c>
      <c r="E3215">
        <v>7</v>
      </c>
      <c r="F3215" t="str">
        <f t="shared" si="50"/>
        <v>Non-Residential|50|41878|Aggregate|7</v>
      </c>
      <c r="G3215">
        <v>3.5976720000000002</v>
      </c>
      <c r="H3215">
        <v>2.175948</v>
      </c>
      <c r="I3215">
        <v>8.8912840000000006</v>
      </c>
      <c r="J3215">
        <v>73.474136000000001</v>
      </c>
      <c r="K3215">
        <v>18.229520000000001</v>
      </c>
      <c r="L3215">
        <v>347</v>
      </c>
      <c r="M3215" s="1">
        <v>3.7213750000000001</v>
      </c>
      <c r="N3215" s="1">
        <v>2.330247</v>
      </c>
      <c r="O3215">
        <v>14.472859</v>
      </c>
      <c r="P3215">
        <v>73.490622999999999</v>
      </c>
      <c r="Q3215">
        <v>39.242581999999999</v>
      </c>
      <c r="R3215">
        <v>348</v>
      </c>
      <c r="S3215">
        <v>15</v>
      </c>
      <c r="T3215">
        <v>18</v>
      </c>
      <c r="U3215">
        <v>1.161481</v>
      </c>
      <c r="V3215">
        <v>10.32705</v>
      </c>
      <c r="W3215">
        <v>3327</v>
      </c>
      <c r="X3215">
        <v>-5.581575</v>
      </c>
      <c r="Y3215">
        <v>-4.1458060000000003</v>
      </c>
      <c r="Z3215">
        <v>0.97861189999999998</v>
      </c>
      <c r="AA3215">
        <v>2.1036229999999998</v>
      </c>
      <c r="AB3215">
        <v>1.136639</v>
      </c>
      <c r="AC3215">
        <v>2.3201100000000001</v>
      </c>
      <c r="AD3215">
        <v>2.3910619999999998</v>
      </c>
      <c r="AE3215">
        <v>-8.5549160000000004</v>
      </c>
      <c r="AF3215">
        <v>-6.7982420000000001</v>
      </c>
      <c r="AG3215">
        <v>-5.581575</v>
      </c>
      <c r="AH3215">
        <v>-4.3649079999999998</v>
      </c>
      <c r="AI3215">
        <v>-2.6082339999999999</v>
      </c>
      <c r="AJ3215">
        <v>-7.2100749999999998</v>
      </c>
      <c r="AK3215">
        <v>-5.39968</v>
      </c>
      <c r="AL3215">
        <v>-4.1458060000000003</v>
      </c>
      <c r="AM3215">
        <v>-2.8919320000000002</v>
      </c>
      <c r="AN3215">
        <v>-1.081537</v>
      </c>
    </row>
    <row r="3216" spans="1:40" x14ac:dyDescent="0.25">
      <c r="A3216" s="3" t="s">
        <v>64</v>
      </c>
      <c r="B3216" s="4">
        <v>50</v>
      </c>
      <c r="C3216" s="3">
        <v>41897</v>
      </c>
      <c r="D3216" t="s">
        <v>25</v>
      </c>
      <c r="E3216">
        <v>100</v>
      </c>
      <c r="F3216" t="str">
        <f t="shared" si="50"/>
        <v>Non-Residential|50|41897|Aggregate|100</v>
      </c>
      <c r="G3216">
        <v>3.7275200000000002</v>
      </c>
      <c r="H3216">
        <v>2.3439489999999998</v>
      </c>
      <c r="I3216">
        <v>31.314164000000002</v>
      </c>
      <c r="J3216">
        <v>86.355179000000007</v>
      </c>
      <c r="K3216">
        <v>56.780566999999998</v>
      </c>
      <c r="L3216">
        <v>1372</v>
      </c>
      <c r="M3216" s="1">
        <v>3.6010849999999999</v>
      </c>
      <c r="N3216" s="1">
        <v>2.1795939999999998</v>
      </c>
      <c r="O3216">
        <v>25.385853000000001</v>
      </c>
      <c r="P3216">
        <v>86.060776000000004</v>
      </c>
      <c r="Q3216">
        <v>41.290585</v>
      </c>
      <c r="R3216">
        <v>1384</v>
      </c>
      <c r="S3216">
        <v>15</v>
      </c>
      <c r="T3216">
        <v>18</v>
      </c>
      <c r="U3216">
        <v>0.87655590000000005</v>
      </c>
      <c r="V3216">
        <v>27.448609999999999</v>
      </c>
      <c r="W3216">
        <v>3327</v>
      </c>
      <c r="X3216">
        <v>5.9283099999999997</v>
      </c>
      <c r="Y3216">
        <v>2.0627589999999998</v>
      </c>
      <c r="Z3216">
        <v>1.532931</v>
      </c>
      <c r="AA3216">
        <v>1.1098980000000001</v>
      </c>
      <c r="AB3216">
        <v>1.3436999999999999</v>
      </c>
      <c r="AC3216">
        <v>1.892552</v>
      </c>
      <c r="AD3216">
        <v>1.742815</v>
      </c>
      <c r="AE3216">
        <v>3.5029080000000001</v>
      </c>
      <c r="AF3216">
        <v>4.9358550000000001</v>
      </c>
      <c r="AG3216">
        <v>5.9283099999999997</v>
      </c>
      <c r="AH3216">
        <v>6.9207650000000003</v>
      </c>
      <c r="AI3216">
        <v>8.3537130000000008</v>
      </c>
      <c r="AJ3216">
        <v>-0.17074780000000001</v>
      </c>
      <c r="AK3216">
        <v>1.1488259999999999</v>
      </c>
      <c r="AL3216">
        <v>2.0627589999999998</v>
      </c>
      <c r="AM3216">
        <v>2.9766919999999999</v>
      </c>
      <c r="AN3216">
        <v>4.2962660000000001</v>
      </c>
    </row>
    <row r="3217" spans="1:40" x14ac:dyDescent="0.25">
      <c r="A3217" s="3" t="s">
        <v>64</v>
      </c>
      <c r="B3217" s="4">
        <v>50</v>
      </c>
      <c r="C3217" s="3">
        <v>41899</v>
      </c>
      <c r="D3217" t="s">
        <v>67</v>
      </c>
      <c r="E3217">
        <v>9</v>
      </c>
      <c r="F3217" t="str">
        <f t="shared" si="50"/>
        <v>Non-Residential|50|41899|Per Premise|9</v>
      </c>
      <c r="G3217">
        <v>3.7215250000000002</v>
      </c>
      <c r="H3217">
        <v>2.3430230000000001</v>
      </c>
      <c r="I3217">
        <v>8.3834216999999995</v>
      </c>
      <c r="J3217">
        <v>88.960030000000003</v>
      </c>
      <c r="K3217">
        <v>17.592714000000001</v>
      </c>
      <c r="L3217">
        <v>344</v>
      </c>
      <c r="M3217" s="1">
        <v>3.6001099999999999</v>
      </c>
      <c r="N3217" s="1">
        <v>2.183325</v>
      </c>
      <c r="O3217">
        <v>6.8160715999999999</v>
      </c>
      <c r="P3217">
        <v>88.601799</v>
      </c>
      <c r="Q3217">
        <v>13.970583</v>
      </c>
      <c r="R3217">
        <v>344</v>
      </c>
      <c r="S3217">
        <v>15</v>
      </c>
      <c r="T3217">
        <v>18</v>
      </c>
      <c r="U3217">
        <v>0.89608960000000004</v>
      </c>
      <c r="V3217">
        <v>7.5122970000000002</v>
      </c>
      <c r="W3217">
        <v>3327</v>
      </c>
      <c r="X3217">
        <v>1.56735</v>
      </c>
      <c r="Y3217" s="6">
        <v>0.69622499999999998</v>
      </c>
      <c r="Z3217">
        <v>0.94853560000000003</v>
      </c>
      <c r="AA3217">
        <v>0.75324340000000001</v>
      </c>
      <c r="AB3217">
        <v>0.84997279999999997</v>
      </c>
      <c r="AC3217">
        <v>1.2112369999999999</v>
      </c>
      <c r="AD3217">
        <v>1.135707</v>
      </c>
      <c r="AE3217">
        <v>1.5087400000000001E-2</v>
      </c>
      <c r="AF3217">
        <v>0.93217680000000003</v>
      </c>
      <c r="AG3217">
        <v>1.56735</v>
      </c>
      <c r="AH3217">
        <v>2.2025229999999998</v>
      </c>
      <c r="AI3217">
        <v>3.1196130000000002</v>
      </c>
      <c r="AJ3217">
        <v>-0.75924150000000001</v>
      </c>
      <c r="AK3217">
        <v>0.10066</v>
      </c>
      <c r="AL3217" s="6">
        <v>0.69622499999999998</v>
      </c>
      <c r="AM3217">
        <v>1.29179</v>
      </c>
      <c r="AN3217">
        <v>2.151691</v>
      </c>
    </row>
    <row r="3218" spans="1:40" x14ac:dyDescent="0.25">
      <c r="A3218" s="3" t="s">
        <v>64</v>
      </c>
      <c r="B3218" s="4">
        <v>50</v>
      </c>
      <c r="C3218" s="3">
        <v>41897</v>
      </c>
      <c r="D3218" t="s">
        <v>25</v>
      </c>
      <c r="E3218">
        <v>2</v>
      </c>
      <c r="F3218" t="str">
        <f t="shared" si="50"/>
        <v>Non-Residential|50|41897|Aggregate|2</v>
      </c>
      <c r="G3218">
        <v>3.7275200000000002</v>
      </c>
      <c r="H3218">
        <v>2.3439489999999998</v>
      </c>
      <c r="I3218">
        <v>12.283312</v>
      </c>
      <c r="J3218">
        <v>73.487755000000007</v>
      </c>
      <c r="K3218">
        <v>29.682922999999999</v>
      </c>
      <c r="L3218">
        <v>343</v>
      </c>
      <c r="M3218" s="1">
        <v>3.6010849999999999</v>
      </c>
      <c r="N3218" s="1">
        <v>2.1795939999999998</v>
      </c>
      <c r="O3218">
        <v>9.0963542999999998</v>
      </c>
      <c r="P3218">
        <v>73.601341000000005</v>
      </c>
      <c r="Q3218">
        <v>18.377676000000001</v>
      </c>
      <c r="R3218">
        <v>346</v>
      </c>
      <c r="S3218">
        <v>15</v>
      </c>
      <c r="T3218">
        <v>18</v>
      </c>
      <c r="U3218">
        <v>0.87655590000000005</v>
      </c>
      <c r="V3218">
        <v>10.767010000000001</v>
      </c>
      <c r="W3218">
        <v>3327</v>
      </c>
      <c r="X3218">
        <v>3.1869580000000002</v>
      </c>
      <c r="Y3218">
        <v>1.670655</v>
      </c>
      <c r="Z3218">
        <v>1.602727</v>
      </c>
      <c r="AA3218">
        <v>0.98799000000000003</v>
      </c>
      <c r="AB3218">
        <v>1.4048799999999999</v>
      </c>
      <c r="AC3218">
        <v>1.882779</v>
      </c>
      <c r="AD3218">
        <v>1.7175020000000001</v>
      </c>
      <c r="AE3218">
        <v>0.77407859999999995</v>
      </c>
      <c r="AF3218">
        <v>2.199627</v>
      </c>
      <c r="AG3218">
        <v>3.1869580000000002</v>
      </c>
      <c r="AH3218">
        <v>4.1742879999999998</v>
      </c>
      <c r="AI3218">
        <v>5.5998359999999998</v>
      </c>
      <c r="AJ3218">
        <v>-0.53041240000000001</v>
      </c>
      <c r="AK3218">
        <v>0.76999580000000001</v>
      </c>
      <c r="AL3218">
        <v>1.670655</v>
      </c>
      <c r="AM3218">
        <v>2.571313</v>
      </c>
      <c r="AN3218">
        <v>3.8717220000000001</v>
      </c>
    </row>
    <row r="3219" spans="1:40" x14ac:dyDescent="0.25">
      <c r="A3219" s="3" t="s">
        <v>64</v>
      </c>
      <c r="B3219" s="4">
        <v>50</v>
      </c>
      <c r="C3219" s="3">
        <v>41898</v>
      </c>
      <c r="D3219" t="s">
        <v>25</v>
      </c>
      <c r="E3219">
        <v>6</v>
      </c>
      <c r="F3219" t="str">
        <f t="shared" si="50"/>
        <v>Non-Residential|50|41898|Aggregate|6</v>
      </c>
      <c r="G3219">
        <v>3.5998410000000001</v>
      </c>
      <c r="H3219">
        <v>2.1801529999999998</v>
      </c>
      <c r="I3219">
        <v>9.7567965999999995</v>
      </c>
      <c r="J3219">
        <v>73.965064999999996</v>
      </c>
      <c r="K3219">
        <v>20.178818</v>
      </c>
      <c r="L3219">
        <v>345</v>
      </c>
      <c r="M3219" s="1">
        <v>3.7275200000000002</v>
      </c>
      <c r="N3219" s="1">
        <v>2.3439489999999998</v>
      </c>
      <c r="O3219">
        <v>14.114762000000001</v>
      </c>
      <c r="P3219">
        <v>73.981339000000006</v>
      </c>
      <c r="Q3219">
        <v>35.517682999999998</v>
      </c>
      <c r="R3219">
        <v>343</v>
      </c>
      <c r="S3219">
        <v>16</v>
      </c>
      <c r="T3219">
        <v>19</v>
      </c>
      <c r="U3219">
        <v>1.2057230000000001</v>
      </c>
      <c r="V3219">
        <v>11.76399</v>
      </c>
      <c r="W3219">
        <v>3327</v>
      </c>
      <c r="X3219">
        <v>-4.3579650000000001</v>
      </c>
      <c r="Y3219">
        <v>-2.3507699999999998</v>
      </c>
      <c r="Z3219">
        <v>1.0863910000000001</v>
      </c>
      <c r="AA3219">
        <v>1.917775</v>
      </c>
      <c r="AB3219">
        <v>1.3098860000000001</v>
      </c>
      <c r="AC3219">
        <v>2.2041110000000002</v>
      </c>
      <c r="AD3219">
        <v>2.3224260000000001</v>
      </c>
      <c r="AE3219">
        <v>-7.1826470000000002</v>
      </c>
      <c r="AF3219">
        <v>-5.5138020000000001</v>
      </c>
      <c r="AG3219">
        <v>-4.3579650000000001</v>
      </c>
      <c r="AH3219">
        <v>-3.2021280000000001</v>
      </c>
      <c r="AI3219">
        <v>-1.533283</v>
      </c>
      <c r="AJ3219">
        <v>-5.3270790000000003</v>
      </c>
      <c r="AK3219">
        <v>-3.568651</v>
      </c>
      <c r="AL3219">
        <v>-2.3507699999999998</v>
      </c>
      <c r="AM3219">
        <v>-1.132889</v>
      </c>
      <c r="AN3219">
        <v>0.62553820000000004</v>
      </c>
    </row>
    <row r="3220" spans="1:40" x14ac:dyDescent="0.25">
      <c r="A3220" s="3" t="s">
        <v>64</v>
      </c>
      <c r="B3220" s="4">
        <v>50</v>
      </c>
      <c r="C3220" s="3">
        <v>41898</v>
      </c>
      <c r="D3220" t="s">
        <v>67</v>
      </c>
      <c r="E3220">
        <v>10</v>
      </c>
      <c r="F3220" t="str">
        <f t="shared" si="50"/>
        <v>Non-Residential|50|41898|Per Premise|10</v>
      </c>
      <c r="G3220">
        <v>3.5998410000000001</v>
      </c>
      <c r="H3220">
        <v>2.1801529999999998</v>
      </c>
      <c r="I3220">
        <v>8.1476158000000005</v>
      </c>
      <c r="J3220">
        <v>92.022284999999997</v>
      </c>
      <c r="K3220">
        <v>14.449609000000001</v>
      </c>
      <c r="L3220">
        <v>345</v>
      </c>
      <c r="M3220" s="1">
        <v>3.7275200000000002</v>
      </c>
      <c r="N3220" s="1">
        <v>2.3439489999999998</v>
      </c>
      <c r="O3220">
        <v>9.1143286999999997</v>
      </c>
      <c r="P3220">
        <v>92.489982999999995</v>
      </c>
      <c r="Q3220">
        <v>15.078537000000001</v>
      </c>
      <c r="R3220">
        <v>343</v>
      </c>
      <c r="S3220">
        <v>16</v>
      </c>
      <c r="T3220">
        <v>19</v>
      </c>
      <c r="U3220">
        <v>1.2057230000000001</v>
      </c>
      <c r="V3220">
        <v>9.8237649999999999</v>
      </c>
      <c r="W3220">
        <v>3327</v>
      </c>
      <c r="X3220">
        <v>-0.96671289999999999</v>
      </c>
      <c r="Y3220">
        <v>0.70943610000000001</v>
      </c>
      <c r="Z3220">
        <v>0.77794079999999999</v>
      </c>
      <c r="AA3220">
        <v>0.81416449999999996</v>
      </c>
      <c r="AB3220">
        <v>0.93798079999999995</v>
      </c>
      <c r="AC3220">
        <v>1.12608</v>
      </c>
      <c r="AD3220">
        <v>1.242043</v>
      </c>
      <c r="AE3220">
        <v>-2.4098419999999998</v>
      </c>
      <c r="AF3220">
        <v>-1.5572299999999999</v>
      </c>
      <c r="AG3220">
        <v>-0.96671289999999999</v>
      </c>
      <c r="AH3220">
        <v>-0.37619609999999998</v>
      </c>
      <c r="AI3220">
        <v>0.47641640000000002</v>
      </c>
      <c r="AJ3220">
        <v>-0.88230649999999999</v>
      </c>
      <c r="AK3220">
        <v>5.8107899999999997E-2</v>
      </c>
      <c r="AL3220">
        <v>0.70943610000000001</v>
      </c>
      <c r="AM3220">
        <v>1.3607640000000001</v>
      </c>
      <c r="AN3220">
        <v>2.3011789999999999</v>
      </c>
    </row>
    <row r="3221" spans="1:40" x14ac:dyDescent="0.25">
      <c r="A3221" s="3" t="s">
        <v>64</v>
      </c>
      <c r="B3221" s="4">
        <v>50</v>
      </c>
      <c r="C3221" s="3" t="s">
        <v>26</v>
      </c>
      <c r="D3221" t="s">
        <v>67</v>
      </c>
      <c r="E3221">
        <v>13</v>
      </c>
      <c r="F3221" t="str">
        <f t="shared" si="50"/>
        <v>Non-Residential|50|Average Event Day|Per Premise|13</v>
      </c>
      <c r="G3221">
        <v>3.6593659999999999</v>
      </c>
      <c r="H3221">
        <v>2.259061</v>
      </c>
      <c r="I3221">
        <v>9.3856073000000002</v>
      </c>
      <c r="J3221">
        <v>87.769408999999996</v>
      </c>
      <c r="K3221">
        <v>14.455667999999999</v>
      </c>
      <c r="L3221">
        <v>691</v>
      </c>
      <c r="M3221" s="1">
        <v>3.6614450000000001</v>
      </c>
      <c r="N3221" s="1">
        <v>2.2550889999999999</v>
      </c>
      <c r="O3221">
        <v>9.4525127999999992</v>
      </c>
      <c r="P3221">
        <v>87.755104000000003</v>
      </c>
      <c r="Q3221">
        <v>15.534860999999999</v>
      </c>
      <c r="R3221">
        <v>694</v>
      </c>
      <c r="S3221">
        <v>15</v>
      </c>
      <c r="T3221">
        <v>18</v>
      </c>
      <c r="U3221">
        <v>1.0053259999999999</v>
      </c>
      <c r="V3221">
        <v>9.435594</v>
      </c>
      <c r="W3221">
        <v>3327</v>
      </c>
      <c r="X3221">
        <v>-6.6905400000000004E-2</v>
      </c>
      <c r="Y3221">
        <v>-1.6919199999999999E-2</v>
      </c>
      <c r="Z3221">
        <v>0.54991950000000001</v>
      </c>
      <c r="AA3221">
        <v>0.58969530000000003</v>
      </c>
      <c r="AB3221">
        <v>0.55284829999999996</v>
      </c>
      <c r="AC3221">
        <v>0.80632009999999998</v>
      </c>
      <c r="AD3221">
        <v>0.80832029999999999</v>
      </c>
      <c r="AE3221">
        <v>-1.1002460000000001</v>
      </c>
      <c r="AF3221">
        <v>-0.48974010000000001</v>
      </c>
      <c r="AG3221">
        <v>-6.6905400000000004E-2</v>
      </c>
      <c r="AH3221">
        <v>0.3559292</v>
      </c>
      <c r="AI3221">
        <v>0.9664353</v>
      </c>
      <c r="AJ3221">
        <v>-1.0528230000000001</v>
      </c>
      <c r="AK3221">
        <v>-0.44080279999999999</v>
      </c>
      <c r="AL3221">
        <v>-1.6919199999999999E-2</v>
      </c>
      <c r="AM3221">
        <v>0.40696450000000001</v>
      </c>
      <c r="AN3221">
        <v>1.018985</v>
      </c>
    </row>
    <row r="3222" spans="1:40" x14ac:dyDescent="0.25">
      <c r="A3222" s="3" t="s">
        <v>64</v>
      </c>
      <c r="B3222" s="4">
        <v>50</v>
      </c>
      <c r="C3222" s="3">
        <v>41878</v>
      </c>
      <c r="D3222" t="s">
        <v>25</v>
      </c>
      <c r="E3222">
        <v>100</v>
      </c>
      <c r="F3222" t="str">
        <f t="shared" si="50"/>
        <v>Non-Residential|50|41878|Aggregate|100</v>
      </c>
      <c r="G3222">
        <v>3.5976720000000002</v>
      </c>
      <c r="H3222">
        <v>2.175948</v>
      </c>
      <c r="I3222">
        <v>25.041060999999999</v>
      </c>
      <c r="J3222">
        <v>83.692718999999997</v>
      </c>
      <c r="K3222">
        <v>35.855178000000002</v>
      </c>
      <c r="L3222">
        <v>1388</v>
      </c>
      <c r="M3222" s="1">
        <v>3.7213750000000001</v>
      </c>
      <c r="N3222" s="1">
        <v>2.330247</v>
      </c>
      <c r="O3222">
        <v>26.315466000000001</v>
      </c>
      <c r="P3222">
        <v>83.890884</v>
      </c>
      <c r="Q3222">
        <v>46.397413</v>
      </c>
      <c r="R3222">
        <v>1392</v>
      </c>
      <c r="S3222">
        <v>15</v>
      </c>
      <c r="T3222">
        <v>18</v>
      </c>
      <c r="U3222">
        <v>1.161481</v>
      </c>
      <c r="V3222">
        <v>29.084710000000001</v>
      </c>
      <c r="W3222">
        <v>3327</v>
      </c>
      <c r="X3222">
        <v>-1.274405</v>
      </c>
      <c r="Y3222">
        <v>2.7692389999999998</v>
      </c>
      <c r="Z3222">
        <v>0.96240340000000002</v>
      </c>
      <c r="AA3222">
        <v>1.243581</v>
      </c>
      <c r="AB3222">
        <v>1.1178129999999999</v>
      </c>
      <c r="AC3222">
        <v>1.572487</v>
      </c>
      <c r="AD3222">
        <v>1.6721239999999999</v>
      </c>
      <c r="AE3222">
        <v>-3.289628</v>
      </c>
      <c r="AF3222">
        <v>-2.0990180000000001</v>
      </c>
      <c r="AG3222">
        <v>-1.274405</v>
      </c>
      <c r="AH3222">
        <v>-0.44979239999999998</v>
      </c>
      <c r="AI3222">
        <v>0.74081759999999997</v>
      </c>
      <c r="AJ3222">
        <v>0.62632569999999999</v>
      </c>
      <c r="AK3222">
        <v>1.8923760000000001</v>
      </c>
      <c r="AL3222">
        <v>2.7692389999999998</v>
      </c>
      <c r="AM3222">
        <v>3.646102</v>
      </c>
      <c r="AN3222">
        <v>4.912153</v>
      </c>
    </row>
    <row r="3223" spans="1:40" x14ac:dyDescent="0.25">
      <c r="A3223" s="3" t="s">
        <v>64</v>
      </c>
      <c r="B3223" s="4">
        <v>50</v>
      </c>
      <c r="C3223" s="3" t="s">
        <v>26</v>
      </c>
      <c r="D3223" t="s">
        <v>25</v>
      </c>
      <c r="E3223">
        <v>19</v>
      </c>
      <c r="F3223" t="str">
        <f t="shared" si="50"/>
        <v>Non-Residential|50|Average Event Day|Aggregate|19</v>
      </c>
      <c r="G3223">
        <v>3.6593659999999999</v>
      </c>
      <c r="H3223">
        <v>2.259061</v>
      </c>
      <c r="I3223">
        <v>21.942824000000002</v>
      </c>
      <c r="J3223">
        <v>78.320267000000001</v>
      </c>
      <c r="K3223">
        <v>43.154519999999998</v>
      </c>
      <c r="L3223">
        <v>691</v>
      </c>
      <c r="M3223" s="1">
        <v>3.6614450000000001</v>
      </c>
      <c r="N3223" s="1">
        <v>2.2550889999999999</v>
      </c>
      <c r="O3223">
        <v>21.964141999999999</v>
      </c>
      <c r="P3223">
        <v>78.222556999999995</v>
      </c>
      <c r="Q3223">
        <v>39.393650000000001</v>
      </c>
      <c r="R3223">
        <v>694</v>
      </c>
      <c r="S3223">
        <v>15</v>
      </c>
      <c r="T3223">
        <v>18</v>
      </c>
      <c r="U3223">
        <v>1.0053259999999999</v>
      </c>
      <c r="V3223">
        <v>22.05969</v>
      </c>
      <c r="W3223">
        <v>3327</v>
      </c>
      <c r="X3223">
        <v>-2.1318299999999998E-2</v>
      </c>
      <c r="Y3223">
        <v>9.5544500000000004E-2</v>
      </c>
      <c r="Z3223">
        <v>1.641675</v>
      </c>
      <c r="AA3223">
        <v>1.495363</v>
      </c>
      <c r="AB3223">
        <v>1.6504190000000001</v>
      </c>
      <c r="AC3223">
        <v>2.2206320000000002</v>
      </c>
      <c r="AD3223">
        <v>2.2271030000000001</v>
      </c>
      <c r="AE3223">
        <v>-2.8671730000000002</v>
      </c>
      <c r="AF3223">
        <v>-1.185819</v>
      </c>
      <c r="AG3223">
        <v>-2.1318299999999998E-2</v>
      </c>
      <c r="AH3223">
        <v>1.1431819999999999</v>
      </c>
      <c r="AI3223">
        <v>2.8245360000000002</v>
      </c>
      <c r="AJ3223">
        <v>-2.7586029999999999</v>
      </c>
      <c r="AK3223">
        <v>-1.0723499999999999</v>
      </c>
      <c r="AL3223">
        <v>9.5544500000000004E-2</v>
      </c>
      <c r="AM3223">
        <v>1.263439</v>
      </c>
      <c r="AN3223">
        <v>2.9496920000000002</v>
      </c>
    </row>
    <row r="3224" spans="1:40" x14ac:dyDescent="0.25">
      <c r="A3224" s="3" t="s">
        <v>64</v>
      </c>
      <c r="B3224" s="4">
        <v>50</v>
      </c>
      <c r="C3224" s="3">
        <v>41897</v>
      </c>
      <c r="D3224" t="s">
        <v>25</v>
      </c>
      <c r="E3224">
        <v>17</v>
      </c>
      <c r="F3224" t="str">
        <f t="shared" si="50"/>
        <v>Non-Residential|50|41897|Aggregate|17</v>
      </c>
      <c r="G3224">
        <v>3.7275200000000002</v>
      </c>
      <c r="H3224">
        <v>2.3439489999999998</v>
      </c>
      <c r="I3224">
        <v>30.653538999999999</v>
      </c>
      <c r="J3224">
        <v>85.332199000000003</v>
      </c>
      <c r="K3224">
        <v>57.682318000000002</v>
      </c>
      <c r="L3224">
        <v>343</v>
      </c>
      <c r="M3224" s="1">
        <v>3.6010849999999999</v>
      </c>
      <c r="N3224" s="1">
        <v>2.1795939999999998</v>
      </c>
      <c r="O3224">
        <v>24.890438</v>
      </c>
      <c r="P3224">
        <v>85.051781000000005</v>
      </c>
      <c r="Q3224">
        <v>39.908416000000003</v>
      </c>
      <c r="R3224">
        <v>346</v>
      </c>
      <c r="S3224">
        <v>15</v>
      </c>
      <c r="T3224">
        <v>18</v>
      </c>
      <c r="U3224">
        <v>0.87655590000000005</v>
      </c>
      <c r="V3224">
        <v>26.869540000000001</v>
      </c>
      <c r="W3224">
        <v>3327</v>
      </c>
      <c r="X3224">
        <v>5.7631009999999998</v>
      </c>
      <c r="Y3224">
        <v>1.9790989999999999</v>
      </c>
      <c r="Z3224">
        <v>3.1145520000000002</v>
      </c>
      <c r="AA3224">
        <v>2.1454900000000001</v>
      </c>
      <c r="AB3224">
        <v>2.7300789999999999</v>
      </c>
      <c r="AC3224">
        <v>3.7820049999999998</v>
      </c>
      <c r="AD3224">
        <v>3.4722409999999999</v>
      </c>
      <c r="AE3224">
        <v>0.91626580000000002</v>
      </c>
      <c r="AF3224">
        <v>3.7798150000000001</v>
      </c>
      <c r="AG3224">
        <v>5.7631009999999998</v>
      </c>
      <c r="AH3224">
        <v>7.7463860000000002</v>
      </c>
      <c r="AI3224">
        <v>10.60994</v>
      </c>
      <c r="AJ3224">
        <v>-2.4707569999999999</v>
      </c>
      <c r="AK3224">
        <v>0.15825400000000001</v>
      </c>
      <c r="AL3224">
        <v>1.9790989999999999</v>
      </c>
      <c r="AM3224">
        <v>3.799944</v>
      </c>
      <c r="AN3224">
        <v>6.4289550000000002</v>
      </c>
    </row>
    <row r="3225" spans="1:40" x14ac:dyDescent="0.25">
      <c r="A3225" s="3" t="s">
        <v>64</v>
      </c>
      <c r="B3225" s="4">
        <v>50</v>
      </c>
      <c r="C3225" s="3">
        <v>41897</v>
      </c>
      <c r="D3225" t="s">
        <v>67</v>
      </c>
      <c r="E3225">
        <v>22</v>
      </c>
      <c r="F3225" t="str">
        <f t="shared" si="50"/>
        <v>Non-Residential|50|41897|Per Premise|22</v>
      </c>
      <c r="G3225">
        <v>3.7275200000000002</v>
      </c>
      <c r="H3225">
        <v>2.3439489999999998</v>
      </c>
      <c r="I3225">
        <v>5.1433223000000003</v>
      </c>
      <c r="J3225">
        <v>77.221252000000007</v>
      </c>
      <c r="K3225">
        <v>11.232946</v>
      </c>
      <c r="L3225">
        <v>343</v>
      </c>
      <c r="M3225" s="1">
        <v>3.6010849999999999</v>
      </c>
      <c r="N3225" s="1">
        <v>2.1795939999999998</v>
      </c>
      <c r="O3225">
        <v>4.1512924</v>
      </c>
      <c r="P3225">
        <v>77.339043000000004</v>
      </c>
      <c r="Q3225">
        <v>7.7461956000000001</v>
      </c>
      <c r="R3225">
        <v>346</v>
      </c>
      <c r="S3225">
        <v>15</v>
      </c>
      <c r="T3225">
        <v>18</v>
      </c>
      <c r="U3225">
        <v>0.87655590000000005</v>
      </c>
      <c r="V3225">
        <v>4.5084099999999996</v>
      </c>
      <c r="W3225">
        <v>3327</v>
      </c>
      <c r="X3225">
        <v>0.99202979999999996</v>
      </c>
      <c r="Y3225">
        <v>0.35711710000000002</v>
      </c>
      <c r="Z3225">
        <v>0.60652209999999995</v>
      </c>
      <c r="AA3225">
        <v>0.41643799999999997</v>
      </c>
      <c r="AB3225">
        <v>0.53165050000000003</v>
      </c>
      <c r="AC3225">
        <v>0.73572389999999999</v>
      </c>
      <c r="AD3225">
        <v>0.67533169999999998</v>
      </c>
      <c r="AE3225">
        <v>4.9161700000000003E-2</v>
      </c>
      <c r="AF3225">
        <v>0.60621579999999997</v>
      </c>
      <c r="AG3225">
        <v>0.99202979999999996</v>
      </c>
      <c r="AH3225">
        <v>1.3778440000000001</v>
      </c>
      <c r="AI3225">
        <v>1.934898</v>
      </c>
      <c r="AJ3225">
        <v>-0.50835529999999995</v>
      </c>
      <c r="AK3225">
        <v>2.9727999999999998E-3</v>
      </c>
      <c r="AL3225">
        <v>0.35711710000000002</v>
      </c>
      <c r="AM3225">
        <v>0.71126129999999999</v>
      </c>
      <c r="AN3225">
        <v>1.2225889999999999</v>
      </c>
    </row>
    <row r="3226" spans="1:40" x14ac:dyDescent="0.25">
      <c r="A3226" s="3" t="s">
        <v>64</v>
      </c>
      <c r="B3226" s="4">
        <v>50</v>
      </c>
      <c r="C3226" s="3">
        <v>41849</v>
      </c>
      <c r="D3226" t="s">
        <v>67</v>
      </c>
      <c r="E3226">
        <v>11</v>
      </c>
      <c r="F3226" t="str">
        <f t="shared" si="50"/>
        <v>Non-Residential|50|41849|Per Premise|11</v>
      </c>
      <c r="G3226">
        <v>3.7342460000000002</v>
      </c>
      <c r="H3226">
        <v>2.3320050000000001</v>
      </c>
      <c r="I3226">
        <v>8.4359672999999997</v>
      </c>
      <c r="J3226">
        <v>85.385406000000003</v>
      </c>
      <c r="K3226">
        <v>14.84449</v>
      </c>
      <c r="L3226">
        <v>353</v>
      </c>
      <c r="M3226" s="1">
        <v>3.6188910000000001</v>
      </c>
      <c r="N3226" s="1">
        <v>2.1719889999999999</v>
      </c>
      <c r="O3226">
        <v>7.3034743999999998</v>
      </c>
      <c r="P3226">
        <v>85.110855000000001</v>
      </c>
      <c r="Q3226">
        <v>10.192988</v>
      </c>
      <c r="R3226">
        <v>355</v>
      </c>
      <c r="S3226">
        <v>16</v>
      </c>
      <c r="T3226">
        <v>19</v>
      </c>
      <c r="U3226">
        <v>0.84140530000000002</v>
      </c>
      <c r="V3226">
        <v>7.0980670000000003</v>
      </c>
      <c r="W3226">
        <v>3327</v>
      </c>
      <c r="X3226">
        <v>1.132493</v>
      </c>
      <c r="Y3226">
        <v>-0.20540720000000001</v>
      </c>
      <c r="Z3226">
        <v>0.79009249999999998</v>
      </c>
      <c r="AA3226">
        <v>0.54098760000000001</v>
      </c>
      <c r="AB3226">
        <v>0.66478789999999999</v>
      </c>
      <c r="AC3226">
        <v>0.95755610000000002</v>
      </c>
      <c r="AD3226">
        <v>0.85709429999999998</v>
      </c>
      <c r="AE3226">
        <v>-9.4664799999999993E-2</v>
      </c>
      <c r="AF3226">
        <v>0.63034990000000002</v>
      </c>
      <c r="AG3226">
        <v>1.132493</v>
      </c>
      <c r="AH3226">
        <v>1.634636</v>
      </c>
      <c r="AI3226">
        <v>2.3596499999999998</v>
      </c>
      <c r="AJ3226">
        <v>-1.3038179999999999</v>
      </c>
      <c r="AK3226">
        <v>-0.6548678</v>
      </c>
      <c r="AL3226">
        <v>-0.20540720000000001</v>
      </c>
      <c r="AM3226">
        <v>0.24405350000000001</v>
      </c>
      <c r="AN3226">
        <v>0.89300330000000006</v>
      </c>
    </row>
    <row r="3227" spans="1:40" x14ac:dyDescent="0.25">
      <c r="A3227" s="3" t="s">
        <v>64</v>
      </c>
      <c r="B3227" s="4">
        <v>50</v>
      </c>
      <c r="C3227" s="3">
        <v>41898</v>
      </c>
      <c r="D3227" t="s">
        <v>25</v>
      </c>
      <c r="E3227">
        <v>19</v>
      </c>
      <c r="F3227" t="str">
        <f t="shared" si="50"/>
        <v>Non-Residential|50|41898|Aggregate|19</v>
      </c>
      <c r="G3227">
        <v>3.5998410000000001</v>
      </c>
      <c r="H3227">
        <v>2.1801529999999998</v>
      </c>
      <c r="I3227">
        <v>22.185597999999999</v>
      </c>
      <c r="J3227">
        <v>86.859572999999997</v>
      </c>
      <c r="K3227">
        <v>37.005853999999999</v>
      </c>
      <c r="L3227">
        <v>345</v>
      </c>
      <c r="M3227" s="1">
        <v>3.7275200000000002</v>
      </c>
      <c r="N3227" s="1">
        <v>2.3439489999999998</v>
      </c>
      <c r="O3227">
        <v>25.728142999999999</v>
      </c>
      <c r="P3227">
        <v>86.955573999999999</v>
      </c>
      <c r="Q3227">
        <v>57.548181</v>
      </c>
      <c r="R3227">
        <v>343</v>
      </c>
      <c r="S3227">
        <v>16</v>
      </c>
      <c r="T3227">
        <v>19</v>
      </c>
      <c r="U3227">
        <v>1.2057230000000001</v>
      </c>
      <c r="V3227">
        <v>26.749680000000001</v>
      </c>
      <c r="W3227">
        <v>3327</v>
      </c>
      <c r="X3227">
        <v>-3.5425450000000001</v>
      </c>
      <c r="Y3227">
        <v>1.021536</v>
      </c>
      <c r="Z3227">
        <v>1.9923280000000001</v>
      </c>
      <c r="AA3227">
        <v>3.10731</v>
      </c>
      <c r="AB3227">
        <v>2.4021949999999999</v>
      </c>
      <c r="AC3227">
        <v>3.6911710000000002</v>
      </c>
      <c r="AD3227">
        <v>3.927584</v>
      </c>
      <c r="AE3227">
        <v>-8.2729710000000001</v>
      </c>
      <c r="AF3227">
        <v>-5.4781969999999998</v>
      </c>
      <c r="AG3227">
        <v>-3.5425450000000001</v>
      </c>
      <c r="AH3227">
        <v>-1.6068929999999999</v>
      </c>
      <c r="AI3227">
        <v>1.1878820000000001</v>
      </c>
      <c r="AJ3227">
        <v>-4.0118650000000002</v>
      </c>
      <c r="AK3227">
        <v>-1.0380910000000001</v>
      </c>
      <c r="AL3227">
        <v>1.021536</v>
      </c>
      <c r="AM3227">
        <v>3.0811630000000001</v>
      </c>
      <c r="AN3227">
        <v>6.0549379999999999</v>
      </c>
    </row>
    <row r="3228" spans="1:40" x14ac:dyDescent="0.25">
      <c r="A3228" s="3" t="s">
        <v>64</v>
      </c>
      <c r="B3228" s="4">
        <v>50</v>
      </c>
      <c r="C3228" s="3">
        <v>41878</v>
      </c>
      <c r="D3228" t="s">
        <v>67</v>
      </c>
      <c r="E3228">
        <v>16</v>
      </c>
      <c r="F3228" t="str">
        <f t="shared" si="50"/>
        <v>Non-Residential|50|41878|Per Premise|16</v>
      </c>
      <c r="G3228">
        <v>3.5976720000000002</v>
      </c>
      <c r="H3228">
        <v>2.175948</v>
      </c>
      <c r="I3228">
        <v>8.0261598999999997</v>
      </c>
      <c r="J3228">
        <v>84.957565000000002</v>
      </c>
      <c r="K3228">
        <v>11.150862</v>
      </c>
      <c r="L3228">
        <v>347</v>
      </c>
      <c r="M3228" s="1">
        <v>3.7213750000000001</v>
      </c>
      <c r="N3228" s="1">
        <v>2.330247</v>
      </c>
      <c r="O3228">
        <v>8.1456339</v>
      </c>
      <c r="P3228">
        <v>85.188034000000002</v>
      </c>
      <c r="Q3228">
        <v>13.472253</v>
      </c>
      <c r="R3228">
        <v>348</v>
      </c>
      <c r="S3228">
        <v>15</v>
      </c>
      <c r="T3228">
        <v>18</v>
      </c>
      <c r="U3228">
        <v>1.161481</v>
      </c>
      <c r="V3228">
        <v>9.3222280000000008</v>
      </c>
      <c r="W3228">
        <v>3327</v>
      </c>
      <c r="X3228">
        <v>-0.119474</v>
      </c>
      <c r="Y3228">
        <v>1.1765939999999999</v>
      </c>
      <c r="Z3228">
        <v>0.59860959999999996</v>
      </c>
      <c r="AA3228">
        <v>0.72218859999999996</v>
      </c>
      <c r="AB3228">
        <v>0.69527349999999999</v>
      </c>
      <c r="AC3228">
        <v>0.93802450000000004</v>
      </c>
      <c r="AD3228">
        <v>1.002478</v>
      </c>
      <c r="AE3228">
        <v>-1.321601</v>
      </c>
      <c r="AF3228">
        <v>-0.61137459999999999</v>
      </c>
      <c r="AG3228">
        <v>-0.119474</v>
      </c>
      <c r="AH3228">
        <v>0.37242649999999999</v>
      </c>
      <c r="AI3228">
        <v>1.0826530000000001</v>
      </c>
      <c r="AJ3228">
        <v>-0.1081323</v>
      </c>
      <c r="AK3228">
        <v>0.65089470000000005</v>
      </c>
      <c r="AL3228">
        <v>1.1765939999999999</v>
      </c>
      <c r="AM3228">
        <v>1.702294</v>
      </c>
      <c r="AN3228">
        <v>2.4613209999999999</v>
      </c>
    </row>
    <row r="3229" spans="1:40" x14ac:dyDescent="0.25">
      <c r="A3229" s="3" t="s">
        <v>64</v>
      </c>
      <c r="B3229" s="4">
        <v>50</v>
      </c>
      <c r="C3229" s="3" t="s">
        <v>26</v>
      </c>
      <c r="D3229" t="s">
        <v>67</v>
      </c>
      <c r="E3229">
        <v>1</v>
      </c>
      <c r="F3229" t="str">
        <f t="shared" si="50"/>
        <v>Non-Residential|50|Average Event Day|Per Premise|1</v>
      </c>
      <c r="G3229">
        <v>3.6593659999999999</v>
      </c>
      <c r="H3229">
        <v>2.259061</v>
      </c>
      <c r="I3229">
        <v>3.2409560000000002</v>
      </c>
      <c r="J3229">
        <v>72.300201000000001</v>
      </c>
      <c r="K3229">
        <v>7.5001297999999998</v>
      </c>
      <c r="L3229">
        <v>691</v>
      </c>
      <c r="M3229" s="1">
        <v>3.6614450000000001</v>
      </c>
      <c r="N3229" s="1">
        <v>2.2550889999999999</v>
      </c>
      <c r="O3229">
        <v>3.1370241999999999</v>
      </c>
      <c r="P3229">
        <v>72.115593000000004</v>
      </c>
      <c r="Q3229">
        <v>7.2093458999999998</v>
      </c>
      <c r="R3229">
        <v>694</v>
      </c>
      <c r="S3229">
        <v>15</v>
      </c>
      <c r="T3229">
        <v>18</v>
      </c>
      <c r="U3229">
        <v>1.0053259999999999</v>
      </c>
      <c r="V3229">
        <v>3.2582170000000001</v>
      </c>
      <c r="W3229">
        <v>3327</v>
      </c>
      <c r="X3229">
        <v>0.1039318</v>
      </c>
      <c r="Y3229">
        <v>0.12119240000000001</v>
      </c>
      <c r="Z3229">
        <v>0.28531840000000003</v>
      </c>
      <c r="AA3229">
        <v>0.27366299999999999</v>
      </c>
      <c r="AB3229">
        <v>0.28683789999999998</v>
      </c>
      <c r="AC3229">
        <v>0.39534540000000001</v>
      </c>
      <c r="AD3229">
        <v>0.3964435</v>
      </c>
      <c r="AE3229">
        <v>-0.40272380000000002</v>
      </c>
      <c r="AF3229">
        <v>-0.1033876</v>
      </c>
      <c r="AG3229">
        <v>0.1039318</v>
      </c>
      <c r="AH3229">
        <v>0.3112511</v>
      </c>
      <c r="AI3229">
        <v>0.6105874</v>
      </c>
      <c r="AJ3229">
        <v>-0.3868704</v>
      </c>
      <c r="AK3229">
        <v>-8.6702799999999997E-2</v>
      </c>
      <c r="AL3229">
        <v>0.12119240000000001</v>
      </c>
      <c r="AM3229">
        <v>0.32908759999999998</v>
      </c>
      <c r="AN3229">
        <v>0.62925520000000001</v>
      </c>
    </row>
    <row r="3230" spans="1:40" x14ac:dyDescent="0.25">
      <c r="A3230" s="3" t="s">
        <v>64</v>
      </c>
      <c r="B3230" s="4">
        <v>50</v>
      </c>
      <c r="C3230" s="3">
        <v>41878</v>
      </c>
      <c r="D3230" t="s">
        <v>25</v>
      </c>
      <c r="E3230">
        <v>16</v>
      </c>
      <c r="F3230" t="str">
        <f t="shared" si="50"/>
        <v>Non-Residential|50|41878|Aggregate|16</v>
      </c>
      <c r="G3230">
        <v>3.5976720000000002</v>
      </c>
      <c r="H3230">
        <v>2.175948</v>
      </c>
      <c r="I3230">
        <v>26.703033999999999</v>
      </c>
      <c r="J3230">
        <v>84.957565000000002</v>
      </c>
      <c r="K3230">
        <v>37.098919000000002</v>
      </c>
      <c r="L3230">
        <v>347</v>
      </c>
      <c r="M3230" s="1">
        <v>3.7213750000000001</v>
      </c>
      <c r="N3230" s="1">
        <v>2.330247</v>
      </c>
      <c r="O3230">
        <v>27.100524</v>
      </c>
      <c r="P3230">
        <v>85.188034000000002</v>
      </c>
      <c r="Q3230">
        <v>44.822186000000002</v>
      </c>
      <c r="R3230">
        <v>348</v>
      </c>
      <c r="S3230">
        <v>15</v>
      </c>
      <c r="T3230">
        <v>18</v>
      </c>
      <c r="U3230">
        <v>1.161481</v>
      </c>
      <c r="V3230">
        <v>31.015049999999999</v>
      </c>
      <c r="W3230">
        <v>3327</v>
      </c>
      <c r="X3230">
        <v>-0.39749010000000001</v>
      </c>
      <c r="Y3230" s="6">
        <v>3.9145310000000002</v>
      </c>
      <c r="Z3230">
        <v>1.991574</v>
      </c>
      <c r="AA3230">
        <v>2.4027210000000001</v>
      </c>
      <c r="AB3230">
        <v>2.3131750000000002</v>
      </c>
      <c r="AC3230">
        <v>3.1208070000000001</v>
      </c>
      <c r="AD3230">
        <v>3.3352430000000002</v>
      </c>
      <c r="AE3230">
        <v>-4.3969659999999999</v>
      </c>
      <c r="AF3230">
        <v>-2.034043</v>
      </c>
      <c r="AG3230">
        <v>-0.39749010000000001</v>
      </c>
      <c r="AH3230">
        <v>1.239063</v>
      </c>
      <c r="AI3230">
        <v>3.601985</v>
      </c>
      <c r="AJ3230">
        <v>-0.3597554</v>
      </c>
      <c r="AK3230">
        <v>2.1655280000000001</v>
      </c>
      <c r="AL3230" s="6">
        <v>3.9145310000000002</v>
      </c>
      <c r="AM3230">
        <v>5.6635340000000003</v>
      </c>
      <c r="AN3230">
        <v>8.1888170000000002</v>
      </c>
    </row>
    <row r="3231" spans="1:40" x14ac:dyDescent="0.25">
      <c r="A3231" s="3" t="s">
        <v>64</v>
      </c>
      <c r="B3231" s="4">
        <v>50</v>
      </c>
      <c r="C3231" s="3">
        <v>41878</v>
      </c>
      <c r="D3231" t="s">
        <v>67</v>
      </c>
      <c r="E3231">
        <v>19</v>
      </c>
      <c r="F3231" t="str">
        <f t="shared" si="50"/>
        <v>Non-Residential|50|41878|Per Premise|19</v>
      </c>
      <c r="G3231">
        <v>3.5976720000000002</v>
      </c>
      <c r="H3231">
        <v>2.175948</v>
      </c>
      <c r="I3231">
        <v>5.685066</v>
      </c>
      <c r="J3231">
        <v>78.871239000000003</v>
      </c>
      <c r="K3231">
        <v>8.9374280000000006</v>
      </c>
      <c r="L3231">
        <v>347</v>
      </c>
      <c r="M3231" s="1">
        <v>3.7213750000000001</v>
      </c>
      <c r="N3231" s="1">
        <v>2.330247</v>
      </c>
      <c r="O3231">
        <v>6.8667771999999996</v>
      </c>
      <c r="P3231">
        <v>78.695708999999994</v>
      </c>
      <c r="Q3231">
        <v>14.016564000000001</v>
      </c>
      <c r="R3231">
        <v>348</v>
      </c>
      <c r="S3231">
        <v>15</v>
      </c>
      <c r="T3231">
        <v>18</v>
      </c>
      <c r="U3231">
        <v>1.161481</v>
      </c>
      <c r="V3231">
        <v>6.6030939999999996</v>
      </c>
      <c r="W3231">
        <v>3327</v>
      </c>
      <c r="X3231">
        <v>-1.181711</v>
      </c>
      <c r="Y3231">
        <v>-0.26368350000000002</v>
      </c>
      <c r="Z3231">
        <v>0.4797863</v>
      </c>
      <c r="AA3231">
        <v>0.75136670000000005</v>
      </c>
      <c r="AB3231">
        <v>0.55726240000000005</v>
      </c>
      <c r="AC3231">
        <v>0.89148570000000005</v>
      </c>
      <c r="AD3231">
        <v>0.93546419999999997</v>
      </c>
      <c r="AE3231">
        <v>-2.3241960000000002</v>
      </c>
      <c r="AF3231">
        <v>-1.6492070000000001</v>
      </c>
      <c r="AG3231">
        <v>-1.181711</v>
      </c>
      <c r="AH3231">
        <v>-0.71421559999999995</v>
      </c>
      <c r="AI3231">
        <v>-3.9226299999999999E-2</v>
      </c>
      <c r="AJ3231">
        <v>-1.462529</v>
      </c>
      <c r="AK3231">
        <v>-0.75424139999999995</v>
      </c>
      <c r="AL3231">
        <v>-0.26368350000000002</v>
      </c>
      <c r="AM3231">
        <v>0.2268744</v>
      </c>
      <c r="AN3231">
        <v>0.9351621</v>
      </c>
    </row>
    <row r="3232" spans="1:40" x14ac:dyDescent="0.25">
      <c r="A3232" s="3" t="s">
        <v>64</v>
      </c>
      <c r="B3232" s="4">
        <v>50</v>
      </c>
      <c r="C3232" s="3">
        <v>41849</v>
      </c>
      <c r="D3232" t="s">
        <v>25</v>
      </c>
      <c r="E3232">
        <v>15</v>
      </c>
      <c r="F3232" t="str">
        <f t="shared" si="50"/>
        <v>Non-Residential|50|41849|Aggregate|15</v>
      </c>
      <c r="G3232">
        <v>3.7342460000000002</v>
      </c>
      <c r="H3232">
        <v>2.3320050000000001</v>
      </c>
      <c r="I3232">
        <v>30.780339000000001</v>
      </c>
      <c r="J3232">
        <v>84.573006000000007</v>
      </c>
      <c r="K3232">
        <v>50.582436000000001</v>
      </c>
      <c r="L3232">
        <v>353</v>
      </c>
      <c r="M3232" s="1">
        <v>3.6188910000000001</v>
      </c>
      <c r="N3232" s="1">
        <v>2.1719889999999999</v>
      </c>
      <c r="O3232">
        <v>25.89874</v>
      </c>
      <c r="P3232">
        <v>84.227172999999993</v>
      </c>
      <c r="Q3232">
        <v>35.149380000000001</v>
      </c>
      <c r="R3232">
        <v>355</v>
      </c>
      <c r="S3232">
        <v>16</v>
      </c>
      <c r="T3232">
        <v>19</v>
      </c>
      <c r="U3232">
        <v>0.84140530000000002</v>
      </c>
      <c r="V3232">
        <v>25.89874</v>
      </c>
      <c r="W3232">
        <v>3327</v>
      </c>
      <c r="X3232">
        <v>4.8815989999999996</v>
      </c>
      <c r="Y3232" s="6">
        <v>5.5300000000000004E-7</v>
      </c>
      <c r="Z3232">
        <v>2.692231</v>
      </c>
      <c r="AA3232">
        <v>1.8655349999999999</v>
      </c>
      <c r="AB3232">
        <v>2.2652580000000002</v>
      </c>
      <c r="AC3232">
        <v>3.2754129999999999</v>
      </c>
      <c r="AD3232">
        <v>2.934555</v>
      </c>
      <c r="AE3232">
        <v>0.68398789999999998</v>
      </c>
      <c r="AF3232">
        <v>3.1639699999999999</v>
      </c>
      <c r="AG3232">
        <v>4.8815989999999996</v>
      </c>
      <c r="AH3232">
        <v>6.599227</v>
      </c>
      <c r="AI3232">
        <v>9.0792099999999998</v>
      </c>
      <c r="AJ3232">
        <v>-3.760783</v>
      </c>
      <c r="AK3232">
        <v>-1.5388820000000001</v>
      </c>
      <c r="AL3232" s="6">
        <v>5.5300000000000004E-7</v>
      </c>
      <c r="AM3232">
        <v>1.538883</v>
      </c>
      <c r="AN3232">
        <v>3.7607840000000001</v>
      </c>
    </row>
    <row r="3233" spans="1:40" x14ac:dyDescent="0.25">
      <c r="A3233" s="3" t="s">
        <v>64</v>
      </c>
      <c r="B3233" s="4">
        <v>50</v>
      </c>
      <c r="C3233" s="3">
        <v>41878</v>
      </c>
      <c r="D3233" t="s">
        <v>67</v>
      </c>
      <c r="E3233">
        <v>7</v>
      </c>
      <c r="F3233" t="str">
        <f t="shared" si="50"/>
        <v>Non-Residential|50|41878|Per Premise|7</v>
      </c>
      <c r="G3233">
        <v>3.5976720000000002</v>
      </c>
      <c r="H3233">
        <v>2.175948</v>
      </c>
      <c r="I3233">
        <v>2.6724629000000002</v>
      </c>
      <c r="J3233">
        <v>73.474136000000001</v>
      </c>
      <c r="K3233">
        <v>5.4792664999999996</v>
      </c>
      <c r="L3233">
        <v>347</v>
      </c>
      <c r="M3233" s="1">
        <v>3.7213750000000001</v>
      </c>
      <c r="N3233" s="1">
        <v>2.330247</v>
      </c>
      <c r="O3233">
        <v>4.3501228999999997</v>
      </c>
      <c r="P3233">
        <v>73.490622999999999</v>
      </c>
      <c r="Q3233">
        <v>11.795185999999999</v>
      </c>
      <c r="R3233">
        <v>348</v>
      </c>
      <c r="S3233">
        <v>15</v>
      </c>
      <c r="T3233">
        <v>18</v>
      </c>
      <c r="U3233">
        <v>1.161481</v>
      </c>
      <c r="V3233">
        <v>3.1040139999999998</v>
      </c>
      <c r="W3233">
        <v>3327</v>
      </c>
      <c r="X3233">
        <v>-1.6776599999999999</v>
      </c>
      <c r="Y3233">
        <v>-1.2461089999999999</v>
      </c>
      <c r="Z3233">
        <v>0.29414240000000003</v>
      </c>
      <c r="AA3233">
        <v>0.63228830000000003</v>
      </c>
      <c r="AB3233">
        <v>0.34164070000000002</v>
      </c>
      <c r="AC3233">
        <v>0.69735809999999998</v>
      </c>
      <c r="AD3233">
        <v>0.71868410000000005</v>
      </c>
      <c r="AE3233">
        <v>-2.5713599999999999</v>
      </c>
      <c r="AF3233">
        <v>-2.043355</v>
      </c>
      <c r="AG3233">
        <v>-1.6776599999999999</v>
      </c>
      <c r="AH3233">
        <v>-1.311965</v>
      </c>
      <c r="AI3233">
        <v>-0.78395970000000004</v>
      </c>
      <c r="AJ3233">
        <v>-2.1671399999999998</v>
      </c>
      <c r="AK3233">
        <v>-1.6229880000000001</v>
      </c>
      <c r="AL3233">
        <v>-1.2461089999999999</v>
      </c>
      <c r="AM3233">
        <v>-0.86923090000000003</v>
      </c>
      <c r="AN3233">
        <v>-0.32507849999999999</v>
      </c>
    </row>
    <row r="3234" spans="1:40" x14ac:dyDescent="0.25">
      <c r="A3234" s="3" t="s">
        <v>64</v>
      </c>
      <c r="B3234" s="4">
        <v>50</v>
      </c>
      <c r="C3234" s="3" t="s">
        <v>26</v>
      </c>
      <c r="D3234" t="s">
        <v>25</v>
      </c>
      <c r="E3234">
        <v>17</v>
      </c>
      <c r="F3234" t="str">
        <f t="shared" si="50"/>
        <v>Non-Residential|50|Average Event Day|Aggregate|17</v>
      </c>
      <c r="G3234">
        <v>3.6593659999999999</v>
      </c>
      <c r="H3234">
        <v>2.259061</v>
      </c>
      <c r="I3234">
        <v>28.079007000000001</v>
      </c>
      <c r="J3234">
        <v>83.283019999999993</v>
      </c>
      <c r="K3234">
        <v>48.287323000000001</v>
      </c>
      <c r="L3234">
        <v>691</v>
      </c>
      <c r="M3234" s="1">
        <v>3.6614450000000001</v>
      </c>
      <c r="N3234" s="1">
        <v>2.2550889999999999</v>
      </c>
      <c r="O3234">
        <v>25.434925</v>
      </c>
      <c r="P3234">
        <v>83.279221000000007</v>
      </c>
      <c r="Q3234">
        <v>41.741003999999997</v>
      </c>
      <c r="R3234">
        <v>694</v>
      </c>
      <c r="S3234">
        <v>15</v>
      </c>
      <c r="T3234">
        <v>18</v>
      </c>
      <c r="U3234">
        <v>1.0053259999999999</v>
      </c>
      <c r="V3234">
        <v>28.228549999999998</v>
      </c>
      <c r="W3234">
        <v>3327</v>
      </c>
      <c r="X3234">
        <v>2.644082</v>
      </c>
      <c r="Y3234">
        <v>2.793625</v>
      </c>
      <c r="Z3234">
        <v>1.8369359999999999</v>
      </c>
      <c r="AA3234">
        <v>1.5844670000000001</v>
      </c>
      <c r="AB3234">
        <v>1.8467199999999999</v>
      </c>
      <c r="AC3234">
        <v>2.425875</v>
      </c>
      <c r="AD3234">
        <v>2.4332919999999998</v>
      </c>
      <c r="AE3234">
        <v>-0.46480179999999999</v>
      </c>
      <c r="AF3234">
        <v>1.3719520000000001</v>
      </c>
      <c r="AG3234">
        <v>2.644082</v>
      </c>
      <c r="AH3234">
        <v>3.9162129999999999</v>
      </c>
      <c r="AI3234">
        <v>5.7529659999999998</v>
      </c>
      <c r="AJ3234">
        <v>-0.32476339999999998</v>
      </c>
      <c r="AK3234">
        <v>1.517606</v>
      </c>
      <c r="AL3234">
        <v>2.793625</v>
      </c>
      <c r="AM3234">
        <v>4.0696450000000004</v>
      </c>
      <c r="AN3234">
        <v>5.9120140000000001</v>
      </c>
    </row>
    <row r="3235" spans="1:40" x14ac:dyDescent="0.25">
      <c r="A3235" s="3" t="s">
        <v>64</v>
      </c>
      <c r="B3235" s="4">
        <v>50</v>
      </c>
      <c r="C3235" s="3">
        <v>41878</v>
      </c>
      <c r="D3235" t="s">
        <v>25</v>
      </c>
      <c r="E3235">
        <v>6</v>
      </c>
      <c r="F3235" t="str">
        <f t="shared" si="50"/>
        <v>Non-Residential|50|41878|Aggregate|6</v>
      </c>
      <c r="G3235">
        <v>3.5976720000000002</v>
      </c>
      <c r="H3235">
        <v>2.175948</v>
      </c>
      <c r="I3235">
        <v>8.0314685000000008</v>
      </c>
      <c r="J3235">
        <v>66.939475999999999</v>
      </c>
      <c r="K3235">
        <v>16.881610999999999</v>
      </c>
      <c r="L3235">
        <v>347</v>
      </c>
      <c r="M3235" s="1">
        <v>3.7213750000000001</v>
      </c>
      <c r="N3235" s="1">
        <v>2.330247</v>
      </c>
      <c r="O3235">
        <v>12.317728000000001</v>
      </c>
      <c r="P3235">
        <v>66.644447</v>
      </c>
      <c r="Q3235">
        <v>32.790410000000001</v>
      </c>
      <c r="R3235">
        <v>348</v>
      </c>
      <c r="S3235">
        <v>15</v>
      </c>
      <c r="T3235">
        <v>18</v>
      </c>
      <c r="U3235">
        <v>1.161481</v>
      </c>
      <c r="V3235">
        <v>9.3283950000000004</v>
      </c>
      <c r="W3235">
        <v>3327</v>
      </c>
      <c r="X3235">
        <v>-4.2862600000000004</v>
      </c>
      <c r="Y3235">
        <v>-2.9893329999999998</v>
      </c>
      <c r="Z3235">
        <v>0.90625230000000001</v>
      </c>
      <c r="AA3235">
        <v>1.7577510000000001</v>
      </c>
      <c r="AB3235">
        <v>1.052594</v>
      </c>
      <c r="AC3235">
        <v>1.9776199999999999</v>
      </c>
      <c r="AD3235">
        <v>2.0488149999999998</v>
      </c>
      <c r="AE3235">
        <v>-6.8206819999999997</v>
      </c>
      <c r="AF3235">
        <v>-5.3233249999999996</v>
      </c>
      <c r="AG3235">
        <v>-4.2862600000000004</v>
      </c>
      <c r="AH3235">
        <v>-3.2491949999999998</v>
      </c>
      <c r="AI3235">
        <v>-1.751838</v>
      </c>
      <c r="AJ3235">
        <v>-5.6149950000000004</v>
      </c>
      <c r="AK3235">
        <v>-4.063733</v>
      </c>
      <c r="AL3235">
        <v>-2.9893329999999998</v>
      </c>
      <c r="AM3235">
        <v>-1.9149339999999999</v>
      </c>
      <c r="AN3235">
        <v>-0.36367139999999998</v>
      </c>
    </row>
    <row r="3236" spans="1:40" x14ac:dyDescent="0.25">
      <c r="A3236" s="3" t="s">
        <v>64</v>
      </c>
      <c r="B3236" s="4">
        <v>50</v>
      </c>
      <c r="C3236" s="3">
        <v>41898</v>
      </c>
      <c r="D3236" t="s">
        <v>67</v>
      </c>
      <c r="E3236">
        <v>1</v>
      </c>
      <c r="F3236" t="str">
        <f t="shared" si="50"/>
        <v>Non-Residential|50|41898|Per Premise|1</v>
      </c>
      <c r="G3236">
        <v>3.5998410000000001</v>
      </c>
      <c r="H3236">
        <v>2.1801529999999998</v>
      </c>
      <c r="I3236">
        <v>3.0724884000000001</v>
      </c>
      <c r="J3236">
        <v>74.444091999999998</v>
      </c>
      <c r="K3236">
        <v>6.1573760999999996</v>
      </c>
      <c r="L3236">
        <v>345</v>
      </c>
      <c r="M3236" s="1">
        <v>3.7275200000000002</v>
      </c>
      <c r="N3236" s="1">
        <v>2.3439489999999998</v>
      </c>
      <c r="O3236">
        <v>3.7960305999999999</v>
      </c>
      <c r="P3236">
        <v>74.287727000000004</v>
      </c>
      <c r="Q3236">
        <v>8.7852753999999997</v>
      </c>
      <c r="R3236">
        <v>343</v>
      </c>
      <c r="S3236">
        <v>16</v>
      </c>
      <c r="T3236">
        <v>19</v>
      </c>
      <c r="U3236">
        <v>1.2057230000000001</v>
      </c>
      <c r="V3236">
        <v>3.7045689999999998</v>
      </c>
      <c r="W3236">
        <v>3327</v>
      </c>
      <c r="X3236">
        <v>-0.72354220000000002</v>
      </c>
      <c r="Y3236">
        <v>-9.1461500000000001E-2</v>
      </c>
      <c r="Z3236">
        <v>0.33150200000000002</v>
      </c>
      <c r="AA3236">
        <v>0.47436030000000001</v>
      </c>
      <c r="AB3236">
        <v>0.39969949999999999</v>
      </c>
      <c r="AC3236">
        <v>0.57871510000000004</v>
      </c>
      <c r="AD3236">
        <v>0.62030419999999997</v>
      </c>
      <c r="AE3236">
        <v>-1.465195</v>
      </c>
      <c r="AF3236">
        <v>-1.027021</v>
      </c>
      <c r="AG3236">
        <v>-0.72354220000000002</v>
      </c>
      <c r="AH3236">
        <v>-0.42006359999999998</v>
      </c>
      <c r="AI3236">
        <v>1.8111100000000002E-2</v>
      </c>
      <c r="AJ3236">
        <v>-0.88641329999999996</v>
      </c>
      <c r="AK3236">
        <v>-0.41674939999999999</v>
      </c>
      <c r="AL3236">
        <v>-9.1461500000000001E-2</v>
      </c>
      <c r="AM3236">
        <v>0.23382639999999999</v>
      </c>
      <c r="AN3236">
        <v>0.70349039999999996</v>
      </c>
    </row>
    <row r="3237" spans="1:40" x14ac:dyDescent="0.25">
      <c r="A3237" s="3" t="s">
        <v>64</v>
      </c>
      <c r="B3237" s="4">
        <v>50</v>
      </c>
      <c r="C3237" s="3">
        <v>41878</v>
      </c>
      <c r="D3237" t="s">
        <v>25</v>
      </c>
      <c r="E3237">
        <v>23</v>
      </c>
      <c r="F3237" t="str">
        <f t="shared" si="50"/>
        <v>Non-Residential|50|41878|Aggregate|23</v>
      </c>
      <c r="G3237">
        <v>3.5976720000000002</v>
      </c>
      <c r="H3237">
        <v>2.175948</v>
      </c>
      <c r="I3237">
        <v>10.04114</v>
      </c>
      <c r="J3237">
        <v>75.154822999999993</v>
      </c>
      <c r="K3237">
        <v>18.221983999999999</v>
      </c>
      <c r="L3237">
        <v>347</v>
      </c>
      <c r="M3237" s="1">
        <v>3.7213750000000001</v>
      </c>
      <c r="N3237" s="1">
        <v>2.330247</v>
      </c>
      <c r="O3237">
        <v>15.503249</v>
      </c>
      <c r="P3237">
        <v>74.875152999999997</v>
      </c>
      <c r="Q3237">
        <v>37.658681000000001</v>
      </c>
      <c r="R3237">
        <v>348</v>
      </c>
      <c r="S3237">
        <v>15</v>
      </c>
      <c r="T3237">
        <v>18</v>
      </c>
      <c r="U3237">
        <v>1.161481</v>
      </c>
      <c r="V3237">
        <v>11.66259</v>
      </c>
      <c r="W3237">
        <v>3327</v>
      </c>
      <c r="X3237">
        <v>-5.4621089999999999</v>
      </c>
      <c r="Y3237">
        <v>-3.8406609999999999</v>
      </c>
      <c r="Z3237">
        <v>0.9782073</v>
      </c>
      <c r="AA3237">
        <v>2.0187170000000001</v>
      </c>
      <c r="AB3237">
        <v>1.136169</v>
      </c>
      <c r="AC3237">
        <v>2.243236</v>
      </c>
      <c r="AD3237">
        <v>2.316484</v>
      </c>
      <c r="AE3237">
        <v>-8.3369319999999991</v>
      </c>
      <c r="AF3237">
        <v>-6.6384629999999998</v>
      </c>
      <c r="AG3237">
        <v>-5.4621089999999999</v>
      </c>
      <c r="AH3237">
        <v>-4.285755</v>
      </c>
      <c r="AI3237">
        <v>-2.5872860000000002</v>
      </c>
      <c r="AJ3237">
        <v>-6.809355</v>
      </c>
      <c r="AK3237">
        <v>-5.0554259999999998</v>
      </c>
      <c r="AL3237">
        <v>-3.8406609999999999</v>
      </c>
      <c r="AM3237">
        <v>-2.6258949999999999</v>
      </c>
      <c r="AN3237">
        <v>-0.87196680000000004</v>
      </c>
    </row>
    <row r="3238" spans="1:40" x14ac:dyDescent="0.25">
      <c r="A3238" s="3" t="s">
        <v>64</v>
      </c>
      <c r="B3238" s="4">
        <v>50</v>
      </c>
      <c r="C3238" s="3">
        <v>41849</v>
      </c>
      <c r="D3238" t="s">
        <v>25</v>
      </c>
      <c r="E3238">
        <v>21</v>
      </c>
      <c r="F3238" t="str">
        <f t="shared" si="50"/>
        <v>Non-Residential|50|41849|Aggregate|21</v>
      </c>
      <c r="G3238">
        <v>3.7342460000000002</v>
      </c>
      <c r="H3238">
        <v>2.3320050000000001</v>
      </c>
      <c r="I3238">
        <v>19.057389000000001</v>
      </c>
      <c r="J3238">
        <v>71.506011999999998</v>
      </c>
      <c r="K3238">
        <v>40.472365000000003</v>
      </c>
      <c r="L3238">
        <v>353</v>
      </c>
      <c r="M3238" s="1">
        <v>3.6188910000000001</v>
      </c>
      <c r="N3238" s="1">
        <v>2.1719889999999999</v>
      </c>
      <c r="O3238">
        <v>14.406905999999999</v>
      </c>
      <c r="P3238">
        <v>71.597228999999999</v>
      </c>
      <c r="Q3238">
        <v>24.766231999999999</v>
      </c>
      <c r="R3238">
        <v>355</v>
      </c>
      <c r="S3238">
        <v>16</v>
      </c>
      <c r="T3238">
        <v>19</v>
      </c>
      <c r="U3238">
        <v>0.84140530000000002</v>
      </c>
      <c r="V3238">
        <v>16.034990000000001</v>
      </c>
      <c r="W3238">
        <v>3327</v>
      </c>
      <c r="X3238">
        <v>4.6504839999999996</v>
      </c>
      <c r="Y3238">
        <v>1.6280809999999999</v>
      </c>
      <c r="Z3238">
        <v>2.1541269999999999</v>
      </c>
      <c r="AA3238">
        <v>1.3144549999999999</v>
      </c>
      <c r="AB3238">
        <v>1.812494</v>
      </c>
      <c r="AC3238">
        <v>2.5234999999999999</v>
      </c>
      <c r="AD3238">
        <v>2.2389559999999999</v>
      </c>
      <c r="AE3238">
        <v>1.416488</v>
      </c>
      <c r="AF3238">
        <v>3.327159</v>
      </c>
      <c r="AG3238">
        <v>4.6504839999999996</v>
      </c>
      <c r="AH3238">
        <v>5.9738090000000001</v>
      </c>
      <c r="AI3238">
        <v>7.8844799999999999</v>
      </c>
      <c r="AJ3238">
        <v>-1.2412570000000001</v>
      </c>
      <c r="AK3238">
        <v>0.45397120000000002</v>
      </c>
      <c r="AL3238">
        <v>1.6280809999999999</v>
      </c>
      <c r="AM3238">
        <v>2.8021910000000001</v>
      </c>
      <c r="AN3238">
        <v>4.4974189999999998</v>
      </c>
    </row>
    <row r="3239" spans="1:40" x14ac:dyDescent="0.25">
      <c r="A3239" s="3" t="s">
        <v>64</v>
      </c>
      <c r="B3239" s="4">
        <v>50</v>
      </c>
      <c r="C3239" s="3">
        <v>41849</v>
      </c>
      <c r="D3239" t="s">
        <v>25</v>
      </c>
      <c r="E3239">
        <v>17</v>
      </c>
      <c r="F3239" t="str">
        <f t="shared" si="50"/>
        <v>Non-Residential|50|41849|Aggregate|17</v>
      </c>
      <c r="G3239">
        <v>3.7342460000000002</v>
      </c>
      <c r="H3239">
        <v>2.3320050000000001</v>
      </c>
      <c r="I3239">
        <v>26.644413</v>
      </c>
      <c r="J3239">
        <v>79.423339999999996</v>
      </c>
      <c r="K3239">
        <v>42.308540000000001</v>
      </c>
      <c r="L3239">
        <v>353</v>
      </c>
      <c r="M3239" s="1">
        <v>3.6188910000000001</v>
      </c>
      <c r="N3239" s="1">
        <v>2.1719889999999999</v>
      </c>
      <c r="O3239">
        <v>22.494736</v>
      </c>
      <c r="P3239">
        <v>79.234070000000003</v>
      </c>
      <c r="Q3239">
        <v>31.367236999999999</v>
      </c>
      <c r="R3239">
        <v>355</v>
      </c>
      <c r="S3239">
        <v>16</v>
      </c>
      <c r="T3239">
        <v>19</v>
      </c>
      <c r="U3239">
        <v>0.84140530000000002</v>
      </c>
      <c r="V3239">
        <v>22.418749999999999</v>
      </c>
      <c r="W3239">
        <v>3327</v>
      </c>
      <c r="X3239">
        <v>4.1496779999999998</v>
      </c>
      <c r="Y3239">
        <v>-7.5984800000000005E-2</v>
      </c>
      <c r="Z3239">
        <v>2.2518560000000001</v>
      </c>
      <c r="AA3239">
        <v>1.6648000000000001</v>
      </c>
      <c r="AB3239">
        <v>1.8947240000000001</v>
      </c>
      <c r="AC3239">
        <v>2.8004310000000001</v>
      </c>
      <c r="AD3239">
        <v>2.5222090000000001</v>
      </c>
      <c r="AE3239">
        <v>0.56078039999999996</v>
      </c>
      <c r="AF3239">
        <v>2.68113</v>
      </c>
      <c r="AG3239">
        <v>4.1496779999999998</v>
      </c>
      <c r="AH3239">
        <v>5.6182259999999999</v>
      </c>
      <c r="AI3239">
        <v>7.738575</v>
      </c>
      <c r="AJ3239">
        <v>-3.3083260000000001</v>
      </c>
      <c r="AK3239">
        <v>-1.3986320000000001</v>
      </c>
      <c r="AL3239">
        <v>-7.5984800000000005E-2</v>
      </c>
      <c r="AM3239">
        <v>1.2466630000000001</v>
      </c>
      <c r="AN3239">
        <v>3.1563560000000002</v>
      </c>
    </row>
    <row r="3240" spans="1:40" x14ac:dyDescent="0.25">
      <c r="A3240" s="3" t="s">
        <v>64</v>
      </c>
      <c r="B3240" s="4">
        <v>50</v>
      </c>
      <c r="C3240" s="3">
        <v>41899</v>
      </c>
      <c r="D3240" t="s">
        <v>67</v>
      </c>
      <c r="E3240">
        <v>5</v>
      </c>
      <c r="F3240" t="str">
        <f t="shared" si="50"/>
        <v>Non-Residential|50|41899|Per Premise|5</v>
      </c>
      <c r="G3240">
        <v>3.7215250000000002</v>
      </c>
      <c r="H3240">
        <v>2.3430230000000001</v>
      </c>
      <c r="I3240">
        <v>3.9331445</v>
      </c>
      <c r="J3240">
        <v>77.883598000000006</v>
      </c>
      <c r="K3240">
        <v>10.32504</v>
      </c>
      <c r="L3240">
        <v>344</v>
      </c>
      <c r="M3240" s="1">
        <v>3.6001099999999999</v>
      </c>
      <c r="N3240" s="1">
        <v>2.183325</v>
      </c>
      <c r="O3240">
        <v>3.0123992999999998</v>
      </c>
      <c r="P3240">
        <v>77.804496999999998</v>
      </c>
      <c r="Q3240">
        <v>6.3562940000000001</v>
      </c>
      <c r="R3240">
        <v>344</v>
      </c>
      <c r="S3240">
        <v>15</v>
      </c>
      <c r="T3240">
        <v>18</v>
      </c>
      <c r="U3240">
        <v>0.89608960000000004</v>
      </c>
      <c r="V3240">
        <v>3.5244499999999999</v>
      </c>
      <c r="W3240">
        <v>3327</v>
      </c>
      <c r="X3240">
        <v>0.92074520000000004</v>
      </c>
      <c r="Y3240">
        <v>0.51205049999999996</v>
      </c>
      <c r="Z3240">
        <v>0.55668879999999998</v>
      </c>
      <c r="AA3240">
        <v>0.34270840000000002</v>
      </c>
      <c r="AB3240">
        <v>0.49884299999999998</v>
      </c>
      <c r="AC3240">
        <v>0.65372129999999995</v>
      </c>
      <c r="AD3240">
        <v>0.60522180000000003</v>
      </c>
      <c r="AE3240">
        <v>8.2967700000000005E-2</v>
      </c>
      <c r="AF3240">
        <v>0.57793340000000004</v>
      </c>
      <c r="AG3240">
        <v>0.92074520000000004</v>
      </c>
      <c r="AH3240">
        <v>1.263557</v>
      </c>
      <c r="AI3240">
        <v>1.7585230000000001</v>
      </c>
      <c r="AJ3240">
        <v>-0.26357249999999999</v>
      </c>
      <c r="AK3240">
        <v>0.19467190000000001</v>
      </c>
      <c r="AL3240">
        <v>0.51205049999999996</v>
      </c>
      <c r="AM3240">
        <v>0.82942910000000003</v>
      </c>
      <c r="AN3240">
        <v>1.2876730000000001</v>
      </c>
    </row>
    <row r="3241" spans="1:40" x14ac:dyDescent="0.25">
      <c r="A3241" s="3" t="s">
        <v>64</v>
      </c>
      <c r="B3241" s="4">
        <v>50</v>
      </c>
      <c r="C3241" s="3">
        <v>41849</v>
      </c>
      <c r="D3241" t="s">
        <v>67</v>
      </c>
      <c r="E3241">
        <v>24</v>
      </c>
      <c r="F3241" t="str">
        <f t="shared" si="50"/>
        <v>Non-Residential|50|41849|Per Premise|24</v>
      </c>
      <c r="G3241">
        <v>3.7342460000000002</v>
      </c>
      <c r="H3241">
        <v>2.3320050000000001</v>
      </c>
      <c r="I3241">
        <v>3.7669012999999998</v>
      </c>
      <c r="J3241">
        <v>69.926865000000006</v>
      </c>
      <c r="K3241">
        <v>8.7184305000000002</v>
      </c>
      <c r="L3241">
        <v>353</v>
      </c>
      <c r="M3241" s="1">
        <v>3.6188910000000001</v>
      </c>
      <c r="N3241" s="1">
        <v>2.1719889999999999</v>
      </c>
      <c r="O3241">
        <v>2.7007846</v>
      </c>
      <c r="P3241">
        <v>70.077270999999996</v>
      </c>
      <c r="Q3241">
        <v>5.0873055999999997</v>
      </c>
      <c r="R3241">
        <v>355</v>
      </c>
      <c r="S3241">
        <v>16</v>
      </c>
      <c r="T3241">
        <v>19</v>
      </c>
      <c r="U3241">
        <v>0.84140530000000002</v>
      </c>
      <c r="V3241">
        <v>3.1694909999999998</v>
      </c>
      <c r="W3241">
        <v>3327</v>
      </c>
      <c r="X3241">
        <v>1.066117</v>
      </c>
      <c r="Y3241" s="6">
        <v>0.46870590000000001</v>
      </c>
      <c r="Z3241">
        <v>0.46403519999999998</v>
      </c>
      <c r="AA3241">
        <v>0.27000619999999997</v>
      </c>
      <c r="AB3241">
        <v>0.3904417</v>
      </c>
      <c r="AC3241">
        <v>0.53687240000000003</v>
      </c>
      <c r="AD3241">
        <v>0.47470839999999997</v>
      </c>
      <c r="AE3241">
        <v>0.3780868</v>
      </c>
      <c r="AF3241">
        <v>0.78458039999999996</v>
      </c>
      <c r="AG3241">
        <v>1.066117</v>
      </c>
      <c r="AH3241">
        <v>1.347653</v>
      </c>
      <c r="AI3241">
        <v>1.754146</v>
      </c>
      <c r="AJ3241">
        <v>-0.13965730000000001</v>
      </c>
      <c r="AK3241">
        <v>0.21976860000000001</v>
      </c>
      <c r="AL3241" s="6">
        <v>0.46870590000000001</v>
      </c>
      <c r="AM3241">
        <v>0.71764329999999998</v>
      </c>
      <c r="AN3241">
        <v>1.0770690000000001</v>
      </c>
    </row>
    <row r="3242" spans="1:40" x14ac:dyDescent="0.25">
      <c r="A3242" s="3" t="s">
        <v>64</v>
      </c>
      <c r="B3242" s="4">
        <v>50</v>
      </c>
      <c r="C3242" s="3">
        <v>41898</v>
      </c>
      <c r="D3242" t="s">
        <v>67</v>
      </c>
      <c r="E3242">
        <v>16</v>
      </c>
      <c r="F3242" t="str">
        <f t="shared" si="50"/>
        <v>Non-Residential|50|41898|Per Premise|16</v>
      </c>
      <c r="G3242">
        <v>3.5998410000000001</v>
      </c>
      <c r="H3242">
        <v>2.1801529999999998</v>
      </c>
      <c r="I3242">
        <v>9.1389724000000001</v>
      </c>
      <c r="J3242">
        <v>91.343863999999996</v>
      </c>
      <c r="K3242">
        <v>14.854509999999999</v>
      </c>
      <c r="L3242">
        <v>345</v>
      </c>
      <c r="M3242" s="1">
        <v>3.7275200000000002</v>
      </c>
      <c r="N3242" s="1">
        <v>2.3439489999999998</v>
      </c>
      <c r="O3242">
        <v>10.137396000000001</v>
      </c>
      <c r="P3242">
        <v>91.373238000000001</v>
      </c>
      <c r="Q3242">
        <v>18.184971000000001</v>
      </c>
      <c r="R3242">
        <v>343</v>
      </c>
      <c r="S3242">
        <v>16</v>
      </c>
      <c r="T3242">
        <v>19</v>
      </c>
      <c r="U3242">
        <v>1.2057230000000001</v>
      </c>
      <c r="V3242">
        <v>11.019069999999999</v>
      </c>
      <c r="W3242">
        <v>3327</v>
      </c>
      <c r="X3242">
        <v>-0.99842319999999996</v>
      </c>
      <c r="Y3242">
        <v>0.88167119999999999</v>
      </c>
      <c r="Z3242">
        <v>0.79974000000000001</v>
      </c>
      <c r="AA3242">
        <v>0.9818962</v>
      </c>
      <c r="AB3242">
        <v>0.96426460000000003</v>
      </c>
      <c r="AC3242">
        <v>1.2663740000000001</v>
      </c>
      <c r="AD3242">
        <v>1.3762000000000001</v>
      </c>
      <c r="AE3242">
        <v>-2.6213470000000001</v>
      </c>
      <c r="AF3242">
        <v>-1.6625110000000001</v>
      </c>
      <c r="AG3242">
        <v>-0.99842319999999996</v>
      </c>
      <c r="AH3242">
        <v>-0.33433580000000002</v>
      </c>
      <c r="AI3242">
        <v>0.62450090000000003</v>
      </c>
      <c r="AJ3242">
        <v>-0.88200000000000001</v>
      </c>
      <c r="AK3242">
        <v>0.1599913</v>
      </c>
      <c r="AL3242">
        <v>0.88167119999999999</v>
      </c>
      <c r="AM3242">
        <v>1.603351</v>
      </c>
      <c r="AN3242">
        <v>2.6453419999999999</v>
      </c>
    </row>
    <row r="3243" spans="1:40" x14ac:dyDescent="0.25">
      <c r="A3243" s="3" t="s">
        <v>64</v>
      </c>
      <c r="B3243" s="4">
        <v>50</v>
      </c>
      <c r="C3243" s="3" t="s">
        <v>26</v>
      </c>
      <c r="D3243" t="s">
        <v>25</v>
      </c>
      <c r="E3243">
        <v>12</v>
      </c>
      <c r="F3243" t="str">
        <f t="shared" si="50"/>
        <v>Non-Residential|50|Average Event Day|Aggregate|12</v>
      </c>
      <c r="G3243">
        <v>3.6593659999999999</v>
      </c>
      <c r="H3243">
        <v>2.259061</v>
      </c>
      <c r="I3243">
        <v>31.230042999999998</v>
      </c>
      <c r="J3243">
        <v>89.050949000000003</v>
      </c>
      <c r="K3243">
        <v>48.197009999999999</v>
      </c>
      <c r="L3243">
        <v>691</v>
      </c>
      <c r="M3243" s="1">
        <v>3.6614450000000001</v>
      </c>
      <c r="N3243" s="1">
        <v>2.2550889999999999</v>
      </c>
      <c r="O3243">
        <v>31.451539</v>
      </c>
      <c r="P3243">
        <v>89.013808999999995</v>
      </c>
      <c r="Q3243">
        <v>53.461221000000002</v>
      </c>
      <c r="R3243">
        <v>694</v>
      </c>
      <c r="S3243">
        <v>15</v>
      </c>
      <c r="T3243">
        <v>18</v>
      </c>
      <c r="U3243">
        <v>1.0053259999999999</v>
      </c>
      <c r="V3243">
        <v>31.396370000000001</v>
      </c>
      <c r="W3243">
        <v>3327</v>
      </c>
      <c r="X3243">
        <v>-0.22149550000000001</v>
      </c>
      <c r="Y3243">
        <v>-5.5172499999999999E-2</v>
      </c>
      <c r="Z3243">
        <v>1.833501</v>
      </c>
      <c r="AA3243">
        <v>2.0293600000000001</v>
      </c>
      <c r="AB3243">
        <v>1.8432649999999999</v>
      </c>
      <c r="AC3243">
        <v>2.7349640000000002</v>
      </c>
      <c r="AD3243">
        <v>2.74152</v>
      </c>
      <c r="AE3243">
        <v>-3.7264930000000001</v>
      </c>
      <c r="AF3243">
        <v>-1.6557120000000001</v>
      </c>
      <c r="AG3243">
        <v>-0.22149550000000001</v>
      </c>
      <c r="AH3243">
        <v>1.2127209999999999</v>
      </c>
      <c r="AI3243">
        <v>3.2835019999999999</v>
      </c>
      <c r="AJ3243">
        <v>-3.5685709999999999</v>
      </c>
      <c r="AK3243">
        <v>-1.4928269999999999</v>
      </c>
      <c r="AL3243">
        <v>-5.5172499999999999E-2</v>
      </c>
      <c r="AM3243">
        <v>1.382482</v>
      </c>
      <c r="AN3243">
        <v>3.4582259999999998</v>
      </c>
    </row>
    <row r="3244" spans="1:40" x14ac:dyDescent="0.25">
      <c r="A3244" s="3" t="s">
        <v>64</v>
      </c>
      <c r="B3244" s="4">
        <v>50</v>
      </c>
      <c r="C3244" s="3" t="s">
        <v>26</v>
      </c>
      <c r="D3244" t="s">
        <v>25</v>
      </c>
      <c r="E3244">
        <v>1</v>
      </c>
      <c r="F3244" t="str">
        <f t="shared" si="50"/>
        <v>Non-Residential|50|Average Event Day|Aggregate|1</v>
      </c>
      <c r="G3244">
        <v>3.6593659999999999</v>
      </c>
      <c r="H3244">
        <v>2.259061</v>
      </c>
      <c r="I3244">
        <v>10.782660999999999</v>
      </c>
      <c r="J3244">
        <v>72.300201000000001</v>
      </c>
      <c r="K3244">
        <v>24.952932000000001</v>
      </c>
      <c r="L3244">
        <v>691</v>
      </c>
      <c r="M3244" s="1">
        <v>3.6614450000000001</v>
      </c>
      <c r="N3244" s="1">
        <v>2.2550889999999999</v>
      </c>
      <c r="O3244">
        <v>10.43688</v>
      </c>
      <c r="P3244">
        <v>72.115593000000004</v>
      </c>
      <c r="Q3244">
        <v>23.985493999999999</v>
      </c>
      <c r="R3244">
        <v>694</v>
      </c>
      <c r="S3244">
        <v>15</v>
      </c>
      <c r="T3244">
        <v>18</v>
      </c>
      <c r="U3244">
        <v>1.0053259999999999</v>
      </c>
      <c r="V3244">
        <v>10.84009</v>
      </c>
      <c r="W3244">
        <v>3327</v>
      </c>
      <c r="X3244">
        <v>0.34578110000000001</v>
      </c>
      <c r="Y3244">
        <v>0.40320739999999999</v>
      </c>
      <c r="Z3244">
        <v>0.9492543</v>
      </c>
      <c r="AA3244">
        <v>0.91047690000000003</v>
      </c>
      <c r="AB3244">
        <v>0.95430979999999999</v>
      </c>
      <c r="AC3244">
        <v>1.3153140000000001</v>
      </c>
      <c r="AD3244">
        <v>1.3189679999999999</v>
      </c>
      <c r="AE3244">
        <v>-1.3398620000000001</v>
      </c>
      <c r="AF3244">
        <v>-0.34397040000000001</v>
      </c>
      <c r="AG3244">
        <v>0.34578110000000001</v>
      </c>
      <c r="AH3244">
        <v>1.035533</v>
      </c>
      <c r="AI3244">
        <v>2.0314239999999999</v>
      </c>
      <c r="AJ3244">
        <v>-1.287118</v>
      </c>
      <c r="AK3244">
        <v>-0.28845989999999999</v>
      </c>
      <c r="AL3244">
        <v>0.40320739999999999</v>
      </c>
      <c r="AM3244">
        <v>1.094875</v>
      </c>
      <c r="AN3244">
        <v>2.0935320000000002</v>
      </c>
    </row>
    <row r="3245" spans="1:40" x14ac:dyDescent="0.25">
      <c r="A3245" s="3" t="s">
        <v>64</v>
      </c>
      <c r="B3245" s="4">
        <v>50</v>
      </c>
      <c r="C3245" s="3">
        <v>41897</v>
      </c>
      <c r="D3245" t="s">
        <v>25</v>
      </c>
      <c r="E3245">
        <v>11</v>
      </c>
      <c r="F3245" t="str">
        <f t="shared" si="50"/>
        <v>Non-Residential|50|41897|Aggregate|11</v>
      </c>
      <c r="G3245">
        <v>3.7275200000000002</v>
      </c>
      <c r="H3245">
        <v>2.3439489999999998</v>
      </c>
      <c r="I3245">
        <v>32.294747000000001</v>
      </c>
      <c r="J3245">
        <v>90.558434000000005</v>
      </c>
      <c r="K3245">
        <v>50.045664000000002</v>
      </c>
      <c r="L3245">
        <v>343</v>
      </c>
      <c r="M3245" s="1">
        <v>3.6010849999999999</v>
      </c>
      <c r="N3245" s="1">
        <v>2.1795939999999998</v>
      </c>
      <c r="O3245">
        <v>29.037365999999999</v>
      </c>
      <c r="P3245">
        <v>89.975089999999994</v>
      </c>
      <c r="Q3245">
        <v>48.918632000000002</v>
      </c>
      <c r="R3245">
        <v>346</v>
      </c>
      <c r="S3245">
        <v>15</v>
      </c>
      <c r="T3245">
        <v>18</v>
      </c>
      <c r="U3245">
        <v>0.87655590000000005</v>
      </c>
      <c r="V3245">
        <v>28.308150000000001</v>
      </c>
      <c r="W3245">
        <v>3327</v>
      </c>
      <c r="X3245">
        <v>3.2573810000000001</v>
      </c>
      <c r="Y3245">
        <v>-0.72921449999999999</v>
      </c>
      <c r="Z3245">
        <v>2.7022119999999998</v>
      </c>
      <c r="AA3245">
        <v>2.6298819999999998</v>
      </c>
      <c r="AB3245">
        <v>2.3686400000000001</v>
      </c>
      <c r="AC3245">
        <v>3.7707060000000001</v>
      </c>
      <c r="AD3245">
        <v>3.5393119999999998</v>
      </c>
      <c r="AE3245">
        <v>-1.574973</v>
      </c>
      <c r="AF3245">
        <v>1.2800210000000001</v>
      </c>
      <c r="AG3245">
        <v>3.2573810000000001</v>
      </c>
      <c r="AH3245">
        <v>5.2347419999999998</v>
      </c>
      <c r="AI3245">
        <v>8.0897360000000003</v>
      </c>
      <c r="AJ3245">
        <v>-5.2650259999999998</v>
      </c>
      <c r="AK3245">
        <v>-2.585232</v>
      </c>
      <c r="AL3245">
        <v>-0.72921449999999999</v>
      </c>
      <c r="AM3245">
        <v>1.126803</v>
      </c>
      <c r="AN3245">
        <v>3.806597</v>
      </c>
    </row>
    <row r="3246" spans="1:40" x14ac:dyDescent="0.25">
      <c r="A3246" s="3" t="s">
        <v>64</v>
      </c>
      <c r="B3246" s="4">
        <v>50</v>
      </c>
      <c r="C3246" s="3">
        <v>41899</v>
      </c>
      <c r="D3246" t="s">
        <v>67</v>
      </c>
      <c r="E3246">
        <v>24</v>
      </c>
      <c r="F3246" t="str">
        <f t="shared" si="50"/>
        <v>Non-Residential|50|41899|Per Premise|24</v>
      </c>
      <c r="G3246">
        <v>3.7215250000000002</v>
      </c>
      <c r="H3246">
        <v>2.3430230000000001</v>
      </c>
      <c r="I3246">
        <v>4.2308504999999998</v>
      </c>
      <c r="J3246">
        <v>71.321563999999995</v>
      </c>
      <c r="K3246">
        <v>10.500838</v>
      </c>
      <c r="L3246">
        <v>344</v>
      </c>
      <c r="M3246" s="1">
        <v>3.6001099999999999</v>
      </c>
      <c r="N3246" s="1">
        <v>2.183325</v>
      </c>
      <c r="O3246">
        <v>3.0282874</v>
      </c>
      <c r="P3246">
        <v>71.606728000000004</v>
      </c>
      <c r="Q3246">
        <v>5.8572698000000001</v>
      </c>
      <c r="R3246">
        <v>344</v>
      </c>
      <c r="S3246">
        <v>15</v>
      </c>
      <c r="T3246">
        <v>18</v>
      </c>
      <c r="U3246">
        <v>0.89608960000000004</v>
      </c>
      <c r="V3246">
        <v>3.7912210000000002</v>
      </c>
      <c r="W3246">
        <v>3327</v>
      </c>
      <c r="X3246">
        <v>1.202563</v>
      </c>
      <c r="Y3246">
        <v>0.76293350000000004</v>
      </c>
      <c r="Z3246">
        <v>0.56616719999999998</v>
      </c>
      <c r="AA3246">
        <v>0.31580279999999999</v>
      </c>
      <c r="AB3246">
        <v>0.50733660000000003</v>
      </c>
      <c r="AC3246">
        <v>0.64828750000000002</v>
      </c>
      <c r="AD3246">
        <v>0.59759669999999998</v>
      </c>
      <c r="AE3246">
        <v>0.3717491</v>
      </c>
      <c r="AF3246">
        <v>0.8626007</v>
      </c>
      <c r="AG3246">
        <v>1.202563</v>
      </c>
      <c r="AH3246">
        <v>1.5425249999999999</v>
      </c>
      <c r="AI3246">
        <v>2.0333770000000002</v>
      </c>
      <c r="AJ3246">
        <v>-2.9175E-3</v>
      </c>
      <c r="AK3246">
        <v>0.44955349999999999</v>
      </c>
      <c r="AL3246">
        <v>0.76293350000000004</v>
      </c>
      <c r="AM3246">
        <v>1.0763130000000001</v>
      </c>
      <c r="AN3246">
        <v>1.5287850000000001</v>
      </c>
    </row>
    <row r="3247" spans="1:40" x14ac:dyDescent="0.25">
      <c r="A3247" s="3" t="s">
        <v>64</v>
      </c>
      <c r="B3247" s="4">
        <v>50</v>
      </c>
      <c r="C3247" s="3">
        <v>41899</v>
      </c>
      <c r="D3247" t="s">
        <v>25</v>
      </c>
      <c r="E3247">
        <v>21</v>
      </c>
      <c r="F3247" t="str">
        <f t="shared" si="50"/>
        <v>Non-Residential|50|41899|Aggregate|21</v>
      </c>
      <c r="G3247">
        <v>3.7215250000000002</v>
      </c>
      <c r="H3247">
        <v>2.3430230000000001</v>
      </c>
      <c r="I3247">
        <v>21.203700000000001</v>
      </c>
      <c r="J3247">
        <v>73.597351000000003</v>
      </c>
      <c r="K3247">
        <v>45.727272999999997</v>
      </c>
      <c r="L3247">
        <v>344</v>
      </c>
      <c r="M3247" s="1">
        <v>3.6001099999999999</v>
      </c>
      <c r="N3247" s="1">
        <v>2.183325</v>
      </c>
      <c r="O3247">
        <v>16.473438000000002</v>
      </c>
      <c r="P3247">
        <v>73.745391999999995</v>
      </c>
      <c r="Q3247">
        <v>28.257342000000001</v>
      </c>
      <c r="R3247">
        <v>344</v>
      </c>
      <c r="S3247">
        <v>15</v>
      </c>
      <c r="T3247">
        <v>18</v>
      </c>
      <c r="U3247">
        <v>0.89608960000000004</v>
      </c>
      <c r="V3247">
        <v>19.000409999999999</v>
      </c>
      <c r="W3247">
        <v>3327</v>
      </c>
      <c r="X3247">
        <v>4.7302619999999997</v>
      </c>
      <c r="Y3247">
        <v>2.5269759999999999</v>
      </c>
      <c r="Z3247">
        <v>2.465449</v>
      </c>
      <c r="AA3247">
        <v>1.5235339999999999</v>
      </c>
      <c r="AB3247">
        <v>2.209263</v>
      </c>
      <c r="AC3247">
        <v>2.8982060000000001</v>
      </c>
      <c r="AD3247">
        <v>2.6836540000000002</v>
      </c>
      <c r="AE3247">
        <v>1.016062</v>
      </c>
      <c r="AF3247">
        <v>3.2104409999999999</v>
      </c>
      <c r="AG3247">
        <v>4.7302619999999997</v>
      </c>
      <c r="AH3247">
        <v>6.2500819999999999</v>
      </c>
      <c r="AI3247">
        <v>8.4444619999999997</v>
      </c>
      <c r="AJ3247">
        <v>-0.91226490000000005</v>
      </c>
      <c r="AK3247">
        <v>1.119667</v>
      </c>
      <c r="AL3247">
        <v>2.5269759999999999</v>
      </c>
      <c r="AM3247">
        <v>3.9342860000000002</v>
      </c>
      <c r="AN3247">
        <v>5.9662170000000003</v>
      </c>
    </row>
    <row r="3248" spans="1:40" x14ac:dyDescent="0.25">
      <c r="A3248" s="3" t="s">
        <v>64</v>
      </c>
      <c r="B3248" s="4">
        <v>50</v>
      </c>
      <c r="C3248" s="3">
        <v>41899</v>
      </c>
      <c r="D3248" t="s">
        <v>25</v>
      </c>
      <c r="E3248">
        <v>20</v>
      </c>
      <c r="F3248" t="str">
        <f t="shared" si="50"/>
        <v>Non-Residential|50|41899|Aggregate|20</v>
      </c>
      <c r="G3248">
        <v>3.7215250000000002</v>
      </c>
      <c r="H3248">
        <v>2.3430230000000001</v>
      </c>
      <c r="I3248">
        <v>24.118355999999999</v>
      </c>
      <c r="J3248">
        <v>74.602790999999996</v>
      </c>
      <c r="K3248">
        <v>49.171565000000001</v>
      </c>
      <c r="L3248">
        <v>344</v>
      </c>
      <c r="M3248" s="1">
        <v>3.6001099999999999</v>
      </c>
      <c r="N3248" s="1">
        <v>2.183325</v>
      </c>
      <c r="O3248">
        <v>19.696473999999998</v>
      </c>
      <c r="P3248">
        <v>74.738242999999997</v>
      </c>
      <c r="Q3248">
        <v>32.535941000000001</v>
      </c>
      <c r="R3248">
        <v>344</v>
      </c>
      <c r="S3248">
        <v>15</v>
      </c>
      <c r="T3248">
        <v>18</v>
      </c>
      <c r="U3248">
        <v>0.89608960000000004</v>
      </c>
      <c r="V3248">
        <v>21.612210000000001</v>
      </c>
      <c r="W3248">
        <v>3327</v>
      </c>
      <c r="X3248">
        <v>4.4218830000000002</v>
      </c>
      <c r="Y3248">
        <v>1.915734</v>
      </c>
      <c r="Z3248">
        <v>2.6511529999999999</v>
      </c>
      <c r="AA3248">
        <v>1.7542199999999999</v>
      </c>
      <c r="AB3248">
        <v>2.3756710000000001</v>
      </c>
      <c r="AC3248">
        <v>3.1789779999999999</v>
      </c>
      <c r="AD3248">
        <v>2.9531510000000001</v>
      </c>
      <c r="AE3248">
        <v>0.3478581</v>
      </c>
      <c r="AF3248">
        <v>2.7548249999999999</v>
      </c>
      <c r="AG3248">
        <v>4.4218830000000002</v>
      </c>
      <c r="AH3248">
        <v>6.0889410000000002</v>
      </c>
      <c r="AI3248">
        <v>8.4959070000000008</v>
      </c>
      <c r="AJ3248">
        <v>-1.868881</v>
      </c>
      <c r="AK3248">
        <v>0.36709999999999998</v>
      </c>
      <c r="AL3248">
        <v>1.915734</v>
      </c>
      <c r="AM3248">
        <v>3.4643679999999999</v>
      </c>
      <c r="AN3248">
        <v>5.7003490000000001</v>
      </c>
    </row>
    <row r="3249" spans="1:40" x14ac:dyDescent="0.25">
      <c r="A3249" s="3" t="s">
        <v>64</v>
      </c>
      <c r="B3249" s="4">
        <v>50</v>
      </c>
      <c r="C3249" s="3" t="s">
        <v>26</v>
      </c>
      <c r="D3249" t="s">
        <v>25</v>
      </c>
      <c r="E3249">
        <v>6</v>
      </c>
      <c r="F3249" t="str">
        <f t="shared" si="50"/>
        <v>Non-Residential|50|Average Event Day|Aggregate|6</v>
      </c>
      <c r="G3249">
        <v>3.6593659999999999</v>
      </c>
      <c r="H3249">
        <v>2.259061</v>
      </c>
      <c r="I3249">
        <v>11.089077</v>
      </c>
      <c r="J3249">
        <v>70.599013999999997</v>
      </c>
      <c r="K3249">
        <v>28.074869</v>
      </c>
      <c r="L3249">
        <v>691</v>
      </c>
      <c r="M3249" s="1">
        <v>3.6614450000000001</v>
      </c>
      <c r="N3249" s="1">
        <v>2.2550889999999999</v>
      </c>
      <c r="O3249">
        <v>11.075094</v>
      </c>
      <c r="P3249">
        <v>70.495277000000002</v>
      </c>
      <c r="Q3249">
        <v>27.442374999999998</v>
      </c>
      <c r="R3249">
        <v>694</v>
      </c>
      <c r="S3249">
        <v>15</v>
      </c>
      <c r="T3249">
        <v>18</v>
      </c>
      <c r="U3249">
        <v>1.0053259999999999</v>
      </c>
      <c r="V3249">
        <v>11.14814</v>
      </c>
      <c r="W3249">
        <v>3327</v>
      </c>
      <c r="X3249">
        <v>1.3983000000000001E-2</v>
      </c>
      <c r="Y3249">
        <v>7.3041400000000006E-2</v>
      </c>
      <c r="Z3249">
        <v>1.0680179999999999</v>
      </c>
      <c r="AA3249">
        <v>1.041698</v>
      </c>
      <c r="AB3249">
        <v>1.073706</v>
      </c>
      <c r="AC3249">
        <v>1.491911</v>
      </c>
      <c r="AD3249">
        <v>1.4959880000000001</v>
      </c>
      <c r="AE3249">
        <v>-1.8979779999999999</v>
      </c>
      <c r="AF3249">
        <v>-0.7683759</v>
      </c>
      <c r="AG3249">
        <v>1.3983000000000001E-2</v>
      </c>
      <c r="AH3249">
        <v>0.79634190000000005</v>
      </c>
      <c r="AI3249">
        <v>1.9259440000000001</v>
      </c>
      <c r="AJ3249">
        <v>-1.8441449999999999</v>
      </c>
      <c r="AK3249">
        <v>-0.71145559999999997</v>
      </c>
      <c r="AL3249">
        <v>7.3041400000000006E-2</v>
      </c>
      <c r="AM3249">
        <v>0.85753849999999998</v>
      </c>
      <c r="AN3249">
        <v>1.9902280000000001</v>
      </c>
    </row>
    <row r="3250" spans="1:40" x14ac:dyDescent="0.25">
      <c r="A3250" s="3" t="s">
        <v>64</v>
      </c>
      <c r="B3250" s="4">
        <v>50</v>
      </c>
      <c r="C3250" s="3" t="s">
        <v>26</v>
      </c>
      <c r="D3250" t="s">
        <v>67</v>
      </c>
      <c r="E3250">
        <v>22</v>
      </c>
      <c r="F3250" t="str">
        <f t="shared" si="50"/>
        <v>Non-Residential|50|Average Event Day|Per Premise|22</v>
      </c>
      <c r="G3250">
        <v>3.6593659999999999</v>
      </c>
      <c r="H3250">
        <v>2.259061</v>
      </c>
      <c r="I3250">
        <v>4.4537934999999997</v>
      </c>
      <c r="J3250">
        <v>75.831726000000003</v>
      </c>
      <c r="K3250">
        <v>9.2951987000000003</v>
      </c>
      <c r="L3250">
        <v>691</v>
      </c>
      <c r="M3250" s="1">
        <v>3.6614450000000001</v>
      </c>
      <c r="N3250" s="1">
        <v>2.2550889999999999</v>
      </c>
      <c r="O3250">
        <v>4.6968288999999999</v>
      </c>
      <c r="P3250">
        <v>75.789726000000002</v>
      </c>
      <c r="Q3250">
        <v>9.8564092999999993</v>
      </c>
      <c r="R3250">
        <v>694</v>
      </c>
      <c r="S3250">
        <v>15</v>
      </c>
      <c r="T3250">
        <v>18</v>
      </c>
      <c r="U3250">
        <v>1.0053259999999999</v>
      </c>
      <c r="V3250">
        <v>4.4775130000000001</v>
      </c>
      <c r="W3250">
        <v>3327</v>
      </c>
      <c r="X3250">
        <v>-0.24303540000000001</v>
      </c>
      <c r="Y3250">
        <v>-0.2193156</v>
      </c>
      <c r="Z3250">
        <v>0.35360599999999998</v>
      </c>
      <c r="AA3250">
        <v>0.37414419999999998</v>
      </c>
      <c r="AB3250">
        <v>0.35548930000000001</v>
      </c>
      <c r="AC3250">
        <v>0.51480199999999998</v>
      </c>
      <c r="AD3250">
        <v>0.51609740000000004</v>
      </c>
      <c r="AE3250">
        <v>-0.90278069999999999</v>
      </c>
      <c r="AF3250">
        <v>-0.51299790000000001</v>
      </c>
      <c r="AG3250">
        <v>-0.24303540000000001</v>
      </c>
      <c r="AH3250">
        <v>2.6927E-2</v>
      </c>
      <c r="AI3250">
        <v>0.41670980000000002</v>
      </c>
      <c r="AJ3250">
        <v>-0.88072099999999998</v>
      </c>
      <c r="AK3250">
        <v>-0.48995729999999998</v>
      </c>
      <c r="AL3250">
        <v>-0.2193156</v>
      </c>
      <c r="AM3250">
        <v>5.1326200000000002E-2</v>
      </c>
      <c r="AN3250">
        <v>0.44208979999999998</v>
      </c>
    </row>
    <row r="3251" spans="1:40" x14ac:dyDescent="0.25">
      <c r="A3251" s="3" t="s">
        <v>64</v>
      </c>
      <c r="B3251" s="4">
        <v>50</v>
      </c>
      <c r="C3251" s="3">
        <v>41897</v>
      </c>
      <c r="D3251" t="s">
        <v>67</v>
      </c>
      <c r="E3251">
        <v>13</v>
      </c>
      <c r="F3251" t="str">
        <f t="shared" si="50"/>
        <v>Non-Residential|50|41897|Per Premise|13</v>
      </c>
      <c r="G3251">
        <v>3.7275200000000002</v>
      </c>
      <c r="H3251">
        <v>2.3439489999999998</v>
      </c>
      <c r="I3251">
        <v>10.457291</v>
      </c>
      <c r="J3251">
        <v>90.029990999999995</v>
      </c>
      <c r="K3251">
        <v>15.904560999999999</v>
      </c>
      <c r="L3251">
        <v>343</v>
      </c>
      <c r="M3251" s="1">
        <v>3.6010849999999999</v>
      </c>
      <c r="N3251" s="1">
        <v>2.1795939999999998</v>
      </c>
      <c r="O3251">
        <v>9.0952301999999996</v>
      </c>
      <c r="P3251">
        <v>89.428168999999997</v>
      </c>
      <c r="Q3251">
        <v>15.145523000000001</v>
      </c>
      <c r="R3251">
        <v>346</v>
      </c>
      <c r="S3251">
        <v>15</v>
      </c>
      <c r="T3251">
        <v>18</v>
      </c>
      <c r="U3251">
        <v>0.87655590000000005</v>
      </c>
      <c r="V3251">
        <v>9.1663999999999994</v>
      </c>
      <c r="W3251">
        <v>3327</v>
      </c>
      <c r="X3251">
        <v>1.362061</v>
      </c>
      <c r="Y3251">
        <v>7.1169800000000005E-2</v>
      </c>
      <c r="Z3251">
        <v>0.85876549999999996</v>
      </c>
      <c r="AA3251">
        <v>0.81422839999999996</v>
      </c>
      <c r="AB3251">
        <v>0.75275590000000003</v>
      </c>
      <c r="AC3251">
        <v>1.1834039999999999</v>
      </c>
      <c r="AD3251">
        <v>1.108878</v>
      </c>
      <c r="AE3251">
        <v>-0.1545329</v>
      </c>
      <c r="AF3251">
        <v>0.741483</v>
      </c>
      <c r="AG3251">
        <v>1.362061</v>
      </c>
      <c r="AH3251">
        <v>1.982639</v>
      </c>
      <c r="AI3251">
        <v>2.8786550000000002</v>
      </c>
      <c r="AJ3251">
        <v>-1.3499140000000001</v>
      </c>
      <c r="AK3251">
        <v>-0.51032619999999995</v>
      </c>
      <c r="AL3251">
        <v>7.1169800000000005E-2</v>
      </c>
      <c r="AM3251">
        <v>0.65266570000000002</v>
      </c>
      <c r="AN3251">
        <v>1.492254</v>
      </c>
    </row>
    <row r="3252" spans="1:40" x14ac:dyDescent="0.25">
      <c r="A3252" s="3" t="s">
        <v>64</v>
      </c>
      <c r="B3252" s="4">
        <v>50</v>
      </c>
      <c r="C3252" s="3">
        <v>41878</v>
      </c>
      <c r="D3252" t="s">
        <v>67</v>
      </c>
      <c r="E3252">
        <v>6</v>
      </c>
      <c r="F3252" t="str">
        <f t="shared" si="50"/>
        <v>Non-Residential|50|41878|Per Premise|6</v>
      </c>
      <c r="G3252">
        <v>3.5976720000000002</v>
      </c>
      <c r="H3252">
        <v>2.175948</v>
      </c>
      <c r="I3252">
        <v>2.4140272</v>
      </c>
      <c r="J3252">
        <v>66.939475999999999</v>
      </c>
      <c r="K3252">
        <v>5.0741240000000003</v>
      </c>
      <c r="L3252">
        <v>347</v>
      </c>
      <c r="M3252" s="1">
        <v>3.7213750000000001</v>
      </c>
      <c r="N3252" s="1">
        <v>2.330247</v>
      </c>
      <c r="O3252">
        <v>3.7023529000000002</v>
      </c>
      <c r="P3252">
        <v>66.644447</v>
      </c>
      <c r="Q3252">
        <v>9.8558491000000004</v>
      </c>
      <c r="R3252">
        <v>348</v>
      </c>
      <c r="S3252">
        <v>15</v>
      </c>
      <c r="T3252">
        <v>18</v>
      </c>
      <c r="U3252">
        <v>1.161481</v>
      </c>
      <c r="V3252">
        <v>2.8038460000000001</v>
      </c>
      <c r="W3252">
        <v>3327</v>
      </c>
      <c r="X3252">
        <v>-1.2883260000000001</v>
      </c>
      <c r="Y3252">
        <v>-0.89850719999999995</v>
      </c>
      <c r="Z3252">
        <v>0.2723933</v>
      </c>
      <c r="AA3252">
        <v>0.52832900000000005</v>
      </c>
      <c r="AB3252">
        <v>0.31637949999999998</v>
      </c>
      <c r="AC3252">
        <v>0.59441529999999998</v>
      </c>
      <c r="AD3252">
        <v>0.61581439999999998</v>
      </c>
      <c r="AE3252">
        <v>-2.0501</v>
      </c>
      <c r="AF3252">
        <v>-1.6000369999999999</v>
      </c>
      <c r="AG3252">
        <v>-1.2883260000000001</v>
      </c>
      <c r="AH3252">
        <v>-0.97661399999999998</v>
      </c>
      <c r="AI3252">
        <v>-0.52655180000000001</v>
      </c>
      <c r="AJ3252">
        <v>-1.687705</v>
      </c>
      <c r="AK3252">
        <v>-1.221441</v>
      </c>
      <c r="AL3252">
        <v>-0.89850719999999995</v>
      </c>
      <c r="AM3252">
        <v>-0.57557380000000002</v>
      </c>
      <c r="AN3252">
        <v>-0.1093093</v>
      </c>
    </row>
    <row r="3253" spans="1:40" x14ac:dyDescent="0.25">
      <c r="A3253" s="3" t="s">
        <v>64</v>
      </c>
      <c r="B3253" s="4">
        <v>50</v>
      </c>
      <c r="C3253" s="3">
        <v>41897</v>
      </c>
      <c r="D3253" t="s">
        <v>25</v>
      </c>
      <c r="E3253">
        <v>4</v>
      </c>
      <c r="F3253" t="str">
        <f t="shared" si="50"/>
        <v>Non-Residential|50|41897|Aggregate|4</v>
      </c>
      <c r="G3253">
        <v>3.7275200000000002</v>
      </c>
      <c r="H3253">
        <v>2.3439489999999998</v>
      </c>
      <c r="I3253">
        <v>11.445776</v>
      </c>
      <c r="J3253">
        <v>72.827186999999995</v>
      </c>
      <c r="K3253">
        <v>28.167967999999998</v>
      </c>
      <c r="L3253">
        <v>343</v>
      </c>
      <c r="M3253" s="1">
        <v>3.6010849999999999</v>
      </c>
      <c r="N3253" s="1">
        <v>2.1795939999999998</v>
      </c>
      <c r="O3253">
        <v>8.4892005000000008</v>
      </c>
      <c r="P3253">
        <v>73.052605</v>
      </c>
      <c r="Q3253">
        <v>16.074307000000001</v>
      </c>
      <c r="R3253">
        <v>346</v>
      </c>
      <c r="S3253">
        <v>15</v>
      </c>
      <c r="T3253">
        <v>18</v>
      </c>
      <c r="U3253">
        <v>0.87655590000000005</v>
      </c>
      <c r="V3253">
        <v>10.032859999999999</v>
      </c>
      <c r="W3253">
        <v>3327</v>
      </c>
      <c r="X3253">
        <v>2.956575</v>
      </c>
      <c r="Y3253">
        <v>1.5436620000000001</v>
      </c>
      <c r="Z3253">
        <v>1.5209269999999999</v>
      </c>
      <c r="AA3253">
        <v>0.86416009999999999</v>
      </c>
      <c r="AB3253">
        <v>1.333178</v>
      </c>
      <c r="AC3253">
        <v>1.7492829999999999</v>
      </c>
      <c r="AD3253">
        <v>1.5887530000000001</v>
      </c>
      <c r="AE3253">
        <v>0.71477849999999998</v>
      </c>
      <c r="AF3253">
        <v>2.03925</v>
      </c>
      <c r="AG3253">
        <v>2.956575</v>
      </c>
      <c r="AH3253">
        <v>3.8738999999999999</v>
      </c>
      <c r="AI3253">
        <v>5.198372</v>
      </c>
      <c r="AJ3253">
        <v>-0.49240650000000002</v>
      </c>
      <c r="AK3253">
        <v>0.71051940000000002</v>
      </c>
      <c r="AL3253">
        <v>1.5436620000000001</v>
      </c>
      <c r="AM3253">
        <v>2.3768050000000001</v>
      </c>
      <c r="AN3253">
        <v>3.5797310000000002</v>
      </c>
    </row>
    <row r="3254" spans="1:40" x14ac:dyDescent="0.25">
      <c r="A3254" s="3" t="s">
        <v>64</v>
      </c>
      <c r="B3254" s="4">
        <v>50</v>
      </c>
      <c r="C3254" s="3">
        <v>41897</v>
      </c>
      <c r="D3254" t="s">
        <v>25</v>
      </c>
      <c r="E3254">
        <v>13</v>
      </c>
      <c r="F3254" t="str">
        <f t="shared" si="50"/>
        <v>Non-Residential|50|41897|Aggregate|13</v>
      </c>
      <c r="G3254">
        <v>3.7275200000000002</v>
      </c>
      <c r="H3254">
        <v>2.3439489999999998</v>
      </c>
      <c r="I3254">
        <v>34.791407999999997</v>
      </c>
      <c r="J3254">
        <v>90.029990999999995</v>
      </c>
      <c r="K3254">
        <v>52.914473999999998</v>
      </c>
      <c r="L3254">
        <v>343</v>
      </c>
      <c r="M3254" s="1">
        <v>3.6010849999999999</v>
      </c>
      <c r="N3254" s="1">
        <v>2.1795939999999998</v>
      </c>
      <c r="O3254">
        <v>30.259830999999998</v>
      </c>
      <c r="P3254">
        <v>89.428168999999997</v>
      </c>
      <c r="Q3254">
        <v>50.389153999999998</v>
      </c>
      <c r="R3254">
        <v>346</v>
      </c>
      <c r="S3254">
        <v>15</v>
      </c>
      <c r="T3254">
        <v>18</v>
      </c>
      <c r="U3254">
        <v>0.87655590000000005</v>
      </c>
      <c r="V3254">
        <v>30.49661</v>
      </c>
      <c r="W3254">
        <v>3327</v>
      </c>
      <c r="X3254">
        <v>4.5315770000000004</v>
      </c>
      <c r="Y3254">
        <v>0.23678170000000001</v>
      </c>
      <c r="Z3254">
        <v>2.857113</v>
      </c>
      <c r="AA3254">
        <v>2.7089379999999998</v>
      </c>
      <c r="AB3254">
        <v>2.504419</v>
      </c>
      <c r="AC3254">
        <v>3.9371870000000002</v>
      </c>
      <c r="AD3254">
        <v>3.6892360000000002</v>
      </c>
      <c r="AE3254">
        <v>-0.51413120000000001</v>
      </c>
      <c r="AF3254">
        <v>2.4669140000000001</v>
      </c>
      <c r="AG3254">
        <v>4.5315770000000004</v>
      </c>
      <c r="AH3254">
        <v>6.5962399999999999</v>
      </c>
      <c r="AI3254">
        <v>9.5772849999999998</v>
      </c>
      <c r="AJ3254">
        <v>-4.4911640000000004</v>
      </c>
      <c r="AK3254">
        <v>-1.6978549999999999</v>
      </c>
      <c r="AL3254">
        <v>0.23678170000000001</v>
      </c>
      <c r="AM3254">
        <v>2.1714190000000002</v>
      </c>
      <c r="AN3254">
        <v>4.9647269999999999</v>
      </c>
    </row>
    <row r="3255" spans="1:40" x14ac:dyDescent="0.25">
      <c r="A3255" s="3" t="s">
        <v>64</v>
      </c>
      <c r="B3255" s="4">
        <v>50</v>
      </c>
      <c r="C3255" s="3" t="s">
        <v>26</v>
      </c>
      <c r="D3255" t="s">
        <v>67</v>
      </c>
      <c r="E3255">
        <v>12</v>
      </c>
      <c r="F3255" t="str">
        <f t="shared" si="50"/>
        <v>Non-Residential|50|Average Event Day|Per Premise|12</v>
      </c>
      <c r="G3255">
        <v>3.6593659999999999</v>
      </c>
      <c r="H3255">
        <v>2.259061</v>
      </c>
      <c r="I3255">
        <v>9.3868480000000005</v>
      </c>
      <c r="J3255">
        <v>89.050949000000003</v>
      </c>
      <c r="K3255">
        <v>14.486627</v>
      </c>
      <c r="L3255">
        <v>691</v>
      </c>
      <c r="M3255" s="1">
        <v>3.6614450000000001</v>
      </c>
      <c r="N3255" s="1">
        <v>2.2550889999999999</v>
      </c>
      <c r="O3255">
        <v>9.4534231000000002</v>
      </c>
      <c r="P3255">
        <v>89.013808999999995</v>
      </c>
      <c r="Q3255">
        <v>16.068897</v>
      </c>
      <c r="R3255">
        <v>694</v>
      </c>
      <c r="S3255">
        <v>15</v>
      </c>
      <c r="T3255">
        <v>18</v>
      </c>
      <c r="U3255">
        <v>1.0053259999999999</v>
      </c>
      <c r="V3255">
        <v>9.4368400000000001</v>
      </c>
      <c r="W3255">
        <v>3327</v>
      </c>
      <c r="X3255">
        <v>-6.6575099999999998E-2</v>
      </c>
      <c r="Y3255">
        <v>-1.6583000000000001E-2</v>
      </c>
      <c r="Z3255">
        <v>0.55109730000000001</v>
      </c>
      <c r="AA3255">
        <v>0.60996700000000004</v>
      </c>
      <c r="AB3255">
        <v>0.55403230000000003</v>
      </c>
      <c r="AC3255">
        <v>0.82205099999999998</v>
      </c>
      <c r="AD3255">
        <v>0.82402160000000002</v>
      </c>
      <c r="AE3255">
        <v>-1.1200760000000001</v>
      </c>
      <c r="AF3255">
        <v>-0.49765910000000002</v>
      </c>
      <c r="AG3255">
        <v>-6.6575099999999998E-2</v>
      </c>
      <c r="AH3255">
        <v>0.36450880000000002</v>
      </c>
      <c r="AI3255">
        <v>0.98692570000000002</v>
      </c>
      <c r="AJ3255">
        <v>-1.0726089999999999</v>
      </c>
      <c r="AK3255">
        <v>-0.4487004</v>
      </c>
      <c r="AL3255">
        <v>-1.6583000000000001E-2</v>
      </c>
      <c r="AM3255">
        <v>0.41553430000000002</v>
      </c>
      <c r="AN3255">
        <v>1.0394429999999999</v>
      </c>
    </row>
    <row r="3256" spans="1:40" x14ac:dyDescent="0.25">
      <c r="A3256" s="3" t="s">
        <v>64</v>
      </c>
      <c r="B3256" s="4">
        <v>50</v>
      </c>
      <c r="C3256" s="3">
        <v>41898</v>
      </c>
      <c r="D3256" t="s">
        <v>67</v>
      </c>
      <c r="E3256">
        <v>19</v>
      </c>
      <c r="F3256" t="str">
        <f t="shared" si="50"/>
        <v>Non-Residential|50|41898|Per Premise|19</v>
      </c>
      <c r="G3256">
        <v>3.5998410000000001</v>
      </c>
      <c r="H3256">
        <v>2.1801529999999998</v>
      </c>
      <c r="I3256">
        <v>6.6683494000000003</v>
      </c>
      <c r="J3256">
        <v>86.859572999999997</v>
      </c>
      <c r="K3256">
        <v>11.12289</v>
      </c>
      <c r="L3256">
        <v>345</v>
      </c>
      <c r="M3256" s="1">
        <v>3.7275200000000002</v>
      </c>
      <c r="N3256" s="1">
        <v>2.3439489999999998</v>
      </c>
      <c r="O3256">
        <v>7.7331358999999997</v>
      </c>
      <c r="P3256">
        <v>86.955573999999999</v>
      </c>
      <c r="Q3256">
        <v>17.297319000000002</v>
      </c>
      <c r="R3256">
        <v>343</v>
      </c>
      <c r="S3256">
        <v>16</v>
      </c>
      <c r="T3256">
        <v>19</v>
      </c>
      <c r="U3256">
        <v>1.2057230000000001</v>
      </c>
      <c r="V3256">
        <v>8.0401799999999994</v>
      </c>
      <c r="W3256">
        <v>3327</v>
      </c>
      <c r="X3256">
        <v>-1.064786</v>
      </c>
      <c r="Y3256" s="6">
        <v>0.30704429999999999</v>
      </c>
      <c r="Z3256">
        <v>0.59883620000000004</v>
      </c>
      <c r="AA3256">
        <v>0.9339674</v>
      </c>
      <c r="AB3256">
        <v>0.72203050000000002</v>
      </c>
      <c r="AC3256">
        <v>1.109459</v>
      </c>
      <c r="AD3256">
        <v>1.180518</v>
      </c>
      <c r="AE3256">
        <v>-2.4866160000000002</v>
      </c>
      <c r="AF3256">
        <v>-1.646587</v>
      </c>
      <c r="AG3256">
        <v>-1.064786</v>
      </c>
      <c r="AH3256">
        <v>-0.48298540000000001</v>
      </c>
      <c r="AI3256">
        <v>0.35704279999999999</v>
      </c>
      <c r="AJ3256">
        <v>-1.205851</v>
      </c>
      <c r="AK3256">
        <v>-0.31202000000000002</v>
      </c>
      <c r="AL3256" s="6">
        <v>0.30704429999999999</v>
      </c>
      <c r="AM3256">
        <v>0.92610870000000001</v>
      </c>
      <c r="AN3256">
        <v>1.819939</v>
      </c>
    </row>
    <row r="3257" spans="1:40" x14ac:dyDescent="0.25">
      <c r="A3257" s="3" t="s">
        <v>64</v>
      </c>
      <c r="B3257" s="4">
        <v>50</v>
      </c>
      <c r="C3257" s="3">
        <v>41897</v>
      </c>
      <c r="D3257" t="s">
        <v>25</v>
      </c>
      <c r="E3257">
        <v>20</v>
      </c>
      <c r="F3257" t="str">
        <f t="shared" si="50"/>
        <v>Non-Residential|50|41897|Aggregate|20</v>
      </c>
      <c r="G3257">
        <v>3.7275200000000002</v>
      </c>
      <c r="H3257">
        <v>2.3439489999999998</v>
      </c>
      <c r="I3257">
        <v>23.114985999999998</v>
      </c>
      <c r="J3257">
        <v>79.117339999999999</v>
      </c>
      <c r="K3257">
        <v>57.981369999999998</v>
      </c>
      <c r="L3257">
        <v>343</v>
      </c>
      <c r="M3257" s="1">
        <v>3.6010849999999999</v>
      </c>
      <c r="N3257" s="1">
        <v>2.1795939999999998</v>
      </c>
      <c r="O3257">
        <v>19.383948</v>
      </c>
      <c r="P3257">
        <v>79.159401000000003</v>
      </c>
      <c r="Q3257">
        <v>33.797553000000001</v>
      </c>
      <c r="R3257">
        <v>346</v>
      </c>
      <c r="S3257">
        <v>15</v>
      </c>
      <c r="T3257">
        <v>18</v>
      </c>
      <c r="U3257">
        <v>0.87655590000000005</v>
      </c>
      <c r="V3257">
        <v>20.261579999999999</v>
      </c>
      <c r="W3257">
        <v>3327</v>
      </c>
      <c r="X3257">
        <v>3.7310379999999999</v>
      </c>
      <c r="Y3257" s="6">
        <v>0.87762770000000001</v>
      </c>
      <c r="Z3257">
        <v>3.1307</v>
      </c>
      <c r="AA3257">
        <v>1.8169679999999999</v>
      </c>
      <c r="AB3257">
        <v>2.7442329999999999</v>
      </c>
      <c r="AC3257">
        <v>3.6197590000000002</v>
      </c>
      <c r="AD3257">
        <v>3.291229</v>
      </c>
      <c r="AE3257">
        <v>-0.90786900000000004</v>
      </c>
      <c r="AF3257">
        <v>1.832835</v>
      </c>
      <c r="AG3257">
        <v>3.7310379999999999</v>
      </c>
      <c r="AH3257">
        <v>5.6292410000000004</v>
      </c>
      <c r="AI3257">
        <v>8.3699460000000006</v>
      </c>
      <c r="AJ3257">
        <v>-3.340252</v>
      </c>
      <c r="AK3257">
        <v>-0.84829429999999995</v>
      </c>
      <c r="AL3257" s="6">
        <v>0.87762770000000001</v>
      </c>
      <c r="AM3257">
        <v>2.6035499999999998</v>
      </c>
      <c r="AN3257">
        <v>5.0955069999999996</v>
      </c>
    </row>
    <row r="3258" spans="1:40" x14ac:dyDescent="0.25">
      <c r="A3258" s="3" t="s">
        <v>64</v>
      </c>
      <c r="B3258" s="4">
        <v>50</v>
      </c>
      <c r="C3258" s="3">
        <v>41899</v>
      </c>
      <c r="D3258" t="s">
        <v>67</v>
      </c>
      <c r="E3258">
        <v>100</v>
      </c>
      <c r="F3258" t="str">
        <f t="shared" si="50"/>
        <v>Non-Residential|50|41899|Per Premise|100</v>
      </c>
      <c r="G3258">
        <v>3.7215250000000002</v>
      </c>
      <c r="H3258">
        <v>2.3430230000000001</v>
      </c>
      <c r="I3258">
        <v>9.7817255999999997</v>
      </c>
      <c r="J3258">
        <v>81.648392000000001</v>
      </c>
      <c r="K3258">
        <v>17.715205000000001</v>
      </c>
      <c r="L3258">
        <v>1376</v>
      </c>
      <c r="M3258" s="1">
        <v>3.6001099999999999</v>
      </c>
      <c r="N3258" s="1">
        <v>2.183325</v>
      </c>
      <c r="O3258">
        <v>7.7871579000000004</v>
      </c>
      <c r="P3258">
        <v>81.452301000000006</v>
      </c>
      <c r="Q3258">
        <v>12.226824000000001</v>
      </c>
      <c r="R3258">
        <v>1376</v>
      </c>
      <c r="S3258">
        <v>15</v>
      </c>
      <c r="T3258">
        <v>18</v>
      </c>
      <c r="U3258">
        <v>0.89608960000000004</v>
      </c>
      <c r="V3258">
        <v>8.7653020000000001</v>
      </c>
      <c r="W3258">
        <v>3327</v>
      </c>
      <c r="X3258">
        <v>1.9945679999999999</v>
      </c>
      <c r="Y3258">
        <v>0.97814380000000001</v>
      </c>
      <c r="Z3258">
        <v>0.47756989999999999</v>
      </c>
      <c r="AA3258">
        <v>0.32961309999999999</v>
      </c>
      <c r="AB3258">
        <v>0.42794539999999998</v>
      </c>
      <c r="AC3258">
        <v>0.58027390000000001</v>
      </c>
      <c r="AD3258">
        <v>0.54016850000000005</v>
      </c>
      <c r="AE3258">
        <v>1.2509170000000001</v>
      </c>
      <c r="AF3258">
        <v>1.690272</v>
      </c>
      <c r="AG3258">
        <v>1.9945679999999999</v>
      </c>
      <c r="AH3258">
        <v>2.298864</v>
      </c>
      <c r="AI3258">
        <v>2.738219</v>
      </c>
      <c r="AJ3258">
        <v>0.28588999999999998</v>
      </c>
      <c r="AK3258">
        <v>0.69487920000000003</v>
      </c>
      <c r="AL3258">
        <v>0.97814380000000001</v>
      </c>
      <c r="AM3258">
        <v>1.2614080000000001</v>
      </c>
      <c r="AN3258">
        <v>1.670398</v>
      </c>
    </row>
    <row r="3259" spans="1:40" x14ac:dyDescent="0.25">
      <c r="A3259" s="3" t="s">
        <v>64</v>
      </c>
      <c r="B3259" s="4">
        <v>50</v>
      </c>
      <c r="C3259" s="3">
        <v>41849</v>
      </c>
      <c r="D3259" t="s">
        <v>67</v>
      </c>
      <c r="E3259">
        <v>18</v>
      </c>
      <c r="F3259" t="str">
        <f t="shared" si="50"/>
        <v>Non-Residential|50|41849|Per Premise|18</v>
      </c>
      <c r="G3259">
        <v>3.7342460000000002</v>
      </c>
      <c r="H3259">
        <v>2.3320050000000001</v>
      </c>
      <c r="I3259">
        <v>7.1091196999999999</v>
      </c>
      <c r="J3259">
        <v>77.248031999999995</v>
      </c>
      <c r="K3259">
        <v>12.191549</v>
      </c>
      <c r="L3259">
        <v>353</v>
      </c>
      <c r="M3259" s="1">
        <v>3.6188910000000001</v>
      </c>
      <c r="N3259" s="1">
        <v>2.1719889999999999</v>
      </c>
      <c r="O3259">
        <v>5.9090318999999996</v>
      </c>
      <c r="P3259">
        <v>77.149238999999994</v>
      </c>
      <c r="Q3259">
        <v>8.9388992999999992</v>
      </c>
      <c r="R3259">
        <v>355</v>
      </c>
      <c r="S3259">
        <v>16</v>
      </c>
      <c r="T3259">
        <v>19</v>
      </c>
      <c r="U3259">
        <v>0.84140530000000002</v>
      </c>
      <c r="V3259">
        <v>5.9816510000000003</v>
      </c>
      <c r="W3259">
        <v>3327</v>
      </c>
      <c r="X3259">
        <v>1.200088</v>
      </c>
      <c r="Y3259">
        <v>7.26189E-2</v>
      </c>
      <c r="Z3259">
        <v>0.64889070000000004</v>
      </c>
      <c r="AA3259">
        <v>0.4744275</v>
      </c>
      <c r="AB3259">
        <v>0.54598000000000002</v>
      </c>
      <c r="AC3259">
        <v>0.80382869999999995</v>
      </c>
      <c r="AD3259">
        <v>0.72330890000000003</v>
      </c>
      <c r="AE3259">
        <v>0.1699398</v>
      </c>
      <c r="AF3259">
        <v>0.77855960000000002</v>
      </c>
      <c r="AG3259">
        <v>1.200088</v>
      </c>
      <c r="AH3259">
        <v>1.6216159999999999</v>
      </c>
      <c r="AI3259">
        <v>2.2302360000000001</v>
      </c>
      <c r="AJ3259">
        <v>-0.85433870000000001</v>
      </c>
      <c r="AK3259">
        <v>-0.30668459999999997</v>
      </c>
      <c r="AL3259">
        <v>7.26189E-2</v>
      </c>
      <c r="AM3259">
        <v>0.4519225</v>
      </c>
      <c r="AN3259">
        <v>0.99957649999999998</v>
      </c>
    </row>
    <row r="3260" spans="1:40" x14ac:dyDescent="0.25">
      <c r="A3260" s="3" t="s">
        <v>64</v>
      </c>
      <c r="B3260" s="4">
        <v>50</v>
      </c>
      <c r="C3260" s="3">
        <v>41878</v>
      </c>
      <c r="D3260" t="s">
        <v>25</v>
      </c>
      <c r="E3260">
        <v>13</v>
      </c>
      <c r="F3260" t="str">
        <f t="shared" si="50"/>
        <v>Non-Residential|50|41878|Aggregate|13</v>
      </c>
      <c r="G3260">
        <v>3.5976720000000002</v>
      </c>
      <c r="H3260">
        <v>2.175948</v>
      </c>
      <c r="I3260">
        <v>26.548217000000001</v>
      </c>
      <c r="J3260">
        <v>86.930717000000001</v>
      </c>
      <c r="K3260">
        <v>36.917543999999999</v>
      </c>
      <c r="L3260">
        <v>347</v>
      </c>
      <c r="M3260" s="1">
        <v>3.7213750000000001</v>
      </c>
      <c r="N3260" s="1">
        <v>2.330247</v>
      </c>
      <c r="O3260">
        <v>31.716522000000001</v>
      </c>
      <c r="P3260">
        <v>87.396309000000002</v>
      </c>
      <c r="Q3260">
        <v>52.769162999999999</v>
      </c>
      <c r="R3260">
        <v>348</v>
      </c>
      <c r="S3260">
        <v>15</v>
      </c>
      <c r="T3260">
        <v>18</v>
      </c>
      <c r="U3260">
        <v>1.161481</v>
      </c>
      <c r="V3260">
        <v>30.835239999999999</v>
      </c>
      <c r="W3260">
        <v>3327</v>
      </c>
      <c r="X3260">
        <v>-5.168304</v>
      </c>
      <c r="Y3260">
        <v>-0.88128410000000001</v>
      </c>
      <c r="Z3260">
        <v>1.981838</v>
      </c>
      <c r="AA3260">
        <v>2.8287239999999998</v>
      </c>
      <c r="AB3260">
        <v>2.301866</v>
      </c>
      <c r="AC3260">
        <v>3.453891</v>
      </c>
      <c r="AD3260">
        <v>3.6469529999999999</v>
      </c>
      <c r="AE3260">
        <v>-9.5946440000000006</v>
      </c>
      <c r="AF3260">
        <v>-6.979527</v>
      </c>
      <c r="AG3260">
        <v>-5.168304</v>
      </c>
      <c r="AH3260">
        <v>-3.3570820000000001</v>
      </c>
      <c r="AI3260">
        <v>-0.7419656</v>
      </c>
      <c r="AJ3260">
        <v>-5.5550430000000004</v>
      </c>
      <c r="AK3260">
        <v>-2.7937479999999999</v>
      </c>
      <c r="AL3260">
        <v>-0.88128410000000001</v>
      </c>
      <c r="AM3260">
        <v>1.03118</v>
      </c>
      <c r="AN3260">
        <v>3.792475</v>
      </c>
    </row>
    <row r="3261" spans="1:40" x14ac:dyDescent="0.25">
      <c r="A3261" s="3" t="s">
        <v>64</v>
      </c>
      <c r="B3261" s="4">
        <v>50</v>
      </c>
      <c r="C3261" s="3">
        <v>41897</v>
      </c>
      <c r="D3261" t="s">
        <v>25</v>
      </c>
      <c r="E3261">
        <v>15</v>
      </c>
      <c r="F3261" t="str">
        <f t="shared" si="50"/>
        <v>Non-Residential|50|41897|Aggregate|15</v>
      </c>
      <c r="G3261">
        <v>3.7275200000000002</v>
      </c>
      <c r="H3261">
        <v>2.3439489999999998</v>
      </c>
      <c r="I3261">
        <v>34.352823000000001</v>
      </c>
      <c r="J3261">
        <v>89.972908000000004</v>
      </c>
      <c r="K3261">
        <v>55.385829000000001</v>
      </c>
      <c r="L3261">
        <v>343</v>
      </c>
      <c r="M3261" s="1">
        <v>3.6010849999999999</v>
      </c>
      <c r="N3261" s="1">
        <v>2.1795939999999998</v>
      </c>
      <c r="O3261">
        <v>28.387295000000002</v>
      </c>
      <c r="P3261">
        <v>89.560112000000004</v>
      </c>
      <c r="Q3261">
        <v>47.834980000000002</v>
      </c>
      <c r="R3261">
        <v>346</v>
      </c>
      <c r="S3261">
        <v>15</v>
      </c>
      <c r="T3261">
        <v>18</v>
      </c>
      <c r="U3261">
        <v>0.87655590000000005</v>
      </c>
      <c r="V3261">
        <v>30.112169999999999</v>
      </c>
      <c r="W3261">
        <v>3327</v>
      </c>
      <c r="X3261">
        <v>5.9655279999999999</v>
      </c>
      <c r="Y3261">
        <v>1.7248730000000001</v>
      </c>
      <c r="Z3261">
        <v>2.9905539999999999</v>
      </c>
      <c r="AA3261">
        <v>2.571625</v>
      </c>
      <c r="AB3261">
        <v>2.6213869999999999</v>
      </c>
      <c r="AC3261">
        <v>3.944194</v>
      </c>
      <c r="AD3261">
        <v>3.6721819999999998</v>
      </c>
      <c r="AE3261">
        <v>0.91084100000000001</v>
      </c>
      <c r="AF3261">
        <v>3.8971909999999998</v>
      </c>
      <c r="AG3261">
        <v>5.9655279999999999</v>
      </c>
      <c r="AH3261">
        <v>8.0338659999999997</v>
      </c>
      <c r="AI3261">
        <v>11.02022</v>
      </c>
      <c r="AJ3261">
        <v>-2.9812180000000001</v>
      </c>
      <c r="AK3261">
        <v>-0.20082159999999999</v>
      </c>
      <c r="AL3261">
        <v>1.7248730000000001</v>
      </c>
      <c r="AM3261">
        <v>3.6505670000000001</v>
      </c>
      <c r="AN3261">
        <v>6.4309640000000003</v>
      </c>
    </row>
    <row r="3262" spans="1:40" x14ac:dyDescent="0.25">
      <c r="A3262" s="3" t="s">
        <v>64</v>
      </c>
      <c r="B3262" s="4">
        <v>50</v>
      </c>
      <c r="C3262" s="3">
        <v>41878</v>
      </c>
      <c r="D3262" t="s">
        <v>25</v>
      </c>
      <c r="E3262">
        <v>18</v>
      </c>
      <c r="F3262" t="str">
        <f t="shared" si="50"/>
        <v>Non-Residential|50|41878|Aggregate|18</v>
      </c>
      <c r="G3262">
        <v>3.5976720000000002</v>
      </c>
      <c r="H3262">
        <v>2.175948</v>
      </c>
      <c r="I3262">
        <v>21.758716</v>
      </c>
      <c r="J3262">
        <v>81.123299000000003</v>
      </c>
      <c r="K3262">
        <v>33.180404000000003</v>
      </c>
      <c r="L3262">
        <v>347</v>
      </c>
      <c r="M3262" s="1">
        <v>3.7213750000000001</v>
      </c>
      <c r="N3262" s="1">
        <v>2.330247</v>
      </c>
      <c r="O3262">
        <v>23.271135999999998</v>
      </c>
      <c r="P3262">
        <v>81.172721999999993</v>
      </c>
      <c r="Q3262">
        <v>44.394857999999999</v>
      </c>
      <c r="R3262">
        <v>348</v>
      </c>
      <c r="S3262">
        <v>15</v>
      </c>
      <c r="T3262">
        <v>18</v>
      </c>
      <c r="U3262">
        <v>1.161481</v>
      </c>
      <c r="V3262">
        <v>25.27233</v>
      </c>
      <c r="W3262">
        <v>3327</v>
      </c>
      <c r="X3262">
        <v>-1.512419</v>
      </c>
      <c r="Y3262">
        <v>2.0011899999999998</v>
      </c>
      <c r="Z3262">
        <v>1.7812170000000001</v>
      </c>
      <c r="AA3262">
        <v>2.3798140000000001</v>
      </c>
      <c r="AB3262">
        <v>2.0688490000000002</v>
      </c>
      <c r="AC3262">
        <v>2.9725830000000002</v>
      </c>
      <c r="AD3262">
        <v>3.153356</v>
      </c>
      <c r="AE3262">
        <v>-5.3219380000000003</v>
      </c>
      <c r="AF3262">
        <v>-3.0712440000000001</v>
      </c>
      <c r="AG3262">
        <v>-1.512419</v>
      </c>
      <c r="AH3262">
        <v>4.6404899999999999E-2</v>
      </c>
      <c r="AI3262">
        <v>2.2970989999999998</v>
      </c>
      <c r="AJ3262">
        <v>-2.0399980000000002</v>
      </c>
      <c r="AK3262">
        <v>0.3475685</v>
      </c>
      <c r="AL3262">
        <v>2.0011899999999998</v>
      </c>
      <c r="AM3262">
        <v>3.654811</v>
      </c>
      <c r="AN3262">
        <v>6.0423780000000002</v>
      </c>
    </row>
    <row r="3263" spans="1:40" x14ac:dyDescent="0.25">
      <c r="A3263" s="3" t="s">
        <v>64</v>
      </c>
      <c r="B3263" s="4">
        <v>50</v>
      </c>
      <c r="C3263" s="3">
        <v>41899</v>
      </c>
      <c r="D3263" t="s">
        <v>25</v>
      </c>
      <c r="E3263">
        <v>15</v>
      </c>
      <c r="F3263" t="str">
        <f t="shared" si="50"/>
        <v>Non-Residential|50|41899|Aggregate|15</v>
      </c>
      <c r="G3263">
        <v>3.7215250000000002</v>
      </c>
      <c r="H3263">
        <v>2.3430230000000001</v>
      </c>
      <c r="I3263">
        <v>35.827258</v>
      </c>
      <c r="J3263">
        <v>85.641257999999993</v>
      </c>
      <c r="K3263">
        <v>60.973562999999999</v>
      </c>
      <c r="L3263">
        <v>344</v>
      </c>
      <c r="M3263" s="1">
        <v>3.6001099999999999</v>
      </c>
      <c r="N3263" s="1">
        <v>2.183325</v>
      </c>
      <c r="O3263">
        <v>28.562273000000001</v>
      </c>
      <c r="P3263">
        <v>85.361412000000001</v>
      </c>
      <c r="Q3263">
        <v>46.758910999999998</v>
      </c>
      <c r="R3263">
        <v>344</v>
      </c>
      <c r="S3263">
        <v>15</v>
      </c>
      <c r="T3263">
        <v>18</v>
      </c>
      <c r="U3263">
        <v>0.89608960000000004</v>
      </c>
      <c r="V3263">
        <v>32.104430000000001</v>
      </c>
      <c r="W3263">
        <v>3327</v>
      </c>
      <c r="X3263">
        <v>7.2649850000000002</v>
      </c>
      <c r="Y3263">
        <v>3.5421580000000001</v>
      </c>
      <c r="Z3263">
        <v>3.287474</v>
      </c>
      <c r="AA3263">
        <v>2.5210710000000001</v>
      </c>
      <c r="AB3263">
        <v>2.9458709999999999</v>
      </c>
      <c r="AC3263">
        <v>4.1428599999999998</v>
      </c>
      <c r="AD3263">
        <v>3.8773650000000002</v>
      </c>
      <c r="AE3263">
        <v>1.9556960000000001</v>
      </c>
      <c r="AF3263">
        <v>5.0924670000000001</v>
      </c>
      <c r="AG3263">
        <v>7.2649850000000002</v>
      </c>
      <c r="AH3263">
        <v>9.4375029999999995</v>
      </c>
      <c r="AI3263">
        <v>12.57427</v>
      </c>
      <c r="AJ3263">
        <v>-1.426885</v>
      </c>
      <c r="AK3263">
        <v>1.508866</v>
      </c>
      <c r="AL3263">
        <v>3.5421580000000001</v>
      </c>
      <c r="AM3263">
        <v>5.57545</v>
      </c>
      <c r="AN3263">
        <v>8.5112009999999998</v>
      </c>
    </row>
    <row r="3264" spans="1:40" x14ac:dyDescent="0.25">
      <c r="A3264" s="3" t="s">
        <v>64</v>
      </c>
      <c r="B3264" s="4">
        <v>50</v>
      </c>
      <c r="C3264" s="3" t="s">
        <v>26</v>
      </c>
      <c r="D3264" t="s">
        <v>67</v>
      </c>
      <c r="E3264">
        <v>3</v>
      </c>
      <c r="F3264" t="str">
        <f t="shared" si="50"/>
        <v>Non-Residential|50|Average Event Day|Per Premise|3</v>
      </c>
      <c r="G3264">
        <v>3.6593659999999999</v>
      </c>
      <c r="H3264">
        <v>2.259061</v>
      </c>
      <c r="I3264">
        <v>3.0447845</v>
      </c>
      <c r="J3264">
        <v>71.528198000000003</v>
      </c>
      <c r="K3264">
        <v>7.4513506999999999</v>
      </c>
      <c r="L3264">
        <v>691</v>
      </c>
      <c r="M3264" s="1">
        <v>3.6614450000000001</v>
      </c>
      <c r="N3264" s="1">
        <v>2.2550889999999999</v>
      </c>
      <c r="O3264">
        <v>2.9274401999999999</v>
      </c>
      <c r="P3264">
        <v>71.394997000000004</v>
      </c>
      <c r="Q3264">
        <v>6.7732156999999997</v>
      </c>
      <c r="R3264">
        <v>694</v>
      </c>
      <c r="S3264">
        <v>15</v>
      </c>
      <c r="T3264">
        <v>18</v>
      </c>
      <c r="U3264">
        <v>1.0053259999999999</v>
      </c>
      <c r="V3264">
        <v>3.0609999999999999</v>
      </c>
      <c r="W3264">
        <v>3327</v>
      </c>
      <c r="X3264">
        <v>0.1173443</v>
      </c>
      <c r="Y3264">
        <v>0.13356019999999999</v>
      </c>
      <c r="Z3264">
        <v>0.28346270000000001</v>
      </c>
      <c r="AA3264">
        <v>0.2571078</v>
      </c>
      <c r="AB3264">
        <v>0.28497240000000001</v>
      </c>
      <c r="AC3264">
        <v>0.38269510000000001</v>
      </c>
      <c r="AD3264">
        <v>0.38381460000000001</v>
      </c>
      <c r="AE3264">
        <v>-0.37309910000000002</v>
      </c>
      <c r="AF3264">
        <v>-8.3341200000000004E-2</v>
      </c>
      <c r="AG3264">
        <v>0.1173443</v>
      </c>
      <c r="AH3264">
        <v>0.31802979999999997</v>
      </c>
      <c r="AI3264">
        <v>0.60778779999999999</v>
      </c>
      <c r="AJ3264">
        <v>-0.35831809999999997</v>
      </c>
      <c r="AK3264">
        <v>-6.7712400000000006E-2</v>
      </c>
      <c r="AL3264">
        <v>0.13356019999999999</v>
      </c>
      <c r="AM3264">
        <v>0.33483279999999999</v>
      </c>
      <c r="AN3264">
        <v>0.62543850000000001</v>
      </c>
    </row>
    <row r="3265" spans="1:40" x14ac:dyDescent="0.25">
      <c r="A3265" s="3" t="s">
        <v>64</v>
      </c>
      <c r="B3265" s="4">
        <v>50</v>
      </c>
      <c r="C3265" s="3">
        <v>41898</v>
      </c>
      <c r="D3265" t="s">
        <v>67</v>
      </c>
      <c r="E3265">
        <v>18</v>
      </c>
      <c r="F3265" t="str">
        <f t="shared" si="50"/>
        <v>Non-Residential|50|41898|Per Premise|18</v>
      </c>
      <c r="G3265">
        <v>3.5998410000000001</v>
      </c>
      <c r="H3265">
        <v>2.1801529999999998</v>
      </c>
      <c r="I3265">
        <v>7.5676050999999998</v>
      </c>
      <c r="J3265">
        <v>88.217369000000005</v>
      </c>
      <c r="K3265">
        <v>11.492001999999999</v>
      </c>
      <c r="L3265">
        <v>345</v>
      </c>
      <c r="M3265" s="1">
        <v>3.7275200000000002</v>
      </c>
      <c r="N3265" s="1">
        <v>2.3439489999999998</v>
      </c>
      <c r="O3265">
        <v>8.3951805000000004</v>
      </c>
      <c r="P3265">
        <v>88.317169000000007</v>
      </c>
      <c r="Q3265">
        <v>17.493461</v>
      </c>
      <c r="R3265">
        <v>343</v>
      </c>
      <c r="S3265">
        <v>16</v>
      </c>
      <c r="T3265">
        <v>19</v>
      </c>
      <c r="U3265">
        <v>1.2057230000000001</v>
      </c>
      <c r="V3265">
        <v>9.1244340000000008</v>
      </c>
      <c r="W3265">
        <v>3327</v>
      </c>
      <c r="X3265">
        <v>-0.82757539999999996</v>
      </c>
      <c r="Y3265">
        <v>0.72925300000000004</v>
      </c>
      <c r="Z3265">
        <v>0.61870860000000005</v>
      </c>
      <c r="AA3265">
        <v>0.94455809999999996</v>
      </c>
      <c r="AB3265">
        <v>0.74599090000000001</v>
      </c>
      <c r="AC3265">
        <v>1.1291549999999999</v>
      </c>
      <c r="AD3265">
        <v>1.203616</v>
      </c>
      <c r="AE3265">
        <v>-2.274645</v>
      </c>
      <c r="AF3265">
        <v>-1.419705</v>
      </c>
      <c r="AG3265">
        <v>-0.82757539999999996</v>
      </c>
      <c r="AH3265">
        <v>-0.23544609999999999</v>
      </c>
      <c r="AI3265">
        <v>0.61949460000000001</v>
      </c>
      <c r="AJ3265">
        <v>-0.81324339999999995</v>
      </c>
      <c r="AK3265">
        <v>9.8075899999999994E-2</v>
      </c>
      <c r="AL3265">
        <v>0.72925300000000004</v>
      </c>
      <c r="AM3265">
        <v>1.36043</v>
      </c>
      <c r="AN3265">
        <v>2.2717489999999998</v>
      </c>
    </row>
    <row r="3266" spans="1:40" x14ac:dyDescent="0.25">
      <c r="A3266" s="3" t="s">
        <v>64</v>
      </c>
      <c r="B3266" s="4">
        <v>50</v>
      </c>
      <c r="C3266" s="3">
        <v>41899</v>
      </c>
      <c r="D3266" t="s">
        <v>67</v>
      </c>
      <c r="E3266">
        <v>1</v>
      </c>
      <c r="F3266" t="str">
        <f t="shared" si="50"/>
        <v>Non-Residential|50|41899|Per Premise|1</v>
      </c>
      <c r="G3266">
        <v>3.7215250000000002</v>
      </c>
      <c r="H3266">
        <v>2.3430230000000001</v>
      </c>
      <c r="I3266">
        <v>4.1039403999999999</v>
      </c>
      <c r="J3266">
        <v>79.903594999999996</v>
      </c>
      <c r="K3266">
        <v>10.07541</v>
      </c>
      <c r="L3266">
        <v>344</v>
      </c>
      <c r="M3266" s="1">
        <v>3.6001099999999999</v>
      </c>
      <c r="N3266" s="1">
        <v>2.183325</v>
      </c>
      <c r="O3266">
        <v>3.0376810999999999</v>
      </c>
      <c r="P3266">
        <v>79.770706000000004</v>
      </c>
      <c r="Q3266">
        <v>5.7733650000000001</v>
      </c>
      <c r="R3266">
        <v>344</v>
      </c>
      <c r="S3266">
        <v>15</v>
      </c>
      <c r="T3266">
        <v>18</v>
      </c>
      <c r="U3266">
        <v>0.89608960000000004</v>
      </c>
      <c r="V3266">
        <v>3.6774979999999999</v>
      </c>
      <c r="W3266">
        <v>3327</v>
      </c>
      <c r="X3266">
        <v>1.0662590000000001</v>
      </c>
      <c r="Y3266" s="6">
        <v>0.63981699999999997</v>
      </c>
      <c r="Z3266">
        <v>0.54322970000000004</v>
      </c>
      <c r="AA3266">
        <v>0.31127899999999997</v>
      </c>
      <c r="AB3266">
        <v>0.48678250000000001</v>
      </c>
      <c r="AC3266">
        <v>0.62609349999999997</v>
      </c>
      <c r="AD3266">
        <v>0.57779910000000001</v>
      </c>
      <c r="AE3266">
        <v>0.26388830000000002</v>
      </c>
      <c r="AF3266">
        <v>0.73793560000000002</v>
      </c>
      <c r="AG3266">
        <v>1.0662590000000001</v>
      </c>
      <c r="AH3266">
        <v>1.3945829999999999</v>
      </c>
      <c r="AI3266">
        <v>1.8686309999999999</v>
      </c>
      <c r="AJ3266">
        <v>-0.1006623</v>
      </c>
      <c r="AK3266">
        <v>0.33681889999999998</v>
      </c>
      <c r="AL3266" s="6">
        <v>0.63981699999999997</v>
      </c>
      <c r="AM3266">
        <v>0.94281510000000002</v>
      </c>
      <c r="AN3266">
        <v>1.380296</v>
      </c>
    </row>
    <row r="3267" spans="1:40" x14ac:dyDescent="0.25">
      <c r="A3267" s="3" t="s">
        <v>64</v>
      </c>
      <c r="B3267" s="4">
        <v>50</v>
      </c>
      <c r="C3267" s="3">
        <v>41849</v>
      </c>
      <c r="D3267" t="s">
        <v>25</v>
      </c>
      <c r="E3267">
        <v>14</v>
      </c>
      <c r="F3267" t="str">
        <f t="shared" si="50"/>
        <v>Non-Residential|50|41849|Aggregate|14</v>
      </c>
      <c r="G3267">
        <v>3.7342460000000002</v>
      </c>
      <c r="H3267">
        <v>2.3320050000000001</v>
      </c>
      <c r="I3267">
        <v>31.083424999999998</v>
      </c>
      <c r="J3267">
        <v>87.006065000000007</v>
      </c>
      <c r="K3267">
        <v>52.747456999999997</v>
      </c>
      <c r="L3267">
        <v>353</v>
      </c>
      <c r="M3267" s="1">
        <v>3.6188910000000001</v>
      </c>
      <c r="N3267" s="1">
        <v>2.1719889999999999</v>
      </c>
      <c r="O3267">
        <v>25.789141000000001</v>
      </c>
      <c r="P3267">
        <v>86.734031999999999</v>
      </c>
      <c r="Q3267">
        <v>34.444195999999998</v>
      </c>
      <c r="R3267">
        <v>355</v>
      </c>
      <c r="S3267">
        <v>16</v>
      </c>
      <c r="T3267">
        <v>19</v>
      </c>
      <c r="U3267">
        <v>0.84140530000000002</v>
      </c>
      <c r="V3267">
        <v>26.153759999999998</v>
      </c>
      <c r="W3267">
        <v>3327</v>
      </c>
      <c r="X3267">
        <v>5.2942840000000002</v>
      </c>
      <c r="Y3267">
        <v>0.36461769999999999</v>
      </c>
      <c r="Z3267">
        <v>2.807464</v>
      </c>
      <c r="AA3267">
        <v>1.8281080000000001</v>
      </c>
      <c r="AB3267">
        <v>2.362215</v>
      </c>
      <c r="AC3267">
        <v>3.3501989999999999</v>
      </c>
      <c r="AD3267">
        <v>2.9869780000000001</v>
      </c>
      <c r="AE3267">
        <v>1.000831</v>
      </c>
      <c r="AF3267">
        <v>3.5374379999999999</v>
      </c>
      <c r="AG3267">
        <v>5.2942840000000002</v>
      </c>
      <c r="AH3267">
        <v>7.0511299999999997</v>
      </c>
      <c r="AI3267">
        <v>9.5877370000000006</v>
      </c>
      <c r="AJ3267">
        <v>-3.463349</v>
      </c>
      <c r="AK3267">
        <v>-1.2017549999999999</v>
      </c>
      <c r="AL3267">
        <v>0.36461769999999999</v>
      </c>
      <c r="AM3267">
        <v>1.9309909999999999</v>
      </c>
      <c r="AN3267">
        <v>4.1925840000000001</v>
      </c>
    </row>
    <row r="3268" spans="1:40" x14ac:dyDescent="0.25">
      <c r="A3268" s="3" t="s">
        <v>64</v>
      </c>
      <c r="B3268" s="4">
        <v>50</v>
      </c>
      <c r="C3268" s="3">
        <v>41849</v>
      </c>
      <c r="D3268" t="s">
        <v>67</v>
      </c>
      <c r="E3268">
        <v>20</v>
      </c>
      <c r="F3268" t="str">
        <f t="shared" ref="F3268:F3331" si="51">CONCATENATE(A3268,"|",B3268,"|",C3268,"|",D3268,"|",E3268)</f>
        <v>Non-Residential|50|41849|Per Premise|20</v>
      </c>
      <c r="G3268">
        <v>3.7342460000000002</v>
      </c>
      <c r="H3268">
        <v>2.3320050000000001</v>
      </c>
      <c r="I3268">
        <v>6.3064657999999998</v>
      </c>
      <c r="J3268">
        <v>73.080528000000001</v>
      </c>
      <c r="K3268">
        <v>12.682266</v>
      </c>
      <c r="L3268">
        <v>353</v>
      </c>
      <c r="M3268" s="1">
        <v>3.6188910000000001</v>
      </c>
      <c r="N3268" s="1">
        <v>2.1719889999999999</v>
      </c>
      <c r="O3268">
        <v>4.9724680000000001</v>
      </c>
      <c r="P3268">
        <v>73.098624999999998</v>
      </c>
      <c r="Q3268">
        <v>8.3624902999999993</v>
      </c>
      <c r="R3268">
        <v>355</v>
      </c>
      <c r="S3268">
        <v>16</v>
      </c>
      <c r="T3268">
        <v>19</v>
      </c>
      <c r="U3268">
        <v>0.84140530000000002</v>
      </c>
      <c r="V3268">
        <v>5.3062930000000001</v>
      </c>
      <c r="W3268">
        <v>3327</v>
      </c>
      <c r="X3268">
        <v>1.333998</v>
      </c>
      <c r="Y3268">
        <v>0.3338255</v>
      </c>
      <c r="Z3268">
        <v>0.67500890000000002</v>
      </c>
      <c r="AA3268">
        <v>0.44383489999999998</v>
      </c>
      <c r="AB3268">
        <v>0.56795600000000002</v>
      </c>
      <c r="AC3268">
        <v>0.80785300000000004</v>
      </c>
      <c r="AD3268">
        <v>0.72080750000000005</v>
      </c>
      <c r="AE3268">
        <v>0.29869250000000003</v>
      </c>
      <c r="AF3268">
        <v>0.91035920000000004</v>
      </c>
      <c r="AG3268">
        <v>1.333998</v>
      </c>
      <c r="AH3268">
        <v>1.757636</v>
      </c>
      <c r="AI3268">
        <v>2.3693029999999999</v>
      </c>
      <c r="AJ3268">
        <v>-0.58992650000000002</v>
      </c>
      <c r="AK3268">
        <v>-4.4166299999999999E-2</v>
      </c>
      <c r="AL3268">
        <v>0.3338255</v>
      </c>
      <c r="AM3268">
        <v>0.71181729999999999</v>
      </c>
      <c r="AN3268">
        <v>1.2575769999999999</v>
      </c>
    </row>
    <row r="3269" spans="1:40" x14ac:dyDescent="0.25">
      <c r="A3269" s="3" t="s">
        <v>64</v>
      </c>
      <c r="B3269" s="4">
        <v>50</v>
      </c>
      <c r="C3269" s="3">
        <v>41878</v>
      </c>
      <c r="D3269" t="s">
        <v>67</v>
      </c>
      <c r="E3269">
        <v>23</v>
      </c>
      <c r="F3269" t="str">
        <f t="shared" si="51"/>
        <v>Non-Residential|50|41878|Per Premise|23</v>
      </c>
      <c r="G3269">
        <v>3.5976720000000002</v>
      </c>
      <c r="H3269">
        <v>2.175948</v>
      </c>
      <c r="I3269">
        <v>3.0180763000000002</v>
      </c>
      <c r="J3269">
        <v>75.154822999999993</v>
      </c>
      <c r="K3269">
        <v>5.4770015000000001</v>
      </c>
      <c r="L3269">
        <v>347</v>
      </c>
      <c r="M3269" s="1">
        <v>3.7213750000000001</v>
      </c>
      <c r="N3269" s="1">
        <v>2.330247</v>
      </c>
      <c r="O3269">
        <v>4.6598284000000003</v>
      </c>
      <c r="P3269">
        <v>74.875152999999997</v>
      </c>
      <c r="Q3269">
        <v>11.319110999999999</v>
      </c>
      <c r="R3269">
        <v>348</v>
      </c>
      <c r="S3269">
        <v>15</v>
      </c>
      <c r="T3269">
        <v>18</v>
      </c>
      <c r="U3269">
        <v>1.161481</v>
      </c>
      <c r="V3269">
        <v>3.5054370000000001</v>
      </c>
      <c r="W3269">
        <v>3327</v>
      </c>
      <c r="X3269">
        <v>-1.6417520000000001</v>
      </c>
      <c r="Y3269">
        <v>-1.1543920000000001</v>
      </c>
      <c r="Z3269">
        <v>0.29402089999999997</v>
      </c>
      <c r="AA3269">
        <v>0.60676799999999997</v>
      </c>
      <c r="AB3269">
        <v>0.34149950000000001</v>
      </c>
      <c r="AC3269">
        <v>0.67425199999999996</v>
      </c>
      <c r="AD3269">
        <v>0.69626809999999995</v>
      </c>
      <c r="AE3269">
        <v>-2.5058410000000002</v>
      </c>
      <c r="AF3269">
        <v>-1.99533</v>
      </c>
      <c r="AG3269">
        <v>-1.6417520000000001</v>
      </c>
      <c r="AH3269">
        <v>-1.2881739999999999</v>
      </c>
      <c r="AI3269">
        <v>-0.7776634</v>
      </c>
      <c r="AJ3269">
        <v>-2.0466950000000002</v>
      </c>
      <c r="AK3269">
        <v>-1.5195149999999999</v>
      </c>
      <c r="AL3269">
        <v>-1.1543920000000001</v>
      </c>
      <c r="AM3269">
        <v>-0.78926810000000003</v>
      </c>
      <c r="AN3269">
        <v>-0.26208799999999999</v>
      </c>
    </row>
    <row r="3270" spans="1:40" x14ac:dyDescent="0.25">
      <c r="A3270" s="3" t="s">
        <v>64</v>
      </c>
      <c r="B3270" s="4">
        <v>50</v>
      </c>
      <c r="C3270" s="3">
        <v>41878</v>
      </c>
      <c r="D3270" t="s">
        <v>67</v>
      </c>
      <c r="E3270">
        <v>2</v>
      </c>
      <c r="F3270" t="str">
        <f t="shared" si="51"/>
        <v>Non-Residential|50|41878|Per Premise|2</v>
      </c>
      <c r="G3270">
        <v>3.5976720000000002</v>
      </c>
      <c r="H3270">
        <v>2.175948</v>
      </c>
      <c r="I3270">
        <v>2.5317497000000002</v>
      </c>
      <c r="J3270">
        <v>67.023415</v>
      </c>
      <c r="K3270">
        <v>5.1607535000000002</v>
      </c>
      <c r="L3270">
        <v>347</v>
      </c>
      <c r="M3270" s="1">
        <v>3.7213750000000001</v>
      </c>
      <c r="N3270" s="1">
        <v>2.330247</v>
      </c>
      <c r="O3270">
        <v>3.2007349</v>
      </c>
      <c r="P3270">
        <v>66.695914999999999</v>
      </c>
      <c r="Q3270">
        <v>8.2195041</v>
      </c>
      <c r="R3270">
        <v>348</v>
      </c>
      <c r="S3270">
        <v>15</v>
      </c>
      <c r="T3270">
        <v>18</v>
      </c>
      <c r="U3270">
        <v>1.161481</v>
      </c>
      <c r="V3270">
        <v>2.9405779999999999</v>
      </c>
      <c r="W3270">
        <v>3327</v>
      </c>
      <c r="X3270">
        <v>-0.66898519999999995</v>
      </c>
      <c r="Y3270">
        <v>-0.26015700000000003</v>
      </c>
      <c r="Z3270">
        <v>0.27704380000000001</v>
      </c>
      <c r="AA3270">
        <v>0.4406117</v>
      </c>
      <c r="AB3270">
        <v>0.32178089999999998</v>
      </c>
      <c r="AC3270">
        <v>0.52047279999999996</v>
      </c>
      <c r="AD3270">
        <v>0.54560209999999998</v>
      </c>
      <c r="AE3270">
        <v>-1.335998</v>
      </c>
      <c r="AF3270">
        <v>-0.94192140000000002</v>
      </c>
      <c r="AG3270">
        <v>-0.66898519999999995</v>
      </c>
      <c r="AH3270">
        <v>-0.39604909999999999</v>
      </c>
      <c r="AI3270">
        <v>-1.9726000000000001E-3</v>
      </c>
      <c r="AJ3270">
        <v>-0.95937419999999995</v>
      </c>
      <c r="AK3270">
        <v>-0.54627099999999995</v>
      </c>
      <c r="AL3270">
        <v>-0.26015700000000003</v>
      </c>
      <c r="AM3270">
        <v>2.59571E-2</v>
      </c>
      <c r="AN3270">
        <v>0.43906020000000001</v>
      </c>
    </row>
    <row r="3271" spans="1:40" x14ac:dyDescent="0.25">
      <c r="A3271" s="3" t="s">
        <v>64</v>
      </c>
      <c r="B3271" s="4">
        <v>50</v>
      </c>
      <c r="C3271" s="3">
        <v>41878</v>
      </c>
      <c r="D3271" t="s">
        <v>25</v>
      </c>
      <c r="E3271">
        <v>8</v>
      </c>
      <c r="F3271" t="str">
        <f t="shared" si="51"/>
        <v>Non-Residential|50|41878|Aggregate|8</v>
      </c>
      <c r="G3271">
        <v>3.5976720000000002</v>
      </c>
      <c r="H3271">
        <v>2.175948</v>
      </c>
      <c r="I3271">
        <v>11.582872</v>
      </c>
      <c r="J3271">
        <v>77.652373999999995</v>
      </c>
      <c r="K3271">
        <v>23.421458999999999</v>
      </c>
      <c r="L3271">
        <v>347</v>
      </c>
      <c r="M3271" s="1">
        <v>3.7213750000000001</v>
      </c>
      <c r="N3271" s="1">
        <v>2.330247</v>
      </c>
      <c r="O3271">
        <v>17.651655999999999</v>
      </c>
      <c r="P3271">
        <v>77.798012</v>
      </c>
      <c r="Q3271">
        <v>45.745576999999997</v>
      </c>
      <c r="R3271">
        <v>348</v>
      </c>
      <c r="S3271">
        <v>15</v>
      </c>
      <c r="T3271">
        <v>18</v>
      </c>
      <c r="U3271">
        <v>1.161481</v>
      </c>
      <c r="V3271">
        <v>13.453279999999999</v>
      </c>
      <c r="W3271">
        <v>3327</v>
      </c>
      <c r="X3271">
        <v>-6.068784</v>
      </c>
      <c r="Y3271">
        <v>-4.1983769999999998</v>
      </c>
      <c r="Z3271">
        <v>1.2573300000000001</v>
      </c>
      <c r="AA3271">
        <v>2.4522200000000001</v>
      </c>
      <c r="AB3271">
        <v>1.460364</v>
      </c>
      <c r="AC3271">
        <v>2.7557689999999999</v>
      </c>
      <c r="AD3271">
        <v>2.8541280000000002</v>
      </c>
      <c r="AE3271">
        <v>-9.6004439999999995</v>
      </c>
      <c r="AF3271">
        <v>-7.5139110000000002</v>
      </c>
      <c r="AG3271">
        <v>-6.068784</v>
      </c>
      <c r="AH3271">
        <v>-4.6236579999999998</v>
      </c>
      <c r="AI3271">
        <v>-2.5371239999999999</v>
      </c>
      <c r="AJ3271">
        <v>-7.8560889999999999</v>
      </c>
      <c r="AK3271">
        <v>-5.6950830000000003</v>
      </c>
      <c r="AL3271">
        <v>-4.1983769999999998</v>
      </c>
      <c r="AM3271">
        <v>-2.70167</v>
      </c>
      <c r="AN3271">
        <v>-0.54066429999999999</v>
      </c>
    </row>
    <row r="3272" spans="1:40" x14ac:dyDescent="0.25">
      <c r="A3272" s="3" t="s">
        <v>64</v>
      </c>
      <c r="B3272" s="4">
        <v>50</v>
      </c>
      <c r="C3272" s="3" t="s">
        <v>26</v>
      </c>
      <c r="D3272" t="s">
        <v>67</v>
      </c>
      <c r="E3272">
        <v>7</v>
      </c>
      <c r="F3272" t="str">
        <f t="shared" si="51"/>
        <v>Non-Residential|50|Average Event Day|Per Premise|7</v>
      </c>
      <c r="G3272">
        <v>3.6593659999999999</v>
      </c>
      <c r="H3272">
        <v>2.259061</v>
      </c>
      <c r="I3272">
        <v>3.8198428999999998</v>
      </c>
      <c r="J3272">
        <v>76.043548999999999</v>
      </c>
      <c r="K3272">
        <v>9.5658645999999994</v>
      </c>
      <c r="L3272">
        <v>691</v>
      </c>
      <c r="M3272" s="1">
        <v>3.6614450000000001</v>
      </c>
      <c r="N3272" s="1">
        <v>2.2550889999999999</v>
      </c>
      <c r="O3272">
        <v>3.8925253999999998</v>
      </c>
      <c r="P3272">
        <v>75.990891000000005</v>
      </c>
      <c r="Q3272">
        <v>9.7370356999999998</v>
      </c>
      <c r="R3272">
        <v>694</v>
      </c>
      <c r="S3272">
        <v>15</v>
      </c>
      <c r="T3272">
        <v>18</v>
      </c>
      <c r="U3272">
        <v>1.0053259999999999</v>
      </c>
      <c r="V3272">
        <v>3.8401869999999998</v>
      </c>
      <c r="W3272">
        <v>3327</v>
      </c>
      <c r="X3272">
        <v>-7.2682499999999997E-2</v>
      </c>
      <c r="Y3272">
        <v>-5.2338799999999998E-2</v>
      </c>
      <c r="Z3272">
        <v>0.36390260000000002</v>
      </c>
      <c r="AA3272">
        <v>0.36961280000000002</v>
      </c>
      <c r="AB3272">
        <v>0.36584070000000002</v>
      </c>
      <c r="AC3272">
        <v>0.51868950000000003</v>
      </c>
      <c r="AD3272">
        <v>0.52005100000000004</v>
      </c>
      <c r="AE3272">
        <v>-0.7374098</v>
      </c>
      <c r="AF3272">
        <v>-0.34468349999999998</v>
      </c>
      <c r="AG3272">
        <v>-7.2682499999999997E-2</v>
      </c>
      <c r="AH3272">
        <v>0.19931850000000001</v>
      </c>
      <c r="AI3272">
        <v>0.59204480000000004</v>
      </c>
      <c r="AJ3272">
        <v>-0.71881099999999998</v>
      </c>
      <c r="AK3272">
        <v>-0.3250538</v>
      </c>
      <c r="AL3272">
        <v>-5.2338799999999998E-2</v>
      </c>
      <c r="AM3272">
        <v>0.22037619999999999</v>
      </c>
      <c r="AN3272">
        <v>0.61413340000000005</v>
      </c>
    </row>
    <row r="3273" spans="1:40" x14ac:dyDescent="0.25">
      <c r="A3273" s="3" t="s">
        <v>64</v>
      </c>
      <c r="B3273" s="4">
        <v>50</v>
      </c>
      <c r="C3273" s="3">
        <v>41849</v>
      </c>
      <c r="D3273" t="s">
        <v>25</v>
      </c>
      <c r="E3273">
        <v>23</v>
      </c>
      <c r="F3273" t="str">
        <f t="shared" si="51"/>
        <v>Non-Residential|50|41849|Aggregate|23</v>
      </c>
      <c r="G3273">
        <v>3.7342460000000002</v>
      </c>
      <c r="H3273">
        <v>2.3320050000000001</v>
      </c>
      <c r="I3273">
        <v>14.756152999999999</v>
      </c>
      <c r="J3273">
        <v>70.400925000000001</v>
      </c>
      <c r="K3273">
        <v>34.976666000000002</v>
      </c>
      <c r="L3273">
        <v>353</v>
      </c>
      <c r="M3273" s="1">
        <v>3.6188910000000001</v>
      </c>
      <c r="N3273" s="1">
        <v>2.1719889999999999</v>
      </c>
      <c r="O3273">
        <v>10.060492999999999</v>
      </c>
      <c r="P3273">
        <v>70.539742000000004</v>
      </c>
      <c r="Q3273">
        <v>19.167577000000001</v>
      </c>
      <c r="R3273">
        <v>355</v>
      </c>
      <c r="S3273">
        <v>16</v>
      </c>
      <c r="T3273">
        <v>19</v>
      </c>
      <c r="U3273">
        <v>0.84140530000000002</v>
      </c>
      <c r="V3273">
        <v>12.415900000000001</v>
      </c>
      <c r="W3273">
        <v>3327</v>
      </c>
      <c r="X3273">
        <v>4.6956610000000003</v>
      </c>
      <c r="Y3273">
        <v>2.3554119999999998</v>
      </c>
      <c r="Z3273">
        <v>1.8616200000000001</v>
      </c>
      <c r="AA3273">
        <v>1.017309</v>
      </c>
      <c r="AB3273">
        <v>1.5663769999999999</v>
      </c>
      <c r="AC3273">
        <v>2.1214490000000001</v>
      </c>
      <c r="AD3273">
        <v>1.8677410000000001</v>
      </c>
      <c r="AE3273">
        <v>1.9769140000000001</v>
      </c>
      <c r="AF3273">
        <v>3.5831710000000001</v>
      </c>
      <c r="AG3273">
        <v>4.6956610000000003</v>
      </c>
      <c r="AH3273">
        <v>5.8081500000000004</v>
      </c>
      <c r="AI3273">
        <v>7.4144069999999997</v>
      </c>
      <c r="AJ3273">
        <v>-3.8193400000000002E-2</v>
      </c>
      <c r="AK3273">
        <v>1.3759680000000001</v>
      </c>
      <c r="AL3273">
        <v>2.3554119999999998</v>
      </c>
      <c r="AM3273">
        <v>3.334857</v>
      </c>
      <c r="AN3273">
        <v>4.7490180000000004</v>
      </c>
    </row>
    <row r="3274" spans="1:40" x14ac:dyDescent="0.25">
      <c r="A3274" s="3" t="s">
        <v>64</v>
      </c>
      <c r="B3274" s="4">
        <v>50</v>
      </c>
      <c r="C3274" s="3" t="s">
        <v>26</v>
      </c>
      <c r="D3274" t="s">
        <v>25</v>
      </c>
      <c r="E3274">
        <v>21</v>
      </c>
      <c r="F3274" t="str">
        <f t="shared" si="51"/>
        <v>Non-Residential|50|Average Event Day|Aggregate|21</v>
      </c>
      <c r="G3274">
        <v>3.6593659999999999</v>
      </c>
      <c r="H3274">
        <v>2.259061</v>
      </c>
      <c r="I3274">
        <v>17.885562</v>
      </c>
      <c r="J3274">
        <v>76.603820999999996</v>
      </c>
      <c r="K3274">
        <v>37.206774000000003</v>
      </c>
      <c r="L3274">
        <v>691</v>
      </c>
      <c r="M3274" s="1">
        <v>3.6614450000000001</v>
      </c>
      <c r="N3274" s="1">
        <v>2.2550889999999999</v>
      </c>
      <c r="O3274">
        <v>18.227202999999999</v>
      </c>
      <c r="P3274">
        <v>76.556244000000007</v>
      </c>
      <c r="Q3274">
        <v>36.946818</v>
      </c>
      <c r="R3274">
        <v>694</v>
      </c>
      <c r="S3274">
        <v>15</v>
      </c>
      <c r="T3274">
        <v>18</v>
      </c>
      <c r="U3274">
        <v>1.0053259999999999</v>
      </c>
      <c r="V3274">
        <v>17.980820000000001</v>
      </c>
      <c r="W3274">
        <v>3327</v>
      </c>
      <c r="X3274">
        <v>-0.34164080000000002</v>
      </c>
      <c r="Y3274">
        <v>-0.24638489999999999</v>
      </c>
      <c r="Z3274">
        <v>1.4154119999999999</v>
      </c>
      <c r="AA3274">
        <v>1.402482</v>
      </c>
      <c r="AB3274">
        <v>1.4229510000000001</v>
      </c>
      <c r="AC3274">
        <v>1.9925729999999999</v>
      </c>
      <c r="AD3274">
        <v>1.997935</v>
      </c>
      <c r="AE3274">
        <v>-2.8952260000000001</v>
      </c>
      <c r="AF3274">
        <v>-1.386547</v>
      </c>
      <c r="AG3274">
        <v>-0.34164080000000002</v>
      </c>
      <c r="AH3274">
        <v>0.70326569999999999</v>
      </c>
      <c r="AI3274">
        <v>2.2119450000000001</v>
      </c>
      <c r="AJ3274">
        <v>-2.8068420000000001</v>
      </c>
      <c r="AK3274">
        <v>-1.294103</v>
      </c>
      <c r="AL3274">
        <v>-0.24638489999999999</v>
      </c>
      <c r="AM3274">
        <v>0.80133319999999997</v>
      </c>
      <c r="AN3274">
        <v>2.3140719999999999</v>
      </c>
    </row>
    <row r="3275" spans="1:40" x14ac:dyDescent="0.25">
      <c r="A3275" s="3" t="s">
        <v>64</v>
      </c>
      <c r="B3275" s="4">
        <v>50</v>
      </c>
      <c r="C3275" s="3" t="s">
        <v>26</v>
      </c>
      <c r="D3275" t="s">
        <v>25</v>
      </c>
      <c r="E3275">
        <v>13</v>
      </c>
      <c r="F3275" t="str">
        <f t="shared" si="51"/>
        <v>Non-Residential|50|Average Event Day|Aggregate|13</v>
      </c>
      <c r="G3275">
        <v>3.6593659999999999</v>
      </c>
      <c r="H3275">
        <v>2.259061</v>
      </c>
      <c r="I3275">
        <v>31.225916000000002</v>
      </c>
      <c r="J3275">
        <v>87.769408999999996</v>
      </c>
      <c r="K3275">
        <v>48.094008000000002</v>
      </c>
      <c r="L3275">
        <v>691</v>
      </c>
      <c r="M3275" s="1">
        <v>3.6614450000000001</v>
      </c>
      <c r="N3275" s="1">
        <v>2.2550889999999999</v>
      </c>
      <c r="O3275">
        <v>31.448509999999999</v>
      </c>
      <c r="P3275">
        <v>87.755104000000003</v>
      </c>
      <c r="Q3275">
        <v>51.684483</v>
      </c>
      <c r="R3275">
        <v>694</v>
      </c>
      <c r="S3275">
        <v>15</v>
      </c>
      <c r="T3275">
        <v>18</v>
      </c>
      <c r="U3275">
        <v>1.0053259999999999</v>
      </c>
      <c r="V3275">
        <v>31.392219999999998</v>
      </c>
      <c r="W3275">
        <v>3327</v>
      </c>
      <c r="X3275">
        <v>-0.2225944</v>
      </c>
      <c r="Y3275">
        <v>-5.6290399999999997E-2</v>
      </c>
      <c r="Z3275">
        <v>1.829582</v>
      </c>
      <c r="AA3275">
        <v>1.961916</v>
      </c>
      <c r="AB3275">
        <v>1.839326</v>
      </c>
      <c r="AC3275">
        <v>2.6826270000000001</v>
      </c>
      <c r="AD3275">
        <v>2.689282</v>
      </c>
      <c r="AE3275">
        <v>-3.6605189999999999</v>
      </c>
      <c r="AF3275">
        <v>-1.629365</v>
      </c>
      <c r="AG3275">
        <v>-0.2225944</v>
      </c>
      <c r="AH3275">
        <v>1.1841759999999999</v>
      </c>
      <c r="AI3275">
        <v>3.2153299999999998</v>
      </c>
      <c r="AJ3275">
        <v>-3.5027430000000002</v>
      </c>
      <c r="AK3275">
        <v>-1.4665509999999999</v>
      </c>
      <c r="AL3275">
        <v>-5.6290399999999997E-2</v>
      </c>
      <c r="AM3275">
        <v>1.3539699999999999</v>
      </c>
      <c r="AN3275">
        <v>3.3901629999999998</v>
      </c>
    </row>
    <row r="3276" spans="1:40" x14ac:dyDescent="0.25">
      <c r="A3276" s="3" t="s">
        <v>64</v>
      </c>
      <c r="B3276" s="4">
        <v>50</v>
      </c>
      <c r="C3276" s="3">
        <v>41898</v>
      </c>
      <c r="D3276" t="s">
        <v>25</v>
      </c>
      <c r="E3276">
        <v>4</v>
      </c>
      <c r="F3276" t="str">
        <f t="shared" si="51"/>
        <v>Non-Residential|50|41898|Aggregate|4</v>
      </c>
      <c r="G3276">
        <v>3.5998410000000001</v>
      </c>
      <c r="H3276">
        <v>2.1801529999999998</v>
      </c>
      <c r="I3276">
        <v>8.9212787000000002</v>
      </c>
      <c r="J3276">
        <v>73.501059999999995</v>
      </c>
      <c r="K3276">
        <v>16.9923</v>
      </c>
      <c r="L3276">
        <v>345</v>
      </c>
      <c r="M3276" s="1">
        <v>3.7275200000000002</v>
      </c>
      <c r="N3276" s="1">
        <v>2.3439489999999998</v>
      </c>
      <c r="O3276">
        <v>11.605029999999999</v>
      </c>
      <c r="P3276">
        <v>73.293036999999998</v>
      </c>
      <c r="Q3276">
        <v>29.070767</v>
      </c>
      <c r="R3276">
        <v>343</v>
      </c>
      <c r="S3276">
        <v>16</v>
      </c>
      <c r="T3276">
        <v>19</v>
      </c>
      <c r="U3276">
        <v>1.2057230000000001</v>
      </c>
      <c r="V3276">
        <v>10.756589999999999</v>
      </c>
      <c r="W3276">
        <v>3327</v>
      </c>
      <c r="X3276">
        <v>-2.683751</v>
      </c>
      <c r="Y3276">
        <v>-0.84844120000000001</v>
      </c>
      <c r="Z3276">
        <v>0.9148347</v>
      </c>
      <c r="AA3276">
        <v>1.569674</v>
      </c>
      <c r="AB3276">
        <v>1.103037</v>
      </c>
      <c r="AC3276">
        <v>1.81681</v>
      </c>
      <c r="AD3276">
        <v>1.91848</v>
      </c>
      <c r="AE3276">
        <v>-5.0120870000000002</v>
      </c>
      <c r="AF3276">
        <v>-3.6364869999999998</v>
      </c>
      <c r="AG3276">
        <v>-2.683751</v>
      </c>
      <c r="AH3276">
        <v>-1.731015</v>
      </c>
      <c r="AI3276">
        <v>-0.3554156</v>
      </c>
      <c r="AJ3276">
        <v>-3.3070729999999999</v>
      </c>
      <c r="AK3276">
        <v>-1.8544929999999999</v>
      </c>
      <c r="AL3276">
        <v>-0.84844120000000001</v>
      </c>
      <c r="AM3276">
        <v>0.1576108</v>
      </c>
      <c r="AN3276">
        <v>1.61019</v>
      </c>
    </row>
    <row r="3277" spans="1:40" x14ac:dyDescent="0.25">
      <c r="A3277" s="3" t="s">
        <v>64</v>
      </c>
      <c r="B3277" s="4">
        <v>50</v>
      </c>
      <c r="C3277" s="3">
        <v>41849</v>
      </c>
      <c r="D3277" t="s">
        <v>25</v>
      </c>
      <c r="E3277">
        <v>19</v>
      </c>
      <c r="F3277" t="str">
        <f t="shared" si="51"/>
        <v>Non-Residential|50|41849|Aggregate|19</v>
      </c>
      <c r="G3277">
        <v>3.7342460000000002</v>
      </c>
      <c r="H3277">
        <v>2.3320050000000001</v>
      </c>
      <c r="I3277">
        <v>21.691095000000001</v>
      </c>
      <c r="J3277">
        <v>74.914558</v>
      </c>
      <c r="K3277">
        <v>40.656573000000002</v>
      </c>
      <c r="L3277">
        <v>353</v>
      </c>
      <c r="M3277" s="1">
        <v>3.6188910000000001</v>
      </c>
      <c r="N3277" s="1">
        <v>2.1719889999999999</v>
      </c>
      <c r="O3277">
        <v>17.158069000000001</v>
      </c>
      <c r="P3277">
        <v>74.853583999999998</v>
      </c>
      <c r="Q3277">
        <v>27.888090999999999</v>
      </c>
      <c r="R3277">
        <v>355</v>
      </c>
      <c r="S3277">
        <v>16</v>
      </c>
      <c r="T3277">
        <v>19</v>
      </c>
      <c r="U3277">
        <v>0.84140530000000002</v>
      </c>
      <c r="V3277">
        <v>18.251000000000001</v>
      </c>
      <c r="W3277">
        <v>3327</v>
      </c>
      <c r="X3277">
        <v>4.5330260000000004</v>
      </c>
      <c r="Y3277">
        <v>1.092932</v>
      </c>
      <c r="Z3277">
        <v>2.1639309999999998</v>
      </c>
      <c r="AA3277">
        <v>1.480146</v>
      </c>
      <c r="AB3277">
        <v>1.820743</v>
      </c>
      <c r="AC3277">
        <v>2.6217229999999998</v>
      </c>
      <c r="AD3277">
        <v>2.346473</v>
      </c>
      <c r="AE3277">
        <v>1.1731529999999999</v>
      </c>
      <c r="AF3277">
        <v>3.1581929999999998</v>
      </c>
      <c r="AG3277">
        <v>4.5330260000000004</v>
      </c>
      <c r="AH3277">
        <v>5.9078590000000002</v>
      </c>
      <c r="AI3277">
        <v>7.8929</v>
      </c>
      <c r="AJ3277">
        <v>-1.9141950000000001</v>
      </c>
      <c r="AK3277">
        <v>-0.13755990000000001</v>
      </c>
      <c r="AL3277">
        <v>1.092932</v>
      </c>
      <c r="AM3277">
        <v>2.3234240000000002</v>
      </c>
      <c r="AN3277">
        <v>4.1000589999999999</v>
      </c>
    </row>
    <row r="3278" spans="1:40" x14ac:dyDescent="0.25">
      <c r="A3278" s="3" t="s">
        <v>64</v>
      </c>
      <c r="B3278" s="4">
        <v>50</v>
      </c>
      <c r="C3278" s="3">
        <v>41898</v>
      </c>
      <c r="D3278" t="s">
        <v>67</v>
      </c>
      <c r="E3278">
        <v>6</v>
      </c>
      <c r="F3278" t="str">
        <f t="shared" si="51"/>
        <v>Non-Residential|50|41898|Per Premise|6</v>
      </c>
      <c r="G3278">
        <v>3.5998410000000001</v>
      </c>
      <c r="H3278">
        <v>2.1801529999999998</v>
      </c>
      <c r="I3278">
        <v>2.9326108999999998</v>
      </c>
      <c r="J3278">
        <v>73.965064999999996</v>
      </c>
      <c r="K3278">
        <v>6.0651693</v>
      </c>
      <c r="L3278">
        <v>345</v>
      </c>
      <c r="M3278" s="1">
        <v>3.7275200000000002</v>
      </c>
      <c r="N3278" s="1">
        <v>2.3439489999999998</v>
      </c>
      <c r="O3278">
        <v>4.2424891999999996</v>
      </c>
      <c r="P3278">
        <v>73.981339000000006</v>
      </c>
      <c r="Q3278">
        <v>10.675589</v>
      </c>
      <c r="R3278">
        <v>343</v>
      </c>
      <c r="S3278">
        <v>16</v>
      </c>
      <c r="T3278">
        <v>19</v>
      </c>
      <c r="U3278">
        <v>1.2057230000000001</v>
      </c>
      <c r="V3278">
        <v>3.5359159999999998</v>
      </c>
      <c r="W3278">
        <v>3327</v>
      </c>
      <c r="X3278">
        <v>-1.3098780000000001</v>
      </c>
      <c r="Y3278">
        <v>-0.70657360000000002</v>
      </c>
      <c r="Z3278">
        <v>0.32653769999999999</v>
      </c>
      <c r="AA3278">
        <v>0.57642760000000004</v>
      </c>
      <c r="AB3278">
        <v>0.39371400000000001</v>
      </c>
      <c r="AC3278">
        <v>0.66249199999999997</v>
      </c>
      <c r="AD3278">
        <v>0.69805399999999995</v>
      </c>
      <c r="AE3278">
        <v>-2.1588959999999999</v>
      </c>
      <c r="AF3278">
        <v>-1.657289</v>
      </c>
      <c r="AG3278">
        <v>-1.3098780000000001</v>
      </c>
      <c r="AH3278">
        <v>-0.96246710000000002</v>
      </c>
      <c r="AI3278">
        <v>-0.46086060000000001</v>
      </c>
      <c r="AJ3278">
        <v>-1.6011660000000001</v>
      </c>
      <c r="AK3278">
        <v>-1.0726340000000001</v>
      </c>
      <c r="AL3278">
        <v>-0.70657360000000002</v>
      </c>
      <c r="AM3278">
        <v>-0.34051369999999997</v>
      </c>
      <c r="AN3278">
        <v>0.18801860000000001</v>
      </c>
    </row>
    <row r="3279" spans="1:40" x14ac:dyDescent="0.25">
      <c r="A3279" s="3" t="s">
        <v>64</v>
      </c>
      <c r="B3279" s="4">
        <v>50</v>
      </c>
      <c r="C3279" s="3" t="s">
        <v>26</v>
      </c>
      <c r="D3279" t="s">
        <v>25</v>
      </c>
      <c r="E3279">
        <v>5</v>
      </c>
      <c r="F3279" t="str">
        <f t="shared" si="51"/>
        <v>Non-Residential|50|Average Event Day|Aggregate|5</v>
      </c>
      <c r="G3279">
        <v>3.6593659999999999</v>
      </c>
      <c r="H3279">
        <v>2.259061</v>
      </c>
      <c r="I3279">
        <v>10.062526</v>
      </c>
      <c r="J3279">
        <v>70.852317999999997</v>
      </c>
      <c r="K3279">
        <v>25.357928999999999</v>
      </c>
      <c r="L3279">
        <v>691</v>
      </c>
      <c r="M3279" s="1">
        <v>3.6614450000000001</v>
      </c>
      <c r="N3279" s="1">
        <v>2.2550889999999999</v>
      </c>
      <c r="O3279">
        <v>9.9042325000000009</v>
      </c>
      <c r="P3279">
        <v>70.729270999999997</v>
      </c>
      <c r="Q3279">
        <v>23.537551000000001</v>
      </c>
      <c r="R3279">
        <v>694</v>
      </c>
      <c r="S3279">
        <v>15</v>
      </c>
      <c r="T3279">
        <v>18</v>
      </c>
      <c r="U3279">
        <v>1.0053259999999999</v>
      </c>
      <c r="V3279">
        <v>10.11612</v>
      </c>
      <c r="W3279">
        <v>3327</v>
      </c>
      <c r="X3279">
        <v>0.1582935</v>
      </c>
      <c r="Y3279">
        <v>0.21188399999999999</v>
      </c>
      <c r="Z3279">
        <v>0.96466110000000005</v>
      </c>
      <c r="AA3279">
        <v>0.89347319999999997</v>
      </c>
      <c r="AB3279">
        <v>0.96979859999999996</v>
      </c>
      <c r="AC3279">
        <v>1.3148629999999999</v>
      </c>
      <c r="AD3279">
        <v>1.3186370000000001</v>
      </c>
      <c r="AE3279">
        <v>-1.5267710000000001</v>
      </c>
      <c r="AF3279">
        <v>-0.53122139999999995</v>
      </c>
      <c r="AG3279">
        <v>0.1582935</v>
      </c>
      <c r="AH3279">
        <v>0.84780849999999996</v>
      </c>
      <c r="AI3279">
        <v>1.843359</v>
      </c>
      <c r="AJ3279">
        <v>-1.4780169999999999</v>
      </c>
      <c r="AK3279">
        <v>-0.47960999999999998</v>
      </c>
      <c r="AL3279">
        <v>0.21188399999999999</v>
      </c>
      <c r="AM3279">
        <v>0.90337800000000001</v>
      </c>
      <c r="AN3279">
        <v>1.9017850000000001</v>
      </c>
    </row>
    <row r="3280" spans="1:40" x14ac:dyDescent="0.25">
      <c r="A3280" s="3" t="s">
        <v>64</v>
      </c>
      <c r="B3280" s="4">
        <v>50</v>
      </c>
      <c r="C3280" s="3">
        <v>41897</v>
      </c>
      <c r="D3280" t="s">
        <v>67</v>
      </c>
      <c r="E3280">
        <v>15</v>
      </c>
      <c r="F3280" t="str">
        <f t="shared" si="51"/>
        <v>Non-Residential|50|41897|Per Premise|15</v>
      </c>
      <c r="G3280">
        <v>3.7275200000000002</v>
      </c>
      <c r="H3280">
        <v>2.3439489999999998</v>
      </c>
      <c r="I3280">
        <v>10.325464999999999</v>
      </c>
      <c r="J3280">
        <v>89.972908000000004</v>
      </c>
      <c r="K3280">
        <v>16.647379000000001</v>
      </c>
      <c r="L3280">
        <v>343</v>
      </c>
      <c r="M3280" s="1">
        <v>3.6010849999999999</v>
      </c>
      <c r="N3280" s="1">
        <v>2.1795939999999998</v>
      </c>
      <c r="O3280">
        <v>8.5323998999999997</v>
      </c>
      <c r="P3280">
        <v>89.560112000000004</v>
      </c>
      <c r="Q3280">
        <v>14.377812</v>
      </c>
      <c r="R3280">
        <v>346</v>
      </c>
      <c r="S3280">
        <v>15</v>
      </c>
      <c r="T3280">
        <v>18</v>
      </c>
      <c r="U3280">
        <v>0.87655590000000005</v>
      </c>
      <c r="V3280">
        <v>9.0508469999999992</v>
      </c>
      <c r="W3280">
        <v>3327</v>
      </c>
      <c r="X3280">
        <v>1.7930649999999999</v>
      </c>
      <c r="Y3280" s="6">
        <v>0.51844710000000005</v>
      </c>
      <c r="Z3280">
        <v>0.89887399999999995</v>
      </c>
      <c r="AA3280">
        <v>0.77295599999999998</v>
      </c>
      <c r="AB3280">
        <v>0.78791330000000004</v>
      </c>
      <c r="AC3280">
        <v>1.185511</v>
      </c>
      <c r="AD3280">
        <v>1.1037520000000001</v>
      </c>
      <c r="AE3280">
        <v>0.27377230000000002</v>
      </c>
      <c r="AF3280">
        <v>1.1713830000000001</v>
      </c>
      <c r="AG3280">
        <v>1.7930649999999999</v>
      </c>
      <c r="AH3280">
        <v>2.4147479999999999</v>
      </c>
      <c r="AI3280">
        <v>3.3123580000000001</v>
      </c>
      <c r="AJ3280">
        <v>-0.89606790000000003</v>
      </c>
      <c r="AK3280">
        <v>-6.0360999999999998E-2</v>
      </c>
      <c r="AL3280" s="6">
        <v>0.51844710000000005</v>
      </c>
      <c r="AM3280">
        <v>1.0972550000000001</v>
      </c>
      <c r="AN3280">
        <v>1.9329620000000001</v>
      </c>
    </row>
    <row r="3281" spans="1:40" x14ac:dyDescent="0.25">
      <c r="A3281" s="3" t="s">
        <v>64</v>
      </c>
      <c r="B3281" s="4">
        <v>50</v>
      </c>
      <c r="C3281" s="3">
        <v>41878</v>
      </c>
      <c r="D3281" t="s">
        <v>67</v>
      </c>
      <c r="E3281">
        <v>12</v>
      </c>
      <c r="F3281" t="str">
        <f t="shared" si="51"/>
        <v>Non-Residential|50|41878|Per Premise|12</v>
      </c>
      <c r="G3281">
        <v>3.5976720000000002</v>
      </c>
      <c r="H3281">
        <v>2.175948</v>
      </c>
      <c r="I3281">
        <v>7.9576678000000003</v>
      </c>
      <c r="J3281">
        <v>87.860000999999997</v>
      </c>
      <c r="K3281">
        <v>11.272679</v>
      </c>
      <c r="L3281">
        <v>347</v>
      </c>
      <c r="M3281" s="1">
        <v>3.7213750000000001</v>
      </c>
      <c r="N3281" s="1">
        <v>2.330247</v>
      </c>
      <c r="O3281">
        <v>9.4663252999999994</v>
      </c>
      <c r="P3281">
        <v>88.337410000000006</v>
      </c>
      <c r="Q3281">
        <v>16.894628000000001</v>
      </c>
      <c r="R3281">
        <v>348</v>
      </c>
      <c r="S3281">
        <v>15</v>
      </c>
      <c r="T3281">
        <v>18</v>
      </c>
      <c r="U3281">
        <v>1.161481</v>
      </c>
      <c r="V3281">
        <v>9.2426770000000005</v>
      </c>
      <c r="W3281">
        <v>3327</v>
      </c>
      <c r="X3281">
        <v>-1.5086569999999999</v>
      </c>
      <c r="Y3281" s="6">
        <v>-0.2236485</v>
      </c>
      <c r="Z3281">
        <v>0.6051491</v>
      </c>
      <c r="AA3281">
        <v>0.90564719999999999</v>
      </c>
      <c r="AB3281">
        <v>0.70286890000000002</v>
      </c>
      <c r="AC3281">
        <v>1.089221</v>
      </c>
      <c r="AD3281">
        <v>1.1463950000000001</v>
      </c>
      <c r="AE3281">
        <v>-2.90455</v>
      </c>
      <c r="AF3281">
        <v>-2.0798450000000002</v>
      </c>
      <c r="AG3281">
        <v>-1.5086569999999999</v>
      </c>
      <c r="AH3281">
        <v>-0.93746940000000001</v>
      </c>
      <c r="AI3281">
        <v>-0.11276460000000001</v>
      </c>
      <c r="AJ3281">
        <v>-1.6928129999999999</v>
      </c>
      <c r="AK3281">
        <v>-0.82481870000000002</v>
      </c>
      <c r="AL3281" s="6">
        <v>-0.2236485</v>
      </c>
      <c r="AM3281">
        <v>0.37752160000000001</v>
      </c>
      <c r="AN3281">
        <v>1.2455160000000001</v>
      </c>
    </row>
    <row r="3282" spans="1:40" x14ac:dyDescent="0.25">
      <c r="A3282" s="3" t="s">
        <v>64</v>
      </c>
      <c r="B3282" s="4">
        <v>50</v>
      </c>
      <c r="C3282" s="3">
        <v>41878</v>
      </c>
      <c r="D3282" t="s">
        <v>67</v>
      </c>
      <c r="E3282">
        <v>22</v>
      </c>
      <c r="F3282" t="str">
        <f t="shared" si="51"/>
        <v>Non-Residential|50|41878|Per Premise|22</v>
      </c>
      <c r="G3282">
        <v>3.5976720000000002</v>
      </c>
      <c r="H3282">
        <v>2.175948</v>
      </c>
      <c r="I3282">
        <v>3.6659735000000002</v>
      </c>
      <c r="J3282">
        <v>76.638724999999994</v>
      </c>
      <c r="K3282">
        <v>6.5126118000000002</v>
      </c>
      <c r="L3282">
        <v>347</v>
      </c>
      <c r="M3282" s="1">
        <v>3.7213750000000001</v>
      </c>
      <c r="N3282" s="1">
        <v>2.330247</v>
      </c>
      <c r="O3282">
        <v>5.310047</v>
      </c>
      <c r="P3282">
        <v>76.389778000000007</v>
      </c>
      <c r="Q3282">
        <v>11.778896</v>
      </c>
      <c r="R3282">
        <v>348</v>
      </c>
      <c r="S3282">
        <v>15</v>
      </c>
      <c r="T3282">
        <v>18</v>
      </c>
      <c r="U3282">
        <v>1.161481</v>
      </c>
      <c r="V3282">
        <v>4.2579570000000002</v>
      </c>
      <c r="W3282">
        <v>3327</v>
      </c>
      <c r="X3282">
        <v>-1.6440729999999999</v>
      </c>
      <c r="Y3282">
        <v>-1.05209</v>
      </c>
      <c r="Z3282">
        <v>0.34961530000000002</v>
      </c>
      <c r="AA3282">
        <v>0.63141510000000001</v>
      </c>
      <c r="AB3282">
        <v>0.40607140000000003</v>
      </c>
      <c r="AC3282">
        <v>0.72174510000000003</v>
      </c>
      <c r="AD3282">
        <v>0.75071900000000003</v>
      </c>
      <c r="AE3282">
        <v>-2.5690270000000002</v>
      </c>
      <c r="AF3282">
        <v>-2.0225569999999999</v>
      </c>
      <c r="AG3282">
        <v>-1.6440729999999999</v>
      </c>
      <c r="AH3282">
        <v>-1.26559</v>
      </c>
      <c r="AI3282">
        <v>-0.71911999999999998</v>
      </c>
      <c r="AJ3282">
        <v>-2.0141749999999998</v>
      </c>
      <c r="AK3282">
        <v>-1.445767</v>
      </c>
      <c r="AL3282">
        <v>-1.05209</v>
      </c>
      <c r="AM3282">
        <v>-0.65841249999999996</v>
      </c>
      <c r="AN3282">
        <v>-9.0004799999999996E-2</v>
      </c>
    </row>
    <row r="3283" spans="1:40" x14ac:dyDescent="0.25">
      <c r="A3283" s="3" t="s">
        <v>64</v>
      </c>
      <c r="B3283" s="4">
        <v>50</v>
      </c>
      <c r="C3283" s="3">
        <v>41898</v>
      </c>
      <c r="D3283" t="s">
        <v>67</v>
      </c>
      <c r="E3283">
        <v>17</v>
      </c>
      <c r="F3283" t="str">
        <f t="shared" si="51"/>
        <v>Non-Residential|50|41898|Per Premise|17</v>
      </c>
      <c r="G3283">
        <v>3.5998410000000001</v>
      </c>
      <c r="H3283">
        <v>2.1801529999999998</v>
      </c>
      <c r="I3283">
        <v>8.5419403999999997</v>
      </c>
      <c r="J3283">
        <v>89.028816000000006</v>
      </c>
      <c r="K3283">
        <v>13.005096999999999</v>
      </c>
      <c r="L3283">
        <v>345</v>
      </c>
      <c r="M3283" s="1">
        <v>3.7275200000000002</v>
      </c>
      <c r="N3283" s="1">
        <v>2.3439489999999998</v>
      </c>
      <c r="O3283">
        <v>9.3024535999999998</v>
      </c>
      <c r="P3283">
        <v>89.060721999999998</v>
      </c>
      <c r="Q3283">
        <v>17.670912000000001</v>
      </c>
      <c r="R3283">
        <v>343</v>
      </c>
      <c r="S3283">
        <v>16</v>
      </c>
      <c r="T3283">
        <v>19</v>
      </c>
      <c r="U3283">
        <v>1.2057230000000001</v>
      </c>
      <c r="V3283">
        <v>10.29921</v>
      </c>
      <c r="W3283">
        <v>3327</v>
      </c>
      <c r="X3283">
        <v>-0.7605132</v>
      </c>
      <c r="Y3283">
        <v>0.99675789999999997</v>
      </c>
      <c r="Z3283">
        <v>0.70017090000000004</v>
      </c>
      <c r="AA3283">
        <v>0.95413959999999998</v>
      </c>
      <c r="AB3283">
        <v>0.84421199999999996</v>
      </c>
      <c r="AC3283">
        <v>1.1834789999999999</v>
      </c>
      <c r="AD3283">
        <v>1.274</v>
      </c>
      <c r="AE3283">
        <v>-2.2772019999999999</v>
      </c>
      <c r="AF3283">
        <v>-1.38113</v>
      </c>
      <c r="AG3283">
        <v>-0.7605132</v>
      </c>
      <c r="AH3283">
        <v>-0.1398964</v>
      </c>
      <c r="AI3283">
        <v>0.75617559999999995</v>
      </c>
      <c r="AJ3283">
        <v>-0.63593880000000003</v>
      </c>
      <c r="AK3283">
        <v>0.32867160000000001</v>
      </c>
      <c r="AL3283">
        <v>0.99675789999999997</v>
      </c>
      <c r="AM3283">
        <v>1.664844</v>
      </c>
      <c r="AN3283">
        <v>2.6294550000000001</v>
      </c>
    </row>
    <row r="3284" spans="1:40" x14ac:dyDescent="0.25">
      <c r="A3284" s="3" t="s">
        <v>64</v>
      </c>
      <c r="B3284" s="4">
        <v>50</v>
      </c>
      <c r="C3284" s="3">
        <v>41849</v>
      </c>
      <c r="D3284" t="s">
        <v>25</v>
      </c>
      <c r="E3284">
        <v>24</v>
      </c>
      <c r="F3284" t="str">
        <f t="shared" si="51"/>
        <v>Non-Residential|50|41849|Aggregate|24</v>
      </c>
      <c r="G3284">
        <v>3.7342460000000002</v>
      </c>
      <c r="H3284">
        <v>2.3320050000000001</v>
      </c>
      <c r="I3284">
        <v>12.532481000000001</v>
      </c>
      <c r="J3284">
        <v>69.926865000000006</v>
      </c>
      <c r="K3284">
        <v>29.006218000000001</v>
      </c>
      <c r="L3284">
        <v>353</v>
      </c>
      <c r="M3284" s="1">
        <v>3.6188910000000001</v>
      </c>
      <c r="N3284" s="1">
        <v>2.1719889999999999</v>
      </c>
      <c r="O3284">
        <v>8.9855105000000002</v>
      </c>
      <c r="P3284">
        <v>70.077270999999996</v>
      </c>
      <c r="Q3284">
        <v>16.925466</v>
      </c>
      <c r="R3284">
        <v>355</v>
      </c>
      <c r="S3284">
        <v>16</v>
      </c>
      <c r="T3284">
        <v>19</v>
      </c>
      <c r="U3284">
        <v>0.84140530000000002</v>
      </c>
      <c r="V3284">
        <v>10.5449</v>
      </c>
      <c r="W3284">
        <v>3327</v>
      </c>
      <c r="X3284">
        <v>3.54697</v>
      </c>
      <c r="Y3284">
        <v>1.559385</v>
      </c>
      <c r="Z3284">
        <v>1.5438449999999999</v>
      </c>
      <c r="AA3284">
        <v>0.89831050000000001</v>
      </c>
      <c r="AB3284">
        <v>1.298999</v>
      </c>
      <c r="AC3284">
        <v>1.7861750000000001</v>
      </c>
      <c r="AD3284">
        <v>1.5793550000000001</v>
      </c>
      <c r="AE3284">
        <v>1.257895</v>
      </c>
      <c r="AF3284">
        <v>2.6102989999999999</v>
      </c>
      <c r="AG3284">
        <v>3.54697</v>
      </c>
      <c r="AH3284">
        <v>4.4836410000000004</v>
      </c>
      <c r="AI3284">
        <v>5.8360450000000004</v>
      </c>
      <c r="AJ3284">
        <v>-0.46463969999999999</v>
      </c>
      <c r="AK3284">
        <v>0.73117030000000005</v>
      </c>
      <c r="AL3284">
        <v>1.559385</v>
      </c>
      <c r="AM3284">
        <v>2.3875989999999998</v>
      </c>
      <c r="AN3284">
        <v>3.5834090000000001</v>
      </c>
    </row>
    <row r="3285" spans="1:40" x14ac:dyDescent="0.25">
      <c r="A3285" s="3" t="s">
        <v>64</v>
      </c>
      <c r="B3285" s="4">
        <v>50</v>
      </c>
      <c r="C3285" s="3">
        <v>41878</v>
      </c>
      <c r="D3285" t="s">
        <v>25</v>
      </c>
      <c r="E3285">
        <v>24</v>
      </c>
      <c r="F3285" t="str">
        <f t="shared" si="51"/>
        <v>Non-Residential|50|41878|Aggregate|24</v>
      </c>
      <c r="G3285">
        <v>3.5976720000000002</v>
      </c>
      <c r="H3285">
        <v>2.175948</v>
      </c>
      <c r="I3285">
        <v>8.9788569999999996</v>
      </c>
      <c r="J3285">
        <v>73.518981999999994</v>
      </c>
      <c r="K3285">
        <v>16.834346</v>
      </c>
      <c r="L3285">
        <v>347</v>
      </c>
      <c r="M3285" s="1">
        <v>3.7213750000000001</v>
      </c>
      <c r="N3285" s="1">
        <v>2.330247</v>
      </c>
      <c r="O3285">
        <v>13.800850000000001</v>
      </c>
      <c r="P3285">
        <v>73.267966999999999</v>
      </c>
      <c r="Q3285">
        <v>34.191096999999999</v>
      </c>
      <c r="R3285">
        <v>348</v>
      </c>
      <c r="S3285">
        <v>15</v>
      </c>
      <c r="T3285">
        <v>18</v>
      </c>
      <c r="U3285">
        <v>1.161481</v>
      </c>
      <c r="V3285">
        <v>10.42877</v>
      </c>
      <c r="W3285">
        <v>3327</v>
      </c>
      <c r="X3285">
        <v>-4.821993</v>
      </c>
      <c r="Y3285">
        <v>-3.3720819999999998</v>
      </c>
      <c r="Z3285">
        <v>0.90371509999999999</v>
      </c>
      <c r="AA3285">
        <v>1.832835</v>
      </c>
      <c r="AB3285">
        <v>1.049647</v>
      </c>
      <c r="AC3285">
        <v>2.043523</v>
      </c>
      <c r="AD3285">
        <v>2.1121180000000002</v>
      </c>
      <c r="AE3285">
        <v>-7.4408729999999998</v>
      </c>
      <c r="AF3285">
        <v>-5.8936169999999999</v>
      </c>
      <c r="AG3285">
        <v>-4.821993</v>
      </c>
      <c r="AH3285">
        <v>-3.7503679999999999</v>
      </c>
      <c r="AI3285">
        <v>-2.2031130000000001</v>
      </c>
      <c r="AJ3285">
        <v>-6.0788700000000002</v>
      </c>
      <c r="AK3285">
        <v>-4.4796779999999998</v>
      </c>
      <c r="AL3285">
        <v>-3.3720819999999998</v>
      </c>
      <c r="AM3285">
        <v>-2.2644860000000002</v>
      </c>
      <c r="AN3285">
        <v>-0.66529300000000002</v>
      </c>
    </row>
    <row r="3286" spans="1:40" x14ac:dyDescent="0.25">
      <c r="A3286" s="3" t="s">
        <v>64</v>
      </c>
      <c r="B3286" s="4">
        <v>50</v>
      </c>
      <c r="C3286" s="3">
        <v>41849</v>
      </c>
      <c r="D3286" t="s">
        <v>25</v>
      </c>
      <c r="E3286">
        <v>20</v>
      </c>
      <c r="F3286" t="str">
        <f t="shared" si="51"/>
        <v>Non-Residential|50|41849|Aggregate|20</v>
      </c>
      <c r="G3286">
        <v>3.7342460000000002</v>
      </c>
      <c r="H3286">
        <v>2.3320050000000001</v>
      </c>
      <c r="I3286">
        <v>20.981611999999998</v>
      </c>
      <c r="J3286">
        <v>73.080528000000001</v>
      </c>
      <c r="K3286">
        <v>42.193897999999997</v>
      </c>
      <c r="L3286">
        <v>353</v>
      </c>
      <c r="M3286" s="1">
        <v>3.6188910000000001</v>
      </c>
      <c r="N3286" s="1">
        <v>2.1719889999999999</v>
      </c>
      <c r="O3286">
        <v>16.543400999999999</v>
      </c>
      <c r="P3286">
        <v>73.098624999999998</v>
      </c>
      <c r="Q3286">
        <v>27.822005000000001</v>
      </c>
      <c r="R3286">
        <v>355</v>
      </c>
      <c r="S3286">
        <v>16</v>
      </c>
      <c r="T3286">
        <v>19</v>
      </c>
      <c r="U3286">
        <v>0.84140530000000002</v>
      </c>
      <c r="V3286">
        <v>17.654039999999998</v>
      </c>
      <c r="W3286">
        <v>3327</v>
      </c>
      <c r="X3286">
        <v>4.4382099999999998</v>
      </c>
      <c r="Y3286">
        <v>1.110638</v>
      </c>
      <c r="Z3286">
        <v>2.2457539999999998</v>
      </c>
      <c r="AA3286">
        <v>1.476639</v>
      </c>
      <c r="AB3286">
        <v>1.8895900000000001</v>
      </c>
      <c r="AC3286">
        <v>2.6877270000000002</v>
      </c>
      <c r="AD3286">
        <v>2.3981270000000001</v>
      </c>
      <c r="AE3286">
        <v>0.99375009999999997</v>
      </c>
      <c r="AF3286">
        <v>3.0287649999999999</v>
      </c>
      <c r="AG3286">
        <v>4.4382099999999998</v>
      </c>
      <c r="AH3286">
        <v>5.8476559999999997</v>
      </c>
      <c r="AI3286">
        <v>7.8826710000000002</v>
      </c>
      <c r="AJ3286">
        <v>-1.962685</v>
      </c>
      <c r="AK3286">
        <v>-0.1469406</v>
      </c>
      <c r="AL3286">
        <v>1.110638</v>
      </c>
      <c r="AM3286">
        <v>2.368217</v>
      </c>
      <c r="AN3286">
        <v>4.183961</v>
      </c>
    </row>
    <row r="3287" spans="1:40" x14ac:dyDescent="0.25">
      <c r="A3287" s="3" t="s">
        <v>64</v>
      </c>
      <c r="B3287" s="4">
        <v>50</v>
      </c>
      <c r="C3287" s="3" t="s">
        <v>26</v>
      </c>
      <c r="D3287" t="s">
        <v>25</v>
      </c>
      <c r="E3287">
        <v>8</v>
      </c>
      <c r="F3287" t="str">
        <f t="shared" si="51"/>
        <v>Non-Residential|50|Average Event Day|Aggregate|8</v>
      </c>
      <c r="G3287">
        <v>3.6593659999999999</v>
      </c>
      <c r="H3287">
        <v>2.259061</v>
      </c>
      <c r="I3287">
        <v>16.056639000000001</v>
      </c>
      <c r="J3287">
        <v>80.448547000000005</v>
      </c>
      <c r="K3287">
        <v>37.167726000000002</v>
      </c>
      <c r="L3287">
        <v>691</v>
      </c>
      <c r="M3287" s="1">
        <v>3.6614450000000001</v>
      </c>
      <c r="N3287" s="1">
        <v>2.2550889999999999</v>
      </c>
      <c r="O3287">
        <v>16.733494</v>
      </c>
      <c r="P3287">
        <v>80.375809000000004</v>
      </c>
      <c r="Q3287">
        <v>40.062505000000002</v>
      </c>
      <c r="R3287">
        <v>694</v>
      </c>
      <c r="S3287">
        <v>15</v>
      </c>
      <c r="T3287">
        <v>18</v>
      </c>
      <c r="U3287">
        <v>1.0053259999999999</v>
      </c>
      <c r="V3287">
        <v>16.142150000000001</v>
      </c>
      <c r="W3287">
        <v>3327</v>
      </c>
      <c r="X3287">
        <v>-0.67685479999999998</v>
      </c>
      <c r="Y3287">
        <v>-0.59133939999999996</v>
      </c>
      <c r="Z3287">
        <v>1.4139269999999999</v>
      </c>
      <c r="AA3287">
        <v>1.5207520000000001</v>
      </c>
      <c r="AB3287">
        <v>1.421457</v>
      </c>
      <c r="AC3287">
        <v>2.0765060000000002</v>
      </c>
      <c r="AD3287">
        <v>2.0816400000000002</v>
      </c>
      <c r="AE3287">
        <v>-3.3380040000000002</v>
      </c>
      <c r="AF3287">
        <v>-1.7657750000000001</v>
      </c>
      <c r="AG3287">
        <v>-0.67685479999999998</v>
      </c>
      <c r="AH3287">
        <v>0.41206579999999998</v>
      </c>
      <c r="AI3287">
        <v>1.984294</v>
      </c>
      <c r="AJ3287">
        <v>-3.2590690000000002</v>
      </c>
      <c r="AK3287">
        <v>-1.6829529999999999</v>
      </c>
      <c r="AL3287">
        <v>-0.59133939999999996</v>
      </c>
      <c r="AM3287">
        <v>0.50027390000000005</v>
      </c>
      <c r="AN3287">
        <v>2.07639</v>
      </c>
    </row>
    <row r="3288" spans="1:40" x14ac:dyDescent="0.25">
      <c r="A3288" s="3" t="s">
        <v>64</v>
      </c>
      <c r="B3288" s="4">
        <v>50</v>
      </c>
      <c r="C3288" s="3">
        <v>41899</v>
      </c>
      <c r="D3288" t="s">
        <v>67</v>
      </c>
      <c r="E3288">
        <v>3</v>
      </c>
      <c r="F3288" t="str">
        <f t="shared" si="51"/>
        <v>Non-Residential|50|41899|Per Premise|3</v>
      </c>
      <c r="G3288">
        <v>3.7215250000000002</v>
      </c>
      <c r="H3288">
        <v>2.3430230000000001</v>
      </c>
      <c r="I3288">
        <v>3.9334958000000002</v>
      </c>
      <c r="J3288">
        <v>78.404892000000004</v>
      </c>
      <c r="K3288">
        <v>10.359816</v>
      </c>
      <c r="L3288">
        <v>344</v>
      </c>
      <c r="M3288" s="1">
        <v>3.6001099999999999</v>
      </c>
      <c r="N3288" s="1">
        <v>2.183325</v>
      </c>
      <c r="O3288">
        <v>2.9074998999999999</v>
      </c>
      <c r="P3288">
        <v>78.272644</v>
      </c>
      <c r="Q3288">
        <v>5.8502084999999999</v>
      </c>
      <c r="R3288">
        <v>344</v>
      </c>
      <c r="S3288">
        <v>15</v>
      </c>
      <c r="T3288">
        <v>18</v>
      </c>
      <c r="U3288">
        <v>0.89608960000000004</v>
      </c>
      <c r="V3288">
        <v>3.5247649999999999</v>
      </c>
      <c r="W3288">
        <v>3327</v>
      </c>
      <c r="X3288">
        <v>1.0259959999999999</v>
      </c>
      <c r="Y3288">
        <v>0.6172647</v>
      </c>
      <c r="Z3288">
        <v>0.55856380000000005</v>
      </c>
      <c r="AA3288">
        <v>0.31542209999999998</v>
      </c>
      <c r="AB3288">
        <v>0.50052319999999995</v>
      </c>
      <c r="AC3288">
        <v>0.64147069999999995</v>
      </c>
      <c r="AD3288">
        <v>0.59162029999999999</v>
      </c>
      <c r="AE3288">
        <v>0.20391819999999999</v>
      </c>
      <c r="AF3288">
        <v>0.68960840000000001</v>
      </c>
      <c r="AG3288">
        <v>1.0259959999999999</v>
      </c>
      <c r="AH3288">
        <v>1.3623829999999999</v>
      </c>
      <c r="AI3288">
        <v>1.848074</v>
      </c>
      <c r="AJ3288">
        <v>-0.14092730000000001</v>
      </c>
      <c r="AK3288">
        <v>0.30701869999999998</v>
      </c>
      <c r="AL3288">
        <v>0.6172647</v>
      </c>
      <c r="AM3288">
        <v>0.92751070000000002</v>
      </c>
      <c r="AN3288">
        <v>1.3754569999999999</v>
      </c>
    </row>
    <row r="3289" spans="1:40" x14ac:dyDescent="0.25">
      <c r="A3289" s="3" t="s">
        <v>64</v>
      </c>
      <c r="B3289" s="4">
        <v>50</v>
      </c>
      <c r="C3289" s="3">
        <v>41849</v>
      </c>
      <c r="D3289" t="s">
        <v>67</v>
      </c>
      <c r="E3289">
        <v>1</v>
      </c>
      <c r="F3289" t="str">
        <f t="shared" si="51"/>
        <v>Non-Residential|50|41849|Per Premise|1</v>
      </c>
      <c r="G3289">
        <v>3.7342460000000002</v>
      </c>
      <c r="H3289">
        <v>2.3320050000000001</v>
      </c>
      <c r="I3289">
        <v>3.5515001000000002</v>
      </c>
      <c r="J3289">
        <v>70.791068999999993</v>
      </c>
      <c r="K3289">
        <v>9.0624965</v>
      </c>
      <c r="L3289">
        <v>353</v>
      </c>
      <c r="M3289" s="1">
        <v>3.6188910000000001</v>
      </c>
      <c r="N3289" s="1">
        <v>2.1719889999999999</v>
      </c>
      <c r="O3289">
        <v>2.7051302000000002</v>
      </c>
      <c r="P3289">
        <v>70.991791000000006</v>
      </c>
      <c r="Q3289">
        <v>5.4545528000000001</v>
      </c>
      <c r="R3289">
        <v>355</v>
      </c>
      <c r="S3289">
        <v>16</v>
      </c>
      <c r="T3289">
        <v>19</v>
      </c>
      <c r="U3289">
        <v>0.84140530000000002</v>
      </c>
      <c r="V3289">
        <v>2.988251</v>
      </c>
      <c r="W3289">
        <v>3327</v>
      </c>
      <c r="X3289">
        <v>0.84636999999999996</v>
      </c>
      <c r="Y3289">
        <v>0.28312080000000001</v>
      </c>
      <c r="Z3289">
        <v>0.482348</v>
      </c>
      <c r="AA3289">
        <v>0.28949760000000002</v>
      </c>
      <c r="AB3289">
        <v>0.40585019999999999</v>
      </c>
      <c r="AC3289">
        <v>0.56255529999999998</v>
      </c>
      <c r="AD3289">
        <v>0.49852099999999999</v>
      </c>
      <c r="AE3289">
        <v>0.12542629999999999</v>
      </c>
      <c r="AF3289">
        <v>0.55136569999999996</v>
      </c>
      <c r="AG3289">
        <v>0.84636999999999996</v>
      </c>
      <c r="AH3289">
        <v>1.1413740000000001</v>
      </c>
      <c r="AI3289">
        <v>1.5673140000000001</v>
      </c>
      <c r="AJ3289">
        <v>-0.35575960000000001</v>
      </c>
      <c r="AK3289">
        <v>2.1696099999999999E-2</v>
      </c>
      <c r="AL3289">
        <v>0.28312080000000001</v>
      </c>
      <c r="AM3289">
        <v>0.54454550000000002</v>
      </c>
      <c r="AN3289">
        <v>0.92200119999999997</v>
      </c>
    </row>
    <row r="3290" spans="1:40" x14ac:dyDescent="0.25">
      <c r="A3290" s="3" t="s">
        <v>64</v>
      </c>
      <c r="B3290" s="4">
        <v>50</v>
      </c>
      <c r="C3290" s="3">
        <v>41878</v>
      </c>
      <c r="D3290" t="s">
        <v>25</v>
      </c>
      <c r="E3290">
        <v>21</v>
      </c>
      <c r="F3290" t="str">
        <f t="shared" si="51"/>
        <v>Non-Residential|50|41878|Aggregate|21</v>
      </c>
      <c r="G3290">
        <v>3.5976720000000002</v>
      </c>
      <c r="H3290">
        <v>2.175948</v>
      </c>
      <c r="I3290">
        <v>15.153836999999999</v>
      </c>
      <c r="J3290">
        <v>77.151916999999997</v>
      </c>
      <c r="K3290">
        <v>26.820353999999998</v>
      </c>
      <c r="L3290">
        <v>347</v>
      </c>
      <c r="M3290" s="1">
        <v>3.7213750000000001</v>
      </c>
      <c r="N3290" s="1">
        <v>2.330247</v>
      </c>
      <c r="O3290">
        <v>19.985326000000001</v>
      </c>
      <c r="P3290">
        <v>76.946213</v>
      </c>
      <c r="Q3290">
        <v>43.984350999999997</v>
      </c>
      <c r="R3290">
        <v>348</v>
      </c>
      <c r="S3290">
        <v>15</v>
      </c>
      <c r="T3290">
        <v>18</v>
      </c>
      <c r="U3290">
        <v>1.161481</v>
      </c>
      <c r="V3290">
        <v>17.60089</v>
      </c>
      <c r="W3290">
        <v>3327</v>
      </c>
      <c r="X3290">
        <v>-4.8314890000000004</v>
      </c>
      <c r="Y3290">
        <v>-2.3844379999999998</v>
      </c>
      <c r="Z3290">
        <v>1.439792</v>
      </c>
      <c r="AA3290">
        <v>2.357809</v>
      </c>
      <c r="AB3290">
        <v>1.6722900000000001</v>
      </c>
      <c r="AC3290">
        <v>2.7626550000000001</v>
      </c>
      <c r="AD3290">
        <v>2.8906429999999999</v>
      </c>
      <c r="AE3290">
        <v>-8.3719739999999998</v>
      </c>
      <c r="AF3290">
        <v>-6.280227</v>
      </c>
      <c r="AG3290">
        <v>-4.8314890000000004</v>
      </c>
      <c r="AH3290">
        <v>-3.3827509999999998</v>
      </c>
      <c r="AI3290">
        <v>-1.291004</v>
      </c>
      <c r="AJ3290">
        <v>-6.088946</v>
      </c>
      <c r="AK3290">
        <v>-3.900293</v>
      </c>
      <c r="AL3290">
        <v>-2.3844379999999998</v>
      </c>
      <c r="AM3290">
        <v>-0.86858360000000001</v>
      </c>
      <c r="AN3290">
        <v>1.3200700000000001</v>
      </c>
    </row>
    <row r="3291" spans="1:40" x14ac:dyDescent="0.25">
      <c r="A3291" s="3" t="s">
        <v>64</v>
      </c>
      <c r="B3291" s="4">
        <v>50</v>
      </c>
      <c r="C3291" s="3" t="s">
        <v>26</v>
      </c>
      <c r="D3291" t="s">
        <v>25</v>
      </c>
      <c r="E3291">
        <v>23</v>
      </c>
      <c r="F3291" t="str">
        <f t="shared" si="51"/>
        <v>Non-Residential|50|Average Event Day|Aggregate|23</v>
      </c>
      <c r="G3291">
        <v>3.6593659999999999</v>
      </c>
      <c r="H3291">
        <v>2.259061</v>
      </c>
      <c r="I3291">
        <v>12.897537</v>
      </c>
      <c r="J3291">
        <v>74.731712000000002</v>
      </c>
      <c r="K3291">
        <v>29.581287</v>
      </c>
      <c r="L3291">
        <v>691</v>
      </c>
      <c r="M3291" s="1">
        <v>3.6614450000000001</v>
      </c>
      <c r="N3291" s="1">
        <v>2.2550889999999999</v>
      </c>
      <c r="O3291">
        <v>13.505369</v>
      </c>
      <c r="P3291">
        <v>74.654533000000001</v>
      </c>
      <c r="Q3291">
        <v>30.752946000000001</v>
      </c>
      <c r="R3291">
        <v>694</v>
      </c>
      <c r="S3291">
        <v>15</v>
      </c>
      <c r="T3291">
        <v>18</v>
      </c>
      <c r="U3291">
        <v>1.0053259999999999</v>
      </c>
      <c r="V3291">
        <v>12.966229999999999</v>
      </c>
      <c r="W3291">
        <v>3327</v>
      </c>
      <c r="X3291">
        <v>-0.60783209999999999</v>
      </c>
      <c r="Y3291" s="6">
        <v>-0.53914240000000002</v>
      </c>
      <c r="Z3291">
        <v>1.1253249999999999</v>
      </c>
      <c r="AA3291">
        <v>1.1673659999999999</v>
      </c>
      <c r="AB3291">
        <v>1.131318</v>
      </c>
      <c r="AC3291">
        <v>1.6214500000000001</v>
      </c>
      <c r="AD3291">
        <v>1.625615</v>
      </c>
      <c r="AE3291">
        <v>-2.6858040000000001</v>
      </c>
      <c r="AF3291">
        <v>-1.458121</v>
      </c>
      <c r="AG3291">
        <v>-0.60783209999999999</v>
      </c>
      <c r="AH3291">
        <v>0.24245700000000001</v>
      </c>
      <c r="AI3291">
        <v>1.47014</v>
      </c>
      <c r="AJ3291">
        <v>-2.622452</v>
      </c>
      <c r="AK3291">
        <v>-1.391616</v>
      </c>
      <c r="AL3291" s="6">
        <v>-0.53914240000000002</v>
      </c>
      <c r="AM3291">
        <v>0.31333100000000003</v>
      </c>
      <c r="AN3291">
        <v>1.5441670000000001</v>
      </c>
    </row>
    <row r="3292" spans="1:40" x14ac:dyDescent="0.25">
      <c r="A3292" s="3" t="s">
        <v>64</v>
      </c>
      <c r="B3292" s="4">
        <v>50</v>
      </c>
      <c r="C3292" s="3">
        <v>41897</v>
      </c>
      <c r="D3292" t="s">
        <v>25</v>
      </c>
      <c r="E3292">
        <v>5</v>
      </c>
      <c r="F3292" t="str">
        <f t="shared" si="51"/>
        <v>Non-Residential|50|41897|Aggregate|5</v>
      </c>
      <c r="G3292">
        <v>3.7275200000000002</v>
      </c>
      <c r="H3292">
        <v>2.3439489999999998</v>
      </c>
      <c r="I3292">
        <v>11.723336</v>
      </c>
      <c r="J3292">
        <v>72.002594000000002</v>
      </c>
      <c r="K3292">
        <v>29.723887000000001</v>
      </c>
      <c r="L3292">
        <v>343</v>
      </c>
      <c r="M3292" s="1">
        <v>3.6010849999999999</v>
      </c>
      <c r="N3292" s="1">
        <v>2.1795939999999998</v>
      </c>
      <c r="O3292">
        <v>8.8013860000000008</v>
      </c>
      <c r="P3292">
        <v>72.204932999999997</v>
      </c>
      <c r="Q3292">
        <v>17.593171999999999</v>
      </c>
      <c r="R3292">
        <v>346</v>
      </c>
      <c r="S3292">
        <v>15</v>
      </c>
      <c r="T3292">
        <v>18</v>
      </c>
      <c r="U3292">
        <v>0.87655590000000005</v>
      </c>
      <c r="V3292">
        <v>10.276160000000001</v>
      </c>
      <c r="W3292">
        <v>3327</v>
      </c>
      <c r="X3292">
        <v>2.9219499999999998</v>
      </c>
      <c r="Y3292">
        <v>1.474772</v>
      </c>
      <c r="Z3292">
        <v>1.6049389999999999</v>
      </c>
      <c r="AA3292">
        <v>0.94581479999999996</v>
      </c>
      <c r="AB3292">
        <v>1.406819</v>
      </c>
      <c r="AC3292">
        <v>1.8629</v>
      </c>
      <c r="AD3292">
        <v>1.6952</v>
      </c>
      <c r="AE3292">
        <v>0.53454760000000001</v>
      </c>
      <c r="AF3292">
        <v>1.945044</v>
      </c>
      <c r="AG3292">
        <v>2.9219499999999998</v>
      </c>
      <c r="AH3292">
        <v>3.8988550000000002</v>
      </c>
      <c r="AI3292">
        <v>5.3093510000000004</v>
      </c>
      <c r="AJ3292">
        <v>-0.69771439999999996</v>
      </c>
      <c r="AK3292">
        <v>0.58580829999999995</v>
      </c>
      <c r="AL3292">
        <v>1.474772</v>
      </c>
      <c r="AM3292">
        <v>2.3637359999999998</v>
      </c>
      <c r="AN3292">
        <v>3.647259</v>
      </c>
    </row>
    <row r="3293" spans="1:40" x14ac:dyDescent="0.25">
      <c r="A3293" s="3" t="s">
        <v>64</v>
      </c>
      <c r="B3293" s="4">
        <v>50</v>
      </c>
      <c r="C3293" s="3">
        <v>41897</v>
      </c>
      <c r="D3293" t="s">
        <v>67</v>
      </c>
      <c r="E3293">
        <v>24</v>
      </c>
      <c r="F3293" t="str">
        <f t="shared" si="51"/>
        <v>Non-Residential|50|41897|Per Premise|24</v>
      </c>
      <c r="G3293">
        <v>3.7275200000000002</v>
      </c>
      <c r="H3293">
        <v>2.3439489999999998</v>
      </c>
      <c r="I3293">
        <v>4.1393079999999998</v>
      </c>
      <c r="J3293">
        <v>74.889197999999993</v>
      </c>
      <c r="K3293">
        <v>9.4344123</v>
      </c>
      <c r="L3293">
        <v>343</v>
      </c>
      <c r="M3293" s="1">
        <v>3.6010849999999999</v>
      </c>
      <c r="N3293" s="1">
        <v>2.1795939999999998</v>
      </c>
      <c r="O3293">
        <v>3.2013775</v>
      </c>
      <c r="P3293">
        <v>74.924064999999999</v>
      </c>
      <c r="Q3293">
        <v>6.5856234000000002</v>
      </c>
      <c r="R3293">
        <v>346</v>
      </c>
      <c r="S3293">
        <v>15</v>
      </c>
      <c r="T3293">
        <v>18</v>
      </c>
      <c r="U3293">
        <v>0.87655590000000005</v>
      </c>
      <c r="V3293">
        <v>3.6283349999999999</v>
      </c>
      <c r="W3293">
        <v>3327</v>
      </c>
      <c r="X3293">
        <v>0.9379305</v>
      </c>
      <c r="Y3293">
        <v>0.42695719999999998</v>
      </c>
      <c r="Z3293">
        <v>0.50941040000000004</v>
      </c>
      <c r="AA3293">
        <v>0.35404530000000001</v>
      </c>
      <c r="AB3293">
        <v>0.4465266</v>
      </c>
      <c r="AC3293">
        <v>0.62036040000000003</v>
      </c>
      <c r="AD3293">
        <v>0.56985450000000004</v>
      </c>
      <c r="AE3293">
        <v>0.1429067</v>
      </c>
      <c r="AF3293">
        <v>0.61261310000000002</v>
      </c>
      <c r="AG3293">
        <v>0.9379305</v>
      </c>
      <c r="AH3293">
        <v>1.2632479999999999</v>
      </c>
      <c r="AI3293">
        <v>1.7329540000000001</v>
      </c>
      <c r="AJ3293">
        <v>-0.30334070000000002</v>
      </c>
      <c r="AK3293">
        <v>0.12812519999999999</v>
      </c>
      <c r="AL3293">
        <v>0.42695719999999998</v>
      </c>
      <c r="AM3293">
        <v>0.72578920000000002</v>
      </c>
      <c r="AN3293">
        <v>1.1572549999999999</v>
      </c>
    </row>
    <row r="3294" spans="1:40" x14ac:dyDescent="0.25">
      <c r="A3294" s="3" t="s">
        <v>64</v>
      </c>
      <c r="B3294" s="4">
        <v>50</v>
      </c>
      <c r="C3294" s="3">
        <v>41849</v>
      </c>
      <c r="D3294" t="s">
        <v>25</v>
      </c>
      <c r="E3294">
        <v>4</v>
      </c>
      <c r="F3294" t="str">
        <f t="shared" si="51"/>
        <v>Non-Residential|50|41849|Aggregate|4</v>
      </c>
      <c r="G3294">
        <v>3.7342460000000002</v>
      </c>
      <c r="H3294">
        <v>2.3320050000000001</v>
      </c>
      <c r="I3294">
        <v>10.765575</v>
      </c>
      <c r="J3294">
        <v>69.500748000000002</v>
      </c>
      <c r="K3294">
        <v>28.705926999999999</v>
      </c>
      <c r="L3294">
        <v>353</v>
      </c>
      <c r="M3294" s="1">
        <v>3.6188910000000001</v>
      </c>
      <c r="N3294" s="1">
        <v>2.1719889999999999</v>
      </c>
      <c r="O3294">
        <v>7.5563167</v>
      </c>
      <c r="P3294">
        <v>69.735550000000003</v>
      </c>
      <c r="Q3294">
        <v>13.589858</v>
      </c>
      <c r="R3294">
        <v>355</v>
      </c>
      <c r="S3294">
        <v>16</v>
      </c>
      <c r="T3294">
        <v>19</v>
      </c>
      <c r="U3294">
        <v>0.84140530000000002</v>
      </c>
      <c r="V3294">
        <v>9.058211</v>
      </c>
      <c r="W3294">
        <v>3327</v>
      </c>
      <c r="X3294">
        <v>3.2092589999999999</v>
      </c>
      <c r="Y3294">
        <v>1.501895</v>
      </c>
      <c r="Z3294">
        <v>1.5278620000000001</v>
      </c>
      <c r="AA3294">
        <v>0.72127470000000005</v>
      </c>
      <c r="AB3294">
        <v>1.2855510000000001</v>
      </c>
      <c r="AC3294">
        <v>1.6895560000000001</v>
      </c>
      <c r="AD3294">
        <v>1.4740690000000001</v>
      </c>
      <c r="AE3294">
        <v>1.0440050000000001</v>
      </c>
      <c r="AF3294">
        <v>2.3232539999999999</v>
      </c>
      <c r="AG3294">
        <v>3.2092589999999999</v>
      </c>
      <c r="AH3294">
        <v>4.0952630000000001</v>
      </c>
      <c r="AI3294">
        <v>5.3745120000000002</v>
      </c>
      <c r="AJ3294">
        <v>-0.38720100000000002</v>
      </c>
      <c r="AK3294">
        <v>0.72889199999999998</v>
      </c>
      <c r="AL3294">
        <v>1.501895</v>
      </c>
      <c r="AM3294">
        <v>2.2748970000000002</v>
      </c>
      <c r="AN3294">
        <v>3.3909899999999999</v>
      </c>
    </row>
    <row r="3295" spans="1:40" x14ac:dyDescent="0.25">
      <c r="A3295" s="3" t="s">
        <v>64</v>
      </c>
      <c r="B3295" s="4">
        <v>50</v>
      </c>
      <c r="C3295" s="3" t="s">
        <v>26</v>
      </c>
      <c r="D3295" t="s">
        <v>25</v>
      </c>
      <c r="E3295">
        <v>9</v>
      </c>
      <c r="F3295" t="str">
        <f t="shared" si="51"/>
        <v>Non-Residential|50|Average Event Day|Aggregate|9</v>
      </c>
      <c r="G3295">
        <v>3.6593659999999999</v>
      </c>
      <c r="H3295">
        <v>2.259061</v>
      </c>
      <c r="I3295">
        <v>21.171510999999999</v>
      </c>
      <c r="J3295">
        <v>84.952918999999994</v>
      </c>
      <c r="K3295">
        <v>42.299410000000002</v>
      </c>
      <c r="L3295">
        <v>691</v>
      </c>
      <c r="M3295" s="1">
        <v>3.6614450000000001</v>
      </c>
      <c r="N3295" s="1">
        <v>2.2550889999999999</v>
      </c>
      <c r="O3295">
        <v>22.122993999999998</v>
      </c>
      <c r="P3295">
        <v>84.971901000000003</v>
      </c>
      <c r="Q3295">
        <v>48.311208000000001</v>
      </c>
      <c r="R3295">
        <v>694</v>
      </c>
      <c r="S3295">
        <v>15</v>
      </c>
      <c r="T3295">
        <v>18</v>
      </c>
      <c r="U3295">
        <v>1.0053259999999999</v>
      </c>
      <c r="V3295">
        <v>21.284269999999999</v>
      </c>
      <c r="W3295">
        <v>3327</v>
      </c>
      <c r="X3295">
        <v>-0.95148319999999997</v>
      </c>
      <c r="Y3295">
        <v>-0.83872679999999999</v>
      </c>
      <c r="Z3295">
        <v>1.609145</v>
      </c>
      <c r="AA3295">
        <v>1.8338680000000001</v>
      </c>
      <c r="AB3295">
        <v>1.617715</v>
      </c>
      <c r="AC3295">
        <v>2.439759</v>
      </c>
      <c r="AD3295">
        <v>2.4454199999999999</v>
      </c>
      <c r="AE3295">
        <v>-4.0781590000000003</v>
      </c>
      <c r="AF3295">
        <v>-2.2308940000000002</v>
      </c>
      <c r="AG3295">
        <v>-0.95148319999999997</v>
      </c>
      <c r="AH3295">
        <v>0.32792739999999998</v>
      </c>
      <c r="AI3295">
        <v>2.1751930000000002</v>
      </c>
      <c r="AJ3295">
        <v>-3.972658</v>
      </c>
      <c r="AK3295">
        <v>-2.1211060000000002</v>
      </c>
      <c r="AL3295">
        <v>-0.83872679999999999</v>
      </c>
      <c r="AM3295">
        <v>0.44365250000000001</v>
      </c>
      <c r="AN3295">
        <v>2.295204</v>
      </c>
    </row>
    <row r="3296" spans="1:40" x14ac:dyDescent="0.25">
      <c r="A3296" s="3" t="s">
        <v>64</v>
      </c>
      <c r="B3296" s="4">
        <v>50</v>
      </c>
      <c r="C3296" s="3">
        <v>41899</v>
      </c>
      <c r="D3296" t="s">
        <v>67</v>
      </c>
      <c r="E3296">
        <v>10</v>
      </c>
      <c r="F3296" t="str">
        <f t="shared" si="51"/>
        <v>Non-Residential|50|41899|Per Premise|10</v>
      </c>
      <c r="G3296">
        <v>3.7215250000000002</v>
      </c>
      <c r="H3296">
        <v>2.3430230000000001</v>
      </c>
      <c r="I3296">
        <v>9.6435198</v>
      </c>
      <c r="J3296">
        <v>91.138480999999999</v>
      </c>
      <c r="K3296">
        <v>17.897009000000001</v>
      </c>
      <c r="L3296">
        <v>344</v>
      </c>
      <c r="M3296" s="1">
        <v>3.6001099999999999</v>
      </c>
      <c r="N3296" s="1">
        <v>2.183325</v>
      </c>
      <c r="O3296">
        <v>8.5234550999999996</v>
      </c>
      <c r="P3296">
        <v>90.746482999999998</v>
      </c>
      <c r="Q3296">
        <v>15.452386000000001</v>
      </c>
      <c r="R3296">
        <v>344</v>
      </c>
      <c r="S3296">
        <v>15</v>
      </c>
      <c r="T3296">
        <v>18</v>
      </c>
      <c r="U3296">
        <v>0.89608960000000004</v>
      </c>
      <c r="V3296">
        <v>8.6414580000000001</v>
      </c>
      <c r="W3296">
        <v>3327</v>
      </c>
      <c r="X3296">
        <v>1.1200650000000001</v>
      </c>
      <c r="Y3296">
        <v>0.1180025</v>
      </c>
      <c r="Z3296">
        <v>0.96494199999999997</v>
      </c>
      <c r="AA3296">
        <v>0.83313680000000001</v>
      </c>
      <c r="AB3296">
        <v>0.86467450000000001</v>
      </c>
      <c r="AC3296">
        <v>1.274845</v>
      </c>
      <c r="AD3296">
        <v>1.2007410000000001</v>
      </c>
      <c r="AE3296">
        <v>-0.51371500000000003</v>
      </c>
      <c r="AF3296">
        <v>0.45153529999999997</v>
      </c>
      <c r="AG3296">
        <v>1.1200650000000001</v>
      </c>
      <c r="AH3296">
        <v>1.788594</v>
      </c>
      <c r="AI3296">
        <v>2.753844</v>
      </c>
      <c r="AJ3296">
        <v>-1.420809</v>
      </c>
      <c r="AK3296">
        <v>-0.51166670000000003</v>
      </c>
      <c r="AL3296">
        <v>0.1180025</v>
      </c>
      <c r="AM3296">
        <v>0.74767170000000005</v>
      </c>
      <c r="AN3296">
        <v>1.656814</v>
      </c>
    </row>
    <row r="3297" spans="1:40" x14ac:dyDescent="0.25">
      <c r="A3297" s="3" t="s">
        <v>64</v>
      </c>
      <c r="B3297" s="4">
        <v>50</v>
      </c>
      <c r="C3297" s="3">
        <v>41897</v>
      </c>
      <c r="D3297" t="s">
        <v>25</v>
      </c>
      <c r="E3297">
        <v>18</v>
      </c>
      <c r="F3297" t="str">
        <f t="shared" si="51"/>
        <v>Non-Residential|50|41897|Aggregate|18</v>
      </c>
      <c r="G3297">
        <v>3.7275200000000002</v>
      </c>
      <c r="H3297">
        <v>2.3439489999999998</v>
      </c>
      <c r="I3297">
        <v>27.491166</v>
      </c>
      <c r="J3297">
        <v>82.054908999999995</v>
      </c>
      <c r="K3297">
        <v>57.774011000000002</v>
      </c>
      <c r="L3297">
        <v>343</v>
      </c>
      <c r="M3297" s="1">
        <v>3.6010849999999999</v>
      </c>
      <c r="N3297" s="1">
        <v>2.1795939999999998</v>
      </c>
      <c r="O3297">
        <v>21.721536</v>
      </c>
      <c r="P3297">
        <v>81.914978000000005</v>
      </c>
      <c r="Q3297">
        <v>32.727510000000002</v>
      </c>
      <c r="R3297">
        <v>346</v>
      </c>
      <c r="S3297">
        <v>15</v>
      </c>
      <c r="T3297">
        <v>18</v>
      </c>
      <c r="U3297">
        <v>0.87655590000000005</v>
      </c>
      <c r="V3297">
        <v>24.097539999999999</v>
      </c>
      <c r="W3297">
        <v>3327</v>
      </c>
      <c r="X3297">
        <v>5.7696300000000003</v>
      </c>
      <c r="Y3297">
        <v>2.3760080000000001</v>
      </c>
      <c r="Z3297">
        <v>3.1195029999999999</v>
      </c>
      <c r="AA3297">
        <v>1.759442</v>
      </c>
      <c r="AB3297">
        <v>2.7344189999999999</v>
      </c>
      <c r="AC3297">
        <v>3.5814710000000001</v>
      </c>
      <c r="AD3297">
        <v>3.251566</v>
      </c>
      <c r="AE3297">
        <v>1.1797899999999999</v>
      </c>
      <c r="AF3297">
        <v>3.891505</v>
      </c>
      <c r="AG3297">
        <v>5.7696300000000003</v>
      </c>
      <c r="AH3297">
        <v>7.6477560000000002</v>
      </c>
      <c r="AI3297">
        <v>10.35947</v>
      </c>
      <c r="AJ3297">
        <v>-1.791042</v>
      </c>
      <c r="AK3297">
        <v>0.67088510000000001</v>
      </c>
      <c r="AL3297">
        <v>2.3760080000000001</v>
      </c>
      <c r="AM3297">
        <v>4.0811310000000001</v>
      </c>
      <c r="AN3297">
        <v>6.5430580000000003</v>
      </c>
    </row>
    <row r="3298" spans="1:40" x14ac:dyDescent="0.25">
      <c r="A3298" s="3" t="s">
        <v>64</v>
      </c>
      <c r="B3298" s="4">
        <v>50</v>
      </c>
      <c r="C3298" s="3">
        <v>41849</v>
      </c>
      <c r="D3298" t="s">
        <v>25</v>
      </c>
      <c r="E3298">
        <v>11</v>
      </c>
      <c r="F3298" t="str">
        <f t="shared" si="51"/>
        <v>Non-Residential|50|41849|Aggregate|11</v>
      </c>
      <c r="G3298">
        <v>3.7342460000000002</v>
      </c>
      <c r="H3298">
        <v>2.3320050000000001</v>
      </c>
      <c r="I3298">
        <v>28.066462999999999</v>
      </c>
      <c r="J3298">
        <v>85.385406000000003</v>
      </c>
      <c r="K3298">
        <v>49.387618000000003</v>
      </c>
      <c r="L3298">
        <v>353</v>
      </c>
      <c r="M3298" s="1">
        <v>3.6188910000000001</v>
      </c>
      <c r="N3298" s="1">
        <v>2.1719889999999999</v>
      </c>
      <c r="O3298">
        <v>24.298659000000001</v>
      </c>
      <c r="P3298">
        <v>85.110855000000001</v>
      </c>
      <c r="Q3298">
        <v>33.912070999999997</v>
      </c>
      <c r="R3298">
        <v>355</v>
      </c>
      <c r="S3298">
        <v>16</v>
      </c>
      <c r="T3298">
        <v>19</v>
      </c>
      <c r="U3298">
        <v>0.84140530000000002</v>
      </c>
      <c r="V3298">
        <v>23.615269999999999</v>
      </c>
      <c r="W3298">
        <v>3327</v>
      </c>
      <c r="X3298">
        <v>3.7678039999999999</v>
      </c>
      <c r="Y3298">
        <v>-0.68338880000000002</v>
      </c>
      <c r="Z3298">
        <v>2.628638</v>
      </c>
      <c r="AA3298">
        <v>1.799866</v>
      </c>
      <c r="AB3298">
        <v>2.2117499999999999</v>
      </c>
      <c r="AC3298">
        <v>3.1857890000000002</v>
      </c>
      <c r="AD3298">
        <v>2.851553</v>
      </c>
      <c r="AE3298">
        <v>-0.31494939999999999</v>
      </c>
      <c r="AF3298">
        <v>2.0971739999999999</v>
      </c>
      <c r="AG3298">
        <v>3.7678039999999999</v>
      </c>
      <c r="AH3298">
        <v>5.4384329999999999</v>
      </c>
      <c r="AI3298">
        <v>7.8505570000000002</v>
      </c>
      <c r="AJ3298">
        <v>-4.3378009999999998</v>
      </c>
      <c r="AK3298">
        <v>-2.1787450000000002</v>
      </c>
      <c r="AL3298">
        <v>-0.68338880000000002</v>
      </c>
      <c r="AM3298">
        <v>0.81196690000000005</v>
      </c>
      <c r="AN3298">
        <v>2.9710230000000002</v>
      </c>
    </row>
    <row r="3299" spans="1:40" x14ac:dyDescent="0.25">
      <c r="A3299" s="3" t="s">
        <v>64</v>
      </c>
      <c r="B3299" s="4">
        <v>50</v>
      </c>
      <c r="C3299" s="3">
        <v>41898</v>
      </c>
      <c r="D3299" t="s">
        <v>67</v>
      </c>
      <c r="E3299">
        <v>8</v>
      </c>
      <c r="F3299" t="str">
        <f t="shared" si="51"/>
        <v>Non-Residential|50|41898|Per Premise|8</v>
      </c>
      <c r="G3299">
        <v>3.5998410000000001</v>
      </c>
      <c r="H3299">
        <v>2.1801529999999998</v>
      </c>
      <c r="I3299">
        <v>4.5250916999999999</v>
      </c>
      <c r="J3299">
        <v>85.285674999999998</v>
      </c>
      <c r="K3299">
        <v>9.6996076999999996</v>
      </c>
      <c r="L3299">
        <v>345</v>
      </c>
      <c r="M3299" s="1">
        <v>3.7275200000000002</v>
      </c>
      <c r="N3299" s="1">
        <v>2.3439489999999998</v>
      </c>
      <c r="O3299">
        <v>5.9378085</v>
      </c>
      <c r="P3299">
        <v>85.562224999999998</v>
      </c>
      <c r="Q3299">
        <v>12.852701</v>
      </c>
      <c r="R3299">
        <v>343</v>
      </c>
      <c r="S3299">
        <v>16</v>
      </c>
      <c r="T3299">
        <v>19</v>
      </c>
      <c r="U3299">
        <v>1.2057230000000001</v>
      </c>
      <c r="V3299">
        <v>5.4560060000000004</v>
      </c>
      <c r="W3299">
        <v>3327</v>
      </c>
      <c r="X3299">
        <v>-1.412717</v>
      </c>
      <c r="Y3299">
        <v>-0.48180289999999998</v>
      </c>
      <c r="Z3299">
        <v>0.52220929999999999</v>
      </c>
      <c r="AA3299">
        <v>0.69398059999999995</v>
      </c>
      <c r="AB3299">
        <v>0.62963970000000002</v>
      </c>
      <c r="AC3299">
        <v>0.86851120000000004</v>
      </c>
      <c r="AD3299">
        <v>0.93704609999999999</v>
      </c>
      <c r="AE3299">
        <v>-2.5257589999999999</v>
      </c>
      <c r="AF3299">
        <v>-1.8681639999999999</v>
      </c>
      <c r="AG3299">
        <v>-1.412717</v>
      </c>
      <c r="AH3299">
        <v>-0.95726900000000004</v>
      </c>
      <c r="AI3299">
        <v>-0.29967490000000002</v>
      </c>
      <c r="AJ3299">
        <v>-1.6826760000000001</v>
      </c>
      <c r="AK3299">
        <v>-0.97319040000000001</v>
      </c>
      <c r="AL3299">
        <v>-0.48180289999999998</v>
      </c>
      <c r="AM3299">
        <v>9.5844999999999993E-3</v>
      </c>
      <c r="AN3299">
        <v>0.71906990000000004</v>
      </c>
    </row>
    <row r="3300" spans="1:40" x14ac:dyDescent="0.25">
      <c r="A3300" s="3" t="s">
        <v>64</v>
      </c>
      <c r="B3300" s="4">
        <v>50</v>
      </c>
      <c r="C3300" s="3">
        <v>41849</v>
      </c>
      <c r="D3300" t="s">
        <v>67</v>
      </c>
      <c r="E3300">
        <v>8</v>
      </c>
      <c r="F3300" t="str">
        <f t="shared" si="51"/>
        <v>Non-Residential|50|41849|Per Premise|8</v>
      </c>
      <c r="G3300">
        <v>3.7342460000000002</v>
      </c>
      <c r="H3300">
        <v>2.3320050000000001</v>
      </c>
      <c r="I3300">
        <v>5.1504811000000004</v>
      </c>
      <c r="J3300">
        <v>78.500549000000007</v>
      </c>
      <c r="K3300">
        <v>12.406882</v>
      </c>
      <c r="L3300">
        <v>353</v>
      </c>
      <c r="M3300" s="1">
        <v>3.6188910000000001</v>
      </c>
      <c r="N3300" s="1">
        <v>2.1719889999999999</v>
      </c>
      <c r="O3300">
        <v>3.8353525999999998</v>
      </c>
      <c r="P3300">
        <v>78.333763000000005</v>
      </c>
      <c r="Q3300">
        <v>7.6998889000000004</v>
      </c>
      <c r="R3300">
        <v>355</v>
      </c>
      <c r="S3300">
        <v>16</v>
      </c>
      <c r="T3300">
        <v>19</v>
      </c>
      <c r="U3300">
        <v>0.84140530000000002</v>
      </c>
      <c r="V3300">
        <v>4.3336420000000002</v>
      </c>
      <c r="W3300">
        <v>3327</v>
      </c>
      <c r="X3300">
        <v>1.3151280000000001</v>
      </c>
      <c r="Y3300">
        <v>0.49828929999999999</v>
      </c>
      <c r="Z3300">
        <v>0.66035169999999999</v>
      </c>
      <c r="AA3300">
        <v>0.40866770000000002</v>
      </c>
      <c r="AB3300">
        <v>0.55562339999999999</v>
      </c>
      <c r="AC3300">
        <v>0.77657810000000005</v>
      </c>
      <c r="AD3300">
        <v>0.68972940000000005</v>
      </c>
      <c r="AE3300">
        <v>0.31990350000000001</v>
      </c>
      <c r="AF3300">
        <v>0.90789050000000004</v>
      </c>
      <c r="AG3300">
        <v>1.3151280000000001</v>
      </c>
      <c r="AH3300">
        <v>1.7223660000000001</v>
      </c>
      <c r="AI3300">
        <v>2.3103530000000001</v>
      </c>
      <c r="AJ3300">
        <v>-0.38563439999999999</v>
      </c>
      <c r="AK3300">
        <v>0.13659489999999999</v>
      </c>
      <c r="AL3300">
        <v>0.49828929999999999</v>
      </c>
      <c r="AM3300">
        <v>0.85998379999999996</v>
      </c>
      <c r="AN3300">
        <v>1.3822129999999999</v>
      </c>
    </row>
    <row r="3301" spans="1:40" x14ac:dyDescent="0.25">
      <c r="A3301" s="3" t="s">
        <v>64</v>
      </c>
      <c r="B3301" s="4">
        <v>50</v>
      </c>
      <c r="C3301" s="3">
        <v>41897</v>
      </c>
      <c r="D3301" t="s">
        <v>67</v>
      </c>
      <c r="E3301">
        <v>1</v>
      </c>
      <c r="F3301" t="str">
        <f t="shared" si="51"/>
        <v>Non-Residential|50|41897|Per Premise|1</v>
      </c>
      <c r="G3301">
        <v>3.7275200000000002</v>
      </c>
      <c r="H3301">
        <v>2.3439489999999998</v>
      </c>
      <c r="I3301">
        <v>3.8333146</v>
      </c>
      <c r="J3301">
        <v>74.161773999999994</v>
      </c>
      <c r="K3301">
        <v>8.9592922000000002</v>
      </c>
      <c r="L3301">
        <v>343</v>
      </c>
      <c r="M3301" s="1">
        <v>3.6010849999999999</v>
      </c>
      <c r="N3301" s="1">
        <v>2.1795939999999998</v>
      </c>
      <c r="O3301">
        <v>2.7865104000000001</v>
      </c>
      <c r="P3301">
        <v>74.250099000000006</v>
      </c>
      <c r="Q3301">
        <v>5.6178812000000002</v>
      </c>
      <c r="R3301">
        <v>346</v>
      </c>
      <c r="S3301">
        <v>15</v>
      </c>
      <c r="T3301">
        <v>18</v>
      </c>
      <c r="U3301">
        <v>0.87655590000000005</v>
      </c>
      <c r="V3301">
        <v>3.3601139999999998</v>
      </c>
      <c r="W3301">
        <v>3327</v>
      </c>
      <c r="X3301">
        <v>1.0468040000000001</v>
      </c>
      <c r="Y3301">
        <v>0.57360390000000006</v>
      </c>
      <c r="Z3301">
        <v>0.48375629999999997</v>
      </c>
      <c r="AA3301">
        <v>0.30201919999999999</v>
      </c>
      <c r="AB3301">
        <v>0.42403940000000001</v>
      </c>
      <c r="AC3301">
        <v>0.57029439999999998</v>
      </c>
      <c r="AD3301">
        <v>0.52060059999999997</v>
      </c>
      <c r="AE3301">
        <v>0.31594250000000001</v>
      </c>
      <c r="AF3301">
        <v>0.74774149999999995</v>
      </c>
      <c r="AG3301">
        <v>1.0468040000000001</v>
      </c>
      <c r="AH3301">
        <v>1.3458669999999999</v>
      </c>
      <c r="AI3301">
        <v>1.777666</v>
      </c>
      <c r="AJ3301">
        <v>-9.3572600000000006E-2</v>
      </c>
      <c r="AK3301">
        <v>0.3006007</v>
      </c>
      <c r="AL3301">
        <v>0.57360390000000006</v>
      </c>
      <c r="AM3301">
        <v>0.84660709999999995</v>
      </c>
      <c r="AN3301">
        <v>1.24078</v>
      </c>
    </row>
    <row r="3302" spans="1:40" x14ac:dyDescent="0.25">
      <c r="A3302" s="3" t="s">
        <v>64</v>
      </c>
      <c r="B3302" s="4">
        <v>50</v>
      </c>
      <c r="C3302" s="3">
        <v>41898</v>
      </c>
      <c r="D3302" t="s">
        <v>25</v>
      </c>
      <c r="E3302">
        <v>16</v>
      </c>
      <c r="F3302" t="str">
        <f t="shared" si="51"/>
        <v>Non-Residential|50|41898|Aggregate|16</v>
      </c>
      <c r="G3302">
        <v>3.5998410000000001</v>
      </c>
      <c r="H3302">
        <v>2.1801529999999998</v>
      </c>
      <c r="I3302">
        <v>30.405360999999999</v>
      </c>
      <c r="J3302">
        <v>91.343863999999996</v>
      </c>
      <c r="K3302">
        <v>49.420954999999999</v>
      </c>
      <c r="L3302">
        <v>345</v>
      </c>
      <c r="M3302" s="1">
        <v>3.7275200000000002</v>
      </c>
      <c r="N3302" s="1">
        <v>2.3439489999999998</v>
      </c>
      <c r="O3302">
        <v>33.727114999999998</v>
      </c>
      <c r="P3302">
        <v>91.373238000000001</v>
      </c>
      <c r="Q3302">
        <v>60.501398000000002</v>
      </c>
      <c r="R3302">
        <v>343</v>
      </c>
      <c r="S3302">
        <v>16</v>
      </c>
      <c r="T3302">
        <v>19</v>
      </c>
      <c r="U3302">
        <v>1.2057230000000001</v>
      </c>
      <c r="V3302">
        <v>36.660429999999998</v>
      </c>
      <c r="W3302">
        <v>3327</v>
      </c>
      <c r="X3302">
        <v>-3.3217539999999999</v>
      </c>
      <c r="Y3302">
        <v>2.9333200000000001</v>
      </c>
      <c r="Z3302">
        <v>2.6607349999999999</v>
      </c>
      <c r="AA3302">
        <v>3.2667679999999999</v>
      </c>
      <c r="AB3302">
        <v>3.2081080000000002</v>
      </c>
      <c r="AC3302">
        <v>4.213228</v>
      </c>
      <c r="AD3302">
        <v>4.5786170000000004</v>
      </c>
      <c r="AE3302">
        <v>-8.7212219999999991</v>
      </c>
      <c r="AF3302">
        <v>-5.5311729999999999</v>
      </c>
      <c r="AG3302">
        <v>-3.3217539999999999</v>
      </c>
      <c r="AH3302">
        <v>-1.1123350000000001</v>
      </c>
      <c r="AI3302">
        <v>2.077715</v>
      </c>
      <c r="AJ3302">
        <v>-2.9344139999999999</v>
      </c>
      <c r="AK3302">
        <v>0.53229059999999995</v>
      </c>
      <c r="AL3302">
        <v>2.9333200000000001</v>
      </c>
      <c r="AM3302">
        <v>5.3343489999999996</v>
      </c>
      <c r="AN3302">
        <v>8.8010540000000006</v>
      </c>
    </row>
    <row r="3303" spans="1:40" x14ac:dyDescent="0.25">
      <c r="A3303" s="3" t="s">
        <v>65</v>
      </c>
      <c r="B3303" s="4" t="s">
        <v>24</v>
      </c>
      <c r="C3303" s="3">
        <v>41849</v>
      </c>
      <c r="D3303" t="s">
        <v>25</v>
      </c>
      <c r="E3303">
        <v>16</v>
      </c>
      <c r="F3303" t="str">
        <f t="shared" si="51"/>
        <v>Residential|All|41849|Aggregate|16</v>
      </c>
      <c r="G3303">
        <v>3.5737420000000002</v>
      </c>
      <c r="H3303">
        <v>1.151014</v>
      </c>
      <c r="I3303">
        <v>43.226784000000002</v>
      </c>
      <c r="J3303">
        <v>83.485855000000001</v>
      </c>
      <c r="K3303">
        <v>43.459690000000002</v>
      </c>
      <c r="L3303">
        <v>650</v>
      </c>
      <c r="M3303" s="1">
        <v>3.6091129999999998</v>
      </c>
      <c r="N3303" s="1">
        <v>1.1537999999999999</v>
      </c>
      <c r="O3303">
        <v>36.679833000000002</v>
      </c>
      <c r="P3303">
        <v>83.770118999999994</v>
      </c>
      <c r="Q3303">
        <v>35.434828000000003</v>
      </c>
      <c r="R3303">
        <v>633</v>
      </c>
      <c r="S3303">
        <v>16</v>
      </c>
      <c r="T3303">
        <v>19</v>
      </c>
      <c r="U3303">
        <v>1.094641</v>
      </c>
      <c r="V3303">
        <v>47.317810000000001</v>
      </c>
      <c r="W3303">
        <v>22395</v>
      </c>
      <c r="X3303">
        <v>6.5469499999999998</v>
      </c>
      <c r="Y3303">
        <v>10.637980000000001</v>
      </c>
      <c r="Z3303">
        <v>1.7046289999999999</v>
      </c>
      <c r="AA3303">
        <v>1.4084080000000001</v>
      </c>
      <c r="AB3303">
        <v>1.8659570000000001</v>
      </c>
      <c r="AC3303">
        <v>2.2111930000000002</v>
      </c>
      <c r="AD3303">
        <v>2.3378209999999999</v>
      </c>
      <c r="AE3303">
        <v>3.713193</v>
      </c>
      <c r="AF3303">
        <v>5.3874000000000004</v>
      </c>
      <c r="AG3303">
        <v>6.5469499999999998</v>
      </c>
      <c r="AH3303">
        <v>7.7065010000000003</v>
      </c>
      <c r="AI3303">
        <v>9.3807080000000003</v>
      </c>
      <c r="AJ3303">
        <v>7.6419379999999997</v>
      </c>
      <c r="AK3303">
        <v>9.4120220000000003</v>
      </c>
      <c r="AL3303">
        <v>10.637980000000001</v>
      </c>
      <c r="AM3303">
        <v>11.86393</v>
      </c>
      <c r="AN3303">
        <v>13.63402</v>
      </c>
    </row>
    <row r="3304" spans="1:40" x14ac:dyDescent="0.25">
      <c r="A3304" s="3" t="s">
        <v>65</v>
      </c>
      <c r="B3304" s="4" t="s">
        <v>24</v>
      </c>
      <c r="C3304" s="3" t="s">
        <v>26</v>
      </c>
      <c r="D3304" t="s">
        <v>67</v>
      </c>
      <c r="E3304">
        <v>16</v>
      </c>
      <c r="F3304" t="str">
        <f t="shared" si="51"/>
        <v>Residential|All|Average Event Day|Per Premise|16</v>
      </c>
      <c r="G3304">
        <v>3.5917659999999998</v>
      </c>
      <c r="H3304">
        <v>1.154533</v>
      </c>
      <c r="I3304">
        <v>2.2387898000000002</v>
      </c>
      <c r="J3304">
        <v>86.975989999999996</v>
      </c>
      <c r="K3304">
        <v>1.9809249</v>
      </c>
      <c r="L3304">
        <v>1264</v>
      </c>
      <c r="M3304" s="1">
        <v>3.5905010000000002</v>
      </c>
      <c r="N3304" s="1">
        <v>1.1539839999999999</v>
      </c>
      <c r="O3304">
        <v>1.6132496000000001</v>
      </c>
      <c r="P3304">
        <v>87.083091999999994</v>
      </c>
      <c r="Q3304">
        <v>1.4852784000000001</v>
      </c>
      <c r="R3304">
        <v>1269</v>
      </c>
      <c r="S3304">
        <v>15</v>
      </c>
      <c r="T3304">
        <v>18</v>
      </c>
      <c r="U3304">
        <v>0.95967449999999999</v>
      </c>
      <c r="V3304">
        <v>2.1485099999999999</v>
      </c>
      <c r="W3304">
        <v>22395</v>
      </c>
      <c r="X3304">
        <v>0.62554010000000004</v>
      </c>
      <c r="Y3304" s="6">
        <v>0.53525979999999995</v>
      </c>
      <c r="Z3304">
        <v>5.5717900000000001E-2</v>
      </c>
      <c r="AA3304">
        <v>4.1694299999999997E-2</v>
      </c>
      <c r="AB3304">
        <v>5.3470999999999998E-2</v>
      </c>
      <c r="AC3304">
        <v>6.9590899999999997E-2</v>
      </c>
      <c r="AD3304">
        <v>6.7805400000000002E-2</v>
      </c>
      <c r="AE3304">
        <v>0.53635580000000005</v>
      </c>
      <c r="AF3304">
        <v>0.58904659999999998</v>
      </c>
      <c r="AG3304">
        <v>0.62554010000000004</v>
      </c>
      <c r="AH3304">
        <v>0.66203369999999995</v>
      </c>
      <c r="AI3304">
        <v>0.71472449999999998</v>
      </c>
      <c r="AJ3304">
        <v>0.44836379999999998</v>
      </c>
      <c r="AK3304">
        <v>0.4997027</v>
      </c>
      <c r="AL3304" s="6">
        <v>0.53525979999999995</v>
      </c>
      <c r="AM3304">
        <v>0.57081700000000002</v>
      </c>
      <c r="AN3304">
        <v>0.62215589999999998</v>
      </c>
    </row>
    <row r="3305" spans="1:40" x14ac:dyDescent="0.25">
      <c r="A3305" s="3" t="s">
        <v>65</v>
      </c>
      <c r="B3305" s="4" t="s">
        <v>24</v>
      </c>
      <c r="C3305" s="3">
        <v>41878</v>
      </c>
      <c r="D3305" t="s">
        <v>25</v>
      </c>
      <c r="E3305">
        <v>17</v>
      </c>
      <c r="F3305" t="str">
        <f t="shared" si="51"/>
        <v>Residential|All|41878|Aggregate|17</v>
      </c>
      <c r="G3305">
        <v>3.6108220000000002</v>
      </c>
      <c r="H3305">
        <v>1.15598</v>
      </c>
      <c r="I3305">
        <v>43.443460000000002</v>
      </c>
      <c r="J3305">
        <v>85.370368999999997</v>
      </c>
      <c r="K3305">
        <v>42.749523000000003</v>
      </c>
      <c r="L3305">
        <v>623</v>
      </c>
      <c r="M3305" s="1">
        <v>3.568244</v>
      </c>
      <c r="N3305" s="1">
        <v>1.1524810000000001</v>
      </c>
      <c r="O3305">
        <v>30.743468</v>
      </c>
      <c r="P3305">
        <v>85.209854000000007</v>
      </c>
      <c r="Q3305">
        <v>28.707342000000001</v>
      </c>
      <c r="R3305">
        <v>644</v>
      </c>
      <c r="S3305">
        <v>15</v>
      </c>
      <c r="T3305">
        <v>18</v>
      </c>
      <c r="U3305">
        <v>0.87480590000000003</v>
      </c>
      <c r="V3305">
        <v>38.00459</v>
      </c>
      <c r="W3305">
        <v>22395</v>
      </c>
      <c r="X3305">
        <v>12.69999</v>
      </c>
      <c r="Y3305" s="6">
        <v>7.2611249999999998</v>
      </c>
      <c r="Z3305">
        <v>1.712723</v>
      </c>
      <c r="AA3305">
        <v>1.1312279999999999</v>
      </c>
      <c r="AB3305">
        <v>1.4983010000000001</v>
      </c>
      <c r="AC3305">
        <v>2.0525829999999998</v>
      </c>
      <c r="AD3305">
        <v>1.8773869999999999</v>
      </c>
      <c r="AE3305">
        <v>10.0695</v>
      </c>
      <c r="AF3305">
        <v>11.623620000000001</v>
      </c>
      <c r="AG3305">
        <v>12.69999</v>
      </c>
      <c r="AH3305">
        <v>13.77637</v>
      </c>
      <c r="AI3305">
        <v>15.33048</v>
      </c>
      <c r="AJ3305">
        <v>4.8551570000000002</v>
      </c>
      <c r="AK3305">
        <v>6.2766219999999997</v>
      </c>
      <c r="AL3305" s="6">
        <v>7.2611249999999998</v>
      </c>
      <c r="AM3305">
        <v>8.2456270000000007</v>
      </c>
      <c r="AN3305">
        <v>9.6670920000000002</v>
      </c>
    </row>
    <row r="3306" spans="1:40" x14ac:dyDescent="0.25">
      <c r="A3306" s="3" t="s">
        <v>65</v>
      </c>
      <c r="B3306" s="4" t="s">
        <v>24</v>
      </c>
      <c r="C3306" s="3">
        <v>41878</v>
      </c>
      <c r="D3306" t="s">
        <v>67</v>
      </c>
      <c r="E3306">
        <v>12</v>
      </c>
      <c r="F3306" t="str">
        <f t="shared" si="51"/>
        <v>Residential|All|41878|Per Premise|12</v>
      </c>
      <c r="G3306">
        <v>3.6108220000000002</v>
      </c>
      <c r="H3306">
        <v>1.15598</v>
      </c>
      <c r="I3306">
        <v>1.1537381</v>
      </c>
      <c r="J3306">
        <v>91.484641999999994</v>
      </c>
      <c r="K3306">
        <v>1.321404</v>
      </c>
      <c r="L3306">
        <v>623</v>
      </c>
      <c r="M3306" s="1">
        <v>3.568244</v>
      </c>
      <c r="N3306" s="1">
        <v>1.1524810000000001</v>
      </c>
      <c r="O3306">
        <v>1.0824156</v>
      </c>
      <c r="P3306">
        <v>91.319771000000003</v>
      </c>
      <c r="Q3306">
        <v>1.1726536000000001</v>
      </c>
      <c r="R3306">
        <v>644</v>
      </c>
      <c r="S3306">
        <v>15</v>
      </c>
      <c r="T3306">
        <v>18</v>
      </c>
      <c r="U3306">
        <v>0.87480590000000003</v>
      </c>
      <c r="V3306">
        <v>1.0092970000000001</v>
      </c>
      <c r="W3306">
        <v>22395</v>
      </c>
      <c r="X3306">
        <v>7.13226E-2</v>
      </c>
      <c r="Y3306">
        <v>-7.3118699999999995E-2</v>
      </c>
      <c r="Z3306">
        <v>5.2940899999999999E-2</v>
      </c>
      <c r="AA3306">
        <v>4.6209E-2</v>
      </c>
      <c r="AB3306">
        <v>4.6313E-2</v>
      </c>
      <c r="AC3306">
        <v>7.0271E-2</v>
      </c>
      <c r="AD3306">
        <v>6.5422999999999995E-2</v>
      </c>
      <c r="AE3306">
        <v>-1.8733400000000001E-2</v>
      </c>
      <c r="AF3306">
        <v>3.44724E-2</v>
      </c>
      <c r="AG3306">
        <v>7.13226E-2</v>
      </c>
      <c r="AH3306">
        <v>0.1081727</v>
      </c>
      <c r="AI3306">
        <v>0.16137850000000001</v>
      </c>
      <c r="AJ3306">
        <v>-0.15696160000000001</v>
      </c>
      <c r="AK3306">
        <v>-0.10742649999999999</v>
      </c>
      <c r="AL3306">
        <v>-7.3118699999999995E-2</v>
      </c>
      <c r="AM3306">
        <v>-3.8810799999999999E-2</v>
      </c>
      <c r="AN3306">
        <v>1.0724300000000001E-2</v>
      </c>
    </row>
    <row r="3307" spans="1:40" x14ac:dyDescent="0.25">
      <c r="A3307" s="3" t="s">
        <v>65</v>
      </c>
      <c r="B3307" s="4" t="s">
        <v>24</v>
      </c>
      <c r="C3307" s="3">
        <v>41897</v>
      </c>
      <c r="D3307" t="s">
        <v>25</v>
      </c>
      <c r="E3307">
        <v>21</v>
      </c>
      <c r="F3307" t="str">
        <f t="shared" si="51"/>
        <v>Residential|All|41897|Aggregate|21</v>
      </c>
      <c r="G3307">
        <v>3.5732089999999999</v>
      </c>
      <c r="H3307">
        <v>1.153125</v>
      </c>
      <c r="I3307">
        <v>58.92633</v>
      </c>
      <c r="J3307">
        <v>78.576622</v>
      </c>
      <c r="K3307">
        <v>41.065190000000001</v>
      </c>
      <c r="L3307">
        <v>641</v>
      </c>
      <c r="M3307" s="1">
        <v>3.6128300000000002</v>
      </c>
      <c r="N3307" s="1">
        <v>1.1557539999999999</v>
      </c>
      <c r="O3307">
        <v>64.883458000000005</v>
      </c>
      <c r="P3307">
        <v>78.878105000000005</v>
      </c>
      <c r="Q3307">
        <v>46.648671</v>
      </c>
      <c r="R3307">
        <v>624</v>
      </c>
      <c r="S3307">
        <v>15</v>
      </c>
      <c r="T3307">
        <v>18</v>
      </c>
      <c r="U3307">
        <v>1.0481990000000001</v>
      </c>
      <c r="V3307">
        <v>61.766500000000001</v>
      </c>
      <c r="W3307">
        <v>22395</v>
      </c>
      <c r="X3307">
        <v>-5.957128</v>
      </c>
      <c r="Y3307">
        <v>-3.1169600000000002</v>
      </c>
      <c r="Z3307">
        <v>1.621977</v>
      </c>
      <c r="AA3307">
        <v>1.8674409999999999</v>
      </c>
      <c r="AB3307">
        <v>1.7001539999999999</v>
      </c>
      <c r="AC3307">
        <v>2.4734889999999998</v>
      </c>
      <c r="AD3307">
        <v>2.5254430000000001</v>
      </c>
      <c r="AE3307">
        <v>-9.1270319999999998</v>
      </c>
      <c r="AF3307">
        <v>-7.2542270000000002</v>
      </c>
      <c r="AG3307">
        <v>-5.957128</v>
      </c>
      <c r="AH3307">
        <v>-4.6600289999999998</v>
      </c>
      <c r="AI3307">
        <v>-2.7872240000000001</v>
      </c>
      <c r="AJ3307">
        <v>-6.3534459999999999</v>
      </c>
      <c r="AK3307">
        <v>-4.4413029999999996</v>
      </c>
      <c r="AL3307">
        <v>-3.1169600000000002</v>
      </c>
      <c r="AM3307">
        <v>-1.792616</v>
      </c>
      <c r="AN3307">
        <v>0.1195257</v>
      </c>
    </row>
    <row r="3308" spans="1:40" x14ac:dyDescent="0.25">
      <c r="A3308" s="3" t="s">
        <v>65</v>
      </c>
      <c r="B3308" s="4" t="s">
        <v>24</v>
      </c>
      <c r="C3308" s="3">
        <v>41898</v>
      </c>
      <c r="D3308" t="s">
        <v>67</v>
      </c>
      <c r="E3308">
        <v>22</v>
      </c>
      <c r="F3308" t="str">
        <f t="shared" si="51"/>
        <v>Residential|All|41898|Per Premise|22</v>
      </c>
      <c r="G3308">
        <v>3.6099839999999999</v>
      </c>
      <c r="H3308">
        <v>1.15598</v>
      </c>
      <c r="I3308">
        <v>2.6917884000000001</v>
      </c>
      <c r="J3308">
        <v>80.14537</v>
      </c>
      <c r="K3308">
        <v>2.0364011999999998</v>
      </c>
      <c r="L3308">
        <v>623</v>
      </c>
      <c r="M3308" s="1">
        <v>3.5709900000000001</v>
      </c>
      <c r="N3308" s="1">
        <v>1.151988</v>
      </c>
      <c r="O3308">
        <v>2.9028274000000001</v>
      </c>
      <c r="P3308">
        <v>80.149124</v>
      </c>
      <c r="Q3308">
        <v>2.1030962</v>
      </c>
      <c r="R3308">
        <v>639</v>
      </c>
      <c r="S3308">
        <v>16</v>
      </c>
      <c r="T3308">
        <v>19</v>
      </c>
      <c r="U3308">
        <v>0.9888285</v>
      </c>
      <c r="V3308">
        <v>2.6617169999999999</v>
      </c>
      <c r="W3308">
        <v>22395</v>
      </c>
      <c r="X3308">
        <v>-0.211039</v>
      </c>
      <c r="Y3308">
        <v>-0.2411102</v>
      </c>
      <c r="Z3308">
        <v>8.1586699999999998E-2</v>
      </c>
      <c r="AA3308">
        <v>8.3197199999999999E-2</v>
      </c>
      <c r="AB3308">
        <v>8.0675200000000002E-2</v>
      </c>
      <c r="AC3308">
        <v>0.1165254</v>
      </c>
      <c r="AD3308">
        <v>0.11588900000000001</v>
      </c>
      <c r="AE3308">
        <v>-0.36037219999999998</v>
      </c>
      <c r="AF3308">
        <v>-0.27214490000000002</v>
      </c>
      <c r="AG3308">
        <v>-0.211039</v>
      </c>
      <c r="AH3308">
        <v>-0.14993300000000001</v>
      </c>
      <c r="AI3308">
        <v>-6.1705700000000002E-2</v>
      </c>
      <c r="AJ3308">
        <v>-0.38962799999999997</v>
      </c>
      <c r="AK3308">
        <v>-0.3018825</v>
      </c>
      <c r="AL3308">
        <v>-0.2411102</v>
      </c>
      <c r="AM3308">
        <v>-0.180338</v>
      </c>
      <c r="AN3308">
        <v>-9.2592400000000005E-2</v>
      </c>
    </row>
    <row r="3309" spans="1:40" x14ac:dyDescent="0.25">
      <c r="A3309" s="3" t="s">
        <v>65</v>
      </c>
      <c r="B3309" s="4" t="s">
        <v>24</v>
      </c>
      <c r="C3309" s="3">
        <v>41878</v>
      </c>
      <c r="D3309" t="s">
        <v>25</v>
      </c>
      <c r="E3309">
        <v>8</v>
      </c>
      <c r="F3309" t="str">
        <f t="shared" si="51"/>
        <v>Residential|All|41878|Aggregate|8</v>
      </c>
      <c r="G3309">
        <v>3.6108220000000002</v>
      </c>
      <c r="H3309">
        <v>1.15598</v>
      </c>
      <c r="I3309">
        <v>16.374298</v>
      </c>
      <c r="J3309">
        <v>77.827454000000003</v>
      </c>
      <c r="K3309">
        <v>13.810022</v>
      </c>
      <c r="L3309">
        <v>623</v>
      </c>
      <c r="M3309" s="1">
        <v>3.568244</v>
      </c>
      <c r="N3309" s="1">
        <v>1.1524810000000001</v>
      </c>
      <c r="O3309">
        <v>16.337568000000001</v>
      </c>
      <c r="P3309">
        <v>77.931915000000004</v>
      </c>
      <c r="Q3309">
        <v>13.088405</v>
      </c>
      <c r="R3309">
        <v>644</v>
      </c>
      <c r="S3309">
        <v>15</v>
      </c>
      <c r="T3309">
        <v>18</v>
      </c>
      <c r="U3309">
        <v>0.87480590000000003</v>
      </c>
      <c r="V3309">
        <v>14.32433</v>
      </c>
      <c r="W3309">
        <v>22395</v>
      </c>
      <c r="X3309">
        <v>3.6730100000000002E-2</v>
      </c>
      <c r="Y3309">
        <v>-2.0132349999999999</v>
      </c>
      <c r="Z3309">
        <v>0.55328690000000003</v>
      </c>
      <c r="AA3309">
        <v>0.51575539999999997</v>
      </c>
      <c r="AB3309">
        <v>0.48401860000000002</v>
      </c>
      <c r="AC3309">
        <v>0.75639270000000003</v>
      </c>
      <c r="AD3309">
        <v>0.70730309999999996</v>
      </c>
      <c r="AE3309">
        <v>-0.93262610000000001</v>
      </c>
      <c r="AF3309">
        <v>-0.35992259999999998</v>
      </c>
      <c r="AG3309">
        <v>3.6730100000000002E-2</v>
      </c>
      <c r="AH3309">
        <v>0.43338290000000002</v>
      </c>
      <c r="AI3309">
        <v>1.006086</v>
      </c>
      <c r="AJ3309">
        <v>-2.9196810000000002</v>
      </c>
      <c r="AK3309">
        <v>-2.3841450000000002</v>
      </c>
      <c r="AL3309">
        <v>-2.0132349999999999</v>
      </c>
      <c r="AM3309">
        <v>-1.642325</v>
      </c>
      <c r="AN3309">
        <v>-1.1067899999999999</v>
      </c>
    </row>
    <row r="3310" spans="1:40" x14ac:dyDescent="0.25">
      <c r="A3310" s="3" t="s">
        <v>65</v>
      </c>
      <c r="B3310" s="4" t="s">
        <v>24</v>
      </c>
      <c r="C3310" s="3">
        <v>41878</v>
      </c>
      <c r="D3310" t="s">
        <v>25</v>
      </c>
      <c r="E3310">
        <v>18</v>
      </c>
      <c r="F3310" t="str">
        <f t="shared" si="51"/>
        <v>Residential|All|41878|Aggregate|18</v>
      </c>
      <c r="G3310">
        <v>3.6108220000000002</v>
      </c>
      <c r="H3310">
        <v>1.15598</v>
      </c>
      <c r="I3310">
        <v>44.329242000000001</v>
      </c>
      <c r="J3310">
        <v>82.098106000000001</v>
      </c>
      <c r="K3310">
        <v>42.794974000000003</v>
      </c>
      <c r="L3310">
        <v>623</v>
      </c>
      <c r="M3310" s="1">
        <v>3.568244</v>
      </c>
      <c r="N3310" s="1">
        <v>1.1524810000000001</v>
      </c>
      <c r="O3310">
        <v>32.621431999999999</v>
      </c>
      <c r="P3310">
        <v>81.874968999999993</v>
      </c>
      <c r="Q3310">
        <v>29.456161999999999</v>
      </c>
      <c r="R3310">
        <v>644</v>
      </c>
      <c r="S3310">
        <v>15</v>
      </c>
      <c r="T3310">
        <v>18</v>
      </c>
      <c r="U3310">
        <v>0.87480590000000003</v>
      </c>
      <c r="V3310">
        <v>38.77948</v>
      </c>
      <c r="W3310">
        <v>22395</v>
      </c>
      <c r="X3310">
        <v>11.70781</v>
      </c>
      <c r="Y3310">
        <v>6.1580510000000004</v>
      </c>
      <c r="Z3310">
        <v>1.7145440000000001</v>
      </c>
      <c r="AA3310">
        <v>1.1607350000000001</v>
      </c>
      <c r="AB3310">
        <v>1.4998940000000001</v>
      </c>
      <c r="AC3310">
        <v>2.0705</v>
      </c>
      <c r="AD3310">
        <v>1.8965719999999999</v>
      </c>
      <c r="AE3310">
        <v>9.0543580000000006</v>
      </c>
      <c r="AF3310">
        <v>10.62204</v>
      </c>
      <c r="AG3310">
        <v>11.70781</v>
      </c>
      <c r="AH3310">
        <v>12.79358</v>
      </c>
      <c r="AI3310">
        <v>14.36126</v>
      </c>
      <c r="AJ3310">
        <v>3.7274959999999999</v>
      </c>
      <c r="AK3310">
        <v>5.1634880000000001</v>
      </c>
      <c r="AL3310">
        <v>6.1580510000000004</v>
      </c>
      <c r="AM3310">
        <v>7.1526149999999999</v>
      </c>
      <c r="AN3310">
        <v>8.5886069999999997</v>
      </c>
    </row>
    <row r="3311" spans="1:40" x14ac:dyDescent="0.25">
      <c r="A3311" s="3" t="s">
        <v>65</v>
      </c>
      <c r="B3311" s="4" t="s">
        <v>24</v>
      </c>
      <c r="C3311" s="3" t="s">
        <v>26</v>
      </c>
      <c r="D3311" t="s">
        <v>67</v>
      </c>
      <c r="E3311">
        <v>18</v>
      </c>
      <c r="F3311" t="str">
        <f t="shared" si="51"/>
        <v>Residential|All|Average Event Day|Per Premise|18</v>
      </c>
      <c r="G3311">
        <v>3.5917659999999998</v>
      </c>
      <c r="H3311">
        <v>1.154533</v>
      </c>
      <c r="I3311">
        <v>2.3193435</v>
      </c>
      <c r="J3311">
        <v>81.088127</v>
      </c>
      <c r="K3311">
        <v>1.9679749</v>
      </c>
      <c r="L3311">
        <v>1264</v>
      </c>
      <c r="M3311" s="1">
        <v>3.5905010000000002</v>
      </c>
      <c r="N3311" s="1">
        <v>1.1539839999999999</v>
      </c>
      <c r="O3311">
        <v>1.727006</v>
      </c>
      <c r="P3311">
        <v>81.173927000000006</v>
      </c>
      <c r="Q3311">
        <v>1.4951877</v>
      </c>
      <c r="R3311">
        <v>1269</v>
      </c>
      <c r="S3311">
        <v>15</v>
      </c>
      <c r="T3311">
        <v>18</v>
      </c>
      <c r="U3311">
        <v>0.95967449999999999</v>
      </c>
      <c r="V3311">
        <v>2.2258149999999999</v>
      </c>
      <c r="W3311">
        <v>22395</v>
      </c>
      <c r="X3311">
        <v>0.59233749999999996</v>
      </c>
      <c r="Y3311">
        <v>0.4988088</v>
      </c>
      <c r="Z3311">
        <v>5.5353600000000003E-2</v>
      </c>
      <c r="AA3311">
        <v>4.1972500000000003E-2</v>
      </c>
      <c r="AB3311">
        <v>5.3121500000000002E-2</v>
      </c>
      <c r="AC3311">
        <v>6.9467399999999999E-2</v>
      </c>
      <c r="AD3311">
        <v>6.7702100000000001E-2</v>
      </c>
      <c r="AE3311">
        <v>0.50331150000000002</v>
      </c>
      <c r="AF3311">
        <v>0.55590870000000003</v>
      </c>
      <c r="AG3311">
        <v>0.59233749999999996</v>
      </c>
      <c r="AH3311">
        <v>0.62876620000000005</v>
      </c>
      <c r="AI3311">
        <v>0.68136350000000001</v>
      </c>
      <c r="AJ3311">
        <v>0.41204499999999999</v>
      </c>
      <c r="AK3311">
        <v>0.46330579999999999</v>
      </c>
      <c r="AL3311">
        <v>0.4988088</v>
      </c>
      <c r="AM3311">
        <v>0.53431189999999995</v>
      </c>
      <c r="AN3311">
        <v>0.5855726</v>
      </c>
    </row>
    <row r="3312" spans="1:40" x14ac:dyDescent="0.25">
      <c r="A3312" s="3" t="s">
        <v>65</v>
      </c>
      <c r="B3312" s="4" t="s">
        <v>24</v>
      </c>
      <c r="C3312" s="3">
        <v>41897</v>
      </c>
      <c r="D3312" t="s">
        <v>67</v>
      </c>
      <c r="E3312">
        <v>2</v>
      </c>
      <c r="F3312" t="str">
        <f t="shared" si="51"/>
        <v>Residential|All|41897|Per Premise|2</v>
      </c>
      <c r="G3312">
        <v>3.5732089999999999</v>
      </c>
      <c r="H3312">
        <v>1.153125</v>
      </c>
      <c r="I3312">
        <v>0.99681410000000004</v>
      </c>
      <c r="J3312">
        <v>73.516441</v>
      </c>
      <c r="K3312">
        <v>1.0035531</v>
      </c>
      <c r="L3312">
        <v>641</v>
      </c>
      <c r="M3312" s="1">
        <v>3.6128300000000002</v>
      </c>
      <c r="N3312" s="1">
        <v>1.1557539999999999</v>
      </c>
      <c r="O3312">
        <v>0.96149646</v>
      </c>
      <c r="P3312">
        <v>73.541343999999995</v>
      </c>
      <c r="Q3312">
        <v>0.89863926999999999</v>
      </c>
      <c r="R3312">
        <v>624</v>
      </c>
      <c r="S3312">
        <v>15</v>
      </c>
      <c r="T3312">
        <v>18</v>
      </c>
      <c r="U3312">
        <v>1.0481990000000001</v>
      </c>
      <c r="V3312">
        <v>1.044859</v>
      </c>
      <c r="W3312">
        <v>22395</v>
      </c>
      <c r="X3312">
        <v>3.5317599999999998E-2</v>
      </c>
      <c r="Y3312">
        <v>8.3362699999999998E-2</v>
      </c>
      <c r="Z3312">
        <v>3.9638E-2</v>
      </c>
      <c r="AA3312">
        <v>3.5974399999999997E-2</v>
      </c>
      <c r="AB3312">
        <v>4.1548500000000002E-2</v>
      </c>
      <c r="AC3312">
        <v>5.3528699999999999E-2</v>
      </c>
      <c r="AD3312">
        <v>5.4958399999999998E-2</v>
      </c>
      <c r="AE3312">
        <v>-3.3282199999999998E-2</v>
      </c>
      <c r="AF3312">
        <v>7.2471999999999996E-3</v>
      </c>
      <c r="AG3312">
        <v>3.5317599999999998E-2</v>
      </c>
      <c r="AH3312">
        <v>6.3388100000000003E-2</v>
      </c>
      <c r="AI3312">
        <v>0.10391739999999999</v>
      </c>
      <c r="AJ3312">
        <v>1.29307E-2</v>
      </c>
      <c r="AK3312">
        <v>5.4542500000000001E-2</v>
      </c>
      <c r="AL3312">
        <v>8.3362699999999998E-2</v>
      </c>
      <c r="AM3312">
        <v>0.1121829</v>
      </c>
      <c r="AN3312">
        <v>0.15379480000000001</v>
      </c>
    </row>
    <row r="3313" spans="1:40" x14ac:dyDescent="0.25">
      <c r="A3313" s="3" t="s">
        <v>65</v>
      </c>
      <c r="B3313" s="4" t="s">
        <v>24</v>
      </c>
      <c r="C3313" s="3">
        <v>41897</v>
      </c>
      <c r="D3313" t="s">
        <v>67</v>
      </c>
      <c r="E3313">
        <v>3</v>
      </c>
      <c r="F3313" t="str">
        <f t="shared" si="51"/>
        <v>Residential|All|41897|Per Premise|3</v>
      </c>
      <c r="G3313">
        <v>3.5732089999999999</v>
      </c>
      <c r="H3313">
        <v>1.153125</v>
      </c>
      <c r="I3313">
        <v>0.89274127000000003</v>
      </c>
      <c r="J3313">
        <v>72.582229999999996</v>
      </c>
      <c r="K3313">
        <v>0.91330445000000005</v>
      </c>
      <c r="L3313">
        <v>641</v>
      </c>
      <c r="M3313" s="1">
        <v>3.6128300000000002</v>
      </c>
      <c r="N3313" s="1">
        <v>1.1557539999999999</v>
      </c>
      <c r="O3313">
        <v>0.84622814000000002</v>
      </c>
      <c r="P3313">
        <v>72.713729999999998</v>
      </c>
      <c r="Q3313">
        <v>0.81585973000000001</v>
      </c>
      <c r="R3313">
        <v>624</v>
      </c>
      <c r="S3313">
        <v>15</v>
      </c>
      <c r="T3313">
        <v>18</v>
      </c>
      <c r="U3313">
        <v>1.0481990000000001</v>
      </c>
      <c r="V3313">
        <v>0.9357702</v>
      </c>
      <c r="W3313">
        <v>22395</v>
      </c>
      <c r="X3313">
        <v>4.6513100000000002E-2</v>
      </c>
      <c r="Y3313">
        <v>8.9541999999999997E-2</v>
      </c>
      <c r="Z3313">
        <v>3.6073399999999999E-2</v>
      </c>
      <c r="AA3313">
        <v>3.2660500000000002E-2</v>
      </c>
      <c r="AB3313">
        <v>3.7811999999999998E-2</v>
      </c>
      <c r="AC3313">
        <v>4.86621E-2</v>
      </c>
      <c r="AD3313">
        <v>4.9964599999999998E-2</v>
      </c>
      <c r="AE3313">
        <v>-1.5849800000000001E-2</v>
      </c>
      <c r="AF3313">
        <v>2.0994700000000002E-2</v>
      </c>
      <c r="AG3313">
        <v>4.6513100000000002E-2</v>
      </c>
      <c r="AH3313">
        <v>7.2031499999999998E-2</v>
      </c>
      <c r="AI3313">
        <v>0.1088761</v>
      </c>
      <c r="AJ3313">
        <v>2.5509799999999999E-2</v>
      </c>
      <c r="AK3313">
        <v>6.3340599999999997E-2</v>
      </c>
      <c r="AL3313">
        <v>8.9541999999999997E-2</v>
      </c>
      <c r="AM3313">
        <v>0.1157435</v>
      </c>
      <c r="AN3313">
        <v>0.15357419999999999</v>
      </c>
    </row>
    <row r="3314" spans="1:40" x14ac:dyDescent="0.25">
      <c r="A3314" s="3" t="s">
        <v>65</v>
      </c>
      <c r="B3314" s="4" t="s">
        <v>24</v>
      </c>
      <c r="C3314" s="3">
        <v>41898</v>
      </c>
      <c r="D3314" t="s">
        <v>25</v>
      </c>
      <c r="E3314">
        <v>4</v>
      </c>
      <c r="F3314" t="str">
        <f t="shared" si="51"/>
        <v>Residential|All|41898|Aggregate|4</v>
      </c>
      <c r="G3314">
        <v>3.6099839999999999</v>
      </c>
      <c r="H3314">
        <v>1.15598</v>
      </c>
      <c r="I3314">
        <v>19.467459999999999</v>
      </c>
      <c r="J3314">
        <v>72.883835000000005</v>
      </c>
      <c r="K3314">
        <v>18.445444999999999</v>
      </c>
      <c r="L3314">
        <v>623</v>
      </c>
      <c r="M3314" s="1">
        <v>3.5709900000000001</v>
      </c>
      <c r="N3314" s="1">
        <v>1.151988</v>
      </c>
      <c r="O3314">
        <v>18.125730000000001</v>
      </c>
      <c r="P3314">
        <v>72.749413000000004</v>
      </c>
      <c r="Q3314">
        <v>17.531191</v>
      </c>
      <c r="R3314">
        <v>639</v>
      </c>
      <c r="S3314">
        <v>16</v>
      </c>
      <c r="T3314">
        <v>19</v>
      </c>
      <c r="U3314">
        <v>0.9888285</v>
      </c>
      <c r="V3314">
        <v>19.249980000000001</v>
      </c>
      <c r="W3314">
        <v>22395</v>
      </c>
      <c r="X3314">
        <v>1.3417300000000001</v>
      </c>
      <c r="Y3314">
        <v>1.1242490000000001</v>
      </c>
      <c r="Z3314">
        <v>0.73900120000000002</v>
      </c>
      <c r="AA3314">
        <v>0.69352320000000001</v>
      </c>
      <c r="AB3314">
        <v>0.73074539999999999</v>
      </c>
      <c r="AC3314">
        <v>1.013458</v>
      </c>
      <c r="AD3314">
        <v>1.0074540000000001</v>
      </c>
      <c r="AE3314">
        <v>4.2931400000000002E-2</v>
      </c>
      <c r="AF3314">
        <v>0.8102722</v>
      </c>
      <c r="AG3314">
        <v>1.3417300000000001</v>
      </c>
      <c r="AH3314">
        <v>1.8731880000000001</v>
      </c>
      <c r="AI3314">
        <v>2.6405289999999999</v>
      </c>
      <c r="AJ3314">
        <v>-0.166855</v>
      </c>
      <c r="AK3314">
        <v>0.59593969999999996</v>
      </c>
      <c r="AL3314">
        <v>1.1242490000000001</v>
      </c>
      <c r="AM3314">
        <v>1.652558</v>
      </c>
      <c r="AN3314">
        <v>2.4153530000000001</v>
      </c>
    </row>
    <row r="3315" spans="1:40" x14ac:dyDescent="0.25">
      <c r="A3315" s="3" t="s">
        <v>65</v>
      </c>
      <c r="B3315" s="4" t="s">
        <v>24</v>
      </c>
      <c r="C3315" s="3">
        <v>41899</v>
      </c>
      <c r="D3315" t="s">
        <v>25</v>
      </c>
      <c r="E3315">
        <v>5</v>
      </c>
      <c r="F3315" t="str">
        <f t="shared" si="51"/>
        <v>Residential|All|41899|Aggregate|5</v>
      </c>
      <c r="G3315">
        <v>3.5725099999999999</v>
      </c>
      <c r="H3315">
        <v>1.153376</v>
      </c>
      <c r="I3315">
        <v>23.529805</v>
      </c>
      <c r="J3315">
        <v>78.812697999999997</v>
      </c>
      <c r="K3315">
        <v>23.260057</v>
      </c>
      <c r="L3315">
        <v>640</v>
      </c>
      <c r="M3315" s="1">
        <v>3.6137429999999999</v>
      </c>
      <c r="N3315" s="1">
        <v>1.1560159999999999</v>
      </c>
      <c r="O3315">
        <v>22.35981</v>
      </c>
      <c r="P3315">
        <v>78.583748</v>
      </c>
      <c r="Q3315">
        <v>21.790464</v>
      </c>
      <c r="R3315">
        <v>623</v>
      </c>
      <c r="S3315">
        <v>15</v>
      </c>
      <c r="T3315">
        <v>18</v>
      </c>
      <c r="U3315">
        <v>1.005959</v>
      </c>
      <c r="V3315">
        <v>23.670010000000001</v>
      </c>
      <c r="W3315">
        <v>22395</v>
      </c>
      <c r="X3315">
        <v>1.169994</v>
      </c>
      <c r="Y3315">
        <v>1.3101970000000001</v>
      </c>
      <c r="Z3315">
        <v>0.91943450000000004</v>
      </c>
      <c r="AA3315">
        <v>0.87301649999999997</v>
      </c>
      <c r="AB3315">
        <v>0.92491299999999999</v>
      </c>
      <c r="AC3315">
        <v>1.267879</v>
      </c>
      <c r="AD3315">
        <v>1.2718579999999999</v>
      </c>
      <c r="AE3315">
        <v>-0.45485819999999999</v>
      </c>
      <c r="AF3315">
        <v>0.50511799999999996</v>
      </c>
      <c r="AG3315">
        <v>1.169994</v>
      </c>
      <c r="AH3315">
        <v>1.8348709999999999</v>
      </c>
      <c r="AI3315">
        <v>2.7948469999999999</v>
      </c>
      <c r="AJ3315">
        <v>-0.31975360000000003</v>
      </c>
      <c r="AK3315">
        <v>0.64323470000000005</v>
      </c>
      <c r="AL3315">
        <v>1.3101970000000001</v>
      </c>
      <c r="AM3315">
        <v>1.97716</v>
      </c>
      <c r="AN3315">
        <v>2.9401489999999999</v>
      </c>
    </row>
    <row r="3316" spans="1:40" x14ac:dyDescent="0.25">
      <c r="A3316" s="3" t="s">
        <v>65</v>
      </c>
      <c r="B3316" s="4" t="s">
        <v>24</v>
      </c>
      <c r="C3316" s="3">
        <v>41878</v>
      </c>
      <c r="D3316" t="s">
        <v>67</v>
      </c>
      <c r="E3316">
        <v>10</v>
      </c>
      <c r="F3316" t="str">
        <f t="shared" si="51"/>
        <v>Residential|All|41878|Per Premise|10</v>
      </c>
      <c r="G3316">
        <v>3.6108220000000002</v>
      </c>
      <c r="H3316">
        <v>1.15598</v>
      </c>
      <c r="I3316">
        <v>0.85077764</v>
      </c>
      <c r="J3316">
        <v>88.703261999999995</v>
      </c>
      <c r="K3316">
        <v>0.87065904000000005</v>
      </c>
      <c r="L3316">
        <v>623</v>
      </c>
      <c r="M3316" s="1">
        <v>3.568244</v>
      </c>
      <c r="N3316" s="1">
        <v>1.1524810000000001</v>
      </c>
      <c r="O3316">
        <v>0.81197416</v>
      </c>
      <c r="P3316">
        <v>88.601128000000003</v>
      </c>
      <c r="Q3316">
        <v>0.77973387999999999</v>
      </c>
      <c r="R3316">
        <v>644</v>
      </c>
      <c r="S3316">
        <v>15</v>
      </c>
      <c r="T3316">
        <v>18</v>
      </c>
      <c r="U3316">
        <v>0.87480590000000003</v>
      </c>
      <c r="V3316">
        <v>0.74426530000000002</v>
      </c>
      <c r="W3316">
        <v>22395</v>
      </c>
      <c r="X3316">
        <v>3.8803499999999998E-2</v>
      </c>
      <c r="Y3316" s="6">
        <v>-6.7708900000000002E-2</v>
      </c>
      <c r="Z3316">
        <v>3.4882200000000002E-2</v>
      </c>
      <c r="AA3316">
        <v>3.0725800000000001E-2</v>
      </c>
      <c r="AB3316">
        <v>3.0515199999999999E-2</v>
      </c>
      <c r="AC3316">
        <v>4.6484900000000003E-2</v>
      </c>
      <c r="AD3316">
        <v>4.3304200000000001E-2</v>
      </c>
      <c r="AE3316">
        <v>-2.0769300000000001E-2</v>
      </c>
      <c r="AF3316">
        <v>1.44268E-2</v>
      </c>
      <c r="AG3316">
        <v>3.8803499999999998E-2</v>
      </c>
      <c r="AH3316">
        <v>6.3180200000000006E-2</v>
      </c>
      <c r="AI3316">
        <v>9.83763E-2</v>
      </c>
      <c r="AJ3316">
        <v>-0.12320540000000001</v>
      </c>
      <c r="AK3316">
        <v>-9.0417600000000001E-2</v>
      </c>
      <c r="AL3316" s="6">
        <v>-6.7708900000000002E-2</v>
      </c>
      <c r="AM3316">
        <v>-4.5000199999999997E-2</v>
      </c>
      <c r="AN3316">
        <v>-1.22124E-2</v>
      </c>
    </row>
    <row r="3317" spans="1:40" x14ac:dyDescent="0.25">
      <c r="A3317" s="3" t="s">
        <v>65</v>
      </c>
      <c r="B3317" s="4" t="s">
        <v>24</v>
      </c>
      <c r="C3317" s="3">
        <v>41878</v>
      </c>
      <c r="D3317" t="s">
        <v>25</v>
      </c>
      <c r="E3317">
        <v>20</v>
      </c>
      <c r="F3317" t="str">
        <f t="shared" si="51"/>
        <v>Residential|All|41878|Aggregate|20</v>
      </c>
      <c r="G3317">
        <v>3.6108220000000002</v>
      </c>
      <c r="H3317">
        <v>1.15598</v>
      </c>
      <c r="I3317">
        <v>40.454434999999997</v>
      </c>
      <c r="J3317">
        <v>78.536224000000004</v>
      </c>
      <c r="K3317">
        <v>37.375070999999998</v>
      </c>
      <c r="L3317">
        <v>623</v>
      </c>
      <c r="M3317" s="1">
        <v>3.568244</v>
      </c>
      <c r="N3317" s="1">
        <v>1.1524810000000001</v>
      </c>
      <c r="O3317">
        <v>43.694181</v>
      </c>
      <c r="P3317">
        <v>78.353026999999997</v>
      </c>
      <c r="Q3317">
        <v>37.861004999999999</v>
      </c>
      <c r="R3317">
        <v>644</v>
      </c>
      <c r="S3317">
        <v>15</v>
      </c>
      <c r="T3317">
        <v>18</v>
      </c>
      <c r="U3317">
        <v>0.87480590000000003</v>
      </c>
      <c r="V3317">
        <v>35.389780000000002</v>
      </c>
      <c r="W3317">
        <v>22395</v>
      </c>
      <c r="X3317">
        <v>-3.2397459999999998</v>
      </c>
      <c r="Y3317">
        <v>-8.3044030000000006</v>
      </c>
      <c r="Z3317">
        <v>1.497401</v>
      </c>
      <c r="AA3317">
        <v>1.491933</v>
      </c>
      <c r="AB3317">
        <v>1.3099350000000001</v>
      </c>
      <c r="AC3317">
        <v>2.1137809999999999</v>
      </c>
      <c r="AD3317">
        <v>1.985395</v>
      </c>
      <c r="AE3317">
        <v>-5.9486660000000002</v>
      </c>
      <c r="AF3317">
        <v>-4.3482139999999996</v>
      </c>
      <c r="AG3317">
        <v>-3.2397459999999998</v>
      </c>
      <c r="AH3317">
        <v>-2.131278</v>
      </c>
      <c r="AI3317">
        <v>-0.53082569999999996</v>
      </c>
      <c r="AJ3317">
        <v>-10.848789999999999</v>
      </c>
      <c r="AK3317">
        <v>-9.3455460000000006</v>
      </c>
      <c r="AL3317">
        <v>-8.3044030000000006</v>
      </c>
      <c r="AM3317">
        <v>-7.263261</v>
      </c>
      <c r="AN3317">
        <v>-5.7600170000000004</v>
      </c>
    </row>
    <row r="3318" spans="1:40" x14ac:dyDescent="0.25">
      <c r="A3318" s="3" t="s">
        <v>65</v>
      </c>
      <c r="B3318" s="4" t="s">
        <v>24</v>
      </c>
      <c r="C3318" s="3" t="s">
        <v>26</v>
      </c>
      <c r="D3318" t="s">
        <v>67</v>
      </c>
      <c r="E3318">
        <v>10</v>
      </c>
      <c r="F3318" t="str">
        <f t="shared" si="51"/>
        <v>Residential|All|Average Event Day|Per Premise|10</v>
      </c>
      <c r="G3318">
        <v>3.5917659999999998</v>
      </c>
      <c r="H3318">
        <v>1.154533</v>
      </c>
      <c r="I3318">
        <v>1.1028286</v>
      </c>
      <c r="J3318">
        <v>90.526145999999997</v>
      </c>
      <c r="K3318">
        <v>1.0672881999999999</v>
      </c>
      <c r="L3318">
        <v>1264</v>
      </c>
      <c r="M3318" s="1">
        <v>3.5905010000000002</v>
      </c>
      <c r="N3318" s="1">
        <v>1.1539839999999999</v>
      </c>
      <c r="O3318">
        <v>1.1099794999999999</v>
      </c>
      <c r="P3318">
        <v>90.525581000000003</v>
      </c>
      <c r="Q3318">
        <v>1.1124567999999999</v>
      </c>
      <c r="R3318">
        <v>1269</v>
      </c>
      <c r="S3318">
        <v>15</v>
      </c>
      <c r="T3318">
        <v>18</v>
      </c>
      <c r="U3318">
        <v>0.95967449999999999</v>
      </c>
      <c r="V3318">
        <v>1.0583560000000001</v>
      </c>
      <c r="W3318">
        <v>22395</v>
      </c>
      <c r="X3318">
        <v>-7.1509E-3</v>
      </c>
      <c r="Y3318">
        <v>-5.1623099999999998E-2</v>
      </c>
      <c r="Z3318">
        <v>3.0019799999999999E-2</v>
      </c>
      <c r="AA3318">
        <v>3.1228599999999999E-2</v>
      </c>
      <c r="AB3318">
        <v>2.8809299999999999E-2</v>
      </c>
      <c r="AC3318">
        <v>4.3317599999999998E-2</v>
      </c>
      <c r="AD3318">
        <v>4.24876E-2</v>
      </c>
      <c r="AE3318">
        <v>-6.2664600000000001E-2</v>
      </c>
      <c r="AF3318">
        <v>-2.9866699999999999E-2</v>
      </c>
      <c r="AG3318">
        <v>-7.1509E-3</v>
      </c>
      <c r="AH3318">
        <v>1.55649E-2</v>
      </c>
      <c r="AI3318">
        <v>4.83629E-2</v>
      </c>
      <c r="AJ3318">
        <v>-0.1060731</v>
      </c>
      <c r="AK3318">
        <v>-7.39036E-2</v>
      </c>
      <c r="AL3318">
        <v>-5.1623099999999998E-2</v>
      </c>
      <c r="AM3318">
        <v>-2.9342500000000001E-2</v>
      </c>
      <c r="AN3318">
        <v>2.8270000000000001E-3</v>
      </c>
    </row>
    <row r="3319" spans="1:40" x14ac:dyDescent="0.25">
      <c r="A3319" s="3" t="s">
        <v>65</v>
      </c>
      <c r="B3319" s="4" t="s">
        <v>24</v>
      </c>
      <c r="C3319" s="3">
        <v>41878</v>
      </c>
      <c r="D3319" t="s">
        <v>67</v>
      </c>
      <c r="E3319">
        <v>8</v>
      </c>
      <c r="F3319" t="str">
        <f t="shared" si="51"/>
        <v>Residential|All|41878|Per Premise|8</v>
      </c>
      <c r="G3319">
        <v>3.6108220000000002</v>
      </c>
      <c r="H3319">
        <v>1.15598</v>
      </c>
      <c r="I3319">
        <v>0.73115867000000001</v>
      </c>
      <c r="J3319">
        <v>77.827454000000003</v>
      </c>
      <c r="K3319">
        <v>0.61665647000000001</v>
      </c>
      <c r="L3319">
        <v>623</v>
      </c>
      <c r="M3319" s="1">
        <v>3.568244</v>
      </c>
      <c r="N3319" s="1">
        <v>1.1524810000000001</v>
      </c>
      <c r="O3319">
        <v>0.72951856999999998</v>
      </c>
      <c r="P3319">
        <v>77.931915000000004</v>
      </c>
      <c r="Q3319">
        <v>0.58443425999999998</v>
      </c>
      <c r="R3319">
        <v>644</v>
      </c>
      <c r="S3319">
        <v>15</v>
      </c>
      <c r="T3319">
        <v>18</v>
      </c>
      <c r="U3319">
        <v>0.87480590000000003</v>
      </c>
      <c r="V3319">
        <v>0.63962189999999997</v>
      </c>
      <c r="W3319">
        <v>22395</v>
      </c>
      <c r="X3319">
        <v>1.6401E-3</v>
      </c>
      <c r="Y3319">
        <v>-8.9896599999999993E-2</v>
      </c>
      <c r="Z3319">
        <v>2.47058E-2</v>
      </c>
      <c r="AA3319">
        <v>2.3029899999999999E-2</v>
      </c>
      <c r="AB3319">
        <v>2.1612800000000001E-2</v>
      </c>
      <c r="AC3319">
        <v>3.3775100000000002E-2</v>
      </c>
      <c r="AD3319">
        <v>3.1583100000000003E-2</v>
      </c>
      <c r="AE3319">
        <v>-4.1644399999999998E-2</v>
      </c>
      <c r="AF3319">
        <v>-1.6071599999999998E-2</v>
      </c>
      <c r="AG3319">
        <v>1.6401E-3</v>
      </c>
      <c r="AH3319">
        <v>1.9351799999999999E-2</v>
      </c>
      <c r="AI3319">
        <v>4.4924600000000002E-2</v>
      </c>
      <c r="AJ3319">
        <v>-0.13037199999999999</v>
      </c>
      <c r="AK3319">
        <v>-0.10645880000000001</v>
      </c>
      <c r="AL3319">
        <v>-8.9896599999999993E-2</v>
      </c>
      <c r="AM3319">
        <v>-7.3334499999999997E-2</v>
      </c>
      <c r="AN3319">
        <v>-4.9421300000000001E-2</v>
      </c>
    </row>
    <row r="3320" spans="1:40" x14ac:dyDescent="0.25">
      <c r="A3320" s="3" t="s">
        <v>65</v>
      </c>
      <c r="B3320" s="4" t="s">
        <v>24</v>
      </c>
      <c r="C3320" s="3" t="s">
        <v>26</v>
      </c>
      <c r="D3320" t="s">
        <v>25</v>
      </c>
      <c r="E3320">
        <v>2</v>
      </c>
      <c r="F3320" t="str">
        <f t="shared" si="51"/>
        <v>Residential|All|Average Event Day|Aggregate|2</v>
      </c>
      <c r="G3320">
        <v>3.5917659999999998</v>
      </c>
      <c r="H3320">
        <v>1.154533</v>
      </c>
      <c r="I3320">
        <v>20.239015999999999</v>
      </c>
      <c r="J3320">
        <v>71.383308</v>
      </c>
      <c r="K3320">
        <v>19.775500000000001</v>
      </c>
      <c r="L3320">
        <v>1264</v>
      </c>
      <c r="M3320" s="1">
        <v>3.5905010000000002</v>
      </c>
      <c r="N3320" s="1">
        <v>1.1539839999999999</v>
      </c>
      <c r="O3320">
        <v>19.964009000000001</v>
      </c>
      <c r="P3320">
        <v>71.116637999999995</v>
      </c>
      <c r="Q3320">
        <v>18.408314000000001</v>
      </c>
      <c r="R3320">
        <v>1269</v>
      </c>
      <c r="S3320">
        <v>15</v>
      </c>
      <c r="T3320">
        <v>18</v>
      </c>
      <c r="U3320">
        <v>0.95967449999999999</v>
      </c>
      <c r="V3320">
        <v>19.42287</v>
      </c>
      <c r="W3320">
        <v>22395</v>
      </c>
      <c r="X3320">
        <v>0.27500659999999999</v>
      </c>
      <c r="Y3320">
        <v>-0.54114229999999997</v>
      </c>
      <c r="Z3320">
        <v>0.55622939999999998</v>
      </c>
      <c r="AA3320">
        <v>0.51675329999999997</v>
      </c>
      <c r="AB3320">
        <v>0.53379920000000003</v>
      </c>
      <c r="AC3320">
        <v>0.75922659999999997</v>
      </c>
      <c r="AD3320">
        <v>0.74295049999999996</v>
      </c>
      <c r="AE3320">
        <v>-0.69798150000000003</v>
      </c>
      <c r="AF3320">
        <v>-0.1231323</v>
      </c>
      <c r="AG3320">
        <v>0.27500659999999999</v>
      </c>
      <c r="AH3320">
        <v>0.6731454</v>
      </c>
      <c r="AI3320">
        <v>1.247995</v>
      </c>
      <c r="AJ3320">
        <v>-1.4932719999999999</v>
      </c>
      <c r="AK3320">
        <v>-0.93074590000000001</v>
      </c>
      <c r="AL3320">
        <v>-0.54114229999999997</v>
      </c>
      <c r="AM3320">
        <v>-0.1515387</v>
      </c>
      <c r="AN3320">
        <v>0.41098709999999999</v>
      </c>
    </row>
    <row r="3321" spans="1:40" x14ac:dyDescent="0.25">
      <c r="A3321" s="3" t="s">
        <v>65</v>
      </c>
      <c r="B3321" s="4" t="s">
        <v>24</v>
      </c>
      <c r="C3321" s="3">
        <v>41897</v>
      </c>
      <c r="D3321" t="s">
        <v>25</v>
      </c>
      <c r="E3321">
        <v>4</v>
      </c>
      <c r="F3321" t="str">
        <f t="shared" si="51"/>
        <v>Residential|All|41897|Aggregate|4</v>
      </c>
      <c r="G3321">
        <v>3.5732089999999999</v>
      </c>
      <c r="H3321">
        <v>1.153125</v>
      </c>
      <c r="I3321">
        <v>18.066102999999998</v>
      </c>
      <c r="J3321">
        <v>72.527739999999994</v>
      </c>
      <c r="K3321">
        <v>17.783766</v>
      </c>
      <c r="L3321">
        <v>641</v>
      </c>
      <c r="M3321" s="1">
        <v>3.6128300000000002</v>
      </c>
      <c r="N3321" s="1">
        <v>1.1557539999999999</v>
      </c>
      <c r="O3321">
        <v>18.446580999999998</v>
      </c>
      <c r="P3321">
        <v>72.571135999999996</v>
      </c>
      <c r="Q3321">
        <v>18.633932000000001</v>
      </c>
      <c r="R3321">
        <v>624</v>
      </c>
      <c r="S3321">
        <v>15</v>
      </c>
      <c r="T3321">
        <v>18</v>
      </c>
      <c r="U3321">
        <v>1.0481990000000001</v>
      </c>
      <c r="V3321">
        <v>18.936859999999999</v>
      </c>
      <c r="W3321">
        <v>22395</v>
      </c>
      <c r="X3321">
        <v>-0.3804785</v>
      </c>
      <c r="Y3321">
        <v>0.49028169999999999</v>
      </c>
      <c r="Z3321">
        <v>0.7024165</v>
      </c>
      <c r="AA3321">
        <v>0.74595429999999996</v>
      </c>
      <c r="AB3321">
        <v>0.73627200000000004</v>
      </c>
      <c r="AC3321">
        <v>1.0246150000000001</v>
      </c>
      <c r="AD3321">
        <v>1.0481149999999999</v>
      </c>
      <c r="AE3321">
        <v>-1.693576</v>
      </c>
      <c r="AF3321">
        <v>-0.91778740000000003</v>
      </c>
      <c r="AG3321">
        <v>-0.3804785</v>
      </c>
      <c r="AH3321">
        <v>0.15683030000000001</v>
      </c>
      <c r="AI3321">
        <v>0.93261899999999998</v>
      </c>
      <c r="AJ3321">
        <v>-0.85293129999999995</v>
      </c>
      <c r="AK3321">
        <v>-5.9350100000000003E-2</v>
      </c>
      <c r="AL3321">
        <v>0.49028169999999999</v>
      </c>
      <c r="AM3321">
        <v>1.039914</v>
      </c>
      <c r="AN3321">
        <v>1.8334950000000001</v>
      </c>
    </row>
    <row r="3322" spans="1:40" x14ac:dyDescent="0.25">
      <c r="A3322" s="3" t="s">
        <v>65</v>
      </c>
      <c r="B3322" s="4" t="s">
        <v>24</v>
      </c>
      <c r="C3322" s="3">
        <v>41899</v>
      </c>
      <c r="D3322" t="s">
        <v>67</v>
      </c>
      <c r="E3322">
        <v>22</v>
      </c>
      <c r="F3322" t="str">
        <f t="shared" si="51"/>
        <v>Residential|All|41899|Per Premise|22</v>
      </c>
      <c r="G3322">
        <v>3.5725099999999999</v>
      </c>
      <c r="H3322">
        <v>1.153376</v>
      </c>
      <c r="I3322">
        <v>1.9264692000000001</v>
      </c>
      <c r="J3322">
        <v>72.090202000000005</v>
      </c>
      <c r="K3322">
        <v>1.5075905000000001</v>
      </c>
      <c r="L3322">
        <v>640</v>
      </c>
      <c r="M3322" s="1">
        <v>3.6137429999999999</v>
      </c>
      <c r="N3322" s="1">
        <v>1.1560159999999999</v>
      </c>
      <c r="O3322">
        <v>2.1946143999999999</v>
      </c>
      <c r="P3322">
        <v>72.204704000000007</v>
      </c>
      <c r="Q3322">
        <v>1.8196504</v>
      </c>
      <c r="R3322">
        <v>623</v>
      </c>
      <c r="S3322">
        <v>15</v>
      </c>
      <c r="T3322">
        <v>18</v>
      </c>
      <c r="U3322">
        <v>1.005959</v>
      </c>
      <c r="V3322">
        <v>1.937948</v>
      </c>
      <c r="W3322">
        <v>22395</v>
      </c>
      <c r="X3322">
        <v>-0.26814510000000003</v>
      </c>
      <c r="Y3322">
        <v>-0.25666610000000001</v>
      </c>
      <c r="Z3322">
        <v>5.9592699999999998E-2</v>
      </c>
      <c r="AA3322">
        <v>7.2902800000000004E-2</v>
      </c>
      <c r="AB3322">
        <v>5.9947800000000002E-2</v>
      </c>
      <c r="AC3322">
        <v>9.4159999999999994E-2</v>
      </c>
      <c r="AD3322">
        <v>9.43851E-2</v>
      </c>
      <c r="AE3322">
        <v>-0.38881599999999999</v>
      </c>
      <c r="AF3322">
        <v>-0.31752269999999999</v>
      </c>
      <c r="AG3322">
        <v>-0.26814510000000003</v>
      </c>
      <c r="AH3322">
        <v>-0.21876760000000001</v>
      </c>
      <c r="AI3322">
        <v>-0.1474742</v>
      </c>
      <c r="AJ3322">
        <v>-0.37762560000000001</v>
      </c>
      <c r="AK3322">
        <v>-0.30616169999999998</v>
      </c>
      <c r="AL3322">
        <v>-0.25666610000000001</v>
      </c>
      <c r="AM3322">
        <v>-0.20717050000000001</v>
      </c>
      <c r="AN3322">
        <v>-0.13570670000000001</v>
      </c>
    </row>
    <row r="3323" spans="1:40" x14ac:dyDescent="0.25">
      <c r="A3323" s="3" t="s">
        <v>65</v>
      </c>
      <c r="B3323" s="4" t="s">
        <v>24</v>
      </c>
      <c r="C3323" s="3">
        <v>41849</v>
      </c>
      <c r="D3323" t="s">
        <v>25</v>
      </c>
      <c r="E3323">
        <v>17</v>
      </c>
      <c r="F3323" t="str">
        <f t="shared" si="51"/>
        <v>Residential|All|41849|Aggregate|17</v>
      </c>
      <c r="G3323">
        <v>3.5737420000000002</v>
      </c>
      <c r="H3323">
        <v>1.151014</v>
      </c>
      <c r="I3323">
        <v>44.918990999999998</v>
      </c>
      <c r="J3323">
        <v>80.827461</v>
      </c>
      <c r="K3323">
        <v>43.596632</v>
      </c>
      <c r="L3323">
        <v>650</v>
      </c>
      <c r="M3323" s="1">
        <v>3.6091129999999998</v>
      </c>
      <c r="N3323" s="1">
        <v>1.1537999999999999</v>
      </c>
      <c r="O3323">
        <v>35.541294000000001</v>
      </c>
      <c r="P3323">
        <v>81.128174000000001</v>
      </c>
      <c r="Q3323">
        <v>35.057595999999997</v>
      </c>
      <c r="R3323">
        <v>633</v>
      </c>
      <c r="S3323">
        <v>16</v>
      </c>
      <c r="T3323">
        <v>19</v>
      </c>
      <c r="U3323">
        <v>1.094641</v>
      </c>
      <c r="V3323">
        <v>49.170169999999999</v>
      </c>
      <c r="W3323">
        <v>22395</v>
      </c>
      <c r="X3323">
        <v>9.3776969999999995</v>
      </c>
      <c r="Y3323">
        <v>13.628880000000001</v>
      </c>
      <c r="Z3323">
        <v>1.7100010000000001</v>
      </c>
      <c r="AA3323">
        <v>1.3934139999999999</v>
      </c>
      <c r="AB3323">
        <v>1.871837</v>
      </c>
      <c r="AC3323">
        <v>2.2058339999999999</v>
      </c>
      <c r="AD3323">
        <v>2.3335330000000001</v>
      </c>
      <c r="AE3323">
        <v>6.5508069999999998</v>
      </c>
      <c r="AF3323">
        <v>8.2209559999999993</v>
      </c>
      <c r="AG3323">
        <v>9.3776969999999995</v>
      </c>
      <c r="AH3323">
        <v>10.53444</v>
      </c>
      <c r="AI3323">
        <v>12.20459</v>
      </c>
      <c r="AJ3323">
        <v>10.63833</v>
      </c>
      <c r="AK3323">
        <v>12.40517</v>
      </c>
      <c r="AL3323">
        <v>13.628880000000001</v>
      </c>
      <c r="AM3323">
        <v>14.85258</v>
      </c>
      <c r="AN3323">
        <v>16.619420000000002</v>
      </c>
    </row>
    <row r="3324" spans="1:40" x14ac:dyDescent="0.25">
      <c r="A3324" s="3" t="s">
        <v>65</v>
      </c>
      <c r="B3324" s="4" t="s">
        <v>24</v>
      </c>
      <c r="C3324" s="3">
        <v>41898</v>
      </c>
      <c r="D3324" t="s">
        <v>25</v>
      </c>
      <c r="E3324">
        <v>10</v>
      </c>
      <c r="F3324" t="str">
        <f t="shared" si="51"/>
        <v>Residential|All|41898|Aggregate|10</v>
      </c>
      <c r="G3324">
        <v>3.6099839999999999</v>
      </c>
      <c r="H3324">
        <v>1.15598</v>
      </c>
      <c r="I3324">
        <v>31.149168</v>
      </c>
      <c r="J3324">
        <v>95.739845000000003</v>
      </c>
      <c r="K3324">
        <v>33.374225000000003</v>
      </c>
      <c r="L3324">
        <v>623</v>
      </c>
      <c r="M3324" s="1">
        <v>3.5709900000000001</v>
      </c>
      <c r="N3324" s="1">
        <v>1.151988</v>
      </c>
      <c r="O3324">
        <v>31.098714000000001</v>
      </c>
      <c r="P3324">
        <v>95.312095999999997</v>
      </c>
      <c r="Q3324">
        <v>32.169632999999997</v>
      </c>
      <c r="R3324">
        <v>639</v>
      </c>
      <c r="S3324">
        <v>16</v>
      </c>
      <c r="T3324">
        <v>19</v>
      </c>
      <c r="U3324">
        <v>0.9888285</v>
      </c>
      <c r="V3324">
        <v>30.801189999999998</v>
      </c>
      <c r="W3324">
        <v>22395</v>
      </c>
      <c r="X3324">
        <v>5.0453600000000001E-2</v>
      </c>
      <c r="Y3324">
        <v>-0.29752840000000003</v>
      </c>
      <c r="Z3324">
        <v>1.33711</v>
      </c>
      <c r="AA3324">
        <v>1.2726109999999999</v>
      </c>
      <c r="AB3324">
        <v>1.322173</v>
      </c>
      <c r="AC3324">
        <v>1.845915</v>
      </c>
      <c r="AD3324">
        <v>1.835124</v>
      </c>
      <c r="AE3324">
        <v>-2.3151809999999999</v>
      </c>
      <c r="AF3324">
        <v>-0.9175451</v>
      </c>
      <c r="AG3324">
        <v>5.0453600000000001E-2</v>
      </c>
      <c r="AH3324">
        <v>1.0184519999999999</v>
      </c>
      <c r="AI3324">
        <v>2.4160889999999999</v>
      </c>
      <c r="AJ3324">
        <v>-2.6493340000000001</v>
      </c>
      <c r="AK3324">
        <v>-1.259868</v>
      </c>
      <c r="AL3324">
        <v>-0.29752840000000003</v>
      </c>
      <c r="AM3324">
        <v>0.66481129999999999</v>
      </c>
      <c r="AN3324">
        <v>2.0542769999999999</v>
      </c>
    </row>
    <row r="3325" spans="1:40" x14ac:dyDescent="0.25">
      <c r="A3325" s="3" t="s">
        <v>65</v>
      </c>
      <c r="B3325" s="4" t="s">
        <v>24</v>
      </c>
      <c r="C3325" s="3">
        <v>41898</v>
      </c>
      <c r="D3325" t="s">
        <v>25</v>
      </c>
      <c r="E3325">
        <v>9</v>
      </c>
      <c r="F3325" t="str">
        <f t="shared" si="51"/>
        <v>Residential|All|41898|Aggregate|9</v>
      </c>
      <c r="G3325">
        <v>3.6099839999999999</v>
      </c>
      <c r="H3325">
        <v>1.15598</v>
      </c>
      <c r="I3325">
        <v>26.531727</v>
      </c>
      <c r="J3325">
        <v>90.572533000000007</v>
      </c>
      <c r="K3325">
        <v>27.212548000000002</v>
      </c>
      <c r="L3325">
        <v>623</v>
      </c>
      <c r="M3325" s="1">
        <v>3.5709900000000001</v>
      </c>
      <c r="N3325" s="1">
        <v>1.151988</v>
      </c>
      <c r="O3325">
        <v>25.117229999999999</v>
      </c>
      <c r="P3325">
        <v>90.449409000000003</v>
      </c>
      <c r="Q3325">
        <v>25.046196999999999</v>
      </c>
      <c r="R3325">
        <v>639</v>
      </c>
      <c r="S3325">
        <v>16</v>
      </c>
      <c r="T3325">
        <v>19</v>
      </c>
      <c r="U3325">
        <v>0.9888285</v>
      </c>
      <c r="V3325">
        <v>26.235330000000001</v>
      </c>
      <c r="W3325">
        <v>22395</v>
      </c>
      <c r="X3325">
        <v>1.414496</v>
      </c>
      <c r="Y3325">
        <v>1.118098</v>
      </c>
      <c r="Z3325">
        <v>1.0902480000000001</v>
      </c>
      <c r="AA3325">
        <v>0.99081220000000003</v>
      </c>
      <c r="AB3325">
        <v>1.078068</v>
      </c>
      <c r="AC3325">
        <v>1.4732099999999999</v>
      </c>
      <c r="AD3325">
        <v>1.4642200000000001</v>
      </c>
      <c r="AE3325">
        <v>-0.4734989</v>
      </c>
      <c r="AF3325">
        <v>0.64194399999999996</v>
      </c>
      <c r="AG3325">
        <v>1.414496</v>
      </c>
      <c r="AH3325">
        <v>2.187049</v>
      </c>
      <c r="AI3325">
        <v>3.3024909999999998</v>
      </c>
      <c r="AJ3325">
        <v>-0.75837500000000002</v>
      </c>
      <c r="AK3325">
        <v>0.35026049999999997</v>
      </c>
      <c r="AL3325">
        <v>1.118098</v>
      </c>
      <c r="AM3325">
        <v>1.8859360000000001</v>
      </c>
      <c r="AN3325">
        <v>2.9945710000000001</v>
      </c>
    </row>
    <row r="3326" spans="1:40" x14ac:dyDescent="0.25">
      <c r="A3326" s="3" t="s">
        <v>65</v>
      </c>
      <c r="B3326" s="4" t="s">
        <v>24</v>
      </c>
      <c r="C3326" s="3">
        <v>41849</v>
      </c>
      <c r="D3326" t="s">
        <v>25</v>
      </c>
      <c r="E3326">
        <v>9</v>
      </c>
      <c r="F3326" t="str">
        <f t="shared" si="51"/>
        <v>Residential|All|41849|Aggregate|9</v>
      </c>
      <c r="G3326">
        <v>3.5737420000000002</v>
      </c>
      <c r="H3326">
        <v>1.151014</v>
      </c>
      <c r="I3326">
        <v>18.472895000000001</v>
      </c>
      <c r="J3326">
        <v>82.268058999999994</v>
      </c>
      <c r="K3326">
        <v>16.792657999999999</v>
      </c>
      <c r="L3326">
        <v>650</v>
      </c>
      <c r="M3326" s="1">
        <v>3.6091129999999998</v>
      </c>
      <c r="N3326" s="1">
        <v>1.1537999999999999</v>
      </c>
      <c r="O3326">
        <v>19.251573</v>
      </c>
      <c r="P3326">
        <v>82.473419000000007</v>
      </c>
      <c r="Q3326">
        <v>17.096420999999999</v>
      </c>
      <c r="R3326">
        <v>633</v>
      </c>
      <c r="S3326">
        <v>16</v>
      </c>
      <c r="T3326">
        <v>19</v>
      </c>
      <c r="U3326">
        <v>1.094641</v>
      </c>
      <c r="V3326">
        <v>20.22119</v>
      </c>
      <c r="W3326">
        <v>22395</v>
      </c>
      <c r="X3326">
        <v>-0.77867790000000003</v>
      </c>
      <c r="Y3326">
        <v>0.969615</v>
      </c>
      <c r="Z3326">
        <v>0.65866230000000003</v>
      </c>
      <c r="AA3326">
        <v>0.67952170000000001</v>
      </c>
      <c r="AB3326">
        <v>0.72099869999999999</v>
      </c>
      <c r="AC3326">
        <v>0.94635389999999997</v>
      </c>
      <c r="AD3326">
        <v>0.99075170000000001</v>
      </c>
      <c r="AE3326">
        <v>-1.991479</v>
      </c>
      <c r="AF3326">
        <v>-1.2749459999999999</v>
      </c>
      <c r="AG3326">
        <v>-0.77867790000000003</v>
      </c>
      <c r="AH3326">
        <v>-0.28240939999999998</v>
      </c>
      <c r="AI3326">
        <v>0.4341235</v>
      </c>
      <c r="AJ3326">
        <v>-0.30008430000000003</v>
      </c>
      <c r="AK3326">
        <v>0.45006439999999998</v>
      </c>
      <c r="AL3326">
        <v>0.969615</v>
      </c>
      <c r="AM3326">
        <v>1.489166</v>
      </c>
      <c r="AN3326">
        <v>2.2393139999999998</v>
      </c>
    </row>
    <row r="3327" spans="1:40" x14ac:dyDescent="0.25">
      <c r="A3327" s="3" t="s">
        <v>65</v>
      </c>
      <c r="B3327" s="4" t="s">
        <v>24</v>
      </c>
      <c r="C3327" s="3" t="s">
        <v>26</v>
      </c>
      <c r="D3327" t="s">
        <v>67</v>
      </c>
      <c r="E3327">
        <v>1</v>
      </c>
      <c r="F3327" t="str">
        <f t="shared" si="51"/>
        <v>Residential|All|Average Event Day|Per Premise|1</v>
      </c>
      <c r="G3327">
        <v>3.5917659999999998</v>
      </c>
      <c r="H3327">
        <v>1.154533</v>
      </c>
      <c r="I3327">
        <v>1.0470448000000001</v>
      </c>
      <c r="J3327">
        <v>72.240928999999994</v>
      </c>
      <c r="K3327">
        <v>1.0327360999999999</v>
      </c>
      <c r="L3327">
        <v>1264</v>
      </c>
      <c r="M3327" s="1">
        <v>3.5905010000000002</v>
      </c>
      <c r="N3327" s="1">
        <v>1.1539839999999999</v>
      </c>
      <c r="O3327">
        <v>1.0336569</v>
      </c>
      <c r="P3327">
        <v>71.969016999999994</v>
      </c>
      <c r="Q3327">
        <v>0.95990028999999999</v>
      </c>
      <c r="R3327">
        <v>1269</v>
      </c>
      <c r="S3327">
        <v>15</v>
      </c>
      <c r="T3327">
        <v>18</v>
      </c>
      <c r="U3327">
        <v>0.95967449999999999</v>
      </c>
      <c r="V3327">
        <v>1.0048220000000001</v>
      </c>
      <c r="W3327">
        <v>22395</v>
      </c>
      <c r="X3327">
        <v>1.3388000000000001E-2</v>
      </c>
      <c r="Y3327">
        <v>-2.8834599999999998E-2</v>
      </c>
      <c r="Z3327">
        <v>2.9048000000000001E-2</v>
      </c>
      <c r="AA3327">
        <v>2.6946100000000001E-2</v>
      </c>
      <c r="AB3327">
        <v>2.7876600000000001E-2</v>
      </c>
      <c r="AC3327">
        <v>3.96216E-2</v>
      </c>
      <c r="AD3327">
        <v>3.8771100000000003E-2</v>
      </c>
      <c r="AE3327">
        <v>-3.7389199999999997E-2</v>
      </c>
      <c r="AF3327">
        <v>-7.3895999999999996E-3</v>
      </c>
      <c r="AG3327">
        <v>1.3388000000000001E-2</v>
      </c>
      <c r="AH3327">
        <v>3.4165599999999997E-2</v>
      </c>
      <c r="AI3327">
        <v>6.4165200000000006E-2</v>
      </c>
      <c r="AJ3327">
        <v>-7.85217E-2</v>
      </c>
      <c r="AK3327">
        <v>-4.91662E-2</v>
      </c>
      <c r="AL3327">
        <v>-2.8834599999999998E-2</v>
      </c>
      <c r="AM3327">
        <v>-8.5030999999999995E-3</v>
      </c>
      <c r="AN3327">
        <v>2.08525E-2</v>
      </c>
    </row>
    <row r="3328" spans="1:40" x14ac:dyDescent="0.25">
      <c r="A3328" s="3" t="s">
        <v>65</v>
      </c>
      <c r="B3328" s="4" t="s">
        <v>24</v>
      </c>
      <c r="C3328" s="3">
        <v>41849</v>
      </c>
      <c r="D3328" t="s">
        <v>67</v>
      </c>
      <c r="E3328">
        <v>4</v>
      </c>
      <c r="F3328" t="str">
        <f t="shared" si="51"/>
        <v>Residential|All|41849|Per Premise|4</v>
      </c>
      <c r="G3328">
        <v>3.5737420000000002</v>
      </c>
      <c r="H3328">
        <v>1.151014</v>
      </c>
      <c r="I3328">
        <v>0.66276374000000005</v>
      </c>
      <c r="J3328">
        <v>68.892348999999996</v>
      </c>
      <c r="K3328">
        <v>0.65852498999999998</v>
      </c>
      <c r="L3328">
        <v>650</v>
      </c>
      <c r="M3328" s="1">
        <v>3.6091129999999998</v>
      </c>
      <c r="N3328" s="1">
        <v>1.1537999999999999</v>
      </c>
      <c r="O3328">
        <v>0.62544639000000002</v>
      </c>
      <c r="P3328">
        <v>68.959816000000004</v>
      </c>
      <c r="Q3328">
        <v>0.57345035</v>
      </c>
      <c r="R3328">
        <v>633</v>
      </c>
      <c r="S3328">
        <v>16</v>
      </c>
      <c r="T3328">
        <v>19</v>
      </c>
      <c r="U3328">
        <v>1.094641</v>
      </c>
      <c r="V3328">
        <v>0.72548840000000003</v>
      </c>
      <c r="W3328">
        <v>22395</v>
      </c>
      <c r="X3328">
        <v>3.7317400000000001E-2</v>
      </c>
      <c r="Y3328" s="6">
        <v>0.10004200000000001</v>
      </c>
      <c r="Z3328">
        <v>2.5829499999999998E-2</v>
      </c>
      <c r="AA3328">
        <v>2.27926E-2</v>
      </c>
      <c r="AB3328">
        <v>2.8274000000000001E-2</v>
      </c>
      <c r="AC3328">
        <v>3.4447999999999999E-2</v>
      </c>
      <c r="AD3328">
        <v>3.6317000000000002E-2</v>
      </c>
      <c r="AE3328">
        <v>-6.8294999999999996E-3</v>
      </c>
      <c r="AF3328">
        <v>1.92528E-2</v>
      </c>
      <c r="AG3328">
        <v>3.7317400000000001E-2</v>
      </c>
      <c r="AH3328">
        <v>5.5381899999999998E-2</v>
      </c>
      <c r="AI3328">
        <v>8.1464200000000001E-2</v>
      </c>
      <c r="AJ3328">
        <v>5.3499900000000003E-2</v>
      </c>
      <c r="AK3328">
        <v>8.0997299999999994E-2</v>
      </c>
      <c r="AL3328" s="6">
        <v>0.10004200000000001</v>
      </c>
      <c r="AM3328">
        <v>0.1190866</v>
      </c>
      <c r="AN3328">
        <v>0.14658399999999999</v>
      </c>
    </row>
    <row r="3329" spans="1:40" x14ac:dyDescent="0.25">
      <c r="A3329" s="3" t="s">
        <v>65</v>
      </c>
      <c r="B3329" s="4" t="s">
        <v>24</v>
      </c>
      <c r="C3329" s="3">
        <v>41898</v>
      </c>
      <c r="D3329" t="s">
        <v>67</v>
      </c>
      <c r="E3329">
        <v>6</v>
      </c>
      <c r="F3329" t="str">
        <f t="shared" si="51"/>
        <v>Residential|All|41898|Per Premise|6</v>
      </c>
      <c r="G3329">
        <v>3.6099839999999999</v>
      </c>
      <c r="H3329">
        <v>1.15598</v>
      </c>
      <c r="I3329">
        <v>0.85845130999999997</v>
      </c>
      <c r="J3329">
        <v>73.706665000000001</v>
      </c>
      <c r="K3329">
        <v>0.83132963000000004</v>
      </c>
      <c r="L3329">
        <v>623</v>
      </c>
      <c r="M3329" s="1">
        <v>3.5709900000000001</v>
      </c>
      <c r="N3329" s="1">
        <v>1.151988</v>
      </c>
      <c r="O3329">
        <v>0.81722662000000001</v>
      </c>
      <c r="P3329">
        <v>73.614493999999993</v>
      </c>
      <c r="Q3329">
        <v>0.76249032999999999</v>
      </c>
      <c r="R3329">
        <v>639</v>
      </c>
      <c r="S3329">
        <v>16</v>
      </c>
      <c r="T3329">
        <v>19</v>
      </c>
      <c r="U3329">
        <v>0.9888285</v>
      </c>
      <c r="V3329">
        <v>0.84886119999999998</v>
      </c>
      <c r="W3329">
        <v>22395</v>
      </c>
      <c r="X3329">
        <v>4.1224700000000003E-2</v>
      </c>
      <c r="Y3329" s="6">
        <v>3.1634500000000003E-2</v>
      </c>
      <c r="Z3329">
        <v>3.3306500000000003E-2</v>
      </c>
      <c r="AA3329">
        <v>3.0163700000000002E-2</v>
      </c>
      <c r="AB3329">
        <v>3.2934400000000003E-2</v>
      </c>
      <c r="AC3329">
        <v>4.4935200000000002E-2</v>
      </c>
      <c r="AD3329">
        <v>4.4660100000000001E-2</v>
      </c>
      <c r="AE3329">
        <v>-1.6362100000000001E-2</v>
      </c>
      <c r="AF3329">
        <v>1.7660700000000001E-2</v>
      </c>
      <c r="AG3329">
        <v>4.1224700000000003E-2</v>
      </c>
      <c r="AH3329">
        <v>6.4788700000000005E-2</v>
      </c>
      <c r="AI3329">
        <v>9.8811399999999994E-2</v>
      </c>
      <c r="AJ3329">
        <v>-2.55997E-2</v>
      </c>
      <c r="AK3329">
        <v>8.2147999999999995E-3</v>
      </c>
      <c r="AL3329" s="6">
        <v>3.1634500000000003E-2</v>
      </c>
      <c r="AM3329">
        <v>5.50543E-2</v>
      </c>
      <c r="AN3329">
        <v>8.8868699999999995E-2</v>
      </c>
    </row>
    <row r="3330" spans="1:40" x14ac:dyDescent="0.25">
      <c r="A3330" s="3" t="s">
        <v>65</v>
      </c>
      <c r="B3330" s="4" t="s">
        <v>24</v>
      </c>
      <c r="C3330" s="3" t="s">
        <v>26</v>
      </c>
      <c r="D3330" t="s">
        <v>67</v>
      </c>
      <c r="E3330">
        <v>14</v>
      </c>
      <c r="F3330" t="str">
        <f t="shared" si="51"/>
        <v>Residential|All|Average Event Day|Per Premise|14</v>
      </c>
      <c r="G3330">
        <v>3.5917659999999998</v>
      </c>
      <c r="H3330">
        <v>1.154533</v>
      </c>
      <c r="I3330">
        <v>2.0774691000000001</v>
      </c>
      <c r="J3330">
        <v>89.129531999999998</v>
      </c>
      <c r="K3330">
        <v>1.9209518999999999</v>
      </c>
      <c r="L3330">
        <v>1264</v>
      </c>
      <c r="M3330" s="1">
        <v>3.5905010000000002</v>
      </c>
      <c r="N3330" s="1">
        <v>1.1539839999999999</v>
      </c>
      <c r="O3330">
        <v>1.9936940999999999</v>
      </c>
      <c r="P3330">
        <v>89.109886000000003</v>
      </c>
      <c r="Q3330">
        <v>1.9071206000000001</v>
      </c>
      <c r="R3330">
        <v>1269</v>
      </c>
      <c r="S3330">
        <v>15</v>
      </c>
      <c r="T3330">
        <v>18</v>
      </c>
      <c r="U3330">
        <v>0.95967449999999999</v>
      </c>
      <c r="V3330">
        <v>1.9936940000000001</v>
      </c>
      <c r="W3330">
        <v>22395</v>
      </c>
      <c r="X3330">
        <v>8.3775100000000005E-2</v>
      </c>
      <c r="Y3330" s="6">
        <v>-2.2799999999999999E-8</v>
      </c>
      <c r="Z3330">
        <v>5.4031000000000003E-2</v>
      </c>
      <c r="AA3330">
        <v>5.3536199999999999E-2</v>
      </c>
      <c r="AB3330">
        <v>5.1852200000000001E-2</v>
      </c>
      <c r="AC3330">
        <v>7.6062299999999999E-2</v>
      </c>
      <c r="AD3330">
        <v>7.4530299999999994E-2</v>
      </c>
      <c r="AE3330">
        <v>-1.37027E-2</v>
      </c>
      <c r="AF3330">
        <v>4.3888000000000003E-2</v>
      </c>
      <c r="AG3330">
        <v>8.3775100000000005E-2</v>
      </c>
      <c r="AH3330">
        <v>0.1236622</v>
      </c>
      <c r="AI3330">
        <v>0.18125279999999999</v>
      </c>
      <c r="AJ3330">
        <v>-9.5514500000000002E-2</v>
      </c>
      <c r="AK3330">
        <v>-3.9083800000000002E-2</v>
      </c>
      <c r="AL3330" s="6">
        <v>-2.2799999999999999E-8</v>
      </c>
      <c r="AM3330">
        <v>3.9083699999999999E-2</v>
      </c>
      <c r="AN3330">
        <v>9.5514399999999999E-2</v>
      </c>
    </row>
    <row r="3331" spans="1:40" x14ac:dyDescent="0.25">
      <c r="A3331" s="3" t="s">
        <v>65</v>
      </c>
      <c r="B3331" s="4" t="s">
        <v>24</v>
      </c>
      <c r="C3331" s="3">
        <v>41898</v>
      </c>
      <c r="D3331" t="s">
        <v>25</v>
      </c>
      <c r="E3331">
        <v>21</v>
      </c>
      <c r="F3331" t="str">
        <f t="shared" si="51"/>
        <v>Residential|All|41898|Aggregate|21</v>
      </c>
      <c r="G3331">
        <v>3.6099839999999999</v>
      </c>
      <c r="H3331">
        <v>1.15598</v>
      </c>
      <c r="I3331">
        <v>67.649767999999995</v>
      </c>
      <c r="J3331">
        <v>81.789032000000006</v>
      </c>
      <c r="K3331">
        <v>47.764189999999999</v>
      </c>
      <c r="L3331">
        <v>623</v>
      </c>
      <c r="M3331" s="1">
        <v>3.5709900000000001</v>
      </c>
      <c r="N3331" s="1">
        <v>1.151988</v>
      </c>
      <c r="O3331">
        <v>75.256370000000004</v>
      </c>
      <c r="P3331">
        <v>81.624031000000002</v>
      </c>
      <c r="Q3331">
        <v>50.990760000000002</v>
      </c>
      <c r="R3331">
        <v>639</v>
      </c>
      <c r="S3331">
        <v>16</v>
      </c>
      <c r="T3331">
        <v>19</v>
      </c>
      <c r="U3331">
        <v>0.9888285</v>
      </c>
      <c r="V3331">
        <v>66.894019999999998</v>
      </c>
      <c r="W3331">
        <v>22395</v>
      </c>
      <c r="X3331">
        <v>-7.6066019999999996</v>
      </c>
      <c r="Y3331">
        <v>-8.3623499999999993</v>
      </c>
      <c r="Z3331">
        <v>1.913632</v>
      </c>
      <c r="AA3331">
        <v>2.017163</v>
      </c>
      <c r="AB3331">
        <v>1.8922540000000001</v>
      </c>
      <c r="AC3331">
        <v>2.780456</v>
      </c>
      <c r="AD3331">
        <v>2.7657859999999999</v>
      </c>
      <c r="AE3331">
        <v>-11.1699</v>
      </c>
      <c r="AF3331">
        <v>-9.0646740000000001</v>
      </c>
      <c r="AG3331">
        <v>-7.6066019999999996</v>
      </c>
      <c r="AH3331">
        <v>-6.1485289999999999</v>
      </c>
      <c r="AI3331">
        <v>-4.043304</v>
      </c>
      <c r="AJ3331">
        <v>-11.90685</v>
      </c>
      <c r="AK3331">
        <v>-9.8127300000000002</v>
      </c>
      <c r="AL3331">
        <v>-8.3623499999999993</v>
      </c>
      <c r="AM3331">
        <v>-6.9119710000000003</v>
      </c>
      <c r="AN3331">
        <v>-4.8178530000000004</v>
      </c>
    </row>
    <row r="3332" spans="1:40" x14ac:dyDescent="0.25">
      <c r="A3332" s="3" t="s">
        <v>65</v>
      </c>
      <c r="B3332" s="4" t="s">
        <v>24</v>
      </c>
      <c r="C3332" s="3" t="s">
        <v>26</v>
      </c>
      <c r="D3332" t="s">
        <v>67</v>
      </c>
      <c r="E3332">
        <v>19</v>
      </c>
      <c r="F3332" t="str">
        <f t="shared" ref="F3332:F3395" si="52">CONCATENATE(A3332,"|",B3332,"|",C3332,"|",D3332,"|",E3332)</f>
        <v>Residential|All|Average Event Day|Per Premise|19</v>
      </c>
      <c r="G3332">
        <v>3.5917659999999998</v>
      </c>
      <c r="H3332">
        <v>1.154533</v>
      </c>
      <c r="I3332">
        <v>2.3393923000000001</v>
      </c>
      <c r="J3332">
        <v>78.400306999999998</v>
      </c>
      <c r="K3332">
        <v>1.9003772000000001</v>
      </c>
      <c r="L3332">
        <v>1264</v>
      </c>
      <c r="M3332" s="1">
        <v>3.5905010000000002</v>
      </c>
      <c r="N3332" s="1">
        <v>1.1539839999999999</v>
      </c>
      <c r="O3332">
        <v>2.5941782999999998</v>
      </c>
      <c r="P3332">
        <v>78.428909000000004</v>
      </c>
      <c r="Q3332">
        <v>2.1327077999999999</v>
      </c>
      <c r="R3332">
        <v>1269</v>
      </c>
      <c r="S3332">
        <v>15</v>
      </c>
      <c r="T3332">
        <v>18</v>
      </c>
      <c r="U3332">
        <v>0.95967449999999999</v>
      </c>
      <c r="V3332">
        <v>2.2450549999999998</v>
      </c>
      <c r="W3332">
        <v>22395</v>
      </c>
      <c r="X3332">
        <v>-0.25478600000000001</v>
      </c>
      <c r="Y3332">
        <v>-0.34912339999999997</v>
      </c>
      <c r="Z3332">
        <v>5.3452300000000001E-2</v>
      </c>
      <c r="AA3332">
        <v>5.98688E-2</v>
      </c>
      <c r="AB3332">
        <v>5.1296799999999997E-2</v>
      </c>
      <c r="AC3332">
        <v>8.0258499999999997E-2</v>
      </c>
      <c r="AD3332">
        <v>7.8839300000000001E-2</v>
      </c>
      <c r="AE3332">
        <v>-0.3576414</v>
      </c>
      <c r="AF3332">
        <v>-0.29687360000000002</v>
      </c>
      <c r="AG3332">
        <v>-0.25478600000000001</v>
      </c>
      <c r="AH3332">
        <v>-0.21269850000000001</v>
      </c>
      <c r="AI3332">
        <v>-0.1519307</v>
      </c>
      <c r="AJ3332">
        <v>-0.45016</v>
      </c>
      <c r="AK3332">
        <v>-0.3904667</v>
      </c>
      <c r="AL3332">
        <v>-0.34912339999999997</v>
      </c>
      <c r="AM3332">
        <v>-0.30778</v>
      </c>
      <c r="AN3332">
        <v>-0.24808669999999999</v>
      </c>
    </row>
    <row r="3333" spans="1:40" x14ac:dyDescent="0.25">
      <c r="A3333" s="3" t="s">
        <v>65</v>
      </c>
      <c r="B3333" s="4" t="s">
        <v>24</v>
      </c>
      <c r="C3333" s="3">
        <v>41878</v>
      </c>
      <c r="D3333" t="s">
        <v>25</v>
      </c>
      <c r="E3333">
        <v>9</v>
      </c>
      <c r="F3333" t="str">
        <f t="shared" si="52"/>
        <v>Residential|All|41878|Aggregate|9</v>
      </c>
      <c r="G3333">
        <v>3.6108220000000002</v>
      </c>
      <c r="H3333">
        <v>1.15598</v>
      </c>
      <c r="I3333">
        <v>17.390754999999999</v>
      </c>
      <c r="J3333">
        <v>84.835419000000002</v>
      </c>
      <c r="K3333">
        <v>15.883578999999999</v>
      </c>
      <c r="L3333">
        <v>623</v>
      </c>
      <c r="M3333" s="1">
        <v>3.568244</v>
      </c>
      <c r="N3333" s="1">
        <v>1.1524810000000001</v>
      </c>
      <c r="O3333">
        <v>16.965807999999999</v>
      </c>
      <c r="P3333">
        <v>84.847892999999999</v>
      </c>
      <c r="Q3333">
        <v>14.85929</v>
      </c>
      <c r="R3333">
        <v>644</v>
      </c>
      <c r="S3333">
        <v>15</v>
      </c>
      <c r="T3333">
        <v>18</v>
      </c>
      <c r="U3333">
        <v>0.87480590000000003</v>
      </c>
      <c r="V3333">
        <v>15.21354</v>
      </c>
      <c r="W3333">
        <v>22395</v>
      </c>
      <c r="X3333">
        <v>0.42494749999999998</v>
      </c>
      <c r="Y3333">
        <v>-1.7522720000000001</v>
      </c>
      <c r="Z3333">
        <v>0.63636210000000004</v>
      </c>
      <c r="AA3333">
        <v>0.585538</v>
      </c>
      <c r="AB3333">
        <v>0.55669329999999995</v>
      </c>
      <c r="AC3333">
        <v>0.864761</v>
      </c>
      <c r="AD3333">
        <v>0.80793700000000002</v>
      </c>
      <c r="AE3333">
        <v>-0.68328829999999996</v>
      </c>
      <c r="AF3333">
        <v>-2.8533599999999999E-2</v>
      </c>
      <c r="AG3333">
        <v>0.42494749999999998</v>
      </c>
      <c r="AH3333">
        <v>0.8784286</v>
      </c>
      <c r="AI3333">
        <v>1.533183</v>
      </c>
      <c r="AJ3333">
        <v>-2.7876850000000002</v>
      </c>
      <c r="AK3333">
        <v>-2.1759550000000001</v>
      </c>
      <c r="AL3333">
        <v>-1.7522720000000001</v>
      </c>
      <c r="AM3333">
        <v>-1.3285899999999999</v>
      </c>
      <c r="AN3333">
        <v>-0.71685949999999998</v>
      </c>
    </row>
    <row r="3334" spans="1:40" x14ac:dyDescent="0.25">
      <c r="A3334" s="3" t="s">
        <v>65</v>
      </c>
      <c r="B3334" s="4" t="s">
        <v>24</v>
      </c>
      <c r="C3334" s="3">
        <v>41898</v>
      </c>
      <c r="D3334" t="s">
        <v>25</v>
      </c>
      <c r="E3334">
        <v>1</v>
      </c>
      <c r="F3334" t="str">
        <f t="shared" si="52"/>
        <v>Residential|All|41898|Aggregate|1</v>
      </c>
      <c r="G3334">
        <v>3.6099839999999999</v>
      </c>
      <c r="H3334">
        <v>1.15598</v>
      </c>
      <c r="I3334">
        <v>29.856054</v>
      </c>
      <c r="J3334">
        <v>74.100029000000006</v>
      </c>
      <c r="K3334">
        <v>29.565930000000002</v>
      </c>
      <c r="L3334">
        <v>623</v>
      </c>
      <c r="M3334" s="1">
        <v>3.5709900000000001</v>
      </c>
      <c r="N3334" s="1">
        <v>1.151988</v>
      </c>
      <c r="O3334">
        <v>26.367417</v>
      </c>
      <c r="P3334">
        <v>73.963234</v>
      </c>
      <c r="Q3334">
        <v>25.598749999999999</v>
      </c>
      <c r="R3334">
        <v>639</v>
      </c>
      <c r="S3334">
        <v>16</v>
      </c>
      <c r="T3334">
        <v>19</v>
      </c>
      <c r="U3334">
        <v>0.9888285</v>
      </c>
      <c r="V3334">
        <v>29.52252</v>
      </c>
      <c r="W3334">
        <v>22395</v>
      </c>
      <c r="X3334">
        <v>3.4886370000000002</v>
      </c>
      <c r="Y3334">
        <v>3.1551</v>
      </c>
      <c r="Z3334">
        <v>1.184534</v>
      </c>
      <c r="AA3334">
        <v>1.0126710000000001</v>
      </c>
      <c r="AB3334">
        <v>1.1713009999999999</v>
      </c>
      <c r="AC3334">
        <v>1.5584039999999999</v>
      </c>
      <c r="AD3334">
        <v>1.54837</v>
      </c>
      <c r="AE3334">
        <v>1.4914620000000001</v>
      </c>
      <c r="AF3334">
        <v>2.6714090000000001</v>
      </c>
      <c r="AG3334">
        <v>3.4886370000000002</v>
      </c>
      <c r="AH3334">
        <v>4.3058649999999998</v>
      </c>
      <c r="AI3334">
        <v>5.4858120000000001</v>
      </c>
      <c r="AJ3334">
        <v>1.170784</v>
      </c>
      <c r="AK3334">
        <v>2.3431340000000001</v>
      </c>
      <c r="AL3334">
        <v>3.1551</v>
      </c>
      <c r="AM3334">
        <v>3.9670649999999998</v>
      </c>
      <c r="AN3334">
        <v>5.1394149999999996</v>
      </c>
    </row>
    <row r="3335" spans="1:40" x14ac:dyDescent="0.25">
      <c r="A3335" s="3" t="s">
        <v>65</v>
      </c>
      <c r="B3335" s="4" t="s">
        <v>24</v>
      </c>
      <c r="C3335" s="3">
        <v>41899</v>
      </c>
      <c r="D3335" t="s">
        <v>25</v>
      </c>
      <c r="E3335">
        <v>7</v>
      </c>
      <c r="F3335" t="str">
        <f t="shared" si="52"/>
        <v>Residential|All|41899|Aggregate|7</v>
      </c>
      <c r="G3335">
        <v>3.5725099999999999</v>
      </c>
      <c r="H3335">
        <v>1.153376</v>
      </c>
      <c r="I3335">
        <v>26.418562999999999</v>
      </c>
      <c r="J3335">
        <v>83.140433999999999</v>
      </c>
      <c r="K3335">
        <v>23.063649000000002</v>
      </c>
      <c r="L3335">
        <v>640</v>
      </c>
      <c r="M3335" s="1">
        <v>3.6137429999999999</v>
      </c>
      <c r="N3335" s="1">
        <v>1.1560159999999999</v>
      </c>
      <c r="O3335">
        <v>24.247163</v>
      </c>
      <c r="P3335">
        <v>82.804481999999993</v>
      </c>
      <c r="Q3335">
        <v>21.617356000000001</v>
      </c>
      <c r="R3335">
        <v>623</v>
      </c>
      <c r="S3335">
        <v>15</v>
      </c>
      <c r="T3335">
        <v>18</v>
      </c>
      <c r="U3335">
        <v>1.005959</v>
      </c>
      <c r="V3335">
        <v>26.575980000000001</v>
      </c>
      <c r="W3335">
        <v>22395</v>
      </c>
      <c r="X3335">
        <v>2.1714000000000002</v>
      </c>
      <c r="Y3335">
        <v>2.3288180000000001</v>
      </c>
      <c r="Z3335">
        <v>0.9116708</v>
      </c>
      <c r="AA3335">
        <v>0.86608110000000005</v>
      </c>
      <c r="AB3335">
        <v>0.91710309999999995</v>
      </c>
      <c r="AC3335">
        <v>1.257474</v>
      </c>
      <c r="AD3335">
        <v>1.2614179999999999</v>
      </c>
      <c r="AE3335">
        <v>0.55988249999999995</v>
      </c>
      <c r="AF3335">
        <v>1.5119800000000001</v>
      </c>
      <c r="AG3335">
        <v>2.1714000000000002</v>
      </c>
      <c r="AH3335">
        <v>2.8308200000000001</v>
      </c>
      <c r="AI3335">
        <v>3.7829169999999999</v>
      </c>
      <c r="AJ3335">
        <v>0.71224639999999995</v>
      </c>
      <c r="AK3335">
        <v>1.66733</v>
      </c>
      <c r="AL3335">
        <v>2.3288180000000001</v>
      </c>
      <c r="AM3335">
        <v>2.9903059999999999</v>
      </c>
      <c r="AN3335">
        <v>3.9453900000000002</v>
      </c>
    </row>
    <row r="3336" spans="1:40" x14ac:dyDescent="0.25">
      <c r="A3336" s="3" t="s">
        <v>65</v>
      </c>
      <c r="B3336" s="4" t="s">
        <v>24</v>
      </c>
      <c r="C3336" s="3">
        <v>41899</v>
      </c>
      <c r="D3336" t="s">
        <v>67</v>
      </c>
      <c r="E3336">
        <v>14</v>
      </c>
      <c r="F3336" t="str">
        <f t="shared" si="52"/>
        <v>Residential|All|41899|Per Premise|14</v>
      </c>
      <c r="G3336">
        <v>3.5725099999999999</v>
      </c>
      <c r="H3336">
        <v>1.153376</v>
      </c>
      <c r="I3336">
        <v>2.5372547000000001</v>
      </c>
      <c r="J3336">
        <v>87.606414999999998</v>
      </c>
      <c r="K3336">
        <v>2.1912593999999999</v>
      </c>
      <c r="L3336">
        <v>640</v>
      </c>
      <c r="M3336" s="1">
        <v>3.6137429999999999</v>
      </c>
      <c r="N3336" s="1">
        <v>1.1560159999999999</v>
      </c>
      <c r="O3336">
        <v>2.5523729999999998</v>
      </c>
      <c r="P3336">
        <v>87.856673999999998</v>
      </c>
      <c r="Q3336">
        <v>2.3218733</v>
      </c>
      <c r="R3336">
        <v>623</v>
      </c>
      <c r="S3336">
        <v>15</v>
      </c>
      <c r="T3336">
        <v>18</v>
      </c>
      <c r="U3336">
        <v>1.005959</v>
      </c>
      <c r="V3336">
        <v>2.5523729999999998</v>
      </c>
      <c r="W3336">
        <v>22395</v>
      </c>
      <c r="X3336">
        <v>-1.5118299999999999E-2</v>
      </c>
      <c r="Y3336" s="6">
        <v>1.98E-7</v>
      </c>
      <c r="Z3336">
        <v>8.6617100000000002E-2</v>
      </c>
      <c r="AA3336">
        <v>9.3023900000000007E-2</v>
      </c>
      <c r="AB3336">
        <v>8.7133299999999997E-2</v>
      </c>
      <c r="AC3336">
        <v>0.1271061</v>
      </c>
      <c r="AD3336">
        <v>0.1274584</v>
      </c>
      <c r="AE3336">
        <v>-0.17801139999999999</v>
      </c>
      <c r="AF3336">
        <v>-8.1772800000000007E-2</v>
      </c>
      <c r="AG3336">
        <v>-1.5118299999999999E-2</v>
      </c>
      <c r="AH3336">
        <v>5.15363E-2</v>
      </c>
      <c r="AI3336">
        <v>0.14777480000000001</v>
      </c>
      <c r="AJ3336">
        <v>-0.1633443</v>
      </c>
      <c r="AK3336">
        <v>-6.6839099999999999E-2</v>
      </c>
      <c r="AL3336" s="6">
        <v>1.98E-7</v>
      </c>
      <c r="AM3336">
        <v>6.6839399999999993E-2</v>
      </c>
      <c r="AN3336">
        <v>0.16334470000000001</v>
      </c>
    </row>
    <row r="3337" spans="1:40" x14ac:dyDescent="0.25">
      <c r="A3337" s="3" t="s">
        <v>65</v>
      </c>
      <c r="B3337" s="4" t="s">
        <v>24</v>
      </c>
      <c r="C3337" s="3" t="s">
        <v>26</v>
      </c>
      <c r="D3337" t="s">
        <v>25</v>
      </c>
      <c r="E3337">
        <v>11</v>
      </c>
      <c r="F3337" t="str">
        <f t="shared" si="52"/>
        <v>Residential|All|Average Event Day|Aggregate|11</v>
      </c>
      <c r="G3337">
        <v>3.5917659999999998</v>
      </c>
      <c r="H3337">
        <v>1.154533</v>
      </c>
      <c r="I3337">
        <v>29.323668000000001</v>
      </c>
      <c r="J3337">
        <v>92.282036000000005</v>
      </c>
      <c r="K3337">
        <v>29.647456999999999</v>
      </c>
      <c r="L3337">
        <v>1264</v>
      </c>
      <c r="M3337" s="1">
        <v>3.5905010000000002</v>
      </c>
      <c r="N3337" s="1">
        <v>1.1539839999999999</v>
      </c>
      <c r="O3337">
        <v>28.725607</v>
      </c>
      <c r="P3337">
        <v>92.237656000000001</v>
      </c>
      <c r="Q3337">
        <v>29.670974000000001</v>
      </c>
      <c r="R3337">
        <v>1269</v>
      </c>
      <c r="S3337">
        <v>15</v>
      </c>
      <c r="T3337">
        <v>18</v>
      </c>
      <c r="U3337">
        <v>0.95967449999999999</v>
      </c>
      <c r="V3337">
        <v>28.141179999999999</v>
      </c>
      <c r="W3337">
        <v>22395</v>
      </c>
      <c r="X3337">
        <v>0.59806139999999997</v>
      </c>
      <c r="Y3337">
        <v>-0.58443060000000002</v>
      </c>
      <c r="Z3337">
        <v>0.83389990000000003</v>
      </c>
      <c r="AA3337">
        <v>0.83291559999999998</v>
      </c>
      <c r="AB3337">
        <v>0.80027250000000005</v>
      </c>
      <c r="AC3337">
        <v>1.178617</v>
      </c>
      <c r="AD3337">
        <v>1.1550689999999999</v>
      </c>
      <c r="AE3337">
        <v>-0.91239669999999995</v>
      </c>
      <c r="AF3337">
        <v>-2.0005800000000001E-2</v>
      </c>
      <c r="AG3337">
        <v>0.59806139999999997</v>
      </c>
      <c r="AH3337">
        <v>1.216129</v>
      </c>
      <c r="AI3337">
        <v>2.1085199999999999</v>
      </c>
      <c r="AJ3337">
        <v>-2.064711</v>
      </c>
      <c r="AK3337">
        <v>-1.1901489999999999</v>
      </c>
      <c r="AL3337">
        <v>-0.58443060000000002</v>
      </c>
      <c r="AM3337">
        <v>2.1288100000000001E-2</v>
      </c>
      <c r="AN3337">
        <v>0.89584980000000003</v>
      </c>
    </row>
    <row r="3338" spans="1:40" x14ac:dyDescent="0.25">
      <c r="A3338" s="3" t="s">
        <v>65</v>
      </c>
      <c r="B3338" s="4" t="s">
        <v>24</v>
      </c>
      <c r="C3338" s="3" t="s">
        <v>26</v>
      </c>
      <c r="D3338" t="s">
        <v>25</v>
      </c>
      <c r="E3338">
        <v>7</v>
      </c>
      <c r="F3338" t="str">
        <f t="shared" si="52"/>
        <v>Residential|All|Average Event Day|Aggregate|7</v>
      </c>
      <c r="G3338">
        <v>3.5917659999999998</v>
      </c>
      <c r="H3338">
        <v>1.154533</v>
      </c>
      <c r="I3338">
        <v>19.794982000000001</v>
      </c>
      <c r="J3338">
        <v>76.532996999999995</v>
      </c>
      <c r="K3338">
        <v>16.549548000000001</v>
      </c>
      <c r="L3338">
        <v>1264</v>
      </c>
      <c r="M3338" s="1">
        <v>3.5905010000000002</v>
      </c>
      <c r="N3338" s="1">
        <v>1.1539839999999999</v>
      </c>
      <c r="O3338">
        <v>19.403092999999998</v>
      </c>
      <c r="P3338">
        <v>76.402618000000004</v>
      </c>
      <c r="Q3338">
        <v>16.558992</v>
      </c>
      <c r="R3338">
        <v>1269</v>
      </c>
      <c r="S3338">
        <v>15</v>
      </c>
      <c r="T3338">
        <v>18</v>
      </c>
      <c r="U3338">
        <v>0.95967449999999999</v>
      </c>
      <c r="V3338">
        <v>18.996739999999999</v>
      </c>
      <c r="W3338">
        <v>22395</v>
      </c>
      <c r="X3338">
        <v>0.3918894</v>
      </c>
      <c r="Y3338">
        <v>-0.4063524</v>
      </c>
      <c r="Z3338">
        <v>0.46549239999999997</v>
      </c>
      <c r="AA3338">
        <v>0.46483960000000002</v>
      </c>
      <c r="AB3338">
        <v>0.44672119999999998</v>
      </c>
      <c r="AC3338">
        <v>0.65784419999999999</v>
      </c>
      <c r="AD3338">
        <v>0.64469810000000005</v>
      </c>
      <c r="AE3338">
        <v>-0.45117180000000001</v>
      </c>
      <c r="AF3338">
        <v>4.6915600000000002E-2</v>
      </c>
      <c r="AG3338">
        <v>0.3918894</v>
      </c>
      <c r="AH3338">
        <v>0.73686320000000005</v>
      </c>
      <c r="AI3338">
        <v>1.2349509999999999</v>
      </c>
      <c r="AJ3338">
        <v>-1.2325660000000001</v>
      </c>
      <c r="AK3338">
        <v>-0.74443239999999999</v>
      </c>
      <c r="AL3338">
        <v>-0.4063524</v>
      </c>
      <c r="AM3338">
        <v>-6.8272399999999997E-2</v>
      </c>
      <c r="AN3338">
        <v>0.4198615</v>
      </c>
    </row>
    <row r="3339" spans="1:40" x14ac:dyDescent="0.25">
      <c r="A3339" s="3" t="s">
        <v>65</v>
      </c>
      <c r="B3339" s="4" t="s">
        <v>24</v>
      </c>
      <c r="C3339" s="3" t="s">
        <v>26</v>
      </c>
      <c r="D3339" t="s">
        <v>67</v>
      </c>
      <c r="E3339">
        <v>3</v>
      </c>
      <c r="F3339" t="str">
        <f t="shared" si="52"/>
        <v>Residential|All|Average Event Day|Per Premise|3</v>
      </c>
      <c r="G3339">
        <v>3.5917659999999998</v>
      </c>
      <c r="H3339">
        <v>1.154533</v>
      </c>
      <c r="I3339">
        <v>0.82519783999999996</v>
      </c>
      <c r="J3339">
        <v>71.388412000000002</v>
      </c>
      <c r="K3339">
        <v>0.81019682000000004</v>
      </c>
      <c r="L3339">
        <v>1264</v>
      </c>
      <c r="M3339" s="1">
        <v>3.5905010000000002</v>
      </c>
      <c r="N3339" s="1">
        <v>1.1539839999999999</v>
      </c>
      <c r="O3339">
        <v>0.80128102000000001</v>
      </c>
      <c r="P3339">
        <v>71.171790999999999</v>
      </c>
      <c r="Q3339">
        <v>0.74598169000000003</v>
      </c>
      <c r="R3339">
        <v>1269</v>
      </c>
      <c r="S3339">
        <v>15</v>
      </c>
      <c r="T3339">
        <v>18</v>
      </c>
      <c r="U3339">
        <v>0.95967449999999999</v>
      </c>
      <c r="V3339">
        <v>0.79192130000000005</v>
      </c>
      <c r="W3339">
        <v>22395</v>
      </c>
      <c r="X3339">
        <v>2.3916799999999998E-2</v>
      </c>
      <c r="Y3339">
        <v>-9.3597000000000003E-3</v>
      </c>
      <c r="Z3339">
        <v>2.2788599999999999E-2</v>
      </c>
      <c r="AA3339">
        <v>2.0941000000000001E-2</v>
      </c>
      <c r="AB3339">
        <v>2.1869599999999999E-2</v>
      </c>
      <c r="AC3339">
        <v>3.09491E-2</v>
      </c>
      <c r="AD3339">
        <v>3.0278800000000002E-2</v>
      </c>
      <c r="AE3339">
        <v>-1.5746E-2</v>
      </c>
      <c r="AF3339">
        <v>7.6870999999999997E-3</v>
      </c>
      <c r="AG3339">
        <v>2.3916799999999998E-2</v>
      </c>
      <c r="AH3339">
        <v>4.0146500000000002E-2</v>
      </c>
      <c r="AI3339">
        <v>6.35796E-2</v>
      </c>
      <c r="AJ3339">
        <v>-4.8163499999999998E-2</v>
      </c>
      <c r="AK3339">
        <v>-2.5237900000000001E-2</v>
      </c>
      <c r="AL3339">
        <v>-9.3597000000000003E-3</v>
      </c>
      <c r="AM3339">
        <v>6.5185E-3</v>
      </c>
      <c r="AN3339">
        <v>2.9444100000000001E-2</v>
      </c>
    </row>
    <row r="3340" spans="1:40" x14ac:dyDescent="0.25">
      <c r="A3340" s="3" t="s">
        <v>65</v>
      </c>
      <c r="B3340" s="4" t="s">
        <v>24</v>
      </c>
      <c r="C3340" s="3">
        <v>41849</v>
      </c>
      <c r="D3340" t="s">
        <v>25</v>
      </c>
      <c r="E3340">
        <v>11</v>
      </c>
      <c r="F3340" t="str">
        <f t="shared" si="52"/>
        <v>Residential|All|41849|Aggregate|11</v>
      </c>
      <c r="G3340">
        <v>3.5737420000000002</v>
      </c>
      <c r="H3340">
        <v>1.151014</v>
      </c>
      <c r="I3340">
        <v>24.021006</v>
      </c>
      <c r="J3340">
        <v>87.587020999999993</v>
      </c>
      <c r="K3340">
        <v>24.539162999999999</v>
      </c>
      <c r="L3340">
        <v>650</v>
      </c>
      <c r="M3340" s="1">
        <v>3.6091129999999998</v>
      </c>
      <c r="N3340" s="1">
        <v>1.1537999999999999</v>
      </c>
      <c r="O3340">
        <v>24.886965</v>
      </c>
      <c r="P3340">
        <v>87.713470000000001</v>
      </c>
      <c r="Q3340">
        <v>25.574339999999999</v>
      </c>
      <c r="R3340">
        <v>633</v>
      </c>
      <c r="S3340">
        <v>16</v>
      </c>
      <c r="T3340">
        <v>19</v>
      </c>
      <c r="U3340">
        <v>1.094641</v>
      </c>
      <c r="V3340">
        <v>26.29438</v>
      </c>
      <c r="W3340">
        <v>22395</v>
      </c>
      <c r="X3340">
        <v>-0.86595860000000002</v>
      </c>
      <c r="Y3340">
        <v>1.4074120000000001</v>
      </c>
      <c r="Z3340">
        <v>0.96250519999999995</v>
      </c>
      <c r="AA3340">
        <v>1.016489</v>
      </c>
      <c r="AB3340">
        <v>1.053598</v>
      </c>
      <c r="AC3340">
        <v>1.3998809999999999</v>
      </c>
      <c r="AD3340">
        <v>1.4640070000000001</v>
      </c>
      <c r="AE3340">
        <v>-2.6599780000000002</v>
      </c>
      <c r="AF3340">
        <v>-1.6000570000000001</v>
      </c>
      <c r="AG3340">
        <v>-0.86595860000000002</v>
      </c>
      <c r="AH3340">
        <v>-0.13186059999999999</v>
      </c>
      <c r="AI3340">
        <v>0.92806049999999995</v>
      </c>
      <c r="AJ3340">
        <v>-0.46878900000000001</v>
      </c>
      <c r="AK3340">
        <v>0.63968559999999997</v>
      </c>
      <c r="AL3340">
        <v>1.4074120000000001</v>
      </c>
      <c r="AM3340">
        <v>2.175138</v>
      </c>
      <c r="AN3340">
        <v>3.2836120000000002</v>
      </c>
    </row>
    <row r="3341" spans="1:40" x14ac:dyDescent="0.25">
      <c r="A3341" s="3" t="s">
        <v>65</v>
      </c>
      <c r="B3341" s="4" t="s">
        <v>24</v>
      </c>
      <c r="C3341" s="3">
        <v>41878</v>
      </c>
      <c r="D3341" t="s">
        <v>67</v>
      </c>
      <c r="E3341">
        <v>16</v>
      </c>
      <c r="F3341" t="str">
        <f t="shared" si="52"/>
        <v>Residential|All|41878|Per Premise|16</v>
      </c>
      <c r="G3341">
        <v>3.6108220000000002</v>
      </c>
      <c r="H3341">
        <v>1.15598</v>
      </c>
      <c r="I3341">
        <v>1.8064951</v>
      </c>
      <c r="J3341">
        <v>86.826294000000004</v>
      </c>
      <c r="K3341">
        <v>1.8185674000000001</v>
      </c>
      <c r="L3341">
        <v>623</v>
      </c>
      <c r="M3341" s="1">
        <v>3.568244</v>
      </c>
      <c r="N3341" s="1">
        <v>1.1524810000000001</v>
      </c>
      <c r="O3341">
        <v>1.3198989999999999</v>
      </c>
      <c r="P3341">
        <v>86.721573000000006</v>
      </c>
      <c r="Q3341">
        <v>1.2379342</v>
      </c>
      <c r="R3341">
        <v>644</v>
      </c>
      <c r="S3341">
        <v>15</v>
      </c>
      <c r="T3341">
        <v>18</v>
      </c>
      <c r="U3341">
        <v>0.87480590000000003</v>
      </c>
      <c r="V3341">
        <v>1.580333</v>
      </c>
      <c r="W3341">
        <v>22395</v>
      </c>
      <c r="X3341">
        <v>0.48659609999999998</v>
      </c>
      <c r="Y3341" s="6">
        <v>0.26043349999999998</v>
      </c>
      <c r="Z3341">
        <v>7.2859400000000005E-2</v>
      </c>
      <c r="AA3341">
        <v>4.8781400000000003E-2</v>
      </c>
      <c r="AB3341">
        <v>6.3737799999999997E-2</v>
      </c>
      <c r="AC3341">
        <v>8.7681899999999993E-2</v>
      </c>
      <c r="AD3341">
        <v>8.0262899999999998E-2</v>
      </c>
      <c r="AE3341">
        <v>0.37422729999999998</v>
      </c>
      <c r="AF3341">
        <v>0.4406157</v>
      </c>
      <c r="AG3341">
        <v>0.48659609999999998</v>
      </c>
      <c r="AH3341">
        <v>0.53257659999999996</v>
      </c>
      <c r="AI3341">
        <v>0.59896499999999997</v>
      </c>
      <c r="AJ3341">
        <v>0.1575725</v>
      </c>
      <c r="AK3341">
        <v>0.2183436</v>
      </c>
      <c r="AL3341" s="6">
        <v>0.26043349999999998</v>
      </c>
      <c r="AM3341">
        <v>0.3025234</v>
      </c>
      <c r="AN3341">
        <v>0.36329460000000002</v>
      </c>
    </row>
    <row r="3342" spans="1:40" x14ac:dyDescent="0.25">
      <c r="A3342" s="3" t="s">
        <v>65</v>
      </c>
      <c r="B3342" s="4" t="s">
        <v>24</v>
      </c>
      <c r="C3342" s="3" t="s">
        <v>26</v>
      </c>
      <c r="D3342" t="s">
        <v>67</v>
      </c>
      <c r="E3342">
        <v>7</v>
      </c>
      <c r="F3342" t="str">
        <f t="shared" si="52"/>
        <v>Residential|All|Average Event Day|Per Premise|7</v>
      </c>
      <c r="G3342">
        <v>3.5917659999999998</v>
      </c>
      <c r="H3342">
        <v>1.154533</v>
      </c>
      <c r="I3342">
        <v>0.88390186000000004</v>
      </c>
      <c r="J3342">
        <v>76.532996999999995</v>
      </c>
      <c r="K3342">
        <v>0.73898403999999995</v>
      </c>
      <c r="L3342">
        <v>1264</v>
      </c>
      <c r="M3342" s="1">
        <v>3.5905010000000002</v>
      </c>
      <c r="N3342" s="1">
        <v>1.1539839999999999</v>
      </c>
      <c r="O3342">
        <v>0.86640289000000004</v>
      </c>
      <c r="P3342">
        <v>76.402618000000004</v>
      </c>
      <c r="Q3342">
        <v>0.73940576000000002</v>
      </c>
      <c r="R3342">
        <v>1269</v>
      </c>
      <c r="S3342">
        <v>15</v>
      </c>
      <c r="T3342">
        <v>18</v>
      </c>
      <c r="U3342">
        <v>0.95967449999999999</v>
      </c>
      <c r="V3342">
        <v>0.84825810000000001</v>
      </c>
      <c r="W3342">
        <v>22395</v>
      </c>
      <c r="X3342">
        <v>1.7499000000000001E-2</v>
      </c>
      <c r="Y3342">
        <v>-1.8144799999999999E-2</v>
      </c>
      <c r="Z3342">
        <v>2.0785499999999998E-2</v>
      </c>
      <c r="AA3342">
        <v>2.0756400000000001E-2</v>
      </c>
      <c r="AB3342">
        <v>1.9947400000000001E-2</v>
      </c>
      <c r="AC3342">
        <v>2.9374600000000001E-2</v>
      </c>
      <c r="AD3342">
        <v>2.87876E-2</v>
      </c>
      <c r="AE3342">
        <v>-2.01461E-2</v>
      </c>
      <c r="AF3342">
        <v>2.0948999999999998E-3</v>
      </c>
      <c r="AG3342">
        <v>1.7499000000000001E-2</v>
      </c>
      <c r="AH3342">
        <v>3.2903000000000002E-2</v>
      </c>
      <c r="AI3342">
        <v>5.5143999999999999E-2</v>
      </c>
      <c r="AJ3342">
        <v>-5.5037599999999999E-2</v>
      </c>
      <c r="AK3342">
        <v>-3.3241E-2</v>
      </c>
      <c r="AL3342">
        <v>-1.8144799999999999E-2</v>
      </c>
      <c r="AM3342">
        <v>-3.0485999999999998E-3</v>
      </c>
      <c r="AN3342">
        <v>1.8748000000000001E-2</v>
      </c>
    </row>
    <row r="3343" spans="1:40" x14ac:dyDescent="0.25">
      <c r="A3343" s="3" t="s">
        <v>65</v>
      </c>
      <c r="B3343" s="4" t="s">
        <v>24</v>
      </c>
      <c r="C3343" s="3" t="s">
        <v>26</v>
      </c>
      <c r="D3343" t="s">
        <v>67</v>
      </c>
      <c r="E3343">
        <v>6</v>
      </c>
      <c r="F3343" t="str">
        <f t="shared" si="52"/>
        <v>Residential|All|Average Event Day|Per Premise|6</v>
      </c>
      <c r="G3343">
        <v>3.5917659999999998</v>
      </c>
      <c r="H3343">
        <v>1.154533</v>
      </c>
      <c r="I3343">
        <v>0.76478252999999996</v>
      </c>
      <c r="J3343">
        <v>70.172791000000004</v>
      </c>
      <c r="K3343">
        <v>0.68989632999999995</v>
      </c>
      <c r="L3343">
        <v>1264</v>
      </c>
      <c r="M3343" s="1">
        <v>3.5905010000000002</v>
      </c>
      <c r="N3343" s="1">
        <v>1.1539839999999999</v>
      </c>
      <c r="O3343">
        <v>0.75529281999999998</v>
      </c>
      <c r="P3343">
        <v>69.941551000000004</v>
      </c>
      <c r="Q3343">
        <v>0.66452518999999999</v>
      </c>
      <c r="R3343">
        <v>1269</v>
      </c>
      <c r="S3343">
        <v>15</v>
      </c>
      <c r="T3343">
        <v>18</v>
      </c>
      <c r="U3343">
        <v>0.95967449999999999</v>
      </c>
      <c r="V3343">
        <v>0.73394230000000005</v>
      </c>
      <c r="W3343">
        <v>22395</v>
      </c>
      <c r="X3343">
        <v>9.4897000000000002E-3</v>
      </c>
      <c r="Y3343">
        <v>-2.1350500000000001E-2</v>
      </c>
      <c r="Z3343">
        <v>1.9404899999999999E-2</v>
      </c>
      <c r="AA3343">
        <v>1.8654400000000002E-2</v>
      </c>
      <c r="AB3343">
        <v>1.8622300000000001E-2</v>
      </c>
      <c r="AC3343">
        <v>2.6917199999999999E-2</v>
      </c>
      <c r="AD3343">
        <v>2.6358599999999999E-2</v>
      </c>
      <c r="AE3343">
        <v>-2.5006E-2</v>
      </c>
      <c r="AF3343">
        <v>-4.6257E-3</v>
      </c>
      <c r="AG3343">
        <v>9.4897000000000002E-3</v>
      </c>
      <c r="AH3343">
        <v>2.36051E-2</v>
      </c>
      <c r="AI3343">
        <v>4.3985499999999997E-2</v>
      </c>
      <c r="AJ3343">
        <v>-5.5130499999999999E-2</v>
      </c>
      <c r="AK3343">
        <v>-3.5173000000000003E-2</v>
      </c>
      <c r="AL3343">
        <v>-2.1350500000000001E-2</v>
      </c>
      <c r="AM3343">
        <v>-7.5281000000000002E-3</v>
      </c>
      <c r="AN3343">
        <v>1.24294E-2</v>
      </c>
    </row>
    <row r="3344" spans="1:40" x14ac:dyDescent="0.25">
      <c r="A3344" s="3" t="s">
        <v>65</v>
      </c>
      <c r="B3344" s="4" t="s">
        <v>24</v>
      </c>
      <c r="C3344" s="3">
        <v>41899</v>
      </c>
      <c r="D3344" t="s">
        <v>67</v>
      </c>
      <c r="E3344">
        <v>10</v>
      </c>
      <c r="F3344" t="str">
        <f t="shared" si="52"/>
        <v>Residential|All|41899|Per Premise|10</v>
      </c>
      <c r="G3344">
        <v>3.5725099999999999</v>
      </c>
      <c r="H3344">
        <v>1.153376</v>
      </c>
      <c r="I3344">
        <v>1.4951846</v>
      </c>
      <c r="J3344">
        <v>93.497405999999998</v>
      </c>
      <c r="K3344">
        <v>1.4898984</v>
      </c>
      <c r="L3344">
        <v>640</v>
      </c>
      <c r="M3344" s="1">
        <v>3.6137429999999999</v>
      </c>
      <c r="N3344" s="1">
        <v>1.1560159999999999</v>
      </c>
      <c r="O3344">
        <v>1.5958460999999999</v>
      </c>
      <c r="P3344">
        <v>93.588936000000004</v>
      </c>
      <c r="Q3344">
        <v>1.6639808</v>
      </c>
      <c r="R3344">
        <v>623</v>
      </c>
      <c r="S3344">
        <v>15</v>
      </c>
      <c r="T3344">
        <v>18</v>
      </c>
      <c r="U3344">
        <v>1.005959</v>
      </c>
      <c r="V3344">
        <v>1.504094</v>
      </c>
      <c r="W3344">
        <v>22395</v>
      </c>
      <c r="X3344">
        <v>-0.1006615</v>
      </c>
      <c r="Y3344">
        <v>-9.1752399999999998E-2</v>
      </c>
      <c r="Z3344">
        <v>5.8893399999999999E-2</v>
      </c>
      <c r="AA3344">
        <v>6.6666000000000003E-2</v>
      </c>
      <c r="AB3344">
        <v>5.92443E-2</v>
      </c>
      <c r="AC3344">
        <v>8.89538E-2</v>
      </c>
      <c r="AD3344">
        <v>8.9186600000000005E-2</v>
      </c>
      <c r="AE3344">
        <v>-0.2146604</v>
      </c>
      <c r="AF3344">
        <v>-0.14730889999999999</v>
      </c>
      <c r="AG3344">
        <v>-0.1006615</v>
      </c>
      <c r="AH3344">
        <v>-5.4014100000000002E-2</v>
      </c>
      <c r="AI3344">
        <v>1.3337399999999999E-2</v>
      </c>
      <c r="AJ3344">
        <v>-0.2060495</v>
      </c>
      <c r="AK3344">
        <v>-0.1385219</v>
      </c>
      <c r="AL3344">
        <v>-9.1752399999999998E-2</v>
      </c>
      <c r="AM3344">
        <v>-4.4982899999999999E-2</v>
      </c>
      <c r="AN3344">
        <v>2.25448E-2</v>
      </c>
    </row>
    <row r="3345" spans="1:40" x14ac:dyDescent="0.25">
      <c r="A3345" s="3" t="s">
        <v>65</v>
      </c>
      <c r="B3345" s="4" t="s">
        <v>24</v>
      </c>
      <c r="C3345" s="3">
        <v>41849</v>
      </c>
      <c r="D3345" t="s">
        <v>67</v>
      </c>
      <c r="E3345">
        <v>5</v>
      </c>
      <c r="F3345" t="str">
        <f t="shared" si="52"/>
        <v>Residential|All|41849|Per Premise|5</v>
      </c>
      <c r="G3345">
        <v>3.5737420000000002</v>
      </c>
      <c r="H3345">
        <v>1.151014</v>
      </c>
      <c r="I3345">
        <v>0.63491101000000005</v>
      </c>
      <c r="J3345">
        <v>67.968254000000002</v>
      </c>
      <c r="K3345">
        <v>0.63582190999999999</v>
      </c>
      <c r="L3345">
        <v>650</v>
      </c>
      <c r="M3345" s="1">
        <v>3.6091129999999998</v>
      </c>
      <c r="N3345" s="1">
        <v>1.1537999999999999</v>
      </c>
      <c r="O3345">
        <v>0.59343922999999998</v>
      </c>
      <c r="P3345">
        <v>68.042090999999999</v>
      </c>
      <c r="Q3345">
        <v>0.4976392</v>
      </c>
      <c r="R3345">
        <v>633</v>
      </c>
      <c r="S3345">
        <v>16</v>
      </c>
      <c r="T3345">
        <v>19</v>
      </c>
      <c r="U3345">
        <v>1.094641</v>
      </c>
      <c r="V3345">
        <v>0.69499960000000005</v>
      </c>
      <c r="W3345">
        <v>22395</v>
      </c>
      <c r="X3345">
        <v>4.1471800000000003E-2</v>
      </c>
      <c r="Y3345">
        <v>0.10156030000000001</v>
      </c>
      <c r="Z3345">
        <v>2.4938999999999999E-2</v>
      </c>
      <c r="AA3345">
        <v>1.9779399999999999E-2</v>
      </c>
      <c r="AB3345">
        <v>2.7299199999999999E-2</v>
      </c>
      <c r="AC3345">
        <v>3.1830400000000002E-2</v>
      </c>
      <c r="AD3345">
        <v>3.3711600000000001E-2</v>
      </c>
      <c r="AE3345">
        <v>6.7940000000000003E-4</v>
      </c>
      <c r="AF3345">
        <v>2.4779900000000001E-2</v>
      </c>
      <c r="AG3345">
        <v>4.1471800000000003E-2</v>
      </c>
      <c r="AH3345">
        <v>5.8163699999999999E-2</v>
      </c>
      <c r="AI3345">
        <v>8.2264100000000007E-2</v>
      </c>
      <c r="AJ3345">
        <v>5.8357199999999998E-2</v>
      </c>
      <c r="AK3345">
        <v>8.3881999999999998E-2</v>
      </c>
      <c r="AL3345">
        <v>0.10156030000000001</v>
      </c>
      <c r="AM3345">
        <v>0.1192387</v>
      </c>
      <c r="AN3345">
        <v>0.14476349999999999</v>
      </c>
    </row>
    <row r="3346" spans="1:40" x14ac:dyDescent="0.25">
      <c r="A3346" s="3" t="s">
        <v>65</v>
      </c>
      <c r="B3346" s="4" t="s">
        <v>24</v>
      </c>
      <c r="C3346" s="3">
        <v>41899</v>
      </c>
      <c r="D3346" t="s">
        <v>25</v>
      </c>
      <c r="E3346">
        <v>16</v>
      </c>
      <c r="F3346" t="str">
        <f t="shared" si="52"/>
        <v>Residential|All|41899|Aggregate|16</v>
      </c>
      <c r="G3346">
        <v>3.5725099999999999</v>
      </c>
      <c r="H3346">
        <v>1.153376</v>
      </c>
      <c r="I3346">
        <v>59.145435999999997</v>
      </c>
      <c r="J3346">
        <v>84.323975000000004</v>
      </c>
      <c r="K3346">
        <v>50.196103000000001</v>
      </c>
      <c r="L3346">
        <v>640</v>
      </c>
      <c r="M3346" s="1">
        <v>3.6137429999999999</v>
      </c>
      <c r="N3346" s="1">
        <v>1.1560159999999999</v>
      </c>
      <c r="O3346">
        <v>42.943998000000001</v>
      </c>
      <c r="P3346">
        <v>84.582961999999995</v>
      </c>
      <c r="Q3346">
        <v>39.336829999999999</v>
      </c>
      <c r="R3346">
        <v>623</v>
      </c>
      <c r="S3346">
        <v>15</v>
      </c>
      <c r="T3346">
        <v>18</v>
      </c>
      <c r="U3346">
        <v>1.005959</v>
      </c>
      <c r="V3346">
        <v>59.497860000000003</v>
      </c>
      <c r="W3346">
        <v>22395</v>
      </c>
      <c r="X3346">
        <v>16.201440000000002</v>
      </c>
      <c r="Y3346">
        <v>16.55386</v>
      </c>
      <c r="Z3346">
        <v>1.984175</v>
      </c>
      <c r="AA3346">
        <v>1.5759970000000001</v>
      </c>
      <c r="AB3346">
        <v>1.9959979999999999</v>
      </c>
      <c r="AC3346">
        <v>2.5339130000000001</v>
      </c>
      <c r="AD3346">
        <v>2.5431819999999998</v>
      </c>
      <c r="AE3346">
        <v>12.9541</v>
      </c>
      <c r="AF3346">
        <v>14.87265</v>
      </c>
      <c r="AG3346">
        <v>16.201440000000002</v>
      </c>
      <c r="AH3346">
        <v>17.53022</v>
      </c>
      <c r="AI3346">
        <v>19.448779999999999</v>
      </c>
      <c r="AJ3346">
        <v>13.294639999999999</v>
      </c>
      <c r="AK3346">
        <v>15.22021</v>
      </c>
      <c r="AL3346">
        <v>16.55386</v>
      </c>
      <c r="AM3346">
        <v>17.887499999999999</v>
      </c>
      <c r="AN3346">
        <v>19.813079999999999</v>
      </c>
    </row>
    <row r="3347" spans="1:40" x14ac:dyDescent="0.25">
      <c r="A3347" s="3" t="s">
        <v>65</v>
      </c>
      <c r="B3347" s="4" t="s">
        <v>24</v>
      </c>
      <c r="C3347" s="3" t="s">
        <v>26</v>
      </c>
      <c r="D3347" t="s">
        <v>67</v>
      </c>
      <c r="E3347">
        <v>12</v>
      </c>
      <c r="F3347" t="str">
        <f t="shared" si="52"/>
        <v>Residential|All|Average Event Day|Per Premise|12</v>
      </c>
      <c r="G3347">
        <v>3.5917659999999998</v>
      </c>
      <c r="H3347">
        <v>1.154533</v>
      </c>
      <c r="I3347">
        <v>1.5463157000000001</v>
      </c>
      <c r="J3347">
        <v>92.438323999999994</v>
      </c>
      <c r="K3347">
        <v>1.5424100000000001</v>
      </c>
      <c r="L3347">
        <v>1264</v>
      </c>
      <c r="M3347" s="1">
        <v>3.5905010000000002</v>
      </c>
      <c r="N3347" s="1">
        <v>1.1539839999999999</v>
      </c>
      <c r="O3347">
        <v>1.5273585000000001</v>
      </c>
      <c r="P3347">
        <v>92.409081</v>
      </c>
      <c r="Q3347">
        <v>1.541337</v>
      </c>
      <c r="R3347">
        <v>1269</v>
      </c>
      <c r="S3347">
        <v>15</v>
      </c>
      <c r="T3347">
        <v>18</v>
      </c>
      <c r="U3347">
        <v>0.95967449999999999</v>
      </c>
      <c r="V3347">
        <v>1.4839599999999999</v>
      </c>
      <c r="W3347">
        <v>22395</v>
      </c>
      <c r="X3347">
        <v>1.89572E-2</v>
      </c>
      <c r="Y3347">
        <v>-4.3398899999999997E-2</v>
      </c>
      <c r="Z3347">
        <v>4.3383699999999997E-2</v>
      </c>
      <c r="AA3347">
        <v>4.3268000000000001E-2</v>
      </c>
      <c r="AB3347">
        <v>4.1634200000000003E-2</v>
      </c>
      <c r="AC3347">
        <v>6.1272E-2</v>
      </c>
      <c r="AD3347">
        <v>6.0046000000000002E-2</v>
      </c>
      <c r="AE3347">
        <v>-5.9566099999999997E-2</v>
      </c>
      <c r="AF3347">
        <v>-1.3173900000000001E-2</v>
      </c>
      <c r="AG3347">
        <v>1.89572E-2</v>
      </c>
      <c r="AH3347">
        <v>5.10882E-2</v>
      </c>
      <c r="AI3347">
        <v>9.7480399999999995E-2</v>
      </c>
      <c r="AJ3347">
        <v>-0.120351</v>
      </c>
      <c r="AK3347">
        <v>-7.4886999999999995E-2</v>
      </c>
      <c r="AL3347">
        <v>-4.3398899999999997E-2</v>
      </c>
      <c r="AM3347">
        <v>-1.19107E-2</v>
      </c>
      <c r="AN3347">
        <v>3.3553199999999998E-2</v>
      </c>
    </row>
    <row r="3348" spans="1:40" x14ac:dyDescent="0.25">
      <c r="A3348" s="3" t="s">
        <v>65</v>
      </c>
      <c r="B3348" s="4" t="s">
        <v>24</v>
      </c>
      <c r="C3348" s="3">
        <v>41899</v>
      </c>
      <c r="D3348" t="s">
        <v>67</v>
      </c>
      <c r="E3348">
        <v>17</v>
      </c>
      <c r="F3348" t="str">
        <f t="shared" si="52"/>
        <v>Residential|All|41899|Per Premise|17</v>
      </c>
      <c r="G3348">
        <v>3.5725099999999999</v>
      </c>
      <c r="H3348">
        <v>1.153376</v>
      </c>
      <c r="I3348">
        <v>2.5672788999999998</v>
      </c>
      <c r="J3348">
        <v>81.772507000000004</v>
      </c>
      <c r="K3348">
        <v>2.1574501000000001</v>
      </c>
      <c r="L3348">
        <v>640</v>
      </c>
      <c r="M3348" s="1">
        <v>3.6137429999999999</v>
      </c>
      <c r="N3348" s="1">
        <v>1.1560159999999999</v>
      </c>
      <c r="O3348">
        <v>1.9666003000000001</v>
      </c>
      <c r="P3348">
        <v>82.075851</v>
      </c>
      <c r="Q3348">
        <v>1.7434475</v>
      </c>
      <c r="R3348">
        <v>623</v>
      </c>
      <c r="S3348">
        <v>15</v>
      </c>
      <c r="T3348">
        <v>18</v>
      </c>
      <c r="U3348">
        <v>1.005959</v>
      </c>
      <c r="V3348">
        <v>2.582576</v>
      </c>
      <c r="W3348">
        <v>22395</v>
      </c>
      <c r="X3348">
        <v>0.6006785</v>
      </c>
      <c r="Y3348">
        <v>0.61597570000000001</v>
      </c>
      <c r="Z3348">
        <v>8.5280700000000001E-2</v>
      </c>
      <c r="AA3348">
        <v>6.9849800000000004E-2</v>
      </c>
      <c r="AB3348">
        <v>8.5788900000000001E-2</v>
      </c>
      <c r="AC3348">
        <v>0.1102351</v>
      </c>
      <c r="AD3348">
        <v>0.1106287</v>
      </c>
      <c r="AE3348">
        <v>0.4594065</v>
      </c>
      <c r="AF3348">
        <v>0.54287110000000005</v>
      </c>
      <c r="AG3348">
        <v>0.6006785</v>
      </c>
      <c r="AH3348">
        <v>0.65848589999999996</v>
      </c>
      <c r="AI3348">
        <v>0.74195049999999996</v>
      </c>
      <c r="AJ3348">
        <v>0.47419929999999999</v>
      </c>
      <c r="AK3348">
        <v>0.55796190000000001</v>
      </c>
      <c r="AL3348">
        <v>0.61597570000000001</v>
      </c>
      <c r="AM3348">
        <v>0.67398939999999996</v>
      </c>
      <c r="AN3348">
        <v>0.75775210000000004</v>
      </c>
    </row>
    <row r="3349" spans="1:40" x14ac:dyDescent="0.25">
      <c r="A3349" s="3" t="s">
        <v>65</v>
      </c>
      <c r="B3349" s="4" t="s">
        <v>24</v>
      </c>
      <c r="C3349" s="3">
        <v>41898</v>
      </c>
      <c r="D3349" t="s">
        <v>25</v>
      </c>
      <c r="E3349">
        <v>13</v>
      </c>
      <c r="F3349" t="str">
        <f t="shared" si="52"/>
        <v>Residential|All|41898|Aggregate|13</v>
      </c>
      <c r="G3349">
        <v>3.6099839999999999</v>
      </c>
      <c r="H3349">
        <v>1.15598</v>
      </c>
      <c r="I3349">
        <v>53.600558999999997</v>
      </c>
      <c r="J3349">
        <v>91.806128999999999</v>
      </c>
      <c r="K3349">
        <v>50.658703000000003</v>
      </c>
      <c r="L3349">
        <v>623</v>
      </c>
      <c r="M3349" s="1">
        <v>3.5709900000000001</v>
      </c>
      <c r="N3349" s="1">
        <v>1.151988</v>
      </c>
      <c r="O3349">
        <v>52.847785000000002</v>
      </c>
      <c r="P3349">
        <v>92.412604999999999</v>
      </c>
      <c r="Q3349">
        <v>48.963157000000002</v>
      </c>
      <c r="R3349">
        <v>639</v>
      </c>
      <c r="S3349">
        <v>16</v>
      </c>
      <c r="T3349">
        <v>19</v>
      </c>
      <c r="U3349">
        <v>0.9888285</v>
      </c>
      <c r="V3349">
        <v>53.00177</v>
      </c>
      <c r="W3349">
        <v>22395</v>
      </c>
      <c r="X3349">
        <v>0.75277439999999995</v>
      </c>
      <c r="Y3349">
        <v>0.15398110000000001</v>
      </c>
      <c r="Z3349">
        <v>2.029598</v>
      </c>
      <c r="AA3349">
        <v>1.9369529999999999</v>
      </c>
      <c r="AB3349">
        <v>2.0069240000000002</v>
      </c>
      <c r="AC3349">
        <v>2.8055400000000001</v>
      </c>
      <c r="AD3349">
        <v>2.7891810000000001</v>
      </c>
      <c r="AE3349">
        <v>-2.84267</v>
      </c>
      <c r="AF3349">
        <v>-0.71845219999999999</v>
      </c>
      <c r="AG3349">
        <v>0.75277439999999995</v>
      </c>
      <c r="AH3349">
        <v>2.2240009999999999</v>
      </c>
      <c r="AI3349">
        <v>4.3482180000000001</v>
      </c>
      <c r="AJ3349">
        <v>-3.4204979999999998</v>
      </c>
      <c r="AK3349">
        <v>-1.308667</v>
      </c>
      <c r="AL3349">
        <v>0.15398110000000001</v>
      </c>
      <c r="AM3349">
        <v>1.6166290000000001</v>
      </c>
      <c r="AN3349">
        <v>3.7284600000000001</v>
      </c>
    </row>
    <row r="3350" spans="1:40" x14ac:dyDescent="0.25">
      <c r="A3350" s="3" t="s">
        <v>65</v>
      </c>
      <c r="B3350" s="4" t="s">
        <v>24</v>
      </c>
      <c r="C3350" s="3">
        <v>41897</v>
      </c>
      <c r="D3350" t="s">
        <v>67</v>
      </c>
      <c r="E3350">
        <v>15</v>
      </c>
      <c r="F3350" t="str">
        <f t="shared" si="52"/>
        <v>Residential|All|41897|Per Premise|15</v>
      </c>
      <c r="G3350">
        <v>3.5732089999999999</v>
      </c>
      <c r="H3350">
        <v>1.153125</v>
      </c>
      <c r="I3350">
        <v>2.5827963</v>
      </c>
      <c r="J3350">
        <v>91.991493000000006</v>
      </c>
      <c r="K3350">
        <v>2.2685032999999999</v>
      </c>
      <c r="L3350">
        <v>641</v>
      </c>
      <c r="M3350" s="1">
        <v>3.6128300000000002</v>
      </c>
      <c r="N3350" s="1">
        <v>1.1557539999999999</v>
      </c>
      <c r="O3350">
        <v>2.0746210999999999</v>
      </c>
      <c r="P3350">
        <v>92.301788000000002</v>
      </c>
      <c r="Q3350">
        <v>1.8114524999999999</v>
      </c>
      <c r="R3350">
        <v>624</v>
      </c>
      <c r="S3350">
        <v>15</v>
      </c>
      <c r="T3350">
        <v>18</v>
      </c>
      <c r="U3350">
        <v>1.0481990000000001</v>
      </c>
      <c r="V3350">
        <v>2.7072829999999999</v>
      </c>
      <c r="W3350">
        <v>22395</v>
      </c>
      <c r="X3350">
        <v>0.5081753</v>
      </c>
      <c r="Y3350">
        <v>0.63266239999999996</v>
      </c>
      <c r="Z3350">
        <v>8.96005E-2</v>
      </c>
      <c r="AA3350">
        <v>7.25161E-2</v>
      </c>
      <c r="AB3350">
        <v>9.3919100000000005E-2</v>
      </c>
      <c r="AC3350">
        <v>0.1152686</v>
      </c>
      <c r="AD3350">
        <v>0.1186566</v>
      </c>
      <c r="AE3350">
        <v>0.36045270000000001</v>
      </c>
      <c r="AF3350">
        <v>0.44772840000000003</v>
      </c>
      <c r="AG3350">
        <v>0.5081753</v>
      </c>
      <c r="AH3350">
        <v>0.56862210000000002</v>
      </c>
      <c r="AI3350">
        <v>0.65589790000000003</v>
      </c>
      <c r="AJ3350">
        <v>0.48059790000000002</v>
      </c>
      <c r="AK3350">
        <v>0.57043880000000002</v>
      </c>
      <c r="AL3350">
        <v>0.63266239999999996</v>
      </c>
      <c r="AM3350">
        <v>0.694886</v>
      </c>
      <c r="AN3350">
        <v>0.78472699999999995</v>
      </c>
    </row>
    <row r="3351" spans="1:40" x14ac:dyDescent="0.25">
      <c r="A3351" s="3" t="s">
        <v>65</v>
      </c>
      <c r="B3351" s="4" t="s">
        <v>24</v>
      </c>
      <c r="C3351" s="3">
        <v>41898</v>
      </c>
      <c r="D3351" t="s">
        <v>25</v>
      </c>
      <c r="E3351">
        <v>18</v>
      </c>
      <c r="F3351" t="str">
        <f t="shared" si="52"/>
        <v>Residential|All|41898|Aggregate|18</v>
      </c>
      <c r="G3351">
        <v>3.6099839999999999</v>
      </c>
      <c r="H3351">
        <v>1.15598</v>
      </c>
      <c r="I3351">
        <v>64.214527000000004</v>
      </c>
      <c r="J3351">
        <v>88.150825999999995</v>
      </c>
      <c r="K3351">
        <v>51.023251000000002</v>
      </c>
      <c r="L3351">
        <v>623</v>
      </c>
      <c r="M3351" s="1">
        <v>3.5709900000000001</v>
      </c>
      <c r="N3351" s="1">
        <v>1.151988</v>
      </c>
      <c r="O3351">
        <v>43.801257</v>
      </c>
      <c r="P3351">
        <v>88.212433000000004</v>
      </c>
      <c r="Q3351">
        <v>36.553373999999998</v>
      </c>
      <c r="R3351">
        <v>639</v>
      </c>
      <c r="S3351">
        <v>16</v>
      </c>
      <c r="T3351">
        <v>19</v>
      </c>
      <c r="U3351">
        <v>0.9888285</v>
      </c>
      <c r="V3351">
        <v>63.497160000000001</v>
      </c>
      <c r="W3351">
        <v>22395</v>
      </c>
      <c r="X3351">
        <v>20.413270000000001</v>
      </c>
      <c r="Y3351">
        <v>19.695900000000002</v>
      </c>
      <c r="Z3351">
        <v>2.044203</v>
      </c>
      <c r="AA3351">
        <v>1.446029</v>
      </c>
      <c r="AB3351">
        <v>2.0213670000000001</v>
      </c>
      <c r="AC3351">
        <v>2.5039500000000001</v>
      </c>
      <c r="AD3351">
        <v>2.4853420000000002</v>
      </c>
      <c r="AE3351">
        <v>17.204329999999999</v>
      </c>
      <c r="AF3351">
        <v>19.100200000000001</v>
      </c>
      <c r="AG3351">
        <v>20.413270000000001</v>
      </c>
      <c r="AH3351">
        <v>21.72634</v>
      </c>
      <c r="AI3351">
        <v>23.622209999999999</v>
      </c>
      <c r="AJ3351">
        <v>16.510809999999999</v>
      </c>
      <c r="AK3351">
        <v>18.392589999999998</v>
      </c>
      <c r="AL3351">
        <v>19.695900000000002</v>
      </c>
      <c r="AM3351">
        <v>20.999220000000001</v>
      </c>
      <c r="AN3351">
        <v>22.880990000000001</v>
      </c>
    </row>
    <row r="3352" spans="1:40" x14ac:dyDescent="0.25">
      <c r="A3352" s="3" t="s">
        <v>65</v>
      </c>
      <c r="B3352" s="4" t="s">
        <v>24</v>
      </c>
      <c r="C3352" s="3">
        <v>41899</v>
      </c>
      <c r="D3352" t="s">
        <v>25</v>
      </c>
      <c r="E3352">
        <v>10</v>
      </c>
      <c r="F3352" t="str">
        <f t="shared" si="52"/>
        <v>Residential|All|41899|Aggregate|10</v>
      </c>
      <c r="G3352">
        <v>3.5725099999999999</v>
      </c>
      <c r="H3352">
        <v>1.153376</v>
      </c>
      <c r="I3352">
        <v>33.484659999999998</v>
      </c>
      <c r="J3352">
        <v>93.497405999999998</v>
      </c>
      <c r="K3352">
        <v>33.366275000000002</v>
      </c>
      <c r="L3352">
        <v>640</v>
      </c>
      <c r="M3352" s="1">
        <v>3.6137429999999999</v>
      </c>
      <c r="N3352" s="1">
        <v>1.1560159999999999</v>
      </c>
      <c r="O3352">
        <v>35.738973999999999</v>
      </c>
      <c r="P3352">
        <v>93.588936000000004</v>
      </c>
      <c r="Q3352">
        <v>37.264850000000003</v>
      </c>
      <c r="R3352">
        <v>623</v>
      </c>
      <c r="S3352">
        <v>15</v>
      </c>
      <c r="T3352">
        <v>18</v>
      </c>
      <c r="U3352">
        <v>1.005959</v>
      </c>
      <c r="V3352">
        <v>33.684179999999998</v>
      </c>
      <c r="W3352">
        <v>22395</v>
      </c>
      <c r="X3352">
        <v>-2.2543139999999999</v>
      </c>
      <c r="Y3352" s="6">
        <v>-2.0547930000000001</v>
      </c>
      <c r="Z3352">
        <v>1.318918</v>
      </c>
      <c r="AA3352">
        <v>1.492985</v>
      </c>
      <c r="AB3352">
        <v>1.3267770000000001</v>
      </c>
      <c r="AC3352">
        <v>1.992121</v>
      </c>
      <c r="AD3352">
        <v>1.997333</v>
      </c>
      <c r="AE3352">
        <v>-4.807321</v>
      </c>
      <c r="AF3352">
        <v>-3.2989839999999999</v>
      </c>
      <c r="AG3352">
        <v>-2.2543139999999999</v>
      </c>
      <c r="AH3352">
        <v>-1.2096450000000001</v>
      </c>
      <c r="AI3352">
        <v>0.29869200000000001</v>
      </c>
      <c r="AJ3352">
        <v>-4.6144780000000001</v>
      </c>
      <c r="AK3352">
        <v>-3.1021960000000002</v>
      </c>
      <c r="AL3352" s="6">
        <v>-2.0547930000000001</v>
      </c>
      <c r="AM3352">
        <v>-1.00739</v>
      </c>
      <c r="AN3352">
        <v>0.50489260000000002</v>
      </c>
    </row>
    <row r="3353" spans="1:40" x14ac:dyDescent="0.25">
      <c r="A3353" s="3" t="s">
        <v>65</v>
      </c>
      <c r="B3353" s="4" t="s">
        <v>24</v>
      </c>
      <c r="C3353" s="3">
        <v>41897</v>
      </c>
      <c r="D3353" t="s">
        <v>67</v>
      </c>
      <c r="E3353">
        <v>11</v>
      </c>
      <c r="F3353" t="str">
        <f t="shared" si="52"/>
        <v>Residential|All|41897|Per Premise|11</v>
      </c>
      <c r="G3353">
        <v>3.5732089999999999</v>
      </c>
      <c r="H3353">
        <v>1.153125</v>
      </c>
      <c r="I3353">
        <v>1.4842055000000001</v>
      </c>
      <c r="J3353">
        <v>93.236320000000006</v>
      </c>
      <c r="K3353">
        <v>1.4814814999999999</v>
      </c>
      <c r="L3353">
        <v>641</v>
      </c>
      <c r="M3353" s="1">
        <v>3.6128300000000002</v>
      </c>
      <c r="N3353" s="1">
        <v>1.1557539999999999</v>
      </c>
      <c r="O3353">
        <v>1.4960812999999999</v>
      </c>
      <c r="P3353">
        <v>93.470116000000004</v>
      </c>
      <c r="Q3353">
        <v>1.5591917</v>
      </c>
      <c r="R3353">
        <v>624</v>
      </c>
      <c r="S3353">
        <v>15</v>
      </c>
      <c r="T3353">
        <v>18</v>
      </c>
      <c r="U3353">
        <v>1.0481990000000001</v>
      </c>
      <c r="V3353">
        <v>1.555742</v>
      </c>
      <c r="W3353">
        <v>22395</v>
      </c>
      <c r="X3353">
        <v>-1.1875800000000001E-2</v>
      </c>
      <c r="Y3353" s="6">
        <v>5.9660900000000003E-2</v>
      </c>
      <c r="Z3353">
        <v>5.8514999999999998E-2</v>
      </c>
      <c r="AA3353">
        <v>6.2417599999999997E-2</v>
      </c>
      <c r="AB3353">
        <v>6.1335300000000002E-2</v>
      </c>
      <c r="AC3353">
        <v>8.5556800000000002E-2</v>
      </c>
      <c r="AD3353">
        <v>8.7509900000000002E-2</v>
      </c>
      <c r="AE3353">
        <v>-0.1215212</v>
      </c>
      <c r="AF3353">
        <v>-5.6741800000000002E-2</v>
      </c>
      <c r="AG3353">
        <v>-1.1875800000000001E-2</v>
      </c>
      <c r="AH3353">
        <v>3.29903E-2</v>
      </c>
      <c r="AI3353">
        <v>9.7769700000000001E-2</v>
      </c>
      <c r="AJ3353">
        <v>-5.2487600000000002E-2</v>
      </c>
      <c r="AK3353">
        <v>1.3770599999999999E-2</v>
      </c>
      <c r="AL3353" s="6">
        <v>5.9660900000000003E-2</v>
      </c>
      <c r="AM3353">
        <v>0.10555109999999999</v>
      </c>
      <c r="AN3353">
        <v>0.1718093</v>
      </c>
    </row>
    <row r="3354" spans="1:40" x14ac:dyDescent="0.25">
      <c r="A3354" s="3" t="s">
        <v>65</v>
      </c>
      <c r="B3354" s="4" t="s">
        <v>24</v>
      </c>
      <c r="C3354" s="3">
        <v>41878</v>
      </c>
      <c r="D3354" t="s">
        <v>25</v>
      </c>
      <c r="E3354">
        <v>24</v>
      </c>
      <c r="F3354" t="str">
        <f t="shared" si="52"/>
        <v>Residential|All|41878|Aggregate|24</v>
      </c>
      <c r="G3354">
        <v>3.6108220000000002</v>
      </c>
      <c r="H3354">
        <v>1.15598</v>
      </c>
      <c r="I3354">
        <v>23.215409999999999</v>
      </c>
      <c r="J3354">
        <v>73.320732000000007</v>
      </c>
      <c r="K3354">
        <v>22.456949999999999</v>
      </c>
      <c r="L3354">
        <v>623</v>
      </c>
      <c r="M3354" s="1">
        <v>3.568244</v>
      </c>
      <c r="N3354" s="1">
        <v>1.1524810000000001</v>
      </c>
      <c r="O3354">
        <v>24.109857999999999</v>
      </c>
      <c r="P3354">
        <v>73.240050999999994</v>
      </c>
      <c r="Q3354">
        <v>22.648674</v>
      </c>
      <c r="R3354">
        <v>644</v>
      </c>
      <c r="S3354">
        <v>15</v>
      </c>
      <c r="T3354">
        <v>18</v>
      </c>
      <c r="U3354">
        <v>0.87480590000000003</v>
      </c>
      <c r="V3354">
        <v>20.308979999999998</v>
      </c>
      <c r="W3354">
        <v>22395</v>
      </c>
      <c r="X3354">
        <v>-0.89444840000000003</v>
      </c>
      <c r="Y3354">
        <v>-3.8008829999999998</v>
      </c>
      <c r="Z3354">
        <v>0.89971869999999998</v>
      </c>
      <c r="AA3354">
        <v>0.89248280000000002</v>
      </c>
      <c r="AB3354">
        <v>0.78707919999999998</v>
      </c>
      <c r="AC3354">
        <v>1.267288</v>
      </c>
      <c r="AD3354">
        <v>1.1899660000000001</v>
      </c>
      <c r="AE3354">
        <v>-2.5185430000000002</v>
      </c>
      <c r="AF3354">
        <v>-1.559015</v>
      </c>
      <c r="AG3354">
        <v>-0.89444840000000003</v>
      </c>
      <c r="AH3354">
        <v>-0.2298819</v>
      </c>
      <c r="AI3354">
        <v>0.72964660000000003</v>
      </c>
      <c r="AJ3354">
        <v>-5.3258859999999997</v>
      </c>
      <c r="AK3354">
        <v>-4.4249020000000003</v>
      </c>
      <c r="AL3354">
        <v>-3.8008829999999998</v>
      </c>
      <c r="AM3354">
        <v>-3.1768640000000001</v>
      </c>
      <c r="AN3354">
        <v>-2.2758799999999999</v>
      </c>
    </row>
    <row r="3355" spans="1:40" x14ac:dyDescent="0.25">
      <c r="A3355" s="3" t="s">
        <v>65</v>
      </c>
      <c r="B3355" s="4" t="s">
        <v>24</v>
      </c>
      <c r="C3355" s="3">
        <v>41897</v>
      </c>
      <c r="D3355" t="s">
        <v>67</v>
      </c>
      <c r="E3355">
        <v>21</v>
      </c>
      <c r="F3355" t="str">
        <f t="shared" si="52"/>
        <v>Residential|All|41897|Per Premise|21</v>
      </c>
      <c r="G3355">
        <v>3.5732089999999999</v>
      </c>
      <c r="H3355">
        <v>1.153125</v>
      </c>
      <c r="I3355">
        <v>2.6312270999999998</v>
      </c>
      <c r="J3355">
        <v>78.576622</v>
      </c>
      <c r="K3355">
        <v>1.8336767</v>
      </c>
      <c r="L3355">
        <v>641</v>
      </c>
      <c r="M3355" s="1">
        <v>3.6128300000000002</v>
      </c>
      <c r="N3355" s="1">
        <v>1.1557539999999999</v>
      </c>
      <c r="O3355">
        <v>2.8972297</v>
      </c>
      <c r="P3355">
        <v>78.878105000000005</v>
      </c>
      <c r="Q3355">
        <v>2.0829949000000001</v>
      </c>
      <c r="R3355">
        <v>624</v>
      </c>
      <c r="S3355">
        <v>15</v>
      </c>
      <c r="T3355">
        <v>18</v>
      </c>
      <c r="U3355">
        <v>1.0481990000000001</v>
      </c>
      <c r="V3355">
        <v>2.7580490000000002</v>
      </c>
      <c r="W3355">
        <v>22395</v>
      </c>
      <c r="X3355">
        <v>-0.26600259999999998</v>
      </c>
      <c r="Y3355">
        <v>-0.1391811</v>
      </c>
      <c r="Z3355">
        <v>7.2425900000000001E-2</v>
      </c>
      <c r="AA3355">
        <v>8.3386500000000002E-2</v>
      </c>
      <c r="AB3355">
        <v>7.5916700000000004E-2</v>
      </c>
      <c r="AC3355">
        <v>0.1104483</v>
      </c>
      <c r="AD3355">
        <v>0.1127682</v>
      </c>
      <c r="AE3355">
        <v>-0.40754770000000001</v>
      </c>
      <c r="AF3355">
        <v>-0.32392169999999998</v>
      </c>
      <c r="AG3355">
        <v>-0.26600259999999998</v>
      </c>
      <c r="AH3355">
        <v>-0.2080835</v>
      </c>
      <c r="AI3355">
        <v>-0.1244574</v>
      </c>
      <c r="AJ3355">
        <v>-0.28369929999999999</v>
      </c>
      <c r="AK3355">
        <v>-0.19831679999999999</v>
      </c>
      <c r="AL3355">
        <v>-0.1391811</v>
      </c>
      <c r="AM3355">
        <v>-8.0045400000000003E-2</v>
      </c>
      <c r="AN3355">
        <v>5.3371E-3</v>
      </c>
    </row>
    <row r="3356" spans="1:40" x14ac:dyDescent="0.25">
      <c r="A3356" s="3" t="s">
        <v>65</v>
      </c>
      <c r="B3356" s="4" t="s">
        <v>24</v>
      </c>
      <c r="C3356" s="3">
        <v>41849</v>
      </c>
      <c r="D3356" t="s">
        <v>25</v>
      </c>
      <c r="E3356">
        <v>20</v>
      </c>
      <c r="F3356" t="str">
        <f t="shared" si="52"/>
        <v>Residential|All|41849|Aggregate|20</v>
      </c>
      <c r="G3356">
        <v>3.5737420000000002</v>
      </c>
      <c r="H3356">
        <v>1.151014</v>
      </c>
      <c r="I3356">
        <v>39.940679000000003</v>
      </c>
      <c r="J3356">
        <v>73.724686000000005</v>
      </c>
      <c r="K3356">
        <v>35.028914</v>
      </c>
      <c r="L3356">
        <v>650</v>
      </c>
      <c r="M3356" s="1">
        <v>3.6091129999999998</v>
      </c>
      <c r="N3356" s="1">
        <v>1.1537999999999999</v>
      </c>
      <c r="O3356">
        <v>47.633299000000001</v>
      </c>
      <c r="P3356">
        <v>73.930137999999999</v>
      </c>
      <c r="Q3356">
        <v>44.039397000000001</v>
      </c>
      <c r="R3356">
        <v>633</v>
      </c>
      <c r="S3356">
        <v>16</v>
      </c>
      <c r="T3356">
        <v>19</v>
      </c>
      <c r="U3356">
        <v>1.094641</v>
      </c>
      <c r="V3356">
        <v>43.720700000000001</v>
      </c>
      <c r="W3356">
        <v>22395</v>
      </c>
      <c r="X3356">
        <v>-7.6926199999999998</v>
      </c>
      <c r="Y3356">
        <v>-3.9125960000000002</v>
      </c>
      <c r="Z3356">
        <v>1.373947</v>
      </c>
      <c r="AA3356">
        <v>1.7504090000000001</v>
      </c>
      <c r="AB3356">
        <v>1.503979</v>
      </c>
      <c r="AC3356">
        <v>2.2252329999999998</v>
      </c>
      <c r="AD3356">
        <v>2.3077869999999998</v>
      </c>
      <c r="AE3356">
        <v>-10.544370000000001</v>
      </c>
      <c r="AF3356">
        <v>-8.8595330000000008</v>
      </c>
      <c r="AG3356">
        <v>-7.6926199999999998</v>
      </c>
      <c r="AH3356">
        <v>-6.5257069999999997</v>
      </c>
      <c r="AI3356">
        <v>-4.8408689999999996</v>
      </c>
      <c r="AJ3356">
        <v>-6.8701439999999998</v>
      </c>
      <c r="AK3356">
        <v>-5.1227999999999998</v>
      </c>
      <c r="AL3356">
        <v>-3.9125960000000002</v>
      </c>
      <c r="AM3356">
        <v>-2.702391</v>
      </c>
      <c r="AN3356">
        <v>-0.95504699999999998</v>
      </c>
    </row>
    <row r="3357" spans="1:40" x14ac:dyDescent="0.25">
      <c r="A3357" s="3" t="s">
        <v>65</v>
      </c>
      <c r="B3357" s="4" t="s">
        <v>24</v>
      </c>
      <c r="C3357" s="3" t="s">
        <v>26</v>
      </c>
      <c r="D3357" t="s">
        <v>67</v>
      </c>
      <c r="E3357">
        <v>4</v>
      </c>
      <c r="F3357" t="str">
        <f t="shared" si="52"/>
        <v>Residential|All|Average Event Day|Per Premise|4</v>
      </c>
      <c r="G3357">
        <v>3.5917659999999998</v>
      </c>
      <c r="H3357">
        <v>1.154533</v>
      </c>
      <c r="I3357">
        <v>0.76226932000000003</v>
      </c>
      <c r="J3357">
        <v>70.312943000000004</v>
      </c>
      <c r="K3357">
        <v>0.72847170000000006</v>
      </c>
      <c r="L3357">
        <v>1264</v>
      </c>
      <c r="M3357" s="1">
        <v>3.5905010000000002</v>
      </c>
      <c r="N3357" s="1">
        <v>1.1539839999999999</v>
      </c>
      <c r="O3357">
        <v>0.76878413000000001</v>
      </c>
      <c r="P3357">
        <v>70.038253999999995</v>
      </c>
      <c r="Q3357">
        <v>0.70828314999999997</v>
      </c>
      <c r="R3357">
        <v>1269</v>
      </c>
      <c r="S3357">
        <v>15</v>
      </c>
      <c r="T3357">
        <v>18</v>
      </c>
      <c r="U3357">
        <v>0.95967449999999999</v>
      </c>
      <c r="V3357">
        <v>0.73153040000000003</v>
      </c>
      <c r="W3357">
        <v>22395</v>
      </c>
      <c r="X3357">
        <v>-6.5148000000000003E-3</v>
      </c>
      <c r="Y3357">
        <v>-3.7253700000000001E-2</v>
      </c>
      <c r="Z3357">
        <v>2.0489899999999998E-2</v>
      </c>
      <c r="AA3357">
        <v>1.98827E-2</v>
      </c>
      <c r="AB3357">
        <v>1.96636E-2</v>
      </c>
      <c r="AC3357">
        <v>2.8551E-2</v>
      </c>
      <c r="AD3357">
        <v>2.79639E-2</v>
      </c>
      <c r="AE3357">
        <v>-4.3104400000000001E-2</v>
      </c>
      <c r="AF3357">
        <v>-2.1486999999999999E-2</v>
      </c>
      <c r="AG3357">
        <v>-6.5148000000000003E-3</v>
      </c>
      <c r="AH3357">
        <v>8.4572999999999992E-3</v>
      </c>
      <c r="AI3357">
        <v>3.0074699999999999E-2</v>
      </c>
      <c r="AJ3357">
        <v>-7.30909E-2</v>
      </c>
      <c r="AK3357">
        <v>-5.1917999999999999E-2</v>
      </c>
      <c r="AL3357">
        <v>-3.7253700000000001E-2</v>
      </c>
      <c r="AM3357">
        <v>-2.2589399999999999E-2</v>
      </c>
      <c r="AN3357">
        <v>-1.4165E-3</v>
      </c>
    </row>
    <row r="3358" spans="1:40" x14ac:dyDescent="0.25">
      <c r="A3358" s="3" t="s">
        <v>65</v>
      </c>
      <c r="B3358" s="4" t="s">
        <v>24</v>
      </c>
      <c r="C3358" s="3" t="s">
        <v>26</v>
      </c>
      <c r="D3358" t="s">
        <v>67</v>
      </c>
      <c r="E3358">
        <v>17</v>
      </c>
      <c r="F3358" t="str">
        <f t="shared" si="52"/>
        <v>Residential|All|Average Event Day|Per Premise|17</v>
      </c>
      <c r="G3358">
        <v>3.5917659999999998</v>
      </c>
      <c r="H3358">
        <v>1.154533</v>
      </c>
      <c r="I3358">
        <v>2.3149278</v>
      </c>
      <c r="J3358">
        <v>84.900718999999995</v>
      </c>
      <c r="K3358">
        <v>2.0146285000000002</v>
      </c>
      <c r="L3358">
        <v>1264</v>
      </c>
      <c r="M3358" s="1">
        <v>3.5905010000000002</v>
      </c>
      <c r="N3358" s="1">
        <v>1.1539839999999999</v>
      </c>
      <c r="O3358">
        <v>1.6855206</v>
      </c>
      <c r="P3358">
        <v>85.013122999999993</v>
      </c>
      <c r="Q3358">
        <v>1.5263047999999999</v>
      </c>
      <c r="R3358">
        <v>1269</v>
      </c>
      <c r="S3358">
        <v>15</v>
      </c>
      <c r="T3358">
        <v>18</v>
      </c>
      <c r="U3358">
        <v>0.95967449999999999</v>
      </c>
      <c r="V3358">
        <v>2.2215769999999999</v>
      </c>
      <c r="W3358">
        <v>22395</v>
      </c>
      <c r="X3358">
        <v>0.6294073</v>
      </c>
      <c r="Y3358">
        <v>0.53605659999999999</v>
      </c>
      <c r="Z3358">
        <v>5.6665899999999998E-2</v>
      </c>
      <c r="AA3358">
        <v>4.2846000000000002E-2</v>
      </c>
      <c r="AB3358">
        <v>5.43808E-2</v>
      </c>
      <c r="AC3358">
        <v>7.1040800000000001E-2</v>
      </c>
      <c r="AD3358">
        <v>6.9231899999999999E-2</v>
      </c>
      <c r="AE3358">
        <v>0.53836479999999998</v>
      </c>
      <c r="AF3358">
        <v>0.59215340000000005</v>
      </c>
      <c r="AG3358">
        <v>0.6294073</v>
      </c>
      <c r="AH3358">
        <v>0.66666110000000001</v>
      </c>
      <c r="AI3358">
        <v>0.72044980000000003</v>
      </c>
      <c r="AJ3358">
        <v>0.44733240000000002</v>
      </c>
      <c r="AK3358">
        <v>0.49975140000000001</v>
      </c>
      <c r="AL3358">
        <v>0.53605659999999999</v>
      </c>
      <c r="AM3358">
        <v>0.57236180000000003</v>
      </c>
      <c r="AN3358">
        <v>0.62478080000000003</v>
      </c>
    </row>
    <row r="3359" spans="1:40" x14ac:dyDescent="0.25">
      <c r="A3359" s="3" t="s">
        <v>65</v>
      </c>
      <c r="B3359" s="4" t="s">
        <v>24</v>
      </c>
      <c r="C3359" s="3">
        <v>41899</v>
      </c>
      <c r="D3359" t="s">
        <v>25</v>
      </c>
      <c r="E3359">
        <v>15</v>
      </c>
      <c r="F3359" t="str">
        <f t="shared" si="52"/>
        <v>Residential|All|41899|Aggregate|15</v>
      </c>
      <c r="G3359">
        <v>3.5725099999999999</v>
      </c>
      <c r="H3359">
        <v>1.153376</v>
      </c>
      <c r="I3359">
        <v>58.436824999999999</v>
      </c>
      <c r="J3359">
        <v>87.032387</v>
      </c>
      <c r="K3359">
        <v>49.50282</v>
      </c>
      <c r="L3359">
        <v>640</v>
      </c>
      <c r="M3359" s="1">
        <v>3.6137429999999999</v>
      </c>
      <c r="N3359" s="1">
        <v>1.1560159999999999</v>
      </c>
      <c r="O3359">
        <v>45.423051999999998</v>
      </c>
      <c r="P3359">
        <v>87.225395000000006</v>
      </c>
      <c r="Q3359">
        <v>40.958762999999998</v>
      </c>
      <c r="R3359">
        <v>623</v>
      </c>
      <c r="S3359">
        <v>15</v>
      </c>
      <c r="T3359">
        <v>18</v>
      </c>
      <c r="U3359">
        <v>1.005959</v>
      </c>
      <c r="V3359">
        <v>58.785020000000003</v>
      </c>
      <c r="W3359">
        <v>22395</v>
      </c>
      <c r="X3359">
        <v>13.013769999999999</v>
      </c>
      <c r="Y3359">
        <v>13.361969999999999</v>
      </c>
      <c r="Z3359">
        <v>1.956771</v>
      </c>
      <c r="AA3359">
        <v>1.640978</v>
      </c>
      <c r="AB3359">
        <v>1.9684299999999999</v>
      </c>
      <c r="AC3359">
        <v>2.5537740000000002</v>
      </c>
      <c r="AD3359">
        <v>2.562719</v>
      </c>
      <c r="AE3359">
        <v>9.7409800000000004</v>
      </c>
      <c r="AF3359">
        <v>11.674569999999999</v>
      </c>
      <c r="AG3359">
        <v>13.013769999999999</v>
      </c>
      <c r="AH3359">
        <v>14.352969999999999</v>
      </c>
      <c r="AI3359">
        <v>16.286570000000001</v>
      </c>
      <c r="AJ3359">
        <v>10.07771</v>
      </c>
      <c r="AK3359">
        <v>12.018079999999999</v>
      </c>
      <c r="AL3359">
        <v>13.361969999999999</v>
      </c>
      <c r="AM3359">
        <v>14.705859999999999</v>
      </c>
      <c r="AN3359">
        <v>16.646229999999999</v>
      </c>
    </row>
    <row r="3360" spans="1:40" x14ac:dyDescent="0.25">
      <c r="A3360" s="3" t="s">
        <v>65</v>
      </c>
      <c r="B3360" s="4" t="s">
        <v>24</v>
      </c>
      <c r="C3360" s="3">
        <v>41898</v>
      </c>
      <c r="D3360" t="s">
        <v>67</v>
      </c>
      <c r="E3360">
        <v>9</v>
      </c>
      <c r="F3360" t="str">
        <f t="shared" si="52"/>
        <v>Residential|All|41898|Per Premise|9</v>
      </c>
      <c r="G3360">
        <v>3.6099839999999999</v>
      </c>
      <c r="H3360">
        <v>1.15598</v>
      </c>
      <c r="I3360">
        <v>1.1847165</v>
      </c>
      <c r="J3360">
        <v>90.572533000000007</v>
      </c>
      <c r="K3360">
        <v>1.2151171000000001</v>
      </c>
      <c r="L3360">
        <v>623</v>
      </c>
      <c r="M3360" s="1">
        <v>3.5709900000000001</v>
      </c>
      <c r="N3360" s="1">
        <v>1.151988</v>
      </c>
      <c r="O3360">
        <v>1.1215553</v>
      </c>
      <c r="P3360">
        <v>90.449409000000003</v>
      </c>
      <c r="Q3360">
        <v>1.1183833999999999</v>
      </c>
      <c r="R3360">
        <v>639</v>
      </c>
      <c r="S3360">
        <v>16</v>
      </c>
      <c r="T3360">
        <v>19</v>
      </c>
      <c r="U3360">
        <v>0.9888285</v>
      </c>
      <c r="V3360">
        <v>1.171481</v>
      </c>
      <c r="W3360">
        <v>22395</v>
      </c>
      <c r="X3360">
        <v>6.3161300000000004E-2</v>
      </c>
      <c r="Y3360">
        <v>4.9926199999999997E-2</v>
      </c>
      <c r="Z3360">
        <v>4.8682599999999999E-2</v>
      </c>
      <c r="AA3360">
        <v>4.42426E-2</v>
      </c>
      <c r="AB3360">
        <v>4.8138800000000002E-2</v>
      </c>
      <c r="AC3360">
        <v>6.5782999999999994E-2</v>
      </c>
      <c r="AD3360">
        <v>6.5381499999999995E-2</v>
      </c>
      <c r="AE3360">
        <v>-2.1143100000000001E-2</v>
      </c>
      <c r="AF3360">
        <v>2.8664599999999998E-2</v>
      </c>
      <c r="AG3360">
        <v>6.3161300000000004E-2</v>
      </c>
      <c r="AH3360">
        <v>9.7657900000000006E-2</v>
      </c>
      <c r="AI3360">
        <v>0.1474656</v>
      </c>
      <c r="AJ3360">
        <v>-3.3863600000000001E-2</v>
      </c>
      <c r="AK3360">
        <v>1.5640100000000001E-2</v>
      </c>
      <c r="AL3360">
        <v>4.9926199999999997E-2</v>
      </c>
      <c r="AM3360">
        <v>8.4212300000000004E-2</v>
      </c>
      <c r="AN3360">
        <v>0.133716</v>
      </c>
    </row>
    <row r="3361" spans="1:40" x14ac:dyDescent="0.25">
      <c r="A3361" s="3" t="s">
        <v>65</v>
      </c>
      <c r="B3361" s="4" t="s">
        <v>24</v>
      </c>
      <c r="C3361" s="3">
        <v>41897</v>
      </c>
      <c r="D3361" t="s">
        <v>25</v>
      </c>
      <c r="E3361">
        <v>8</v>
      </c>
      <c r="F3361" t="str">
        <f t="shared" si="52"/>
        <v>Residential|All|41897|Aggregate|8</v>
      </c>
      <c r="G3361">
        <v>3.5732089999999999</v>
      </c>
      <c r="H3361">
        <v>1.153125</v>
      </c>
      <c r="I3361">
        <v>21.614688000000001</v>
      </c>
      <c r="J3361">
        <v>81.149856999999997</v>
      </c>
      <c r="K3361">
        <v>19.606096000000001</v>
      </c>
      <c r="L3361">
        <v>641</v>
      </c>
      <c r="M3361" s="1">
        <v>3.6128300000000002</v>
      </c>
      <c r="N3361" s="1">
        <v>1.1557539999999999</v>
      </c>
      <c r="O3361">
        <v>22.185651</v>
      </c>
      <c r="P3361">
        <v>81.137726000000001</v>
      </c>
      <c r="Q3361">
        <v>20.630747</v>
      </c>
      <c r="R3361">
        <v>624</v>
      </c>
      <c r="S3361">
        <v>15</v>
      </c>
      <c r="T3361">
        <v>18</v>
      </c>
      <c r="U3361">
        <v>1.0481990000000001</v>
      </c>
      <c r="V3361">
        <v>22.656490000000002</v>
      </c>
      <c r="W3361">
        <v>22395</v>
      </c>
      <c r="X3361">
        <v>-0.570963</v>
      </c>
      <c r="Y3361">
        <v>0.47083589999999997</v>
      </c>
      <c r="Z3361">
        <v>0.77439420000000003</v>
      </c>
      <c r="AA3361">
        <v>0.82589080000000004</v>
      </c>
      <c r="AB3361">
        <v>0.81171890000000002</v>
      </c>
      <c r="AC3361">
        <v>1.132158</v>
      </c>
      <c r="AD3361">
        <v>1.1580079999999999</v>
      </c>
      <c r="AE3361">
        <v>-2.0218820000000002</v>
      </c>
      <c r="AF3361">
        <v>-1.1646669999999999</v>
      </c>
      <c r="AG3361">
        <v>-0.570963</v>
      </c>
      <c r="AH3361">
        <v>2.2741299999999999E-2</v>
      </c>
      <c r="AI3361">
        <v>0.87995610000000002</v>
      </c>
      <c r="AJ3361">
        <v>-1.0132110000000001</v>
      </c>
      <c r="AK3361">
        <v>-0.1364242</v>
      </c>
      <c r="AL3361">
        <v>0.47083589999999997</v>
      </c>
      <c r="AM3361">
        <v>1.0780959999999999</v>
      </c>
      <c r="AN3361">
        <v>1.9548829999999999</v>
      </c>
    </row>
    <row r="3362" spans="1:40" x14ac:dyDescent="0.25">
      <c r="A3362" s="3" t="s">
        <v>65</v>
      </c>
      <c r="B3362" s="4" t="s">
        <v>24</v>
      </c>
      <c r="C3362" s="3">
        <v>41878</v>
      </c>
      <c r="D3362" t="s">
        <v>67</v>
      </c>
      <c r="E3362">
        <v>20</v>
      </c>
      <c r="F3362" t="str">
        <f t="shared" si="52"/>
        <v>Residential|All|41878|Per Premise|20</v>
      </c>
      <c r="G3362">
        <v>3.6108220000000002</v>
      </c>
      <c r="H3362">
        <v>1.15598</v>
      </c>
      <c r="I3362">
        <v>1.8064047999999999</v>
      </c>
      <c r="J3362">
        <v>78.536224000000004</v>
      </c>
      <c r="K3362">
        <v>1.6689025</v>
      </c>
      <c r="L3362">
        <v>623</v>
      </c>
      <c r="M3362" s="1">
        <v>3.568244</v>
      </c>
      <c r="N3362" s="1">
        <v>1.1524810000000001</v>
      </c>
      <c r="O3362">
        <v>1.9510685999999999</v>
      </c>
      <c r="P3362">
        <v>78.353026999999997</v>
      </c>
      <c r="Q3362">
        <v>1.6906007999999999</v>
      </c>
      <c r="R3362">
        <v>644</v>
      </c>
      <c r="S3362">
        <v>15</v>
      </c>
      <c r="T3362">
        <v>18</v>
      </c>
      <c r="U3362">
        <v>0.87480590000000003</v>
      </c>
      <c r="V3362">
        <v>1.5802529999999999</v>
      </c>
      <c r="W3362">
        <v>22395</v>
      </c>
      <c r="X3362">
        <v>-0.14466380000000001</v>
      </c>
      <c r="Y3362">
        <v>-0.37081510000000001</v>
      </c>
      <c r="Z3362">
        <v>6.6863199999999998E-2</v>
      </c>
      <c r="AA3362">
        <v>6.6618999999999998E-2</v>
      </c>
      <c r="AB3362">
        <v>5.8492299999999997E-2</v>
      </c>
      <c r="AC3362">
        <v>9.4386300000000006E-2</v>
      </c>
      <c r="AD3362">
        <v>8.8653499999999996E-2</v>
      </c>
      <c r="AE3362">
        <v>-0.26562469999999999</v>
      </c>
      <c r="AF3362">
        <v>-0.19416</v>
      </c>
      <c r="AG3362">
        <v>-0.14466380000000001</v>
      </c>
      <c r="AH3362">
        <v>-9.5167600000000005E-2</v>
      </c>
      <c r="AI3362">
        <v>-2.3702899999999999E-2</v>
      </c>
      <c r="AJ3362">
        <v>-0.4844291</v>
      </c>
      <c r="AK3362">
        <v>-0.41730499999999998</v>
      </c>
      <c r="AL3362">
        <v>-0.37081510000000001</v>
      </c>
      <c r="AM3362">
        <v>-0.32432519999999998</v>
      </c>
      <c r="AN3362">
        <v>-0.25720110000000002</v>
      </c>
    </row>
    <row r="3363" spans="1:40" x14ac:dyDescent="0.25">
      <c r="A3363" s="3" t="s">
        <v>65</v>
      </c>
      <c r="B3363" s="4" t="s">
        <v>24</v>
      </c>
      <c r="C3363" s="3">
        <v>41899</v>
      </c>
      <c r="D3363" t="s">
        <v>25</v>
      </c>
      <c r="E3363">
        <v>20</v>
      </c>
      <c r="F3363" t="str">
        <f t="shared" si="52"/>
        <v>Residential|All|41899|Aggregate|20</v>
      </c>
      <c r="G3363">
        <v>3.5725099999999999</v>
      </c>
      <c r="H3363">
        <v>1.153376</v>
      </c>
      <c r="I3363">
        <v>53.753901999999997</v>
      </c>
      <c r="J3363">
        <v>74.423111000000006</v>
      </c>
      <c r="K3363">
        <v>41.782926000000003</v>
      </c>
      <c r="L3363">
        <v>640</v>
      </c>
      <c r="M3363" s="1">
        <v>3.6137429999999999</v>
      </c>
      <c r="N3363" s="1">
        <v>1.1560159999999999</v>
      </c>
      <c r="O3363">
        <v>61.560462999999999</v>
      </c>
      <c r="P3363">
        <v>74.676270000000002</v>
      </c>
      <c r="Q3363">
        <v>50.133904000000001</v>
      </c>
      <c r="R3363">
        <v>623</v>
      </c>
      <c r="S3363">
        <v>15</v>
      </c>
      <c r="T3363">
        <v>18</v>
      </c>
      <c r="U3363">
        <v>1.005959</v>
      </c>
      <c r="V3363">
        <v>54.074199999999998</v>
      </c>
      <c r="W3363">
        <v>22395</v>
      </c>
      <c r="X3363">
        <v>-7.8065600000000002</v>
      </c>
      <c r="Y3363">
        <v>-7.4862669999999998</v>
      </c>
      <c r="Z3363">
        <v>1.6516150000000001</v>
      </c>
      <c r="AA3363">
        <v>2.008572</v>
      </c>
      <c r="AB3363">
        <v>1.661456</v>
      </c>
      <c r="AC3363">
        <v>2.600422</v>
      </c>
      <c r="AD3363">
        <v>2.606684</v>
      </c>
      <c r="AE3363">
        <v>-11.139139999999999</v>
      </c>
      <c r="AF3363">
        <v>-9.1702220000000008</v>
      </c>
      <c r="AG3363">
        <v>-7.8065600000000002</v>
      </c>
      <c r="AH3363">
        <v>-6.4428970000000003</v>
      </c>
      <c r="AI3363">
        <v>-4.4739849999999999</v>
      </c>
      <c r="AJ3363">
        <v>-10.82687</v>
      </c>
      <c r="AK3363">
        <v>-8.8532130000000002</v>
      </c>
      <c r="AL3363">
        <v>-7.4862669999999998</v>
      </c>
      <c r="AM3363">
        <v>-6.1193200000000001</v>
      </c>
      <c r="AN3363">
        <v>-4.1456670000000004</v>
      </c>
    </row>
    <row r="3364" spans="1:40" x14ac:dyDescent="0.25">
      <c r="A3364" s="3" t="s">
        <v>65</v>
      </c>
      <c r="B3364" s="4" t="s">
        <v>24</v>
      </c>
      <c r="C3364" s="3">
        <v>41897</v>
      </c>
      <c r="D3364" t="s">
        <v>67</v>
      </c>
      <c r="E3364">
        <v>10</v>
      </c>
      <c r="F3364" t="str">
        <f t="shared" si="52"/>
        <v>Residential|All|41897|Per Premise|10</v>
      </c>
      <c r="G3364">
        <v>3.5732089999999999</v>
      </c>
      <c r="H3364">
        <v>1.153125</v>
      </c>
      <c r="I3364">
        <v>1.2037587999999999</v>
      </c>
      <c r="J3364">
        <v>91.096001000000001</v>
      </c>
      <c r="K3364">
        <v>1.2455966000000001</v>
      </c>
      <c r="L3364">
        <v>641</v>
      </c>
      <c r="M3364" s="1">
        <v>3.6128300000000002</v>
      </c>
      <c r="N3364" s="1">
        <v>1.1557539999999999</v>
      </c>
      <c r="O3364">
        <v>1.2345435</v>
      </c>
      <c r="P3364">
        <v>91.428009000000003</v>
      </c>
      <c r="Q3364">
        <v>1.2591631999999999</v>
      </c>
      <c r="R3364">
        <v>624</v>
      </c>
      <c r="S3364">
        <v>15</v>
      </c>
      <c r="T3364">
        <v>18</v>
      </c>
      <c r="U3364">
        <v>1.0481990000000001</v>
      </c>
      <c r="V3364">
        <v>1.2617780000000001</v>
      </c>
      <c r="W3364">
        <v>22395</v>
      </c>
      <c r="X3364">
        <v>-3.0784800000000001E-2</v>
      </c>
      <c r="Y3364">
        <v>2.7234700000000001E-2</v>
      </c>
      <c r="Z3364">
        <v>4.9198100000000002E-2</v>
      </c>
      <c r="AA3364">
        <v>5.0406899999999998E-2</v>
      </c>
      <c r="AB3364">
        <v>5.1569400000000001E-2</v>
      </c>
      <c r="AC3364">
        <v>7.0436499999999999E-2</v>
      </c>
      <c r="AD3364">
        <v>7.2112800000000005E-2</v>
      </c>
      <c r="AE3364">
        <v>-0.1210528</v>
      </c>
      <c r="AF3364">
        <v>-6.7721699999999996E-2</v>
      </c>
      <c r="AG3364">
        <v>-3.0784800000000001E-2</v>
      </c>
      <c r="AH3364">
        <v>6.1522E-3</v>
      </c>
      <c r="AI3364">
        <v>5.9483300000000003E-2</v>
      </c>
      <c r="AJ3364">
        <v>-6.5181600000000006E-2</v>
      </c>
      <c r="AK3364">
        <v>-1.05813E-2</v>
      </c>
      <c r="AL3364">
        <v>2.7234700000000001E-2</v>
      </c>
      <c r="AM3364">
        <v>6.5050700000000003E-2</v>
      </c>
      <c r="AN3364">
        <v>0.11965099999999999</v>
      </c>
    </row>
    <row r="3365" spans="1:40" x14ac:dyDescent="0.25">
      <c r="A3365" s="3" t="s">
        <v>65</v>
      </c>
      <c r="B3365" s="4" t="s">
        <v>24</v>
      </c>
      <c r="C3365" s="3" t="s">
        <v>26</v>
      </c>
      <c r="D3365" t="s">
        <v>25</v>
      </c>
      <c r="E3365">
        <v>3</v>
      </c>
      <c r="F3365" t="str">
        <f t="shared" si="52"/>
        <v>Residential|All|Average Event Day|Aggregate|3</v>
      </c>
      <c r="G3365">
        <v>3.5917659999999998</v>
      </c>
      <c r="H3365">
        <v>1.154533</v>
      </c>
      <c r="I3365">
        <v>18.480305999999999</v>
      </c>
      <c r="J3365">
        <v>71.388412000000002</v>
      </c>
      <c r="K3365">
        <v>18.144358</v>
      </c>
      <c r="L3365">
        <v>1264</v>
      </c>
      <c r="M3365" s="1">
        <v>3.5905010000000002</v>
      </c>
      <c r="N3365" s="1">
        <v>1.1539839999999999</v>
      </c>
      <c r="O3365">
        <v>17.944689</v>
      </c>
      <c r="P3365">
        <v>71.171790999999999</v>
      </c>
      <c r="Q3365">
        <v>16.70626</v>
      </c>
      <c r="R3365">
        <v>1269</v>
      </c>
      <c r="S3365">
        <v>15</v>
      </c>
      <c r="T3365">
        <v>18</v>
      </c>
      <c r="U3365">
        <v>0.95967449999999999</v>
      </c>
      <c r="V3365">
        <v>17.73508</v>
      </c>
      <c r="W3365">
        <v>22395</v>
      </c>
      <c r="X3365">
        <v>0.53561709999999996</v>
      </c>
      <c r="Y3365">
        <v>-0.20960970000000001</v>
      </c>
      <c r="Z3365">
        <v>0.51034990000000002</v>
      </c>
      <c r="AA3365">
        <v>0.46897359999999999</v>
      </c>
      <c r="AB3365">
        <v>0.48976979999999998</v>
      </c>
      <c r="AC3365">
        <v>0.6931041</v>
      </c>
      <c r="AD3365">
        <v>0.67809350000000002</v>
      </c>
      <c r="AE3365">
        <v>-0.35263169999999999</v>
      </c>
      <c r="AF3365">
        <v>0.1721529</v>
      </c>
      <c r="AG3365">
        <v>0.53561709999999996</v>
      </c>
      <c r="AH3365">
        <v>0.89908120000000002</v>
      </c>
      <c r="AI3365">
        <v>1.4238660000000001</v>
      </c>
      <c r="AJ3365">
        <v>-1.078622</v>
      </c>
      <c r="AK3365">
        <v>-0.56520230000000005</v>
      </c>
      <c r="AL3365">
        <v>-0.20960970000000001</v>
      </c>
      <c r="AM3365">
        <v>0.1459829</v>
      </c>
      <c r="AN3365">
        <v>0.65940209999999999</v>
      </c>
    </row>
    <row r="3366" spans="1:40" x14ac:dyDescent="0.25">
      <c r="A3366" s="3" t="s">
        <v>65</v>
      </c>
      <c r="B3366" s="4" t="s">
        <v>24</v>
      </c>
      <c r="C3366" s="3">
        <v>41878</v>
      </c>
      <c r="D3366" t="s">
        <v>25</v>
      </c>
      <c r="E3366">
        <v>16</v>
      </c>
      <c r="F3366" t="str">
        <f t="shared" si="52"/>
        <v>Residential|All|41878|Aggregate|16</v>
      </c>
      <c r="G3366">
        <v>3.6108220000000002</v>
      </c>
      <c r="H3366">
        <v>1.15598</v>
      </c>
      <c r="I3366">
        <v>40.456457999999998</v>
      </c>
      <c r="J3366">
        <v>86.826294000000004</v>
      </c>
      <c r="K3366">
        <v>40.726816999999997</v>
      </c>
      <c r="L3366">
        <v>623</v>
      </c>
      <c r="M3366" s="1">
        <v>3.568244</v>
      </c>
      <c r="N3366" s="1">
        <v>1.1524810000000001</v>
      </c>
      <c r="O3366">
        <v>29.559138000000001</v>
      </c>
      <c r="P3366">
        <v>86.721573000000006</v>
      </c>
      <c r="Q3366">
        <v>27.723535999999999</v>
      </c>
      <c r="R3366">
        <v>644</v>
      </c>
      <c r="S3366">
        <v>15</v>
      </c>
      <c r="T3366">
        <v>18</v>
      </c>
      <c r="U3366">
        <v>0.87480590000000003</v>
      </c>
      <c r="V3366">
        <v>35.391550000000002</v>
      </c>
      <c r="W3366">
        <v>22395</v>
      </c>
      <c r="X3366">
        <v>10.897320000000001</v>
      </c>
      <c r="Y3366" s="6">
        <v>5.8324100000000003</v>
      </c>
      <c r="Z3366">
        <v>1.6316850000000001</v>
      </c>
      <c r="AA3366">
        <v>1.09246</v>
      </c>
      <c r="AB3366">
        <v>1.427408</v>
      </c>
      <c r="AC3366">
        <v>1.9636359999999999</v>
      </c>
      <c r="AD3366">
        <v>1.797488</v>
      </c>
      <c r="AE3366">
        <v>8.3808190000000007</v>
      </c>
      <c r="AF3366">
        <v>9.8675890000000006</v>
      </c>
      <c r="AG3366">
        <v>10.897320000000001</v>
      </c>
      <c r="AH3366">
        <v>11.927049999999999</v>
      </c>
      <c r="AI3366">
        <v>13.413819999999999</v>
      </c>
      <c r="AJ3366">
        <v>3.5288369999999998</v>
      </c>
      <c r="AK3366">
        <v>4.8898070000000002</v>
      </c>
      <c r="AL3366" s="6">
        <v>5.8324100000000003</v>
      </c>
      <c r="AM3366">
        <v>6.7750139999999996</v>
      </c>
      <c r="AN3366">
        <v>8.1359840000000005</v>
      </c>
    </row>
    <row r="3367" spans="1:40" x14ac:dyDescent="0.25">
      <c r="A3367" s="3" t="s">
        <v>65</v>
      </c>
      <c r="B3367" s="4" t="s">
        <v>24</v>
      </c>
      <c r="C3367" s="3">
        <v>41878</v>
      </c>
      <c r="D3367" t="s">
        <v>67</v>
      </c>
      <c r="E3367">
        <v>23</v>
      </c>
      <c r="F3367" t="str">
        <f t="shared" si="52"/>
        <v>Residential|All|41878|Per Premise|23</v>
      </c>
      <c r="G3367">
        <v>3.6108220000000002</v>
      </c>
      <c r="H3367">
        <v>1.15598</v>
      </c>
      <c r="I3367">
        <v>1.334732</v>
      </c>
      <c r="J3367">
        <v>74.808250000000001</v>
      </c>
      <c r="K3367">
        <v>1.2490892</v>
      </c>
      <c r="L3367">
        <v>623</v>
      </c>
      <c r="M3367" s="1">
        <v>3.568244</v>
      </c>
      <c r="N3367" s="1">
        <v>1.1524810000000001</v>
      </c>
      <c r="O3367">
        <v>1.3284735000000001</v>
      </c>
      <c r="P3367">
        <v>74.69265</v>
      </c>
      <c r="Q3367">
        <v>1.1982405</v>
      </c>
      <c r="R3367">
        <v>644</v>
      </c>
      <c r="S3367">
        <v>15</v>
      </c>
      <c r="T3367">
        <v>18</v>
      </c>
      <c r="U3367">
        <v>0.87480590000000003</v>
      </c>
      <c r="V3367">
        <v>1.1676310000000001</v>
      </c>
      <c r="W3367">
        <v>22395</v>
      </c>
      <c r="X3367">
        <v>6.2583999999999999E-3</v>
      </c>
      <c r="Y3367">
        <v>-0.16084219999999999</v>
      </c>
      <c r="Z3367">
        <v>5.0043700000000003E-2</v>
      </c>
      <c r="AA3367">
        <v>4.7217299999999997E-2</v>
      </c>
      <c r="AB3367">
        <v>4.3778499999999998E-2</v>
      </c>
      <c r="AC3367">
        <v>6.88029E-2</v>
      </c>
      <c r="AD3367">
        <v>6.4389699999999994E-2</v>
      </c>
      <c r="AE3367">
        <v>-8.1916100000000006E-2</v>
      </c>
      <c r="AF3367">
        <v>-2.9821899999999998E-2</v>
      </c>
      <c r="AG3367">
        <v>6.2583999999999999E-3</v>
      </c>
      <c r="AH3367">
        <v>4.23387E-2</v>
      </c>
      <c r="AI3367">
        <v>9.44329E-2</v>
      </c>
      <c r="AJ3367">
        <v>-0.24336089999999999</v>
      </c>
      <c r="AK3367">
        <v>-0.19460820000000001</v>
      </c>
      <c r="AL3367">
        <v>-0.16084219999999999</v>
      </c>
      <c r="AM3367">
        <v>-0.1270762</v>
      </c>
      <c r="AN3367">
        <v>-7.8323500000000004E-2</v>
      </c>
    </row>
    <row r="3368" spans="1:40" x14ac:dyDescent="0.25">
      <c r="A3368" s="3" t="s">
        <v>65</v>
      </c>
      <c r="B3368" s="4" t="s">
        <v>24</v>
      </c>
      <c r="C3368" s="3">
        <v>41899</v>
      </c>
      <c r="D3368" t="s">
        <v>25</v>
      </c>
      <c r="E3368">
        <v>11</v>
      </c>
      <c r="F3368" t="str">
        <f t="shared" si="52"/>
        <v>Residential|All|41899|Aggregate|11</v>
      </c>
      <c r="G3368">
        <v>3.5725099999999999</v>
      </c>
      <c r="H3368">
        <v>1.153376</v>
      </c>
      <c r="I3368">
        <v>39.847181999999997</v>
      </c>
      <c r="J3368">
        <v>94.745872000000006</v>
      </c>
      <c r="K3368">
        <v>39.00741</v>
      </c>
      <c r="L3368">
        <v>640</v>
      </c>
      <c r="M3368" s="1">
        <v>3.6137429999999999</v>
      </c>
      <c r="N3368" s="1">
        <v>1.1560159999999999</v>
      </c>
      <c r="O3368">
        <v>40.417814999999997</v>
      </c>
      <c r="P3368">
        <v>94.886764999999997</v>
      </c>
      <c r="Q3368">
        <v>41.631134000000003</v>
      </c>
      <c r="R3368">
        <v>623</v>
      </c>
      <c r="S3368">
        <v>15</v>
      </c>
      <c r="T3368">
        <v>18</v>
      </c>
      <c r="U3368">
        <v>1.005959</v>
      </c>
      <c r="V3368">
        <v>40.084609999999998</v>
      </c>
      <c r="W3368">
        <v>22395</v>
      </c>
      <c r="X3368">
        <v>-0.57063350000000002</v>
      </c>
      <c r="Y3368">
        <v>-0.33320159999999999</v>
      </c>
      <c r="Z3368">
        <v>1.541903</v>
      </c>
      <c r="AA3368">
        <v>1.667916</v>
      </c>
      <c r="AB3368">
        <v>1.551091</v>
      </c>
      <c r="AC3368">
        <v>2.2714340000000002</v>
      </c>
      <c r="AD3368">
        <v>2.2776800000000001</v>
      </c>
      <c r="AE3368">
        <v>-3.4815930000000002</v>
      </c>
      <c r="AF3368">
        <v>-1.761774</v>
      </c>
      <c r="AG3368">
        <v>-0.57063350000000002</v>
      </c>
      <c r="AH3368">
        <v>0.62050749999999999</v>
      </c>
      <c r="AI3368">
        <v>2.3403260000000001</v>
      </c>
      <c r="AJ3368">
        <v>-3.2521659999999999</v>
      </c>
      <c r="AK3368">
        <v>-1.5276179999999999</v>
      </c>
      <c r="AL3368">
        <v>-0.33320159999999999</v>
      </c>
      <c r="AM3368">
        <v>0.86121510000000001</v>
      </c>
      <c r="AN3368">
        <v>2.585763</v>
      </c>
    </row>
    <row r="3369" spans="1:40" x14ac:dyDescent="0.25">
      <c r="A3369" s="3" t="s">
        <v>65</v>
      </c>
      <c r="B3369" s="4" t="s">
        <v>24</v>
      </c>
      <c r="C3369" s="3">
        <v>41849</v>
      </c>
      <c r="D3369" t="s">
        <v>67</v>
      </c>
      <c r="E3369">
        <v>10</v>
      </c>
      <c r="F3369" t="str">
        <f t="shared" si="52"/>
        <v>Residential|All|41849|Per Premise|10</v>
      </c>
      <c r="G3369">
        <v>3.5737420000000002</v>
      </c>
      <c r="H3369">
        <v>1.151014</v>
      </c>
      <c r="I3369">
        <v>0.90481961</v>
      </c>
      <c r="J3369">
        <v>84.867728999999997</v>
      </c>
      <c r="K3369">
        <v>0.83731314999999995</v>
      </c>
      <c r="L3369">
        <v>650</v>
      </c>
      <c r="M3369" s="1">
        <v>3.6091129999999998</v>
      </c>
      <c r="N3369" s="1">
        <v>1.1537999999999999</v>
      </c>
      <c r="O3369">
        <v>0.95338458000000004</v>
      </c>
      <c r="P3369">
        <v>85.070183</v>
      </c>
      <c r="Q3369">
        <v>0.91767747</v>
      </c>
      <c r="R3369">
        <v>633</v>
      </c>
      <c r="S3369">
        <v>16</v>
      </c>
      <c r="T3369">
        <v>19</v>
      </c>
      <c r="U3369">
        <v>1.094641</v>
      </c>
      <c r="V3369">
        <v>0.99045260000000002</v>
      </c>
      <c r="W3369">
        <v>22395</v>
      </c>
      <c r="X3369">
        <v>-4.8564999999999997E-2</v>
      </c>
      <c r="Y3369">
        <v>3.7067999999999997E-2</v>
      </c>
      <c r="Z3369">
        <v>3.2842099999999999E-2</v>
      </c>
      <c r="AA3369">
        <v>3.6474399999999997E-2</v>
      </c>
      <c r="AB3369">
        <v>3.5950299999999998E-2</v>
      </c>
      <c r="AC3369">
        <v>4.9081399999999997E-2</v>
      </c>
      <c r="AD3369">
        <v>5.1213399999999999E-2</v>
      </c>
      <c r="AE3369">
        <v>-0.11146540000000001</v>
      </c>
      <c r="AF3369">
        <v>-7.4303300000000003E-2</v>
      </c>
      <c r="AG3369">
        <v>-4.8564999999999997E-2</v>
      </c>
      <c r="AH3369">
        <v>-2.2826599999999999E-2</v>
      </c>
      <c r="AI3369">
        <v>1.43354E-2</v>
      </c>
      <c r="AJ3369">
        <v>-2.8564599999999999E-2</v>
      </c>
      <c r="AK3369">
        <v>1.0211700000000001E-2</v>
      </c>
      <c r="AL3369">
        <v>3.7067999999999997E-2</v>
      </c>
      <c r="AM3369">
        <v>6.3924300000000003E-2</v>
      </c>
      <c r="AN3369">
        <v>0.1027006</v>
      </c>
    </row>
    <row r="3370" spans="1:40" x14ac:dyDescent="0.25">
      <c r="A3370" s="3" t="s">
        <v>65</v>
      </c>
      <c r="B3370" s="4" t="s">
        <v>24</v>
      </c>
      <c r="C3370" s="3">
        <v>41899</v>
      </c>
      <c r="D3370" t="s">
        <v>25</v>
      </c>
      <c r="E3370">
        <v>3</v>
      </c>
      <c r="F3370" t="str">
        <f t="shared" si="52"/>
        <v>Residential|All|41899|Aggregate|3</v>
      </c>
      <c r="G3370">
        <v>3.5725099999999999</v>
      </c>
      <c r="H3370">
        <v>1.153376</v>
      </c>
      <c r="I3370">
        <v>27.111201000000001</v>
      </c>
      <c r="J3370">
        <v>79.448813999999999</v>
      </c>
      <c r="K3370">
        <v>27.142861</v>
      </c>
      <c r="L3370">
        <v>640</v>
      </c>
      <c r="M3370" s="1">
        <v>3.6137429999999999</v>
      </c>
      <c r="N3370" s="1">
        <v>1.1560159999999999</v>
      </c>
      <c r="O3370">
        <v>25.969145000000001</v>
      </c>
      <c r="P3370">
        <v>79.275245999999996</v>
      </c>
      <c r="Q3370">
        <v>25.524806999999999</v>
      </c>
      <c r="R3370">
        <v>623</v>
      </c>
      <c r="S3370">
        <v>15</v>
      </c>
      <c r="T3370">
        <v>18</v>
      </c>
      <c r="U3370">
        <v>1.005959</v>
      </c>
      <c r="V3370">
        <v>27.272739999999999</v>
      </c>
      <c r="W3370">
        <v>22395</v>
      </c>
      <c r="X3370">
        <v>1.142056</v>
      </c>
      <c r="Y3370">
        <v>1.303598</v>
      </c>
      <c r="Z3370">
        <v>1.072916</v>
      </c>
      <c r="AA3370">
        <v>1.0226299999999999</v>
      </c>
      <c r="AB3370">
        <v>1.0793090000000001</v>
      </c>
      <c r="AC3370">
        <v>1.4822010000000001</v>
      </c>
      <c r="AD3370">
        <v>1.4868349999999999</v>
      </c>
      <c r="AE3370">
        <v>-0.75746080000000005</v>
      </c>
      <c r="AF3370">
        <v>0.36478929999999998</v>
      </c>
      <c r="AG3370">
        <v>1.142056</v>
      </c>
      <c r="AH3370">
        <v>1.9193229999999999</v>
      </c>
      <c r="AI3370">
        <v>3.0415740000000002</v>
      </c>
      <c r="AJ3370">
        <v>-0.6018578</v>
      </c>
      <c r="AK3370">
        <v>0.52390119999999996</v>
      </c>
      <c r="AL3370">
        <v>1.303598</v>
      </c>
      <c r="AM3370">
        <v>2.0832959999999998</v>
      </c>
      <c r="AN3370">
        <v>3.2090540000000001</v>
      </c>
    </row>
    <row r="3371" spans="1:40" x14ac:dyDescent="0.25">
      <c r="A3371" s="3" t="s">
        <v>65</v>
      </c>
      <c r="B3371" s="4" t="s">
        <v>24</v>
      </c>
      <c r="C3371" s="3">
        <v>41899</v>
      </c>
      <c r="D3371" t="s">
        <v>25</v>
      </c>
      <c r="E3371">
        <v>12</v>
      </c>
      <c r="F3371" t="str">
        <f t="shared" si="52"/>
        <v>Residential|All|41899|Aggregate|12</v>
      </c>
      <c r="G3371">
        <v>3.5725099999999999</v>
      </c>
      <c r="H3371">
        <v>1.153376</v>
      </c>
      <c r="I3371">
        <v>46.375624000000002</v>
      </c>
      <c r="J3371">
        <v>92.599868999999998</v>
      </c>
      <c r="K3371">
        <v>43.139924999999998</v>
      </c>
      <c r="L3371">
        <v>640</v>
      </c>
      <c r="M3371" s="1">
        <v>3.6137429999999999</v>
      </c>
      <c r="N3371" s="1">
        <v>1.1560159999999999</v>
      </c>
      <c r="O3371">
        <v>46.765194000000001</v>
      </c>
      <c r="P3371">
        <v>92.808639999999997</v>
      </c>
      <c r="Q3371">
        <v>44.085408999999999</v>
      </c>
      <c r="R3371">
        <v>623</v>
      </c>
      <c r="S3371">
        <v>15</v>
      </c>
      <c r="T3371">
        <v>18</v>
      </c>
      <c r="U3371">
        <v>1.005959</v>
      </c>
      <c r="V3371">
        <v>46.651949999999999</v>
      </c>
      <c r="W3371">
        <v>22395</v>
      </c>
      <c r="X3371">
        <v>-0.38957059999999999</v>
      </c>
      <c r="Y3371">
        <v>-0.1132398</v>
      </c>
      <c r="Z3371">
        <v>1.705255</v>
      </c>
      <c r="AA3371">
        <v>1.7662450000000001</v>
      </c>
      <c r="AB3371">
        <v>1.7154160000000001</v>
      </c>
      <c r="AC3371">
        <v>2.4550999999999998</v>
      </c>
      <c r="AD3371">
        <v>2.4621680000000001</v>
      </c>
      <c r="AE3371">
        <v>-3.5359080000000001</v>
      </c>
      <c r="AF3371">
        <v>-1.6770259999999999</v>
      </c>
      <c r="AG3371">
        <v>-0.38957059999999999</v>
      </c>
      <c r="AH3371">
        <v>0.89788500000000004</v>
      </c>
      <c r="AI3371">
        <v>2.7567659999999998</v>
      </c>
      <c r="AJ3371">
        <v>-3.2686350000000002</v>
      </c>
      <c r="AK3371">
        <v>-1.4044019999999999</v>
      </c>
      <c r="AL3371">
        <v>-0.1132398</v>
      </c>
      <c r="AM3371">
        <v>1.1779219999999999</v>
      </c>
      <c r="AN3371">
        <v>3.0421559999999999</v>
      </c>
    </row>
    <row r="3372" spans="1:40" x14ac:dyDescent="0.25">
      <c r="A3372" s="3" t="s">
        <v>65</v>
      </c>
      <c r="B3372" s="4" t="s">
        <v>24</v>
      </c>
      <c r="C3372" s="3">
        <v>41898</v>
      </c>
      <c r="D3372" t="s">
        <v>67</v>
      </c>
      <c r="E3372">
        <v>12</v>
      </c>
      <c r="F3372" t="str">
        <f t="shared" si="52"/>
        <v>Residential|All|41898|Per Premise|12</v>
      </c>
      <c r="G3372">
        <v>3.6099839999999999</v>
      </c>
      <c r="H3372">
        <v>1.15598</v>
      </c>
      <c r="I3372">
        <v>2.0788633000000001</v>
      </c>
      <c r="J3372">
        <v>99.710739000000004</v>
      </c>
      <c r="K3372">
        <v>2.0692382</v>
      </c>
      <c r="L3372">
        <v>623</v>
      </c>
      <c r="M3372" s="1">
        <v>3.5709900000000001</v>
      </c>
      <c r="N3372" s="1">
        <v>1.151988</v>
      </c>
      <c r="O3372">
        <v>2.0206474000000001</v>
      </c>
      <c r="P3372">
        <v>99.688980000000001</v>
      </c>
      <c r="Q3372">
        <v>1.9682242000000001</v>
      </c>
      <c r="R3372">
        <v>639</v>
      </c>
      <c r="S3372">
        <v>16</v>
      </c>
      <c r="T3372">
        <v>19</v>
      </c>
      <c r="U3372">
        <v>0.9888285</v>
      </c>
      <c r="V3372">
        <v>2.0556390000000002</v>
      </c>
      <c r="W3372">
        <v>22395</v>
      </c>
      <c r="X3372">
        <v>5.8215900000000001E-2</v>
      </c>
      <c r="Y3372">
        <v>3.4991899999999999E-2</v>
      </c>
      <c r="Z3372">
        <v>8.2902299999999998E-2</v>
      </c>
      <c r="AA3372">
        <v>7.7861700000000006E-2</v>
      </c>
      <c r="AB3372">
        <v>8.1976099999999996E-2</v>
      </c>
      <c r="AC3372">
        <v>0.11373320000000001</v>
      </c>
      <c r="AD3372">
        <v>0.1130599</v>
      </c>
      <c r="AE3372">
        <v>-8.7539099999999995E-2</v>
      </c>
      <c r="AF3372">
        <v>-1.4258999999999999E-3</v>
      </c>
      <c r="AG3372">
        <v>5.8215900000000001E-2</v>
      </c>
      <c r="AH3372">
        <v>0.11785760000000001</v>
      </c>
      <c r="AI3372">
        <v>0.20397080000000001</v>
      </c>
      <c r="AJ3372">
        <v>-0.1099002</v>
      </c>
      <c r="AK3372">
        <v>-2.42968E-2</v>
      </c>
      <c r="AL3372">
        <v>3.4991899999999999E-2</v>
      </c>
      <c r="AM3372">
        <v>9.4280600000000006E-2</v>
      </c>
      <c r="AN3372">
        <v>0.17988399999999999</v>
      </c>
    </row>
    <row r="3373" spans="1:40" x14ac:dyDescent="0.25">
      <c r="A3373" s="3" t="s">
        <v>65</v>
      </c>
      <c r="B3373" s="4" t="s">
        <v>24</v>
      </c>
      <c r="C3373" s="3">
        <v>41849</v>
      </c>
      <c r="D3373" t="s">
        <v>25</v>
      </c>
      <c r="E3373">
        <v>8</v>
      </c>
      <c r="F3373" t="str">
        <f t="shared" si="52"/>
        <v>Residential|All|41849|Aggregate|8</v>
      </c>
      <c r="G3373">
        <v>3.5737420000000002</v>
      </c>
      <c r="H3373">
        <v>1.151014</v>
      </c>
      <c r="I3373">
        <v>17.25151</v>
      </c>
      <c r="J3373">
        <v>79.365371999999994</v>
      </c>
      <c r="K3373">
        <v>14.287208</v>
      </c>
      <c r="L3373">
        <v>650</v>
      </c>
      <c r="M3373" s="1">
        <v>3.6091129999999998</v>
      </c>
      <c r="N3373" s="1">
        <v>1.1537999999999999</v>
      </c>
      <c r="O3373">
        <v>17.183634999999999</v>
      </c>
      <c r="P3373">
        <v>79.386161999999999</v>
      </c>
      <c r="Q3373">
        <v>15.858032</v>
      </c>
      <c r="R3373">
        <v>633</v>
      </c>
      <c r="S3373">
        <v>16</v>
      </c>
      <c r="T3373">
        <v>19</v>
      </c>
      <c r="U3373">
        <v>1.094641</v>
      </c>
      <c r="V3373">
        <v>18.884209999999999</v>
      </c>
      <c r="W3373">
        <v>22395</v>
      </c>
      <c r="X3373">
        <v>6.7875500000000005E-2</v>
      </c>
      <c r="Y3373">
        <v>1.700574</v>
      </c>
      <c r="Z3373">
        <v>0.56039039999999996</v>
      </c>
      <c r="AA3373">
        <v>0.63030019999999998</v>
      </c>
      <c r="AB3373">
        <v>0.61342629999999998</v>
      </c>
      <c r="AC3373">
        <v>0.84339540000000002</v>
      </c>
      <c r="AD3373">
        <v>0.87952830000000004</v>
      </c>
      <c r="AE3373">
        <v>-1.0129790000000001</v>
      </c>
      <c r="AF3373">
        <v>-0.3744015</v>
      </c>
      <c r="AG3373">
        <v>6.7875500000000005E-2</v>
      </c>
      <c r="AH3373">
        <v>0.51015250000000001</v>
      </c>
      <c r="AI3373">
        <v>1.14873</v>
      </c>
      <c r="AJ3373">
        <v>0.57341330000000001</v>
      </c>
      <c r="AK3373">
        <v>1.239349</v>
      </c>
      <c r="AL3373">
        <v>1.700574</v>
      </c>
      <c r="AM3373">
        <v>2.1617989999999998</v>
      </c>
      <c r="AN3373">
        <v>2.8277350000000001</v>
      </c>
    </row>
    <row r="3374" spans="1:40" x14ac:dyDescent="0.25">
      <c r="A3374" s="3" t="s">
        <v>65</v>
      </c>
      <c r="B3374" s="4" t="s">
        <v>24</v>
      </c>
      <c r="C3374" s="3">
        <v>41898</v>
      </c>
      <c r="D3374" t="s">
        <v>25</v>
      </c>
      <c r="E3374">
        <v>14</v>
      </c>
      <c r="F3374" t="str">
        <f t="shared" si="52"/>
        <v>Residential|All|41898|Aggregate|14</v>
      </c>
      <c r="G3374">
        <v>3.6099839999999999</v>
      </c>
      <c r="H3374">
        <v>1.15598</v>
      </c>
      <c r="I3374">
        <v>56.875698999999997</v>
      </c>
      <c r="J3374">
        <v>95.857947999999993</v>
      </c>
      <c r="K3374">
        <v>51.264380000000003</v>
      </c>
      <c r="L3374">
        <v>623</v>
      </c>
      <c r="M3374" s="1">
        <v>3.5709900000000001</v>
      </c>
      <c r="N3374" s="1">
        <v>1.151988</v>
      </c>
      <c r="O3374">
        <v>55.02561</v>
      </c>
      <c r="P3374">
        <v>95.731842</v>
      </c>
      <c r="Q3374">
        <v>48.808841999999999</v>
      </c>
      <c r="R3374">
        <v>639</v>
      </c>
      <c r="S3374">
        <v>16</v>
      </c>
      <c r="T3374">
        <v>19</v>
      </c>
      <c r="U3374">
        <v>0.9888285</v>
      </c>
      <c r="V3374">
        <v>56.240310000000001</v>
      </c>
      <c r="W3374">
        <v>22395</v>
      </c>
      <c r="X3374">
        <v>1.8500890000000001</v>
      </c>
      <c r="Y3374">
        <v>1.214704</v>
      </c>
      <c r="Z3374">
        <v>2.0538639999999999</v>
      </c>
      <c r="AA3374">
        <v>1.9308479999999999</v>
      </c>
      <c r="AB3374">
        <v>2.0309189999999999</v>
      </c>
      <c r="AC3374">
        <v>2.818959</v>
      </c>
      <c r="AD3374">
        <v>2.8022860000000001</v>
      </c>
      <c r="AE3374">
        <v>-1.762553</v>
      </c>
      <c r="AF3374">
        <v>0.37182500000000002</v>
      </c>
      <c r="AG3374">
        <v>1.8500890000000001</v>
      </c>
      <c r="AH3374">
        <v>3.3283520000000002</v>
      </c>
      <c r="AI3374">
        <v>5.4627299999999996</v>
      </c>
      <c r="AJ3374">
        <v>-2.3765700000000001</v>
      </c>
      <c r="AK3374">
        <v>-0.25481589999999998</v>
      </c>
      <c r="AL3374">
        <v>1.214704</v>
      </c>
      <c r="AM3374">
        <v>2.6842239999999999</v>
      </c>
      <c r="AN3374">
        <v>4.8059779999999996</v>
      </c>
    </row>
    <row r="3375" spans="1:40" x14ac:dyDescent="0.25">
      <c r="A3375" s="3" t="s">
        <v>65</v>
      </c>
      <c r="B3375" s="4" t="s">
        <v>24</v>
      </c>
      <c r="C3375" s="3">
        <v>41878</v>
      </c>
      <c r="D3375" t="s">
        <v>25</v>
      </c>
      <c r="E3375">
        <v>3</v>
      </c>
      <c r="F3375" t="str">
        <f t="shared" si="52"/>
        <v>Residential|All|41878|Aggregate|3</v>
      </c>
      <c r="G3375">
        <v>3.6108220000000002</v>
      </c>
      <c r="H3375">
        <v>1.15598</v>
      </c>
      <c r="I3375">
        <v>13.294259</v>
      </c>
      <c r="J3375">
        <v>66.642052000000007</v>
      </c>
      <c r="K3375">
        <v>13.085983000000001</v>
      </c>
      <c r="L3375">
        <v>623</v>
      </c>
      <c r="M3375" s="1">
        <v>3.568244</v>
      </c>
      <c r="N3375" s="1">
        <v>1.1524810000000001</v>
      </c>
      <c r="O3375">
        <v>13.555421000000001</v>
      </c>
      <c r="P3375">
        <v>66.485657000000003</v>
      </c>
      <c r="Q3375">
        <v>12.285161</v>
      </c>
      <c r="R3375">
        <v>644</v>
      </c>
      <c r="S3375">
        <v>15</v>
      </c>
      <c r="T3375">
        <v>18</v>
      </c>
      <c r="U3375">
        <v>0.87480590000000003</v>
      </c>
      <c r="V3375">
        <v>11.629899999999999</v>
      </c>
      <c r="W3375">
        <v>22395</v>
      </c>
      <c r="X3375">
        <v>-0.2611618</v>
      </c>
      <c r="Y3375">
        <v>-1.9255260000000001</v>
      </c>
      <c r="Z3375">
        <v>0.52427880000000004</v>
      </c>
      <c r="AA3375">
        <v>0.48410320000000001</v>
      </c>
      <c r="AB3375">
        <v>0.4586422</v>
      </c>
      <c r="AC3375">
        <v>0.71359939999999999</v>
      </c>
      <c r="AD3375">
        <v>0.66686469999999998</v>
      </c>
      <c r="AE3375">
        <v>-1.1756759999999999</v>
      </c>
      <c r="AF3375">
        <v>-0.63537370000000004</v>
      </c>
      <c r="AG3375">
        <v>-0.2611618</v>
      </c>
      <c r="AH3375">
        <v>0.1130501</v>
      </c>
      <c r="AI3375">
        <v>0.65335270000000001</v>
      </c>
      <c r="AJ3375">
        <v>-2.7801469999999999</v>
      </c>
      <c r="AK3375">
        <v>-2.2752300000000001</v>
      </c>
      <c r="AL3375">
        <v>-1.9255260000000001</v>
      </c>
      <c r="AM3375">
        <v>-1.5758220000000001</v>
      </c>
      <c r="AN3375">
        <v>-1.0709040000000001</v>
      </c>
    </row>
    <row r="3376" spans="1:40" x14ac:dyDescent="0.25">
      <c r="A3376" s="3" t="s">
        <v>65</v>
      </c>
      <c r="B3376" s="4" t="s">
        <v>24</v>
      </c>
      <c r="C3376" s="3">
        <v>41899</v>
      </c>
      <c r="D3376" t="s">
        <v>25</v>
      </c>
      <c r="E3376">
        <v>4</v>
      </c>
      <c r="F3376" t="str">
        <f t="shared" si="52"/>
        <v>Residential|All|41899|Aggregate|4</v>
      </c>
      <c r="G3376">
        <v>3.5725099999999999</v>
      </c>
      <c r="H3376">
        <v>1.153376</v>
      </c>
      <c r="I3376">
        <v>24.870082</v>
      </c>
      <c r="J3376">
        <v>78.520790000000005</v>
      </c>
      <c r="K3376">
        <v>24.721257999999999</v>
      </c>
      <c r="L3376">
        <v>640</v>
      </c>
      <c r="M3376" s="1">
        <v>3.6137429999999999</v>
      </c>
      <c r="N3376" s="1">
        <v>1.1560159999999999</v>
      </c>
      <c r="O3376">
        <v>24.380417000000001</v>
      </c>
      <c r="P3376">
        <v>78.433182000000002</v>
      </c>
      <c r="Q3376">
        <v>23.351586000000001</v>
      </c>
      <c r="R3376">
        <v>623</v>
      </c>
      <c r="S3376">
        <v>15</v>
      </c>
      <c r="T3376">
        <v>18</v>
      </c>
      <c r="U3376">
        <v>1.005959</v>
      </c>
      <c r="V3376">
        <v>25.018270000000001</v>
      </c>
      <c r="W3376">
        <v>22395</v>
      </c>
      <c r="X3376">
        <v>0.48966569999999998</v>
      </c>
      <c r="Y3376" s="6">
        <v>0.63785380000000003</v>
      </c>
      <c r="Z3376">
        <v>0.97719350000000005</v>
      </c>
      <c r="AA3376">
        <v>0.93556150000000005</v>
      </c>
      <c r="AB3376">
        <v>0.98301620000000001</v>
      </c>
      <c r="AC3376">
        <v>1.3528420000000001</v>
      </c>
      <c r="AD3376">
        <v>1.357054</v>
      </c>
      <c r="AE3376">
        <v>-1.2440720000000001</v>
      </c>
      <c r="AF3376">
        <v>-0.21976560000000001</v>
      </c>
      <c r="AG3376">
        <v>0.48966569999999998</v>
      </c>
      <c r="AH3376">
        <v>1.1990970000000001</v>
      </c>
      <c r="AI3376">
        <v>2.2234029999999998</v>
      </c>
      <c r="AJ3376">
        <v>-1.101281</v>
      </c>
      <c r="AK3376">
        <v>-7.3786099999999993E-2</v>
      </c>
      <c r="AL3376" s="6">
        <v>0.63785380000000003</v>
      </c>
      <c r="AM3376">
        <v>1.349494</v>
      </c>
      <c r="AN3376">
        <v>2.376989</v>
      </c>
    </row>
    <row r="3377" spans="1:40" x14ac:dyDescent="0.25">
      <c r="A3377" s="3" t="s">
        <v>65</v>
      </c>
      <c r="B3377" s="4" t="s">
        <v>24</v>
      </c>
      <c r="C3377" s="3">
        <v>41878</v>
      </c>
      <c r="D3377" t="s">
        <v>67</v>
      </c>
      <c r="E3377">
        <v>1</v>
      </c>
      <c r="F3377" t="str">
        <f t="shared" si="52"/>
        <v>Residential|All|41878|Per Premise|1</v>
      </c>
      <c r="G3377">
        <v>3.6108220000000002</v>
      </c>
      <c r="H3377">
        <v>1.15598</v>
      </c>
      <c r="I3377">
        <v>0.73656527000000005</v>
      </c>
      <c r="J3377">
        <v>66.749465999999998</v>
      </c>
      <c r="K3377">
        <v>0.73576918999999996</v>
      </c>
      <c r="L3377">
        <v>623</v>
      </c>
      <c r="M3377" s="1">
        <v>3.568244</v>
      </c>
      <c r="N3377" s="1">
        <v>1.1524810000000001</v>
      </c>
      <c r="O3377">
        <v>0.75401315999999996</v>
      </c>
      <c r="P3377">
        <v>66.586028999999996</v>
      </c>
      <c r="Q3377">
        <v>0.68053494999999997</v>
      </c>
      <c r="R3377">
        <v>644</v>
      </c>
      <c r="S3377">
        <v>15</v>
      </c>
      <c r="T3377">
        <v>18</v>
      </c>
      <c r="U3377">
        <v>0.87480590000000003</v>
      </c>
      <c r="V3377">
        <v>0.64435160000000002</v>
      </c>
      <c r="W3377">
        <v>22395</v>
      </c>
      <c r="X3377">
        <v>-1.7447899999999999E-2</v>
      </c>
      <c r="Y3377" s="6">
        <v>-0.1096616</v>
      </c>
      <c r="Z3377">
        <v>2.9478000000000001E-2</v>
      </c>
      <c r="AA3377">
        <v>2.6816799999999998E-2</v>
      </c>
      <c r="AB3377">
        <v>2.5787500000000001E-2</v>
      </c>
      <c r="AC3377">
        <v>3.9850900000000002E-2</v>
      </c>
      <c r="AD3377">
        <v>3.7204000000000001E-2</v>
      </c>
      <c r="AE3377">
        <v>-6.8518899999999994E-2</v>
      </c>
      <c r="AF3377">
        <v>-3.8345700000000003E-2</v>
      </c>
      <c r="AG3377">
        <v>-1.7447899999999999E-2</v>
      </c>
      <c r="AH3377">
        <v>3.4499000000000001E-3</v>
      </c>
      <c r="AI3377">
        <v>3.3623100000000003E-2</v>
      </c>
      <c r="AJ3377">
        <v>-0.15734039999999999</v>
      </c>
      <c r="AK3377">
        <v>-0.12917139999999999</v>
      </c>
      <c r="AL3377" s="6">
        <v>-0.1096616</v>
      </c>
      <c r="AM3377">
        <v>-9.0151800000000004E-2</v>
      </c>
      <c r="AN3377">
        <v>-6.1982700000000002E-2</v>
      </c>
    </row>
    <row r="3378" spans="1:40" x14ac:dyDescent="0.25">
      <c r="A3378" s="3" t="s">
        <v>65</v>
      </c>
      <c r="B3378" s="4" t="s">
        <v>24</v>
      </c>
      <c r="C3378" s="3">
        <v>41898</v>
      </c>
      <c r="D3378" t="s">
        <v>67</v>
      </c>
      <c r="E3378">
        <v>1</v>
      </c>
      <c r="F3378" t="str">
        <f t="shared" si="52"/>
        <v>Residential|All|41898|Per Premise|1</v>
      </c>
      <c r="G3378">
        <v>3.6099839999999999</v>
      </c>
      <c r="H3378">
        <v>1.15598</v>
      </c>
      <c r="I3378">
        <v>1.3331571</v>
      </c>
      <c r="J3378">
        <v>74.100029000000006</v>
      </c>
      <c r="K3378">
        <v>1.3202023000000001</v>
      </c>
      <c r="L3378">
        <v>623</v>
      </c>
      <c r="M3378" s="1">
        <v>3.5709900000000001</v>
      </c>
      <c r="N3378" s="1">
        <v>1.151988</v>
      </c>
      <c r="O3378">
        <v>1.1773796000000001</v>
      </c>
      <c r="P3378">
        <v>73.963234</v>
      </c>
      <c r="Q3378">
        <v>1.1430564999999999</v>
      </c>
      <c r="R3378">
        <v>639</v>
      </c>
      <c r="S3378">
        <v>16</v>
      </c>
      <c r="T3378">
        <v>19</v>
      </c>
      <c r="U3378">
        <v>0.9888285</v>
      </c>
      <c r="V3378">
        <v>1.3182640000000001</v>
      </c>
      <c r="W3378">
        <v>22395</v>
      </c>
      <c r="X3378">
        <v>0.15577750000000001</v>
      </c>
      <c r="Y3378">
        <v>0.14088410000000001</v>
      </c>
      <c r="Z3378">
        <v>5.2892799999999997E-2</v>
      </c>
      <c r="AA3378">
        <v>4.5218599999999998E-2</v>
      </c>
      <c r="AB3378">
        <v>5.2301899999999998E-2</v>
      </c>
      <c r="AC3378">
        <v>6.9587099999999999E-2</v>
      </c>
      <c r="AD3378">
        <v>6.9139099999999995E-2</v>
      </c>
      <c r="AE3378">
        <v>6.6598000000000004E-2</v>
      </c>
      <c r="AF3378">
        <v>0.119286</v>
      </c>
      <c r="AG3378">
        <v>0.15577750000000001</v>
      </c>
      <c r="AH3378">
        <v>0.192269</v>
      </c>
      <c r="AI3378">
        <v>0.24495700000000001</v>
      </c>
      <c r="AJ3378">
        <v>5.2278900000000003E-2</v>
      </c>
      <c r="AK3378">
        <v>0.1046276</v>
      </c>
      <c r="AL3378">
        <v>0.14088410000000001</v>
      </c>
      <c r="AM3378">
        <v>0.17714070000000001</v>
      </c>
      <c r="AN3378">
        <v>0.22948940000000001</v>
      </c>
    </row>
    <row r="3379" spans="1:40" x14ac:dyDescent="0.25">
      <c r="A3379" s="3" t="s">
        <v>65</v>
      </c>
      <c r="B3379" s="4" t="s">
        <v>24</v>
      </c>
      <c r="C3379" s="3">
        <v>41897</v>
      </c>
      <c r="D3379" t="s">
        <v>25</v>
      </c>
      <c r="E3379">
        <v>19</v>
      </c>
      <c r="F3379" t="str">
        <f t="shared" si="52"/>
        <v>Residential|All|41897|Aggregate|19</v>
      </c>
      <c r="G3379">
        <v>3.5732089999999999</v>
      </c>
      <c r="H3379">
        <v>1.153125</v>
      </c>
      <c r="I3379">
        <v>63.239646</v>
      </c>
      <c r="J3379">
        <v>80.153655999999998</v>
      </c>
      <c r="K3379">
        <v>47.326025999999999</v>
      </c>
      <c r="L3379">
        <v>641</v>
      </c>
      <c r="M3379" s="1">
        <v>3.6128300000000002</v>
      </c>
      <c r="N3379" s="1">
        <v>1.1557539999999999</v>
      </c>
      <c r="O3379">
        <v>73.027798000000004</v>
      </c>
      <c r="P3379">
        <v>80.555031</v>
      </c>
      <c r="Q3379">
        <v>55.541119000000002</v>
      </c>
      <c r="R3379">
        <v>624</v>
      </c>
      <c r="S3379">
        <v>15</v>
      </c>
      <c r="T3379">
        <v>18</v>
      </c>
      <c r="U3379">
        <v>1.0481990000000001</v>
      </c>
      <c r="V3379">
        <v>66.287700000000001</v>
      </c>
      <c r="W3379">
        <v>22395</v>
      </c>
      <c r="X3379">
        <v>-9.7881520000000002</v>
      </c>
      <c r="Y3379">
        <v>-6.7400929999999999</v>
      </c>
      <c r="Z3379">
        <v>1.8692660000000001</v>
      </c>
      <c r="AA3379">
        <v>2.2234240000000001</v>
      </c>
      <c r="AB3379">
        <v>1.959362</v>
      </c>
      <c r="AC3379">
        <v>2.9047839999999998</v>
      </c>
      <c r="AD3379">
        <v>2.9635639999999999</v>
      </c>
      <c r="AE3379">
        <v>-13.51078</v>
      </c>
      <c r="AF3379">
        <v>-11.31142</v>
      </c>
      <c r="AG3379">
        <v>-9.7881520000000002</v>
      </c>
      <c r="AH3379">
        <v>-8.2648810000000008</v>
      </c>
      <c r="AI3379">
        <v>-6.0655210000000004</v>
      </c>
      <c r="AJ3379">
        <v>-10.53805</v>
      </c>
      <c r="AK3379">
        <v>-8.2941880000000001</v>
      </c>
      <c r="AL3379">
        <v>-6.7400929999999999</v>
      </c>
      <c r="AM3379">
        <v>-5.1859979999999997</v>
      </c>
      <c r="AN3379">
        <v>-2.9421330000000001</v>
      </c>
    </row>
    <row r="3380" spans="1:40" x14ac:dyDescent="0.25">
      <c r="A3380" s="3" t="s">
        <v>65</v>
      </c>
      <c r="B3380" s="4" t="s">
        <v>24</v>
      </c>
      <c r="C3380" s="3">
        <v>41898</v>
      </c>
      <c r="D3380" t="s">
        <v>25</v>
      </c>
      <c r="E3380">
        <v>16</v>
      </c>
      <c r="F3380" t="str">
        <f t="shared" si="52"/>
        <v>Residential|All|41898|Aggregate|16</v>
      </c>
      <c r="G3380">
        <v>3.6099839999999999</v>
      </c>
      <c r="H3380">
        <v>1.15598</v>
      </c>
      <c r="I3380">
        <v>62.374741999999998</v>
      </c>
      <c r="J3380">
        <v>92.328193999999996</v>
      </c>
      <c r="K3380">
        <v>53.506172999999997</v>
      </c>
      <c r="L3380">
        <v>623</v>
      </c>
      <c r="M3380" s="1">
        <v>3.5709900000000001</v>
      </c>
      <c r="N3380" s="1">
        <v>1.151988</v>
      </c>
      <c r="O3380">
        <v>45.554884000000001</v>
      </c>
      <c r="P3380">
        <v>91.881598999999994</v>
      </c>
      <c r="Q3380">
        <v>38.520287000000003</v>
      </c>
      <c r="R3380">
        <v>639</v>
      </c>
      <c r="S3380">
        <v>16</v>
      </c>
      <c r="T3380">
        <v>19</v>
      </c>
      <c r="U3380">
        <v>0.9888285</v>
      </c>
      <c r="V3380">
        <v>61.677930000000003</v>
      </c>
      <c r="W3380">
        <v>22395</v>
      </c>
      <c r="X3380">
        <v>16.819859999999998</v>
      </c>
      <c r="Y3380">
        <v>16.12304</v>
      </c>
      <c r="Z3380">
        <v>2.1436799999999998</v>
      </c>
      <c r="AA3380">
        <v>1.5238389999999999</v>
      </c>
      <c r="AB3380">
        <v>2.1197319999999999</v>
      </c>
      <c r="AC3380">
        <v>2.6301040000000002</v>
      </c>
      <c r="AD3380">
        <v>2.6106220000000002</v>
      </c>
      <c r="AE3380">
        <v>13.44924</v>
      </c>
      <c r="AF3380">
        <v>15.440630000000001</v>
      </c>
      <c r="AG3380">
        <v>16.819859999999998</v>
      </c>
      <c r="AH3380">
        <v>18.199090000000002</v>
      </c>
      <c r="AI3380">
        <v>20.190470000000001</v>
      </c>
      <c r="AJ3380">
        <v>12.7774</v>
      </c>
      <c r="AK3380">
        <v>14.75403</v>
      </c>
      <c r="AL3380">
        <v>16.12304</v>
      </c>
      <c r="AM3380">
        <v>17.492059999999999</v>
      </c>
      <c r="AN3380">
        <v>19.468689999999999</v>
      </c>
    </row>
    <row r="3381" spans="1:40" x14ac:dyDescent="0.25">
      <c r="A3381" s="3" t="s">
        <v>65</v>
      </c>
      <c r="B3381" s="4" t="s">
        <v>24</v>
      </c>
      <c r="C3381" s="3">
        <v>41898</v>
      </c>
      <c r="D3381" t="s">
        <v>67</v>
      </c>
      <c r="E3381">
        <v>20</v>
      </c>
      <c r="F3381" t="str">
        <f t="shared" si="52"/>
        <v>Residential|All|41898|Per Premise|20</v>
      </c>
      <c r="G3381">
        <v>3.6099839999999999</v>
      </c>
      <c r="H3381">
        <v>1.15598</v>
      </c>
      <c r="I3381">
        <v>3.0437398</v>
      </c>
      <c r="J3381">
        <v>85.096519000000001</v>
      </c>
      <c r="K3381">
        <v>2.2270428999999998</v>
      </c>
      <c r="L3381">
        <v>623</v>
      </c>
      <c r="M3381" s="1">
        <v>3.5709900000000001</v>
      </c>
      <c r="N3381" s="1">
        <v>1.151988</v>
      </c>
      <c r="O3381">
        <v>3.4234783000000002</v>
      </c>
      <c r="P3381">
        <v>85.119461000000001</v>
      </c>
      <c r="Q3381">
        <v>2.4154434</v>
      </c>
      <c r="R3381">
        <v>639</v>
      </c>
      <c r="S3381">
        <v>16</v>
      </c>
      <c r="T3381">
        <v>19</v>
      </c>
      <c r="U3381">
        <v>0.9888285</v>
      </c>
      <c r="V3381">
        <v>3.0097369999999999</v>
      </c>
      <c r="W3381">
        <v>22395</v>
      </c>
      <c r="X3381">
        <v>-0.37973849999999998</v>
      </c>
      <c r="Y3381">
        <v>-0.41374149999999998</v>
      </c>
      <c r="Z3381">
        <v>8.9224600000000001E-2</v>
      </c>
      <c r="AA3381">
        <v>9.55535E-2</v>
      </c>
      <c r="AB3381">
        <v>8.8227799999999995E-2</v>
      </c>
      <c r="AC3381">
        <v>0.1307344</v>
      </c>
      <c r="AD3381">
        <v>0.13005620000000001</v>
      </c>
      <c r="AE3381">
        <v>-0.54728140000000003</v>
      </c>
      <c r="AF3381">
        <v>-0.44829570000000002</v>
      </c>
      <c r="AG3381">
        <v>-0.37973849999999998</v>
      </c>
      <c r="AH3381">
        <v>-0.31118129999999999</v>
      </c>
      <c r="AI3381">
        <v>-0.21219560000000001</v>
      </c>
      <c r="AJ3381">
        <v>-0.58041520000000002</v>
      </c>
      <c r="AK3381">
        <v>-0.48194310000000001</v>
      </c>
      <c r="AL3381">
        <v>-0.41374149999999998</v>
      </c>
      <c r="AM3381">
        <v>-0.34554000000000001</v>
      </c>
      <c r="AN3381">
        <v>-0.2470678</v>
      </c>
    </row>
    <row r="3382" spans="1:40" x14ac:dyDescent="0.25">
      <c r="A3382" s="3" t="s">
        <v>65</v>
      </c>
      <c r="B3382" s="4" t="s">
        <v>24</v>
      </c>
      <c r="C3382" s="3">
        <v>41878</v>
      </c>
      <c r="D3382" t="s">
        <v>25</v>
      </c>
      <c r="E3382">
        <v>15</v>
      </c>
      <c r="F3382" t="str">
        <f t="shared" si="52"/>
        <v>Residential|All|41878|Aggregate|15</v>
      </c>
      <c r="G3382">
        <v>3.6108220000000002</v>
      </c>
      <c r="H3382">
        <v>1.15598</v>
      </c>
      <c r="I3382">
        <v>39.431604</v>
      </c>
      <c r="J3382">
        <v>87.436286999999993</v>
      </c>
      <c r="K3382">
        <v>41.146403999999997</v>
      </c>
      <c r="L3382">
        <v>623</v>
      </c>
      <c r="M3382" s="1">
        <v>3.568244</v>
      </c>
      <c r="N3382" s="1">
        <v>1.1524810000000001</v>
      </c>
      <c r="O3382">
        <v>29.183706000000001</v>
      </c>
      <c r="P3382">
        <v>87.288216000000006</v>
      </c>
      <c r="Q3382">
        <v>27.746632000000002</v>
      </c>
      <c r="R3382">
        <v>644</v>
      </c>
      <c r="S3382">
        <v>15</v>
      </c>
      <c r="T3382">
        <v>18</v>
      </c>
      <c r="U3382">
        <v>0.87480590000000003</v>
      </c>
      <c r="V3382">
        <v>34.494999999999997</v>
      </c>
      <c r="W3382">
        <v>22395</v>
      </c>
      <c r="X3382">
        <v>10.2479</v>
      </c>
      <c r="Y3382">
        <v>5.311293</v>
      </c>
      <c r="Z3382">
        <v>1.648496</v>
      </c>
      <c r="AA3382">
        <v>1.09337</v>
      </c>
      <c r="AB3382">
        <v>1.4421139999999999</v>
      </c>
      <c r="AC3382">
        <v>1.9781299999999999</v>
      </c>
      <c r="AD3382">
        <v>1.8097380000000001</v>
      </c>
      <c r="AE3382">
        <v>7.7128230000000002</v>
      </c>
      <c r="AF3382">
        <v>9.210566</v>
      </c>
      <c r="AG3382">
        <v>10.2479</v>
      </c>
      <c r="AH3382">
        <v>11.28523</v>
      </c>
      <c r="AI3382">
        <v>12.782970000000001</v>
      </c>
      <c r="AJ3382">
        <v>2.9920200000000001</v>
      </c>
      <c r="AK3382">
        <v>4.3622649999999998</v>
      </c>
      <c r="AL3382">
        <v>5.311293</v>
      </c>
      <c r="AM3382">
        <v>6.2603200000000001</v>
      </c>
      <c r="AN3382">
        <v>7.6305649999999998</v>
      </c>
    </row>
    <row r="3383" spans="1:40" x14ac:dyDescent="0.25">
      <c r="A3383" s="3" t="s">
        <v>65</v>
      </c>
      <c r="B3383" s="4" t="s">
        <v>24</v>
      </c>
      <c r="C3383" s="3">
        <v>41878</v>
      </c>
      <c r="D3383" t="s">
        <v>25</v>
      </c>
      <c r="E3383">
        <v>12</v>
      </c>
      <c r="F3383" t="str">
        <f t="shared" si="52"/>
        <v>Residential|All|41878|Aggregate|12</v>
      </c>
      <c r="G3383">
        <v>3.6108220000000002</v>
      </c>
      <c r="H3383">
        <v>1.15598</v>
      </c>
      <c r="I3383">
        <v>25.837966000000002</v>
      </c>
      <c r="J3383">
        <v>91.484641999999994</v>
      </c>
      <c r="K3383">
        <v>29.592842999999998</v>
      </c>
      <c r="L3383">
        <v>623</v>
      </c>
      <c r="M3383" s="1">
        <v>3.568244</v>
      </c>
      <c r="N3383" s="1">
        <v>1.1524810000000001</v>
      </c>
      <c r="O3383">
        <v>24.240697000000001</v>
      </c>
      <c r="P3383">
        <v>91.319771000000003</v>
      </c>
      <c r="Q3383">
        <v>26.261578</v>
      </c>
      <c r="R3383">
        <v>644</v>
      </c>
      <c r="S3383">
        <v>15</v>
      </c>
      <c r="T3383">
        <v>18</v>
      </c>
      <c r="U3383">
        <v>0.87480590000000003</v>
      </c>
      <c r="V3383">
        <v>22.603200000000001</v>
      </c>
      <c r="W3383">
        <v>22395</v>
      </c>
      <c r="X3383">
        <v>1.597269</v>
      </c>
      <c r="Y3383">
        <v>-1.6374919999999999</v>
      </c>
      <c r="Z3383">
        <v>1.1856120000000001</v>
      </c>
      <c r="AA3383">
        <v>1.034851</v>
      </c>
      <c r="AB3383">
        <v>1.0371809999999999</v>
      </c>
      <c r="AC3383">
        <v>1.57372</v>
      </c>
      <c r="AD3383">
        <v>1.465149</v>
      </c>
      <c r="AE3383">
        <v>-0.41953360000000001</v>
      </c>
      <c r="AF3383">
        <v>0.77200970000000002</v>
      </c>
      <c r="AG3383">
        <v>1.597269</v>
      </c>
      <c r="AH3383">
        <v>2.4225279999999998</v>
      </c>
      <c r="AI3383">
        <v>3.6140720000000002</v>
      </c>
      <c r="AJ3383">
        <v>-3.515155</v>
      </c>
      <c r="AK3383">
        <v>-2.4058169999999999</v>
      </c>
      <c r="AL3383">
        <v>-1.6374919999999999</v>
      </c>
      <c r="AM3383">
        <v>-0.86916709999999997</v>
      </c>
      <c r="AN3383">
        <v>0.24017160000000001</v>
      </c>
    </row>
    <row r="3384" spans="1:40" x14ac:dyDescent="0.25">
      <c r="A3384" s="3" t="s">
        <v>65</v>
      </c>
      <c r="B3384" s="4" t="s">
        <v>24</v>
      </c>
      <c r="C3384" s="3">
        <v>41849</v>
      </c>
      <c r="D3384" t="s">
        <v>67</v>
      </c>
      <c r="E3384">
        <v>16</v>
      </c>
      <c r="F3384" t="str">
        <f t="shared" si="52"/>
        <v>Residential|All|41849|Per Premise|16</v>
      </c>
      <c r="G3384">
        <v>3.5737420000000002</v>
      </c>
      <c r="H3384">
        <v>1.151014</v>
      </c>
      <c r="I3384">
        <v>1.9301980000000001</v>
      </c>
      <c r="J3384">
        <v>83.485855000000001</v>
      </c>
      <c r="K3384">
        <v>1.9405979</v>
      </c>
      <c r="L3384">
        <v>650</v>
      </c>
      <c r="M3384" s="1">
        <v>3.6091129999999998</v>
      </c>
      <c r="N3384" s="1">
        <v>1.1537999999999999</v>
      </c>
      <c r="O3384">
        <v>1.6378581000000001</v>
      </c>
      <c r="P3384">
        <v>83.770118999999994</v>
      </c>
      <c r="Q3384">
        <v>1.5822651999999999</v>
      </c>
      <c r="R3384">
        <v>633</v>
      </c>
      <c r="S3384">
        <v>16</v>
      </c>
      <c r="T3384">
        <v>19</v>
      </c>
      <c r="U3384">
        <v>1.094641</v>
      </c>
      <c r="V3384">
        <v>2.1128740000000001</v>
      </c>
      <c r="W3384">
        <v>22395</v>
      </c>
      <c r="X3384">
        <v>0.29233979999999998</v>
      </c>
      <c r="Y3384">
        <v>0.47501559999999998</v>
      </c>
      <c r="Z3384">
        <v>7.6116500000000004E-2</v>
      </c>
      <c r="AA3384">
        <v>6.2889399999999998E-2</v>
      </c>
      <c r="AB3384">
        <v>8.33203E-2</v>
      </c>
      <c r="AC3384">
        <v>9.8736000000000004E-2</v>
      </c>
      <c r="AD3384">
        <v>0.10439030000000001</v>
      </c>
      <c r="AE3384">
        <v>0.1658046</v>
      </c>
      <c r="AF3384">
        <v>0.24056259999999999</v>
      </c>
      <c r="AG3384">
        <v>0.29233979999999998</v>
      </c>
      <c r="AH3384">
        <v>0.34411700000000001</v>
      </c>
      <c r="AI3384">
        <v>0.4188751</v>
      </c>
      <c r="AJ3384">
        <v>0.34123409999999998</v>
      </c>
      <c r="AK3384">
        <v>0.42027330000000002</v>
      </c>
      <c r="AL3384">
        <v>0.47501559999999998</v>
      </c>
      <c r="AM3384">
        <v>0.52975799999999995</v>
      </c>
      <c r="AN3384">
        <v>0.60879729999999999</v>
      </c>
    </row>
    <row r="3385" spans="1:40" x14ac:dyDescent="0.25">
      <c r="A3385" s="3" t="s">
        <v>65</v>
      </c>
      <c r="B3385" s="4" t="s">
        <v>24</v>
      </c>
      <c r="C3385" s="3">
        <v>41897</v>
      </c>
      <c r="D3385" t="s">
        <v>67</v>
      </c>
      <c r="E3385">
        <v>8</v>
      </c>
      <c r="F3385" t="str">
        <f t="shared" si="52"/>
        <v>Residential|All|41897|Per Premise|8</v>
      </c>
      <c r="G3385">
        <v>3.5732089999999999</v>
      </c>
      <c r="H3385">
        <v>1.153125</v>
      </c>
      <c r="I3385">
        <v>0.96515684000000002</v>
      </c>
      <c r="J3385">
        <v>81.149856999999997</v>
      </c>
      <c r="K3385">
        <v>0.87546756000000003</v>
      </c>
      <c r="L3385">
        <v>641</v>
      </c>
      <c r="M3385" s="1">
        <v>3.6128300000000002</v>
      </c>
      <c r="N3385" s="1">
        <v>1.1557539999999999</v>
      </c>
      <c r="O3385">
        <v>0.99065196</v>
      </c>
      <c r="P3385">
        <v>81.137726000000001</v>
      </c>
      <c r="Q3385">
        <v>0.92122110999999995</v>
      </c>
      <c r="R3385">
        <v>624</v>
      </c>
      <c r="S3385">
        <v>15</v>
      </c>
      <c r="T3385">
        <v>18</v>
      </c>
      <c r="U3385">
        <v>1.0481990000000001</v>
      </c>
      <c r="V3385">
        <v>1.011676</v>
      </c>
      <c r="W3385">
        <v>22395</v>
      </c>
      <c r="X3385">
        <v>-2.54951E-2</v>
      </c>
      <c r="Y3385">
        <v>2.10241E-2</v>
      </c>
      <c r="Z3385">
        <v>3.4578900000000003E-2</v>
      </c>
      <c r="AA3385">
        <v>3.6878399999999999E-2</v>
      </c>
      <c r="AB3385">
        <v>3.62455E-2</v>
      </c>
      <c r="AC3385">
        <v>5.0554099999999998E-2</v>
      </c>
      <c r="AD3385">
        <v>5.1708299999999999E-2</v>
      </c>
      <c r="AE3385">
        <v>-9.0282699999999994E-2</v>
      </c>
      <c r="AF3385">
        <v>-5.2005700000000002E-2</v>
      </c>
      <c r="AG3385">
        <v>-2.54951E-2</v>
      </c>
      <c r="AH3385">
        <v>1.0154999999999999E-3</v>
      </c>
      <c r="AI3385">
        <v>3.9292500000000001E-2</v>
      </c>
      <c r="AJ3385">
        <v>-4.52428E-2</v>
      </c>
      <c r="AK3385">
        <v>-6.0917999999999996E-3</v>
      </c>
      <c r="AL3385">
        <v>2.10241E-2</v>
      </c>
      <c r="AM3385">
        <v>4.8140000000000002E-2</v>
      </c>
      <c r="AN3385">
        <v>8.7290999999999994E-2</v>
      </c>
    </row>
    <row r="3386" spans="1:40" x14ac:dyDescent="0.25">
      <c r="A3386" s="3" t="s">
        <v>65</v>
      </c>
      <c r="B3386" s="4" t="s">
        <v>24</v>
      </c>
      <c r="C3386" s="3">
        <v>41878</v>
      </c>
      <c r="D3386" t="s">
        <v>25</v>
      </c>
      <c r="E3386">
        <v>21</v>
      </c>
      <c r="F3386" t="str">
        <f t="shared" si="52"/>
        <v>Residential|All|41878|Aggregate|21</v>
      </c>
      <c r="G3386">
        <v>3.6108220000000002</v>
      </c>
      <c r="H3386">
        <v>1.15598</v>
      </c>
      <c r="I3386">
        <v>40.556722999999998</v>
      </c>
      <c r="J3386">
        <v>77.063675000000003</v>
      </c>
      <c r="K3386">
        <v>35.647633999999996</v>
      </c>
      <c r="L3386">
        <v>623</v>
      </c>
      <c r="M3386" s="1">
        <v>3.568244</v>
      </c>
      <c r="N3386" s="1">
        <v>1.1524810000000001</v>
      </c>
      <c r="O3386">
        <v>41.436495000000001</v>
      </c>
      <c r="P3386">
        <v>76.889961</v>
      </c>
      <c r="Q3386">
        <v>34.125608</v>
      </c>
      <c r="R3386">
        <v>644</v>
      </c>
      <c r="S3386">
        <v>15</v>
      </c>
      <c r="T3386">
        <v>18</v>
      </c>
      <c r="U3386">
        <v>0.87480590000000003</v>
      </c>
      <c r="V3386">
        <v>35.479259999999996</v>
      </c>
      <c r="W3386">
        <v>22395</v>
      </c>
      <c r="X3386">
        <v>-0.87977260000000002</v>
      </c>
      <c r="Y3386">
        <v>-5.957236</v>
      </c>
      <c r="Z3386">
        <v>1.4281919999999999</v>
      </c>
      <c r="AA3386">
        <v>1.3447370000000001</v>
      </c>
      <c r="AB3386">
        <v>1.2493909999999999</v>
      </c>
      <c r="AC3386">
        <v>1.9616450000000001</v>
      </c>
      <c r="AD3386">
        <v>1.835564</v>
      </c>
      <c r="AE3386">
        <v>-3.3937219999999999</v>
      </c>
      <c r="AF3386">
        <v>-1.90846</v>
      </c>
      <c r="AG3386">
        <v>-0.87977260000000002</v>
      </c>
      <c r="AH3386">
        <v>0.14891509999999999</v>
      </c>
      <c r="AI3386">
        <v>1.634177</v>
      </c>
      <c r="AJ3386">
        <v>-8.3096060000000005</v>
      </c>
      <c r="AK3386">
        <v>-6.9198060000000003</v>
      </c>
      <c r="AL3386">
        <v>-5.957236</v>
      </c>
      <c r="AM3386">
        <v>-4.9946650000000004</v>
      </c>
      <c r="AN3386">
        <v>-3.6048659999999999</v>
      </c>
    </row>
    <row r="3387" spans="1:40" x14ac:dyDescent="0.25">
      <c r="A3387" s="3" t="s">
        <v>65</v>
      </c>
      <c r="B3387" s="4" t="s">
        <v>24</v>
      </c>
      <c r="C3387" s="3" t="s">
        <v>26</v>
      </c>
      <c r="D3387" t="s">
        <v>25</v>
      </c>
      <c r="E3387">
        <v>5</v>
      </c>
      <c r="F3387" t="str">
        <f t="shared" si="52"/>
        <v>Residential|All|Average Event Day|Aggregate|5</v>
      </c>
      <c r="G3387">
        <v>3.5917659999999998</v>
      </c>
      <c r="H3387">
        <v>1.154533</v>
      </c>
      <c r="I3387">
        <v>16.621570999999999</v>
      </c>
      <c r="J3387">
        <v>70.580498000000006</v>
      </c>
      <c r="K3387">
        <v>15.463020999999999</v>
      </c>
      <c r="L3387">
        <v>1264</v>
      </c>
      <c r="M3387" s="1">
        <v>3.5905010000000002</v>
      </c>
      <c r="N3387" s="1">
        <v>1.1539839999999999</v>
      </c>
      <c r="O3387">
        <v>16.342984999999999</v>
      </c>
      <c r="P3387">
        <v>70.376732000000004</v>
      </c>
      <c r="Q3387">
        <v>14.969220999999999</v>
      </c>
      <c r="R3387">
        <v>1269</v>
      </c>
      <c r="S3387">
        <v>15</v>
      </c>
      <c r="T3387">
        <v>18</v>
      </c>
      <c r="U3387">
        <v>0.95967449999999999</v>
      </c>
      <c r="V3387">
        <v>15.9513</v>
      </c>
      <c r="W3387">
        <v>22395</v>
      </c>
      <c r="X3387">
        <v>0.27858650000000001</v>
      </c>
      <c r="Y3387">
        <v>-0.3916868</v>
      </c>
      <c r="Z3387">
        <v>0.43493150000000003</v>
      </c>
      <c r="AA3387">
        <v>0.42021190000000003</v>
      </c>
      <c r="AB3387">
        <v>0.4173926</v>
      </c>
      <c r="AC3387">
        <v>0.60476730000000001</v>
      </c>
      <c r="AD3387">
        <v>0.59227920000000001</v>
      </c>
      <c r="AE3387">
        <v>-0.4964539</v>
      </c>
      <c r="AF3387">
        <v>-3.8553799999999999E-2</v>
      </c>
      <c r="AG3387">
        <v>0.27858650000000001</v>
      </c>
      <c r="AH3387">
        <v>0.59572670000000005</v>
      </c>
      <c r="AI3387">
        <v>1.0536270000000001</v>
      </c>
      <c r="AJ3387">
        <v>-1.1507229999999999</v>
      </c>
      <c r="AK3387">
        <v>-0.70227830000000002</v>
      </c>
      <c r="AL3387">
        <v>-0.3916868</v>
      </c>
      <c r="AM3387">
        <v>-8.1095299999999995E-2</v>
      </c>
      <c r="AN3387">
        <v>0.3673496</v>
      </c>
    </row>
    <row r="3388" spans="1:40" x14ac:dyDescent="0.25">
      <c r="A3388" s="3" t="s">
        <v>65</v>
      </c>
      <c r="B3388" s="4" t="s">
        <v>24</v>
      </c>
      <c r="C3388" s="3">
        <v>41899</v>
      </c>
      <c r="D3388" t="s">
        <v>67</v>
      </c>
      <c r="E3388">
        <v>8</v>
      </c>
      <c r="F3388" t="str">
        <f t="shared" si="52"/>
        <v>Residential|All|41899|Per Premise|8</v>
      </c>
      <c r="G3388">
        <v>3.5725099999999999</v>
      </c>
      <c r="H3388">
        <v>1.153376</v>
      </c>
      <c r="I3388">
        <v>1.2335818999999999</v>
      </c>
      <c r="J3388">
        <v>87.699020000000004</v>
      </c>
      <c r="K3388">
        <v>1.2036507000000001</v>
      </c>
      <c r="L3388">
        <v>640</v>
      </c>
      <c r="M3388" s="1">
        <v>3.6137429999999999</v>
      </c>
      <c r="N3388" s="1">
        <v>1.1560159999999999</v>
      </c>
      <c r="O3388">
        <v>1.2094003</v>
      </c>
      <c r="P3388">
        <v>87.497130999999996</v>
      </c>
      <c r="Q3388">
        <v>1.1555782000000001</v>
      </c>
      <c r="R3388">
        <v>623</v>
      </c>
      <c r="S3388">
        <v>15</v>
      </c>
      <c r="T3388">
        <v>18</v>
      </c>
      <c r="U3388">
        <v>1.005959</v>
      </c>
      <c r="V3388">
        <v>1.2409319999999999</v>
      </c>
      <c r="W3388">
        <v>22395</v>
      </c>
      <c r="X3388">
        <v>2.4181600000000001E-2</v>
      </c>
      <c r="Y3388">
        <v>3.1531900000000002E-2</v>
      </c>
      <c r="Z3388">
        <v>4.7578500000000003E-2</v>
      </c>
      <c r="AA3388">
        <v>4.62973E-2</v>
      </c>
      <c r="AB3388">
        <v>4.7862000000000002E-2</v>
      </c>
      <c r="AC3388">
        <v>6.6386299999999995E-2</v>
      </c>
      <c r="AD3388">
        <v>6.6589800000000005E-2</v>
      </c>
      <c r="AE3388">
        <v>-6.0895900000000003E-2</v>
      </c>
      <c r="AF3388">
        <v>-1.0631399999999999E-2</v>
      </c>
      <c r="AG3388">
        <v>2.4181600000000001E-2</v>
      </c>
      <c r="AH3388">
        <v>5.8994600000000001E-2</v>
      </c>
      <c r="AI3388">
        <v>0.1092591</v>
      </c>
      <c r="AJ3388">
        <v>-5.3806399999999997E-2</v>
      </c>
      <c r="AK3388">
        <v>-3.3877999999999998E-3</v>
      </c>
      <c r="AL3388">
        <v>3.1531900000000002E-2</v>
      </c>
      <c r="AM3388">
        <v>6.6451700000000002E-2</v>
      </c>
      <c r="AN3388">
        <v>0.11687019999999999</v>
      </c>
    </row>
    <row r="3389" spans="1:40" x14ac:dyDescent="0.25">
      <c r="A3389" s="3" t="s">
        <v>65</v>
      </c>
      <c r="B3389" s="4" t="s">
        <v>24</v>
      </c>
      <c r="C3389" s="3">
        <v>41899</v>
      </c>
      <c r="D3389" t="s">
        <v>67</v>
      </c>
      <c r="E3389">
        <v>4</v>
      </c>
      <c r="F3389" t="str">
        <f t="shared" si="52"/>
        <v>Residential|All|41899|Per Premise|4</v>
      </c>
      <c r="G3389">
        <v>3.5725099999999999</v>
      </c>
      <c r="H3389">
        <v>1.153376</v>
      </c>
      <c r="I3389">
        <v>1.1105194</v>
      </c>
      <c r="J3389">
        <v>78.520790000000005</v>
      </c>
      <c r="K3389">
        <v>1.103874</v>
      </c>
      <c r="L3389">
        <v>640</v>
      </c>
      <c r="M3389" s="1">
        <v>3.6137429999999999</v>
      </c>
      <c r="N3389" s="1">
        <v>1.1560159999999999</v>
      </c>
      <c r="O3389">
        <v>1.0886545000000001</v>
      </c>
      <c r="P3389">
        <v>78.433182000000002</v>
      </c>
      <c r="Q3389">
        <v>1.0427143000000001</v>
      </c>
      <c r="R3389">
        <v>623</v>
      </c>
      <c r="S3389">
        <v>15</v>
      </c>
      <c r="T3389">
        <v>18</v>
      </c>
      <c r="U3389">
        <v>1.005959</v>
      </c>
      <c r="V3389">
        <v>1.1171359999999999</v>
      </c>
      <c r="W3389">
        <v>22395</v>
      </c>
      <c r="X3389">
        <v>2.1864999999999999E-2</v>
      </c>
      <c r="Y3389">
        <v>2.8482E-2</v>
      </c>
      <c r="Z3389">
        <v>4.36345E-2</v>
      </c>
      <c r="AA3389">
        <v>4.17755E-2</v>
      </c>
      <c r="AB3389">
        <v>4.3894500000000003E-2</v>
      </c>
      <c r="AC3389">
        <v>6.0408200000000002E-2</v>
      </c>
      <c r="AD3389">
        <v>6.0596299999999999E-2</v>
      </c>
      <c r="AE3389">
        <v>-5.5551299999999998E-2</v>
      </c>
      <c r="AF3389">
        <v>-9.8131999999999994E-3</v>
      </c>
      <c r="AG3389">
        <v>2.1864999999999999E-2</v>
      </c>
      <c r="AH3389">
        <v>5.3543100000000003E-2</v>
      </c>
      <c r="AI3389">
        <v>9.92812E-2</v>
      </c>
      <c r="AJ3389">
        <v>-4.9175299999999998E-2</v>
      </c>
      <c r="AK3389">
        <v>-3.2946999999999998E-3</v>
      </c>
      <c r="AL3389">
        <v>2.8482E-2</v>
      </c>
      <c r="AM3389">
        <v>6.0258699999999998E-2</v>
      </c>
      <c r="AN3389">
        <v>0.10613930000000001</v>
      </c>
    </row>
    <row r="3390" spans="1:40" x14ac:dyDescent="0.25">
      <c r="A3390" s="3" t="s">
        <v>65</v>
      </c>
      <c r="B3390" s="4" t="s">
        <v>24</v>
      </c>
      <c r="C3390" s="3">
        <v>41878</v>
      </c>
      <c r="D3390" t="s">
        <v>67</v>
      </c>
      <c r="E3390">
        <v>22</v>
      </c>
      <c r="F3390" t="str">
        <f t="shared" si="52"/>
        <v>Residential|All|41878|Per Premise|22</v>
      </c>
      <c r="G3390">
        <v>3.6108220000000002</v>
      </c>
      <c r="H3390">
        <v>1.15598</v>
      </c>
      <c r="I3390">
        <v>1.6186484999999999</v>
      </c>
      <c r="J3390">
        <v>76.81353</v>
      </c>
      <c r="K3390">
        <v>1.4539628</v>
      </c>
      <c r="L3390">
        <v>623</v>
      </c>
      <c r="M3390" s="1">
        <v>3.568244</v>
      </c>
      <c r="N3390" s="1">
        <v>1.1524810000000001</v>
      </c>
      <c r="O3390">
        <v>1.6994334</v>
      </c>
      <c r="P3390">
        <v>76.603493</v>
      </c>
      <c r="Q3390">
        <v>1.4500793000000001</v>
      </c>
      <c r="R3390">
        <v>644</v>
      </c>
      <c r="S3390">
        <v>15</v>
      </c>
      <c r="T3390">
        <v>18</v>
      </c>
      <c r="U3390">
        <v>0.87480590000000003</v>
      </c>
      <c r="V3390">
        <v>1.4160029999999999</v>
      </c>
      <c r="W3390">
        <v>22395</v>
      </c>
      <c r="X3390">
        <v>-8.0784800000000004E-2</v>
      </c>
      <c r="Y3390">
        <v>-0.28343010000000002</v>
      </c>
      <c r="Z3390">
        <v>5.8251799999999999E-2</v>
      </c>
      <c r="AA3390">
        <v>5.71411E-2</v>
      </c>
      <c r="AB3390">
        <v>5.0958999999999997E-2</v>
      </c>
      <c r="AC3390">
        <v>8.1598900000000002E-2</v>
      </c>
      <c r="AD3390">
        <v>7.6563199999999998E-2</v>
      </c>
      <c r="AE3390">
        <v>-0.18535799999999999</v>
      </c>
      <c r="AF3390">
        <v>-0.1235754</v>
      </c>
      <c r="AG3390">
        <v>-8.0784800000000004E-2</v>
      </c>
      <c r="AH3390">
        <v>-3.7994300000000002E-2</v>
      </c>
      <c r="AI3390">
        <v>2.3788299999999998E-2</v>
      </c>
      <c r="AJ3390">
        <v>-0.3815499</v>
      </c>
      <c r="AK3390">
        <v>-0.32357989999999998</v>
      </c>
      <c r="AL3390">
        <v>-0.28343010000000002</v>
      </c>
      <c r="AM3390">
        <v>-0.2432803</v>
      </c>
      <c r="AN3390">
        <v>-0.18531039999999999</v>
      </c>
    </row>
    <row r="3391" spans="1:40" x14ac:dyDescent="0.25">
      <c r="A3391" s="3" t="s">
        <v>65</v>
      </c>
      <c r="B3391" s="4" t="s">
        <v>24</v>
      </c>
      <c r="C3391" s="3">
        <v>41899</v>
      </c>
      <c r="D3391" t="s">
        <v>67</v>
      </c>
      <c r="E3391">
        <v>21</v>
      </c>
      <c r="F3391" t="str">
        <f t="shared" si="52"/>
        <v>Residential|All|41899|Per Premise|21</v>
      </c>
      <c r="G3391">
        <v>3.5725099999999999</v>
      </c>
      <c r="H3391">
        <v>1.153376</v>
      </c>
      <c r="I3391">
        <v>2.2621324</v>
      </c>
      <c r="J3391">
        <v>73.209297000000007</v>
      </c>
      <c r="K3391">
        <v>1.7358867</v>
      </c>
      <c r="L3391">
        <v>640</v>
      </c>
      <c r="M3391" s="1">
        <v>3.6137429999999999</v>
      </c>
      <c r="N3391" s="1">
        <v>1.1560159999999999</v>
      </c>
      <c r="O3391">
        <v>2.5318048000000002</v>
      </c>
      <c r="P3391">
        <v>73.337387000000007</v>
      </c>
      <c r="Q3391">
        <v>2.0401644000000001</v>
      </c>
      <c r="R3391">
        <v>623</v>
      </c>
      <c r="S3391">
        <v>15</v>
      </c>
      <c r="T3391">
        <v>18</v>
      </c>
      <c r="U3391">
        <v>1.005959</v>
      </c>
      <c r="V3391">
        <v>2.2756110000000001</v>
      </c>
      <c r="W3391">
        <v>22395</v>
      </c>
      <c r="X3391">
        <v>-0.26967229999999998</v>
      </c>
      <c r="Y3391">
        <v>-0.25619340000000002</v>
      </c>
      <c r="Z3391">
        <v>6.8616899999999995E-2</v>
      </c>
      <c r="AA3391">
        <v>8.1737500000000005E-2</v>
      </c>
      <c r="AB3391">
        <v>6.9025799999999998E-2</v>
      </c>
      <c r="AC3391">
        <v>0.1067206</v>
      </c>
      <c r="AD3391">
        <v>0.106984</v>
      </c>
      <c r="AE3391">
        <v>-0.40644029999999998</v>
      </c>
      <c r="AF3391">
        <v>-0.3256367</v>
      </c>
      <c r="AG3391">
        <v>-0.26967229999999998</v>
      </c>
      <c r="AH3391">
        <v>-0.21370800000000001</v>
      </c>
      <c r="AI3391">
        <v>-0.1329043</v>
      </c>
      <c r="AJ3391">
        <v>-0.39329890000000001</v>
      </c>
      <c r="AK3391">
        <v>-0.31229590000000002</v>
      </c>
      <c r="AL3391">
        <v>-0.25619340000000002</v>
      </c>
      <c r="AM3391">
        <v>-0.20009089999999999</v>
      </c>
      <c r="AN3391">
        <v>-0.1190879</v>
      </c>
    </row>
    <row r="3392" spans="1:40" x14ac:dyDescent="0.25">
      <c r="A3392" s="3" t="s">
        <v>65</v>
      </c>
      <c r="B3392" s="4" t="s">
        <v>24</v>
      </c>
      <c r="C3392" s="3">
        <v>41897</v>
      </c>
      <c r="D3392" t="s">
        <v>25</v>
      </c>
      <c r="E3392">
        <v>16</v>
      </c>
      <c r="F3392" t="str">
        <f t="shared" si="52"/>
        <v>Residential|All|41897|Aggregate|16</v>
      </c>
      <c r="G3392">
        <v>3.5732089999999999</v>
      </c>
      <c r="H3392">
        <v>1.153125</v>
      </c>
      <c r="I3392">
        <v>60.080334999999998</v>
      </c>
      <c r="J3392">
        <v>89.895568999999995</v>
      </c>
      <c r="K3392">
        <v>50.860979</v>
      </c>
      <c r="L3392">
        <v>641</v>
      </c>
      <c r="M3392" s="1">
        <v>3.6128300000000002</v>
      </c>
      <c r="N3392" s="1">
        <v>1.1557539999999999</v>
      </c>
      <c r="O3392">
        <v>42.919198999999999</v>
      </c>
      <c r="P3392">
        <v>90.328552000000002</v>
      </c>
      <c r="Q3392">
        <v>38.898798999999997</v>
      </c>
      <c r="R3392">
        <v>624</v>
      </c>
      <c r="S3392">
        <v>15</v>
      </c>
      <c r="T3392">
        <v>18</v>
      </c>
      <c r="U3392">
        <v>1.0481990000000001</v>
      </c>
      <c r="V3392">
        <v>62.976120000000002</v>
      </c>
      <c r="W3392">
        <v>22395</v>
      </c>
      <c r="X3392">
        <v>17.16113</v>
      </c>
      <c r="Y3392" s="6">
        <v>20.056920000000002</v>
      </c>
      <c r="Z3392">
        <v>2.0088879999999998</v>
      </c>
      <c r="AA3392">
        <v>1.5571980000000001</v>
      </c>
      <c r="AB3392">
        <v>2.1057139999999999</v>
      </c>
      <c r="AC3392">
        <v>2.5417510000000001</v>
      </c>
      <c r="AD3392">
        <v>2.6189490000000002</v>
      </c>
      <c r="AE3392">
        <v>13.90375</v>
      </c>
      <c r="AF3392">
        <v>15.828239999999999</v>
      </c>
      <c r="AG3392">
        <v>17.16113</v>
      </c>
      <c r="AH3392">
        <v>18.494029999999999</v>
      </c>
      <c r="AI3392">
        <v>20.418520000000001</v>
      </c>
      <c r="AJ3392">
        <v>16.700610000000001</v>
      </c>
      <c r="AK3392">
        <v>18.68355</v>
      </c>
      <c r="AL3392" s="6">
        <v>20.056920000000002</v>
      </c>
      <c r="AM3392">
        <v>21.430299999999999</v>
      </c>
      <c r="AN3392">
        <v>23.413239999999998</v>
      </c>
    </row>
    <row r="3393" spans="1:40" x14ac:dyDescent="0.25">
      <c r="A3393" s="3" t="s">
        <v>65</v>
      </c>
      <c r="B3393" s="4" t="s">
        <v>24</v>
      </c>
      <c r="C3393" s="3">
        <v>41899</v>
      </c>
      <c r="D3393" t="s">
        <v>67</v>
      </c>
      <c r="E3393">
        <v>23</v>
      </c>
      <c r="F3393" t="str">
        <f t="shared" si="52"/>
        <v>Residential|All|41899|Per Premise|23</v>
      </c>
      <c r="G3393">
        <v>3.5725099999999999</v>
      </c>
      <c r="H3393">
        <v>1.153376</v>
      </c>
      <c r="I3393">
        <v>1.5415732</v>
      </c>
      <c r="J3393">
        <v>71.595733999999993</v>
      </c>
      <c r="K3393">
        <v>1.2930093</v>
      </c>
      <c r="L3393">
        <v>640</v>
      </c>
      <c r="M3393" s="1">
        <v>3.6137429999999999</v>
      </c>
      <c r="N3393" s="1">
        <v>1.1560159999999999</v>
      </c>
      <c r="O3393">
        <v>1.6903504</v>
      </c>
      <c r="P3393">
        <v>71.770049999999998</v>
      </c>
      <c r="Q3393">
        <v>1.4533585</v>
      </c>
      <c r="R3393">
        <v>623</v>
      </c>
      <c r="S3393">
        <v>15</v>
      </c>
      <c r="T3393">
        <v>18</v>
      </c>
      <c r="U3393">
        <v>1.005959</v>
      </c>
      <c r="V3393">
        <v>1.550759</v>
      </c>
      <c r="W3393">
        <v>22395</v>
      </c>
      <c r="X3393">
        <v>-0.1487772</v>
      </c>
      <c r="Y3393">
        <v>-0.13959170000000001</v>
      </c>
      <c r="Z3393">
        <v>5.1110700000000002E-2</v>
      </c>
      <c r="AA3393">
        <v>5.8227599999999997E-2</v>
      </c>
      <c r="AB3393">
        <v>5.1415200000000001E-2</v>
      </c>
      <c r="AC3393">
        <v>7.7477400000000002E-2</v>
      </c>
      <c r="AD3393">
        <v>7.7678700000000003E-2</v>
      </c>
      <c r="AE3393">
        <v>-0.2480685</v>
      </c>
      <c r="AF3393">
        <v>-0.1894064</v>
      </c>
      <c r="AG3393">
        <v>-0.1487772</v>
      </c>
      <c r="AH3393">
        <v>-0.10814799999999999</v>
      </c>
      <c r="AI3393">
        <v>-4.9485800000000003E-2</v>
      </c>
      <c r="AJ3393">
        <v>-0.23914089999999999</v>
      </c>
      <c r="AK3393">
        <v>-0.1803264</v>
      </c>
      <c r="AL3393">
        <v>-0.13959170000000001</v>
      </c>
      <c r="AM3393">
        <v>-9.8856899999999998E-2</v>
      </c>
      <c r="AN3393">
        <v>-4.0042399999999999E-2</v>
      </c>
    </row>
    <row r="3394" spans="1:40" x14ac:dyDescent="0.25">
      <c r="A3394" s="3" t="s">
        <v>65</v>
      </c>
      <c r="B3394" s="4" t="s">
        <v>24</v>
      </c>
      <c r="C3394" s="3" t="s">
        <v>26</v>
      </c>
      <c r="D3394" t="s">
        <v>25</v>
      </c>
      <c r="E3394">
        <v>6</v>
      </c>
      <c r="F3394" t="str">
        <f t="shared" si="52"/>
        <v>Residential|All|Average Event Day|Aggregate|6</v>
      </c>
      <c r="G3394">
        <v>3.5917659999999998</v>
      </c>
      <c r="H3394">
        <v>1.154533</v>
      </c>
      <c r="I3394">
        <v>17.127305</v>
      </c>
      <c r="J3394">
        <v>70.172791000000004</v>
      </c>
      <c r="K3394">
        <v>15.450227999999999</v>
      </c>
      <c r="L3394">
        <v>1264</v>
      </c>
      <c r="M3394" s="1">
        <v>3.5905010000000002</v>
      </c>
      <c r="N3394" s="1">
        <v>1.1539839999999999</v>
      </c>
      <c r="O3394">
        <v>16.914783</v>
      </c>
      <c r="P3394">
        <v>69.941551000000004</v>
      </c>
      <c r="Q3394">
        <v>14.882042</v>
      </c>
      <c r="R3394">
        <v>1269</v>
      </c>
      <c r="S3394">
        <v>15</v>
      </c>
      <c r="T3394">
        <v>18</v>
      </c>
      <c r="U3394">
        <v>0.95967449999999999</v>
      </c>
      <c r="V3394">
        <v>16.436640000000001</v>
      </c>
      <c r="W3394">
        <v>22395</v>
      </c>
      <c r="X3394">
        <v>0.2125223</v>
      </c>
      <c r="Y3394">
        <v>-0.47814469999999998</v>
      </c>
      <c r="Z3394">
        <v>0.4345716</v>
      </c>
      <c r="AA3394">
        <v>0.41776469999999999</v>
      </c>
      <c r="AB3394">
        <v>0.41704730000000001</v>
      </c>
      <c r="AC3394">
        <v>0.60280990000000001</v>
      </c>
      <c r="AD3394">
        <v>0.59030139999999998</v>
      </c>
      <c r="AE3394">
        <v>-0.56000970000000005</v>
      </c>
      <c r="AF3394">
        <v>-0.10359160000000001</v>
      </c>
      <c r="AG3394">
        <v>0.2125223</v>
      </c>
      <c r="AH3394">
        <v>0.52863610000000005</v>
      </c>
      <c r="AI3394">
        <v>0.98505430000000005</v>
      </c>
      <c r="AJ3394">
        <v>-1.2346459999999999</v>
      </c>
      <c r="AK3394">
        <v>-0.78769909999999999</v>
      </c>
      <c r="AL3394">
        <v>-0.47814469999999998</v>
      </c>
      <c r="AM3394">
        <v>-0.1685904</v>
      </c>
      <c r="AN3394">
        <v>0.27835690000000002</v>
      </c>
    </row>
    <row r="3395" spans="1:40" x14ac:dyDescent="0.25">
      <c r="A3395" s="3" t="s">
        <v>65</v>
      </c>
      <c r="B3395" s="4" t="s">
        <v>24</v>
      </c>
      <c r="C3395" s="3">
        <v>41849</v>
      </c>
      <c r="D3395" t="s">
        <v>67</v>
      </c>
      <c r="E3395">
        <v>8</v>
      </c>
      <c r="F3395" t="str">
        <f t="shared" si="52"/>
        <v>Residential|All|41849|Per Premise|8</v>
      </c>
      <c r="G3395">
        <v>3.5737420000000002</v>
      </c>
      <c r="H3395">
        <v>1.151014</v>
      </c>
      <c r="I3395">
        <v>0.77032864999999995</v>
      </c>
      <c r="J3395">
        <v>79.365371999999994</v>
      </c>
      <c r="K3395">
        <v>0.63796419000000004</v>
      </c>
      <c r="L3395">
        <v>650</v>
      </c>
      <c r="M3395" s="1">
        <v>3.6091129999999998</v>
      </c>
      <c r="N3395" s="1">
        <v>1.1537999999999999</v>
      </c>
      <c r="O3395">
        <v>0.76729780999999997</v>
      </c>
      <c r="P3395">
        <v>79.386161999999999</v>
      </c>
      <c r="Q3395">
        <v>0.70810592000000006</v>
      </c>
      <c r="R3395">
        <v>633</v>
      </c>
      <c r="S3395">
        <v>16</v>
      </c>
      <c r="T3395">
        <v>19</v>
      </c>
      <c r="U3395">
        <v>1.094641</v>
      </c>
      <c r="V3395">
        <v>0.84323329999999996</v>
      </c>
      <c r="W3395">
        <v>22395</v>
      </c>
      <c r="X3395">
        <v>3.0308000000000002E-3</v>
      </c>
      <c r="Y3395">
        <v>7.5935500000000003E-2</v>
      </c>
      <c r="Z3395">
        <v>2.5023E-2</v>
      </c>
      <c r="AA3395">
        <v>2.8144700000000002E-2</v>
      </c>
      <c r="AB3395">
        <v>2.7391200000000001E-2</v>
      </c>
      <c r="AC3395">
        <v>3.7659999999999999E-2</v>
      </c>
      <c r="AD3395">
        <v>3.92734E-2</v>
      </c>
      <c r="AE3395">
        <v>-4.5232399999999999E-2</v>
      </c>
      <c r="AF3395">
        <v>-1.67181E-2</v>
      </c>
      <c r="AG3395">
        <v>3.0308000000000002E-3</v>
      </c>
      <c r="AH3395">
        <v>2.27797E-2</v>
      </c>
      <c r="AI3395">
        <v>5.1293999999999999E-2</v>
      </c>
      <c r="AJ3395">
        <v>2.5604600000000002E-2</v>
      </c>
      <c r="AK3395">
        <v>5.5340500000000001E-2</v>
      </c>
      <c r="AL3395">
        <v>7.5935500000000003E-2</v>
      </c>
      <c r="AM3395">
        <v>9.6530500000000005E-2</v>
      </c>
      <c r="AN3395">
        <v>0.1262664</v>
      </c>
    </row>
    <row r="3396" spans="1:40" x14ac:dyDescent="0.25">
      <c r="A3396" s="3" t="s">
        <v>65</v>
      </c>
      <c r="B3396" s="4" t="s">
        <v>24</v>
      </c>
      <c r="C3396" s="3">
        <v>41898</v>
      </c>
      <c r="D3396" t="s">
        <v>67</v>
      </c>
      <c r="E3396">
        <v>15</v>
      </c>
      <c r="F3396" t="str">
        <f t="shared" ref="F3396:F3459" si="53">CONCATENATE(A3396,"|",B3396,"|",C3396,"|",D3396,"|",E3396)</f>
        <v>Residential|All|41898|Per Premise|15</v>
      </c>
      <c r="G3396">
        <v>3.6099839999999999</v>
      </c>
      <c r="H3396">
        <v>1.15598</v>
      </c>
      <c r="I3396">
        <v>2.6036432</v>
      </c>
      <c r="J3396">
        <v>95.176895000000002</v>
      </c>
      <c r="K3396">
        <v>2.2856179000000001</v>
      </c>
      <c r="L3396">
        <v>623</v>
      </c>
      <c r="M3396" s="1">
        <v>3.5709900000000001</v>
      </c>
      <c r="N3396" s="1">
        <v>1.151988</v>
      </c>
      <c r="O3396">
        <v>2.5745567</v>
      </c>
      <c r="P3396">
        <v>94.648574999999994</v>
      </c>
      <c r="Q3396">
        <v>2.2508108999999998</v>
      </c>
      <c r="R3396">
        <v>639</v>
      </c>
      <c r="S3396">
        <v>16</v>
      </c>
      <c r="T3396">
        <v>19</v>
      </c>
      <c r="U3396">
        <v>0.9888285</v>
      </c>
      <c r="V3396">
        <v>2.574557</v>
      </c>
      <c r="W3396">
        <v>22395</v>
      </c>
      <c r="X3396">
        <v>2.9086399999999998E-2</v>
      </c>
      <c r="Y3396" s="6">
        <v>-1.6E-7</v>
      </c>
      <c r="Z3396">
        <v>9.1571299999999994E-2</v>
      </c>
      <c r="AA3396">
        <v>8.90407E-2</v>
      </c>
      <c r="AB3396">
        <v>9.0548400000000001E-2</v>
      </c>
      <c r="AC3396">
        <v>0.12772449999999999</v>
      </c>
      <c r="AD3396">
        <v>0.1269931</v>
      </c>
      <c r="AE3396">
        <v>-0.1345991</v>
      </c>
      <c r="AF3396">
        <v>-3.78924E-2</v>
      </c>
      <c r="AG3396">
        <v>2.9086399999999998E-2</v>
      </c>
      <c r="AH3396">
        <v>9.6065300000000006E-2</v>
      </c>
      <c r="AI3396">
        <v>0.192772</v>
      </c>
      <c r="AJ3396">
        <v>-0.16274839999999999</v>
      </c>
      <c r="AK3396">
        <v>-6.6595399999999999E-2</v>
      </c>
      <c r="AL3396" s="6">
        <v>-1.6E-7</v>
      </c>
      <c r="AM3396">
        <v>6.6595100000000004E-2</v>
      </c>
      <c r="AN3396">
        <v>0.16274810000000001</v>
      </c>
    </row>
    <row r="3397" spans="1:40" x14ac:dyDescent="0.25">
      <c r="A3397" s="3" t="s">
        <v>65</v>
      </c>
      <c r="B3397" s="4" t="s">
        <v>24</v>
      </c>
      <c r="C3397" s="3">
        <v>41897</v>
      </c>
      <c r="D3397" t="s">
        <v>25</v>
      </c>
      <c r="E3397">
        <v>14</v>
      </c>
      <c r="F3397" t="str">
        <f t="shared" si="53"/>
        <v>Residential|All|41897|Aggregate|14</v>
      </c>
      <c r="G3397">
        <v>3.5732089999999999</v>
      </c>
      <c r="H3397">
        <v>1.153125</v>
      </c>
      <c r="I3397">
        <v>54.334938000000001</v>
      </c>
      <c r="J3397">
        <v>91.730011000000005</v>
      </c>
      <c r="K3397">
        <v>50.221404</v>
      </c>
      <c r="L3397">
        <v>641</v>
      </c>
      <c r="M3397" s="1">
        <v>3.6128300000000002</v>
      </c>
      <c r="N3397" s="1">
        <v>1.1557539999999999</v>
      </c>
      <c r="O3397">
        <v>56.953802000000003</v>
      </c>
      <c r="P3397">
        <v>92.074669</v>
      </c>
      <c r="Q3397">
        <v>50.327471000000003</v>
      </c>
      <c r="R3397">
        <v>624</v>
      </c>
      <c r="S3397">
        <v>15</v>
      </c>
      <c r="T3397">
        <v>18</v>
      </c>
      <c r="U3397">
        <v>1.0481990000000001</v>
      </c>
      <c r="V3397">
        <v>56.953800000000001</v>
      </c>
      <c r="W3397">
        <v>22395</v>
      </c>
      <c r="X3397">
        <v>-2.618865</v>
      </c>
      <c r="Y3397" s="6">
        <v>1.81E-6</v>
      </c>
      <c r="Z3397">
        <v>1.9836259999999999</v>
      </c>
      <c r="AA3397">
        <v>2.0147110000000001</v>
      </c>
      <c r="AB3397">
        <v>2.079234</v>
      </c>
      <c r="AC3397">
        <v>2.827337</v>
      </c>
      <c r="AD3397">
        <v>2.895216</v>
      </c>
      <c r="AE3397">
        <v>-6.2422430000000002</v>
      </c>
      <c r="AF3397">
        <v>-4.101521</v>
      </c>
      <c r="AG3397">
        <v>-2.618865</v>
      </c>
      <c r="AH3397">
        <v>-1.1362080000000001</v>
      </c>
      <c r="AI3397">
        <v>1.0045139999999999</v>
      </c>
      <c r="AJ3397">
        <v>-3.7103670000000002</v>
      </c>
      <c r="AK3397">
        <v>-1.518251</v>
      </c>
      <c r="AL3397" s="6">
        <v>1.81E-6</v>
      </c>
      <c r="AM3397">
        <v>1.5182549999999999</v>
      </c>
      <c r="AN3397">
        <v>3.7103700000000002</v>
      </c>
    </row>
    <row r="3398" spans="1:40" x14ac:dyDescent="0.25">
      <c r="A3398" s="3" t="s">
        <v>65</v>
      </c>
      <c r="B3398" s="4" t="s">
        <v>24</v>
      </c>
      <c r="C3398" s="3" t="s">
        <v>26</v>
      </c>
      <c r="D3398" t="s">
        <v>25</v>
      </c>
      <c r="E3398">
        <v>20</v>
      </c>
      <c r="F3398" t="str">
        <f t="shared" si="53"/>
        <v>Residential|All|Average Event Day|Aggregate|20</v>
      </c>
      <c r="G3398">
        <v>3.5917659999999998</v>
      </c>
      <c r="H3398">
        <v>1.154533</v>
      </c>
      <c r="I3398">
        <v>49.219484000000001</v>
      </c>
      <c r="J3398">
        <v>77.583076000000005</v>
      </c>
      <c r="K3398">
        <v>38.67277</v>
      </c>
      <c r="L3398">
        <v>1264</v>
      </c>
      <c r="M3398" s="1">
        <v>3.5905010000000002</v>
      </c>
      <c r="N3398" s="1">
        <v>1.1539839999999999</v>
      </c>
      <c r="O3398">
        <v>54.790104999999997</v>
      </c>
      <c r="P3398">
        <v>77.664375000000007</v>
      </c>
      <c r="Q3398">
        <v>43.549858</v>
      </c>
      <c r="R3398">
        <v>1269</v>
      </c>
      <c r="S3398">
        <v>15</v>
      </c>
      <c r="T3398">
        <v>18</v>
      </c>
      <c r="U3398">
        <v>0.95967449999999999</v>
      </c>
      <c r="V3398">
        <v>47.234679999999997</v>
      </c>
      <c r="W3398">
        <v>22395</v>
      </c>
      <c r="X3398">
        <v>-5.570621</v>
      </c>
      <c r="Y3398">
        <v>-7.5554249999999996</v>
      </c>
      <c r="Z3398">
        <v>1.0877570000000001</v>
      </c>
      <c r="AA3398">
        <v>1.2225200000000001</v>
      </c>
      <c r="AB3398">
        <v>1.043892</v>
      </c>
      <c r="AC3398">
        <v>1.6363890000000001</v>
      </c>
      <c r="AD3398">
        <v>1.6075649999999999</v>
      </c>
      <c r="AE3398">
        <v>-7.6677379999999999</v>
      </c>
      <c r="AF3398">
        <v>-6.4287450000000002</v>
      </c>
      <c r="AG3398">
        <v>-5.570621</v>
      </c>
      <c r="AH3398">
        <v>-4.7124980000000001</v>
      </c>
      <c r="AI3398">
        <v>-3.4735049999999998</v>
      </c>
      <c r="AJ3398">
        <v>-9.6156020000000009</v>
      </c>
      <c r="AK3398">
        <v>-8.3984330000000007</v>
      </c>
      <c r="AL3398">
        <v>-7.5554249999999996</v>
      </c>
      <c r="AM3398">
        <v>-6.7124170000000003</v>
      </c>
      <c r="AN3398">
        <v>-5.495247</v>
      </c>
    </row>
    <row r="3399" spans="1:40" x14ac:dyDescent="0.25">
      <c r="A3399" s="3" t="s">
        <v>65</v>
      </c>
      <c r="B3399" s="4" t="s">
        <v>24</v>
      </c>
      <c r="C3399" s="3">
        <v>41878</v>
      </c>
      <c r="D3399" t="s">
        <v>25</v>
      </c>
      <c r="E3399">
        <v>5</v>
      </c>
      <c r="F3399" t="str">
        <f t="shared" si="53"/>
        <v>Residential|All|41878|Aggregate|5</v>
      </c>
      <c r="G3399">
        <v>3.6108220000000002</v>
      </c>
      <c r="H3399">
        <v>1.15598</v>
      </c>
      <c r="I3399">
        <v>12.618057</v>
      </c>
      <c r="J3399">
        <v>65.729743999999997</v>
      </c>
      <c r="K3399">
        <v>10.946106</v>
      </c>
      <c r="L3399">
        <v>623</v>
      </c>
      <c r="M3399" s="1">
        <v>3.568244</v>
      </c>
      <c r="N3399" s="1">
        <v>1.1524810000000001</v>
      </c>
      <c r="O3399">
        <v>12.843335</v>
      </c>
      <c r="P3399">
        <v>65.659744000000003</v>
      </c>
      <c r="Q3399">
        <v>11.470114000000001</v>
      </c>
      <c r="R3399">
        <v>644</v>
      </c>
      <c r="S3399">
        <v>15</v>
      </c>
      <c r="T3399">
        <v>18</v>
      </c>
      <c r="U3399">
        <v>0.87480590000000003</v>
      </c>
      <c r="V3399">
        <v>11.038349999999999</v>
      </c>
      <c r="W3399">
        <v>22395</v>
      </c>
      <c r="X3399">
        <v>-0.22527800000000001</v>
      </c>
      <c r="Y3399">
        <v>-1.8049850000000001</v>
      </c>
      <c r="Z3399">
        <v>0.43854650000000001</v>
      </c>
      <c r="AA3399">
        <v>0.45198579999999999</v>
      </c>
      <c r="AB3399">
        <v>0.38364300000000001</v>
      </c>
      <c r="AC3399">
        <v>0.62977309999999997</v>
      </c>
      <c r="AD3399">
        <v>0.59285169999999998</v>
      </c>
      <c r="AE3399">
        <v>-1.032365</v>
      </c>
      <c r="AF3399">
        <v>-0.55553129999999995</v>
      </c>
      <c r="AG3399">
        <v>-0.22527800000000001</v>
      </c>
      <c r="AH3399">
        <v>0.1049754</v>
      </c>
      <c r="AI3399">
        <v>0.58180880000000001</v>
      </c>
      <c r="AJ3399">
        <v>-2.5647549999999999</v>
      </c>
      <c r="AK3399">
        <v>-2.1158769999999998</v>
      </c>
      <c r="AL3399">
        <v>-1.8049850000000001</v>
      </c>
      <c r="AM3399">
        <v>-1.4940929999999999</v>
      </c>
      <c r="AN3399">
        <v>-1.045215</v>
      </c>
    </row>
    <row r="3400" spans="1:40" x14ac:dyDescent="0.25">
      <c r="A3400" s="3" t="s">
        <v>65</v>
      </c>
      <c r="B3400" s="4" t="s">
        <v>24</v>
      </c>
      <c r="C3400" s="3">
        <v>41899</v>
      </c>
      <c r="D3400" t="s">
        <v>25</v>
      </c>
      <c r="E3400">
        <v>17</v>
      </c>
      <c r="F3400" t="str">
        <f t="shared" si="53"/>
        <v>Residential|All|41899|Aggregate|17</v>
      </c>
      <c r="G3400">
        <v>3.5725099999999999</v>
      </c>
      <c r="H3400">
        <v>1.153376</v>
      </c>
      <c r="I3400">
        <v>57.494210000000002</v>
      </c>
      <c r="J3400">
        <v>81.772507000000004</v>
      </c>
      <c r="K3400">
        <v>48.316094999999997</v>
      </c>
      <c r="L3400">
        <v>640</v>
      </c>
      <c r="M3400" s="1">
        <v>3.6137429999999999</v>
      </c>
      <c r="N3400" s="1">
        <v>1.1560159999999999</v>
      </c>
      <c r="O3400">
        <v>44.042014000000002</v>
      </c>
      <c r="P3400">
        <v>82.075851</v>
      </c>
      <c r="Q3400">
        <v>39.044505999999998</v>
      </c>
      <c r="R3400">
        <v>623</v>
      </c>
      <c r="S3400">
        <v>15</v>
      </c>
      <c r="T3400">
        <v>18</v>
      </c>
      <c r="U3400">
        <v>1.005959</v>
      </c>
      <c r="V3400">
        <v>57.836790000000001</v>
      </c>
      <c r="W3400">
        <v>22395</v>
      </c>
      <c r="X3400">
        <v>13.452199999999999</v>
      </c>
      <c r="Y3400" s="6">
        <v>13.794779999999999</v>
      </c>
      <c r="Z3400">
        <v>1.909861</v>
      </c>
      <c r="AA3400">
        <v>1.5642849999999999</v>
      </c>
      <c r="AB3400">
        <v>1.921241</v>
      </c>
      <c r="AC3400">
        <v>2.4687160000000001</v>
      </c>
      <c r="AD3400">
        <v>2.4775299999999998</v>
      </c>
      <c r="AE3400">
        <v>10.288410000000001</v>
      </c>
      <c r="AF3400">
        <v>12.1576</v>
      </c>
      <c r="AG3400">
        <v>13.452199999999999</v>
      </c>
      <c r="AH3400">
        <v>14.746790000000001</v>
      </c>
      <c r="AI3400">
        <v>16.61598</v>
      </c>
      <c r="AJ3400">
        <v>10.61969</v>
      </c>
      <c r="AK3400">
        <v>12.495559999999999</v>
      </c>
      <c r="AL3400" s="6">
        <v>13.794779999999999</v>
      </c>
      <c r="AM3400">
        <v>15.093999999999999</v>
      </c>
      <c r="AN3400">
        <v>16.969860000000001</v>
      </c>
    </row>
    <row r="3401" spans="1:40" x14ac:dyDescent="0.25">
      <c r="A3401" s="3" t="s">
        <v>65</v>
      </c>
      <c r="B3401" s="4" t="s">
        <v>24</v>
      </c>
      <c r="C3401" s="3">
        <v>41878</v>
      </c>
      <c r="D3401" t="s">
        <v>25</v>
      </c>
      <c r="E3401">
        <v>4</v>
      </c>
      <c r="F3401" t="str">
        <f t="shared" si="53"/>
        <v>Residential|All|41878|Aggregate|4</v>
      </c>
      <c r="G3401">
        <v>3.6108220000000002</v>
      </c>
      <c r="H3401">
        <v>1.15598</v>
      </c>
      <c r="I3401">
        <v>12.575874000000001</v>
      </c>
      <c r="J3401">
        <v>64.966682000000006</v>
      </c>
      <c r="K3401">
        <v>11.294657000000001</v>
      </c>
      <c r="L3401">
        <v>623</v>
      </c>
      <c r="M3401" s="1">
        <v>3.568244</v>
      </c>
      <c r="N3401" s="1">
        <v>1.1524810000000001</v>
      </c>
      <c r="O3401">
        <v>13.141066</v>
      </c>
      <c r="P3401">
        <v>64.728493</v>
      </c>
      <c r="Q3401">
        <v>11.856852999999999</v>
      </c>
      <c r="R3401">
        <v>644</v>
      </c>
      <c r="S3401">
        <v>15</v>
      </c>
      <c r="T3401">
        <v>18</v>
      </c>
      <c r="U3401">
        <v>0.87480590000000003</v>
      </c>
      <c r="V3401">
        <v>11.00145</v>
      </c>
      <c r="W3401">
        <v>22395</v>
      </c>
      <c r="X3401">
        <v>-0.56519209999999998</v>
      </c>
      <c r="Y3401">
        <v>-2.139618</v>
      </c>
      <c r="Z3401">
        <v>0.45251089999999999</v>
      </c>
      <c r="AA3401">
        <v>0.46722550000000002</v>
      </c>
      <c r="AB3401">
        <v>0.39585920000000002</v>
      </c>
      <c r="AC3401">
        <v>0.65043499999999999</v>
      </c>
      <c r="AD3401">
        <v>0.61237580000000003</v>
      </c>
      <c r="AE3401">
        <v>-1.3987579999999999</v>
      </c>
      <c r="AF3401">
        <v>-0.90628059999999999</v>
      </c>
      <c r="AG3401">
        <v>-0.56519209999999998</v>
      </c>
      <c r="AH3401">
        <v>-0.22410359999999999</v>
      </c>
      <c r="AI3401">
        <v>0.2683739</v>
      </c>
      <c r="AJ3401">
        <v>-2.9244089999999998</v>
      </c>
      <c r="AK3401">
        <v>-2.4607480000000002</v>
      </c>
      <c r="AL3401">
        <v>-2.139618</v>
      </c>
      <c r="AM3401">
        <v>-1.8184880000000001</v>
      </c>
      <c r="AN3401">
        <v>-1.354827</v>
      </c>
    </row>
    <row r="3402" spans="1:40" x14ac:dyDescent="0.25">
      <c r="A3402" s="3" t="s">
        <v>65</v>
      </c>
      <c r="B3402" s="4" t="s">
        <v>24</v>
      </c>
      <c r="C3402" s="3">
        <v>41849</v>
      </c>
      <c r="D3402" t="s">
        <v>25</v>
      </c>
      <c r="E3402">
        <v>100</v>
      </c>
      <c r="F3402" t="str">
        <f t="shared" si="53"/>
        <v>Residential|All|41849|Aggregate|100</v>
      </c>
      <c r="G3402">
        <v>3.5737420000000002</v>
      </c>
      <c r="H3402">
        <v>1.151014</v>
      </c>
      <c r="I3402">
        <v>44.140287999999998</v>
      </c>
      <c r="J3402">
        <v>79.554489000000004</v>
      </c>
      <c r="K3402">
        <v>42.738480000000003</v>
      </c>
      <c r="L3402">
        <v>2600</v>
      </c>
      <c r="M3402" s="1">
        <v>3.6091129999999998</v>
      </c>
      <c r="N3402" s="1">
        <v>1.1537999999999999</v>
      </c>
      <c r="O3402">
        <v>36.116374</v>
      </c>
      <c r="P3402">
        <v>79.790169000000006</v>
      </c>
      <c r="Q3402">
        <v>33.806767999999998</v>
      </c>
      <c r="R3402">
        <v>2532</v>
      </c>
      <c r="S3402">
        <v>16</v>
      </c>
      <c r="T3402">
        <v>19</v>
      </c>
      <c r="U3402">
        <v>1.094641</v>
      </c>
      <c r="V3402">
        <v>48.317770000000003</v>
      </c>
      <c r="W3402">
        <v>22395</v>
      </c>
      <c r="X3402">
        <v>8.0239130000000003</v>
      </c>
      <c r="Y3402">
        <v>12.20139</v>
      </c>
      <c r="Z3402">
        <v>0.83817050000000004</v>
      </c>
      <c r="AA3402">
        <v>0.67184920000000004</v>
      </c>
      <c r="AB3402">
        <v>0.91749579999999997</v>
      </c>
      <c r="AC3402">
        <v>1.074203</v>
      </c>
      <c r="AD3402">
        <v>1.137181</v>
      </c>
      <c r="AE3402">
        <v>6.6472670000000003</v>
      </c>
      <c r="AF3402">
        <v>7.4606009999999996</v>
      </c>
      <c r="AG3402">
        <v>8.0239130000000003</v>
      </c>
      <c r="AH3402">
        <v>8.5872259999999994</v>
      </c>
      <c r="AI3402">
        <v>9.4005589999999994</v>
      </c>
      <c r="AJ3402">
        <v>10.74404</v>
      </c>
      <c r="AK3402">
        <v>11.60505</v>
      </c>
      <c r="AL3402">
        <v>12.20139</v>
      </c>
      <c r="AM3402">
        <v>12.79773</v>
      </c>
      <c r="AN3402">
        <v>13.65875</v>
      </c>
    </row>
    <row r="3403" spans="1:40" x14ac:dyDescent="0.25">
      <c r="A3403" s="3" t="s">
        <v>65</v>
      </c>
      <c r="B3403" s="4" t="s">
        <v>24</v>
      </c>
      <c r="C3403" s="3">
        <v>41897</v>
      </c>
      <c r="D3403" t="s">
        <v>25</v>
      </c>
      <c r="E3403">
        <v>3</v>
      </c>
      <c r="F3403" t="str">
        <f t="shared" si="53"/>
        <v>Residential|All|41897|Aggregate|3</v>
      </c>
      <c r="G3403">
        <v>3.5732089999999999</v>
      </c>
      <c r="H3403">
        <v>1.153125</v>
      </c>
      <c r="I3403">
        <v>19.992940999999998</v>
      </c>
      <c r="J3403">
        <v>72.582229999999996</v>
      </c>
      <c r="K3403">
        <v>20.453453</v>
      </c>
      <c r="L3403">
        <v>641</v>
      </c>
      <c r="M3403" s="1">
        <v>3.6128300000000002</v>
      </c>
      <c r="N3403" s="1">
        <v>1.1557539999999999</v>
      </c>
      <c r="O3403">
        <v>18.951279</v>
      </c>
      <c r="P3403">
        <v>72.713729999999998</v>
      </c>
      <c r="Q3403">
        <v>18.271179</v>
      </c>
      <c r="R3403">
        <v>624</v>
      </c>
      <c r="S3403">
        <v>15</v>
      </c>
      <c r="T3403">
        <v>18</v>
      </c>
      <c r="U3403">
        <v>1.0481990000000001</v>
      </c>
      <c r="V3403">
        <v>20.956569999999999</v>
      </c>
      <c r="W3403">
        <v>22395</v>
      </c>
      <c r="X3403">
        <v>1.0416609999999999</v>
      </c>
      <c r="Y3403">
        <v>2.0052940000000001</v>
      </c>
      <c r="Z3403">
        <v>0.80786279999999999</v>
      </c>
      <c r="AA3403">
        <v>0.73143250000000004</v>
      </c>
      <c r="AB3403">
        <v>0.84680069999999996</v>
      </c>
      <c r="AC3403">
        <v>1.0897870000000001</v>
      </c>
      <c r="AD3403">
        <v>1.118957</v>
      </c>
      <c r="AE3403">
        <v>-0.35495690000000002</v>
      </c>
      <c r="AF3403">
        <v>0.4701765</v>
      </c>
      <c r="AG3403">
        <v>1.0416609999999999</v>
      </c>
      <c r="AH3403">
        <v>1.613146</v>
      </c>
      <c r="AI3403">
        <v>2.4382799999999998</v>
      </c>
      <c r="AJ3403">
        <v>0.57129319999999995</v>
      </c>
      <c r="AK3403">
        <v>1.4185129999999999</v>
      </c>
      <c r="AL3403">
        <v>2.0052940000000001</v>
      </c>
      <c r="AM3403">
        <v>2.592076</v>
      </c>
      <c r="AN3403">
        <v>3.4392960000000001</v>
      </c>
    </row>
    <row r="3404" spans="1:40" x14ac:dyDescent="0.25">
      <c r="A3404" s="3" t="s">
        <v>65</v>
      </c>
      <c r="B3404" s="4" t="s">
        <v>24</v>
      </c>
      <c r="C3404" s="3" t="s">
        <v>26</v>
      </c>
      <c r="D3404" t="s">
        <v>25</v>
      </c>
      <c r="E3404">
        <v>14</v>
      </c>
      <c r="F3404" t="str">
        <f t="shared" si="53"/>
        <v>Residential|All|Average Event Day|Aggregate|14</v>
      </c>
      <c r="G3404">
        <v>3.5917659999999998</v>
      </c>
      <c r="H3404">
        <v>1.154533</v>
      </c>
      <c r="I3404">
        <v>46.524920999999999</v>
      </c>
      <c r="J3404">
        <v>89.129531999999998</v>
      </c>
      <c r="K3404">
        <v>43.019717999999997</v>
      </c>
      <c r="L3404">
        <v>1264</v>
      </c>
      <c r="M3404" s="1">
        <v>3.5905010000000002</v>
      </c>
      <c r="N3404" s="1">
        <v>1.1539839999999999</v>
      </c>
      <c r="O3404">
        <v>44.648778999999998</v>
      </c>
      <c r="P3404">
        <v>89.109886000000003</v>
      </c>
      <c r="Q3404">
        <v>42.709964999999997</v>
      </c>
      <c r="R3404">
        <v>1269</v>
      </c>
      <c r="S3404">
        <v>15</v>
      </c>
      <c r="T3404">
        <v>18</v>
      </c>
      <c r="U3404">
        <v>0.95967449999999999</v>
      </c>
      <c r="V3404">
        <v>44.648780000000002</v>
      </c>
      <c r="W3404">
        <v>22395</v>
      </c>
      <c r="X3404">
        <v>1.876142</v>
      </c>
      <c r="Y3404" s="6">
        <v>-2.1299999999999999E-6</v>
      </c>
      <c r="Z3404">
        <v>1.210024</v>
      </c>
      <c r="AA3404">
        <v>1.1989430000000001</v>
      </c>
      <c r="AB3404">
        <v>1.1612290000000001</v>
      </c>
      <c r="AC3404">
        <v>1.7034149999999999</v>
      </c>
      <c r="AD3404">
        <v>1.6691069999999999</v>
      </c>
      <c r="AE3404">
        <v>-0.30687160000000002</v>
      </c>
      <c r="AF3404">
        <v>0.98287069999999999</v>
      </c>
      <c r="AG3404">
        <v>1.876142</v>
      </c>
      <c r="AH3404">
        <v>2.7694139999999998</v>
      </c>
      <c r="AI3404">
        <v>4.0591559999999998</v>
      </c>
      <c r="AJ3404">
        <v>-2.1390479999999998</v>
      </c>
      <c r="AK3404">
        <v>-0.87528249999999996</v>
      </c>
      <c r="AL3404" s="6">
        <v>-2.1299999999999999E-6</v>
      </c>
      <c r="AM3404">
        <v>0.87527820000000001</v>
      </c>
      <c r="AN3404">
        <v>2.1390440000000002</v>
      </c>
    </row>
    <row r="3405" spans="1:40" x14ac:dyDescent="0.25">
      <c r="A3405" s="3" t="s">
        <v>65</v>
      </c>
      <c r="B3405" s="4" t="s">
        <v>24</v>
      </c>
      <c r="C3405" s="3">
        <v>41898</v>
      </c>
      <c r="D3405" t="s">
        <v>67</v>
      </c>
      <c r="E3405">
        <v>18</v>
      </c>
      <c r="F3405" t="str">
        <f t="shared" si="53"/>
        <v>Residential|All|41898|Per Premise|18</v>
      </c>
      <c r="G3405">
        <v>3.6099839999999999</v>
      </c>
      <c r="H3405">
        <v>1.15598</v>
      </c>
      <c r="I3405">
        <v>2.8673600000000001</v>
      </c>
      <c r="J3405">
        <v>88.150825999999995</v>
      </c>
      <c r="K3405">
        <v>2.2783323000000002</v>
      </c>
      <c r="L3405">
        <v>623</v>
      </c>
      <c r="M3405" s="1">
        <v>3.5709900000000001</v>
      </c>
      <c r="N3405" s="1">
        <v>1.151988</v>
      </c>
      <c r="O3405">
        <v>1.9558498</v>
      </c>
      <c r="P3405">
        <v>88.212433000000004</v>
      </c>
      <c r="Q3405">
        <v>1.6322114000000001</v>
      </c>
      <c r="R3405">
        <v>639</v>
      </c>
      <c r="S3405">
        <v>16</v>
      </c>
      <c r="T3405">
        <v>19</v>
      </c>
      <c r="U3405">
        <v>0.9888285</v>
      </c>
      <c r="V3405">
        <v>2.8353269999999999</v>
      </c>
      <c r="W3405">
        <v>22395</v>
      </c>
      <c r="X3405">
        <v>0.91151020000000005</v>
      </c>
      <c r="Y3405">
        <v>0.87947759999999997</v>
      </c>
      <c r="Z3405">
        <v>9.12795E-2</v>
      </c>
      <c r="AA3405">
        <v>6.4569299999999996E-2</v>
      </c>
      <c r="AB3405">
        <v>9.0259699999999998E-2</v>
      </c>
      <c r="AC3405">
        <v>0.11180850000000001</v>
      </c>
      <c r="AD3405">
        <v>0.11097750000000001</v>
      </c>
      <c r="AE3405">
        <v>0.76822190000000001</v>
      </c>
      <c r="AF3405">
        <v>0.85287769999999996</v>
      </c>
      <c r="AG3405">
        <v>0.91151020000000005</v>
      </c>
      <c r="AH3405">
        <v>0.97014259999999997</v>
      </c>
      <c r="AI3405">
        <v>1.0547979999999999</v>
      </c>
      <c r="AJ3405">
        <v>0.73725410000000002</v>
      </c>
      <c r="AK3405">
        <v>0.82128089999999998</v>
      </c>
      <c r="AL3405">
        <v>0.87947759999999997</v>
      </c>
      <c r="AM3405">
        <v>0.93767420000000001</v>
      </c>
      <c r="AN3405">
        <v>1.021701</v>
      </c>
    </row>
    <row r="3406" spans="1:40" x14ac:dyDescent="0.25">
      <c r="A3406" s="3" t="s">
        <v>65</v>
      </c>
      <c r="B3406" s="4" t="s">
        <v>24</v>
      </c>
      <c r="C3406" s="3" t="s">
        <v>26</v>
      </c>
      <c r="D3406" t="s">
        <v>25</v>
      </c>
      <c r="E3406">
        <v>1</v>
      </c>
      <c r="F3406" t="str">
        <f t="shared" si="53"/>
        <v>Residential|All|Average Event Day|Aggregate|1</v>
      </c>
      <c r="G3406">
        <v>3.5917659999999998</v>
      </c>
      <c r="H3406">
        <v>1.154533</v>
      </c>
      <c r="I3406">
        <v>23.448568999999999</v>
      </c>
      <c r="J3406">
        <v>72.240928999999994</v>
      </c>
      <c r="K3406">
        <v>23.128126000000002</v>
      </c>
      <c r="L3406">
        <v>1264</v>
      </c>
      <c r="M3406" s="1">
        <v>3.5905010000000002</v>
      </c>
      <c r="N3406" s="1">
        <v>1.1539839999999999</v>
      </c>
      <c r="O3406">
        <v>23.148745999999999</v>
      </c>
      <c r="P3406">
        <v>71.969016999999994</v>
      </c>
      <c r="Q3406">
        <v>21.496967000000001</v>
      </c>
      <c r="R3406">
        <v>1269</v>
      </c>
      <c r="S3406">
        <v>15</v>
      </c>
      <c r="T3406">
        <v>18</v>
      </c>
      <c r="U3406">
        <v>0.95967449999999999</v>
      </c>
      <c r="V3406">
        <v>22.50299</v>
      </c>
      <c r="W3406">
        <v>22395</v>
      </c>
      <c r="X3406">
        <v>0.29982379999999997</v>
      </c>
      <c r="Y3406">
        <v>-0.64575110000000002</v>
      </c>
      <c r="Z3406">
        <v>0.65052929999999998</v>
      </c>
      <c r="AA3406">
        <v>0.60345709999999997</v>
      </c>
      <c r="AB3406">
        <v>0.62429639999999997</v>
      </c>
      <c r="AC3406">
        <v>0.88732679999999997</v>
      </c>
      <c r="AD3406">
        <v>0.86827779999999999</v>
      </c>
      <c r="AE3406">
        <v>-0.83733139999999995</v>
      </c>
      <c r="AF3406">
        <v>-0.1654909</v>
      </c>
      <c r="AG3406">
        <v>0.29982379999999997</v>
      </c>
      <c r="AH3406">
        <v>0.7651384</v>
      </c>
      <c r="AI3406">
        <v>1.436979</v>
      </c>
      <c r="AJ3406">
        <v>-1.758494</v>
      </c>
      <c r="AK3406">
        <v>-1.1010759999999999</v>
      </c>
      <c r="AL3406">
        <v>-0.64575110000000002</v>
      </c>
      <c r="AM3406">
        <v>-0.19042580000000001</v>
      </c>
      <c r="AN3406">
        <v>0.46699170000000001</v>
      </c>
    </row>
    <row r="3407" spans="1:40" x14ac:dyDescent="0.25">
      <c r="A3407" s="3" t="s">
        <v>65</v>
      </c>
      <c r="B3407" s="4" t="s">
        <v>24</v>
      </c>
      <c r="C3407" s="3" t="s">
        <v>26</v>
      </c>
      <c r="D3407" t="s">
        <v>67</v>
      </c>
      <c r="E3407">
        <v>8</v>
      </c>
      <c r="F3407" t="str">
        <f t="shared" si="53"/>
        <v>Residential|All|Average Event Day|Per Premise|8</v>
      </c>
      <c r="G3407">
        <v>3.5917659999999998</v>
      </c>
      <c r="H3407">
        <v>1.154533</v>
      </c>
      <c r="I3407">
        <v>0.91720897999999995</v>
      </c>
      <c r="J3407">
        <v>81.167434999999998</v>
      </c>
      <c r="K3407">
        <v>0.79931412000000002</v>
      </c>
      <c r="L3407">
        <v>1264</v>
      </c>
      <c r="M3407" s="1">
        <v>3.5905010000000002</v>
      </c>
      <c r="N3407" s="1">
        <v>1.1539839999999999</v>
      </c>
      <c r="O3407">
        <v>0.91235666000000004</v>
      </c>
      <c r="P3407">
        <v>81.078277999999997</v>
      </c>
      <c r="Q3407">
        <v>0.79496531999999998</v>
      </c>
      <c r="R3407">
        <v>1269</v>
      </c>
      <c r="S3407">
        <v>15</v>
      </c>
      <c r="T3407">
        <v>18</v>
      </c>
      <c r="U3407">
        <v>0.95967449999999999</v>
      </c>
      <c r="V3407">
        <v>0.88022199999999995</v>
      </c>
      <c r="W3407">
        <v>22395</v>
      </c>
      <c r="X3407">
        <v>4.8523000000000004E-3</v>
      </c>
      <c r="Y3407">
        <v>-3.2134599999999999E-2</v>
      </c>
      <c r="Z3407">
        <v>2.2482499999999999E-2</v>
      </c>
      <c r="AA3407">
        <v>2.2316099999999998E-2</v>
      </c>
      <c r="AB3407">
        <v>2.1575799999999999E-2</v>
      </c>
      <c r="AC3407">
        <v>3.16776E-2</v>
      </c>
      <c r="AD3407">
        <v>3.1040700000000001E-2</v>
      </c>
      <c r="AE3407">
        <v>-3.5744100000000001E-2</v>
      </c>
      <c r="AF3407">
        <v>-1.17594E-2</v>
      </c>
      <c r="AG3407">
        <v>4.8523000000000004E-3</v>
      </c>
      <c r="AH3407">
        <v>2.1464E-2</v>
      </c>
      <c r="AI3407">
        <v>4.5448700000000002E-2</v>
      </c>
      <c r="AJ3407">
        <v>-7.1914900000000004E-2</v>
      </c>
      <c r="AK3407">
        <v>-4.8412400000000001E-2</v>
      </c>
      <c r="AL3407">
        <v>-3.2134599999999999E-2</v>
      </c>
      <c r="AM3407">
        <v>-1.58569E-2</v>
      </c>
      <c r="AN3407">
        <v>7.6455999999999998E-3</v>
      </c>
    </row>
    <row r="3408" spans="1:40" x14ac:dyDescent="0.25">
      <c r="A3408" s="3" t="s">
        <v>65</v>
      </c>
      <c r="B3408" s="4" t="s">
        <v>24</v>
      </c>
      <c r="C3408" s="3">
        <v>41899</v>
      </c>
      <c r="D3408" t="s">
        <v>25</v>
      </c>
      <c r="E3408">
        <v>14</v>
      </c>
      <c r="F3408" t="str">
        <f t="shared" si="53"/>
        <v>Residential|All|41899|Aggregate|14</v>
      </c>
      <c r="G3408">
        <v>3.5725099999999999</v>
      </c>
      <c r="H3408">
        <v>1.153376</v>
      </c>
      <c r="I3408">
        <v>56.821818999999998</v>
      </c>
      <c r="J3408">
        <v>87.606414999999998</v>
      </c>
      <c r="K3408">
        <v>49.073253999999999</v>
      </c>
      <c r="L3408">
        <v>640</v>
      </c>
      <c r="M3408" s="1">
        <v>3.6137429999999999</v>
      </c>
      <c r="N3408" s="1">
        <v>1.1560159999999999</v>
      </c>
      <c r="O3408">
        <v>57.160392999999999</v>
      </c>
      <c r="P3408">
        <v>87.856673999999998</v>
      </c>
      <c r="Q3408">
        <v>51.998353000000002</v>
      </c>
      <c r="R3408">
        <v>623</v>
      </c>
      <c r="S3408">
        <v>15</v>
      </c>
      <c r="T3408">
        <v>18</v>
      </c>
      <c r="U3408">
        <v>1.005959</v>
      </c>
      <c r="V3408">
        <v>57.160400000000003</v>
      </c>
      <c r="W3408">
        <v>22395</v>
      </c>
      <c r="X3408">
        <v>-0.33857379999999998</v>
      </c>
      <c r="Y3408" s="6">
        <v>3.8399999999999997E-6</v>
      </c>
      <c r="Z3408">
        <v>1.939791</v>
      </c>
      <c r="AA3408">
        <v>2.0832700000000002</v>
      </c>
      <c r="AB3408">
        <v>1.951349</v>
      </c>
      <c r="AC3408">
        <v>2.8465419999999999</v>
      </c>
      <c r="AD3408">
        <v>2.8544309999999999</v>
      </c>
      <c r="AE3408">
        <v>-3.986564</v>
      </c>
      <c r="AF3408">
        <v>-1.831302</v>
      </c>
      <c r="AG3408">
        <v>-0.33857379999999998</v>
      </c>
      <c r="AH3408">
        <v>1.1541539999999999</v>
      </c>
      <c r="AI3408">
        <v>3.3094169999999998</v>
      </c>
      <c r="AJ3408">
        <v>-3.6580970000000002</v>
      </c>
      <c r="AK3408">
        <v>-1.496861</v>
      </c>
      <c r="AL3408" s="6">
        <v>3.8399999999999997E-6</v>
      </c>
      <c r="AM3408">
        <v>1.496869</v>
      </c>
      <c r="AN3408">
        <v>3.6581049999999999</v>
      </c>
    </row>
    <row r="3409" spans="1:40" x14ac:dyDescent="0.25">
      <c r="A3409" s="3" t="s">
        <v>65</v>
      </c>
      <c r="B3409" s="4" t="s">
        <v>24</v>
      </c>
      <c r="C3409" s="3" t="s">
        <v>26</v>
      </c>
      <c r="D3409" t="s">
        <v>25</v>
      </c>
      <c r="E3409">
        <v>13</v>
      </c>
      <c r="F3409" t="str">
        <f t="shared" si="53"/>
        <v>Residential|All|Average Event Day|Aggregate|13</v>
      </c>
      <c r="G3409">
        <v>3.5917659999999998</v>
      </c>
      <c r="H3409">
        <v>1.154533</v>
      </c>
      <c r="I3409">
        <v>41.024512000000001</v>
      </c>
      <c r="J3409">
        <v>90.826660000000004</v>
      </c>
      <c r="K3409">
        <v>39.020820000000001</v>
      </c>
      <c r="L3409">
        <v>1264</v>
      </c>
      <c r="M3409" s="1">
        <v>3.5905010000000002</v>
      </c>
      <c r="N3409" s="1">
        <v>1.1539839999999999</v>
      </c>
      <c r="O3409">
        <v>40.041761999999999</v>
      </c>
      <c r="P3409">
        <v>90.819839000000002</v>
      </c>
      <c r="Q3409">
        <v>39.023463</v>
      </c>
      <c r="R3409">
        <v>1269</v>
      </c>
      <c r="S3409">
        <v>15</v>
      </c>
      <c r="T3409">
        <v>18</v>
      </c>
      <c r="U3409">
        <v>0.95967449999999999</v>
      </c>
      <c r="V3409">
        <v>39.370179999999998</v>
      </c>
      <c r="W3409">
        <v>22395</v>
      </c>
      <c r="X3409">
        <v>0.98274989999999995</v>
      </c>
      <c r="Y3409">
        <v>-0.67158399999999996</v>
      </c>
      <c r="Z3409">
        <v>1.0975459999999999</v>
      </c>
      <c r="AA3409">
        <v>1.095456</v>
      </c>
      <c r="AB3409">
        <v>1.0532870000000001</v>
      </c>
      <c r="AC3409">
        <v>1.5506880000000001</v>
      </c>
      <c r="AD3409">
        <v>1.519684</v>
      </c>
      <c r="AE3409">
        <v>-1.0045360000000001</v>
      </c>
      <c r="AF3409">
        <v>0.16956850000000001</v>
      </c>
      <c r="AG3409">
        <v>0.98274989999999995</v>
      </c>
      <c r="AH3409">
        <v>1.7959309999999999</v>
      </c>
      <c r="AI3409">
        <v>2.9700359999999999</v>
      </c>
      <c r="AJ3409">
        <v>-2.6191369999999998</v>
      </c>
      <c r="AK3409">
        <v>-1.468507</v>
      </c>
      <c r="AL3409">
        <v>-0.67158399999999996</v>
      </c>
      <c r="AM3409">
        <v>0.1253389</v>
      </c>
      <c r="AN3409">
        <v>1.2759689999999999</v>
      </c>
    </row>
    <row r="3410" spans="1:40" x14ac:dyDescent="0.25">
      <c r="A3410" s="3" t="s">
        <v>65</v>
      </c>
      <c r="B3410" s="4" t="s">
        <v>24</v>
      </c>
      <c r="C3410" s="3">
        <v>41849</v>
      </c>
      <c r="D3410" t="s">
        <v>25</v>
      </c>
      <c r="E3410">
        <v>22</v>
      </c>
      <c r="F3410" t="str">
        <f t="shared" si="53"/>
        <v>Residential|All|41849|Aggregate|22</v>
      </c>
      <c r="G3410">
        <v>3.5737420000000002</v>
      </c>
      <c r="H3410">
        <v>1.151014</v>
      </c>
      <c r="I3410">
        <v>36.359228999999999</v>
      </c>
      <c r="J3410">
        <v>70.955971000000005</v>
      </c>
      <c r="K3410">
        <v>30.810217999999999</v>
      </c>
      <c r="L3410">
        <v>650</v>
      </c>
      <c r="M3410" s="1">
        <v>3.6091129999999998</v>
      </c>
      <c r="N3410" s="1">
        <v>1.1537999999999999</v>
      </c>
      <c r="O3410">
        <v>39.440429999999999</v>
      </c>
      <c r="P3410">
        <v>71.102126999999996</v>
      </c>
      <c r="Q3410">
        <v>34.463225000000001</v>
      </c>
      <c r="R3410">
        <v>633</v>
      </c>
      <c r="S3410">
        <v>16</v>
      </c>
      <c r="T3410">
        <v>19</v>
      </c>
      <c r="U3410">
        <v>1.094641</v>
      </c>
      <c r="V3410">
        <v>39.8003</v>
      </c>
      <c r="W3410">
        <v>22395</v>
      </c>
      <c r="X3410">
        <v>-3.0812010000000001</v>
      </c>
      <c r="Y3410">
        <v>0.35987429999999998</v>
      </c>
      <c r="Z3410">
        <v>1.2084760000000001</v>
      </c>
      <c r="AA3410">
        <v>1.3697900000000001</v>
      </c>
      <c r="AB3410">
        <v>1.3228470000000001</v>
      </c>
      <c r="AC3410">
        <v>1.826675</v>
      </c>
      <c r="AD3410">
        <v>1.904272</v>
      </c>
      <c r="AE3410">
        <v>-5.4221789999999999</v>
      </c>
      <c r="AF3410">
        <v>-4.03911</v>
      </c>
      <c r="AG3410">
        <v>-3.0812010000000001</v>
      </c>
      <c r="AH3410">
        <v>-2.1232920000000002</v>
      </c>
      <c r="AI3410">
        <v>-0.74022339999999998</v>
      </c>
      <c r="AJ3410">
        <v>-2.0805479999999998</v>
      </c>
      <c r="AK3410">
        <v>-0.63872680000000004</v>
      </c>
      <c r="AL3410">
        <v>0.35987429999999998</v>
      </c>
      <c r="AM3410">
        <v>1.3584750000000001</v>
      </c>
      <c r="AN3410">
        <v>2.800297</v>
      </c>
    </row>
    <row r="3411" spans="1:40" x14ac:dyDescent="0.25">
      <c r="A3411" s="3" t="s">
        <v>65</v>
      </c>
      <c r="B3411" s="4" t="s">
        <v>24</v>
      </c>
      <c r="C3411" s="3">
        <v>41898</v>
      </c>
      <c r="D3411" t="s">
        <v>25</v>
      </c>
      <c r="E3411">
        <v>17</v>
      </c>
      <c r="F3411" t="str">
        <f t="shared" si="53"/>
        <v>Residential|All|41898|Aggregate|17</v>
      </c>
      <c r="G3411">
        <v>3.6099839999999999</v>
      </c>
      <c r="H3411">
        <v>1.15598</v>
      </c>
      <c r="I3411">
        <v>65.100577000000001</v>
      </c>
      <c r="J3411">
        <v>88.008728000000005</v>
      </c>
      <c r="K3411">
        <v>53.637608999999998</v>
      </c>
      <c r="L3411">
        <v>623</v>
      </c>
      <c r="M3411" s="1">
        <v>3.5709900000000001</v>
      </c>
      <c r="N3411" s="1">
        <v>1.151988</v>
      </c>
      <c r="O3411">
        <v>41.654041999999997</v>
      </c>
      <c r="P3411">
        <v>87.923041999999995</v>
      </c>
      <c r="Q3411">
        <v>35.731267000000003</v>
      </c>
      <c r="R3411">
        <v>639</v>
      </c>
      <c r="S3411">
        <v>16</v>
      </c>
      <c r="T3411">
        <v>19</v>
      </c>
      <c r="U3411">
        <v>0.9888285</v>
      </c>
      <c r="V3411">
        <v>64.373310000000004</v>
      </c>
      <c r="W3411">
        <v>22395</v>
      </c>
      <c r="X3411">
        <v>23.446539999999999</v>
      </c>
      <c r="Y3411">
        <v>22.719259999999998</v>
      </c>
      <c r="Z3411">
        <v>2.1489449999999999</v>
      </c>
      <c r="AA3411">
        <v>1.4135070000000001</v>
      </c>
      <c r="AB3411">
        <v>2.1249380000000002</v>
      </c>
      <c r="AC3411">
        <v>2.572152</v>
      </c>
      <c r="AD3411">
        <v>2.55213</v>
      </c>
      <c r="AE3411">
        <v>20.150189999999998</v>
      </c>
      <c r="AF3411">
        <v>22.0977</v>
      </c>
      <c r="AG3411">
        <v>23.446539999999999</v>
      </c>
      <c r="AH3411">
        <v>24.795369999999998</v>
      </c>
      <c r="AI3411">
        <v>26.74288</v>
      </c>
      <c r="AJ3411">
        <v>19.44858</v>
      </c>
      <c r="AK3411">
        <v>21.38092</v>
      </c>
      <c r="AL3411">
        <v>22.719259999999998</v>
      </c>
      <c r="AM3411">
        <v>24.057600000000001</v>
      </c>
      <c r="AN3411">
        <v>25.98995</v>
      </c>
    </row>
    <row r="3412" spans="1:40" x14ac:dyDescent="0.25">
      <c r="A3412" s="3" t="s">
        <v>65</v>
      </c>
      <c r="B3412" s="4" t="s">
        <v>24</v>
      </c>
      <c r="C3412" s="3">
        <v>41897</v>
      </c>
      <c r="D3412" t="s">
        <v>25</v>
      </c>
      <c r="E3412">
        <v>2</v>
      </c>
      <c r="F3412" t="str">
        <f t="shared" si="53"/>
        <v>Residential|All|41897|Aggregate|2</v>
      </c>
      <c r="G3412">
        <v>3.5732089999999999</v>
      </c>
      <c r="H3412">
        <v>1.153125</v>
      </c>
      <c r="I3412">
        <v>22.323651999999999</v>
      </c>
      <c r="J3412">
        <v>73.516441</v>
      </c>
      <c r="K3412">
        <v>22.474571999999998</v>
      </c>
      <c r="L3412">
        <v>641</v>
      </c>
      <c r="M3412" s="1">
        <v>3.6128300000000002</v>
      </c>
      <c r="N3412" s="1">
        <v>1.1557539999999999</v>
      </c>
      <c r="O3412">
        <v>21.532713000000001</v>
      </c>
      <c r="P3412">
        <v>73.541343999999995</v>
      </c>
      <c r="Q3412">
        <v>20.125026999999999</v>
      </c>
      <c r="R3412">
        <v>624</v>
      </c>
      <c r="S3412">
        <v>15</v>
      </c>
      <c r="T3412">
        <v>18</v>
      </c>
      <c r="U3412">
        <v>1.0481990000000001</v>
      </c>
      <c r="V3412">
        <v>23.399619999999999</v>
      </c>
      <c r="W3412">
        <v>22395</v>
      </c>
      <c r="X3412">
        <v>0.79093869999999999</v>
      </c>
      <c r="Y3412">
        <v>1.8669089999999999</v>
      </c>
      <c r="Z3412">
        <v>0.88769220000000004</v>
      </c>
      <c r="AA3412">
        <v>0.80564579999999997</v>
      </c>
      <c r="AB3412">
        <v>0.93047769999999996</v>
      </c>
      <c r="AC3412">
        <v>1.1987760000000001</v>
      </c>
      <c r="AD3412">
        <v>1.2307939999999999</v>
      </c>
      <c r="AE3412">
        <v>-0.74535390000000001</v>
      </c>
      <c r="AF3412">
        <v>0.16230020000000001</v>
      </c>
      <c r="AG3412">
        <v>0.79093869999999999</v>
      </c>
      <c r="AH3412">
        <v>1.4195770000000001</v>
      </c>
      <c r="AI3412">
        <v>2.3272309999999998</v>
      </c>
      <c r="AJ3412">
        <v>0.28958270000000003</v>
      </c>
      <c r="AK3412">
        <v>1.2214799999999999</v>
      </c>
      <c r="AL3412">
        <v>1.8669089999999999</v>
      </c>
      <c r="AM3412">
        <v>2.5123380000000002</v>
      </c>
      <c r="AN3412">
        <v>3.4442349999999999</v>
      </c>
    </row>
    <row r="3413" spans="1:40" x14ac:dyDescent="0.25">
      <c r="A3413" s="3" t="s">
        <v>65</v>
      </c>
      <c r="B3413" s="4" t="s">
        <v>24</v>
      </c>
      <c r="C3413" s="3">
        <v>41898</v>
      </c>
      <c r="D3413" t="s">
        <v>67</v>
      </c>
      <c r="E3413">
        <v>5</v>
      </c>
      <c r="F3413" t="str">
        <f t="shared" si="53"/>
        <v>Residential|All|41898|Per Premise|5</v>
      </c>
      <c r="G3413">
        <v>3.6099839999999999</v>
      </c>
      <c r="H3413">
        <v>1.15598</v>
      </c>
      <c r="I3413">
        <v>0.81251200000000001</v>
      </c>
      <c r="J3413">
        <v>72.564980000000006</v>
      </c>
      <c r="K3413">
        <v>0.74691463000000002</v>
      </c>
      <c r="L3413">
        <v>623</v>
      </c>
      <c r="M3413" s="1">
        <v>3.5709900000000001</v>
      </c>
      <c r="N3413" s="1">
        <v>1.151988</v>
      </c>
      <c r="O3413">
        <v>0.77385709000000003</v>
      </c>
      <c r="P3413">
        <v>72.446678000000006</v>
      </c>
      <c r="Q3413">
        <v>0.76968548000000003</v>
      </c>
      <c r="R3413">
        <v>639</v>
      </c>
      <c r="S3413">
        <v>16</v>
      </c>
      <c r="T3413">
        <v>19</v>
      </c>
      <c r="U3413">
        <v>0.9888285</v>
      </c>
      <c r="V3413">
        <v>0.80343500000000001</v>
      </c>
      <c r="W3413">
        <v>22395</v>
      </c>
      <c r="X3413">
        <v>3.8654899999999999E-2</v>
      </c>
      <c r="Y3413">
        <v>2.9577900000000001E-2</v>
      </c>
      <c r="Z3413">
        <v>2.99245E-2</v>
      </c>
      <c r="AA3413">
        <v>3.0448300000000001E-2</v>
      </c>
      <c r="AB3413">
        <v>2.9590200000000001E-2</v>
      </c>
      <c r="AC3413">
        <v>4.2691600000000003E-2</v>
      </c>
      <c r="AD3413">
        <v>4.2458000000000003E-2</v>
      </c>
      <c r="AE3413">
        <v>-1.6056600000000001E-2</v>
      </c>
      <c r="AF3413">
        <v>1.6267400000000001E-2</v>
      </c>
      <c r="AG3413">
        <v>3.8654899999999999E-2</v>
      </c>
      <c r="AH3413">
        <v>6.1042399999999997E-2</v>
      </c>
      <c r="AI3413">
        <v>9.3366400000000002E-2</v>
      </c>
      <c r="AJ3413">
        <v>-2.4834100000000001E-2</v>
      </c>
      <c r="AK3413">
        <v>7.3130000000000001E-3</v>
      </c>
      <c r="AL3413">
        <v>2.9577900000000001E-2</v>
      </c>
      <c r="AM3413">
        <v>5.1842899999999997E-2</v>
      </c>
      <c r="AN3413">
        <v>8.3989999999999995E-2</v>
      </c>
    </row>
    <row r="3414" spans="1:40" x14ac:dyDescent="0.25">
      <c r="A3414" s="3" t="s">
        <v>65</v>
      </c>
      <c r="B3414" s="4" t="s">
        <v>24</v>
      </c>
      <c r="C3414" s="3">
        <v>41898</v>
      </c>
      <c r="D3414" t="s">
        <v>67</v>
      </c>
      <c r="E3414">
        <v>10</v>
      </c>
      <c r="F3414" t="str">
        <f t="shared" si="53"/>
        <v>Residential|All|41898|Per Premise|10</v>
      </c>
      <c r="G3414">
        <v>3.6099839999999999</v>
      </c>
      <c r="H3414">
        <v>1.15598</v>
      </c>
      <c r="I3414">
        <v>1.3908982999999999</v>
      </c>
      <c r="J3414">
        <v>95.739845000000003</v>
      </c>
      <c r="K3414">
        <v>1.4902534000000001</v>
      </c>
      <c r="L3414">
        <v>623</v>
      </c>
      <c r="M3414" s="1">
        <v>3.5709900000000001</v>
      </c>
      <c r="N3414" s="1">
        <v>1.151988</v>
      </c>
      <c r="O3414">
        <v>1.3886453999999999</v>
      </c>
      <c r="P3414">
        <v>95.312095999999997</v>
      </c>
      <c r="Q3414">
        <v>1.4364650000000001</v>
      </c>
      <c r="R3414">
        <v>639</v>
      </c>
      <c r="S3414">
        <v>16</v>
      </c>
      <c r="T3414">
        <v>19</v>
      </c>
      <c r="U3414">
        <v>0.9888285</v>
      </c>
      <c r="V3414">
        <v>1.3753599999999999</v>
      </c>
      <c r="W3414">
        <v>22395</v>
      </c>
      <c r="X3414">
        <v>2.2529E-3</v>
      </c>
      <c r="Y3414">
        <v>-1.32855E-2</v>
      </c>
      <c r="Z3414">
        <v>5.97057E-2</v>
      </c>
      <c r="AA3414">
        <v>5.68257E-2</v>
      </c>
      <c r="AB3414">
        <v>5.90387E-2</v>
      </c>
      <c r="AC3414">
        <v>8.2425300000000007E-2</v>
      </c>
      <c r="AD3414">
        <v>8.1943500000000002E-2</v>
      </c>
      <c r="AE3414">
        <v>-0.1033794</v>
      </c>
      <c r="AF3414">
        <v>-4.0971E-2</v>
      </c>
      <c r="AG3414">
        <v>2.2529E-3</v>
      </c>
      <c r="AH3414">
        <v>4.5476799999999998E-2</v>
      </c>
      <c r="AI3414">
        <v>0.1078852</v>
      </c>
      <c r="AJ3414">
        <v>-0.1183003</v>
      </c>
      <c r="AK3414">
        <v>-5.62567E-2</v>
      </c>
      <c r="AL3414">
        <v>-1.32855E-2</v>
      </c>
      <c r="AM3414">
        <v>2.9685699999999999E-2</v>
      </c>
      <c r="AN3414">
        <v>9.1729199999999997E-2</v>
      </c>
    </row>
    <row r="3415" spans="1:40" x14ac:dyDescent="0.25">
      <c r="A3415" s="3" t="s">
        <v>65</v>
      </c>
      <c r="B3415" s="4" t="s">
        <v>24</v>
      </c>
      <c r="C3415" s="3">
        <v>41849</v>
      </c>
      <c r="D3415" t="s">
        <v>25</v>
      </c>
      <c r="E3415">
        <v>23</v>
      </c>
      <c r="F3415" t="str">
        <f t="shared" si="53"/>
        <v>Residential|All|41849|Aggregate|23</v>
      </c>
      <c r="G3415">
        <v>3.5737420000000002</v>
      </c>
      <c r="H3415">
        <v>1.151014</v>
      </c>
      <c r="I3415">
        <v>30.494257000000001</v>
      </c>
      <c r="J3415">
        <v>70.199439999999996</v>
      </c>
      <c r="K3415">
        <v>25.963501999999998</v>
      </c>
      <c r="L3415">
        <v>650</v>
      </c>
      <c r="M3415" s="1">
        <v>3.6091129999999998</v>
      </c>
      <c r="N3415" s="1">
        <v>1.1537999999999999</v>
      </c>
      <c r="O3415">
        <v>32.688237000000001</v>
      </c>
      <c r="P3415">
        <v>70.374870000000001</v>
      </c>
      <c r="Q3415">
        <v>29.670380999999999</v>
      </c>
      <c r="R3415">
        <v>633</v>
      </c>
      <c r="S3415">
        <v>16</v>
      </c>
      <c r="T3415">
        <v>19</v>
      </c>
      <c r="U3415">
        <v>1.094641</v>
      </c>
      <c r="V3415">
        <v>33.38026</v>
      </c>
      <c r="W3415">
        <v>22395</v>
      </c>
      <c r="X3415">
        <v>-2.1939799999999998</v>
      </c>
      <c r="Y3415">
        <v>0.69202330000000001</v>
      </c>
      <c r="Z3415">
        <v>1.0183720000000001</v>
      </c>
      <c r="AA3415">
        <v>1.179292</v>
      </c>
      <c r="AB3415">
        <v>1.114752</v>
      </c>
      <c r="AC3415">
        <v>1.5581430000000001</v>
      </c>
      <c r="AD3415">
        <v>1.622776</v>
      </c>
      <c r="AE3415">
        <v>-4.1908219999999998</v>
      </c>
      <c r="AF3415">
        <v>-3.0110709999999998</v>
      </c>
      <c r="AG3415">
        <v>-2.1939799999999998</v>
      </c>
      <c r="AH3415">
        <v>-1.376889</v>
      </c>
      <c r="AI3415">
        <v>-0.19713900000000001</v>
      </c>
      <c r="AJ3415">
        <v>-1.387648</v>
      </c>
      <c r="AK3415">
        <v>-0.15896109999999999</v>
      </c>
      <c r="AL3415">
        <v>0.69202330000000001</v>
      </c>
      <c r="AM3415">
        <v>1.5430079999999999</v>
      </c>
      <c r="AN3415">
        <v>2.7716940000000001</v>
      </c>
    </row>
    <row r="3416" spans="1:40" x14ac:dyDescent="0.25">
      <c r="A3416" s="3" t="s">
        <v>65</v>
      </c>
      <c r="B3416" s="4" t="s">
        <v>24</v>
      </c>
      <c r="C3416" s="3" t="s">
        <v>26</v>
      </c>
      <c r="D3416" t="s">
        <v>67</v>
      </c>
      <c r="E3416">
        <v>22</v>
      </c>
      <c r="F3416" t="str">
        <f t="shared" si="53"/>
        <v>Residential|All|Average Event Day|Per Premise|22</v>
      </c>
      <c r="G3416">
        <v>3.5917659999999998</v>
      </c>
      <c r="H3416">
        <v>1.154533</v>
      </c>
      <c r="I3416">
        <v>1.8470157</v>
      </c>
      <c r="J3416">
        <v>75.753310999999997</v>
      </c>
      <c r="K3416">
        <v>1.4517910000000001</v>
      </c>
      <c r="L3416">
        <v>1264</v>
      </c>
      <c r="M3416" s="1">
        <v>3.5905010000000002</v>
      </c>
      <c r="N3416" s="1">
        <v>1.1539839999999999</v>
      </c>
      <c r="O3416">
        <v>2.0228172</v>
      </c>
      <c r="P3416">
        <v>75.749870000000001</v>
      </c>
      <c r="Q3416">
        <v>1.6072409999999999</v>
      </c>
      <c r="R3416">
        <v>1269</v>
      </c>
      <c r="S3416">
        <v>15</v>
      </c>
      <c r="T3416">
        <v>18</v>
      </c>
      <c r="U3416">
        <v>0.95967449999999999</v>
      </c>
      <c r="V3416">
        <v>1.7725340000000001</v>
      </c>
      <c r="W3416">
        <v>22395</v>
      </c>
      <c r="X3416">
        <v>-0.1758015</v>
      </c>
      <c r="Y3416">
        <v>-0.25028329999999999</v>
      </c>
      <c r="Z3416">
        <v>4.0834799999999997E-2</v>
      </c>
      <c r="AA3416">
        <v>4.5117999999999998E-2</v>
      </c>
      <c r="AB3416">
        <v>3.9188099999999997E-2</v>
      </c>
      <c r="AC3416">
        <v>6.0853299999999999E-2</v>
      </c>
      <c r="AD3416">
        <v>5.97607E-2</v>
      </c>
      <c r="AE3416">
        <v>-0.25378810000000002</v>
      </c>
      <c r="AF3416">
        <v>-0.20771290000000001</v>
      </c>
      <c r="AG3416">
        <v>-0.1758015</v>
      </c>
      <c r="AH3416">
        <v>-0.14388999999999999</v>
      </c>
      <c r="AI3416">
        <v>-9.7814899999999996E-2</v>
      </c>
      <c r="AJ3416">
        <v>-0.32686979999999999</v>
      </c>
      <c r="AK3416">
        <v>-0.28162179999999998</v>
      </c>
      <c r="AL3416">
        <v>-0.25028329999999999</v>
      </c>
      <c r="AM3416">
        <v>-0.21894469999999999</v>
      </c>
      <c r="AN3416">
        <v>-0.17369680000000001</v>
      </c>
    </row>
    <row r="3417" spans="1:40" x14ac:dyDescent="0.25">
      <c r="A3417" s="3" t="s">
        <v>65</v>
      </c>
      <c r="B3417" s="4" t="s">
        <v>24</v>
      </c>
      <c r="C3417" s="3">
        <v>41898</v>
      </c>
      <c r="D3417" t="s">
        <v>25</v>
      </c>
      <c r="E3417">
        <v>5</v>
      </c>
      <c r="F3417" t="str">
        <f t="shared" si="53"/>
        <v>Residential|All|41898|Aggregate|5</v>
      </c>
      <c r="G3417">
        <v>3.6099839999999999</v>
      </c>
      <c r="H3417">
        <v>1.15598</v>
      </c>
      <c r="I3417">
        <v>18.196206</v>
      </c>
      <c r="J3417">
        <v>72.564980000000006</v>
      </c>
      <c r="K3417">
        <v>16.727153000000001</v>
      </c>
      <c r="L3417">
        <v>623</v>
      </c>
      <c r="M3417" s="1">
        <v>3.5709900000000001</v>
      </c>
      <c r="N3417" s="1">
        <v>1.151988</v>
      </c>
      <c r="O3417">
        <v>17.33053</v>
      </c>
      <c r="P3417">
        <v>72.446678000000006</v>
      </c>
      <c r="Q3417">
        <v>17.237106000000001</v>
      </c>
      <c r="R3417">
        <v>639</v>
      </c>
      <c r="S3417">
        <v>16</v>
      </c>
      <c r="T3417">
        <v>19</v>
      </c>
      <c r="U3417">
        <v>0.9888285</v>
      </c>
      <c r="V3417">
        <v>17.992930000000001</v>
      </c>
      <c r="W3417">
        <v>22395</v>
      </c>
      <c r="X3417">
        <v>0.86567660000000002</v>
      </c>
      <c r="Y3417" s="6">
        <v>0.66239789999999998</v>
      </c>
      <c r="Z3417">
        <v>0.67015919999999995</v>
      </c>
      <c r="AA3417">
        <v>0.68188939999999998</v>
      </c>
      <c r="AB3417">
        <v>0.66267259999999995</v>
      </c>
      <c r="AC3417">
        <v>0.95607880000000001</v>
      </c>
      <c r="AD3417">
        <v>0.95084599999999997</v>
      </c>
      <c r="AE3417">
        <v>-0.35958770000000001</v>
      </c>
      <c r="AF3417">
        <v>0.36430839999999998</v>
      </c>
      <c r="AG3417">
        <v>0.86567660000000002</v>
      </c>
      <c r="AH3417">
        <v>1.3670450000000001</v>
      </c>
      <c r="AI3417">
        <v>2.0909409999999999</v>
      </c>
      <c r="AJ3417">
        <v>-0.55616030000000005</v>
      </c>
      <c r="AK3417">
        <v>0.1637738</v>
      </c>
      <c r="AL3417" s="6">
        <v>0.66239789999999998</v>
      </c>
      <c r="AM3417">
        <v>1.161022</v>
      </c>
      <c r="AN3417">
        <v>1.8809560000000001</v>
      </c>
    </row>
    <row r="3418" spans="1:40" x14ac:dyDescent="0.25">
      <c r="A3418" s="3" t="s">
        <v>65</v>
      </c>
      <c r="B3418" s="4" t="s">
        <v>24</v>
      </c>
      <c r="C3418" s="3" t="s">
        <v>26</v>
      </c>
      <c r="D3418" t="s">
        <v>25</v>
      </c>
      <c r="E3418">
        <v>8</v>
      </c>
      <c r="F3418" t="str">
        <f t="shared" si="53"/>
        <v>Residential|All|Average Event Day|Aggregate|8</v>
      </c>
      <c r="G3418">
        <v>3.5917659999999998</v>
      </c>
      <c r="H3418">
        <v>1.154533</v>
      </c>
      <c r="I3418">
        <v>20.540894999999999</v>
      </c>
      <c r="J3418">
        <v>81.167434999999998</v>
      </c>
      <c r="K3418">
        <v>17.900639999999999</v>
      </c>
      <c r="L3418">
        <v>1264</v>
      </c>
      <c r="M3418" s="1">
        <v>3.5905010000000002</v>
      </c>
      <c r="N3418" s="1">
        <v>1.1539839999999999</v>
      </c>
      <c r="O3418">
        <v>20.432227000000001</v>
      </c>
      <c r="P3418">
        <v>81.078277999999997</v>
      </c>
      <c r="Q3418">
        <v>17.803248</v>
      </c>
      <c r="R3418">
        <v>1269</v>
      </c>
      <c r="S3418">
        <v>15</v>
      </c>
      <c r="T3418">
        <v>18</v>
      </c>
      <c r="U3418">
        <v>0.95967449999999999</v>
      </c>
      <c r="V3418">
        <v>19.712569999999999</v>
      </c>
      <c r="W3418">
        <v>22395</v>
      </c>
      <c r="X3418">
        <v>0.1086676</v>
      </c>
      <c r="Y3418">
        <v>-0.71965539999999995</v>
      </c>
      <c r="Z3418">
        <v>0.50349489999999997</v>
      </c>
      <c r="AA3418">
        <v>0.49976799999999999</v>
      </c>
      <c r="AB3418">
        <v>0.48319119999999999</v>
      </c>
      <c r="AC3418">
        <v>0.70941880000000002</v>
      </c>
      <c r="AD3418">
        <v>0.69515590000000005</v>
      </c>
      <c r="AE3418">
        <v>-0.80048920000000001</v>
      </c>
      <c r="AF3418">
        <v>-0.26335199999999997</v>
      </c>
      <c r="AG3418">
        <v>0.1086676</v>
      </c>
      <c r="AH3418">
        <v>0.48068719999999998</v>
      </c>
      <c r="AI3418">
        <v>1.0178240000000001</v>
      </c>
      <c r="AJ3418">
        <v>-1.6105339999999999</v>
      </c>
      <c r="AK3418">
        <v>-1.084195</v>
      </c>
      <c r="AL3418">
        <v>-0.71965539999999995</v>
      </c>
      <c r="AM3418">
        <v>-0.35511530000000002</v>
      </c>
      <c r="AN3418">
        <v>0.17122280000000001</v>
      </c>
    </row>
    <row r="3419" spans="1:40" x14ac:dyDescent="0.25">
      <c r="A3419" s="3" t="s">
        <v>65</v>
      </c>
      <c r="B3419" s="4" t="s">
        <v>24</v>
      </c>
      <c r="C3419" s="3">
        <v>41878</v>
      </c>
      <c r="D3419" t="s">
        <v>67</v>
      </c>
      <c r="E3419">
        <v>5</v>
      </c>
      <c r="F3419" t="str">
        <f t="shared" si="53"/>
        <v>Residential|All|41878|Per Premise|5</v>
      </c>
      <c r="G3419">
        <v>3.6108220000000002</v>
      </c>
      <c r="H3419">
        <v>1.15598</v>
      </c>
      <c r="I3419">
        <v>0.56343189000000005</v>
      </c>
      <c r="J3419">
        <v>65.729743999999997</v>
      </c>
      <c r="K3419">
        <v>0.48877456000000002</v>
      </c>
      <c r="L3419">
        <v>623</v>
      </c>
      <c r="M3419" s="1">
        <v>3.568244</v>
      </c>
      <c r="N3419" s="1">
        <v>1.1524810000000001</v>
      </c>
      <c r="O3419">
        <v>0.57349117999999999</v>
      </c>
      <c r="P3419">
        <v>65.659744000000003</v>
      </c>
      <c r="Q3419">
        <v>0.51217299000000005</v>
      </c>
      <c r="R3419">
        <v>644</v>
      </c>
      <c r="S3419">
        <v>15</v>
      </c>
      <c r="T3419">
        <v>18</v>
      </c>
      <c r="U3419">
        <v>0.87480590000000003</v>
      </c>
      <c r="V3419">
        <v>0.49289349999999998</v>
      </c>
      <c r="W3419">
        <v>22395</v>
      </c>
      <c r="X3419">
        <v>-1.00593E-2</v>
      </c>
      <c r="Y3419">
        <v>-8.0597699999999994E-2</v>
      </c>
      <c r="Z3419">
        <v>1.95823E-2</v>
      </c>
      <c r="AA3419">
        <v>2.01824E-2</v>
      </c>
      <c r="AB3419">
        <v>1.7130699999999999E-2</v>
      </c>
      <c r="AC3419">
        <v>2.81211E-2</v>
      </c>
      <c r="AD3419">
        <v>2.64725E-2</v>
      </c>
      <c r="AE3419">
        <v>-4.6098E-2</v>
      </c>
      <c r="AF3419">
        <v>-2.4806000000000002E-2</v>
      </c>
      <c r="AG3419">
        <v>-1.00593E-2</v>
      </c>
      <c r="AH3419">
        <v>4.6874000000000004E-3</v>
      </c>
      <c r="AI3419">
        <v>2.59794E-2</v>
      </c>
      <c r="AJ3419">
        <v>-0.1145235</v>
      </c>
      <c r="AK3419">
        <v>-9.4479900000000006E-2</v>
      </c>
      <c r="AL3419">
        <v>-8.0597699999999994E-2</v>
      </c>
      <c r="AM3419">
        <v>-6.6715499999999997E-2</v>
      </c>
      <c r="AN3419">
        <v>-4.6671799999999999E-2</v>
      </c>
    </row>
    <row r="3420" spans="1:40" x14ac:dyDescent="0.25">
      <c r="A3420" s="3" t="s">
        <v>65</v>
      </c>
      <c r="B3420" s="4" t="s">
        <v>24</v>
      </c>
      <c r="C3420" s="3" t="s">
        <v>26</v>
      </c>
      <c r="D3420" t="s">
        <v>25</v>
      </c>
      <c r="E3420">
        <v>17</v>
      </c>
      <c r="F3420" t="str">
        <f t="shared" si="53"/>
        <v>Residential|All|Average Event Day|Aggregate|17</v>
      </c>
      <c r="G3420">
        <v>3.5917659999999998</v>
      </c>
      <c r="H3420">
        <v>1.154533</v>
      </c>
      <c r="I3420">
        <v>51.842809000000003</v>
      </c>
      <c r="J3420">
        <v>84.900718999999995</v>
      </c>
      <c r="K3420">
        <v>45.117604999999998</v>
      </c>
      <c r="L3420">
        <v>1264</v>
      </c>
      <c r="M3420" s="1">
        <v>3.5905010000000002</v>
      </c>
      <c r="N3420" s="1">
        <v>1.1539839999999999</v>
      </c>
      <c r="O3420">
        <v>37.747233000000001</v>
      </c>
      <c r="P3420">
        <v>85.013122999999993</v>
      </c>
      <c r="Q3420">
        <v>34.181595999999999</v>
      </c>
      <c r="R3420">
        <v>1269</v>
      </c>
      <c r="S3420">
        <v>15</v>
      </c>
      <c r="T3420">
        <v>18</v>
      </c>
      <c r="U3420">
        <v>0.95967449999999999</v>
      </c>
      <c r="V3420">
        <v>49.752220000000001</v>
      </c>
      <c r="W3420">
        <v>22395</v>
      </c>
      <c r="X3420">
        <v>14.09558</v>
      </c>
      <c r="Y3420">
        <v>12.004989999999999</v>
      </c>
      <c r="Z3420">
        <v>1.2690319999999999</v>
      </c>
      <c r="AA3420">
        <v>0.95953659999999996</v>
      </c>
      <c r="AB3420">
        <v>1.217857</v>
      </c>
      <c r="AC3420">
        <v>1.590959</v>
      </c>
      <c r="AD3420">
        <v>1.5504469999999999</v>
      </c>
      <c r="AE3420">
        <v>12.05668</v>
      </c>
      <c r="AF3420">
        <v>13.261279999999999</v>
      </c>
      <c r="AG3420">
        <v>14.09558</v>
      </c>
      <c r="AH3420">
        <v>14.929880000000001</v>
      </c>
      <c r="AI3420">
        <v>16.13447</v>
      </c>
      <c r="AJ3420">
        <v>10.01801</v>
      </c>
      <c r="AK3420">
        <v>11.191929999999999</v>
      </c>
      <c r="AL3420">
        <v>12.004989999999999</v>
      </c>
      <c r="AM3420">
        <v>12.81804</v>
      </c>
      <c r="AN3420">
        <v>13.99197</v>
      </c>
    </row>
    <row r="3421" spans="1:40" x14ac:dyDescent="0.25">
      <c r="A3421" s="3" t="s">
        <v>65</v>
      </c>
      <c r="B3421" s="4" t="s">
        <v>24</v>
      </c>
      <c r="C3421" s="3">
        <v>41849</v>
      </c>
      <c r="D3421" t="s">
        <v>67</v>
      </c>
      <c r="E3421">
        <v>6</v>
      </c>
      <c r="F3421" t="str">
        <f t="shared" si="53"/>
        <v>Residential|All|41849|Per Premise|6</v>
      </c>
      <c r="G3421">
        <v>3.5737420000000002</v>
      </c>
      <c r="H3421">
        <v>1.151014</v>
      </c>
      <c r="I3421">
        <v>0.65840107999999997</v>
      </c>
      <c r="J3421">
        <v>70.862876999999997</v>
      </c>
      <c r="K3421">
        <v>0.58802178999999999</v>
      </c>
      <c r="L3421">
        <v>650</v>
      </c>
      <c r="M3421" s="1">
        <v>3.6091129999999998</v>
      </c>
      <c r="N3421" s="1">
        <v>1.1537999999999999</v>
      </c>
      <c r="O3421">
        <v>0.63577410000000001</v>
      </c>
      <c r="P3421">
        <v>70.828934000000004</v>
      </c>
      <c r="Q3421">
        <v>0.55627152999999996</v>
      </c>
      <c r="R3421">
        <v>633</v>
      </c>
      <c r="S3421">
        <v>16</v>
      </c>
      <c r="T3421">
        <v>19</v>
      </c>
      <c r="U3421">
        <v>1.094641</v>
      </c>
      <c r="V3421">
        <v>0.72071280000000004</v>
      </c>
      <c r="W3421">
        <v>22395</v>
      </c>
      <c r="X3421">
        <v>2.2627000000000001E-2</v>
      </c>
      <c r="Y3421">
        <v>8.4938700000000006E-2</v>
      </c>
      <c r="Z3421">
        <v>2.3064100000000001E-2</v>
      </c>
      <c r="AA3421">
        <v>2.2109799999999999E-2</v>
      </c>
      <c r="AB3421">
        <v>2.5246899999999999E-2</v>
      </c>
      <c r="AC3421">
        <v>3.1949900000000003E-2</v>
      </c>
      <c r="AD3421">
        <v>3.3559699999999998E-2</v>
      </c>
      <c r="AE3421">
        <v>-1.8318500000000001E-2</v>
      </c>
      <c r="AF3421">
        <v>5.8723999999999998E-3</v>
      </c>
      <c r="AG3421">
        <v>2.2627000000000001E-2</v>
      </c>
      <c r="AH3421">
        <v>3.93815E-2</v>
      </c>
      <c r="AI3421">
        <v>6.3572400000000001E-2</v>
      </c>
      <c r="AJ3421">
        <v>4.1930200000000001E-2</v>
      </c>
      <c r="AK3421">
        <v>6.7339999999999997E-2</v>
      </c>
      <c r="AL3421">
        <v>8.4938700000000006E-2</v>
      </c>
      <c r="AM3421">
        <v>0.1025374</v>
      </c>
      <c r="AN3421">
        <v>0.12794710000000001</v>
      </c>
    </row>
    <row r="3422" spans="1:40" x14ac:dyDescent="0.25">
      <c r="A3422" s="3" t="s">
        <v>65</v>
      </c>
      <c r="B3422" s="4" t="s">
        <v>24</v>
      </c>
      <c r="C3422" s="3">
        <v>41878</v>
      </c>
      <c r="D3422" t="s">
        <v>25</v>
      </c>
      <c r="E3422">
        <v>14</v>
      </c>
      <c r="F3422" t="str">
        <f t="shared" si="53"/>
        <v>Residential|All|41878|Aggregate|14</v>
      </c>
      <c r="G3422">
        <v>3.6108220000000002</v>
      </c>
      <c r="H3422">
        <v>1.15598</v>
      </c>
      <c r="I3422">
        <v>37.274827999999999</v>
      </c>
      <c r="J3422">
        <v>88.565933000000001</v>
      </c>
      <c r="K3422">
        <v>38.816558999999998</v>
      </c>
      <c r="L3422">
        <v>623</v>
      </c>
      <c r="M3422" s="1">
        <v>3.568244</v>
      </c>
      <c r="N3422" s="1">
        <v>1.1524810000000001</v>
      </c>
      <c r="O3422">
        <v>32.608238999999998</v>
      </c>
      <c r="P3422">
        <v>88.279601999999997</v>
      </c>
      <c r="Q3422">
        <v>34.272871000000002</v>
      </c>
      <c r="R3422">
        <v>644</v>
      </c>
      <c r="S3422">
        <v>15</v>
      </c>
      <c r="T3422">
        <v>18</v>
      </c>
      <c r="U3422">
        <v>0.87480590000000003</v>
      </c>
      <c r="V3422">
        <v>32.608240000000002</v>
      </c>
      <c r="W3422">
        <v>22395</v>
      </c>
      <c r="X3422">
        <v>4.6665890000000001</v>
      </c>
      <c r="Y3422" s="6">
        <v>-1.08E-6</v>
      </c>
      <c r="Z3422">
        <v>1.555153</v>
      </c>
      <c r="AA3422">
        <v>1.3505400000000001</v>
      </c>
      <c r="AB3422">
        <v>1.360457</v>
      </c>
      <c r="AC3422">
        <v>2.059723</v>
      </c>
      <c r="AD3422">
        <v>1.9169769999999999</v>
      </c>
      <c r="AE3422">
        <v>2.026948</v>
      </c>
      <c r="AF3422">
        <v>3.5864690000000001</v>
      </c>
      <c r="AG3422">
        <v>4.6665890000000001</v>
      </c>
      <c r="AH3422">
        <v>5.7467079999999999</v>
      </c>
      <c r="AI3422">
        <v>7.3062300000000002</v>
      </c>
      <c r="AJ3422">
        <v>-2.4567060000000001</v>
      </c>
      <c r="AK3422">
        <v>-1.0052650000000001</v>
      </c>
      <c r="AL3422" s="6">
        <v>-1.08E-6</v>
      </c>
      <c r="AM3422">
        <v>1.005263</v>
      </c>
      <c r="AN3422">
        <v>2.4567040000000002</v>
      </c>
    </row>
    <row r="3423" spans="1:40" x14ac:dyDescent="0.25">
      <c r="A3423" s="3" t="s">
        <v>65</v>
      </c>
      <c r="B3423" s="4" t="s">
        <v>24</v>
      </c>
      <c r="C3423" s="3">
        <v>41849</v>
      </c>
      <c r="D3423" t="s">
        <v>25</v>
      </c>
      <c r="E3423">
        <v>24</v>
      </c>
      <c r="F3423" t="str">
        <f t="shared" si="53"/>
        <v>Residential|All|41849|Aggregate|24</v>
      </c>
      <c r="G3423">
        <v>3.5737420000000002</v>
      </c>
      <c r="H3423">
        <v>1.151014</v>
      </c>
      <c r="I3423">
        <v>23.727596999999999</v>
      </c>
      <c r="J3423">
        <v>69.895606999999998</v>
      </c>
      <c r="K3423">
        <v>22.586431999999999</v>
      </c>
      <c r="L3423">
        <v>650</v>
      </c>
      <c r="M3423" s="1">
        <v>3.6091129999999998</v>
      </c>
      <c r="N3423" s="1">
        <v>1.1537999999999999</v>
      </c>
      <c r="O3423">
        <v>25.520394</v>
      </c>
      <c r="P3423">
        <v>70.053939999999997</v>
      </c>
      <c r="Q3423">
        <v>24.747492999999999</v>
      </c>
      <c r="R3423">
        <v>633</v>
      </c>
      <c r="S3423">
        <v>16</v>
      </c>
      <c r="T3423">
        <v>19</v>
      </c>
      <c r="U3423">
        <v>1.094641</v>
      </c>
      <c r="V3423">
        <v>25.973199999999999</v>
      </c>
      <c r="W3423">
        <v>22395</v>
      </c>
      <c r="X3423">
        <v>-1.792797</v>
      </c>
      <c r="Y3423">
        <v>0.45280569999999998</v>
      </c>
      <c r="Z3423">
        <v>0.88591279999999994</v>
      </c>
      <c r="AA3423">
        <v>0.98362450000000001</v>
      </c>
      <c r="AB3423">
        <v>0.96975639999999996</v>
      </c>
      <c r="AC3423">
        <v>1.3237669999999999</v>
      </c>
      <c r="AD3423">
        <v>1.381284</v>
      </c>
      <c r="AE3423">
        <v>-3.4892729999999998</v>
      </c>
      <c r="AF3423">
        <v>-2.4869810000000001</v>
      </c>
      <c r="AG3423">
        <v>-1.792797</v>
      </c>
      <c r="AH3423">
        <v>-1.0986130000000001</v>
      </c>
      <c r="AI3423">
        <v>-9.6321900000000002E-2</v>
      </c>
      <c r="AJ3423">
        <v>-1.3173809999999999</v>
      </c>
      <c r="AK3423">
        <v>-0.27154020000000001</v>
      </c>
      <c r="AL3423">
        <v>0.45280569999999998</v>
      </c>
      <c r="AM3423">
        <v>1.177152</v>
      </c>
      <c r="AN3423">
        <v>2.2229920000000001</v>
      </c>
    </row>
    <row r="3424" spans="1:40" x14ac:dyDescent="0.25">
      <c r="A3424" s="3" t="s">
        <v>65</v>
      </c>
      <c r="B3424" s="4" t="s">
        <v>24</v>
      </c>
      <c r="C3424" s="3">
        <v>41878</v>
      </c>
      <c r="D3424" t="s">
        <v>25</v>
      </c>
      <c r="E3424">
        <v>22</v>
      </c>
      <c r="F3424" t="str">
        <f t="shared" si="53"/>
        <v>Residential|All|41878|Aggregate|22</v>
      </c>
      <c r="G3424">
        <v>3.6108220000000002</v>
      </c>
      <c r="H3424">
        <v>1.15598</v>
      </c>
      <c r="I3424">
        <v>36.249633000000003</v>
      </c>
      <c r="J3424">
        <v>76.81353</v>
      </c>
      <c r="K3424">
        <v>32.561497000000003</v>
      </c>
      <c r="L3424">
        <v>623</v>
      </c>
      <c r="M3424" s="1">
        <v>3.568244</v>
      </c>
      <c r="N3424" s="1">
        <v>1.1524810000000001</v>
      </c>
      <c r="O3424">
        <v>38.058810000000001</v>
      </c>
      <c r="P3424">
        <v>76.603493</v>
      </c>
      <c r="Q3424">
        <v>32.474527000000002</v>
      </c>
      <c r="R3424">
        <v>644</v>
      </c>
      <c r="S3424">
        <v>15</v>
      </c>
      <c r="T3424">
        <v>18</v>
      </c>
      <c r="U3424">
        <v>0.87480590000000003</v>
      </c>
      <c r="V3424">
        <v>31.711390000000002</v>
      </c>
      <c r="W3424">
        <v>22395</v>
      </c>
      <c r="X3424">
        <v>-1.809177</v>
      </c>
      <c r="Y3424" s="6">
        <v>-6.3474180000000002</v>
      </c>
      <c r="Z3424">
        <v>1.304549</v>
      </c>
      <c r="AA3424">
        <v>1.279676</v>
      </c>
      <c r="AB3424">
        <v>1.141227</v>
      </c>
      <c r="AC3424">
        <v>1.827407</v>
      </c>
      <c r="AD3424">
        <v>1.714634</v>
      </c>
      <c r="AE3424">
        <v>-4.1510930000000004</v>
      </c>
      <c r="AF3424">
        <v>-2.7674699999999999</v>
      </c>
      <c r="AG3424">
        <v>-1.809177</v>
      </c>
      <c r="AH3424">
        <v>-0.85088339999999996</v>
      </c>
      <c r="AI3424">
        <v>0.53273990000000004</v>
      </c>
      <c r="AJ3424">
        <v>-8.5448090000000008</v>
      </c>
      <c r="AK3424">
        <v>-7.2465729999999997</v>
      </c>
      <c r="AL3424" s="6">
        <v>-6.3474180000000002</v>
      </c>
      <c r="AM3424">
        <v>-5.448264</v>
      </c>
      <c r="AN3424">
        <v>-4.1500269999999997</v>
      </c>
    </row>
    <row r="3425" spans="1:40" x14ac:dyDescent="0.25">
      <c r="A3425" s="3" t="s">
        <v>65</v>
      </c>
      <c r="B3425" s="4" t="s">
        <v>24</v>
      </c>
      <c r="C3425" s="3">
        <v>41898</v>
      </c>
      <c r="D3425" t="s">
        <v>25</v>
      </c>
      <c r="E3425">
        <v>6</v>
      </c>
      <c r="F3425" t="str">
        <f t="shared" si="53"/>
        <v>Residential|All|41898|Aggregate|6</v>
      </c>
      <c r="G3425">
        <v>3.6099839999999999</v>
      </c>
      <c r="H3425">
        <v>1.15598</v>
      </c>
      <c r="I3425">
        <v>19.225017000000001</v>
      </c>
      <c r="J3425">
        <v>73.706665000000001</v>
      </c>
      <c r="K3425">
        <v>18.617626999999999</v>
      </c>
      <c r="L3425">
        <v>623</v>
      </c>
      <c r="M3425" s="1">
        <v>3.5709900000000001</v>
      </c>
      <c r="N3425" s="1">
        <v>1.151988</v>
      </c>
      <c r="O3425">
        <v>18.30179</v>
      </c>
      <c r="P3425">
        <v>73.614493999999993</v>
      </c>
      <c r="Q3425">
        <v>17.075970999999999</v>
      </c>
      <c r="R3425">
        <v>639</v>
      </c>
      <c r="S3425">
        <v>16</v>
      </c>
      <c r="T3425">
        <v>19</v>
      </c>
      <c r="U3425">
        <v>0.9888285</v>
      </c>
      <c r="V3425">
        <v>19.010249999999999</v>
      </c>
      <c r="W3425">
        <v>22395</v>
      </c>
      <c r="X3425">
        <v>0.92322700000000002</v>
      </c>
      <c r="Y3425">
        <v>0.70845610000000003</v>
      </c>
      <c r="Z3425">
        <v>0.74589950000000005</v>
      </c>
      <c r="AA3425">
        <v>0.67551499999999998</v>
      </c>
      <c r="AB3425">
        <v>0.73756670000000002</v>
      </c>
      <c r="AC3425">
        <v>1.0063230000000001</v>
      </c>
      <c r="AD3425">
        <v>1.0001629999999999</v>
      </c>
      <c r="AE3425">
        <v>-0.36642829999999998</v>
      </c>
      <c r="AF3425">
        <v>0.39551049999999999</v>
      </c>
      <c r="AG3425">
        <v>0.92322700000000002</v>
      </c>
      <c r="AH3425">
        <v>1.4509430000000001</v>
      </c>
      <c r="AI3425">
        <v>2.212882</v>
      </c>
      <c r="AJ3425">
        <v>-0.57330389999999998</v>
      </c>
      <c r="AK3425">
        <v>0.1839703</v>
      </c>
      <c r="AL3425">
        <v>0.70845610000000003</v>
      </c>
      <c r="AM3425">
        <v>1.232942</v>
      </c>
      <c r="AN3425">
        <v>1.990216</v>
      </c>
    </row>
    <row r="3426" spans="1:40" x14ac:dyDescent="0.25">
      <c r="A3426" s="3" t="s">
        <v>65</v>
      </c>
      <c r="B3426" s="4" t="s">
        <v>24</v>
      </c>
      <c r="C3426" s="3">
        <v>41898</v>
      </c>
      <c r="D3426" t="s">
        <v>67</v>
      </c>
      <c r="E3426">
        <v>16</v>
      </c>
      <c r="F3426" t="str">
        <f t="shared" si="53"/>
        <v>Residential|All|41898|Per Premise|16</v>
      </c>
      <c r="G3426">
        <v>3.6099839999999999</v>
      </c>
      <c r="H3426">
        <v>1.15598</v>
      </c>
      <c r="I3426">
        <v>2.7852084000000001</v>
      </c>
      <c r="J3426">
        <v>92.328193999999996</v>
      </c>
      <c r="K3426">
        <v>2.3892017000000001</v>
      </c>
      <c r="L3426">
        <v>623</v>
      </c>
      <c r="M3426" s="1">
        <v>3.5709900000000001</v>
      </c>
      <c r="N3426" s="1">
        <v>1.151988</v>
      </c>
      <c r="O3426">
        <v>2.0341543</v>
      </c>
      <c r="P3426">
        <v>91.881598999999994</v>
      </c>
      <c r="Q3426">
        <v>1.7200396</v>
      </c>
      <c r="R3426">
        <v>639</v>
      </c>
      <c r="S3426">
        <v>16</v>
      </c>
      <c r="T3426">
        <v>19</v>
      </c>
      <c r="U3426">
        <v>0.9888285</v>
      </c>
      <c r="V3426">
        <v>2.7540939999999998</v>
      </c>
      <c r="W3426">
        <v>22395</v>
      </c>
      <c r="X3426">
        <v>0.75105409999999995</v>
      </c>
      <c r="Y3426">
        <v>0.71993940000000001</v>
      </c>
      <c r="Z3426">
        <v>9.5721299999999995E-2</v>
      </c>
      <c r="AA3426">
        <v>6.8043699999999999E-2</v>
      </c>
      <c r="AB3426">
        <v>9.4652E-2</v>
      </c>
      <c r="AC3426">
        <v>0.11744159999999999</v>
      </c>
      <c r="AD3426">
        <v>0.1165716</v>
      </c>
      <c r="AE3426">
        <v>0.60054669999999999</v>
      </c>
      <c r="AF3426">
        <v>0.68946770000000002</v>
      </c>
      <c r="AG3426">
        <v>0.75105409999999995</v>
      </c>
      <c r="AH3426">
        <v>0.81264049999999999</v>
      </c>
      <c r="AI3426">
        <v>0.90156159999999996</v>
      </c>
      <c r="AJ3426">
        <v>0.57054680000000002</v>
      </c>
      <c r="AK3426">
        <v>0.65880919999999998</v>
      </c>
      <c r="AL3426">
        <v>0.71993940000000001</v>
      </c>
      <c r="AM3426">
        <v>0.78106960000000003</v>
      </c>
      <c r="AN3426">
        <v>0.86933199999999999</v>
      </c>
    </row>
    <row r="3427" spans="1:40" x14ac:dyDescent="0.25">
      <c r="A3427" s="3" t="s">
        <v>65</v>
      </c>
      <c r="B3427" s="4" t="s">
        <v>24</v>
      </c>
      <c r="C3427" s="3">
        <v>41899</v>
      </c>
      <c r="D3427" t="s">
        <v>67</v>
      </c>
      <c r="E3427">
        <v>7</v>
      </c>
      <c r="F3427" t="str">
        <f t="shared" si="53"/>
        <v>Residential|All|41899|Per Premise|7</v>
      </c>
      <c r="G3427">
        <v>3.5725099999999999</v>
      </c>
      <c r="H3427">
        <v>1.153376</v>
      </c>
      <c r="I3427">
        <v>1.1796633999999999</v>
      </c>
      <c r="J3427">
        <v>83.140433999999999</v>
      </c>
      <c r="K3427">
        <v>1.0298571000000001</v>
      </c>
      <c r="L3427">
        <v>640</v>
      </c>
      <c r="M3427" s="1">
        <v>3.6137429999999999</v>
      </c>
      <c r="N3427" s="1">
        <v>1.1560159999999999</v>
      </c>
      <c r="O3427">
        <v>1.0827043000000001</v>
      </c>
      <c r="P3427">
        <v>82.804481999999993</v>
      </c>
      <c r="Q3427">
        <v>0.96527598999999997</v>
      </c>
      <c r="R3427">
        <v>623</v>
      </c>
      <c r="S3427">
        <v>15</v>
      </c>
      <c r="T3427">
        <v>18</v>
      </c>
      <c r="U3427">
        <v>1.005959</v>
      </c>
      <c r="V3427">
        <v>1.186693</v>
      </c>
      <c r="W3427">
        <v>22395</v>
      </c>
      <c r="X3427">
        <v>9.6959100000000006E-2</v>
      </c>
      <c r="Y3427">
        <v>0.10398830000000001</v>
      </c>
      <c r="Z3427">
        <v>4.07087E-2</v>
      </c>
      <c r="AA3427">
        <v>3.8672999999999999E-2</v>
      </c>
      <c r="AB3427">
        <v>4.09512E-2</v>
      </c>
      <c r="AC3427">
        <v>5.61498E-2</v>
      </c>
      <c r="AD3427">
        <v>5.6325899999999998E-2</v>
      </c>
      <c r="AE3427">
        <v>2.50003E-2</v>
      </c>
      <c r="AF3427">
        <v>6.7514199999999996E-2</v>
      </c>
      <c r="AG3427">
        <v>9.6959100000000006E-2</v>
      </c>
      <c r="AH3427">
        <v>0.12640409999999999</v>
      </c>
      <c r="AI3427">
        <v>0.16891790000000001</v>
      </c>
      <c r="AJ3427">
        <v>3.18038E-2</v>
      </c>
      <c r="AK3427">
        <v>7.4451000000000003E-2</v>
      </c>
      <c r="AL3427">
        <v>0.10398830000000001</v>
      </c>
      <c r="AM3427">
        <v>0.13352559999999999</v>
      </c>
      <c r="AN3427">
        <v>0.17617279999999999</v>
      </c>
    </row>
    <row r="3428" spans="1:40" x14ac:dyDescent="0.25">
      <c r="A3428" s="3" t="s">
        <v>65</v>
      </c>
      <c r="B3428" s="4" t="s">
        <v>24</v>
      </c>
      <c r="C3428" s="3">
        <v>41878</v>
      </c>
      <c r="D3428" t="s">
        <v>25</v>
      </c>
      <c r="E3428">
        <v>10</v>
      </c>
      <c r="F3428" t="str">
        <f t="shared" si="53"/>
        <v>Residential|All|41878|Aggregate|10</v>
      </c>
      <c r="G3428">
        <v>3.6108220000000002</v>
      </c>
      <c r="H3428">
        <v>1.15598</v>
      </c>
      <c r="I3428">
        <v>19.053165</v>
      </c>
      <c r="J3428">
        <v>88.703261999999995</v>
      </c>
      <c r="K3428">
        <v>19.498408999999999</v>
      </c>
      <c r="L3428">
        <v>623</v>
      </c>
      <c r="M3428" s="1">
        <v>3.568244</v>
      </c>
      <c r="N3428" s="1">
        <v>1.1524810000000001</v>
      </c>
      <c r="O3428">
        <v>18.184161</v>
      </c>
      <c r="P3428">
        <v>88.601128000000003</v>
      </c>
      <c r="Q3428">
        <v>17.462140000000002</v>
      </c>
      <c r="R3428">
        <v>644</v>
      </c>
      <c r="S3428">
        <v>15</v>
      </c>
      <c r="T3428">
        <v>18</v>
      </c>
      <c r="U3428">
        <v>0.87480590000000003</v>
      </c>
      <c r="V3428">
        <v>16.667819999999999</v>
      </c>
      <c r="W3428">
        <v>22395</v>
      </c>
      <c r="X3428">
        <v>0.869004</v>
      </c>
      <c r="Y3428">
        <v>-1.5163409999999999</v>
      </c>
      <c r="Z3428">
        <v>0.78118730000000003</v>
      </c>
      <c r="AA3428">
        <v>0.68810470000000001</v>
      </c>
      <c r="AB3428">
        <v>0.68338719999999997</v>
      </c>
      <c r="AC3428">
        <v>1.041029</v>
      </c>
      <c r="AD3428">
        <v>0.96979700000000002</v>
      </c>
      <c r="AE3428">
        <v>-0.46512870000000001</v>
      </c>
      <c r="AF3428">
        <v>0.32308769999999998</v>
      </c>
      <c r="AG3428">
        <v>0.869004</v>
      </c>
      <c r="AH3428">
        <v>1.41492</v>
      </c>
      <c r="AI3428">
        <v>2.2031369999999999</v>
      </c>
      <c r="AJ3428">
        <v>-2.7591860000000001</v>
      </c>
      <c r="AK3428">
        <v>-2.0249030000000001</v>
      </c>
      <c r="AL3428">
        <v>-1.5163409999999999</v>
      </c>
      <c r="AM3428">
        <v>-1.007779</v>
      </c>
      <c r="AN3428">
        <v>-0.27349639999999997</v>
      </c>
    </row>
    <row r="3429" spans="1:40" x14ac:dyDescent="0.25">
      <c r="A3429" s="3" t="s">
        <v>65</v>
      </c>
      <c r="B3429" s="4" t="s">
        <v>24</v>
      </c>
      <c r="C3429" s="3">
        <v>41849</v>
      </c>
      <c r="D3429" t="s">
        <v>67</v>
      </c>
      <c r="E3429">
        <v>21</v>
      </c>
      <c r="F3429" t="str">
        <f t="shared" si="53"/>
        <v>Residential|All|41849|Per Premise|21</v>
      </c>
      <c r="G3429">
        <v>3.5737420000000002</v>
      </c>
      <c r="H3429">
        <v>1.151014</v>
      </c>
      <c r="I3429">
        <v>1.7392809</v>
      </c>
      <c r="J3429">
        <v>71.295860000000005</v>
      </c>
      <c r="K3429">
        <v>1.4744732</v>
      </c>
      <c r="L3429">
        <v>650</v>
      </c>
      <c r="M3429" s="1">
        <v>3.6091129999999998</v>
      </c>
      <c r="N3429" s="1">
        <v>1.1537999999999999</v>
      </c>
      <c r="O3429">
        <v>1.9980197</v>
      </c>
      <c r="P3429">
        <v>71.529846000000006</v>
      </c>
      <c r="Q3429">
        <v>1.7809097</v>
      </c>
      <c r="R3429">
        <v>633</v>
      </c>
      <c r="S3429">
        <v>16</v>
      </c>
      <c r="T3429">
        <v>19</v>
      </c>
      <c r="U3429">
        <v>1.094641</v>
      </c>
      <c r="V3429">
        <v>1.903888</v>
      </c>
      <c r="W3429">
        <v>22395</v>
      </c>
      <c r="X3429">
        <v>-0.25873869999999999</v>
      </c>
      <c r="Y3429">
        <v>-9.4131599999999996E-2</v>
      </c>
      <c r="Z3429">
        <v>5.7833599999999999E-2</v>
      </c>
      <c r="AA3429">
        <v>7.0784799999999995E-2</v>
      </c>
      <c r="AB3429">
        <v>6.3307000000000002E-2</v>
      </c>
      <c r="AC3429">
        <v>9.1406899999999999E-2</v>
      </c>
      <c r="AD3429">
        <v>9.4964599999999996E-2</v>
      </c>
      <c r="AE3429">
        <v>-0.37588129999999997</v>
      </c>
      <c r="AF3429">
        <v>-0.30667250000000001</v>
      </c>
      <c r="AG3429">
        <v>-0.25873869999999999</v>
      </c>
      <c r="AH3429">
        <v>-0.21080489999999999</v>
      </c>
      <c r="AI3429">
        <v>-0.1415961</v>
      </c>
      <c r="AJ3429">
        <v>-0.21583350000000001</v>
      </c>
      <c r="AK3429">
        <v>-0.143931</v>
      </c>
      <c r="AL3429">
        <v>-9.4131599999999996E-2</v>
      </c>
      <c r="AM3429">
        <v>-4.4332099999999999E-2</v>
      </c>
      <c r="AN3429">
        <v>2.7570399999999998E-2</v>
      </c>
    </row>
    <row r="3430" spans="1:40" x14ac:dyDescent="0.25">
      <c r="A3430" s="3" t="s">
        <v>65</v>
      </c>
      <c r="B3430" s="4" t="s">
        <v>24</v>
      </c>
      <c r="C3430" s="3">
        <v>41897</v>
      </c>
      <c r="D3430" t="s">
        <v>67</v>
      </c>
      <c r="E3430">
        <v>24</v>
      </c>
      <c r="F3430" t="str">
        <f t="shared" si="53"/>
        <v>Residential|All|41897|Per Premise|24</v>
      </c>
      <c r="G3430">
        <v>3.5732089999999999</v>
      </c>
      <c r="H3430">
        <v>1.153125</v>
      </c>
      <c r="I3430">
        <v>1.4505535000000001</v>
      </c>
      <c r="J3430">
        <v>75.117531</v>
      </c>
      <c r="K3430">
        <v>1.3514858000000001</v>
      </c>
      <c r="L3430">
        <v>641</v>
      </c>
      <c r="M3430" s="1">
        <v>3.6128300000000002</v>
      </c>
      <c r="N3430" s="1">
        <v>1.1557539999999999</v>
      </c>
      <c r="O3430">
        <v>1.6402612000000001</v>
      </c>
      <c r="P3430">
        <v>75.275672999999998</v>
      </c>
      <c r="Q3430">
        <v>1.5524718</v>
      </c>
      <c r="R3430">
        <v>624</v>
      </c>
      <c r="S3430">
        <v>15</v>
      </c>
      <c r="T3430">
        <v>18</v>
      </c>
      <c r="U3430">
        <v>1.0481990000000001</v>
      </c>
      <c r="V3430">
        <v>1.5204679999999999</v>
      </c>
      <c r="W3430">
        <v>22395</v>
      </c>
      <c r="X3430">
        <v>-0.18970770000000001</v>
      </c>
      <c r="Y3430">
        <v>-0.1197931</v>
      </c>
      <c r="Z3430">
        <v>5.3380499999999997E-2</v>
      </c>
      <c r="AA3430">
        <v>6.2148599999999998E-2</v>
      </c>
      <c r="AB3430">
        <v>5.5953299999999997E-2</v>
      </c>
      <c r="AC3430">
        <v>8.1926299999999994E-2</v>
      </c>
      <c r="AD3430">
        <v>8.3625500000000005E-2</v>
      </c>
      <c r="AE3430">
        <v>-0.29470059999999998</v>
      </c>
      <c r="AF3430">
        <v>-0.23266990000000001</v>
      </c>
      <c r="AG3430">
        <v>-0.18970770000000001</v>
      </c>
      <c r="AH3430">
        <v>-0.1467455</v>
      </c>
      <c r="AI3430">
        <v>-8.4714899999999996E-2</v>
      </c>
      <c r="AJ3430">
        <v>-0.22696350000000001</v>
      </c>
      <c r="AK3430">
        <v>-0.16364629999999999</v>
      </c>
      <c r="AL3430">
        <v>-0.1197931</v>
      </c>
      <c r="AM3430">
        <v>-7.5939800000000002E-2</v>
      </c>
      <c r="AN3430">
        <v>-1.2622700000000001E-2</v>
      </c>
    </row>
    <row r="3431" spans="1:40" x14ac:dyDescent="0.25">
      <c r="A3431" s="3" t="s">
        <v>65</v>
      </c>
      <c r="B3431" s="4" t="s">
        <v>24</v>
      </c>
      <c r="C3431" s="3">
        <v>41897</v>
      </c>
      <c r="D3431" t="s">
        <v>25</v>
      </c>
      <c r="E3431">
        <v>18</v>
      </c>
      <c r="F3431" t="str">
        <f t="shared" si="53"/>
        <v>Residential|All|41897|Aggregate|18</v>
      </c>
      <c r="G3431">
        <v>3.5732089999999999</v>
      </c>
      <c r="H3431">
        <v>1.153125</v>
      </c>
      <c r="I3431">
        <v>61.749118000000003</v>
      </c>
      <c r="J3431">
        <v>82.865577999999999</v>
      </c>
      <c r="K3431">
        <v>50.049284</v>
      </c>
      <c r="L3431">
        <v>641</v>
      </c>
      <c r="M3431" s="1">
        <v>3.6128300000000002</v>
      </c>
      <c r="N3431" s="1">
        <v>1.1557539999999999</v>
      </c>
      <c r="O3431">
        <v>45.933017999999997</v>
      </c>
      <c r="P3431">
        <v>83.259499000000005</v>
      </c>
      <c r="Q3431">
        <v>39.750861</v>
      </c>
      <c r="R3431">
        <v>624</v>
      </c>
      <c r="S3431">
        <v>15</v>
      </c>
      <c r="T3431">
        <v>18</v>
      </c>
      <c r="U3431">
        <v>1.0481990000000001</v>
      </c>
      <c r="V3431">
        <v>64.72533</v>
      </c>
      <c r="W3431">
        <v>22395</v>
      </c>
      <c r="X3431">
        <v>15.8161</v>
      </c>
      <c r="Y3431">
        <v>18.79232</v>
      </c>
      <c r="Z3431">
        <v>1.976828</v>
      </c>
      <c r="AA3431">
        <v>1.5913079999999999</v>
      </c>
      <c r="AB3431">
        <v>2.0721080000000001</v>
      </c>
      <c r="AC3431">
        <v>2.5377369999999999</v>
      </c>
      <c r="AD3431">
        <v>2.612641</v>
      </c>
      <c r="AE3431">
        <v>12.56386</v>
      </c>
      <c r="AF3431">
        <v>14.48531</v>
      </c>
      <c r="AG3431">
        <v>15.8161</v>
      </c>
      <c r="AH3431">
        <v>17.146889999999999</v>
      </c>
      <c r="AI3431">
        <v>19.068339999999999</v>
      </c>
      <c r="AJ3431">
        <v>15.44408</v>
      </c>
      <c r="AK3431">
        <v>17.422249999999998</v>
      </c>
      <c r="AL3431">
        <v>18.79232</v>
      </c>
      <c r="AM3431">
        <v>20.162389999999998</v>
      </c>
      <c r="AN3431">
        <v>22.140550000000001</v>
      </c>
    </row>
    <row r="3432" spans="1:40" x14ac:dyDescent="0.25">
      <c r="A3432" s="3" t="s">
        <v>65</v>
      </c>
      <c r="B3432" s="4" t="s">
        <v>24</v>
      </c>
      <c r="C3432" s="3" t="s">
        <v>26</v>
      </c>
      <c r="D3432" t="s">
        <v>67</v>
      </c>
      <c r="E3432">
        <v>15</v>
      </c>
      <c r="F3432" t="str">
        <f t="shared" si="53"/>
        <v>Residential|All|Average Event Day|Per Premise|15</v>
      </c>
      <c r="G3432">
        <v>3.5917659999999998</v>
      </c>
      <c r="H3432">
        <v>1.154533</v>
      </c>
      <c r="I3432">
        <v>2.18289</v>
      </c>
      <c r="J3432">
        <v>88.493270999999993</v>
      </c>
      <c r="K3432">
        <v>1.9772799000000001</v>
      </c>
      <c r="L3432">
        <v>1264</v>
      </c>
      <c r="M3432" s="1">
        <v>3.5905010000000002</v>
      </c>
      <c r="N3432" s="1">
        <v>1.1539839999999999</v>
      </c>
      <c r="O3432">
        <v>1.6712715</v>
      </c>
      <c r="P3432">
        <v>88.508460999999997</v>
      </c>
      <c r="Q3432">
        <v>1.5236438000000001</v>
      </c>
      <c r="R3432">
        <v>1269</v>
      </c>
      <c r="S3432">
        <v>15</v>
      </c>
      <c r="T3432">
        <v>18</v>
      </c>
      <c r="U3432">
        <v>0.95967449999999999</v>
      </c>
      <c r="V3432">
        <v>2.0948639999999998</v>
      </c>
      <c r="W3432">
        <v>22395</v>
      </c>
      <c r="X3432">
        <v>0.51161849999999998</v>
      </c>
      <c r="Y3432">
        <v>0.42359239999999998</v>
      </c>
      <c r="Z3432">
        <v>5.5615299999999999E-2</v>
      </c>
      <c r="AA3432">
        <v>4.2771299999999998E-2</v>
      </c>
      <c r="AB3432">
        <v>5.3372599999999999E-2</v>
      </c>
      <c r="AC3432">
        <v>7.0160200000000006E-2</v>
      </c>
      <c r="AD3432">
        <v>6.8396100000000001E-2</v>
      </c>
      <c r="AE3432">
        <v>0.42170459999999999</v>
      </c>
      <c r="AF3432">
        <v>0.47482649999999998</v>
      </c>
      <c r="AG3432">
        <v>0.51161849999999998</v>
      </c>
      <c r="AH3432">
        <v>0.54841050000000002</v>
      </c>
      <c r="AI3432">
        <v>0.60153239999999997</v>
      </c>
      <c r="AJ3432">
        <v>0.3359393</v>
      </c>
      <c r="AK3432">
        <v>0.3877254</v>
      </c>
      <c r="AL3432">
        <v>0.42359239999999998</v>
      </c>
      <c r="AM3432">
        <v>0.45945930000000001</v>
      </c>
      <c r="AN3432">
        <v>0.51124550000000002</v>
      </c>
    </row>
    <row r="3433" spans="1:40" x14ac:dyDescent="0.25">
      <c r="A3433" s="3" t="s">
        <v>65</v>
      </c>
      <c r="B3433" s="4" t="s">
        <v>24</v>
      </c>
      <c r="C3433" s="3">
        <v>41849</v>
      </c>
      <c r="D3433" t="s">
        <v>67</v>
      </c>
      <c r="E3433">
        <v>24</v>
      </c>
      <c r="F3433" t="str">
        <f t="shared" si="53"/>
        <v>Residential|All|41849|Per Premise|24</v>
      </c>
      <c r="G3433">
        <v>3.5737420000000002</v>
      </c>
      <c r="H3433">
        <v>1.151014</v>
      </c>
      <c r="I3433">
        <v>1.0595041999999999</v>
      </c>
      <c r="J3433">
        <v>69.895606999999998</v>
      </c>
      <c r="K3433">
        <v>1.008548</v>
      </c>
      <c r="L3433">
        <v>650</v>
      </c>
      <c r="M3433" s="1">
        <v>3.6091129999999998</v>
      </c>
      <c r="N3433" s="1">
        <v>1.1537999999999999</v>
      </c>
      <c r="O3433">
        <v>1.1395576999999999</v>
      </c>
      <c r="P3433">
        <v>70.053939999999997</v>
      </c>
      <c r="Q3433">
        <v>1.1050454000000001</v>
      </c>
      <c r="R3433">
        <v>633</v>
      </c>
      <c r="S3433">
        <v>16</v>
      </c>
      <c r="T3433">
        <v>19</v>
      </c>
      <c r="U3433">
        <v>1.094641</v>
      </c>
      <c r="V3433">
        <v>1.1597770000000001</v>
      </c>
      <c r="W3433">
        <v>22395</v>
      </c>
      <c r="X3433">
        <v>-8.00535E-2</v>
      </c>
      <c r="Y3433">
        <v>2.0219000000000001E-2</v>
      </c>
      <c r="Z3433">
        <v>3.9558500000000003E-2</v>
      </c>
      <c r="AA3433">
        <v>4.3921599999999998E-2</v>
      </c>
      <c r="AB3433">
        <v>4.3302399999999998E-2</v>
      </c>
      <c r="AC3433">
        <v>5.91099E-2</v>
      </c>
      <c r="AD3433">
        <v>6.1678200000000002E-2</v>
      </c>
      <c r="AE3433">
        <v>-0.1558059</v>
      </c>
      <c r="AF3433">
        <v>-0.1110507</v>
      </c>
      <c r="AG3433">
        <v>-8.00535E-2</v>
      </c>
      <c r="AH3433">
        <v>-4.9056200000000001E-2</v>
      </c>
      <c r="AI3433">
        <v>-4.3010000000000001E-3</v>
      </c>
      <c r="AJ3433">
        <v>-5.8824799999999997E-2</v>
      </c>
      <c r="AK3433">
        <v>-1.21251E-2</v>
      </c>
      <c r="AL3433">
        <v>2.0219000000000001E-2</v>
      </c>
      <c r="AM3433">
        <v>5.2563100000000001E-2</v>
      </c>
      <c r="AN3433">
        <v>9.9262799999999998E-2</v>
      </c>
    </row>
    <row r="3434" spans="1:40" x14ac:dyDescent="0.25">
      <c r="A3434" s="3" t="s">
        <v>65</v>
      </c>
      <c r="B3434" s="4" t="s">
        <v>24</v>
      </c>
      <c r="C3434" s="3">
        <v>41898</v>
      </c>
      <c r="D3434" t="s">
        <v>25</v>
      </c>
      <c r="E3434">
        <v>23</v>
      </c>
      <c r="F3434" t="str">
        <f t="shared" si="53"/>
        <v>Residential|All|41898|Aggregate|23</v>
      </c>
      <c r="G3434">
        <v>3.6099839999999999</v>
      </c>
      <c r="H3434">
        <v>1.15598</v>
      </c>
      <c r="I3434">
        <v>50.105023000000003</v>
      </c>
      <c r="J3434">
        <v>79.925467999999995</v>
      </c>
      <c r="K3434">
        <v>40.881613999999999</v>
      </c>
      <c r="L3434">
        <v>623</v>
      </c>
      <c r="M3434" s="1">
        <v>3.5709900000000001</v>
      </c>
      <c r="N3434" s="1">
        <v>1.151988</v>
      </c>
      <c r="O3434">
        <v>52.264875000000004</v>
      </c>
      <c r="P3434">
        <v>79.948051000000007</v>
      </c>
      <c r="Q3434">
        <v>42.68553</v>
      </c>
      <c r="R3434">
        <v>639</v>
      </c>
      <c r="S3434">
        <v>16</v>
      </c>
      <c r="T3434">
        <v>19</v>
      </c>
      <c r="U3434">
        <v>0.9888285</v>
      </c>
      <c r="V3434">
        <v>49.545279999999998</v>
      </c>
      <c r="W3434">
        <v>22395</v>
      </c>
      <c r="X3434">
        <v>-2.1598519999999999</v>
      </c>
      <c r="Y3434">
        <v>-2.719598</v>
      </c>
      <c r="Z3434">
        <v>1.6378870000000001</v>
      </c>
      <c r="AA3434">
        <v>1.6886129999999999</v>
      </c>
      <c r="AB3434">
        <v>1.6195900000000001</v>
      </c>
      <c r="AC3434">
        <v>2.352465</v>
      </c>
      <c r="AD3434">
        <v>2.3397619999999999</v>
      </c>
      <c r="AE3434">
        <v>-5.1746559999999997</v>
      </c>
      <c r="AF3434">
        <v>-3.3934859999999998</v>
      </c>
      <c r="AG3434">
        <v>-2.1598519999999999</v>
      </c>
      <c r="AH3434">
        <v>-0.92621810000000004</v>
      </c>
      <c r="AI3434">
        <v>0.85495299999999996</v>
      </c>
      <c r="AJ3434">
        <v>-5.7181240000000004</v>
      </c>
      <c r="AK3434">
        <v>-3.9465710000000001</v>
      </c>
      <c r="AL3434">
        <v>-2.719598</v>
      </c>
      <c r="AM3434">
        <v>-1.492626</v>
      </c>
      <c r="AN3434">
        <v>0.27892729999999999</v>
      </c>
    </row>
    <row r="3435" spans="1:40" x14ac:dyDescent="0.25">
      <c r="A3435" s="3" t="s">
        <v>65</v>
      </c>
      <c r="B3435" s="4" t="s">
        <v>24</v>
      </c>
      <c r="C3435" s="3">
        <v>41849</v>
      </c>
      <c r="D3435" t="s">
        <v>67</v>
      </c>
      <c r="E3435">
        <v>23</v>
      </c>
      <c r="F3435" t="str">
        <f t="shared" si="53"/>
        <v>Residential|All|41849|Per Premise|23</v>
      </c>
      <c r="G3435">
        <v>3.5737420000000002</v>
      </c>
      <c r="H3435">
        <v>1.151014</v>
      </c>
      <c r="I3435">
        <v>1.3616547000000001</v>
      </c>
      <c r="J3435">
        <v>70.199439999999996</v>
      </c>
      <c r="K3435">
        <v>1.1593437</v>
      </c>
      <c r="L3435">
        <v>650</v>
      </c>
      <c r="M3435" s="1">
        <v>3.6091129999999998</v>
      </c>
      <c r="N3435" s="1">
        <v>1.1537999999999999</v>
      </c>
      <c r="O3435">
        <v>1.4596221</v>
      </c>
      <c r="P3435">
        <v>70.374870000000001</v>
      </c>
      <c r="Q3435">
        <v>1.3248663000000001</v>
      </c>
      <c r="R3435">
        <v>633</v>
      </c>
      <c r="S3435">
        <v>16</v>
      </c>
      <c r="T3435">
        <v>19</v>
      </c>
      <c r="U3435">
        <v>1.094641</v>
      </c>
      <c r="V3435">
        <v>1.490523</v>
      </c>
      <c r="W3435">
        <v>22395</v>
      </c>
      <c r="X3435">
        <v>-9.7967399999999996E-2</v>
      </c>
      <c r="Y3435">
        <v>3.0900899999999999E-2</v>
      </c>
      <c r="Z3435">
        <v>4.5473199999999998E-2</v>
      </c>
      <c r="AA3435">
        <v>5.2658700000000003E-2</v>
      </c>
      <c r="AB3435">
        <v>4.9776800000000003E-2</v>
      </c>
      <c r="AC3435">
        <v>6.9575499999999998E-2</v>
      </c>
      <c r="AD3435">
        <v>7.2461499999999998E-2</v>
      </c>
      <c r="AE3435">
        <v>-0.18713199999999999</v>
      </c>
      <c r="AF3435">
        <v>-0.13445280000000001</v>
      </c>
      <c r="AG3435">
        <v>-9.7967399999999996E-2</v>
      </c>
      <c r="AH3435">
        <v>-6.1482000000000002E-2</v>
      </c>
      <c r="AI3435">
        <v>-8.8027999999999995E-3</v>
      </c>
      <c r="AJ3435">
        <v>-6.1962299999999998E-2</v>
      </c>
      <c r="AK3435">
        <v>-7.0980000000000001E-3</v>
      </c>
      <c r="AL3435">
        <v>3.0900899999999999E-2</v>
      </c>
      <c r="AM3435">
        <v>6.8899699999999994E-2</v>
      </c>
      <c r="AN3435">
        <v>0.1237641</v>
      </c>
    </row>
    <row r="3436" spans="1:40" x14ac:dyDescent="0.25">
      <c r="A3436" s="3" t="s">
        <v>65</v>
      </c>
      <c r="B3436" s="4" t="s">
        <v>24</v>
      </c>
      <c r="C3436" s="3">
        <v>41849</v>
      </c>
      <c r="D3436" t="s">
        <v>25</v>
      </c>
      <c r="E3436">
        <v>2</v>
      </c>
      <c r="F3436" t="str">
        <f t="shared" si="53"/>
        <v>Residential|All|41849|Aggregate|2</v>
      </c>
      <c r="G3436">
        <v>3.5737420000000002</v>
      </c>
      <c r="H3436">
        <v>1.151014</v>
      </c>
      <c r="I3436">
        <v>17.82019</v>
      </c>
      <c r="J3436">
        <v>69.986732000000003</v>
      </c>
      <c r="K3436">
        <v>17.800083000000001</v>
      </c>
      <c r="L3436">
        <v>650</v>
      </c>
      <c r="M3436" s="1">
        <v>3.6091129999999998</v>
      </c>
      <c r="N3436" s="1">
        <v>1.1537999999999999</v>
      </c>
      <c r="O3436">
        <v>16.943981999999998</v>
      </c>
      <c r="P3436">
        <v>70.055153000000004</v>
      </c>
      <c r="Q3436">
        <v>17.012823000000001</v>
      </c>
      <c r="R3436">
        <v>633</v>
      </c>
      <c r="S3436">
        <v>16</v>
      </c>
      <c r="T3436">
        <v>19</v>
      </c>
      <c r="U3436">
        <v>1.094641</v>
      </c>
      <c r="V3436">
        <v>19.506710000000002</v>
      </c>
      <c r="W3436">
        <v>22395</v>
      </c>
      <c r="X3436">
        <v>0.87620759999999998</v>
      </c>
      <c r="Y3436">
        <v>2.5627279999999999</v>
      </c>
      <c r="Z3436">
        <v>0.69817669999999998</v>
      </c>
      <c r="AA3436">
        <v>0.67619899999999999</v>
      </c>
      <c r="AB3436">
        <v>0.76425279999999995</v>
      </c>
      <c r="AC3436">
        <v>0.9719546</v>
      </c>
      <c r="AD3436">
        <v>1.0204549999999999</v>
      </c>
      <c r="AE3436">
        <v>-0.36940230000000002</v>
      </c>
      <c r="AF3436">
        <v>0.36651410000000001</v>
      </c>
      <c r="AG3436">
        <v>0.87620759999999998</v>
      </c>
      <c r="AH3436">
        <v>1.385901</v>
      </c>
      <c r="AI3436">
        <v>2.1218180000000002</v>
      </c>
      <c r="AJ3436">
        <v>1.2549630000000001</v>
      </c>
      <c r="AK3436">
        <v>2.0276010000000002</v>
      </c>
      <c r="AL3436">
        <v>2.5627279999999999</v>
      </c>
      <c r="AM3436">
        <v>3.097855</v>
      </c>
      <c r="AN3436">
        <v>3.8704930000000002</v>
      </c>
    </row>
    <row r="3437" spans="1:40" x14ac:dyDescent="0.25">
      <c r="A3437" s="3" t="s">
        <v>65</v>
      </c>
      <c r="B3437" s="4" t="s">
        <v>24</v>
      </c>
      <c r="C3437" s="3">
        <v>41899</v>
      </c>
      <c r="D3437" t="s">
        <v>67</v>
      </c>
      <c r="E3437">
        <v>13</v>
      </c>
      <c r="F3437" t="str">
        <f t="shared" si="53"/>
        <v>Residential|All|41899|Per Premise|13</v>
      </c>
      <c r="G3437">
        <v>3.5725099999999999</v>
      </c>
      <c r="H3437">
        <v>1.153376</v>
      </c>
      <c r="I3437">
        <v>2.3620768999999999</v>
      </c>
      <c r="J3437">
        <v>89.754204000000001</v>
      </c>
      <c r="K3437">
        <v>2.0882963000000001</v>
      </c>
      <c r="L3437">
        <v>640</v>
      </c>
      <c r="M3437" s="1">
        <v>3.6137429999999999</v>
      </c>
      <c r="N3437" s="1">
        <v>1.1560159999999999</v>
      </c>
      <c r="O3437">
        <v>2.3284218000000001</v>
      </c>
      <c r="P3437">
        <v>90.091942000000003</v>
      </c>
      <c r="Q3437">
        <v>2.1840736000000001</v>
      </c>
      <c r="R3437">
        <v>623</v>
      </c>
      <c r="S3437">
        <v>15</v>
      </c>
      <c r="T3437">
        <v>18</v>
      </c>
      <c r="U3437">
        <v>1.005959</v>
      </c>
      <c r="V3437">
        <v>2.3761510000000001</v>
      </c>
      <c r="W3437">
        <v>22395</v>
      </c>
      <c r="X3437">
        <v>3.36551E-2</v>
      </c>
      <c r="Y3437">
        <v>4.7729500000000001E-2</v>
      </c>
      <c r="Z3437">
        <v>8.2547200000000001E-2</v>
      </c>
      <c r="AA3437">
        <v>8.75031E-2</v>
      </c>
      <c r="AB3437">
        <v>8.3039000000000002E-2</v>
      </c>
      <c r="AC3437">
        <v>0.1202947</v>
      </c>
      <c r="AD3437">
        <v>0.1206328</v>
      </c>
      <c r="AE3437">
        <v>-0.1205088</v>
      </c>
      <c r="AF3437">
        <v>-2.9427499999999999E-2</v>
      </c>
      <c r="AG3437">
        <v>3.36551E-2</v>
      </c>
      <c r="AH3437">
        <v>9.6737699999999996E-2</v>
      </c>
      <c r="AI3437">
        <v>0.18781900000000001</v>
      </c>
      <c r="AJ3437">
        <v>-0.10686759999999999</v>
      </c>
      <c r="AK3437">
        <v>-1.55304E-2</v>
      </c>
      <c r="AL3437">
        <v>4.7729500000000001E-2</v>
      </c>
      <c r="AM3437">
        <v>0.1109894</v>
      </c>
      <c r="AN3437">
        <v>0.2023266</v>
      </c>
    </row>
    <row r="3438" spans="1:40" x14ac:dyDescent="0.25">
      <c r="A3438" s="3" t="s">
        <v>65</v>
      </c>
      <c r="B3438" s="4" t="s">
        <v>24</v>
      </c>
      <c r="C3438" s="3" t="s">
        <v>26</v>
      </c>
      <c r="D3438" t="s">
        <v>25</v>
      </c>
      <c r="E3438">
        <v>21</v>
      </c>
      <c r="F3438" t="str">
        <f t="shared" si="53"/>
        <v>Residential|All|Average Event Day|Aggregate|21</v>
      </c>
      <c r="G3438">
        <v>3.5917659999999998</v>
      </c>
      <c r="H3438">
        <v>1.154533</v>
      </c>
      <c r="I3438">
        <v>47.748896999999999</v>
      </c>
      <c r="J3438">
        <v>76.474174000000005</v>
      </c>
      <c r="K3438">
        <v>36.122762000000002</v>
      </c>
      <c r="L3438">
        <v>1264</v>
      </c>
      <c r="M3438" s="1">
        <v>3.5905010000000002</v>
      </c>
      <c r="N3438" s="1">
        <v>1.1539839999999999</v>
      </c>
      <c r="O3438">
        <v>50.982284999999997</v>
      </c>
      <c r="P3438">
        <v>76.505332999999993</v>
      </c>
      <c r="Q3438">
        <v>39.300365999999997</v>
      </c>
      <c r="R3438">
        <v>1269</v>
      </c>
      <c r="S3438">
        <v>15</v>
      </c>
      <c r="T3438">
        <v>18</v>
      </c>
      <c r="U3438">
        <v>0.95967449999999999</v>
      </c>
      <c r="V3438">
        <v>45.823399999999999</v>
      </c>
      <c r="W3438">
        <v>22395</v>
      </c>
      <c r="X3438">
        <v>-3.2333880000000002</v>
      </c>
      <c r="Y3438">
        <v>-5.158887</v>
      </c>
      <c r="Z3438">
        <v>1.016032</v>
      </c>
      <c r="AA3438">
        <v>1.103229</v>
      </c>
      <c r="AB3438">
        <v>0.97506000000000004</v>
      </c>
      <c r="AC3438">
        <v>1.4998119999999999</v>
      </c>
      <c r="AD3438">
        <v>1.472364</v>
      </c>
      <c r="AE3438">
        <v>-5.155475</v>
      </c>
      <c r="AF3438">
        <v>-4.0198900000000002</v>
      </c>
      <c r="AG3438">
        <v>-3.2333880000000002</v>
      </c>
      <c r="AH3438">
        <v>-2.4468860000000001</v>
      </c>
      <c r="AI3438">
        <v>-1.311302</v>
      </c>
      <c r="AJ3438">
        <v>-7.0457979999999996</v>
      </c>
      <c r="AK3438">
        <v>-5.9309950000000002</v>
      </c>
      <c r="AL3438">
        <v>-5.158887</v>
      </c>
      <c r="AM3438">
        <v>-4.3867779999999996</v>
      </c>
      <c r="AN3438">
        <v>-3.271976</v>
      </c>
    </row>
    <row r="3439" spans="1:40" x14ac:dyDescent="0.25">
      <c r="A3439" s="3" t="s">
        <v>65</v>
      </c>
      <c r="B3439" s="4" t="s">
        <v>24</v>
      </c>
      <c r="C3439" s="3">
        <v>41898</v>
      </c>
      <c r="D3439" t="s">
        <v>67</v>
      </c>
      <c r="E3439">
        <v>100</v>
      </c>
      <c r="F3439" t="str">
        <f t="shared" si="53"/>
        <v>Residential|All|41898|Per Premise|100</v>
      </c>
      <c r="G3439">
        <v>3.6099839999999999</v>
      </c>
      <c r="H3439">
        <v>1.15598</v>
      </c>
      <c r="I3439">
        <v>2.8721321</v>
      </c>
      <c r="J3439">
        <v>88.928459000000004</v>
      </c>
      <c r="K3439">
        <v>2.3375777000000002</v>
      </c>
      <c r="L3439">
        <v>2492</v>
      </c>
      <c r="M3439" s="1">
        <v>3.5709900000000001</v>
      </c>
      <c r="N3439" s="1">
        <v>1.151988</v>
      </c>
      <c r="O3439">
        <v>1.9683067000000001</v>
      </c>
      <c r="P3439">
        <v>88.810890000000001</v>
      </c>
      <c r="Q3439">
        <v>1.6456618000000001</v>
      </c>
      <c r="R3439">
        <v>2556</v>
      </c>
      <c r="S3439">
        <v>16</v>
      </c>
      <c r="T3439">
        <v>19</v>
      </c>
      <c r="U3439">
        <v>0.9888285</v>
      </c>
      <c r="V3439">
        <v>2.8400460000000001</v>
      </c>
      <c r="W3439">
        <v>22395</v>
      </c>
      <c r="X3439">
        <v>0.9038254</v>
      </c>
      <c r="Y3439">
        <v>0.87173940000000005</v>
      </c>
      <c r="Z3439">
        <v>4.68265E-2</v>
      </c>
      <c r="AA3439">
        <v>3.2550700000000002E-2</v>
      </c>
      <c r="AB3439">
        <v>4.6303400000000002E-2</v>
      </c>
      <c r="AC3439">
        <v>5.7028700000000002E-2</v>
      </c>
      <c r="AD3439">
        <v>5.6599900000000002E-2</v>
      </c>
      <c r="AE3439">
        <v>0.83074020000000004</v>
      </c>
      <c r="AF3439">
        <v>0.87391949999999996</v>
      </c>
      <c r="AG3439">
        <v>0.9038254</v>
      </c>
      <c r="AH3439">
        <v>0.93373130000000004</v>
      </c>
      <c r="AI3439">
        <v>0.97691059999999996</v>
      </c>
      <c r="AJ3439">
        <v>0.79920369999999996</v>
      </c>
      <c r="AK3439">
        <v>0.84205839999999998</v>
      </c>
      <c r="AL3439">
        <v>0.87173940000000005</v>
      </c>
      <c r="AM3439">
        <v>0.90142049999999996</v>
      </c>
      <c r="AN3439">
        <v>0.94427519999999998</v>
      </c>
    </row>
    <row r="3440" spans="1:40" x14ac:dyDescent="0.25">
      <c r="A3440" s="3" t="s">
        <v>65</v>
      </c>
      <c r="B3440" s="4" t="s">
        <v>24</v>
      </c>
      <c r="C3440" s="3">
        <v>41897</v>
      </c>
      <c r="D3440" t="s">
        <v>67</v>
      </c>
      <c r="E3440">
        <v>7</v>
      </c>
      <c r="F3440" t="str">
        <f t="shared" si="53"/>
        <v>Residential|All|41897|Per Premise|7</v>
      </c>
      <c r="G3440">
        <v>3.5732089999999999</v>
      </c>
      <c r="H3440">
        <v>1.153125</v>
      </c>
      <c r="I3440">
        <v>0.92065379999999997</v>
      </c>
      <c r="J3440">
        <v>75.290397999999996</v>
      </c>
      <c r="K3440">
        <v>0.82287951000000004</v>
      </c>
      <c r="L3440">
        <v>641</v>
      </c>
      <c r="M3440" s="1">
        <v>3.6128300000000002</v>
      </c>
      <c r="N3440" s="1">
        <v>1.1557539999999999</v>
      </c>
      <c r="O3440">
        <v>0.95057546999999998</v>
      </c>
      <c r="P3440">
        <v>75.318702999999999</v>
      </c>
      <c r="Q3440">
        <v>0.91150249999999999</v>
      </c>
      <c r="R3440">
        <v>624</v>
      </c>
      <c r="S3440">
        <v>15</v>
      </c>
      <c r="T3440">
        <v>18</v>
      </c>
      <c r="U3440">
        <v>1.0481990000000001</v>
      </c>
      <c r="V3440">
        <v>0.965028</v>
      </c>
      <c r="W3440">
        <v>22395</v>
      </c>
      <c r="X3440">
        <v>-2.9921699999999999E-2</v>
      </c>
      <c r="Y3440">
        <v>1.44525E-2</v>
      </c>
      <c r="Z3440">
        <v>3.2501799999999997E-2</v>
      </c>
      <c r="AA3440">
        <v>3.6489300000000002E-2</v>
      </c>
      <c r="AB3440">
        <v>3.4068300000000003E-2</v>
      </c>
      <c r="AC3440">
        <v>4.8865499999999999E-2</v>
      </c>
      <c r="AD3440">
        <v>4.9921100000000003E-2</v>
      </c>
      <c r="AE3440">
        <v>-9.2545299999999997E-2</v>
      </c>
      <c r="AF3440">
        <v>-5.5546699999999997E-2</v>
      </c>
      <c r="AG3440">
        <v>-2.9921699999999999E-2</v>
      </c>
      <c r="AH3440">
        <v>-4.2966000000000002E-3</v>
      </c>
      <c r="AI3440">
        <v>3.2702000000000002E-2</v>
      </c>
      <c r="AJ3440">
        <v>-4.9523999999999999E-2</v>
      </c>
      <c r="AK3440">
        <v>-1.17261E-2</v>
      </c>
      <c r="AL3440">
        <v>1.44525E-2</v>
      </c>
      <c r="AM3440">
        <v>4.0631199999999999E-2</v>
      </c>
      <c r="AN3440">
        <v>7.8428999999999999E-2</v>
      </c>
    </row>
    <row r="3441" spans="1:40" x14ac:dyDescent="0.25">
      <c r="A3441" s="3" t="s">
        <v>65</v>
      </c>
      <c r="B3441" s="4" t="s">
        <v>24</v>
      </c>
      <c r="C3441" s="3" t="s">
        <v>26</v>
      </c>
      <c r="D3441" t="s">
        <v>67</v>
      </c>
      <c r="E3441">
        <v>20</v>
      </c>
      <c r="F3441" t="str">
        <f t="shared" si="53"/>
        <v>Residential|All|Average Event Day|Per Premise|20</v>
      </c>
      <c r="G3441">
        <v>3.5917659999999998</v>
      </c>
      <c r="H3441">
        <v>1.154533</v>
      </c>
      <c r="I3441">
        <v>2.1977890000000002</v>
      </c>
      <c r="J3441">
        <v>77.583076000000005</v>
      </c>
      <c r="K3441">
        <v>1.7268484</v>
      </c>
      <c r="L3441">
        <v>1264</v>
      </c>
      <c r="M3441" s="1">
        <v>3.5905010000000002</v>
      </c>
      <c r="N3441" s="1">
        <v>1.1539839999999999</v>
      </c>
      <c r="O3441">
        <v>2.4465328999999998</v>
      </c>
      <c r="P3441">
        <v>77.664375000000007</v>
      </c>
      <c r="Q3441">
        <v>1.9446242</v>
      </c>
      <c r="R3441">
        <v>1269</v>
      </c>
      <c r="S3441">
        <v>15</v>
      </c>
      <c r="T3441">
        <v>18</v>
      </c>
      <c r="U3441">
        <v>0.95967449999999999</v>
      </c>
      <c r="V3441">
        <v>2.109162</v>
      </c>
      <c r="W3441">
        <v>22395</v>
      </c>
      <c r="X3441">
        <v>-0.24874399999999999</v>
      </c>
      <c r="Y3441">
        <v>-0.33737109999999998</v>
      </c>
      <c r="Z3441">
        <v>4.8571400000000001E-2</v>
      </c>
      <c r="AA3441">
        <v>5.4588999999999999E-2</v>
      </c>
      <c r="AB3441">
        <v>4.66127E-2</v>
      </c>
      <c r="AC3441">
        <v>7.3069400000000007E-2</v>
      </c>
      <c r="AD3441">
        <v>7.1782299999999993E-2</v>
      </c>
      <c r="AE3441">
        <v>-0.34238619999999997</v>
      </c>
      <c r="AF3441">
        <v>-0.28706159999999997</v>
      </c>
      <c r="AG3441">
        <v>-0.24874399999999999</v>
      </c>
      <c r="AH3441">
        <v>-0.21042640000000001</v>
      </c>
      <c r="AI3441">
        <v>-0.15510180000000001</v>
      </c>
      <c r="AJ3441">
        <v>-0.42936380000000002</v>
      </c>
      <c r="AK3441">
        <v>-0.37501380000000001</v>
      </c>
      <c r="AL3441">
        <v>-0.33737109999999998</v>
      </c>
      <c r="AM3441">
        <v>-0.29972840000000001</v>
      </c>
      <c r="AN3441">
        <v>-0.24537829999999999</v>
      </c>
    </row>
    <row r="3442" spans="1:40" x14ac:dyDescent="0.25">
      <c r="A3442" s="3" t="s">
        <v>65</v>
      </c>
      <c r="B3442" s="4" t="s">
        <v>24</v>
      </c>
      <c r="C3442" s="3">
        <v>41897</v>
      </c>
      <c r="D3442" t="s">
        <v>25</v>
      </c>
      <c r="E3442">
        <v>11</v>
      </c>
      <c r="F3442" t="str">
        <f t="shared" si="53"/>
        <v>Residential|All|41897|Aggregate|11</v>
      </c>
      <c r="G3442">
        <v>3.5732089999999999</v>
      </c>
      <c r="H3442">
        <v>1.153125</v>
      </c>
      <c r="I3442">
        <v>33.238782</v>
      </c>
      <c r="J3442">
        <v>93.236320000000006</v>
      </c>
      <c r="K3442">
        <v>33.177778000000004</v>
      </c>
      <c r="L3442">
        <v>641</v>
      </c>
      <c r="M3442" s="1">
        <v>3.6128300000000002</v>
      </c>
      <c r="N3442" s="1">
        <v>1.1557539999999999</v>
      </c>
      <c r="O3442">
        <v>33.504739999999998</v>
      </c>
      <c r="P3442">
        <v>93.470116000000004</v>
      </c>
      <c r="Q3442">
        <v>34.918098000000001</v>
      </c>
      <c r="R3442">
        <v>624</v>
      </c>
      <c r="S3442">
        <v>15</v>
      </c>
      <c r="T3442">
        <v>18</v>
      </c>
      <c r="U3442">
        <v>1.0481990000000001</v>
      </c>
      <c r="V3442">
        <v>34.840850000000003</v>
      </c>
      <c r="W3442">
        <v>22395</v>
      </c>
      <c r="X3442">
        <v>-0.26595790000000002</v>
      </c>
      <c r="Y3442" s="6">
        <v>1.3361069999999999</v>
      </c>
      <c r="Z3442">
        <v>1.310443</v>
      </c>
      <c r="AA3442">
        <v>1.3978429999999999</v>
      </c>
      <c r="AB3442">
        <v>1.373605</v>
      </c>
      <c r="AC3442">
        <v>1.9160440000000001</v>
      </c>
      <c r="AD3442">
        <v>1.959784</v>
      </c>
      <c r="AE3442">
        <v>-2.7214670000000001</v>
      </c>
      <c r="AF3442">
        <v>-1.2707329999999999</v>
      </c>
      <c r="AG3442">
        <v>-0.26595790000000002</v>
      </c>
      <c r="AH3442">
        <v>0.73881680000000005</v>
      </c>
      <c r="AI3442">
        <v>2.1895519999999999</v>
      </c>
      <c r="AJ3442">
        <v>-1.1754579999999999</v>
      </c>
      <c r="AK3442">
        <v>0.30839499999999997</v>
      </c>
      <c r="AL3442" s="6">
        <v>1.3361069999999999</v>
      </c>
      <c r="AM3442">
        <v>2.3638189999999999</v>
      </c>
      <c r="AN3442">
        <v>3.8476720000000002</v>
      </c>
    </row>
    <row r="3443" spans="1:40" x14ac:dyDescent="0.25">
      <c r="A3443" s="3" t="s">
        <v>65</v>
      </c>
      <c r="B3443" s="4" t="s">
        <v>24</v>
      </c>
      <c r="C3443" s="3">
        <v>41899</v>
      </c>
      <c r="D3443" t="s">
        <v>25</v>
      </c>
      <c r="E3443">
        <v>21</v>
      </c>
      <c r="F3443" t="str">
        <f t="shared" si="53"/>
        <v>Residential|All|41899|Aggregate|21</v>
      </c>
      <c r="G3443">
        <v>3.5725099999999999</v>
      </c>
      <c r="H3443">
        <v>1.153376</v>
      </c>
      <c r="I3443">
        <v>50.660456000000003</v>
      </c>
      <c r="J3443">
        <v>73.209297000000007</v>
      </c>
      <c r="K3443">
        <v>38.875182000000002</v>
      </c>
      <c r="L3443">
        <v>640</v>
      </c>
      <c r="M3443" s="1">
        <v>3.6137429999999999</v>
      </c>
      <c r="N3443" s="1">
        <v>1.1560159999999999</v>
      </c>
      <c r="O3443">
        <v>56.699767999999999</v>
      </c>
      <c r="P3443">
        <v>73.337387000000007</v>
      </c>
      <c r="Q3443">
        <v>45.689481000000001</v>
      </c>
      <c r="R3443">
        <v>623</v>
      </c>
      <c r="S3443">
        <v>15</v>
      </c>
      <c r="T3443">
        <v>18</v>
      </c>
      <c r="U3443">
        <v>1.005959</v>
      </c>
      <c r="V3443">
        <v>50.962319999999998</v>
      </c>
      <c r="W3443">
        <v>22395</v>
      </c>
      <c r="X3443">
        <v>-6.0393119999999998</v>
      </c>
      <c r="Y3443">
        <v>-5.7374499999999999</v>
      </c>
      <c r="Z3443">
        <v>1.5366770000000001</v>
      </c>
      <c r="AA3443">
        <v>1.8305100000000001</v>
      </c>
      <c r="AB3443">
        <v>1.545833</v>
      </c>
      <c r="AC3443">
        <v>2.3900090000000001</v>
      </c>
      <c r="AD3443">
        <v>2.3959060000000001</v>
      </c>
      <c r="AE3443">
        <v>-9.1022320000000008</v>
      </c>
      <c r="AF3443">
        <v>-7.2926339999999996</v>
      </c>
      <c r="AG3443">
        <v>-6.0393119999999998</v>
      </c>
      <c r="AH3443">
        <v>-4.78599</v>
      </c>
      <c r="AI3443">
        <v>-2.9763929999999998</v>
      </c>
      <c r="AJ3443">
        <v>-8.8079280000000004</v>
      </c>
      <c r="AK3443">
        <v>-6.9938650000000004</v>
      </c>
      <c r="AL3443">
        <v>-5.7374499999999999</v>
      </c>
      <c r="AM3443">
        <v>-4.4810359999999996</v>
      </c>
      <c r="AN3443">
        <v>-2.6669719999999999</v>
      </c>
    </row>
    <row r="3444" spans="1:40" x14ac:dyDescent="0.25">
      <c r="A3444" s="3" t="s">
        <v>65</v>
      </c>
      <c r="B3444" s="4" t="s">
        <v>24</v>
      </c>
      <c r="C3444" s="3">
        <v>41878</v>
      </c>
      <c r="D3444" t="s">
        <v>67</v>
      </c>
      <c r="E3444">
        <v>100</v>
      </c>
      <c r="F3444" t="str">
        <f t="shared" si="53"/>
        <v>Residential|All|41878|Per Premise|100</v>
      </c>
      <c r="G3444">
        <v>3.6108220000000002</v>
      </c>
      <c r="H3444">
        <v>1.15598</v>
      </c>
      <c r="I3444">
        <v>1.8716317</v>
      </c>
      <c r="J3444">
        <v>85.432761999999997</v>
      </c>
      <c r="K3444">
        <v>1.870449</v>
      </c>
      <c r="L3444">
        <v>2492</v>
      </c>
      <c r="M3444" s="1">
        <v>3.568244</v>
      </c>
      <c r="N3444" s="1">
        <v>1.1524810000000001</v>
      </c>
      <c r="O3444">
        <v>1.3631139000000001</v>
      </c>
      <c r="P3444">
        <v>85.273651000000001</v>
      </c>
      <c r="Q3444">
        <v>1.2695978999999999</v>
      </c>
      <c r="R3444">
        <v>2576</v>
      </c>
      <c r="S3444">
        <v>15</v>
      </c>
      <c r="T3444">
        <v>18</v>
      </c>
      <c r="U3444">
        <v>0.87480590000000003</v>
      </c>
      <c r="V3444">
        <v>1.6373139999999999</v>
      </c>
      <c r="W3444">
        <v>22395</v>
      </c>
      <c r="X3444">
        <v>0.50851769999999996</v>
      </c>
      <c r="Y3444">
        <v>0.27420040000000001</v>
      </c>
      <c r="Z3444">
        <v>3.7469000000000002E-2</v>
      </c>
      <c r="AA3444">
        <v>2.5014600000000001E-2</v>
      </c>
      <c r="AB3444">
        <v>3.2778099999999998E-2</v>
      </c>
      <c r="AC3444">
        <v>4.50517E-2</v>
      </c>
      <c r="AD3444">
        <v>4.1232699999999997E-2</v>
      </c>
      <c r="AE3444">
        <v>0.45078170000000001</v>
      </c>
      <c r="AF3444">
        <v>0.48489260000000001</v>
      </c>
      <c r="AG3444">
        <v>0.50851769999999996</v>
      </c>
      <c r="AH3444">
        <v>0.53214289999999997</v>
      </c>
      <c r="AI3444">
        <v>0.56625380000000003</v>
      </c>
      <c r="AJ3444">
        <v>0.22135859999999999</v>
      </c>
      <c r="AK3444">
        <v>0.25257800000000002</v>
      </c>
      <c r="AL3444">
        <v>0.27420040000000001</v>
      </c>
      <c r="AM3444">
        <v>0.2958228</v>
      </c>
      <c r="AN3444">
        <v>0.32704220000000001</v>
      </c>
    </row>
    <row r="3445" spans="1:40" x14ac:dyDescent="0.25">
      <c r="A3445" s="3" t="s">
        <v>65</v>
      </c>
      <c r="B3445" s="4" t="s">
        <v>24</v>
      </c>
      <c r="C3445" s="3">
        <v>41897</v>
      </c>
      <c r="D3445" t="s">
        <v>67</v>
      </c>
      <c r="E3445">
        <v>100</v>
      </c>
      <c r="F3445" t="str">
        <f t="shared" si="53"/>
        <v>Residential|All|41897|Per Premise|100</v>
      </c>
      <c r="G3445">
        <v>3.5732089999999999</v>
      </c>
      <c r="H3445">
        <v>1.153125</v>
      </c>
      <c r="I3445">
        <v>2.7049962000000001</v>
      </c>
      <c r="J3445">
        <v>87.960509999999999</v>
      </c>
      <c r="K3445">
        <v>2.2765051999999999</v>
      </c>
      <c r="L3445">
        <v>2564</v>
      </c>
      <c r="M3445" s="1">
        <v>3.6128300000000002</v>
      </c>
      <c r="N3445" s="1">
        <v>1.1557539999999999</v>
      </c>
      <c r="O3445">
        <v>2.0225944</v>
      </c>
      <c r="P3445">
        <v>88.360191</v>
      </c>
      <c r="Q3445">
        <v>1.7938247</v>
      </c>
      <c r="R3445">
        <v>2496</v>
      </c>
      <c r="S3445">
        <v>15</v>
      </c>
      <c r="T3445">
        <v>18</v>
      </c>
      <c r="U3445">
        <v>1.0481990000000001</v>
      </c>
      <c r="V3445">
        <v>2.8353730000000001</v>
      </c>
      <c r="W3445">
        <v>22395</v>
      </c>
      <c r="X3445">
        <v>0.68240179999999995</v>
      </c>
      <c r="Y3445">
        <v>0.81277869999999997</v>
      </c>
      <c r="Z3445">
        <v>4.49583E-2</v>
      </c>
      <c r="AA3445">
        <v>3.5905199999999998E-2</v>
      </c>
      <c r="AB3445">
        <v>4.7125199999999999E-2</v>
      </c>
      <c r="AC3445">
        <v>5.7536400000000001E-2</v>
      </c>
      <c r="AD3445">
        <v>5.9244999999999999E-2</v>
      </c>
      <c r="AE3445">
        <v>0.60866589999999998</v>
      </c>
      <c r="AF3445">
        <v>0.65222970000000002</v>
      </c>
      <c r="AG3445">
        <v>0.68240179999999995</v>
      </c>
      <c r="AH3445">
        <v>0.71257389999999998</v>
      </c>
      <c r="AI3445">
        <v>0.75613759999999997</v>
      </c>
      <c r="AJ3445">
        <v>0.73685319999999999</v>
      </c>
      <c r="AK3445">
        <v>0.78171060000000003</v>
      </c>
      <c r="AL3445">
        <v>0.81277869999999997</v>
      </c>
      <c r="AM3445">
        <v>0.84384680000000001</v>
      </c>
      <c r="AN3445">
        <v>0.88870420000000006</v>
      </c>
    </row>
    <row r="3446" spans="1:40" x14ac:dyDescent="0.25">
      <c r="A3446" s="3" t="s">
        <v>65</v>
      </c>
      <c r="B3446" s="4" t="s">
        <v>24</v>
      </c>
      <c r="C3446" s="3">
        <v>41849</v>
      </c>
      <c r="D3446" t="s">
        <v>25</v>
      </c>
      <c r="E3446">
        <v>5</v>
      </c>
      <c r="F3446" t="str">
        <f t="shared" si="53"/>
        <v>Residential|All|41849|Aggregate|5</v>
      </c>
      <c r="G3446">
        <v>3.5737420000000002</v>
      </c>
      <c r="H3446">
        <v>1.151014</v>
      </c>
      <c r="I3446">
        <v>14.218832000000001</v>
      </c>
      <c r="J3446">
        <v>67.968254000000002</v>
      </c>
      <c r="K3446">
        <v>14.239231999999999</v>
      </c>
      <c r="L3446">
        <v>650</v>
      </c>
      <c r="M3446" s="1">
        <v>3.6091129999999998</v>
      </c>
      <c r="N3446" s="1">
        <v>1.1537999999999999</v>
      </c>
      <c r="O3446">
        <v>13.290072</v>
      </c>
      <c r="P3446">
        <v>68.042090999999999</v>
      </c>
      <c r="Q3446">
        <v>11.144629999999999</v>
      </c>
      <c r="R3446">
        <v>633</v>
      </c>
      <c r="S3446">
        <v>16</v>
      </c>
      <c r="T3446">
        <v>19</v>
      </c>
      <c r="U3446">
        <v>1.094641</v>
      </c>
      <c r="V3446">
        <v>15.56452</v>
      </c>
      <c r="W3446">
        <v>22395</v>
      </c>
      <c r="X3446">
        <v>0.92876049999999999</v>
      </c>
      <c r="Y3446">
        <v>2.2744439999999999</v>
      </c>
      <c r="Z3446">
        <v>0.55850860000000002</v>
      </c>
      <c r="AA3446">
        <v>0.4429593</v>
      </c>
      <c r="AB3446">
        <v>0.61136650000000003</v>
      </c>
      <c r="AC3446">
        <v>0.7128428</v>
      </c>
      <c r="AD3446">
        <v>0.75497139999999996</v>
      </c>
      <c r="AE3446">
        <v>1.52158E-2</v>
      </c>
      <c r="AF3446">
        <v>0.55494540000000003</v>
      </c>
      <c r="AG3446">
        <v>0.92876049999999999</v>
      </c>
      <c r="AH3446">
        <v>1.302576</v>
      </c>
      <c r="AI3446">
        <v>1.8423050000000001</v>
      </c>
      <c r="AJ3446">
        <v>1.3069090000000001</v>
      </c>
      <c r="AK3446">
        <v>1.878536</v>
      </c>
      <c r="AL3446">
        <v>2.2744439999999999</v>
      </c>
      <c r="AM3446">
        <v>2.6703510000000001</v>
      </c>
      <c r="AN3446">
        <v>3.241978</v>
      </c>
    </row>
    <row r="3447" spans="1:40" x14ac:dyDescent="0.25">
      <c r="A3447" s="3" t="s">
        <v>65</v>
      </c>
      <c r="B3447" s="4" t="s">
        <v>24</v>
      </c>
      <c r="C3447" s="3" t="s">
        <v>26</v>
      </c>
      <c r="D3447" t="s">
        <v>67</v>
      </c>
      <c r="E3447">
        <v>13</v>
      </c>
      <c r="F3447" t="str">
        <f t="shared" si="53"/>
        <v>Residential|All|Average Event Day|Per Premise|13</v>
      </c>
      <c r="G3447">
        <v>3.5917659999999998</v>
      </c>
      <c r="H3447">
        <v>1.154533</v>
      </c>
      <c r="I3447">
        <v>1.8318603</v>
      </c>
      <c r="J3447">
        <v>90.826660000000004</v>
      </c>
      <c r="K3447">
        <v>1.7423898</v>
      </c>
      <c r="L3447">
        <v>1264</v>
      </c>
      <c r="M3447" s="1">
        <v>3.5905010000000002</v>
      </c>
      <c r="N3447" s="1">
        <v>1.1539839999999999</v>
      </c>
      <c r="O3447">
        <v>1.7879778</v>
      </c>
      <c r="P3447">
        <v>90.819839000000002</v>
      </c>
      <c r="Q3447">
        <v>1.7425078000000001</v>
      </c>
      <c r="R3447">
        <v>1269</v>
      </c>
      <c r="S3447">
        <v>15</v>
      </c>
      <c r="T3447">
        <v>18</v>
      </c>
      <c r="U3447">
        <v>0.95967449999999999</v>
      </c>
      <c r="V3447">
        <v>1.7579899999999999</v>
      </c>
      <c r="W3447">
        <v>22395</v>
      </c>
      <c r="X3447">
        <v>4.3882600000000001E-2</v>
      </c>
      <c r="Y3447">
        <v>-2.99881E-2</v>
      </c>
      <c r="Z3447">
        <v>4.9008500000000003E-2</v>
      </c>
      <c r="AA3447">
        <v>4.8915199999999999E-2</v>
      </c>
      <c r="AB3447">
        <v>4.7032200000000003E-2</v>
      </c>
      <c r="AC3447">
        <v>6.9242600000000001E-2</v>
      </c>
      <c r="AD3447">
        <v>6.7858199999999994E-2</v>
      </c>
      <c r="AE3447">
        <v>-4.4855399999999997E-2</v>
      </c>
      <c r="AF3447">
        <v>7.5716999999999998E-3</v>
      </c>
      <c r="AG3447">
        <v>4.3882600000000001E-2</v>
      </c>
      <c r="AH3447">
        <v>8.0193399999999998E-2</v>
      </c>
      <c r="AI3447">
        <v>0.1326205</v>
      </c>
      <c r="AJ3447">
        <v>-0.1169519</v>
      </c>
      <c r="AK3447">
        <v>-6.5573000000000006E-2</v>
      </c>
      <c r="AL3447">
        <v>-2.99881E-2</v>
      </c>
      <c r="AM3447">
        <v>5.5966999999999996E-3</v>
      </c>
      <c r="AN3447">
        <v>5.6975600000000001E-2</v>
      </c>
    </row>
    <row r="3448" spans="1:40" x14ac:dyDescent="0.25">
      <c r="A3448" s="3" t="s">
        <v>65</v>
      </c>
      <c r="B3448" s="4" t="s">
        <v>24</v>
      </c>
      <c r="C3448" s="3">
        <v>41897</v>
      </c>
      <c r="D3448" t="s">
        <v>67</v>
      </c>
      <c r="E3448">
        <v>14</v>
      </c>
      <c r="F3448" t="str">
        <f t="shared" si="53"/>
        <v>Residential|All|41897|Per Premise|14</v>
      </c>
      <c r="G3448">
        <v>3.5732089999999999</v>
      </c>
      <c r="H3448">
        <v>1.153125</v>
      </c>
      <c r="I3448">
        <v>2.4262084000000002</v>
      </c>
      <c r="J3448">
        <v>91.730011000000005</v>
      </c>
      <c r="K3448">
        <v>2.2425275</v>
      </c>
      <c r="L3448">
        <v>641</v>
      </c>
      <c r="M3448" s="1">
        <v>3.6128300000000002</v>
      </c>
      <c r="N3448" s="1">
        <v>1.1557539999999999</v>
      </c>
      <c r="O3448">
        <v>2.5431480999999998</v>
      </c>
      <c r="P3448">
        <v>92.074669</v>
      </c>
      <c r="Q3448">
        <v>2.2472637</v>
      </c>
      <c r="R3448">
        <v>624</v>
      </c>
      <c r="S3448">
        <v>15</v>
      </c>
      <c r="T3448">
        <v>18</v>
      </c>
      <c r="U3448">
        <v>1.0481990000000001</v>
      </c>
      <c r="V3448">
        <v>2.543148</v>
      </c>
      <c r="W3448">
        <v>22395</v>
      </c>
      <c r="X3448">
        <v>-0.11693969999999999</v>
      </c>
      <c r="Y3448" s="6">
        <v>1.5599999999999999E-7</v>
      </c>
      <c r="Z3448">
        <v>8.85745E-2</v>
      </c>
      <c r="AA3448">
        <v>8.9962500000000001E-2</v>
      </c>
      <c r="AB3448">
        <v>9.2843700000000001E-2</v>
      </c>
      <c r="AC3448">
        <v>0.12624859999999999</v>
      </c>
      <c r="AD3448">
        <v>0.12927959999999999</v>
      </c>
      <c r="AE3448">
        <v>-0.27873379999999998</v>
      </c>
      <c r="AF3448">
        <v>-0.18314449999999999</v>
      </c>
      <c r="AG3448">
        <v>-0.11693969999999999</v>
      </c>
      <c r="AH3448">
        <v>-5.0734899999999999E-2</v>
      </c>
      <c r="AI3448">
        <v>4.4854400000000003E-2</v>
      </c>
      <c r="AJ3448">
        <v>-0.1656783</v>
      </c>
      <c r="AK3448">
        <v>-6.7794099999999996E-2</v>
      </c>
      <c r="AL3448" s="6">
        <v>1.5599999999999999E-7</v>
      </c>
      <c r="AM3448">
        <v>6.7794400000000005E-2</v>
      </c>
      <c r="AN3448">
        <v>0.16567860000000001</v>
      </c>
    </row>
    <row r="3449" spans="1:40" x14ac:dyDescent="0.25">
      <c r="A3449" s="3" t="s">
        <v>65</v>
      </c>
      <c r="B3449" s="4" t="s">
        <v>24</v>
      </c>
      <c r="C3449" s="3">
        <v>41878</v>
      </c>
      <c r="D3449" t="s">
        <v>25</v>
      </c>
      <c r="E3449">
        <v>1</v>
      </c>
      <c r="F3449" t="str">
        <f t="shared" si="53"/>
        <v>Residential|All|41878|Aggregate|1</v>
      </c>
      <c r="G3449">
        <v>3.6108220000000002</v>
      </c>
      <c r="H3449">
        <v>1.15598</v>
      </c>
      <c r="I3449">
        <v>16.495379</v>
      </c>
      <c r="J3449">
        <v>66.749465999999998</v>
      </c>
      <c r="K3449">
        <v>16.477550999999998</v>
      </c>
      <c r="L3449">
        <v>623</v>
      </c>
      <c r="M3449" s="1">
        <v>3.568244</v>
      </c>
      <c r="N3449" s="1">
        <v>1.1524810000000001</v>
      </c>
      <c r="O3449">
        <v>16.886125</v>
      </c>
      <c r="P3449">
        <v>66.586028999999996</v>
      </c>
      <c r="Q3449">
        <v>15.24058</v>
      </c>
      <c r="R3449">
        <v>644</v>
      </c>
      <c r="S3449">
        <v>15</v>
      </c>
      <c r="T3449">
        <v>18</v>
      </c>
      <c r="U3449">
        <v>0.87480590000000003</v>
      </c>
      <c r="V3449">
        <v>14.430249999999999</v>
      </c>
      <c r="W3449">
        <v>22395</v>
      </c>
      <c r="X3449">
        <v>-0.39074550000000002</v>
      </c>
      <c r="Y3449">
        <v>-2.4558710000000001</v>
      </c>
      <c r="Z3449">
        <v>0.66015919999999995</v>
      </c>
      <c r="AA3449">
        <v>0.60056299999999996</v>
      </c>
      <c r="AB3449">
        <v>0.57751110000000005</v>
      </c>
      <c r="AC3449">
        <v>0.89246060000000005</v>
      </c>
      <c r="AD3449">
        <v>0.83318360000000002</v>
      </c>
      <c r="AE3449">
        <v>-1.5344800000000001</v>
      </c>
      <c r="AF3449">
        <v>-0.85875230000000002</v>
      </c>
      <c r="AG3449">
        <v>-0.39074550000000002</v>
      </c>
      <c r="AH3449">
        <v>7.7261300000000005E-2</v>
      </c>
      <c r="AI3449">
        <v>0.75298880000000001</v>
      </c>
      <c r="AJ3449">
        <v>-3.523638</v>
      </c>
      <c r="AK3449">
        <v>-2.892792</v>
      </c>
      <c r="AL3449">
        <v>-2.4558710000000001</v>
      </c>
      <c r="AM3449">
        <v>-2.0189490000000001</v>
      </c>
      <c r="AN3449">
        <v>-1.3881030000000001</v>
      </c>
    </row>
    <row r="3450" spans="1:40" x14ac:dyDescent="0.25">
      <c r="A3450" s="3" t="s">
        <v>65</v>
      </c>
      <c r="B3450" s="4" t="s">
        <v>24</v>
      </c>
      <c r="C3450" s="3">
        <v>41878</v>
      </c>
      <c r="D3450" t="s">
        <v>67</v>
      </c>
      <c r="E3450">
        <v>9</v>
      </c>
      <c r="F3450" t="str">
        <f t="shared" si="53"/>
        <v>Residential|All|41878|Per Premise|9</v>
      </c>
      <c r="G3450">
        <v>3.6108220000000002</v>
      </c>
      <c r="H3450">
        <v>1.15598</v>
      </c>
      <c r="I3450">
        <v>0.77654634</v>
      </c>
      <c r="J3450">
        <v>84.835419000000002</v>
      </c>
      <c r="K3450">
        <v>0.70924666999999997</v>
      </c>
      <c r="L3450">
        <v>623</v>
      </c>
      <c r="M3450" s="1">
        <v>3.568244</v>
      </c>
      <c r="N3450" s="1">
        <v>1.1524810000000001</v>
      </c>
      <c r="O3450">
        <v>0.75757123999999998</v>
      </c>
      <c r="P3450">
        <v>84.847892999999999</v>
      </c>
      <c r="Q3450">
        <v>0.66350925000000005</v>
      </c>
      <c r="R3450">
        <v>644</v>
      </c>
      <c r="S3450">
        <v>15</v>
      </c>
      <c r="T3450">
        <v>18</v>
      </c>
      <c r="U3450">
        <v>0.87480590000000003</v>
      </c>
      <c r="V3450">
        <v>0.67932729999999997</v>
      </c>
      <c r="W3450">
        <v>22395</v>
      </c>
      <c r="X3450">
        <v>1.8975100000000002E-2</v>
      </c>
      <c r="Y3450">
        <v>-7.8243900000000005E-2</v>
      </c>
      <c r="Z3450">
        <v>2.84154E-2</v>
      </c>
      <c r="AA3450">
        <v>2.61459E-2</v>
      </c>
      <c r="AB3450">
        <v>2.4857899999999999E-2</v>
      </c>
      <c r="AC3450">
        <v>3.8614000000000002E-2</v>
      </c>
      <c r="AD3450">
        <v>3.6076700000000003E-2</v>
      </c>
      <c r="AE3450">
        <v>-3.0510800000000001E-2</v>
      </c>
      <c r="AF3450">
        <v>-1.2741E-3</v>
      </c>
      <c r="AG3450">
        <v>1.8975100000000002E-2</v>
      </c>
      <c r="AH3450">
        <v>3.9224299999999997E-2</v>
      </c>
      <c r="AI3450">
        <v>6.8460999999999994E-2</v>
      </c>
      <c r="AJ3450">
        <v>-0.12447800000000001</v>
      </c>
      <c r="AK3450">
        <v>-9.7162600000000002E-2</v>
      </c>
      <c r="AL3450">
        <v>-7.8243900000000005E-2</v>
      </c>
      <c r="AM3450">
        <v>-5.9325299999999997E-2</v>
      </c>
      <c r="AN3450">
        <v>-3.2009799999999998E-2</v>
      </c>
    </row>
    <row r="3451" spans="1:40" x14ac:dyDescent="0.25">
      <c r="A3451" s="3" t="s">
        <v>65</v>
      </c>
      <c r="B3451" s="4" t="s">
        <v>24</v>
      </c>
      <c r="C3451" s="3">
        <v>41899</v>
      </c>
      <c r="D3451" t="s">
        <v>67</v>
      </c>
      <c r="E3451">
        <v>19</v>
      </c>
      <c r="F3451" t="str">
        <f t="shared" si="53"/>
        <v>Residential|All|41899|Per Premise|19</v>
      </c>
      <c r="G3451">
        <v>3.5725099999999999</v>
      </c>
      <c r="H3451">
        <v>1.153376</v>
      </c>
      <c r="I3451">
        <v>2.5651921</v>
      </c>
      <c r="J3451">
        <v>75.81353</v>
      </c>
      <c r="K3451">
        <v>2.0180558</v>
      </c>
      <c r="L3451">
        <v>640</v>
      </c>
      <c r="M3451" s="1">
        <v>3.6137429999999999</v>
      </c>
      <c r="N3451" s="1">
        <v>1.1560159999999999</v>
      </c>
      <c r="O3451">
        <v>2.8568731000000001</v>
      </c>
      <c r="P3451">
        <v>76.101371999999998</v>
      </c>
      <c r="Q3451">
        <v>2.3455651</v>
      </c>
      <c r="R3451">
        <v>623</v>
      </c>
      <c r="S3451">
        <v>15</v>
      </c>
      <c r="T3451">
        <v>18</v>
      </c>
      <c r="U3451">
        <v>1.005959</v>
      </c>
      <c r="V3451">
        <v>2.5804770000000001</v>
      </c>
      <c r="W3451">
        <v>22395</v>
      </c>
      <c r="X3451">
        <v>-0.29168100000000002</v>
      </c>
      <c r="Y3451">
        <v>-0.27639609999999998</v>
      </c>
      <c r="Z3451">
        <v>7.97707E-2</v>
      </c>
      <c r="AA3451">
        <v>9.3973100000000004E-2</v>
      </c>
      <c r="AB3451">
        <v>8.0245999999999998E-2</v>
      </c>
      <c r="AC3451">
        <v>0.1232651</v>
      </c>
      <c r="AD3451">
        <v>0.1235733</v>
      </c>
      <c r="AE3451">
        <v>-0.44965159999999998</v>
      </c>
      <c r="AF3451">
        <v>-0.35632130000000001</v>
      </c>
      <c r="AG3451">
        <v>-0.29168100000000002</v>
      </c>
      <c r="AH3451">
        <v>-0.22704070000000001</v>
      </c>
      <c r="AI3451">
        <v>-0.13371040000000001</v>
      </c>
      <c r="AJ3451">
        <v>-0.43476160000000003</v>
      </c>
      <c r="AK3451">
        <v>-0.341198</v>
      </c>
      <c r="AL3451">
        <v>-0.27639609999999998</v>
      </c>
      <c r="AM3451">
        <v>-0.21159420000000001</v>
      </c>
      <c r="AN3451">
        <v>-0.1180306</v>
      </c>
    </row>
    <row r="3452" spans="1:40" x14ac:dyDescent="0.25">
      <c r="A3452" s="3" t="s">
        <v>65</v>
      </c>
      <c r="B3452" s="4" t="s">
        <v>24</v>
      </c>
      <c r="C3452" s="3">
        <v>41878</v>
      </c>
      <c r="D3452" t="s">
        <v>67</v>
      </c>
      <c r="E3452">
        <v>17</v>
      </c>
      <c r="F3452" t="str">
        <f t="shared" si="53"/>
        <v>Residential|All|41878|Per Premise|17</v>
      </c>
      <c r="G3452">
        <v>3.6108220000000002</v>
      </c>
      <c r="H3452">
        <v>1.15598</v>
      </c>
      <c r="I3452">
        <v>1.9398732000000001</v>
      </c>
      <c r="J3452">
        <v>85.370368999999997</v>
      </c>
      <c r="K3452">
        <v>1.9088868999999999</v>
      </c>
      <c r="L3452">
        <v>623</v>
      </c>
      <c r="M3452" s="1">
        <v>3.568244</v>
      </c>
      <c r="N3452" s="1">
        <v>1.1524810000000001</v>
      </c>
      <c r="O3452">
        <v>1.3727826999999999</v>
      </c>
      <c r="P3452">
        <v>85.209854000000007</v>
      </c>
      <c r="Q3452">
        <v>1.2818639000000001</v>
      </c>
      <c r="R3452">
        <v>644</v>
      </c>
      <c r="S3452">
        <v>15</v>
      </c>
      <c r="T3452">
        <v>18</v>
      </c>
      <c r="U3452">
        <v>0.87480590000000003</v>
      </c>
      <c r="V3452">
        <v>1.697012</v>
      </c>
      <c r="W3452">
        <v>22395</v>
      </c>
      <c r="X3452">
        <v>0.56709050000000005</v>
      </c>
      <c r="Y3452">
        <v>0.32422970000000001</v>
      </c>
      <c r="Z3452">
        <v>7.6477900000000001E-2</v>
      </c>
      <c r="AA3452">
        <v>5.0512500000000002E-2</v>
      </c>
      <c r="AB3452">
        <v>6.6903299999999999E-2</v>
      </c>
      <c r="AC3452">
        <v>9.1653600000000002E-2</v>
      </c>
      <c r="AD3452">
        <v>8.3830600000000005E-2</v>
      </c>
      <c r="AE3452">
        <v>0.44963170000000002</v>
      </c>
      <c r="AF3452">
        <v>0.51902729999999997</v>
      </c>
      <c r="AG3452">
        <v>0.56709050000000005</v>
      </c>
      <c r="AH3452">
        <v>0.61515370000000003</v>
      </c>
      <c r="AI3452">
        <v>0.68454939999999997</v>
      </c>
      <c r="AJ3452">
        <v>0.2167965</v>
      </c>
      <c r="AK3452">
        <v>0.28026889999999999</v>
      </c>
      <c r="AL3452">
        <v>0.32422970000000001</v>
      </c>
      <c r="AM3452">
        <v>0.36819059999999998</v>
      </c>
      <c r="AN3452">
        <v>0.43166300000000002</v>
      </c>
    </row>
    <row r="3453" spans="1:40" x14ac:dyDescent="0.25">
      <c r="A3453" s="3" t="s">
        <v>65</v>
      </c>
      <c r="B3453" s="4" t="s">
        <v>24</v>
      </c>
      <c r="C3453" s="3">
        <v>41849</v>
      </c>
      <c r="D3453" t="s">
        <v>67</v>
      </c>
      <c r="E3453">
        <v>13</v>
      </c>
      <c r="F3453" t="str">
        <f t="shared" si="53"/>
        <v>Residential|All|41849|Per Premise|13</v>
      </c>
      <c r="G3453">
        <v>3.5737420000000002</v>
      </c>
      <c r="H3453">
        <v>1.151014</v>
      </c>
      <c r="I3453">
        <v>1.431888</v>
      </c>
      <c r="J3453">
        <v>89.847945999999993</v>
      </c>
      <c r="K3453">
        <v>1.516597</v>
      </c>
      <c r="L3453">
        <v>650</v>
      </c>
      <c r="M3453" s="1">
        <v>3.6091129999999998</v>
      </c>
      <c r="N3453" s="1">
        <v>1.1537999999999999</v>
      </c>
      <c r="O3453">
        <v>1.5381781000000001</v>
      </c>
      <c r="P3453">
        <v>89.988708000000003</v>
      </c>
      <c r="Q3453">
        <v>1.6206373000000001</v>
      </c>
      <c r="R3453">
        <v>633</v>
      </c>
      <c r="S3453">
        <v>16</v>
      </c>
      <c r="T3453">
        <v>19</v>
      </c>
      <c r="U3453">
        <v>1.094641</v>
      </c>
      <c r="V3453">
        <v>1.5674030000000001</v>
      </c>
      <c r="W3453">
        <v>22395</v>
      </c>
      <c r="X3453">
        <v>-0.1062901</v>
      </c>
      <c r="Y3453">
        <v>2.92252E-2</v>
      </c>
      <c r="Z3453">
        <v>5.9485799999999998E-2</v>
      </c>
      <c r="AA3453">
        <v>6.44145E-2</v>
      </c>
      <c r="AB3453">
        <v>6.5115599999999996E-2</v>
      </c>
      <c r="AC3453">
        <v>8.7680099999999997E-2</v>
      </c>
      <c r="AD3453">
        <v>9.1592999999999994E-2</v>
      </c>
      <c r="AE3453">
        <v>-0.21865670000000001</v>
      </c>
      <c r="AF3453">
        <v>-0.1522696</v>
      </c>
      <c r="AG3453">
        <v>-0.1062901</v>
      </c>
      <c r="AH3453">
        <v>-6.0310599999999999E-2</v>
      </c>
      <c r="AI3453">
        <v>6.0764E-3</v>
      </c>
      <c r="AJ3453">
        <v>-8.8155999999999998E-2</v>
      </c>
      <c r="AK3453">
        <v>-1.8806199999999999E-2</v>
      </c>
      <c r="AL3453">
        <v>2.92252E-2</v>
      </c>
      <c r="AM3453">
        <v>7.7256599999999995E-2</v>
      </c>
      <c r="AN3453">
        <v>0.14660629999999999</v>
      </c>
    </row>
    <row r="3454" spans="1:40" x14ac:dyDescent="0.25">
      <c r="A3454" s="3" t="s">
        <v>65</v>
      </c>
      <c r="B3454" s="4" t="s">
        <v>24</v>
      </c>
      <c r="C3454" s="3">
        <v>41898</v>
      </c>
      <c r="D3454" t="s">
        <v>67</v>
      </c>
      <c r="E3454">
        <v>14</v>
      </c>
      <c r="F3454" t="str">
        <f t="shared" si="53"/>
        <v>Residential|All|41898|Per Premise|14</v>
      </c>
      <c r="G3454">
        <v>3.6099839999999999</v>
      </c>
      <c r="H3454">
        <v>1.15598</v>
      </c>
      <c r="I3454">
        <v>2.5396605999999999</v>
      </c>
      <c r="J3454">
        <v>95.857947999999993</v>
      </c>
      <c r="K3454">
        <v>2.2890994</v>
      </c>
      <c r="L3454">
        <v>623</v>
      </c>
      <c r="M3454" s="1">
        <v>3.5709900000000001</v>
      </c>
      <c r="N3454" s="1">
        <v>1.151988</v>
      </c>
      <c r="O3454">
        <v>2.4570489000000002</v>
      </c>
      <c r="P3454">
        <v>95.731842</v>
      </c>
      <c r="Q3454">
        <v>2.1794525999999999</v>
      </c>
      <c r="R3454">
        <v>639</v>
      </c>
      <c r="S3454">
        <v>16</v>
      </c>
      <c r="T3454">
        <v>19</v>
      </c>
      <c r="U3454">
        <v>0.9888285</v>
      </c>
      <c r="V3454">
        <v>2.5112890000000001</v>
      </c>
      <c r="W3454">
        <v>22395</v>
      </c>
      <c r="X3454">
        <v>8.2611699999999996E-2</v>
      </c>
      <c r="Y3454">
        <v>5.4239999999999997E-2</v>
      </c>
      <c r="Z3454">
        <v>9.1710799999999995E-2</v>
      </c>
      <c r="AA3454">
        <v>8.6217799999999997E-2</v>
      </c>
      <c r="AB3454">
        <v>9.0686299999999997E-2</v>
      </c>
      <c r="AC3454">
        <v>0.1258745</v>
      </c>
      <c r="AD3454">
        <v>0.12512999999999999</v>
      </c>
      <c r="AE3454">
        <v>-7.8702999999999995E-2</v>
      </c>
      <c r="AF3454">
        <v>1.6603E-2</v>
      </c>
      <c r="AG3454">
        <v>8.2611699999999996E-2</v>
      </c>
      <c r="AH3454">
        <v>0.14862030000000001</v>
      </c>
      <c r="AI3454">
        <v>0.24392630000000001</v>
      </c>
      <c r="AJ3454">
        <v>-0.10612050000000001</v>
      </c>
      <c r="AK3454">
        <v>-1.1378299999999999E-2</v>
      </c>
      <c r="AL3454">
        <v>5.4239999999999997E-2</v>
      </c>
      <c r="AM3454">
        <v>0.1198582</v>
      </c>
      <c r="AN3454">
        <v>0.2146005</v>
      </c>
    </row>
    <row r="3455" spans="1:40" x14ac:dyDescent="0.25">
      <c r="A3455" s="3" t="s">
        <v>65</v>
      </c>
      <c r="B3455" s="4" t="s">
        <v>24</v>
      </c>
      <c r="C3455" s="3">
        <v>41849</v>
      </c>
      <c r="D3455" t="s">
        <v>25</v>
      </c>
      <c r="E3455">
        <v>1</v>
      </c>
      <c r="F3455" t="str">
        <f t="shared" si="53"/>
        <v>Residential|All|41849|Aggregate|1</v>
      </c>
      <c r="G3455">
        <v>3.5737420000000002</v>
      </c>
      <c r="H3455">
        <v>1.151014</v>
      </c>
      <c r="I3455">
        <v>20.462607999999999</v>
      </c>
      <c r="J3455">
        <v>70.422791000000004</v>
      </c>
      <c r="K3455">
        <v>20.544872999999999</v>
      </c>
      <c r="L3455">
        <v>650</v>
      </c>
      <c r="M3455" s="1">
        <v>3.6091129999999998</v>
      </c>
      <c r="N3455" s="1">
        <v>1.1537999999999999</v>
      </c>
      <c r="O3455">
        <v>19.990144999999998</v>
      </c>
      <c r="P3455">
        <v>70.631553999999994</v>
      </c>
      <c r="Q3455">
        <v>20.137684</v>
      </c>
      <c r="R3455">
        <v>633</v>
      </c>
      <c r="S3455">
        <v>16</v>
      </c>
      <c r="T3455">
        <v>19</v>
      </c>
      <c r="U3455">
        <v>1.094641</v>
      </c>
      <c r="V3455">
        <v>22.39921</v>
      </c>
      <c r="W3455">
        <v>22395</v>
      </c>
      <c r="X3455">
        <v>0.4724622</v>
      </c>
      <c r="Y3455">
        <v>2.4090630000000002</v>
      </c>
      <c r="Z3455">
        <v>0.80583629999999995</v>
      </c>
      <c r="AA3455">
        <v>0.80040109999999998</v>
      </c>
      <c r="AB3455">
        <v>0.88210140000000004</v>
      </c>
      <c r="AC3455">
        <v>1.135788</v>
      </c>
      <c r="AD3455">
        <v>1.191111</v>
      </c>
      <c r="AE3455">
        <v>-0.98310850000000005</v>
      </c>
      <c r="AF3455">
        <v>-0.1231455</v>
      </c>
      <c r="AG3455">
        <v>0.4724622</v>
      </c>
      <c r="AH3455">
        <v>1.0680700000000001</v>
      </c>
      <c r="AI3455">
        <v>1.9280330000000001</v>
      </c>
      <c r="AJ3455">
        <v>0.88259299999999996</v>
      </c>
      <c r="AK3455">
        <v>1.7844439999999999</v>
      </c>
      <c r="AL3455">
        <v>2.4090630000000002</v>
      </c>
      <c r="AM3455">
        <v>3.0336820000000002</v>
      </c>
      <c r="AN3455">
        <v>3.9355329999999999</v>
      </c>
    </row>
    <row r="3456" spans="1:40" x14ac:dyDescent="0.25">
      <c r="A3456" s="3" t="s">
        <v>65</v>
      </c>
      <c r="B3456" s="4" t="s">
        <v>24</v>
      </c>
      <c r="C3456" s="3" t="s">
        <v>26</v>
      </c>
      <c r="D3456" t="s">
        <v>25</v>
      </c>
      <c r="E3456">
        <v>4</v>
      </c>
      <c r="F3456" t="str">
        <f t="shared" si="53"/>
        <v>Residential|All|Average Event Day|Aggregate|4</v>
      </c>
      <c r="G3456">
        <v>3.5917659999999998</v>
      </c>
      <c r="H3456">
        <v>1.154533</v>
      </c>
      <c r="I3456">
        <v>17.071021000000002</v>
      </c>
      <c r="J3456">
        <v>70.312943000000004</v>
      </c>
      <c r="K3456">
        <v>16.314124</v>
      </c>
      <c r="L3456">
        <v>1264</v>
      </c>
      <c r="M3456" s="1">
        <v>3.5905010000000002</v>
      </c>
      <c r="N3456" s="1">
        <v>1.1539839999999999</v>
      </c>
      <c r="O3456">
        <v>17.216920999999999</v>
      </c>
      <c r="P3456">
        <v>70.038253999999995</v>
      </c>
      <c r="Q3456">
        <v>15.862000999999999</v>
      </c>
      <c r="R3456">
        <v>1269</v>
      </c>
      <c r="S3456">
        <v>15</v>
      </c>
      <c r="T3456">
        <v>18</v>
      </c>
      <c r="U3456">
        <v>0.95967449999999999</v>
      </c>
      <c r="V3456">
        <v>16.382619999999999</v>
      </c>
      <c r="W3456">
        <v>22395</v>
      </c>
      <c r="X3456">
        <v>-0.14589920000000001</v>
      </c>
      <c r="Y3456">
        <v>-0.83429699999999996</v>
      </c>
      <c r="Z3456">
        <v>0.45887060000000002</v>
      </c>
      <c r="AA3456">
        <v>0.4452738</v>
      </c>
      <c r="AB3456">
        <v>0.44036639999999999</v>
      </c>
      <c r="AC3456">
        <v>0.63939889999999999</v>
      </c>
      <c r="AD3456">
        <v>0.62625180000000003</v>
      </c>
      <c r="AE3456">
        <v>-0.96532189999999995</v>
      </c>
      <c r="AF3456">
        <v>-0.48120030000000003</v>
      </c>
      <c r="AG3456">
        <v>-0.14589920000000001</v>
      </c>
      <c r="AH3456">
        <v>0.18940190000000001</v>
      </c>
      <c r="AI3456">
        <v>0.67352350000000005</v>
      </c>
      <c r="AJ3456">
        <v>-1.636871</v>
      </c>
      <c r="AK3456">
        <v>-1.162704</v>
      </c>
      <c r="AL3456">
        <v>-0.83429699999999996</v>
      </c>
      <c r="AM3456">
        <v>-0.50589030000000001</v>
      </c>
      <c r="AN3456">
        <v>-3.1723000000000001E-2</v>
      </c>
    </row>
    <row r="3457" spans="1:40" x14ac:dyDescent="0.25">
      <c r="A3457" s="3" t="s">
        <v>65</v>
      </c>
      <c r="B3457" s="4" t="s">
        <v>24</v>
      </c>
      <c r="C3457" s="3">
        <v>41878</v>
      </c>
      <c r="D3457" t="s">
        <v>67</v>
      </c>
      <c r="E3457">
        <v>6</v>
      </c>
      <c r="F3457" t="str">
        <f t="shared" si="53"/>
        <v>Residential|All|41878|Per Premise|6</v>
      </c>
      <c r="G3457">
        <v>3.6108220000000002</v>
      </c>
      <c r="H3457">
        <v>1.15598</v>
      </c>
      <c r="I3457">
        <v>0.61500356</v>
      </c>
      <c r="J3457">
        <v>65.783737000000002</v>
      </c>
      <c r="K3457">
        <v>0.56865279999999996</v>
      </c>
      <c r="L3457">
        <v>623</v>
      </c>
      <c r="M3457" s="1">
        <v>3.568244</v>
      </c>
      <c r="N3457" s="1">
        <v>1.1524810000000001</v>
      </c>
      <c r="O3457">
        <v>0.61171929999999997</v>
      </c>
      <c r="P3457">
        <v>65.629097000000002</v>
      </c>
      <c r="Q3457">
        <v>0.50819793000000002</v>
      </c>
      <c r="R3457">
        <v>644</v>
      </c>
      <c r="S3457">
        <v>15</v>
      </c>
      <c r="T3457">
        <v>18</v>
      </c>
      <c r="U3457">
        <v>0.87480590000000003</v>
      </c>
      <c r="V3457">
        <v>0.53800870000000001</v>
      </c>
      <c r="W3457">
        <v>22395</v>
      </c>
      <c r="X3457">
        <v>3.2843E-3</v>
      </c>
      <c r="Y3457">
        <v>-7.3710499999999998E-2</v>
      </c>
      <c r="Z3457">
        <v>2.27826E-2</v>
      </c>
      <c r="AA3457">
        <v>2.00258E-2</v>
      </c>
      <c r="AB3457">
        <v>1.9930300000000001E-2</v>
      </c>
      <c r="AC3457">
        <v>3.03328E-2</v>
      </c>
      <c r="AD3457">
        <v>2.8253299999999999E-2</v>
      </c>
      <c r="AE3457">
        <v>-3.5588799999999997E-2</v>
      </c>
      <c r="AF3457">
        <v>-1.2622299999999999E-2</v>
      </c>
      <c r="AG3457">
        <v>3.2843E-3</v>
      </c>
      <c r="AH3457">
        <v>1.9190800000000001E-2</v>
      </c>
      <c r="AI3457">
        <v>4.2157300000000002E-2</v>
      </c>
      <c r="AJ3457">
        <v>-0.10991869999999999</v>
      </c>
      <c r="AK3457">
        <v>-8.8526599999999997E-2</v>
      </c>
      <c r="AL3457">
        <v>-7.3710499999999998E-2</v>
      </c>
      <c r="AM3457">
        <v>-5.8894500000000002E-2</v>
      </c>
      <c r="AN3457">
        <v>-3.7502399999999998E-2</v>
      </c>
    </row>
    <row r="3458" spans="1:40" x14ac:dyDescent="0.25">
      <c r="A3458" s="3" t="s">
        <v>65</v>
      </c>
      <c r="B3458" s="4" t="s">
        <v>24</v>
      </c>
      <c r="C3458" s="3" t="s">
        <v>26</v>
      </c>
      <c r="D3458" t="s">
        <v>25</v>
      </c>
      <c r="E3458">
        <v>9</v>
      </c>
      <c r="F3458" t="str">
        <f t="shared" si="53"/>
        <v>Residential|All|Average Event Day|Aggregate|9</v>
      </c>
      <c r="G3458">
        <v>3.5917659999999998</v>
      </c>
      <c r="H3458">
        <v>1.154533</v>
      </c>
      <c r="I3458">
        <v>22.252289000000001</v>
      </c>
      <c r="J3458">
        <v>86.839386000000005</v>
      </c>
      <c r="K3458">
        <v>20.873553000000001</v>
      </c>
      <c r="L3458">
        <v>1264</v>
      </c>
      <c r="M3458" s="1">
        <v>3.5905010000000002</v>
      </c>
      <c r="N3458" s="1">
        <v>1.1539839999999999</v>
      </c>
      <c r="O3458">
        <v>22.366759999999999</v>
      </c>
      <c r="P3458">
        <v>86.877785000000003</v>
      </c>
      <c r="Q3458">
        <v>21.264163</v>
      </c>
      <c r="R3458">
        <v>1269</v>
      </c>
      <c r="S3458">
        <v>15</v>
      </c>
      <c r="T3458">
        <v>18</v>
      </c>
      <c r="U3458">
        <v>0.95967449999999999</v>
      </c>
      <c r="V3458">
        <v>21.354949999999999</v>
      </c>
      <c r="W3458">
        <v>22395</v>
      </c>
      <c r="X3458">
        <v>-0.1144717</v>
      </c>
      <c r="Y3458">
        <v>-1.0118069999999999</v>
      </c>
      <c r="Z3458">
        <v>0.58711460000000004</v>
      </c>
      <c r="AA3458">
        <v>0.59692190000000001</v>
      </c>
      <c r="AB3458">
        <v>0.56343889999999996</v>
      </c>
      <c r="AC3458">
        <v>0.83726889999999998</v>
      </c>
      <c r="AD3458">
        <v>0.82084049999999997</v>
      </c>
      <c r="AE3458">
        <v>-1.1874750000000001</v>
      </c>
      <c r="AF3458">
        <v>-0.55353589999999997</v>
      </c>
      <c r="AG3458">
        <v>-0.1144717</v>
      </c>
      <c r="AH3458">
        <v>0.32459260000000001</v>
      </c>
      <c r="AI3458">
        <v>0.95853160000000004</v>
      </c>
      <c r="AJ3458">
        <v>-2.0637560000000001</v>
      </c>
      <c r="AK3458">
        <v>-1.442256</v>
      </c>
      <c r="AL3458">
        <v>-1.0118069999999999</v>
      </c>
      <c r="AM3458">
        <v>-0.58135740000000002</v>
      </c>
      <c r="AN3458">
        <v>4.0142799999999999E-2</v>
      </c>
    </row>
    <row r="3459" spans="1:40" x14ac:dyDescent="0.25">
      <c r="A3459" t="s">
        <v>65</v>
      </c>
      <c r="B3459" t="s">
        <v>24</v>
      </c>
      <c r="C3459" s="3">
        <v>41878</v>
      </c>
      <c r="D3459" t="s">
        <v>67</v>
      </c>
      <c r="E3459">
        <v>4</v>
      </c>
      <c r="F3459" t="str">
        <f t="shared" si="53"/>
        <v>Residential|All|41878|Per Premise|4</v>
      </c>
      <c r="G3459">
        <v>3.6108220000000002</v>
      </c>
      <c r="H3459">
        <v>1.15598</v>
      </c>
      <c r="I3459">
        <v>0.56154826999999996</v>
      </c>
      <c r="J3459">
        <v>64.966682000000006</v>
      </c>
      <c r="K3459">
        <v>0.50433832999999995</v>
      </c>
      <c r="L3459">
        <v>623</v>
      </c>
      <c r="M3459">
        <v>3.568244</v>
      </c>
      <c r="N3459">
        <v>1.1524810000000001</v>
      </c>
      <c r="O3459">
        <v>0.58678569999999997</v>
      </c>
      <c r="P3459">
        <v>64.728493</v>
      </c>
      <c r="Q3459">
        <v>0.52944197000000004</v>
      </c>
      <c r="R3459">
        <v>644</v>
      </c>
      <c r="S3459">
        <v>15</v>
      </c>
      <c r="T3459">
        <v>18</v>
      </c>
      <c r="U3459">
        <v>0.87480590000000003</v>
      </c>
      <c r="V3459">
        <v>0.49124570000000001</v>
      </c>
      <c r="W3459">
        <v>22395</v>
      </c>
      <c r="X3459">
        <v>-2.52374E-2</v>
      </c>
      <c r="Y3459">
        <v>-9.554E-2</v>
      </c>
      <c r="Z3459">
        <v>2.0205899999999999E-2</v>
      </c>
      <c r="AA3459">
        <v>2.08629E-2</v>
      </c>
      <c r="AB3459">
        <v>1.76762E-2</v>
      </c>
      <c r="AC3459">
        <v>2.9043800000000002E-2</v>
      </c>
      <c r="AD3459">
        <v>2.7344299999999998E-2</v>
      </c>
      <c r="AE3459">
        <v>-6.24585E-2</v>
      </c>
      <c r="AF3459">
        <v>-4.0467999999999997E-2</v>
      </c>
      <c r="AG3459">
        <v>-2.52374E-2</v>
      </c>
      <c r="AH3459">
        <v>-1.0006900000000001E-2</v>
      </c>
      <c r="AI3459">
        <v>1.19837E-2</v>
      </c>
      <c r="AJ3459">
        <v>-0.13058310000000001</v>
      </c>
      <c r="AK3459">
        <v>-0.1098794</v>
      </c>
      <c r="AL3459">
        <v>-9.554E-2</v>
      </c>
      <c r="AM3459">
        <v>-8.1200599999999998E-2</v>
      </c>
      <c r="AN3459">
        <v>-6.0496800000000003E-2</v>
      </c>
    </row>
    <row r="3460" spans="1:40" x14ac:dyDescent="0.25">
      <c r="A3460" t="s">
        <v>65</v>
      </c>
      <c r="B3460" t="s">
        <v>24</v>
      </c>
      <c r="C3460" s="3">
        <v>41898</v>
      </c>
      <c r="D3460" t="s">
        <v>25</v>
      </c>
      <c r="E3460">
        <v>3</v>
      </c>
      <c r="F3460" t="str">
        <f t="shared" ref="F3460:F3523" si="54">CONCATENATE(A3460,"|",B3460,"|",C3460,"|",D3460,"|",E3460)</f>
        <v>Residential|All|41898|Aggregate|3</v>
      </c>
      <c r="G3460">
        <v>3.6099839999999999</v>
      </c>
      <c r="H3460">
        <v>1.15598</v>
      </c>
      <c r="I3460">
        <v>21.13946</v>
      </c>
      <c r="J3460">
        <v>72.832733000000005</v>
      </c>
      <c r="K3460">
        <v>21.510010000000001</v>
      </c>
      <c r="L3460">
        <v>623</v>
      </c>
      <c r="M3460">
        <v>3.5709900000000001</v>
      </c>
      <c r="N3460">
        <v>1.151988</v>
      </c>
      <c r="O3460">
        <v>19.192740000000001</v>
      </c>
      <c r="P3460">
        <v>72.523689000000005</v>
      </c>
      <c r="Q3460">
        <v>18.95308</v>
      </c>
      <c r="R3460">
        <v>639</v>
      </c>
      <c r="S3460">
        <v>16</v>
      </c>
      <c r="T3460">
        <v>19</v>
      </c>
      <c r="U3460">
        <v>0.9888285</v>
      </c>
      <c r="V3460">
        <v>20.903300000000002</v>
      </c>
      <c r="W3460">
        <v>22395</v>
      </c>
      <c r="X3460">
        <v>1.94672</v>
      </c>
      <c r="Y3460">
        <v>1.710561</v>
      </c>
      <c r="Z3460">
        <v>0.86178030000000005</v>
      </c>
      <c r="AA3460">
        <v>0.74977229999999995</v>
      </c>
      <c r="AB3460">
        <v>0.85215300000000005</v>
      </c>
      <c r="AC3460">
        <v>1.1422890000000001</v>
      </c>
      <c r="AD3460">
        <v>1.135043</v>
      </c>
      <c r="AE3460">
        <v>0.48281760000000001</v>
      </c>
      <c r="AF3460">
        <v>1.3477030000000001</v>
      </c>
      <c r="AG3460">
        <v>1.94672</v>
      </c>
      <c r="AH3460">
        <v>2.5457369999999999</v>
      </c>
      <c r="AI3460">
        <v>3.410622</v>
      </c>
      <c r="AJ3460">
        <v>0.25594450000000002</v>
      </c>
      <c r="AK3460">
        <v>1.1153439999999999</v>
      </c>
      <c r="AL3460">
        <v>1.710561</v>
      </c>
      <c r="AM3460">
        <v>2.3057780000000001</v>
      </c>
      <c r="AN3460">
        <v>3.1651769999999999</v>
      </c>
    </row>
    <row r="3461" spans="1:40" x14ac:dyDescent="0.25">
      <c r="A3461" t="s">
        <v>65</v>
      </c>
      <c r="B3461" t="s">
        <v>24</v>
      </c>
      <c r="C3461" s="3">
        <v>41897</v>
      </c>
      <c r="D3461" t="s">
        <v>25</v>
      </c>
      <c r="E3461">
        <v>17</v>
      </c>
      <c r="F3461" t="str">
        <f t="shared" si="54"/>
        <v>Residential|All|41897|Aggregate|17</v>
      </c>
      <c r="G3461">
        <v>3.5732089999999999</v>
      </c>
      <c r="H3461">
        <v>1.153125</v>
      </c>
      <c r="I3461">
        <v>62.642386999999999</v>
      </c>
      <c r="J3461">
        <v>87.089400999999995</v>
      </c>
      <c r="K3461">
        <v>52.18103</v>
      </c>
      <c r="L3461">
        <v>641</v>
      </c>
      <c r="M3461">
        <v>3.6128300000000002</v>
      </c>
      <c r="N3461">
        <v>1.1557539999999999</v>
      </c>
      <c r="O3461">
        <v>45.870652999999997</v>
      </c>
      <c r="P3461">
        <v>87.550926000000004</v>
      </c>
      <c r="Q3461">
        <v>41.429859</v>
      </c>
      <c r="R3461">
        <v>624</v>
      </c>
      <c r="S3461">
        <v>15</v>
      </c>
      <c r="T3461">
        <v>18</v>
      </c>
      <c r="U3461">
        <v>1.0481990000000001</v>
      </c>
      <c r="V3461">
        <v>65.661659999999998</v>
      </c>
      <c r="W3461">
        <v>22395</v>
      </c>
      <c r="X3461">
        <v>16.771730000000002</v>
      </c>
      <c r="Y3461">
        <v>19.79101</v>
      </c>
      <c r="Z3461">
        <v>2.0610270000000002</v>
      </c>
      <c r="AA3461">
        <v>1.6585220000000001</v>
      </c>
      <c r="AB3461">
        <v>2.1603650000000001</v>
      </c>
      <c r="AC3461">
        <v>2.645473</v>
      </c>
      <c r="AD3461">
        <v>2.7235770000000001</v>
      </c>
      <c r="AE3461">
        <v>13.38142</v>
      </c>
      <c r="AF3461">
        <v>15.384449999999999</v>
      </c>
      <c r="AG3461">
        <v>16.771730000000002</v>
      </c>
      <c r="AH3461">
        <v>18.159020000000002</v>
      </c>
      <c r="AI3461">
        <v>20.162040000000001</v>
      </c>
      <c r="AJ3461">
        <v>16.300599999999999</v>
      </c>
      <c r="AK3461">
        <v>18.362760000000002</v>
      </c>
      <c r="AL3461">
        <v>19.79101</v>
      </c>
      <c r="AM3461">
        <v>21.219249999999999</v>
      </c>
      <c r="AN3461">
        <v>23.281410000000001</v>
      </c>
    </row>
    <row r="3462" spans="1:40" x14ac:dyDescent="0.25">
      <c r="A3462" t="s">
        <v>65</v>
      </c>
      <c r="B3462" t="s">
        <v>24</v>
      </c>
      <c r="C3462" s="3">
        <v>41899</v>
      </c>
      <c r="D3462" t="s">
        <v>67</v>
      </c>
      <c r="E3462">
        <v>1</v>
      </c>
      <c r="F3462" t="str">
        <f t="shared" si="54"/>
        <v>Residential|All|41899|Per Premise|1</v>
      </c>
      <c r="G3462">
        <v>3.5725099999999999</v>
      </c>
      <c r="H3462">
        <v>1.153376</v>
      </c>
      <c r="I3462">
        <v>1.5617787999999999</v>
      </c>
      <c r="J3462">
        <v>80.870636000000005</v>
      </c>
      <c r="K3462">
        <v>1.4949621</v>
      </c>
      <c r="L3462">
        <v>640</v>
      </c>
      <c r="M3462">
        <v>3.6137429999999999</v>
      </c>
      <c r="N3462">
        <v>1.1560159999999999</v>
      </c>
      <c r="O3462">
        <v>1.5192114999999999</v>
      </c>
      <c r="P3462">
        <v>80.707436000000001</v>
      </c>
      <c r="Q3462">
        <v>1.4004817000000001</v>
      </c>
      <c r="R3462">
        <v>623</v>
      </c>
      <c r="S3462">
        <v>15</v>
      </c>
      <c r="T3462">
        <v>18</v>
      </c>
      <c r="U3462">
        <v>1.005959</v>
      </c>
      <c r="V3462">
        <v>1.5710850000000001</v>
      </c>
      <c r="W3462">
        <v>22395</v>
      </c>
      <c r="X3462">
        <v>4.2567300000000002E-2</v>
      </c>
      <c r="Y3462">
        <v>5.1873299999999997E-2</v>
      </c>
      <c r="Z3462">
        <v>5.9093600000000003E-2</v>
      </c>
      <c r="AA3462">
        <v>5.6109100000000002E-2</v>
      </c>
      <c r="AB3462">
        <v>5.9445699999999997E-2</v>
      </c>
      <c r="AC3462">
        <v>8.1487900000000002E-2</v>
      </c>
      <c r="AD3462">
        <v>8.17436E-2</v>
      </c>
      <c r="AE3462">
        <v>-6.1863599999999998E-2</v>
      </c>
      <c r="AF3462">
        <v>-1.65E-4</v>
      </c>
      <c r="AG3462">
        <v>4.2567300000000002E-2</v>
      </c>
      <c r="AH3462">
        <v>8.5299600000000003E-2</v>
      </c>
      <c r="AI3462">
        <v>0.1469983</v>
      </c>
      <c r="AJ3462">
        <v>-5.2885399999999999E-2</v>
      </c>
      <c r="AK3462">
        <v>9.0069E-3</v>
      </c>
      <c r="AL3462">
        <v>5.1873299999999997E-2</v>
      </c>
      <c r="AM3462">
        <v>9.4739699999999996E-2</v>
      </c>
      <c r="AN3462">
        <v>0.15663189999999999</v>
      </c>
    </row>
    <row r="3463" spans="1:40" x14ac:dyDescent="0.25">
      <c r="A3463" t="s">
        <v>65</v>
      </c>
      <c r="B3463" t="s">
        <v>24</v>
      </c>
      <c r="C3463" s="3" t="s">
        <v>26</v>
      </c>
      <c r="D3463" t="s">
        <v>25</v>
      </c>
      <c r="E3463">
        <v>18</v>
      </c>
      <c r="F3463" t="str">
        <f t="shared" si="54"/>
        <v>Residential|All|Average Event Day|Aggregate|18</v>
      </c>
      <c r="G3463">
        <v>3.5917659999999998</v>
      </c>
      <c r="H3463">
        <v>1.154533</v>
      </c>
      <c r="I3463">
        <v>51.941698000000002</v>
      </c>
      <c r="J3463">
        <v>81.088127</v>
      </c>
      <c r="K3463">
        <v>44.072797000000001</v>
      </c>
      <c r="L3463">
        <v>1264</v>
      </c>
      <c r="M3463">
        <v>3.5905010000000002</v>
      </c>
      <c r="N3463">
        <v>1.1539839999999999</v>
      </c>
      <c r="O3463">
        <v>38.676299</v>
      </c>
      <c r="P3463">
        <v>81.173927000000006</v>
      </c>
      <c r="Q3463">
        <v>33.484729000000002</v>
      </c>
      <c r="R3463">
        <v>1269</v>
      </c>
      <c r="S3463">
        <v>15</v>
      </c>
      <c r="T3463">
        <v>18</v>
      </c>
      <c r="U3463">
        <v>0.95967449999999999</v>
      </c>
      <c r="V3463">
        <v>49.847119999999997</v>
      </c>
      <c r="W3463">
        <v>22395</v>
      </c>
      <c r="X3463">
        <v>13.2654</v>
      </c>
      <c r="Y3463">
        <v>11.170820000000001</v>
      </c>
      <c r="Z3463">
        <v>1.239644</v>
      </c>
      <c r="AA3463">
        <v>0.93997430000000004</v>
      </c>
      <c r="AB3463">
        <v>1.1896549999999999</v>
      </c>
      <c r="AC3463">
        <v>1.555722</v>
      </c>
      <c r="AD3463">
        <v>1.516189</v>
      </c>
      <c r="AE3463">
        <v>11.271660000000001</v>
      </c>
      <c r="AF3463">
        <v>12.449579999999999</v>
      </c>
      <c r="AG3463">
        <v>13.2654</v>
      </c>
      <c r="AH3463">
        <v>14.08122</v>
      </c>
      <c r="AI3463">
        <v>15.25914</v>
      </c>
      <c r="AJ3463">
        <v>9.2277480000000001</v>
      </c>
      <c r="AK3463">
        <v>10.375730000000001</v>
      </c>
      <c r="AL3463">
        <v>11.170820000000001</v>
      </c>
      <c r="AM3463">
        <v>11.965909999999999</v>
      </c>
      <c r="AN3463">
        <v>13.113899999999999</v>
      </c>
    </row>
    <row r="3464" spans="1:40" x14ac:dyDescent="0.25">
      <c r="A3464" t="s">
        <v>65</v>
      </c>
      <c r="B3464" t="s">
        <v>24</v>
      </c>
      <c r="C3464" s="3">
        <v>41849</v>
      </c>
      <c r="D3464" t="s">
        <v>67</v>
      </c>
      <c r="E3464">
        <v>3</v>
      </c>
      <c r="F3464" t="str">
        <f t="shared" si="54"/>
        <v>Residential|All|41849|Per Premise|3</v>
      </c>
      <c r="G3464">
        <v>3.5737420000000002</v>
      </c>
      <c r="H3464">
        <v>1.151014</v>
      </c>
      <c r="I3464">
        <v>0.72112562999999996</v>
      </c>
      <c r="J3464">
        <v>69.308989999999994</v>
      </c>
      <c r="K3464">
        <v>0.73519301999999997</v>
      </c>
      <c r="L3464">
        <v>650</v>
      </c>
      <c r="M3464">
        <v>3.6091129999999998</v>
      </c>
      <c r="N3464">
        <v>1.1537999999999999</v>
      </c>
      <c r="O3464">
        <v>0.67467929000000004</v>
      </c>
      <c r="P3464">
        <v>69.405806999999996</v>
      </c>
      <c r="Q3464">
        <v>0.66580240999999996</v>
      </c>
      <c r="R3464">
        <v>633</v>
      </c>
      <c r="S3464">
        <v>16</v>
      </c>
      <c r="T3464">
        <v>19</v>
      </c>
      <c r="U3464">
        <v>1.094641</v>
      </c>
      <c r="V3464">
        <v>0.78937360000000001</v>
      </c>
      <c r="W3464">
        <v>22395</v>
      </c>
      <c r="X3464">
        <v>4.6446300000000003E-2</v>
      </c>
      <c r="Y3464">
        <v>0.1146943</v>
      </c>
      <c r="Z3464">
        <v>2.88366E-2</v>
      </c>
      <c r="AA3464">
        <v>2.6463299999999999E-2</v>
      </c>
      <c r="AB3464">
        <v>3.1565799999999998E-2</v>
      </c>
      <c r="AC3464">
        <v>3.9138899999999997E-2</v>
      </c>
      <c r="AD3464">
        <v>4.1190999999999998E-2</v>
      </c>
      <c r="AE3464">
        <v>-3.7122000000000001E-3</v>
      </c>
      <c r="AF3464">
        <v>2.5921900000000001E-2</v>
      </c>
      <c r="AG3464">
        <v>4.6446300000000003E-2</v>
      </c>
      <c r="AH3464">
        <v>6.6970799999999997E-2</v>
      </c>
      <c r="AI3464">
        <v>9.6604899999999994E-2</v>
      </c>
      <c r="AJ3464">
        <v>6.19059E-2</v>
      </c>
      <c r="AK3464">
        <v>9.3093700000000001E-2</v>
      </c>
      <c r="AL3464">
        <v>0.1146943</v>
      </c>
      <c r="AM3464">
        <v>0.1362949</v>
      </c>
      <c r="AN3464">
        <v>0.16748279999999999</v>
      </c>
    </row>
    <row r="3465" spans="1:40" x14ac:dyDescent="0.25">
      <c r="A3465" t="s">
        <v>65</v>
      </c>
      <c r="B3465" t="s">
        <v>24</v>
      </c>
      <c r="C3465" s="3">
        <v>41849</v>
      </c>
      <c r="D3465" t="s">
        <v>25</v>
      </c>
      <c r="E3465">
        <v>19</v>
      </c>
      <c r="F3465" t="str">
        <f t="shared" si="54"/>
        <v>Residential|All|41849|Aggregate|19</v>
      </c>
      <c r="G3465">
        <v>3.5737420000000002</v>
      </c>
      <c r="H3465">
        <v>1.151014</v>
      </c>
      <c r="I3465">
        <v>43.337843999999997</v>
      </c>
      <c r="J3465">
        <v>75.77919</v>
      </c>
      <c r="K3465">
        <v>40.192734999999999</v>
      </c>
      <c r="L3465">
        <v>650</v>
      </c>
      <c r="M3465">
        <v>3.6091129999999998</v>
      </c>
      <c r="N3465">
        <v>1.1537999999999999</v>
      </c>
      <c r="O3465">
        <v>36.008747</v>
      </c>
      <c r="P3465">
        <v>75.993645000000001</v>
      </c>
      <c r="Q3465">
        <v>31.667645</v>
      </c>
      <c r="R3465">
        <v>633</v>
      </c>
      <c r="S3465">
        <v>16</v>
      </c>
      <c r="T3465">
        <v>19</v>
      </c>
      <c r="U3465">
        <v>1.094641</v>
      </c>
      <c r="V3465">
        <v>47.43938</v>
      </c>
      <c r="W3465">
        <v>22395</v>
      </c>
      <c r="X3465">
        <v>7.329097</v>
      </c>
      <c r="Y3465">
        <v>11.430630000000001</v>
      </c>
      <c r="Z3465">
        <v>1.576489</v>
      </c>
      <c r="AA3465">
        <v>1.2586759999999999</v>
      </c>
      <c r="AB3465">
        <v>1.725689</v>
      </c>
      <c r="AC3465">
        <v>2.0173199999999998</v>
      </c>
      <c r="AD3465">
        <v>2.1359469999999998</v>
      </c>
      <c r="AE3465">
        <v>4.7437969999999998</v>
      </c>
      <c r="AF3465">
        <v>6.2712130000000004</v>
      </c>
      <c r="AG3465">
        <v>7.329097</v>
      </c>
      <c r="AH3465">
        <v>8.3869810000000005</v>
      </c>
      <c r="AI3465">
        <v>9.9143969999999992</v>
      </c>
      <c r="AJ3465">
        <v>8.693308</v>
      </c>
      <c r="AK3465">
        <v>10.31054</v>
      </c>
      <c r="AL3465">
        <v>11.430630000000001</v>
      </c>
      <c r="AM3465">
        <v>12.55072</v>
      </c>
      <c r="AN3465">
        <v>14.167960000000001</v>
      </c>
    </row>
    <row r="3466" spans="1:40" x14ac:dyDescent="0.25">
      <c r="A3466" t="s">
        <v>65</v>
      </c>
      <c r="B3466" t="s">
        <v>24</v>
      </c>
      <c r="C3466" s="3">
        <v>41898</v>
      </c>
      <c r="D3466" t="s">
        <v>25</v>
      </c>
      <c r="E3466">
        <v>15</v>
      </c>
      <c r="F3466" t="str">
        <f t="shared" si="54"/>
        <v>Residential|All|41898|Aggregate|15</v>
      </c>
      <c r="G3466">
        <v>3.6099839999999999</v>
      </c>
      <c r="H3466">
        <v>1.15598</v>
      </c>
      <c r="I3466">
        <v>58.308588999999998</v>
      </c>
      <c r="J3466">
        <v>95.176895000000002</v>
      </c>
      <c r="K3466">
        <v>51.186413999999999</v>
      </c>
      <c r="L3466">
        <v>623</v>
      </c>
      <c r="M3466">
        <v>3.5709900000000001</v>
      </c>
      <c r="N3466">
        <v>1.151988</v>
      </c>
      <c r="O3466">
        <v>57.657198000000001</v>
      </c>
      <c r="P3466">
        <v>94.648574999999994</v>
      </c>
      <c r="Q3466">
        <v>50.406908999999999</v>
      </c>
      <c r="R3466">
        <v>639</v>
      </c>
      <c r="S3466">
        <v>16</v>
      </c>
      <c r="T3466">
        <v>19</v>
      </c>
      <c r="U3466">
        <v>0.9888285</v>
      </c>
      <c r="V3466">
        <v>57.657200000000003</v>
      </c>
      <c r="W3466">
        <v>22395</v>
      </c>
      <c r="X3466">
        <v>0.65139069999999999</v>
      </c>
      <c r="Y3466" s="6">
        <v>-2.34E-6</v>
      </c>
      <c r="Z3466">
        <v>2.0507399999999998</v>
      </c>
      <c r="AA3466">
        <v>1.9940659999999999</v>
      </c>
      <c r="AB3466">
        <v>2.0278309999999999</v>
      </c>
      <c r="AC3466">
        <v>2.8603909999999999</v>
      </c>
      <c r="AD3466">
        <v>2.8440110000000001</v>
      </c>
      <c r="AE3466">
        <v>-3.014348</v>
      </c>
      <c r="AF3466">
        <v>-0.84859989999999996</v>
      </c>
      <c r="AG3466">
        <v>0.65139069999999999</v>
      </c>
      <c r="AH3466">
        <v>2.1513810000000002</v>
      </c>
      <c r="AI3466">
        <v>4.3171299999999997</v>
      </c>
      <c r="AJ3466">
        <v>-3.644749</v>
      </c>
      <c r="AK3466">
        <v>-1.491403</v>
      </c>
      <c r="AL3466" s="6">
        <v>-2.34E-6</v>
      </c>
      <c r="AM3466">
        <v>1.491398</v>
      </c>
      <c r="AN3466">
        <v>3.6447440000000002</v>
      </c>
    </row>
    <row r="3467" spans="1:40" x14ac:dyDescent="0.25">
      <c r="A3467" t="s">
        <v>65</v>
      </c>
      <c r="B3467" t="s">
        <v>24</v>
      </c>
      <c r="C3467" s="3">
        <v>41899</v>
      </c>
      <c r="D3467" t="s">
        <v>25</v>
      </c>
      <c r="E3467">
        <v>23</v>
      </c>
      <c r="F3467" t="str">
        <f t="shared" si="54"/>
        <v>Residential|All|41899|Aggregate|23</v>
      </c>
      <c r="G3467">
        <v>3.5725099999999999</v>
      </c>
      <c r="H3467">
        <v>1.153376</v>
      </c>
      <c r="I3467">
        <v>34.523532000000003</v>
      </c>
      <c r="J3467">
        <v>71.595733999999993</v>
      </c>
      <c r="K3467">
        <v>28.956942999999999</v>
      </c>
      <c r="L3467">
        <v>640</v>
      </c>
      <c r="M3467">
        <v>3.6137429999999999</v>
      </c>
      <c r="N3467">
        <v>1.1560159999999999</v>
      </c>
      <c r="O3467">
        <v>37.855397000000004</v>
      </c>
      <c r="P3467">
        <v>71.770049999999998</v>
      </c>
      <c r="Q3467">
        <v>32.547964</v>
      </c>
      <c r="R3467">
        <v>623</v>
      </c>
      <c r="S3467">
        <v>15</v>
      </c>
      <c r="T3467">
        <v>18</v>
      </c>
      <c r="U3467">
        <v>1.005959</v>
      </c>
      <c r="V3467">
        <v>34.729239999999997</v>
      </c>
      <c r="W3467">
        <v>22395</v>
      </c>
      <c r="X3467">
        <v>-3.3318650000000001</v>
      </c>
      <c r="Y3467">
        <v>-3.1261559999999999</v>
      </c>
      <c r="Z3467">
        <v>1.1446240000000001</v>
      </c>
      <c r="AA3467">
        <v>1.3040069999999999</v>
      </c>
      <c r="AB3467">
        <v>1.1514439999999999</v>
      </c>
      <c r="AC3467">
        <v>1.735107</v>
      </c>
      <c r="AD3467">
        <v>1.739614</v>
      </c>
      <c r="AE3467">
        <v>-5.5554940000000004</v>
      </c>
      <c r="AF3467">
        <v>-4.2417559999999996</v>
      </c>
      <c r="AG3467">
        <v>-3.3318650000000001</v>
      </c>
      <c r="AH3467">
        <v>-2.4219740000000001</v>
      </c>
      <c r="AI3467">
        <v>-1.108236</v>
      </c>
      <c r="AJ3467">
        <v>-5.3555609999999998</v>
      </c>
      <c r="AK3467">
        <v>-4.038411</v>
      </c>
      <c r="AL3467">
        <v>-3.1261559999999999</v>
      </c>
      <c r="AM3467">
        <v>-2.213902</v>
      </c>
      <c r="AN3467">
        <v>-0.89675139999999998</v>
      </c>
    </row>
    <row r="3468" spans="1:40" x14ac:dyDescent="0.25">
      <c r="A3468" t="s">
        <v>65</v>
      </c>
      <c r="B3468" t="s">
        <v>24</v>
      </c>
      <c r="C3468" s="3">
        <v>41898</v>
      </c>
      <c r="D3468" t="s">
        <v>67</v>
      </c>
      <c r="E3468">
        <v>13</v>
      </c>
      <c r="F3468" t="str">
        <f t="shared" si="54"/>
        <v>Residential|All|41898|Per Premise|13</v>
      </c>
      <c r="G3468">
        <v>3.6099839999999999</v>
      </c>
      <c r="H3468">
        <v>1.15598</v>
      </c>
      <c r="I3468">
        <v>2.3934164</v>
      </c>
      <c r="J3468">
        <v>91.806128999999999</v>
      </c>
      <c r="K3468">
        <v>2.2620542000000001</v>
      </c>
      <c r="L3468">
        <v>623</v>
      </c>
      <c r="M3468">
        <v>3.5709900000000001</v>
      </c>
      <c r="N3468">
        <v>1.151988</v>
      </c>
      <c r="O3468">
        <v>2.3598029</v>
      </c>
      <c r="P3468">
        <v>92.412604999999999</v>
      </c>
      <c r="Q3468">
        <v>2.1863432</v>
      </c>
      <c r="R3468">
        <v>639</v>
      </c>
      <c r="S3468">
        <v>16</v>
      </c>
      <c r="T3468">
        <v>19</v>
      </c>
      <c r="U3468">
        <v>0.9888285</v>
      </c>
      <c r="V3468">
        <v>2.3666779999999998</v>
      </c>
      <c r="W3468">
        <v>22395</v>
      </c>
      <c r="X3468">
        <v>3.3613499999999998E-2</v>
      </c>
      <c r="Y3468">
        <v>6.8755999999999999E-3</v>
      </c>
      <c r="Z3468">
        <v>9.0627299999999994E-2</v>
      </c>
      <c r="AA3468">
        <v>8.6490399999999995E-2</v>
      </c>
      <c r="AB3468">
        <v>8.9614899999999997E-2</v>
      </c>
      <c r="AC3468">
        <v>0.12527530000000001</v>
      </c>
      <c r="AD3468">
        <v>0.1245448</v>
      </c>
      <c r="AE3468">
        <v>-0.1269332</v>
      </c>
      <c r="AF3468">
        <v>-3.2080900000000002E-2</v>
      </c>
      <c r="AG3468">
        <v>3.3613499999999998E-2</v>
      </c>
      <c r="AH3468">
        <v>9.9307900000000005E-2</v>
      </c>
      <c r="AI3468">
        <v>0.19416020000000001</v>
      </c>
      <c r="AJ3468">
        <v>-0.15273500000000001</v>
      </c>
      <c r="AK3468">
        <v>-5.8435800000000003E-2</v>
      </c>
      <c r="AL3468">
        <v>6.8755999999999999E-3</v>
      </c>
      <c r="AM3468">
        <v>7.2187000000000001E-2</v>
      </c>
      <c r="AN3468">
        <v>0.1664862</v>
      </c>
    </row>
    <row r="3469" spans="1:40" x14ac:dyDescent="0.25">
      <c r="A3469" t="s">
        <v>65</v>
      </c>
      <c r="B3469" t="s">
        <v>24</v>
      </c>
      <c r="C3469" s="3">
        <v>41898</v>
      </c>
      <c r="D3469" t="s">
        <v>67</v>
      </c>
      <c r="E3469">
        <v>2</v>
      </c>
      <c r="F3469" t="str">
        <f t="shared" si="54"/>
        <v>Residential|All|41898|Per Premise|2</v>
      </c>
      <c r="G3469">
        <v>3.6099839999999999</v>
      </c>
      <c r="H3469">
        <v>1.15598</v>
      </c>
      <c r="I3469">
        <v>1.0750872</v>
      </c>
      <c r="J3469">
        <v>73.776077000000001</v>
      </c>
      <c r="K3469">
        <v>1.0897536999999999</v>
      </c>
      <c r="L3469">
        <v>623</v>
      </c>
      <c r="M3469">
        <v>3.5709900000000001</v>
      </c>
      <c r="N3469">
        <v>1.151988</v>
      </c>
      <c r="O3469">
        <v>0.98566383999999996</v>
      </c>
      <c r="P3469">
        <v>73.588959000000003</v>
      </c>
      <c r="Q3469">
        <v>0.97101225999999996</v>
      </c>
      <c r="R3469">
        <v>639</v>
      </c>
      <c r="S3469">
        <v>16</v>
      </c>
      <c r="T3469">
        <v>19</v>
      </c>
      <c r="U3469">
        <v>0.9888285</v>
      </c>
      <c r="V3469">
        <v>1.063077</v>
      </c>
      <c r="W3469">
        <v>22395</v>
      </c>
      <c r="X3469">
        <v>8.9423299999999997E-2</v>
      </c>
      <c r="Y3469">
        <v>7.7412999999999996E-2</v>
      </c>
      <c r="Z3469">
        <v>4.36601E-2</v>
      </c>
      <c r="AA3469">
        <v>3.8412700000000001E-2</v>
      </c>
      <c r="AB3469">
        <v>4.3172299999999997E-2</v>
      </c>
      <c r="AC3469">
        <v>5.8152700000000002E-2</v>
      </c>
      <c r="AD3469">
        <v>5.7787400000000003E-2</v>
      </c>
      <c r="AE3469">
        <v>1.48977E-2</v>
      </c>
      <c r="AF3469">
        <v>5.8928099999999997E-2</v>
      </c>
      <c r="AG3469">
        <v>8.9423299999999997E-2</v>
      </c>
      <c r="AH3469">
        <v>0.1199186</v>
      </c>
      <c r="AI3469">
        <v>0.16394900000000001</v>
      </c>
      <c r="AJ3469">
        <v>3.3555E-3</v>
      </c>
      <c r="AK3469">
        <v>4.71093E-2</v>
      </c>
      <c r="AL3469">
        <v>7.7412999999999996E-2</v>
      </c>
      <c r="AM3469">
        <v>0.1077167</v>
      </c>
      <c r="AN3469">
        <v>0.15147050000000001</v>
      </c>
    </row>
    <row r="3470" spans="1:40" x14ac:dyDescent="0.25">
      <c r="A3470" t="s">
        <v>65</v>
      </c>
      <c r="B3470" t="s">
        <v>24</v>
      </c>
      <c r="C3470" s="3">
        <v>41899</v>
      </c>
      <c r="D3470" t="s">
        <v>67</v>
      </c>
      <c r="E3470">
        <v>6</v>
      </c>
      <c r="F3470" t="str">
        <f t="shared" si="54"/>
        <v>Residential|All|41899|Per Premise|6</v>
      </c>
      <c r="G3470">
        <v>3.5725099999999999</v>
      </c>
      <c r="H3470">
        <v>1.153376</v>
      </c>
      <c r="I3470">
        <v>1.0251296000000001</v>
      </c>
      <c r="J3470">
        <v>77.076256000000001</v>
      </c>
      <c r="K3470">
        <v>0.96280010000000005</v>
      </c>
      <c r="L3470">
        <v>640</v>
      </c>
      <c r="M3470">
        <v>3.6137429999999999</v>
      </c>
      <c r="N3470">
        <v>1.1560159999999999</v>
      </c>
      <c r="O3470">
        <v>1.0072080999999999</v>
      </c>
      <c r="P3470">
        <v>76.862662999999998</v>
      </c>
      <c r="Q3470">
        <v>0.93015066000000002</v>
      </c>
      <c r="R3470">
        <v>623</v>
      </c>
      <c r="S3470">
        <v>15</v>
      </c>
      <c r="T3470">
        <v>18</v>
      </c>
      <c r="U3470">
        <v>1.005959</v>
      </c>
      <c r="V3470">
        <v>1.0312380000000001</v>
      </c>
      <c r="W3470">
        <v>22395</v>
      </c>
      <c r="X3470">
        <v>1.79215E-2</v>
      </c>
      <c r="Y3470">
        <v>2.40298E-2</v>
      </c>
      <c r="Z3470">
        <v>3.8058000000000002E-2</v>
      </c>
      <c r="AA3470">
        <v>3.7265699999999999E-2</v>
      </c>
      <c r="AB3470">
        <v>3.8284800000000001E-2</v>
      </c>
      <c r="AC3470">
        <v>5.3264899999999997E-2</v>
      </c>
      <c r="AD3470">
        <v>5.3427099999999998E-2</v>
      </c>
      <c r="AE3470">
        <v>-5.0340099999999999E-2</v>
      </c>
      <c r="AF3470">
        <v>-1.00106E-2</v>
      </c>
      <c r="AG3470">
        <v>1.79215E-2</v>
      </c>
      <c r="AH3470">
        <v>4.5853600000000001E-2</v>
      </c>
      <c r="AI3470">
        <v>8.6183200000000001E-2</v>
      </c>
      <c r="AJ3470">
        <v>-4.4439800000000002E-2</v>
      </c>
      <c r="AK3470">
        <v>-3.9874000000000003E-3</v>
      </c>
      <c r="AL3470">
        <v>2.40298E-2</v>
      </c>
      <c r="AM3470">
        <v>5.2047000000000003E-2</v>
      </c>
      <c r="AN3470">
        <v>9.2499399999999996E-2</v>
      </c>
    </row>
    <row r="3471" spans="1:40" x14ac:dyDescent="0.25">
      <c r="A3471" t="s">
        <v>65</v>
      </c>
      <c r="B3471" t="s">
        <v>24</v>
      </c>
      <c r="C3471" s="3">
        <v>41899</v>
      </c>
      <c r="D3471" t="s">
        <v>67</v>
      </c>
      <c r="E3471">
        <v>15</v>
      </c>
      <c r="F3471" t="str">
        <f t="shared" si="54"/>
        <v>Residential|All|41899|Per Premise|15</v>
      </c>
      <c r="G3471">
        <v>3.5725099999999999</v>
      </c>
      <c r="H3471">
        <v>1.153376</v>
      </c>
      <c r="I3471">
        <v>2.6093693</v>
      </c>
      <c r="J3471">
        <v>87.032387</v>
      </c>
      <c r="K3471">
        <v>2.2104406999999999</v>
      </c>
      <c r="L3471">
        <v>640</v>
      </c>
      <c r="M3471">
        <v>3.6137429999999999</v>
      </c>
      <c r="N3471">
        <v>1.1560159999999999</v>
      </c>
      <c r="O3471">
        <v>2.0282675999999999</v>
      </c>
      <c r="P3471">
        <v>87.225395000000006</v>
      </c>
      <c r="Q3471">
        <v>1.8289244</v>
      </c>
      <c r="R3471">
        <v>623</v>
      </c>
      <c r="S3471">
        <v>15</v>
      </c>
      <c r="T3471">
        <v>18</v>
      </c>
      <c r="U3471">
        <v>1.005959</v>
      </c>
      <c r="V3471">
        <v>2.6249169999999999</v>
      </c>
      <c r="W3471">
        <v>22395</v>
      </c>
      <c r="X3471">
        <v>0.58110170000000005</v>
      </c>
      <c r="Y3471">
        <v>0.59664969999999995</v>
      </c>
      <c r="Z3471">
        <v>8.7375300000000003E-2</v>
      </c>
      <c r="AA3471">
        <v>7.3274300000000001E-2</v>
      </c>
      <c r="AB3471">
        <v>8.7896000000000002E-2</v>
      </c>
      <c r="AC3471">
        <v>0.1140332</v>
      </c>
      <c r="AD3471">
        <v>0.1144326</v>
      </c>
      <c r="AE3471">
        <v>0.43496230000000002</v>
      </c>
      <c r="AF3471">
        <v>0.52130259999999995</v>
      </c>
      <c r="AG3471">
        <v>0.58110170000000005</v>
      </c>
      <c r="AH3471">
        <v>0.64090080000000005</v>
      </c>
      <c r="AI3471">
        <v>0.72724120000000003</v>
      </c>
      <c r="AJ3471">
        <v>0.44999840000000002</v>
      </c>
      <c r="AK3471">
        <v>0.53664120000000004</v>
      </c>
      <c r="AL3471">
        <v>0.59664969999999995</v>
      </c>
      <c r="AM3471">
        <v>0.65665819999999997</v>
      </c>
      <c r="AN3471">
        <v>0.74330099999999999</v>
      </c>
    </row>
    <row r="3472" spans="1:40" x14ac:dyDescent="0.25">
      <c r="A3472" t="s">
        <v>65</v>
      </c>
      <c r="B3472" t="s">
        <v>24</v>
      </c>
      <c r="C3472" s="3">
        <v>41897</v>
      </c>
      <c r="D3472" t="s">
        <v>67</v>
      </c>
      <c r="E3472">
        <v>23</v>
      </c>
      <c r="F3472" t="str">
        <f t="shared" si="54"/>
        <v>Residential|All|41897|Per Premise|23</v>
      </c>
      <c r="G3472">
        <v>3.5732089999999999</v>
      </c>
      <c r="H3472">
        <v>1.153125</v>
      </c>
      <c r="I3472">
        <v>1.8127336000000001</v>
      </c>
      <c r="J3472">
        <v>76.571456999999995</v>
      </c>
      <c r="K3472">
        <v>1.5007364000000001</v>
      </c>
      <c r="L3472">
        <v>641</v>
      </c>
      <c r="M3472">
        <v>3.6128300000000002</v>
      </c>
      <c r="N3472">
        <v>1.1557539999999999</v>
      </c>
      <c r="O3472">
        <v>2.0268511999999999</v>
      </c>
      <c r="P3472">
        <v>76.770668000000001</v>
      </c>
      <c r="Q3472">
        <v>1.7519711</v>
      </c>
      <c r="R3472">
        <v>624</v>
      </c>
      <c r="S3472">
        <v>15</v>
      </c>
      <c r="T3472">
        <v>18</v>
      </c>
      <c r="U3472">
        <v>1.0481990000000001</v>
      </c>
      <c r="V3472">
        <v>1.9001049999999999</v>
      </c>
      <c r="W3472">
        <v>22395</v>
      </c>
      <c r="X3472">
        <v>-0.21411759999999999</v>
      </c>
      <c r="Y3472" s="6">
        <v>-0.12674650000000001</v>
      </c>
      <c r="Z3472">
        <v>5.9275500000000002E-2</v>
      </c>
      <c r="AA3472">
        <v>7.0135000000000003E-2</v>
      </c>
      <c r="AB3472">
        <v>6.21325E-2</v>
      </c>
      <c r="AC3472">
        <v>9.1828699999999999E-2</v>
      </c>
      <c r="AD3472">
        <v>9.3698299999999998E-2</v>
      </c>
      <c r="AE3472">
        <v>-0.33180080000000001</v>
      </c>
      <c r="AF3472">
        <v>-0.26227260000000002</v>
      </c>
      <c r="AG3472">
        <v>-0.21411759999999999</v>
      </c>
      <c r="AH3472">
        <v>-0.16596259999999999</v>
      </c>
      <c r="AI3472">
        <v>-9.6434400000000003E-2</v>
      </c>
      <c r="AJ3472">
        <v>-0.24682560000000001</v>
      </c>
      <c r="AK3472">
        <v>-0.17588190000000001</v>
      </c>
      <c r="AL3472" s="6">
        <v>-0.12674650000000001</v>
      </c>
      <c r="AM3472">
        <v>-7.7610999999999999E-2</v>
      </c>
      <c r="AN3472">
        <v>-6.6673000000000001E-3</v>
      </c>
    </row>
    <row r="3473" spans="1:40" x14ac:dyDescent="0.25">
      <c r="A3473" t="s">
        <v>65</v>
      </c>
      <c r="B3473" t="s">
        <v>24</v>
      </c>
      <c r="C3473" s="3">
        <v>41849</v>
      </c>
      <c r="D3473" t="s">
        <v>67</v>
      </c>
      <c r="E3473">
        <v>20</v>
      </c>
      <c r="F3473" t="str">
        <f t="shared" si="54"/>
        <v>Residential|All|41849|Per Premise|20</v>
      </c>
      <c r="G3473">
        <v>3.5737420000000002</v>
      </c>
      <c r="H3473">
        <v>1.151014</v>
      </c>
      <c r="I3473">
        <v>1.7834641</v>
      </c>
      <c r="J3473">
        <v>73.724686000000005</v>
      </c>
      <c r="K3473">
        <v>1.5641399</v>
      </c>
      <c r="L3473">
        <v>650</v>
      </c>
      <c r="M3473">
        <v>3.6091129999999998</v>
      </c>
      <c r="N3473">
        <v>1.1537999999999999</v>
      </c>
      <c r="O3473">
        <v>2.1269613000000001</v>
      </c>
      <c r="P3473">
        <v>73.930137999999999</v>
      </c>
      <c r="Q3473">
        <v>1.9664835000000001</v>
      </c>
      <c r="R3473">
        <v>633</v>
      </c>
      <c r="S3473">
        <v>16</v>
      </c>
      <c r="T3473">
        <v>19</v>
      </c>
      <c r="U3473">
        <v>1.094641</v>
      </c>
      <c r="V3473">
        <v>1.952253</v>
      </c>
      <c r="W3473">
        <v>22395</v>
      </c>
      <c r="X3473">
        <v>-0.3434972</v>
      </c>
      <c r="Y3473" s="6">
        <v>-0.17470849999999999</v>
      </c>
      <c r="Z3473">
        <v>6.1350599999999998E-2</v>
      </c>
      <c r="AA3473">
        <v>7.81607E-2</v>
      </c>
      <c r="AB3473">
        <v>6.7156900000000005E-2</v>
      </c>
      <c r="AC3473">
        <v>9.9362900000000004E-2</v>
      </c>
      <c r="AD3473">
        <v>0.10304919999999999</v>
      </c>
      <c r="AE3473">
        <v>-0.47083589999999997</v>
      </c>
      <c r="AF3473">
        <v>-0.39560319999999999</v>
      </c>
      <c r="AG3473">
        <v>-0.3434972</v>
      </c>
      <c r="AH3473">
        <v>-0.29139120000000002</v>
      </c>
      <c r="AI3473">
        <v>-0.2161584</v>
      </c>
      <c r="AJ3473">
        <v>-0.30677140000000003</v>
      </c>
      <c r="AK3473">
        <v>-0.22874749999999999</v>
      </c>
      <c r="AL3473" s="6">
        <v>-0.17470849999999999</v>
      </c>
      <c r="AM3473">
        <v>-0.1206694</v>
      </c>
      <c r="AN3473">
        <v>-4.2645500000000003E-2</v>
      </c>
    </row>
    <row r="3474" spans="1:40" x14ac:dyDescent="0.25">
      <c r="A3474" t="s">
        <v>65</v>
      </c>
      <c r="B3474" t="s">
        <v>24</v>
      </c>
      <c r="C3474" s="3" t="s">
        <v>26</v>
      </c>
      <c r="D3474" t="s">
        <v>25</v>
      </c>
      <c r="E3474">
        <v>19</v>
      </c>
      <c r="F3474" t="str">
        <f t="shared" si="54"/>
        <v>Residential|All|Average Event Day|Aggregate|19</v>
      </c>
      <c r="G3474">
        <v>3.5917659999999998</v>
      </c>
      <c r="H3474">
        <v>1.154533</v>
      </c>
      <c r="I3474">
        <v>52.390689999999999</v>
      </c>
      <c r="J3474">
        <v>78.400306999999998</v>
      </c>
      <c r="K3474">
        <v>42.558947000000003</v>
      </c>
      <c r="L3474">
        <v>1264</v>
      </c>
      <c r="M3474">
        <v>3.5905010000000002</v>
      </c>
      <c r="N3474">
        <v>1.1539839999999999</v>
      </c>
      <c r="O3474">
        <v>58.096623999999998</v>
      </c>
      <c r="P3474">
        <v>78.428909000000004</v>
      </c>
      <c r="Q3474">
        <v>47.761991000000002</v>
      </c>
      <c r="R3474">
        <v>1269</v>
      </c>
      <c r="S3474">
        <v>15</v>
      </c>
      <c r="T3474">
        <v>18</v>
      </c>
      <c r="U3474">
        <v>0.95967449999999999</v>
      </c>
      <c r="V3474">
        <v>50.278010000000002</v>
      </c>
      <c r="W3474">
        <v>22395</v>
      </c>
      <c r="X3474">
        <v>-5.7059340000000001</v>
      </c>
      <c r="Y3474">
        <v>-7.8186159999999996</v>
      </c>
      <c r="Z3474">
        <v>1.1970639999999999</v>
      </c>
      <c r="AA3474">
        <v>1.340762</v>
      </c>
      <c r="AB3474">
        <v>1.148792</v>
      </c>
      <c r="AC3474">
        <v>1.797388</v>
      </c>
      <c r="AD3474">
        <v>1.765606</v>
      </c>
      <c r="AE3474">
        <v>-8.0093789999999991</v>
      </c>
      <c r="AF3474">
        <v>-6.648485</v>
      </c>
      <c r="AG3474">
        <v>-5.7059340000000001</v>
      </c>
      <c r="AH3474">
        <v>-4.763382</v>
      </c>
      <c r="AI3474">
        <v>-3.402488</v>
      </c>
      <c r="AJ3474">
        <v>-10.081329999999999</v>
      </c>
      <c r="AK3474">
        <v>-8.7445009999999996</v>
      </c>
      <c r="AL3474">
        <v>-7.8186159999999996</v>
      </c>
      <c r="AM3474">
        <v>-6.8927319999999996</v>
      </c>
      <c r="AN3474">
        <v>-5.5559019999999997</v>
      </c>
    </row>
    <row r="3475" spans="1:40" x14ac:dyDescent="0.25">
      <c r="A3475" t="s">
        <v>65</v>
      </c>
      <c r="B3475" t="s">
        <v>24</v>
      </c>
      <c r="C3475" s="3">
        <v>41849</v>
      </c>
      <c r="D3475" t="s">
        <v>67</v>
      </c>
      <c r="E3475">
        <v>17</v>
      </c>
      <c r="F3475" t="str">
        <f t="shared" si="54"/>
        <v>Residential|All|41849|Per Premise|17</v>
      </c>
      <c r="G3475">
        <v>3.5737420000000002</v>
      </c>
      <c r="H3475">
        <v>1.151014</v>
      </c>
      <c r="I3475">
        <v>2.0057597999999999</v>
      </c>
      <c r="J3475">
        <v>80.827461</v>
      </c>
      <c r="K3475">
        <v>1.9467127</v>
      </c>
      <c r="L3475">
        <v>650</v>
      </c>
      <c r="M3475">
        <v>3.6091129999999998</v>
      </c>
      <c r="N3475">
        <v>1.1537999999999999</v>
      </c>
      <c r="O3475">
        <v>1.5870191</v>
      </c>
      <c r="P3475">
        <v>81.128174000000001</v>
      </c>
      <c r="Q3475">
        <v>1.5654207</v>
      </c>
      <c r="R3475">
        <v>633</v>
      </c>
      <c r="S3475">
        <v>16</v>
      </c>
      <c r="T3475">
        <v>19</v>
      </c>
      <c r="U3475">
        <v>1.094641</v>
      </c>
      <c r="V3475">
        <v>2.1955870000000002</v>
      </c>
      <c r="W3475">
        <v>22395</v>
      </c>
      <c r="X3475">
        <v>0.41874070000000002</v>
      </c>
      <c r="Y3475">
        <v>0.60856779999999999</v>
      </c>
      <c r="Z3475">
        <v>7.6356400000000005E-2</v>
      </c>
      <c r="AA3475">
        <v>6.2219900000000002E-2</v>
      </c>
      <c r="AB3475">
        <v>8.3582799999999999E-2</v>
      </c>
      <c r="AC3475">
        <v>9.8496700000000006E-2</v>
      </c>
      <c r="AD3475">
        <v>0.10419879999999999</v>
      </c>
      <c r="AE3475">
        <v>0.29251199999999999</v>
      </c>
      <c r="AF3475">
        <v>0.3670889</v>
      </c>
      <c r="AG3475">
        <v>0.41874070000000002</v>
      </c>
      <c r="AH3475">
        <v>0.47039239999999999</v>
      </c>
      <c r="AI3475">
        <v>0.54496929999999999</v>
      </c>
      <c r="AJ3475">
        <v>0.4750316</v>
      </c>
      <c r="AK3475">
        <v>0.55392589999999997</v>
      </c>
      <c r="AL3475">
        <v>0.60856779999999999</v>
      </c>
      <c r="AM3475">
        <v>0.66320970000000001</v>
      </c>
      <c r="AN3475">
        <v>0.74210390000000004</v>
      </c>
    </row>
    <row r="3476" spans="1:40" x14ac:dyDescent="0.25">
      <c r="A3476" t="s">
        <v>65</v>
      </c>
      <c r="B3476" t="s">
        <v>24</v>
      </c>
      <c r="C3476" s="3">
        <v>41878</v>
      </c>
      <c r="D3476" t="s">
        <v>25</v>
      </c>
      <c r="E3476">
        <v>13</v>
      </c>
      <c r="F3476" t="str">
        <f t="shared" si="54"/>
        <v>Residential|All|41878|Aggregate|13</v>
      </c>
      <c r="G3476">
        <v>3.6108220000000002</v>
      </c>
      <c r="H3476">
        <v>1.15598</v>
      </c>
      <c r="I3476">
        <v>31.534842000000001</v>
      </c>
      <c r="J3476">
        <v>90.266548</v>
      </c>
      <c r="K3476">
        <v>33.869985</v>
      </c>
      <c r="L3476">
        <v>623</v>
      </c>
      <c r="M3476">
        <v>3.568244</v>
      </c>
      <c r="N3476">
        <v>1.1524810000000001</v>
      </c>
      <c r="O3476">
        <v>29.188844</v>
      </c>
      <c r="P3476">
        <v>89.993979999999993</v>
      </c>
      <c r="Q3476">
        <v>30.283736000000001</v>
      </c>
      <c r="R3476">
        <v>644</v>
      </c>
      <c r="S3476">
        <v>15</v>
      </c>
      <c r="T3476">
        <v>18</v>
      </c>
      <c r="U3476">
        <v>0.87480590000000003</v>
      </c>
      <c r="V3476">
        <v>27.586860000000001</v>
      </c>
      <c r="W3476">
        <v>22395</v>
      </c>
      <c r="X3476">
        <v>2.3459979999999998</v>
      </c>
      <c r="Y3476">
        <v>-1.601979</v>
      </c>
      <c r="Z3476">
        <v>1.3569720000000001</v>
      </c>
      <c r="AA3476">
        <v>1.193346</v>
      </c>
      <c r="AB3476">
        <v>1.187087</v>
      </c>
      <c r="AC3476">
        <v>1.8070550000000001</v>
      </c>
      <c r="AD3476">
        <v>1.683227</v>
      </c>
      <c r="AE3476">
        <v>3.0163300000000001E-2</v>
      </c>
      <c r="AF3476">
        <v>1.398377</v>
      </c>
      <c r="AG3476">
        <v>2.3459979999999998</v>
      </c>
      <c r="AH3476">
        <v>3.2936190000000001</v>
      </c>
      <c r="AI3476">
        <v>4.6618329999999997</v>
      </c>
      <c r="AJ3476">
        <v>-3.7591209999999999</v>
      </c>
      <c r="AK3476">
        <v>-2.484664</v>
      </c>
      <c r="AL3476">
        <v>-1.601979</v>
      </c>
      <c r="AM3476">
        <v>-0.71929449999999995</v>
      </c>
      <c r="AN3476">
        <v>0.5551623</v>
      </c>
    </row>
    <row r="3477" spans="1:40" x14ac:dyDescent="0.25">
      <c r="A3477" t="s">
        <v>65</v>
      </c>
      <c r="B3477" t="s">
        <v>24</v>
      </c>
      <c r="C3477" s="3">
        <v>41897</v>
      </c>
      <c r="D3477" t="s">
        <v>25</v>
      </c>
      <c r="E3477">
        <v>13</v>
      </c>
      <c r="F3477" t="str">
        <f t="shared" si="54"/>
        <v>Residential|All|41897|Aggregate|13</v>
      </c>
      <c r="G3477">
        <v>3.5732089999999999</v>
      </c>
      <c r="H3477">
        <v>1.153125</v>
      </c>
      <c r="I3477">
        <v>47.717399999999998</v>
      </c>
      <c r="J3477">
        <v>92.966674999999995</v>
      </c>
      <c r="K3477">
        <v>45.556480000000001</v>
      </c>
      <c r="L3477">
        <v>641</v>
      </c>
      <c r="M3477">
        <v>3.6128300000000002</v>
      </c>
      <c r="N3477">
        <v>1.1557539999999999</v>
      </c>
      <c r="O3477">
        <v>50.296169999999996</v>
      </c>
      <c r="P3477">
        <v>93.255538999999999</v>
      </c>
      <c r="Q3477">
        <v>47.170186999999999</v>
      </c>
      <c r="R3477">
        <v>624</v>
      </c>
      <c r="S3477">
        <v>15</v>
      </c>
      <c r="T3477">
        <v>18</v>
      </c>
      <c r="U3477">
        <v>1.0481990000000001</v>
      </c>
      <c r="V3477">
        <v>50.017310000000002</v>
      </c>
      <c r="W3477">
        <v>22395</v>
      </c>
      <c r="X3477">
        <v>-2.57877</v>
      </c>
      <c r="Y3477">
        <v>-0.27885939999999998</v>
      </c>
      <c r="Z3477">
        <v>1.7993729999999999</v>
      </c>
      <c r="AA3477">
        <v>1.8883190000000001</v>
      </c>
      <c r="AB3477">
        <v>1.8861000000000001</v>
      </c>
      <c r="AC3477">
        <v>2.6083500000000002</v>
      </c>
      <c r="AD3477">
        <v>2.6689180000000001</v>
      </c>
      <c r="AE3477">
        <v>-5.9215049999999998</v>
      </c>
      <c r="AF3477">
        <v>-3.94659</v>
      </c>
      <c r="AG3477">
        <v>-2.57877</v>
      </c>
      <c r="AH3477">
        <v>-1.21095</v>
      </c>
      <c r="AI3477">
        <v>0.76396489999999995</v>
      </c>
      <c r="AJ3477">
        <v>-3.6992150000000001</v>
      </c>
      <c r="AK3477">
        <v>-1.6784410000000001</v>
      </c>
      <c r="AL3477">
        <v>-0.27885939999999998</v>
      </c>
      <c r="AM3477">
        <v>1.120722</v>
      </c>
      <c r="AN3477">
        <v>3.1414960000000001</v>
      </c>
    </row>
    <row r="3478" spans="1:40" x14ac:dyDescent="0.25">
      <c r="A3478" t="s">
        <v>65</v>
      </c>
      <c r="B3478" t="s">
        <v>24</v>
      </c>
      <c r="C3478" s="3">
        <v>41878</v>
      </c>
      <c r="D3478" t="s">
        <v>67</v>
      </c>
      <c r="E3478">
        <v>24</v>
      </c>
      <c r="F3478" t="str">
        <f t="shared" si="54"/>
        <v>Residential|All|41878|Per Premise|24</v>
      </c>
      <c r="G3478">
        <v>3.6108220000000002</v>
      </c>
      <c r="H3478">
        <v>1.15598</v>
      </c>
      <c r="I3478">
        <v>1.0366336</v>
      </c>
      <c r="J3478">
        <v>73.320732000000007</v>
      </c>
      <c r="K3478">
        <v>1.0027663</v>
      </c>
      <c r="L3478">
        <v>623</v>
      </c>
      <c r="M3478">
        <v>3.568244</v>
      </c>
      <c r="N3478">
        <v>1.1524810000000001</v>
      </c>
      <c r="O3478">
        <v>1.0765733</v>
      </c>
      <c r="P3478">
        <v>73.240050999999994</v>
      </c>
      <c r="Q3478">
        <v>1.0113273</v>
      </c>
      <c r="R3478">
        <v>644</v>
      </c>
      <c r="S3478">
        <v>15</v>
      </c>
      <c r="T3478">
        <v>18</v>
      </c>
      <c r="U3478">
        <v>0.87480590000000003</v>
      </c>
      <c r="V3478">
        <v>0.90685309999999997</v>
      </c>
      <c r="W3478">
        <v>22395</v>
      </c>
      <c r="X3478">
        <v>-3.9939599999999999E-2</v>
      </c>
      <c r="Y3478">
        <v>-0.16972010000000001</v>
      </c>
      <c r="Z3478">
        <v>4.0175000000000002E-2</v>
      </c>
      <c r="AA3478">
        <v>3.9851900000000003E-2</v>
      </c>
      <c r="AB3478">
        <v>3.5145299999999997E-2</v>
      </c>
      <c r="AC3478">
        <v>5.6587999999999999E-2</v>
      </c>
      <c r="AD3478">
        <v>5.3135300000000003E-2</v>
      </c>
      <c r="AE3478">
        <v>-0.11246009999999999</v>
      </c>
      <c r="AF3478">
        <v>-6.9614400000000007E-2</v>
      </c>
      <c r="AG3478">
        <v>-3.9939599999999999E-2</v>
      </c>
      <c r="AH3478">
        <v>-1.02649E-2</v>
      </c>
      <c r="AI3478">
        <v>3.25808E-2</v>
      </c>
      <c r="AJ3478">
        <v>-0.23781579999999999</v>
      </c>
      <c r="AK3478">
        <v>-0.19758429999999999</v>
      </c>
      <c r="AL3478">
        <v>-0.16972010000000001</v>
      </c>
      <c r="AM3478">
        <v>-0.14185590000000001</v>
      </c>
      <c r="AN3478">
        <v>-0.1016244</v>
      </c>
    </row>
    <row r="3479" spans="1:40" x14ac:dyDescent="0.25">
      <c r="A3479" t="s">
        <v>65</v>
      </c>
      <c r="B3479" t="s">
        <v>24</v>
      </c>
      <c r="C3479" s="3">
        <v>41898</v>
      </c>
      <c r="D3479" t="s">
        <v>67</v>
      </c>
      <c r="E3479">
        <v>23</v>
      </c>
      <c r="F3479" t="str">
        <f t="shared" si="54"/>
        <v>Residential|All|41898|Per Premise|23</v>
      </c>
      <c r="G3479">
        <v>3.6099839999999999</v>
      </c>
      <c r="H3479">
        <v>1.15598</v>
      </c>
      <c r="I3479">
        <v>2.2373308000000001</v>
      </c>
      <c r="J3479">
        <v>79.925467999999995</v>
      </c>
      <c r="K3479">
        <v>1.8254794999999999</v>
      </c>
      <c r="L3479">
        <v>623</v>
      </c>
      <c r="M3479">
        <v>3.5709900000000001</v>
      </c>
      <c r="N3479">
        <v>1.151988</v>
      </c>
      <c r="O3479">
        <v>2.3337743</v>
      </c>
      <c r="P3479">
        <v>79.948051000000007</v>
      </c>
      <c r="Q3479">
        <v>1.9060295</v>
      </c>
      <c r="R3479">
        <v>639</v>
      </c>
      <c r="S3479">
        <v>16</v>
      </c>
      <c r="T3479">
        <v>19</v>
      </c>
      <c r="U3479">
        <v>0.9888285</v>
      </c>
      <c r="V3479">
        <v>2.2123370000000002</v>
      </c>
      <c r="W3479">
        <v>22395</v>
      </c>
      <c r="X3479">
        <v>-9.6443500000000001E-2</v>
      </c>
      <c r="Y3479">
        <v>-0.1214377</v>
      </c>
      <c r="Z3479">
        <v>7.3136300000000001E-2</v>
      </c>
      <c r="AA3479">
        <v>7.5401399999999993E-2</v>
      </c>
      <c r="AB3479">
        <v>7.2319300000000003E-2</v>
      </c>
      <c r="AC3479">
        <v>0.1050442</v>
      </c>
      <c r="AD3479">
        <v>0.104477</v>
      </c>
      <c r="AE3479">
        <v>-0.23106299999999999</v>
      </c>
      <c r="AF3479">
        <v>-0.15152869999999999</v>
      </c>
      <c r="AG3479">
        <v>-9.6443500000000001E-2</v>
      </c>
      <c r="AH3479">
        <v>-4.1358300000000001E-2</v>
      </c>
      <c r="AI3479">
        <v>3.8176099999999998E-2</v>
      </c>
      <c r="AJ3479">
        <v>-0.25533040000000001</v>
      </c>
      <c r="AK3479">
        <v>-0.17622550000000001</v>
      </c>
      <c r="AL3479">
        <v>-0.1214377</v>
      </c>
      <c r="AM3479">
        <v>-6.6650000000000001E-2</v>
      </c>
      <c r="AN3479">
        <v>1.24549E-2</v>
      </c>
    </row>
    <row r="3480" spans="1:40" x14ac:dyDescent="0.25">
      <c r="A3480" t="s">
        <v>65</v>
      </c>
      <c r="B3480" t="s">
        <v>24</v>
      </c>
      <c r="C3480" s="3">
        <v>41897</v>
      </c>
      <c r="D3480" t="s">
        <v>25</v>
      </c>
      <c r="E3480">
        <v>1</v>
      </c>
      <c r="F3480" t="str">
        <f t="shared" si="54"/>
        <v>Residential|All|41897|Aggregate|1</v>
      </c>
      <c r="G3480">
        <v>3.5732089999999999</v>
      </c>
      <c r="H3480">
        <v>1.153125</v>
      </c>
      <c r="I3480">
        <v>25.518861000000001</v>
      </c>
      <c r="J3480">
        <v>74.315582000000006</v>
      </c>
      <c r="K3480">
        <v>26.073004999999998</v>
      </c>
      <c r="L3480">
        <v>641</v>
      </c>
      <c r="M3480">
        <v>3.6128300000000002</v>
      </c>
      <c r="N3480">
        <v>1.1557539999999999</v>
      </c>
      <c r="O3480">
        <v>25.146982000000001</v>
      </c>
      <c r="P3480">
        <v>74.310897999999995</v>
      </c>
      <c r="Q3480">
        <v>24.887964</v>
      </c>
      <c r="R3480">
        <v>624</v>
      </c>
      <c r="S3480">
        <v>15</v>
      </c>
      <c r="T3480">
        <v>18</v>
      </c>
      <c r="U3480">
        <v>1.0481990000000001</v>
      </c>
      <c r="V3480">
        <v>26.748830000000002</v>
      </c>
      <c r="W3480">
        <v>22395</v>
      </c>
      <c r="X3480">
        <v>0.37187959999999998</v>
      </c>
      <c r="Y3480">
        <v>1.601853</v>
      </c>
      <c r="Z3480">
        <v>1.029822</v>
      </c>
      <c r="AA3480">
        <v>0.99631599999999998</v>
      </c>
      <c r="AB3480">
        <v>1.079458</v>
      </c>
      <c r="AC3480">
        <v>1.4328920000000001</v>
      </c>
      <c r="AD3480">
        <v>1.468971</v>
      </c>
      <c r="AE3480">
        <v>-1.464445</v>
      </c>
      <c r="AF3480">
        <v>-0.37952940000000002</v>
      </c>
      <c r="AG3480">
        <v>0.37187959999999998</v>
      </c>
      <c r="AH3480">
        <v>1.123289</v>
      </c>
      <c r="AI3480">
        <v>2.2082039999999998</v>
      </c>
      <c r="AJ3480">
        <v>-0.28070869999999998</v>
      </c>
      <c r="AK3480">
        <v>0.83152389999999998</v>
      </c>
      <c r="AL3480">
        <v>1.601853</v>
      </c>
      <c r="AM3480">
        <v>2.372182</v>
      </c>
      <c r="AN3480">
        <v>3.4844140000000001</v>
      </c>
    </row>
    <row r="3481" spans="1:40" x14ac:dyDescent="0.25">
      <c r="A3481" t="s">
        <v>65</v>
      </c>
      <c r="B3481" t="s">
        <v>24</v>
      </c>
      <c r="C3481" s="3">
        <v>41849</v>
      </c>
      <c r="D3481" t="s">
        <v>67</v>
      </c>
      <c r="E3481">
        <v>14</v>
      </c>
      <c r="F3481" t="str">
        <f t="shared" si="54"/>
        <v>Residential|All|41849|Per Premise|14</v>
      </c>
      <c r="G3481">
        <v>3.5737420000000002</v>
      </c>
      <c r="H3481">
        <v>1.151014</v>
      </c>
      <c r="I3481">
        <v>1.6042711999999999</v>
      </c>
      <c r="J3481">
        <v>89.241241000000002</v>
      </c>
      <c r="K3481">
        <v>1.6548130000000001</v>
      </c>
      <c r="L3481">
        <v>650</v>
      </c>
      <c r="M3481">
        <v>3.6091129999999998</v>
      </c>
      <c r="N3481">
        <v>1.1537999999999999</v>
      </c>
      <c r="O3481">
        <v>1.8120693999999999</v>
      </c>
      <c r="P3481">
        <v>89.537643000000003</v>
      </c>
      <c r="Q3481">
        <v>1.8832525</v>
      </c>
      <c r="R3481">
        <v>633</v>
      </c>
      <c r="S3481">
        <v>16</v>
      </c>
      <c r="T3481">
        <v>19</v>
      </c>
      <c r="U3481">
        <v>1.094641</v>
      </c>
      <c r="V3481">
        <v>1.7561009999999999</v>
      </c>
      <c r="W3481">
        <v>22395</v>
      </c>
      <c r="X3481">
        <v>-0.20779819999999999</v>
      </c>
      <c r="Y3481">
        <v>-5.5968400000000001E-2</v>
      </c>
      <c r="Z3481">
        <v>6.4907099999999995E-2</v>
      </c>
      <c r="AA3481">
        <v>7.4852600000000005E-2</v>
      </c>
      <c r="AB3481">
        <v>7.1050000000000002E-2</v>
      </c>
      <c r="AC3481">
        <v>9.9074899999999994E-2</v>
      </c>
      <c r="AD3481">
        <v>0.1032037</v>
      </c>
      <c r="AE3481">
        <v>-0.3347678</v>
      </c>
      <c r="AF3481">
        <v>-0.25975310000000001</v>
      </c>
      <c r="AG3481">
        <v>-0.20779819999999999</v>
      </c>
      <c r="AH3481">
        <v>-0.15584329999999999</v>
      </c>
      <c r="AI3481">
        <v>-8.08286E-2</v>
      </c>
      <c r="AJ3481">
        <v>-0.18822929999999999</v>
      </c>
      <c r="AK3481">
        <v>-0.11008850000000001</v>
      </c>
      <c r="AL3481">
        <v>-5.5968400000000001E-2</v>
      </c>
      <c r="AM3481">
        <v>-1.8483E-3</v>
      </c>
      <c r="AN3481">
        <v>7.6292499999999999E-2</v>
      </c>
    </row>
    <row r="3482" spans="1:40" x14ac:dyDescent="0.25">
      <c r="A3482" t="s">
        <v>65</v>
      </c>
      <c r="B3482" t="s">
        <v>24</v>
      </c>
      <c r="C3482" s="3">
        <v>41878</v>
      </c>
      <c r="D3482" t="s">
        <v>67</v>
      </c>
      <c r="E3482">
        <v>19</v>
      </c>
      <c r="F3482" t="str">
        <f t="shared" si="54"/>
        <v>Residential|All|41878|Per Premise|19</v>
      </c>
      <c r="G3482">
        <v>3.6108220000000002</v>
      </c>
      <c r="H3482">
        <v>1.15598</v>
      </c>
      <c r="I3482">
        <v>1.976837</v>
      </c>
      <c r="J3482">
        <v>78.819702000000007</v>
      </c>
      <c r="K3482">
        <v>1.8706338</v>
      </c>
      <c r="L3482">
        <v>623</v>
      </c>
      <c r="M3482">
        <v>3.568244</v>
      </c>
      <c r="N3482">
        <v>1.1524810000000001</v>
      </c>
      <c r="O3482">
        <v>2.1393537999999999</v>
      </c>
      <c r="P3482">
        <v>78.528792999999993</v>
      </c>
      <c r="Q3482">
        <v>1.9277875</v>
      </c>
      <c r="R3482">
        <v>644</v>
      </c>
      <c r="S3482">
        <v>15</v>
      </c>
      <c r="T3482">
        <v>18</v>
      </c>
      <c r="U3482">
        <v>0.87480590000000003</v>
      </c>
      <c r="V3482">
        <v>1.729349</v>
      </c>
      <c r="W3482">
        <v>22395</v>
      </c>
      <c r="X3482">
        <v>-0.16251679999999999</v>
      </c>
      <c r="Y3482">
        <v>-0.41000510000000001</v>
      </c>
      <c r="Z3482">
        <v>7.4945399999999995E-2</v>
      </c>
      <c r="AA3482">
        <v>7.5965500000000005E-2</v>
      </c>
      <c r="AB3482">
        <v>6.5562599999999999E-2</v>
      </c>
      <c r="AC3482">
        <v>0.1067125</v>
      </c>
      <c r="AD3482">
        <v>0.1003455</v>
      </c>
      <c r="AE3482">
        <v>-0.2992744</v>
      </c>
      <c r="AF3482">
        <v>-0.2184768</v>
      </c>
      <c r="AG3482">
        <v>-0.16251679999999999</v>
      </c>
      <c r="AH3482">
        <v>-0.1065567</v>
      </c>
      <c r="AI3482">
        <v>-2.5759199999999999E-2</v>
      </c>
      <c r="AJ3482">
        <v>-0.53860300000000005</v>
      </c>
      <c r="AK3482">
        <v>-0.46262629999999999</v>
      </c>
      <c r="AL3482">
        <v>-0.41000510000000001</v>
      </c>
      <c r="AM3482">
        <v>-0.35738389999999998</v>
      </c>
      <c r="AN3482">
        <v>-0.28140720000000002</v>
      </c>
    </row>
    <row r="3483" spans="1:40" x14ac:dyDescent="0.25">
      <c r="A3483" t="s">
        <v>65</v>
      </c>
      <c r="B3483" t="s">
        <v>24</v>
      </c>
      <c r="C3483" s="3" t="s">
        <v>26</v>
      </c>
      <c r="D3483" t="s">
        <v>25</v>
      </c>
      <c r="E3483">
        <v>22</v>
      </c>
      <c r="F3483" t="str">
        <f t="shared" si="54"/>
        <v>Residential|All|Average Event Day|Aggregate|22</v>
      </c>
      <c r="G3483">
        <v>3.5917659999999998</v>
      </c>
      <c r="H3483">
        <v>1.154533</v>
      </c>
      <c r="I3483">
        <v>41.363917000000001</v>
      </c>
      <c r="J3483">
        <v>75.753310999999997</v>
      </c>
      <c r="K3483">
        <v>32.512860000000003</v>
      </c>
      <c r="L3483">
        <v>1264</v>
      </c>
      <c r="M3483">
        <v>3.5905010000000002</v>
      </c>
      <c r="N3483">
        <v>1.1539839999999999</v>
      </c>
      <c r="O3483">
        <v>45.300991000000003</v>
      </c>
      <c r="P3483">
        <v>75.749870000000001</v>
      </c>
      <c r="Q3483">
        <v>35.994163</v>
      </c>
      <c r="R3483">
        <v>1269</v>
      </c>
      <c r="S3483">
        <v>15</v>
      </c>
      <c r="T3483">
        <v>18</v>
      </c>
      <c r="U3483">
        <v>0.95967449999999999</v>
      </c>
      <c r="V3483">
        <v>39.695900000000002</v>
      </c>
      <c r="W3483">
        <v>22395</v>
      </c>
      <c r="X3483">
        <v>-3.937074</v>
      </c>
      <c r="Y3483">
        <v>-5.6050940000000002</v>
      </c>
      <c r="Z3483">
        <v>0.91449559999999996</v>
      </c>
      <c r="AA3483">
        <v>1.010418</v>
      </c>
      <c r="AB3483">
        <v>0.87761809999999996</v>
      </c>
      <c r="AC3483">
        <v>1.3628089999999999</v>
      </c>
      <c r="AD3483">
        <v>1.3383419999999999</v>
      </c>
      <c r="AE3483">
        <v>-5.6835829999999996</v>
      </c>
      <c r="AF3483">
        <v>-4.6517309999999998</v>
      </c>
      <c r="AG3483">
        <v>-3.937074</v>
      </c>
      <c r="AH3483">
        <v>-3.2224159999999999</v>
      </c>
      <c r="AI3483">
        <v>-2.1905640000000002</v>
      </c>
      <c r="AJ3483">
        <v>-7.3202489999999996</v>
      </c>
      <c r="AK3483">
        <v>-6.306921</v>
      </c>
      <c r="AL3483">
        <v>-5.6050940000000002</v>
      </c>
      <c r="AM3483">
        <v>-4.9032669999999996</v>
      </c>
      <c r="AN3483">
        <v>-3.8899400000000002</v>
      </c>
    </row>
    <row r="3484" spans="1:40" x14ac:dyDescent="0.25">
      <c r="A3484" t="s">
        <v>65</v>
      </c>
      <c r="B3484" t="s">
        <v>24</v>
      </c>
      <c r="C3484" s="3">
        <v>41899</v>
      </c>
      <c r="D3484" t="s">
        <v>67</v>
      </c>
      <c r="E3484">
        <v>18</v>
      </c>
      <c r="F3484" t="str">
        <f t="shared" si="54"/>
        <v>Residential|All|41899|Per Premise|18</v>
      </c>
      <c r="G3484">
        <v>3.5725099999999999</v>
      </c>
      <c r="H3484">
        <v>1.153376</v>
      </c>
      <c r="I3484">
        <v>2.5475428</v>
      </c>
      <c r="J3484">
        <v>77.323006000000007</v>
      </c>
      <c r="K3484">
        <v>2.0752117999999999</v>
      </c>
      <c r="L3484">
        <v>640</v>
      </c>
      <c r="M3484">
        <v>3.6137429999999999</v>
      </c>
      <c r="N3484">
        <v>1.1560159999999999</v>
      </c>
      <c r="O3484">
        <v>1.9585759</v>
      </c>
      <c r="P3484">
        <v>77.649963</v>
      </c>
      <c r="Q3484">
        <v>1.6438140000000001</v>
      </c>
      <c r="R3484">
        <v>623</v>
      </c>
      <c r="S3484">
        <v>15</v>
      </c>
      <c r="T3484">
        <v>18</v>
      </c>
      <c r="U3484">
        <v>1.005959</v>
      </c>
      <c r="V3484">
        <v>2.5627219999999999</v>
      </c>
      <c r="W3484">
        <v>22395</v>
      </c>
      <c r="X3484">
        <v>0.58896689999999996</v>
      </c>
      <c r="Y3484">
        <v>0.60414650000000003</v>
      </c>
      <c r="Z3484">
        <v>8.2029900000000003E-2</v>
      </c>
      <c r="AA3484">
        <v>6.5858E-2</v>
      </c>
      <c r="AB3484">
        <v>8.25187E-2</v>
      </c>
      <c r="AC3484">
        <v>0.105196</v>
      </c>
      <c r="AD3484">
        <v>0.1055775</v>
      </c>
      <c r="AE3484">
        <v>0.45415290000000003</v>
      </c>
      <c r="AF3484">
        <v>0.53380209999999995</v>
      </c>
      <c r="AG3484">
        <v>0.58896689999999996</v>
      </c>
      <c r="AH3484">
        <v>0.64413169999999997</v>
      </c>
      <c r="AI3484">
        <v>0.72378089999999995</v>
      </c>
      <c r="AJ3484">
        <v>0.46884350000000002</v>
      </c>
      <c r="AK3484">
        <v>0.54878159999999998</v>
      </c>
      <c r="AL3484">
        <v>0.60414650000000003</v>
      </c>
      <c r="AM3484">
        <v>0.65951139999999997</v>
      </c>
      <c r="AN3484">
        <v>0.73944960000000004</v>
      </c>
    </row>
    <row r="3485" spans="1:40" x14ac:dyDescent="0.25">
      <c r="A3485" t="s">
        <v>65</v>
      </c>
      <c r="B3485" t="s">
        <v>24</v>
      </c>
      <c r="C3485" s="3">
        <v>41849</v>
      </c>
      <c r="D3485" t="s">
        <v>67</v>
      </c>
      <c r="E3485">
        <v>12</v>
      </c>
      <c r="F3485" t="str">
        <f t="shared" si="54"/>
        <v>Residential|All|41849|Per Premise|12</v>
      </c>
      <c r="G3485">
        <v>3.5737420000000002</v>
      </c>
      <c r="H3485">
        <v>1.151014</v>
      </c>
      <c r="I3485">
        <v>1.2072655000000001</v>
      </c>
      <c r="J3485">
        <v>87.390579000000002</v>
      </c>
      <c r="K3485">
        <v>1.2395734</v>
      </c>
      <c r="L3485">
        <v>650</v>
      </c>
      <c r="M3485">
        <v>3.6091129999999998</v>
      </c>
      <c r="N3485">
        <v>1.1537999999999999</v>
      </c>
      <c r="O3485">
        <v>1.2811653000000001</v>
      </c>
      <c r="P3485">
        <v>87.574883</v>
      </c>
      <c r="Q3485">
        <v>1.2956502999999999</v>
      </c>
      <c r="R3485">
        <v>633</v>
      </c>
      <c r="S3485">
        <v>16</v>
      </c>
      <c r="T3485">
        <v>19</v>
      </c>
      <c r="U3485">
        <v>1.094641</v>
      </c>
      <c r="V3485">
        <v>1.3215220000000001</v>
      </c>
      <c r="W3485">
        <v>22395</v>
      </c>
      <c r="X3485">
        <v>-7.3899800000000002E-2</v>
      </c>
      <c r="Y3485">
        <v>4.0356999999999997E-2</v>
      </c>
      <c r="Z3485">
        <v>4.8620099999999999E-2</v>
      </c>
      <c r="AA3485">
        <v>5.1497500000000002E-2</v>
      </c>
      <c r="AB3485">
        <v>5.3221499999999998E-2</v>
      </c>
      <c r="AC3485">
        <v>7.0822999999999997E-2</v>
      </c>
      <c r="AD3485">
        <v>7.4057499999999998E-2</v>
      </c>
      <c r="AE3485">
        <v>-0.16466310000000001</v>
      </c>
      <c r="AF3485">
        <v>-0.1110394</v>
      </c>
      <c r="AG3485">
        <v>-7.3899800000000002E-2</v>
      </c>
      <c r="AH3485">
        <v>-3.6760099999999997E-2</v>
      </c>
      <c r="AI3485">
        <v>1.6863599999999999E-2</v>
      </c>
      <c r="AJ3485">
        <v>-5.4551500000000003E-2</v>
      </c>
      <c r="AK3485">
        <v>1.5211999999999999E-3</v>
      </c>
      <c r="AL3485">
        <v>4.0356999999999997E-2</v>
      </c>
      <c r="AM3485">
        <v>7.9192899999999997E-2</v>
      </c>
      <c r="AN3485">
        <v>0.13526560000000001</v>
      </c>
    </row>
    <row r="3486" spans="1:40" x14ac:dyDescent="0.25">
      <c r="A3486" t="s">
        <v>65</v>
      </c>
      <c r="B3486" t="s">
        <v>24</v>
      </c>
      <c r="C3486" s="3">
        <v>41849</v>
      </c>
      <c r="D3486" t="s">
        <v>25</v>
      </c>
      <c r="E3486">
        <v>18</v>
      </c>
      <c r="F3486" t="str">
        <f t="shared" si="54"/>
        <v>Residential|All|41849|Aggregate|18</v>
      </c>
      <c r="G3486">
        <v>3.5737420000000002</v>
      </c>
      <c r="H3486">
        <v>1.151014</v>
      </c>
      <c r="I3486">
        <v>45.077531999999998</v>
      </c>
      <c r="J3486">
        <v>78.125450000000001</v>
      </c>
      <c r="K3486">
        <v>43.668287999999997</v>
      </c>
      <c r="L3486">
        <v>650</v>
      </c>
      <c r="M3486">
        <v>3.6091129999999998</v>
      </c>
      <c r="N3486">
        <v>1.1537999999999999</v>
      </c>
      <c r="O3486">
        <v>36.235624000000001</v>
      </c>
      <c r="P3486">
        <v>78.268737999999999</v>
      </c>
      <c r="Q3486">
        <v>32.997551999999999</v>
      </c>
      <c r="R3486">
        <v>633</v>
      </c>
      <c r="S3486">
        <v>16</v>
      </c>
      <c r="T3486">
        <v>19</v>
      </c>
      <c r="U3486">
        <v>1.094641</v>
      </c>
      <c r="V3486">
        <v>49.343719999999998</v>
      </c>
      <c r="W3486">
        <v>22395</v>
      </c>
      <c r="X3486">
        <v>8.8419080000000001</v>
      </c>
      <c r="Y3486">
        <v>13.108090000000001</v>
      </c>
      <c r="Z3486">
        <v>1.7128110000000001</v>
      </c>
      <c r="AA3486">
        <v>1.3115349999999999</v>
      </c>
      <c r="AB3486">
        <v>1.8749130000000001</v>
      </c>
      <c r="AC3486">
        <v>2.1572770000000001</v>
      </c>
      <c r="AD3486">
        <v>2.2881049999999998</v>
      </c>
      <c r="AE3486">
        <v>6.0772459999999997</v>
      </c>
      <c r="AF3486">
        <v>7.7106310000000002</v>
      </c>
      <c r="AG3486">
        <v>8.8419080000000001</v>
      </c>
      <c r="AH3486">
        <v>9.9731860000000001</v>
      </c>
      <c r="AI3486">
        <v>11.60657</v>
      </c>
      <c r="AJ3486">
        <v>10.17577</v>
      </c>
      <c r="AK3486">
        <v>11.90821</v>
      </c>
      <c r="AL3486">
        <v>13.108090000000001</v>
      </c>
      <c r="AM3486">
        <v>14.307980000000001</v>
      </c>
      <c r="AN3486">
        <v>16.040420000000001</v>
      </c>
    </row>
    <row r="3487" spans="1:40" x14ac:dyDescent="0.25">
      <c r="A3487" t="s">
        <v>65</v>
      </c>
      <c r="B3487" t="s">
        <v>24</v>
      </c>
      <c r="C3487" s="3">
        <v>41899</v>
      </c>
      <c r="D3487" t="s">
        <v>67</v>
      </c>
      <c r="E3487">
        <v>2</v>
      </c>
      <c r="F3487" t="str">
        <f t="shared" si="54"/>
        <v>Residential|All|41899|Per Premise|2</v>
      </c>
      <c r="G3487">
        <v>3.5725099999999999</v>
      </c>
      <c r="H3487">
        <v>1.153376</v>
      </c>
      <c r="I3487">
        <v>1.3592739</v>
      </c>
      <c r="J3487">
        <v>79.686447000000001</v>
      </c>
      <c r="K3487">
        <v>1.3342178</v>
      </c>
      <c r="L3487">
        <v>640</v>
      </c>
      <c r="M3487">
        <v>3.6137429999999999</v>
      </c>
      <c r="N3487">
        <v>1.1560159999999999</v>
      </c>
      <c r="O3487">
        <v>1.2830497000000001</v>
      </c>
      <c r="P3487">
        <v>79.522368999999998</v>
      </c>
      <c r="Q3487">
        <v>1.2433258</v>
      </c>
      <c r="R3487">
        <v>623</v>
      </c>
      <c r="S3487">
        <v>15</v>
      </c>
      <c r="T3487">
        <v>18</v>
      </c>
      <c r="U3487">
        <v>1.005959</v>
      </c>
      <c r="V3487">
        <v>1.3673729999999999</v>
      </c>
      <c r="W3487">
        <v>22395</v>
      </c>
      <c r="X3487">
        <v>7.6224100000000003E-2</v>
      </c>
      <c r="Y3487">
        <v>8.4323499999999996E-2</v>
      </c>
      <c r="Z3487">
        <v>5.2739599999999998E-2</v>
      </c>
      <c r="AA3487">
        <v>4.9812799999999997E-2</v>
      </c>
      <c r="AB3487">
        <v>5.3053799999999998E-2</v>
      </c>
      <c r="AC3487">
        <v>7.2544999999999998E-2</v>
      </c>
      <c r="AD3487">
        <v>7.27738E-2</v>
      </c>
      <c r="AE3487">
        <v>-1.6746E-2</v>
      </c>
      <c r="AF3487">
        <v>3.81815E-2</v>
      </c>
      <c r="AG3487">
        <v>7.6224100000000003E-2</v>
      </c>
      <c r="AH3487">
        <v>0.1142668</v>
      </c>
      <c r="AI3487">
        <v>0.16919429999999999</v>
      </c>
      <c r="AJ3487">
        <v>-8.9399000000000006E-3</v>
      </c>
      <c r="AK3487">
        <v>4.6160899999999998E-2</v>
      </c>
      <c r="AL3487">
        <v>8.4323499999999996E-2</v>
      </c>
      <c r="AM3487">
        <v>0.1224861</v>
      </c>
      <c r="AN3487">
        <v>0.17758689999999999</v>
      </c>
    </row>
    <row r="3488" spans="1:40" x14ac:dyDescent="0.25">
      <c r="A3488" t="s">
        <v>65</v>
      </c>
      <c r="B3488" t="s">
        <v>24</v>
      </c>
      <c r="C3488" s="3">
        <v>41849</v>
      </c>
      <c r="D3488" t="s">
        <v>67</v>
      </c>
      <c r="E3488">
        <v>9</v>
      </c>
      <c r="F3488" t="str">
        <f t="shared" si="54"/>
        <v>Residential|All|41849|Per Premise|9</v>
      </c>
      <c r="G3488">
        <v>3.5737420000000002</v>
      </c>
      <c r="H3488">
        <v>1.151014</v>
      </c>
      <c r="I3488">
        <v>0.82486691999999995</v>
      </c>
      <c r="J3488">
        <v>82.268058999999994</v>
      </c>
      <c r="K3488">
        <v>0.74983960999999999</v>
      </c>
      <c r="L3488">
        <v>650</v>
      </c>
      <c r="M3488">
        <v>3.6091129999999998</v>
      </c>
      <c r="N3488">
        <v>1.1537999999999999</v>
      </c>
      <c r="O3488">
        <v>0.85963708999999999</v>
      </c>
      <c r="P3488">
        <v>82.473419000000007</v>
      </c>
      <c r="Q3488">
        <v>0.76340348999999996</v>
      </c>
      <c r="R3488">
        <v>633</v>
      </c>
      <c r="S3488">
        <v>16</v>
      </c>
      <c r="T3488">
        <v>19</v>
      </c>
      <c r="U3488">
        <v>1.094641</v>
      </c>
      <c r="V3488">
        <v>0.90293310000000004</v>
      </c>
      <c r="W3488">
        <v>22395</v>
      </c>
      <c r="X3488">
        <v>-3.4770200000000001E-2</v>
      </c>
      <c r="Y3488">
        <v>4.3296000000000001E-2</v>
      </c>
      <c r="Z3488">
        <v>2.9411099999999999E-2</v>
      </c>
      <c r="AA3488">
        <v>3.0342600000000001E-2</v>
      </c>
      <c r="AB3488">
        <v>3.2194599999999997E-2</v>
      </c>
      <c r="AC3488">
        <v>4.2257400000000001E-2</v>
      </c>
      <c r="AD3488">
        <v>4.4239899999999999E-2</v>
      </c>
      <c r="AE3488">
        <v>-8.8925199999999996E-2</v>
      </c>
      <c r="AF3488">
        <v>-5.6930000000000001E-2</v>
      </c>
      <c r="AG3488">
        <v>-3.4770200000000001E-2</v>
      </c>
      <c r="AH3488">
        <v>-1.2610400000000001E-2</v>
      </c>
      <c r="AI3488">
        <v>1.9384800000000001E-2</v>
      </c>
      <c r="AJ3488">
        <v>-1.3399599999999999E-2</v>
      </c>
      <c r="AK3488">
        <v>2.0096599999999999E-2</v>
      </c>
      <c r="AL3488">
        <v>4.3296000000000001E-2</v>
      </c>
      <c r="AM3488">
        <v>6.6495399999999996E-2</v>
      </c>
      <c r="AN3488">
        <v>9.9991700000000003E-2</v>
      </c>
    </row>
    <row r="3489" spans="1:40" x14ac:dyDescent="0.25">
      <c r="A3489" t="s">
        <v>65</v>
      </c>
      <c r="B3489" t="s">
        <v>24</v>
      </c>
      <c r="C3489" s="3">
        <v>41898</v>
      </c>
      <c r="D3489" t="s">
        <v>67</v>
      </c>
      <c r="E3489">
        <v>24</v>
      </c>
      <c r="F3489" t="str">
        <f t="shared" si="54"/>
        <v>Residential|All|41898|Per Premise|24</v>
      </c>
      <c r="G3489">
        <v>3.6099839999999999</v>
      </c>
      <c r="H3489">
        <v>1.15598</v>
      </c>
      <c r="I3489">
        <v>1.8657826</v>
      </c>
      <c r="J3489">
        <v>80.644599999999997</v>
      </c>
      <c r="K3489">
        <v>1.6935776</v>
      </c>
      <c r="L3489">
        <v>623</v>
      </c>
      <c r="M3489">
        <v>3.5709900000000001</v>
      </c>
      <c r="N3489">
        <v>1.151988</v>
      </c>
      <c r="O3489">
        <v>1.8262822999999999</v>
      </c>
      <c r="P3489">
        <v>80.728408999999999</v>
      </c>
      <c r="Q3489">
        <v>1.6145486</v>
      </c>
      <c r="R3489">
        <v>639</v>
      </c>
      <c r="S3489">
        <v>16</v>
      </c>
      <c r="T3489">
        <v>19</v>
      </c>
      <c r="U3489">
        <v>0.9888285</v>
      </c>
      <c r="V3489">
        <v>1.8449390000000001</v>
      </c>
      <c r="W3489">
        <v>22395</v>
      </c>
      <c r="X3489">
        <v>3.9500300000000002E-2</v>
      </c>
      <c r="Y3489">
        <v>1.8656699999999998E-2</v>
      </c>
      <c r="Z3489">
        <v>6.7851800000000004E-2</v>
      </c>
      <c r="AA3489">
        <v>6.38706E-2</v>
      </c>
      <c r="AB3489">
        <v>6.7093799999999995E-2</v>
      </c>
      <c r="AC3489">
        <v>9.3184299999999998E-2</v>
      </c>
      <c r="AD3489">
        <v>9.2633800000000002E-2</v>
      </c>
      <c r="AE3489">
        <v>-7.9920099999999994E-2</v>
      </c>
      <c r="AF3489">
        <v>-9.3656E-3</v>
      </c>
      <c r="AG3489">
        <v>3.9500300000000002E-2</v>
      </c>
      <c r="AH3489">
        <v>8.8366200000000006E-2</v>
      </c>
      <c r="AI3489">
        <v>0.1589208</v>
      </c>
      <c r="AJ3489">
        <v>-0.1000582</v>
      </c>
      <c r="AK3489">
        <v>-2.9920499999999999E-2</v>
      </c>
      <c r="AL3489">
        <v>1.8656699999999998E-2</v>
      </c>
      <c r="AM3489">
        <v>6.7233899999999999E-2</v>
      </c>
      <c r="AN3489">
        <v>0.13737170000000001</v>
      </c>
    </row>
    <row r="3490" spans="1:40" x14ac:dyDescent="0.25">
      <c r="A3490" t="s">
        <v>65</v>
      </c>
      <c r="B3490" t="s">
        <v>24</v>
      </c>
      <c r="C3490" s="3">
        <v>41897</v>
      </c>
      <c r="D3490" t="s">
        <v>67</v>
      </c>
      <c r="E3490">
        <v>6</v>
      </c>
      <c r="F3490" t="str">
        <f t="shared" si="54"/>
        <v>Residential|All|41897|Per Premise|6</v>
      </c>
      <c r="G3490">
        <v>3.5732089999999999</v>
      </c>
      <c r="H3490">
        <v>1.153125</v>
      </c>
      <c r="I3490">
        <v>0.79777631999999998</v>
      </c>
      <c r="J3490">
        <v>71.825417000000002</v>
      </c>
      <c r="K3490">
        <v>0.73534873000000001</v>
      </c>
      <c r="L3490">
        <v>641</v>
      </c>
      <c r="M3490">
        <v>3.6128300000000002</v>
      </c>
      <c r="N3490">
        <v>1.1557539999999999</v>
      </c>
      <c r="O3490">
        <v>0.79945381999999998</v>
      </c>
      <c r="P3490">
        <v>71.894394000000005</v>
      </c>
      <c r="Q3490">
        <v>0.79943507000000003</v>
      </c>
      <c r="R3490">
        <v>624</v>
      </c>
      <c r="S3490">
        <v>15</v>
      </c>
      <c r="T3490">
        <v>18</v>
      </c>
      <c r="U3490">
        <v>1.0481990000000001</v>
      </c>
      <c r="V3490">
        <v>0.83622799999999997</v>
      </c>
      <c r="W3490">
        <v>22395</v>
      </c>
      <c r="X3490">
        <v>-1.6775E-3</v>
      </c>
      <c r="Y3490">
        <v>3.67742E-2</v>
      </c>
      <c r="Z3490">
        <v>2.9044500000000001E-2</v>
      </c>
      <c r="AA3490">
        <v>3.2002999999999997E-2</v>
      </c>
      <c r="AB3490">
        <v>3.04444E-2</v>
      </c>
      <c r="AC3490">
        <v>4.3217800000000001E-2</v>
      </c>
      <c r="AD3490">
        <v>4.4170800000000003E-2</v>
      </c>
      <c r="AE3490">
        <v>-5.7063299999999997E-2</v>
      </c>
      <c r="AF3490">
        <v>-2.4340899999999999E-2</v>
      </c>
      <c r="AG3490">
        <v>-1.6775E-3</v>
      </c>
      <c r="AH3490">
        <v>2.0985899999999998E-2</v>
      </c>
      <c r="AI3490">
        <v>5.37083E-2</v>
      </c>
      <c r="AJ3490">
        <v>-1.9832900000000001E-2</v>
      </c>
      <c r="AK3490">
        <v>1.3611E-2</v>
      </c>
      <c r="AL3490">
        <v>3.67742E-2</v>
      </c>
      <c r="AM3490">
        <v>5.9937400000000002E-2</v>
      </c>
      <c r="AN3490">
        <v>9.33813E-2</v>
      </c>
    </row>
    <row r="3491" spans="1:40" x14ac:dyDescent="0.25">
      <c r="A3491" t="s">
        <v>65</v>
      </c>
      <c r="B3491" t="s">
        <v>24</v>
      </c>
      <c r="C3491" s="3">
        <v>41897</v>
      </c>
      <c r="D3491" t="s">
        <v>67</v>
      </c>
      <c r="E3491">
        <v>12</v>
      </c>
      <c r="F3491" t="str">
        <f t="shared" si="54"/>
        <v>Residential|All|41897|Per Premise|12</v>
      </c>
      <c r="G3491">
        <v>3.5732089999999999</v>
      </c>
      <c r="H3491">
        <v>1.153125</v>
      </c>
      <c r="I3491">
        <v>1.7897268</v>
      </c>
      <c r="J3491">
        <v>94.115493999999998</v>
      </c>
      <c r="K3491">
        <v>1.7825983999999999</v>
      </c>
      <c r="L3491">
        <v>641</v>
      </c>
      <c r="M3491">
        <v>3.6128300000000002</v>
      </c>
      <c r="N3491">
        <v>1.1557539999999999</v>
      </c>
      <c r="O3491">
        <v>1.8854689</v>
      </c>
      <c r="P3491">
        <v>94.258262999999999</v>
      </c>
      <c r="Q3491">
        <v>1.9363250999999999</v>
      </c>
      <c r="R3491">
        <v>624</v>
      </c>
      <c r="S3491">
        <v>15</v>
      </c>
      <c r="T3491">
        <v>18</v>
      </c>
      <c r="U3491">
        <v>1.0481990000000001</v>
      </c>
      <c r="V3491">
        <v>1.8759889999999999</v>
      </c>
      <c r="W3491">
        <v>22395</v>
      </c>
      <c r="X3491">
        <v>-9.5741999999999994E-2</v>
      </c>
      <c r="Y3491" s="6">
        <v>-9.4797000000000006E-3</v>
      </c>
      <c r="Z3491">
        <v>7.0408399999999996E-2</v>
      </c>
      <c r="AA3491">
        <v>7.7515000000000001E-2</v>
      </c>
      <c r="AB3491">
        <v>7.3802000000000006E-2</v>
      </c>
      <c r="AC3491">
        <v>0.1047183</v>
      </c>
      <c r="AD3491">
        <v>0.1070295</v>
      </c>
      <c r="AE3491">
        <v>-0.22994390000000001</v>
      </c>
      <c r="AF3491">
        <v>-0.1506564</v>
      </c>
      <c r="AG3491">
        <v>-9.5741999999999994E-2</v>
      </c>
      <c r="AH3491">
        <v>-4.0827700000000001E-2</v>
      </c>
      <c r="AI3491">
        <v>3.8459899999999998E-2</v>
      </c>
      <c r="AJ3491">
        <v>-0.14664350000000001</v>
      </c>
      <c r="AK3491">
        <v>-6.5605999999999998E-2</v>
      </c>
      <c r="AL3491" s="6">
        <v>-9.4797000000000006E-3</v>
      </c>
      <c r="AM3491">
        <v>4.6646699999999999E-2</v>
      </c>
      <c r="AN3491">
        <v>0.12768409999999999</v>
      </c>
    </row>
    <row r="3492" spans="1:40" x14ac:dyDescent="0.25">
      <c r="A3492" t="s">
        <v>65</v>
      </c>
      <c r="B3492" t="s">
        <v>24</v>
      </c>
      <c r="C3492" s="3">
        <v>41878</v>
      </c>
      <c r="D3492" t="s">
        <v>67</v>
      </c>
      <c r="E3492">
        <v>14</v>
      </c>
      <c r="F3492" t="str">
        <f t="shared" si="54"/>
        <v>Residential|All|41878|Per Premise|14</v>
      </c>
      <c r="G3492">
        <v>3.6108220000000002</v>
      </c>
      <c r="H3492">
        <v>1.15598</v>
      </c>
      <c r="I3492">
        <v>1.6644262999999999</v>
      </c>
      <c r="J3492">
        <v>88.565933000000001</v>
      </c>
      <c r="K3492">
        <v>1.7332689999999999</v>
      </c>
      <c r="L3492">
        <v>623</v>
      </c>
      <c r="M3492">
        <v>3.568244</v>
      </c>
      <c r="N3492">
        <v>1.1524810000000001</v>
      </c>
      <c r="O3492">
        <v>1.4560500000000001</v>
      </c>
      <c r="P3492">
        <v>88.279601999999997</v>
      </c>
      <c r="Q3492">
        <v>1.5303804999999999</v>
      </c>
      <c r="R3492">
        <v>644</v>
      </c>
      <c r="S3492">
        <v>15</v>
      </c>
      <c r="T3492">
        <v>18</v>
      </c>
      <c r="U3492">
        <v>0.87480590000000003</v>
      </c>
      <c r="V3492">
        <v>1.4560500000000001</v>
      </c>
      <c r="W3492">
        <v>22395</v>
      </c>
      <c r="X3492">
        <v>0.20837639999999999</v>
      </c>
      <c r="Y3492" s="6">
        <v>-6.06E-8</v>
      </c>
      <c r="Z3492">
        <v>6.9442000000000004E-2</v>
      </c>
      <c r="AA3492">
        <v>6.0305400000000002E-2</v>
      </c>
      <c r="AB3492">
        <v>6.0748200000000002E-2</v>
      </c>
      <c r="AC3492">
        <v>9.1972399999999996E-2</v>
      </c>
      <c r="AD3492">
        <v>8.5598400000000005E-2</v>
      </c>
      <c r="AE3492">
        <v>9.0508900000000003E-2</v>
      </c>
      <c r="AF3492">
        <v>0.16014600000000001</v>
      </c>
      <c r="AG3492">
        <v>0.20837639999999999</v>
      </c>
      <c r="AH3492">
        <v>0.25660680000000002</v>
      </c>
      <c r="AI3492">
        <v>0.32624379999999997</v>
      </c>
      <c r="AJ3492">
        <v>-0.1096989</v>
      </c>
      <c r="AK3492">
        <v>-4.4887900000000001E-2</v>
      </c>
      <c r="AL3492" s="6">
        <v>-6.06E-8</v>
      </c>
      <c r="AM3492">
        <v>4.4887799999999999E-2</v>
      </c>
      <c r="AN3492">
        <v>0.1096988</v>
      </c>
    </row>
    <row r="3493" spans="1:40" x14ac:dyDescent="0.25">
      <c r="A3493" t="s">
        <v>65</v>
      </c>
      <c r="B3493" t="s">
        <v>24</v>
      </c>
      <c r="C3493" s="3" t="s">
        <v>26</v>
      </c>
      <c r="D3493" t="s">
        <v>67</v>
      </c>
      <c r="E3493">
        <v>23</v>
      </c>
      <c r="F3493" t="str">
        <f t="shared" si="54"/>
        <v>Residential|All|Average Event Day|Per Premise|23</v>
      </c>
      <c r="G3493">
        <v>3.5917659999999998</v>
      </c>
      <c r="H3493">
        <v>1.154533</v>
      </c>
      <c r="I3493">
        <v>1.5075888</v>
      </c>
      <c r="J3493">
        <v>74.444168000000005</v>
      </c>
      <c r="K3493">
        <v>1.2547470999999999</v>
      </c>
      <c r="L3493">
        <v>1264</v>
      </c>
      <c r="M3493">
        <v>3.5905010000000002</v>
      </c>
      <c r="N3493">
        <v>1.1539839999999999</v>
      </c>
      <c r="O3493">
        <v>1.5895109000000001</v>
      </c>
      <c r="P3493">
        <v>74.485588000000007</v>
      </c>
      <c r="Q3493">
        <v>1.3524731999999999</v>
      </c>
      <c r="R3493">
        <v>1269</v>
      </c>
      <c r="S3493">
        <v>15</v>
      </c>
      <c r="T3493">
        <v>18</v>
      </c>
      <c r="U3493">
        <v>0.95967449999999999</v>
      </c>
      <c r="V3493">
        <v>1.4467950000000001</v>
      </c>
      <c r="W3493">
        <v>22395</v>
      </c>
      <c r="X3493">
        <v>-8.1922099999999998E-2</v>
      </c>
      <c r="Y3493">
        <v>-0.14271639999999999</v>
      </c>
      <c r="Z3493">
        <v>3.5292499999999997E-2</v>
      </c>
      <c r="AA3493">
        <v>3.7966300000000001E-2</v>
      </c>
      <c r="AB3493">
        <v>3.3869299999999998E-2</v>
      </c>
      <c r="AC3493">
        <v>5.1836300000000002E-2</v>
      </c>
      <c r="AD3493">
        <v>5.0878E-2</v>
      </c>
      <c r="AE3493">
        <v>-0.14835300000000001</v>
      </c>
      <c r="AF3493">
        <v>-0.1091051</v>
      </c>
      <c r="AG3493">
        <v>-8.1922099999999998E-2</v>
      </c>
      <c r="AH3493">
        <v>-5.4739099999999999E-2</v>
      </c>
      <c r="AI3493">
        <v>-1.54912E-2</v>
      </c>
      <c r="AJ3493">
        <v>-0.2079192</v>
      </c>
      <c r="AK3493">
        <v>-0.16939679999999999</v>
      </c>
      <c r="AL3493">
        <v>-0.14271639999999999</v>
      </c>
      <c r="AM3493">
        <v>-0.116036</v>
      </c>
      <c r="AN3493">
        <v>-7.7513600000000002E-2</v>
      </c>
    </row>
    <row r="3494" spans="1:40" x14ac:dyDescent="0.25">
      <c r="A3494" t="s">
        <v>65</v>
      </c>
      <c r="B3494" t="s">
        <v>24</v>
      </c>
      <c r="C3494" s="3">
        <v>41899</v>
      </c>
      <c r="D3494" t="s">
        <v>25</v>
      </c>
      <c r="E3494">
        <v>1</v>
      </c>
      <c r="F3494" t="str">
        <f t="shared" si="54"/>
        <v>Residential|All|41899|Aggregate|1</v>
      </c>
      <c r="G3494">
        <v>3.5725099999999999</v>
      </c>
      <c r="H3494">
        <v>1.153376</v>
      </c>
      <c r="I3494">
        <v>34.976036000000001</v>
      </c>
      <c r="J3494">
        <v>80.870636000000005</v>
      </c>
      <c r="K3494">
        <v>33.479675999999998</v>
      </c>
      <c r="L3494">
        <v>640</v>
      </c>
      <c r="M3494">
        <v>3.6137429999999999</v>
      </c>
      <c r="N3494">
        <v>1.1560159999999999</v>
      </c>
      <c r="O3494">
        <v>34.022741000000003</v>
      </c>
      <c r="P3494">
        <v>80.707436000000001</v>
      </c>
      <c r="Q3494">
        <v>31.363786999999999</v>
      </c>
      <c r="R3494">
        <v>623</v>
      </c>
      <c r="S3494">
        <v>15</v>
      </c>
      <c r="T3494">
        <v>18</v>
      </c>
      <c r="U3494">
        <v>1.005959</v>
      </c>
      <c r="V3494">
        <v>35.184440000000002</v>
      </c>
      <c r="W3494">
        <v>22395</v>
      </c>
      <c r="X3494">
        <v>0.95329549999999996</v>
      </c>
      <c r="Y3494">
        <v>1.1617029999999999</v>
      </c>
      <c r="Z3494">
        <v>1.3233999999999999</v>
      </c>
      <c r="AA3494">
        <v>1.256564</v>
      </c>
      <c r="AB3494">
        <v>1.331286</v>
      </c>
      <c r="AC3494">
        <v>1.8249219999999999</v>
      </c>
      <c r="AD3494">
        <v>1.830649</v>
      </c>
      <c r="AE3494">
        <v>-1.3854359999999999</v>
      </c>
      <c r="AF3494">
        <v>-3.6946000000000001E-3</v>
      </c>
      <c r="AG3494">
        <v>0.95329549999999996</v>
      </c>
      <c r="AH3494">
        <v>1.9102859999999999</v>
      </c>
      <c r="AI3494">
        <v>3.292027</v>
      </c>
      <c r="AJ3494">
        <v>-1.1843669999999999</v>
      </c>
      <c r="AK3494">
        <v>0.20171030000000001</v>
      </c>
      <c r="AL3494">
        <v>1.1617029999999999</v>
      </c>
      <c r="AM3494">
        <v>2.121696</v>
      </c>
      <c r="AN3494">
        <v>3.5077739999999999</v>
      </c>
    </row>
    <row r="3495" spans="1:40" x14ac:dyDescent="0.25">
      <c r="A3495" t="s">
        <v>65</v>
      </c>
      <c r="B3495" t="s">
        <v>24</v>
      </c>
      <c r="C3495" s="3">
        <v>41897</v>
      </c>
      <c r="D3495" t="s">
        <v>25</v>
      </c>
      <c r="E3495">
        <v>20</v>
      </c>
      <c r="F3495" t="str">
        <f t="shared" si="54"/>
        <v>Residential|All|41897|Aggregate|20</v>
      </c>
      <c r="G3495">
        <v>3.5732089999999999</v>
      </c>
      <c r="H3495">
        <v>1.153125</v>
      </c>
      <c r="I3495">
        <v>61.842328000000002</v>
      </c>
      <c r="J3495">
        <v>78.871100999999996</v>
      </c>
      <c r="K3495">
        <v>43.264494999999997</v>
      </c>
      <c r="L3495">
        <v>641</v>
      </c>
      <c r="M3495">
        <v>3.6128300000000002</v>
      </c>
      <c r="N3495">
        <v>1.1557539999999999</v>
      </c>
      <c r="O3495">
        <v>70.815714999999997</v>
      </c>
      <c r="P3495">
        <v>79.239875999999995</v>
      </c>
      <c r="Q3495">
        <v>51.261910999999998</v>
      </c>
      <c r="R3495">
        <v>624</v>
      </c>
      <c r="S3495">
        <v>15</v>
      </c>
      <c r="T3495">
        <v>18</v>
      </c>
      <c r="U3495">
        <v>1.0481990000000001</v>
      </c>
      <c r="V3495">
        <v>64.823040000000006</v>
      </c>
      <c r="W3495">
        <v>22395</v>
      </c>
      <c r="X3495">
        <v>-8.9733879999999999</v>
      </c>
      <c r="Y3495">
        <v>-5.9926789999999999</v>
      </c>
      <c r="Z3495">
        <v>1.7088449999999999</v>
      </c>
      <c r="AA3495">
        <v>2.0521189999999998</v>
      </c>
      <c r="AB3495">
        <v>1.7912090000000001</v>
      </c>
      <c r="AC3495">
        <v>2.6704569999999999</v>
      </c>
      <c r="AD3495">
        <v>2.7238980000000002</v>
      </c>
      <c r="AE3495">
        <v>-12.395720000000001</v>
      </c>
      <c r="AF3495">
        <v>-10.37378</v>
      </c>
      <c r="AG3495">
        <v>-8.9733879999999999</v>
      </c>
      <c r="AH3495">
        <v>-7.5729990000000003</v>
      </c>
      <c r="AI3495">
        <v>-5.5510590000000004</v>
      </c>
      <c r="AJ3495">
        <v>-9.4834949999999996</v>
      </c>
      <c r="AK3495">
        <v>-7.4210929999999999</v>
      </c>
      <c r="AL3495">
        <v>-5.9926789999999999</v>
      </c>
      <c r="AM3495">
        <v>-4.5642659999999999</v>
      </c>
      <c r="AN3495">
        <v>-2.5018630000000002</v>
      </c>
    </row>
    <row r="3496" spans="1:40" x14ac:dyDescent="0.25">
      <c r="A3496" t="s">
        <v>65</v>
      </c>
      <c r="B3496" t="s">
        <v>24</v>
      </c>
      <c r="C3496" s="3" t="s">
        <v>26</v>
      </c>
      <c r="D3496" t="s">
        <v>25</v>
      </c>
      <c r="E3496">
        <v>15</v>
      </c>
      <c r="F3496" t="str">
        <f t="shared" si="54"/>
        <v>Residential|All|Average Event Day|Aggregate|15</v>
      </c>
      <c r="G3496">
        <v>3.5917659999999998</v>
      </c>
      <c r="H3496">
        <v>1.154533</v>
      </c>
      <c r="I3496">
        <v>48.885821</v>
      </c>
      <c r="J3496">
        <v>88.493270999999993</v>
      </c>
      <c r="K3496">
        <v>44.281182999999999</v>
      </c>
      <c r="L3496">
        <v>1264</v>
      </c>
      <c r="M3496">
        <v>3.5905010000000002</v>
      </c>
      <c r="N3496">
        <v>1.1539839999999999</v>
      </c>
      <c r="O3496">
        <v>37.428125000000001</v>
      </c>
      <c r="P3496">
        <v>88.508460999999997</v>
      </c>
      <c r="Q3496">
        <v>34.122003999999997</v>
      </c>
      <c r="R3496">
        <v>1269</v>
      </c>
      <c r="S3496">
        <v>15</v>
      </c>
      <c r="T3496">
        <v>18</v>
      </c>
      <c r="U3496">
        <v>0.95967449999999999</v>
      </c>
      <c r="V3496">
        <v>46.914479999999998</v>
      </c>
      <c r="W3496">
        <v>22395</v>
      </c>
      <c r="X3496">
        <v>11.457700000000001</v>
      </c>
      <c r="Y3496" s="6">
        <v>9.4863529999999994</v>
      </c>
      <c r="Z3496">
        <v>1.245506</v>
      </c>
      <c r="AA3496">
        <v>0.95786369999999998</v>
      </c>
      <c r="AB3496">
        <v>1.1952799999999999</v>
      </c>
      <c r="AC3496">
        <v>1.571237</v>
      </c>
      <c r="AD3496">
        <v>1.53173</v>
      </c>
      <c r="AE3496">
        <v>9.4440740000000005</v>
      </c>
      <c r="AF3496">
        <v>10.63374</v>
      </c>
      <c r="AG3496">
        <v>11.457700000000001</v>
      </c>
      <c r="AH3496">
        <v>12.281650000000001</v>
      </c>
      <c r="AI3496">
        <v>13.47132</v>
      </c>
      <c r="AJ3496">
        <v>7.5233619999999997</v>
      </c>
      <c r="AK3496">
        <v>8.6831130000000005</v>
      </c>
      <c r="AL3496" s="6">
        <v>9.4863529999999994</v>
      </c>
      <c r="AM3496">
        <v>10.28959</v>
      </c>
      <c r="AN3496">
        <v>11.449339999999999</v>
      </c>
    </row>
    <row r="3497" spans="1:40" x14ac:dyDescent="0.25">
      <c r="A3497" t="s">
        <v>65</v>
      </c>
      <c r="B3497" t="s">
        <v>24</v>
      </c>
      <c r="C3497" s="3">
        <v>41878</v>
      </c>
      <c r="D3497" t="s">
        <v>25</v>
      </c>
      <c r="E3497">
        <v>6</v>
      </c>
      <c r="F3497" t="str">
        <f t="shared" si="54"/>
        <v>Residential|All|41878|Aggregate|6</v>
      </c>
      <c r="G3497">
        <v>3.6108220000000002</v>
      </c>
      <c r="H3497">
        <v>1.15598</v>
      </c>
      <c r="I3497">
        <v>13.773004999999999</v>
      </c>
      <c r="J3497">
        <v>65.783737000000002</v>
      </c>
      <c r="K3497">
        <v>12.734978999999999</v>
      </c>
      <c r="L3497">
        <v>623</v>
      </c>
      <c r="M3497">
        <v>3.568244</v>
      </c>
      <c r="N3497">
        <v>1.1524810000000001</v>
      </c>
      <c r="O3497">
        <v>13.699453999999999</v>
      </c>
      <c r="P3497">
        <v>65.629097000000002</v>
      </c>
      <c r="Q3497">
        <v>11.381093</v>
      </c>
      <c r="R3497">
        <v>644</v>
      </c>
      <c r="S3497">
        <v>15</v>
      </c>
      <c r="T3497">
        <v>18</v>
      </c>
      <c r="U3497">
        <v>0.87480590000000003</v>
      </c>
      <c r="V3497">
        <v>12.04871</v>
      </c>
      <c r="W3497">
        <v>22395</v>
      </c>
      <c r="X3497">
        <v>7.3551000000000005E-2</v>
      </c>
      <c r="Y3497" s="6">
        <v>-1.6507480000000001</v>
      </c>
      <c r="Z3497">
        <v>0.51021620000000001</v>
      </c>
      <c r="AA3497">
        <v>0.44847789999999998</v>
      </c>
      <c r="AB3497">
        <v>0.44634010000000002</v>
      </c>
      <c r="AC3497">
        <v>0.67930330000000005</v>
      </c>
      <c r="AD3497">
        <v>0.63273369999999995</v>
      </c>
      <c r="AE3497">
        <v>-0.79701120000000003</v>
      </c>
      <c r="AF3497">
        <v>-0.28267599999999998</v>
      </c>
      <c r="AG3497">
        <v>7.3551000000000005E-2</v>
      </c>
      <c r="AH3497">
        <v>0.42977799999999999</v>
      </c>
      <c r="AI3497">
        <v>0.94411319999999999</v>
      </c>
      <c r="AJ3497">
        <v>-2.4616280000000001</v>
      </c>
      <c r="AK3497">
        <v>-1.982553</v>
      </c>
      <c r="AL3497" s="6">
        <v>-1.6507480000000001</v>
      </c>
      <c r="AM3497">
        <v>-1.3189420000000001</v>
      </c>
      <c r="AN3497">
        <v>-0.83986680000000002</v>
      </c>
    </row>
    <row r="3498" spans="1:40" x14ac:dyDescent="0.25">
      <c r="A3498" t="s">
        <v>65</v>
      </c>
      <c r="B3498" t="s">
        <v>24</v>
      </c>
      <c r="C3498" s="3">
        <v>41849</v>
      </c>
      <c r="D3498" t="s">
        <v>67</v>
      </c>
      <c r="E3498">
        <v>19</v>
      </c>
      <c r="F3498" t="str">
        <f t="shared" si="54"/>
        <v>Residential|All|41849|Per Premise|19</v>
      </c>
      <c r="G3498">
        <v>3.5737420000000002</v>
      </c>
      <c r="H3498">
        <v>1.151014</v>
      </c>
      <c r="I3498">
        <v>1.9351571000000001</v>
      </c>
      <c r="J3498">
        <v>75.77919</v>
      </c>
      <c r="K3498">
        <v>1.7947191</v>
      </c>
      <c r="L3498">
        <v>650</v>
      </c>
      <c r="M3498">
        <v>3.6091129999999998</v>
      </c>
      <c r="N3498">
        <v>1.1537999999999999</v>
      </c>
      <c r="O3498">
        <v>1.6078923000000001</v>
      </c>
      <c r="P3498">
        <v>75.993645000000001</v>
      </c>
      <c r="Q3498">
        <v>1.4140497999999999</v>
      </c>
      <c r="R3498">
        <v>633</v>
      </c>
      <c r="S3498">
        <v>16</v>
      </c>
      <c r="T3498">
        <v>19</v>
      </c>
      <c r="U3498">
        <v>1.094641</v>
      </c>
      <c r="V3498">
        <v>2.1183019999999999</v>
      </c>
      <c r="W3498">
        <v>22395</v>
      </c>
      <c r="X3498">
        <v>0.32726490000000003</v>
      </c>
      <c r="Y3498">
        <v>0.51041009999999998</v>
      </c>
      <c r="Z3498">
        <v>7.0394700000000004E-2</v>
      </c>
      <c r="AA3498">
        <v>5.6203400000000001E-2</v>
      </c>
      <c r="AB3498">
        <v>7.7056899999999998E-2</v>
      </c>
      <c r="AC3498">
        <v>9.0079099999999995E-2</v>
      </c>
      <c r="AD3498">
        <v>9.5376100000000005E-2</v>
      </c>
      <c r="AE3498">
        <v>0.21182390000000001</v>
      </c>
      <c r="AF3498">
        <v>0.28002739999999998</v>
      </c>
      <c r="AG3498">
        <v>0.32726490000000003</v>
      </c>
      <c r="AH3498">
        <v>0.37450240000000001</v>
      </c>
      <c r="AI3498">
        <v>0.44270579999999998</v>
      </c>
      <c r="AJ3498">
        <v>0.38818069999999999</v>
      </c>
      <c r="AK3498">
        <v>0.46039479999999999</v>
      </c>
      <c r="AL3498">
        <v>0.51041009999999998</v>
      </c>
      <c r="AM3498">
        <v>0.56042530000000002</v>
      </c>
      <c r="AN3498">
        <v>0.63263939999999996</v>
      </c>
    </row>
    <row r="3499" spans="1:40" x14ac:dyDescent="0.25">
      <c r="A3499" t="s">
        <v>65</v>
      </c>
      <c r="B3499" t="s">
        <v>24</v>
      </c>
      <c r="C3499" s="3">
        <v>41878</v>
      </c>
      <c r="D3499" t="s">
        <v>25</v>
      </c>
      <c r="E3499">
        <v>11</v>
      </c>
      <c r="F3499" t="str">
        <f t="shared" si="54"/>
        <v>Residential|All|41878|Aggregate|11</v>
      </c>
      <c r="G3499">
        <v>3.6108220000000002</v>
      </c>
      <c r="H3499">
        <v>1.15598</v>
      </c>
      <c r="I3499">
        <v>21.942896000000001</v>
      </c>
      <c r="J3499">
        <v>90.522530000000003</v>
      </c>
      <c r="K3499">
        <v>25.366695</v>
      </c>
      <c r="L3499">
        <v>623</v>
      </c>
      <c r="M3499">
        <v>3.568244</v>
      </c>
      <c r="N3499">
        <v>1.1524810000000001</v>
      </c>
      <c r="O3499">
        <v>20.724197</v>
      </c>
      <c r="P3499">
        <v>90.352303000000006</v>
      </c>
      <c r="Q3499">
        <v>21.669346000000001</v>
      </c>
      <c r="R3499">
        <v>644</v>
      </c>
      <c r="S3499">
        <v>15</v>
      </c>
      <c r="T3499">
        <v>18</v>
      </c>
      <c r="U3499">
        <v>0.87480590000000003</v>
      </c>
      <c r="V3499">
        <v>19.19577</v>
      </c>
      <c r="W3499">
        <v>22395</v>
      </c>
      <c r="X3499">
        <v>1.218699</v>
      </c>
      <c r="Y3499">
        <v>-1.5284230000000001</v>
      </c>
      <c r="Z3499">
        <v>1.0162949999999999</v>
      </c>
      <c r="AA3499">
        <v>0.85389179999999998</v>
      </c>
      <c r="AB3499">
        <v>0.88906099999999999</v>
      </c>
      <c r="AC3499">
        <v>1.327399</v>
      </c>
      <c r="AD3499">
        <v>1.2327049999999999</v>
      </c>
      <c r="AE3499">
        <v>-0.482431</v>
      </c>
      <c r="AF3499">
        <v>0.52261029999999997</v>
      </c>
      <c r="AG3499">
        <v>1.218699</v>
      </c>
      <c r="AH3499">
        <v>1.914787</v>
      </c>
      <c r="AI3499">
        <v>2.919829</v>
      </c>
      <c r="AJ3499">
        <v>-3.1081979999999998</v>
      </c>
      <c r="AK3499">
        <v>-2.1748539999999998</v>
      </c>
      <c r="AL3499">
        <v>-1.5284230000000001</v>
      </c>
      <c r="AM3499">
        <v>-0.88199229999999995</v>
      </c>
      <c r="AN3499">
        <v>5.1351300000000002E-2</v>
      </c>
    </row>
    <row r="3500" spans="1:40" x14ac:dyDescent="0.25">
      <c r="A3500" t="s">
        <v>65</v>
      </c>
      <c r="B3500" t="s">
        <v>24</v>
      </c>
      <c r="C3500" s="3">
        <v>41897</v>
      </c>
      <c r="D3500" t="s">
        <v>25</v>
      </c>
      <c r="E3500">
        <v>12</v>
      </c>
      <c r="F3500" t="str">
        <f t="shared" si="54"/>
        <v>Residential|All|41897|Aggregate|12</v>
      </c>
      <c r="G3500">
        <v>3.5732089999999999</v>
      </c>
      <c r="H3500">
        <v>1.153125</v>
      </c>
      <c r="I3500">
        <v>40.080933000000002</v>
      </c>
      <c r="J3500">
        <v>94.115493999999998</v>
      </c>
      <c r="K3500">
        <v>39.921290999999997</v>
      </c>
      <c r="L3500">
        <v>641</v>
      </c>
      <c r="M3500">
        <v>3.6128300000000002</v>
      </c>
      <c r="N3500">
        <v>1.1557539999999999</v>
      </c>
      <c r="O3500">
        <v>42.225074999999997</v>
      </c>
      <c r="P3500">
        <v>94.258262999999999</v>
      </c>
      <c r="Q3500">
        <v>43.363999999999997</v>
      </c>
      <c r="R3500">
        <v>624</v>
      </c>
      <c r="S3500">
        <v>15</v>
      </c>
      <c r="T3500">
        <v>18</v>
      </c>
      <c r="U3500">
        <v>1.0481990000000001</v>
      </c>
      <c r="V3500">
        <v>42.012779999999999</v>
      </c>
      <c r="W3500">
        <v>22395</v>
      </c>
      <c r="X3500">
        <v>-2.1441430000000001</v>
      </c>
      <c r="Y3500">
        <v>-0.21229619999999999</v>
      </c>
      <c r="Z3500">
        <v>1.5767960000000001</v>
      </c>
      <c r="AA3500">
        <v>1.735949</v>
      </c>
      <c r="AB3500">
        <v>1.6527959999999999</v>
      </c>
      <c r="AC3500">
        <v>2.3451659999999999</v>
      </c>
      <c r="AD3500">
        <v>2.3969260000000001</v>
      </c>
      <c r="AE3500">
        <v>-5.1495939999999996</v>
      </c>
      <c r="AF3500">
        <v>-3.3739490000000001</v>
      </c>
      <c r="AG3500">
        <v>-2.1441430000000001</v>
      </c>
      <c r="AH3500">
        <v>-0.91433609999999998</v>
      </c>
      <c r="AI3500">
        <v>0.86130910000000005</v>
      </c>
      <c r="AJ3500">
        <v>-3.2840799999999999</v>
      </c>
      <c r="AK3500">
        <v>-1.4692449999999999</v>
      </c>
      <c r="AL3500">
        <v>-0.21229619999999999</v>
      </c>
      <c r="AM3500">
        <v>1.0446530000000001</v>
      </c>
      <c r="AN3500">
        <v>2.8594879999999998</v>
      </c>
    </row>
    <row r="3501" spans="1:40" x14ac:dyDescent="0.25">
      <c r="A3501" t="s">
        <v>65</v>
      </c>
      <c r="B3501" t="s">
        <v>24</v>
      </c>
      <c r="C3501" s="3">
        <v>41878</v>
      </c>
      <c r="D3501" t="s">
        <v>25</v>
      </c>
      <c r="E3501">
        <v>23</v>
      </c>
      <c r="F3501" t="str">
        <f t="shared" si="54"/>
        <v>Residential|All|41878|Aggregate|23</v>
      </c>
      <c r="G3501">
        <v>3.6108220000000002</v>
      </c>
      <c r="H3501">
        <v>1.15598</v>
      </c>
      <c r="I3501">
        <v>29.891323</v>
      </c>
      <c r="J3501">
        <v>74.808250000000001</v>
      </c>
      <c r="K3501">
        <v>27.973351999999998</v>
      </c>
      <c r="L3501">
        <v>623</v>
      </c>
      <c r="M3501">
        <v>3.568244</v>
      </c>
      <c r="N3501">
        <v>1.1524810000000001</v>
      </c>
      <c r="O3501">
        <v>29.751165</v>
      </c>
      <c r="P3501">
        <v>74.69265</v>
      </c>
      <c r="Q3501">
        <v>26.834596999999999</v>
      </c>
      <c r="R3501">
        <v>644</v>
      </c>
      <c r="S3501">
        <v>15</v>
      </c>
      <c r="T3501">
        <v>18</v>
      </c>
      <c r="U3501">
        <v>0.87480590000000003</v>
      </c>
      <c r="V3501">
        <v>26.14911</v>
      </c>
      <c r="W3501">
        <v>22395</v>
      </c>
      <c r="X3501">
        <v>0.14015759999999999</v>
      </c>
      <c r="Y3501">
        <v>-3.6020599999999998</v>
      </c>
      <c r="Z3501">
        <v>1.1207290000000001</v>
      </c>
      <c r="AA3501">
        <v>1.057431</v>
      </c>
      <c r="AB3501">
        <v>0.98041999999999996</v>
      </c>
      <c r="AC3501">
        <v>1.540842</v>
      </c>
      <c r="AD3501">
        <v>1.442007</v>
      </c>
      <c r="AE3501">
        <v>-1.834511</v>
      </c>
      <c r="AF3501">
        <v>-0.66786069999999997</v>
      </c>
      <c r="AG3501">
        <v>0.14015759999999999</v>
      </c>
      <c r="AH3501">
        <v>0.94817580000000001</v>
      </c>
      <c r="AI3501">
        <v>2.1148259999999999</v>
      </c>
      <c r="AJ3501">
        <v>-5.4500669999999998</v>
      </c>
      <c r="AK3501">
        <v>-4.3582489999999998</v>
      </c>
      <c r="AL3501">
        <v>-3.6020599999999998</v>
      </c>
      <c r="AM3501">
        <v>-2.8458709999999998</v>
      </c>
      <c r="AN3501">
        <v>-1.754054</v>
      </c>
    </row>
    <row r="3502" spans="1:40" x14ac:dyDescent="0.25">
      <c r="A3502" t="s">
        <v>65</v>
      </c>
      <c r="B3502" t="s">
        <v>24</v>
      </c>
      <c r="C3502" s="3" t="s">
        <v>26</v>
      </c>
      <c r="D3502" t="s">
        <v>67</v>
      </c>
      <c r="E3502">
        <v>9</v>
      </c>
      <c r="F3502" t="str">
        <f t="shared" si="54"/>
        <v>Residential|All|Average Event Day|Per Premise|9</v>
      </c>
      <c r="G3502">
        <v>3.5917659999999998</v>
      </c>
      <c r="H3502">
        <v>1.154533</v>
      </c>
      <c r="I3502">
        <v>0.99362753999999998</v>
      </c>
      <c r="J3502">
        <v>86.839386000000005</v>
      </c>
      <c r="K3502">
        <v>0.93206310999999997</v>
      </c>
      <c r="L3502">
        <v>1264</v>
      </c>
      <c r="M3502">
        <v>3.5905010000000002</v>
      </c>
      <c r="N3502">
        <v>1.1539839999999999</v>
      </c>
      <c r="O3502">
        <v>0.99873902000000003</v>
      </c>
      <c r="P3502">
        <v>86.877785000000003</v>
      </c>
      <c r="Q3502">
        <v>0.94950491999999997</v>
      </c>
      <c r="R3502">
        <v>1269</v>
      </c>
      <c r="S3502">
        <v>15</v>
      </c>
      <c r="T3502">
        <v>18</v>
      </c>
      <c r="U3502">
        <v>0.95967449999999999</v>
      </c>
      <c r="V3502">
        <v>0.95355900000000005</v>
      </c>
      <c r="W3502">
        <v>22395</v>
      </c>
      <c r="X3502">
        <v>-5.1114999999999997E-3</v>
      </c>
      <c r="Y3502">
        <v>-4.5179999999999998E-2</v>
      </c>
      <c r="Z3502">
        <v>2.6216300000000001E-2</v>
      </c>
      <c r="AA3502">
        <v>2.6654199999999999E-2</v>
      </c>
      <c r="AB3502">
        <v>2.51591E-2</v>
      </c>
      <c r="AC3502">
        <v>3.73864E-2</v>
      </c>
      <c r="AD3502">
        <v>3.6652799999999999E-2</v>
      </c>
      <c r="AE3502">
        <v>-5.3024099999999998E-2</v>
      </c>
      <c r="AF3502">
        <v>-2.47169E-2</v>
      </c>
      <c r="AG3502">
        <v>-5.1114999999999997E-3</v>
      </c>
      <c r="AH3502">
        <v>1.4494E-2</v>
      </c>
      <c r="AI3502">
        <v>4.2801100000000002E-2</v>
      </c>
      <c r="AJ3502">
        <v>-9.2152600000000001E-2</v>
      </c>
      <c r="AK3502">
        <v>-6.4400799999999994E-2</v>
      </c>
      <c r="AL3502">
        <v>-4.5179999999999998E-2</v>
      </c>
      <c r="AM3502">
        <v>-2.5959300000000001E-2</v>
      </c>
      <c r="AN3502">
        <v>1.7925E-3</v>
      </c>
    </row>
    <row r="3503" spans="1:40" x14ac:dyDescent="0.25">
      <c r="A3503" t="s">
        <v>65</v>
      </c>
      <c r="B3503" t="s">
        <v>24</v>
      </c>
      <c r="C3503" s="3">
        <v>41897</v>
      </c>
      <c r="D3503" t="s">
        <v>25</v>
      </c>
      <c r="E3503">
        <v>7</v>
      </c>
      <c r="F3503" t="str">
        <f t="shared" si="54"/>
        <v>Residential|All|41897|Aggregate|7</v>
      </c>
      <c r="G3503">
        <v>3.5732089999999999</v>
      </c>
      <c r="H3503">
        <v>1.153125</v>
      </c>
      <c r="I3503">
        <v>20.618041999999999</v>
      </c>
      <c r="J3503">
        <v>75.290397999999996</v>
      </c>
      <c r="K3503">
        <v>18.428387000000001</v>
      </c>
      <c r="L3503">
        <v>641</v>
      </c>
      <c r="M3503">
        <v>3.6128300000000002</v>
      </c>
      <c r="N3503">
        <v>1.1557539999999999</v>
      </c>
      <c r="O3503">
        <v>21.288138</v>
      </c>
      <c r="P3503">
        <v>75.318702999999999</v>
      </c>
      <c r="Q3503">
        <v>20.413098000000002</v>
      </c>
      <c r="R3503">
        <v>624</v>
      </c>
      <c r="S3503">
        <v>15</v>
      </c>
      <c r="T3503">
        <v>18</v>
      </c>
      <c r="U3503">
        <v>1.0481990000000001</v>
      </c>
      <c r="V3503">
        <v>21.611799999999999</v>
      </c>
      <c r="W3503">
        <v>22395</v>
      </c>
      <c r="X3503">
        <v>-0.67009560000000001</v>
      </c>
      <c r="Y3503">
        <v>0.3236636</v>
      </c>
      <c r="Z3503">
        <v>0.72787749999999996</v>
      </c>
      <c r="AA3503">
        <v>0.81717799999999996</v>
      </c>
      <c r="AB3503">
        <v>0.76296010000000003</v>
      </c>
      <c r="AC3503">
        <v>1.0943419999999999</v>
      </c>
      <c r="AD3503">
        <v>1.1179840000000001</v>
      </c>
      <c r="AE3503">
        <v>-2.0725519999999999</v>
      </c>
      <c r="AF3503">
        <v>-1.2439690000000001</v>
      </c>
      <c r="AG3503">
        <v>-0.67009560000000001</v>
      </c>
      <c r="AH3503">
        <v>-9.6221899999999999E-2</v>
      </c>
      <c r="AI3503">
        <v>0.73236069999999998</v>
      </c>
      <c r="AJ3503">
        <v>-1.1090899999999999</v>
      </c>
      <c r="AK3503">
        <v>-0.2626078</v>
      </c>
      <c r="AL3503">
        <v>0.3236636</v>
      </c>
      <c r="AM3503">
        <v>0.90993489999999999</v>
      </c>
      <c r="AN3503">
        <v>1.756418</v>
      </c>
    </row>
    <row r="3504" spans="1:40" x14ac:dyDescent="0.25">
      <c r="A3504" t="s">
        <v>65</v>
      </c>
      <c r="B3504" t="s">
        <v>24</v>
      </c>
      <c r="C3504" s="3">
        <v>41899</v>
      </c>
      <c r="D3504" t="s">
        <v>25</v>
      </c>
      <c r="E3504">
        <v>2</v>
      </c>
      <c r="F3504" t="str">
        <f t="shared" si="54"/>
        <v>Residential|All|41899|Aggregate|2</v>
      </c>
      <c r="G3504">
        <v>3.5725099999999999</v>
      </c>
      <c r="H3504">
        <v>1.153376</v>
      </c>
      <c r="I3504">
        <v>30.440937999999999</v>
      </c>
      <c r="J3504">
        <v>79.686447000000001</v>
      </c>
      <c r="K3504">
        <v>29.879807</v>
      </c>
      <c r="L3504">
        <v>640</v>
      </c>
      <c r="M3504">
        <v>3.6137429999999999</v>
      </c>
      <c r="N3504">
        <v>1.1560159999999999</v>
      </c>
      <c r="O3504">
        <v>28.733899000000001</v>
      </c>
      <c r="P3504">
        <v>79.522368999999998</v>
      </c>
      <c r="Q3504">
        <v>27.844280999999999</v>
      </c>
      <c r="R3504">
        <v>623</v>
      </c>
      <c r="S3504">
        <v>15</v>
      </c>
      <c r="T3504">
        <v>18</v>
      </c>
      <c r="U3504">
        <v>1.005959</v>
      </c>
      <c r="V3504">
        <v>30.622319999999998</v>
      </c>
      <c r="W3504">
        <v>22395</v>
      </c>
      <c r="X3504">
        <v>1.707039</v>
      </c>
      <c r="Y3504">
        <v>1.888425</v>
      </c>
      <c r="Z3504">
        <v>1.181103</v>
      </c>
      <c r="AA3504">
        <v>1.115558</v>
      </c>
      <c r="AB3504">
        <v>1.1881409999999999</v>
      </c>
      <c r="AC3504">
        <v>1.624646</v>
      </c>
      <c r="AD3504">
        <v>1.629769</v>
      </c>
      <c r="AE3504">
        <v>-0.37502760000000002</v>
      </c>
      <c r="AF3504">
        <v>0.85507449999999996</v>
      </c>
      <c r="AG3504">
        <v>1.707039</v>
      </c>
      <c r="AH3504">
        <v>2.559005</v>
      </c>
      <c r="AI3504">
        <v>3.789107</v>
      </c>
      <c r="AJ3504">
        <v>-0.200208</v>
      </c>
      <c r="AK3504">
        <v>1.0337730000000001</v>
      </c>
      <c r="AL3504">
        <v>1.888425</v>
      </c>
      <c r="AM3504">
        <v>2.743077</v>
      </c>
      <c r="AN3504">
        <v>3.977058</v>
      </c>
    </row>
    <row r="3505" spans="1:40" x14ac:dyDescent="0.25">
      <c r="A3505" t="s">
        <v>65</v>
      </c>
      <c r="B3505" t="s">
        <v>24</v>
      </c>
      <c r="C3505" s="3">
        <v>41878</v>
      </c>
      <c r="D3505" t="s">
        <v>67</v>
      </c>
      <c r="E3505">
        <v>18</v>
      </c>
      <c r="F3505" t="str">
        <f t="shared" si="54"/>
        <v>Residential|All|41878|Per Premise|18</v>
      </c>
      <c r="G3505">
        <v>3.6108220000000002</v>
      </c>
      <c r="H3505">
        <v>1.15598</v>
      </c>
      <c r="I3505">
        <v>1.9794259000000001</v>
      </c>
      <c r="J3505">
        <v>82.098106000000001</v>
      </c>
      <c r="K3505">
        <v>1.9109164999999999</v>
      </c>
      <c r="L3505">
        <v>623</v>
      </c>
      <c r="M3505">
        <v>3.568244</v>
      </c>
      <c r="N3505">
        <v>1.1524810000000001</v>
      </c>
      <c r="O3505">
        <v>1.4566391000000001</v>
      </c>
      <c r="P3505">
        <v>81.874968999999993</v>
      </c>
      <c r="Q3505">
        <v>1.3153007999999999</v>
      </c>
      <c r="R3505">
        <v>644</v>
      </c>
      <c r="S3505">
        <v>15</v>
      </c>
      <c r="T3505">
        <v>18</v>
      </c>
      <c r="U3505">
        <v>0.87480590000000003</v>
      </c>
      <c r="V3505">
        <v>1.7316130000000001</v>
      </c>
      <c r="W3505">
        <v>22395</v>
      </c>
      <c r="X3505">
        <v>0.5227868</v>
      </c>
      <c r="Y3505">
        <v>0.2749743</v>
      </c>
      <c r="Z3505">
        <v>7.6559299999999997E-2</v>
      </c>
      <c r="AA3505">
        <v>5.1830099999999997E-2</v>
      </c>
      <c r="AB3505">
        <v>6.6974500000000006E-2</v>
      </c>
      <c r="AC3505">
        <v>9.24537E-2</v>
      </c>
      <c r="AD3505">
        <v>8.4687299999999993E-2</v>
      </c>
      <c r="AE3505">
        <v>0.40430270000000001</v>
      </c>
      <c r="AF3505">
        <v>0.47430410000000001</v>
      </c>
      <c r="AG3505">
        <v>0.5227868</v>
      </c>
      <c r="AH3505">
        <v>0.57126960000000004</v>
      </c>
      <c r="AI3505">
        <v>0.64127089999999998</v>
      </c>
      <c r="AJ3505">
        <v>0.16644310000000001</v>
      </c>
      <c r="AK3505">
        <v>0.2305642</v>
      </c>
      <c r="AL3505">
        <v>0.2749743</v>
      </c>
      <c r="AM3505">
        <v>0.31938440000000001</v>
      </c>
      <c r="AN3505">
        <v>0.3835055</v>
      </c>
    </row>
    <row r="3506" spans="1:40" x14ac:dyDescent="0.25">
      <c r="A3506" t="s">
        <v>65</v>
      </c>
      <c r="B3506" t="s">
        <v>24</v>
      </c>
      <c r="C3506" s="3">
        <v>41897</v>
      </c>
      <c r="D3506" t="s">
        <v>25</v>
      </c>
      <c r="E3506">
        <v>15</v>
      </c>
      <c r="F3506" t="str">
        <f t="shared" si="54"/>
        <v>Residential|All|41897|Aggregate|15</v>
      </c>
      <c r="G3506">
        <v>3.5732089999999999</v>
      </c>
      <c r="H3506">
        <v>1.153125</v>
      </c>
      <c r="I3506">
        <v>57.841723000000002</v>
      </c>
      <c r="J3506">
        <v>91.991493000000006</v>
      </c>
      <c r="K3506">
        <v>50.803131</v>
      </c>
      <c r="L3506">
        <v>641</v>
      </c>
      <c r="M3506">
        <v>3.6128300000000002</v>
      </c>
      <c r="N3506">
        <v>1.1557539999999999</v>
      </c>
      <c r="O3506">
        <v>46.461137999999998</v>
      </c>
      <c r="P3506">
        <v>92.301788000000002</v>
      </c>
      <c r="Q3506">
        <v>40.567478999999999</v>
      </c>
      <c r="R3506">
        <v>624</v>
      </c>
      <c r="S3506">
        <v>15</v>
      </c>
      <c r="T3506">
        <v>18</v>
      </c>
      <c r="U3506">
        <v>1.0481990000000001</v>
      </c>
      <c r="V3506">
        <v>60.629620000000003</v>
      </c>
      <c r="W3506">
        <v>22395</v>
      </c>
      <c r="X3506">
        <v>11.38058</v>
      </c>
      <c r="Y3506">
        <v>14.168480000000001</v>
      </c>
      <c r="Z3506">
        <v>2.0066030000000001</v>
      </c>
      <c r="AA3506">
        <v>1.623999</v>
      </c>
      <c r="AB3506">
        <v>2.1033179999999998</v>
      </c>
      <c r="AC3506">
        <v>2.581439</v>
      </c>
      <c r="AD3506">
        <v>2.6573150000000001</v>
      </c>
      <c r="AE3506">
        <v>8.072336</v>
      </c>
      <c r="AF3506">
        <v>10.02688</v>
      </c>
      <c r="AG3506">
        <v>11.38058</v>
      </c>
      <c r="AH3506">
        <v>12.73429</v>
      </c>
      <c r="AI3506">
        <v>14.688829999999999</v>
      </c>
      <c r="AJ3506">
        <v>10.76299</v>
      </c>
      <c r="AK3506">
        <v>12.774979999999999</v>
      </c>
      <c r="AL3506">
        <v>14.168480000000001</v>
      </c>
      <c r="AM3506">
        <v>15.561970000000001</v>
      </c>
      <c r="AN3506">
        <v>17.57396</v>
      </c>
    </row>
    <row r="3507" spans="1:40" x14ac:dyDescent="0.25">
      <c r="A3507" t="s">
        <v>65</v>
      </c>
      <c r="B3507" t="s">
        <v>24</v>
      </c>
      <c r="C3507" s="3">
        <v>41878</v>
      </c>
      <c r="D3507" t="s">
        <v>67</v>
      </c>
      <c r="E3507">
        <v>15</v>
      </c>
      <c r="F3507" t="str">
        <f t="shared" si="54"/>
        <v>Residential|All|41878|Per Premise|15</v>
      </c>
      <c r="G3507">
        <v>3.6108220000000002</v>
      </c>
      <c r="H3507">
        <v>1.15598</v>
      </c>
      <c r="I3507">
        <v>1.7607325</v>
      </c>
      <c r="J3507">
        <v>87.436286999999993</v>
      </c>
      <c r="K3507">
        <v>1.8373032</v>
      </c>
      <c r="L3507">
        <v>623</v>
      </c>
      <c r="M3507">
        <v>3.568244</v>
      </c>
      <c r="N3507">
        <v>1.1524810000000001</v>
      </c>
      <c r="O3507">
        <v>1.3031349000000001</v>
      </c>
      <c r="P3507">
        <v>87.288216000000006</v>
      </c>
      <c r="Q3507">
        <v>1.2389654999999999</v>
      </c>
      <c r="R3507">
        <v>644</v>
      </c>
      <c r="S3507">
        <v>15</v>
      </c>
      <c r="T3507">
        <v>18</v>
      </c>
      <c r="U3507">
        <v>0.87480590000000003</v>
      </c>
      <c r="V3507">
        <v>1.5402990000000001</v>
      </c>
      <c r="W3507">
        <v>22395</v>
      </c>
      <c r="X3507">
        <v>0.45759759999999999</v>
      </c>
      <c r="Y3507">
        <v>0.23716419999999999</v>
      </c>
      <c r="Z3507">
        <v>7.3609999999999995E-2</v>
      </c>
      <c r="AA3507">
        <v>4.88221E-2</v>
      </c>
      <c r="AB3507">
        <v>6.4394499999999993E-2</v>
      </c>
      <c r="AC3507">
        <v>8.8329099999999994E-2</v>
      </c>
      <c r="AD3507">
        <v>8.0809900000000004E-2</v>
      </c>
      <c r="AE3507">
        <v>0.34439930000000002</v>
      </c>
      <c r="AF3507">
        <v>0.41127780000000003</v>
      </c>
      <c r="AG3507">
        <v>0.45759759999999999</v>
      </c>
      <c r="AH3507">
        <v>0.50391739999999996</v>
      </c>
      <c r="AI3507">
        <v>0.57079579999999996</v>
      </c>
      <c r="AJ3507">
        <v>0.1336021</v>
      </c>
      <c r="AK3507">
        <v>0.1947874</v>
      </c>
      <c r="AL3507">
        <v>0.23716419999999999</v>
      </c>
      <c r="AM3507">
        <v>0.27954089999999998</v>
      </c>
      <c r="AN3507">
        <v>0.34072619999999998</v>
      </c>
    </row>
    <row r="3508" spans="1:40" x14ac:dyDescent="0.25">
      <c r="A3508" t="s">
        <v>65</v>
      </c>
      <c r="B3508" t="s">
        <v>24</v>
      </c>
      <c r="C3508" s="3">
        <v>41899</v>
      </c>
      <c r="D3508" t="s">
        <v>67</v>
      </c>
      <c r="E3508">
        <v>24</v>
      </c>
      <c r="F3508" t="str">
        <f t="shared" si="54"/>
        <v>Residential|All|41899|Per Premise|24</v>
      </c>
      <c r="G3508">
        <v>3.5725099999999999</v>
      </c>
      <c r="H3508">
        <v>1.153376</v>
      </c>
      <c r="I3508">
        <v>1.2908012</v>
      </c>
      <c r="J3508">
        <v>70.541961999999998</v>
      </c>
      <c r="K3508">
        <v>1.2063769</v>
      </c>
      <c r="L3508">
        <v>640</v>
      </c>
      <c r="M3508">
        <v>3.6137429999999999</v>
      </c>
      <c r="N3508">
        <v>1.1560159999999999</v>
      </c>
      <c r="O3508">
        <v>1.3109309</v>
      </c>
      <c r="P3508">
        <v>70.748954999999995</v>
      </c>
      <c r="Q3508">
        <v>1.2589025</v>
      </c>
      <c r="R3508">
        <v>623</v>
      </c>
      <c r="S3508">
        <v>15</v>
      </c>
      <c r="T3508">
        <v>18</v>
      </c>
      <c r="U3508">
        <v>1.005959</v>
      </c>
      <c r="V3508">
        <v>1.298492</v>
      </c>
      <c r="W3508">
        <v>22395</v>
      </c>
      <c r="X3508">
        <v>-2.01297E-2</v>
      </c>
      <c r="Y3508">
        <v>-1.24384E-2</v>
      </c>
      <c r="Z3508">
        <v>4.7686199999999998E-2</v>
      </c>
      <c r="AA3508">
        <v>5.04369E-2</v>
      </c>
      <c r="AB3508">
        <v>4.7970400000000003E-2</v>
      </c>
      <c r="AC3508">
        <v>6.9410799999999995E-2</v>
      </c>
      <c r="AD3508">
        <v>6.9606299999999996E-2</v>
      </c>
      <c r="AE3508">
        <v>-0.10908320000000001</v>
      </c>
      <c r="AF3508">
        <v>-5.6528799999999997E-2</v>
      </c>
      <c r="AG3508">
        <v>-2.01297E-2</v>
      </c>
      <c r="AH3508">
        <v>1.62693E-2</v>
      </c>
      <c r="AI3508">
        <v>6.8823800000000004E-2</v>
      </c>
      <c r="AJ3508">
        <v>-0.1016425</v>
      </c>
      <c r="AK3508">
        <v>-4.8939999999999997E-2</v>
      </c>
      <c r="AL3508">
        <v>-1.24384E-2</v>
      </c>
      <c r="AM3508">
        <v>2.40631E-2</v>
      </c>
      <c r="AN3508">
        <v>7.6765600000000003E-2</v>
      </c>
    </row>
    <row r="3509" spans="1:40" x14ac:dyDescent="0.25">
      <c r="A3509" t="s">
        <v>65</v>
      </c>
      <c r="B3509" t="s">
        <v>24</v>
      </c>
      <c r="C3509" s="3">
        <v>41849</v>
      </c>
      <c r="D3509" t="s">
        <v>67</v>
      </c>
      <c r="E3509">
        <v>22</v>
      </c>
      <c r="F3509" t="str">
        <f t="shared" si="54"/>
        <v>Residential|All|41849|Per Premise|22</v>
      </c>
      <c r="G3509">
        <v>3.5737420000000002</v>
      </c>
      <c r="H3509">
        <v>1.151014</v>
      </c>
      <c r="I3509">
        <v>1.6235423</v>
      </c>
      <c r="J3509">
        <v>70.955971000000005</v>
      </c>
      <c r="K3509">
        <v>1.3757633</v>
      </c>
      <c r="L3509">
        <v>650</v>
      </c>
      <c r="M3509">
        <v>3.6091129999999998</v>
      </c>
      <c r="N3509">
        <v>1.1537999999999999</v>
      </c>
      <c r="O3509">
        <v>1.7611266000000001</v>
      </c>
      <c r="P3509">
        <v>71.102126999999996</v>
      </c>
      <c r="Q3509">
        <v>1.5388803</v>
      </c>
      <c r="R3509">
        <v>633</v>
      </c>
      <c r="S3509">
        <v>16</v>
      </c>
      <c r="T3509">
        <v>19</v>
      </c>
      <c r="U3509">
        <v>1.094641</v>
      </c>
      <c r="V3509">
        <v>1.777196</v>
      </c>
      <c r="W3509">
        <v>22395</v>
      </c>
      <c r="X3509">
        <v>-0.13758429999999999</v>
      </c>
      <c r="Y3509">
        <v>1.6069300000000002E-2</v>
      </c>
      <c r="Z3509">
        <v>5.39619E-2</v>
      </c>
      <c r="AA3509">
        <v>6.1164999999999997E-2</v>
      </c>
      <c r="AB3509">
        <v>5.9068900000000001E-2</v>
      </c>
      <c r="AC3509">
        <v>8.1566200000000005E-2</v>
      </c>
      <c r="AD3509">
        <v>8.5031099999999998E-2</v>
      </c>
      <c r="AE3509">
        <v>-0.24211559999999999</v>
      </c>
      <c r="AF3509">
        <v>-0.18035770000000001</v>
      </c>
      <c r="AG3509">
        <v>-0.13758429999999999</v>
      </c>
      <c r="AH3509">
        <v>-9.4811000000000006E-2</v>
      </c>
      <c r="AI3509">
        <v>-3.3053100000000002E-2</v>
      </c>
      <c r="AJ3509">
        <v>-9.2902399999999996E-2</v>
      </c>
      <c r="AK3509">
        <v>-2.8521000000000001E-2</v>
      </c>
      <c r="AL3509">
        <v>1.6069300000000002E-2</v>
      </c>
      <c r="AM3509">
        <v>6.0659699999999997E-2</v>
      </c>
      <c r="AN3509">
        <v>0.12504109999999999</v>
      </c>
    </row>
    <row r="3510" spans="1:40" x14ac:dyDescent="0.25">
      <c r="A3510" t="s">
        <v>65</v>
      </c>
      <c r="B3510" t="s">
        <v>24</v>
      </c>
      <c r="C3510" s="3">
        <v>41878</v>
      </c>
      <c r="D3510" t="s">
        <v>67</v>
      </c>
      <c r="E3510">
        <v>2</v>
      </c>
      <c r="F3510" t="str">
        <f t="shared" si="54"/>
        <v>Residential|All|41878|Per Premise|2</v>
      </c>
      <c r="G3510">
        <v>3.6108220000000002</v>
      </c>
      <c r="H3510">
        <v>1.15598</v>
      </c>
      <c r="I3510">
        <v>0.62314289</v>
      </c>
      <c r="J3510">
        <v>66.030197000000001</v>
      </c>
      <c r="K3510">
        <v>0.54310234000000002</v>
      </c>
      <c r="L3510">
        <v>623</v>
      </c>
      <c r="M3510">
        <v>3.568244</v>
      </c>
      <c r="N3510">
        <v>1.1524810000000001</v>
      </c>
      <c r="O3510">
        <v>0.66690565000000002</v>
      </c>
      <c r="P3510">
        <v>65.852928000000006</v>
      </c>
      <c r="Q3510">
        <v>0.59192127000000005</v>
      </c>
      <c r="R3510">
        <v>644</v>
      </c>
      <c r="S3510">
        <v>15</v>
      </c>
      <c r="T3510">
        <v>18</v>
      </c>
      <c r="U3510">
        <v>0.87480590000000003</v>
      </c>
      <c r="V3510">
        <v>0.54512910000000003</v>
      </c>
      <c r="W3510">
        <v>22395</v>
      </c>
      <c r="X3510">
        <v>-4.3762799999999998E-2</v>
      </c>
      <c r="Y3510">
        <v>-0.1217766</v>
      </c>
      <c r="Z3510">
        <v>2.1758900000000001E-2</v>
      </c>
      <c r="AA3510">
        <v>2.3324999999999999E-2</v>
      </c>
      <c r="AB3510">
        <v>1.9034800000000001E-2</v>
      </c>
      <c r="AC3510">
        <v>3.18984E-2</v>
      </c>
      <c r="AD3510">
        <v>3.01061E-2</v>
      </c>
      <c r="AE3510">
        <v>-8.4642099999999998E-2</v>
      </c>
      <c r="AF3510">
        <v>-6.0490299999999997E-2</v>
      </c>
      <c r="AG3510">
        <v>-4.3762799999999998E-2</v>
      </c>
      <c r="AH3510">
        <v>-2.7035199999999999E-2</v>
      </c>
      <c r="AI3510">
        <v>-2.8833999999999999E-3</v>
      </c>
      <c r="AJ3510">
        <v>-0.16035920000000001</v>
      </c>
      <c r="AK3510">
        <v>-0.1375643</v>
      </c>
      <c r="AL3510">
        <v>-0.1217766</v>
      </c>
      <c r="AM3510">
        <v>-0.1059889</v>
      </c>
      <c r="AN3510">
        <v>-8.3194000000000004E-2</v>
      </c>
    </row>
    <row r="3511" spans="1:40" x14ac:dyDescent="0.25">
      <c r="A3511" t="s">
        <v>65</v>
      </c>
      <c r="B3511" t="s">
        <v>24</v>
      </c>
      <c r="C3511" s="3">
        <v>41898</v>
      </c>
      <c r="D3511" t="s">
        <v>67</v>
      </c>
      <c r="E3511">
        <v>17</v>
      </c>
      <c r="F3511" t="str">
        <f t="shared" si="54"/>
        <v>Residential|All|41898|Per Premise|17</v>
      </c>
      <c r="G3511">
        <v>3.6099839999999999</v>
      </c>
      <c r="H3511">
        <v>1.15598</v>
      </c>
      <c r="I3511">
        <v>2.9069246</v>
      </c>
      <c r="J3511">
        <v>88.008728000000005</v>
      </c>
      <c r="K3511">
        <v>2.3950707000000002</v>
      </c>
      <c r="L3511">
        <v>623</v>
      </c>
      <c r="M3511">
        <v>3.5709900000000001</v>
      </c>
      <c r="N3511">
        <v>1.151988</v>
      </c>
      <c r="O3511">
        <v>1.8599706</v>
      </c>
      <c r="P3511">
        <v>87.923041999999995</v>
      </c>
      <c r="Q3511">
        <v>1.595502</v>
      </c>
      <c r="R3511">
        <v>639</v>
      </c>
      <c r="S3511">
        <v>16</v>
      </c>
      <c r="T3511">
        <v>19</v>
      </c>
      <c r="U3511">
        <v>0.9888285</v>
      </c>
      <c r="V3511">
        <v>2.8744499999999999</v>
      </c>
      <c r="W3511">
        <v>22395</v>
      </c>
      <c r="X3511">
        <v>1.0469539999999999</v>
      </c>
      <c r="Y3511">
        <v>1.0144789999999999</v>
      </c>
      <c r="Z3511">
        <v>9.59565E-2</v>
      </c>
      <c r="AA3511">
        <v>6.3117099999999995E-2</v>
      </c>
      <c r="AB3511">
        <v>9.4884499999999997E-2</v>
      </c>
      <c r="AC3511">
        <v>0.11485389999999999</v>
      </c>
      <c r="AD3511">
        <v>0.1139598</v>
      </c>
      <c r="AE3511">
        <v>0.89976290000000003</v>
      </c>
      <c r="AF3511">
        <v>0.98672459999999995</v>
      </c>
      <c r="AG3511">
        <v>1.0469539999999999</v>
      </c>
      <c r="AH3511">
        <v>1.107183</v>
      </c>
      <c r="AI3511">
        <v>1.194145</v>
      </c>
      <c r="AJ3511">
        <v>0.86843389999999998</v>
      </c>
      <c r="AK3511">
        <v>0.95471870000000003</v>
      </c>
      <c r="AL3511">
        <v>1.0144789999999999</v>
      </c>
      <c r="AM3511">
        <v>1.0742400000000001</v>
      </c>
      <c r="AN3511">
        <v>1.160525</v>
      </c>
    </row>
    <row r="3512" spans="1:40" x14ac:dyDescent="0.25">
      <c r="A3512" t="s">
        <v>65</v>
      </c>
      <c r="B3512" t="s">
        <v>24</v>
      </c>
      <c r="C3512" s="3">
        <v>41897</v>
      </c>
      <c r="D3512" t="s">
        <v>25</v>
      </c>
      <c r="E3512">
        <v>10</v>
      </c>
      <c r="F3512" t="str">
        <f t="shared" si="54"/>
        <v>Residential|All|41897|Aggregate|10</v>
      </c>
      <c r="G3512">
        <v>3.5732089999999999</v>
      </c>
      <c r="H3512">
        <v>1.153125</v>
      </c>
      <c r="I3512">
        <v>26.958178</v>
      </c>
      <c r="J3512">
        <v>91.096001000000001</v>
      </c>
      <c r="K3512">
        <v>27.895136000000001</v>
      </c>
      <c r="L3512">
        <v>641</v>
      </c>
      <c r="M3512">
        <v>3.6128300000000002</v>
      </c>
      <c r="N3512">
        <v>1.1557539999999999</v>
      </c>
      <c r="O3512">
        <v>27.647603</v>
      </c>
      <c r="P3512">
        <v>91.428009000000003</v>
      </c>
      <c r="Q3512">
        <v>28.19896</v>
      </c>
      <c r="R3512">
        <v>624</v>
      </c>
      <c r="S3512">
        <v>15</v>
      </c>
      <c r="T3512">
        <v>18</v>
      </c>
      <c r="U3512">
        <v>1.0481990000000001</v>
      </c>
      <c r="V3512">
        <v>28.25752</v>
      </c>
      <c r="W3512">
        <v>22395</v>
      </c>
      <c r="X3512">
        <v>-0.68942490000000001</v>
      </c>
      <c r="Y3512">
        <v>0.60992190000000002</v>
      </c>
      <c r="Z3512">
        <v>1.1017920000000001</v>
      </c>
      <c r="AA3512">
        <v>1.128862</v>
      </c>
      <c r="AB3512">
        <v>1.1548959999999999</v>
      </c>
      <c r="AC3512">
        <v>1.577426</v>
      </c>
      <c r="AD3512">
        <v>1.6149659999999999</v>
      </c>
      <c r="AE3512">
        <v>-2.7109779999999999</v>
      </c>
      <c r="AF3512">
        <v>-1.5166280000000001</v>
      </c>
      <c r="AG3512">
        <v>-0.68942490000000001</v>
      </c>
      <c r="AH3512">
        <v>0.13777829999999999</v>
      </c>
      <c r="AI3512">
        <v>1.332128</v>
      </c>
      <c r="AJ3512">
        <v>-1.45974</v>
      </c>
      <c r="AK3512">
        <v>-0.23696710000000001</v>
      </c>
      <c r="AL3512">
        <v>0.60992190000000002</v>
      </c>
      <c r="AM3512">
        <v>1.4568110000000001</v>
      </c>
      <c r="AN3512">
        <v>2.6795840000000002</v>
      </c>
    </row>
    <row r="3513" spans="1:40" x14ac:dyDescent="0.25">
      <c r="A3513" t="s">
        <v>65</v>
      </c>
      <c r="B3513" t="s">
        <v>24</v>
      </c>
      <c r="C3513" s="3">
        <v>41899</v>
      </c>
      <c r="D3513" t="s">
        <v>67</v>
      </c>
      <c r="E3513">
        <v>11</v>
      </c>
      <c r="F3513" t="str">
        <f t="shared" si="54"/>
        <v>Residential|All|41899|Per Premise|11</v>
      </c>
      <c r="G3513">
        <v>3.5725099999999999</v>
      </c>
      <c r="H3513">
        <v>1.153376</v>
      </c>
      <c r="I3513">
        <v>1.7792892</v>
      </c>
      <c r="J3513">
        <v>94.745872000000006</v>
      </c>
      <c r="K3513">
        <v>1.7417910000000001</v>
      </c>
      <c r="L3513">
        <v>640</v>
      </c>
      <c r="M3513">
        <v>3.6137429999999999</v>
      </c>
      <c r="N3513">
        <v>1.1560159999999999</v>
      </c>
      <c r="O3513">
        <v>1.8047696</v>
      </c>
      <c r="P3513">
        <v>94.886764999999997</v>
      </c>
      <c r="Q3513">
        <v>1.8589477000000001</v>
      </c>
      <c r="R3513">
        <v>623</v>
      </c>
      <c r="S3513">
        <v>15</v>
      </c>
      <c r="T3513">
        <v>18</v>
      </c>
      <c r="U3513">
        <v>1.005959</v>
      </c>
      <c r="V3513">
        <v>1.7898909999999999</v>
      </c>
      <c r="W3513">
        <v>22395</v>
      </c>
      <c r="X3513">
        <v>-2.54804E-2</v>
      </c>
      <c r="Y3513">
        <v>-1.48784E-2</v>
      </c>
      <c r="Z3513">
        <v>6.8850300000000003E-2</v>
      </c>
      <c r="AA3513">
        <v>7.4477199999999993E-2</v>
      </c>
      <c r="AB3513">
        <v>6.9260600000000005E-2</v>
      </c>
      <c r="AC3513">
        <v>0.1014259</v>
      </c>
      <c r="AD3513">
        <v>0.1017049</v>
      </c>
      <c r="AE3513">
        <v>-0.15546299999999999</v>
      </c>
      <c r="AF3513">
        <v>-7.8668199999999994E-2</v>
      </c>
      <c r="AG3513">
        <v>-2.54804E-2</v>
      </c>
      <c r="AH3513">
        <v>2.77074E-2</v>
      </c>
      <c r="AI3513">
        <v>0.1045022</v>
      </c>
      <c r="AJ3513">
        <v>-0.1452184</v>
      </c>
      <c r="AK3513">
        <v>-6.8212400000000006E-2</v>
      </c>
      <c r="AL3513">
        <v>-1.48784E-2</v>
      </c>
      <c r="AM3513">
        <v>3.8455700000000002E-2</v>
      </c>
      <c r="AN3513">
        <v>0.1154617</v>
      </c>
    </row>
    <row r="3514" spans="1:40" x14ac:dyDescent="0.25">
      <c r="A3514" t="s">
        <v>65</v>
      </c>
      <c r="B3514" t="s">
        <v>24</v>
      </c>
      <c r="C3514" s="3">
        <v>41898</v>
      </c>
      <c r="D3514" t="s">
        <v>25</v>
      </c>
      <c r="E3514">
        <v>24</v>
      </c>
      <c r="F3514" t="str">
        <f t="shared" si="54"/>
        <v>Residential|All|41898|Aggregate|24</v>
      </c>
      <c r="G3514">
        <v>3.6099839999999999</v>
      </c>
      <c r="H3514">
        <v>1.15598</v>
      </c>
      <c r="I3514">
        <v>41.784201000000003</v>
      </c>
      <c r="J3514">
        <v>80.644599999999997</v>
      </c>
      <c r="K3514">
        <v>37.927669999999999</v>
      </c>
      <c r="L3514">
        <v>623</v>
      </c>
      <c r="M3514">
        <v>3.5709900000000001</v>
      </c>
      <c r="N3514">
        <v>1.151988</v>
      </c>
      <c r="O3514">
        <v>40.899591000000001</v>
      </c>
      <c r="P3514">
        <v>80.728408999999999</v>
      </c>
      <c r="Q3514">
        <v>36.157814999999999</v>
      </c>
      <c r="R3514">
        <v>639</v>
      </c>
      <c r="S3514">
        <v>16</v>
      </c>
      <c r="T3514">
        <v>19</v>
      </c>
      <c r="U3514">
        <v>0.9888285</v>
      </c>
      <c r="V3514">
        <v>41.317410000000002</v>
      </c>
      <c r="W3514">
        <v>22395</v>
      </c>
      <c r="X3514">
        <v>0.88460939999999999</v>
      </c>
      <c r="Y3514">
        <v>0.41781839999999998</v>
      </c>
      <c r="Z3514">
        <v>1.5195399999999999</v>
      </c>
      <c r="AA3514">
        <v>1.4303809999999999</v>
      </c>
      <c r="AB3514">
        <v>1.502564</v>
      </c>
      <c r="AC3514">
        <v>2.086862</v>
      </c>
      <c r="AD3514">
        <v>2.0745339999999999</v>
      </c>
      <c r="AE3514">
        <v>-1.789811</v>
      </c>
      <c r="AF3514">
        <v>-0.20974190000000001</v>
      </c>
      <c r="AG3514">
        <v>0.88460939999999999</v>
      </c>
      <c r="AH3514">
        <v>1.978961</v>
      </c>
      <c r="AI3514">
        <v>3.5590299999999999</v>
      </c>
      <c r="AJ3514">
        <v>-2.2408030000000001</v>
      </c>
      <c r="AK3514">
        <v>-0.67006810000000006</v>
      </c>
      <c r="AL3514">
        <v>0.41781839999999998</v>
      </c>
      <c r="AM3514">
        <v>1.5057050000000001</v>
      </c>
      <c r="AN3514">
        <v>3.0764399999999998</v>
      </c>
    </row>
    <row r="3515" spans="1:40" x14ac:dyDescent="0.25">
      <c r="A3515" t="s">
        <v>65</v>
      </c>
      <c r="B3515" t="s">
        <v>24</v>
      </c>
      <c r="C3515" s="3">
        <v>41849</v>
      </c>
      <c r="D3515" t="s">
        <v>25</v>
      </c>
      <c r="E3515">
        <v>13</v>
      </c>
      <c r="F3515" t="str">
        <f t="shared" si="54"/>
        <v>Residential|All|41849|Aggregate|13</v>
      </c>
      <c r="G3515">
        <v>3.5737420000000002</v>
      </c>
      <c r="H3515">
        <v>1.151014</v>
      </c>
      <c r="I3515">
        <v>32.067132000000001</v>
      </c>
      <c r="J3515">
        <v>89.847945999999993</v>
      </c>
      <c r="K3515">
        <v>33.964190000000002</v>
      </c>
      <c r="L3515">
        <v>650</v>
      </c>
      <c r="M3515">
        <v>3.6091129999999998</v>
      </c>
      <c r="N3515">
        <v>1.1537999999999999</v>
      </c>
      <c r="O3515">
        <v>34.447499000000001</v>
      </c>
      <c r="P3515">
        <v>89.988708000000003</v>
      </c>
      <c r="Q3515">
        <v>36.294172000000003</v>
      </c>
      <c r="R3515">
        <v>633</v>
      </c>
      <c r="S3515">
        <v>16</v>
      </c>
      <c r="T3515">
        <v>19</v>
      </c>
      <c r="U3515">
        <v>1.094641</v>
      </c>
      <c r="V3515">
        <v>35.101999999999997</v>
      </c>
      <c r="W3515">
        <v>22395</v>
      </c>
      <c r="X3515">
        <v>-2.3803670000000001</v>
      </c>
      <c r="Y3515">
        <v>0.65449809999999997</v>
      </c>
      <c r="Z3515">
        <v>1.332185</v>
      </c>
      <c r="AA3515">
        <v>1.442564</v>
      </c>
      <c r="AB3515">
        <v>1.458264</v>
      </c>
      <c r="AC3515">
        <v>1.9635959999999999</v>
      </c>
      <c r="AD3515">
        <v>2.0512250000000001</v>
      </c>
      <c r="AE3515">
        <v>-4.8968160000000003</v>
      </c>
      <c r="AF3515">
        <v>-3.4100779999999999</v>
      </c>
      <c r="AG3515">
        <v>-2.3803670000000001</v>
      </c>
      <c r="AH3515">
        <v>-1.350657</v>
      </c>
      <c r="AI3515">
        <v>0.13608190000000001</v>
      </c>
      <c r="AJ3515">
        <v>-1.974253</v>
      </c>
      <c r="AK3515">
        <v>-0.42116559999999997</v>
      </c>
      <c r="AL3515">
        <v>0.65449809999999997</v>
      </c>
      <c r="AM3515">
        <v>1.730162</v>
      </c>
      <c r="AN3515">
        <v>3.2832490000000001</v>
      </c>
    </row>
    <row r="3516" spans="1:40" x14ac:dyDescent="0.25">
      <c r="A3516" t="s">
        <v>65</v>
      </c>
      <c r="B3516" t="s">
        <v>24</v>
      </c>
      <c r="C3516" s="3" t="s">
        <v>26</v>
      </c>
      <c r="D3516" t="s">
        <v>25</v>
      </c>
      <c r="E3516">
        <v>23</v>
      </c>
      <c r="F3516" t="str">
        <f t="shared" si="54"/>
        <v>Residential|All|Average Event Day|Aggregate|23</v>
      </c>
      <c r="G3516">
        <v>3.5917659999999998</v>
      </c>
      <c r="H3516">
        <v>1.154533</v>
      </c>
      <c r="I3516">
        <v>33.762450999999999</v>
      </c>
      <c r="J3516">
        <v>74.444168000000005</v>
      </c>
      <c r="K3516">
        <v>28.100061</v>
      </c>
      <c r="L3516">
        <v>1264</v>
      </c>
      <c r="M3516">
        <v>3.5905010000000002</v>
      </c>
      <c r="N3516">
        <v>1.1539839999999999</v>
      </c>
      <c r="O3516">
        <v>35.597096999999998</v>
      </c>
      <c r="P3516">
        <v>74.485588000000007</v>
      </c>
      <c r="Q3516">
        <v>30.288637000000001</v>
      </c>
      <c r="R3516">
        <v>1269</v>
      </c>
      <c r="S3516">
        <v>15</v>
      </c>
      <c r="T3516">
        <v>18</v>
      </c>
      <c r="U3516">
        <v>0.95967449999999999</v>
      </c>
      <c r="V3516">
        <v>32.400959999999998</v>
      </c>
      <c r="W3516">
        <v>22395</v>
      </c>
      <c r="X3516">
        <v>-1.8346450000000001</v>
      </c>
      <c r="Y3516" s="6">
        <v>-3.1961339999999998</v>
      </c>
      <c r="Z3516">
        <v>0.79037590000000002</v>
      </c>
      <c r="AA3516">
        <v>0.85025450000000002</v>
      </c>
      <c r="AB3516">
        <v>0.75850359999999994</v>
      </c>
      <c r="AC3516">
        <v>1.160873</v>
      </c>
      <c r="AD3516">
        <v>1.1394120000000001</v>
      </c>
      <c r="AE3516">
        <v>-3.3223639999999999</v>
      </c>
      <c r="AF3516">
        <v>-2.4434079999999998</v>
      </c>
      <c r="AG3516">
        <v>-1.8346450000000001</v>
      </c>
      <c r="AH3516">
        <v>-1.2258830000000001</v>
      </c>
      <c r="AI3516">
        <v>-0.34692640000000002</v>
      </c>
      <c r="AJ3516">
        <v>-4.6563499999999998</v>
      </c>
      <c r="AK3516">
        <v>-3.7936420000000002</v>
      </c>
      <c r="AL3516" s="6">
        <v>-3.1961339999999998</v>
      </c>
      <c r="AM3516">
        <v>-2.5986250000000002</v>
      </c>
      <c r="AN3516">
        <v>-1.7359180000000001</v>
      </c>
    </row>
    <row r="3517" spans="1:40" x14ac:dyDescent="0.25">
      <c r="A3517" t="s">
        <v>65</v>
      </c>
      <c r="B3517" t="s">
        <v>24</v>
      </c>
      <c r="C3517" s="3">
        <v>41878</v>
      </c>
      <c r="D3517" t="s">
        <v>67</v>
      </c>
      <c r="E3517">
        <v>7</v>
      </c>
      <c r="F3517" t="str">
        <f t="shared" si="54"/>
        <v>Residential|All|41878|Per Premise|7</v>
      </c>
      <c r="G3517">
        <v>3.6108220000000002</v>
      </c>
      <c r="H3517">
        <v>1.15598</v>
      </c>
      <c r="I3517">
        <v>0.71413424000000003</v>
      </c>
      <c r="J3517">
        <v>73.785133000000002</v>
      </c>
      <c r="K3517">
        <v>0.59883779999999998</v>
      </c>
      <c r="L3517">
        <v>623</v>
      </c>
      <c r="M3517">
        <v>3.568244</v>
      </c>
      <c r="N3517">
        <v>1.1524810000000001</v>
      </c>
      <c r="O3517">
        <v>0.72061379999999997</v>
      </c>
      <c r="P3517">
        <v>73.819771000000003</v>
      </c>
      <c r="Q3517">
        <v>0.55515636999999995</v>
      </c>
      <c r="R3517">
        <v>644</v>
      </c>
      <c r="S3517">
        <v>15</v>
      </c>
      <c r="T3517">
        <v>18</v>
      </c>
      <c r="U3517">
        <v>0.87480590000000003</v>
      </c>
      <c r="V3517">
        <v>0.62472879999999997</v>
      </c>
      <c r="W3517">
        <v>22395</v>
      </c>
      <c r="X3517">
        <v>-6.4796000000000003E-3</v>
      </c>
      <c r="Y3517">
        <v>-9.5884999999999998E-2</v>
      </c>
      <c r="Z3517">
        <v>2.39919E-2</v>
      </c>
      <c r="AA3517">
        <v>2.1876199999999998E-2</v>
      </c>
      <c r="AB3517">
        <v>2.0988300000000001E-2</v>
      </c>
      <c r="AC3517">
        <v>3.2468200000000003E-2</v>
      </c>
      <c r="AD3517">
        <v>3.0316300000000001E-2</v>
      </c>
      <c r="AE3517">
        <v>-4.8089199999999999E-2</v>
      </c>
      <c r="AF3517">
        <v>-2.35059E-2</v>
      </c>
      <c r="AG3517">
        <v>-6.4796000000000003E-3</v>
      </c>
      <c r="AH3517">
        <v>1.05468E-2</v>
      </c>
      <c r="AI3517">
        <v>3.5130099999999997E-2</v>
      </c>
      <c r="AJ3517">
        <v>-0.13473689999999999</v>
      </c>
      <c r="AK3517">
        <v>-0.1117829</v>
      </c>
      <c r="AL3517">
        <v>-9.5884999999999998E-2</v>
      </c>
      <c r="AM3517">
        <v>-7.9987100000000005E-2</v>
      </c>
      <c r="AN3517">
        <v>-5.7033100000000003E-2</v>
      </c>
    </row>
    <row r="3518" spans="1:40" x14ac:dyDescent="0.25">
      <c r="A3518" t="s">
        <v>65</v>
      </c>
      <c r="B3518" t="s">
        <v>24</v>
      </c>
      <c r="C3518" s="3">
        <v>41849</v>
      </c>
      <c r="D3518" t="s">
        <v>67</v>
      </c>
      <c r="E3518">
        <v>7</v>
      </c>
      <c r="F3518" t="str">
        <f t="shared" si="54"/>
        <v>Residential|All|41849|Per Premise|7</v>
      </c>
      <c r="G3518">
        <v>3.5737420000000002</v>
      </c>
      <c r="H3518">
        <v>1.151014</v>
      </c>
      <c r="I3518">
        <v>0.71616279999999999</v>
      </c>
      <c r="J3518">
        <v>74.832053999999999</v>
      </c>
      <c r="K3518">
        <v>0.58188620999999996</v>
      </c>
      <c r="L3518">
        <v>650</v>
      </c>
      <c r="M3518">
        <v>3.6091129999999998</v>
      </c>
      <c r="N3518">
        <v>1.1537999999999999</v>
      </c>
      <c r="O3518">
        <v>0.68784100000000004</v>
      </c>
      <c r="P3518">
        <v>74.718781000000007</v>
      </c>
      <c r="Q3518">
        <v>0.58491073000000005</v>
      </c>
      <c r="R3518">
        <v>633</v>
      </c>
      <c r="S3518">
        <v>16</v>
      </c>
      <c r="T3518">
        <v>19</v>
      </c>
      <c r="U3518">
        <v>1.094641</v>
      </c>
      <c r="V3518">
        <v>0.78394109999999995</v>
      </c>
      <c r="W3518">
        <v>22395</v>
      </c>
      <c r="X3518">
        <v>2.8321800000000001E-2</v>
      </c>
      <c r="Y3518">
        <v>9.6100199999999997E-2</v>
      </c>
      <c r="Z3518">
        <v>2.28235E-2</v>
      </c>
      <c r="AA3518">
        <v>2.3248100000000001E-2</v>
      </c>
      <c r="AB3518">
        <v>2.4983499999999999E-2</v>
      </c>
      <c r="AC3518">
        <v>3.2578900000000001E-2</v>
      </c>
      <c r="AD3518">
        <v>3.4126999999999998E-2</v>
      </c>
      <c r="AE3518">
        <v>-1.3429699999999999E-2</v>
      </c>
      <c r="AF3518">
        <v>1.12374E-2</v>
      </c>
      <c r="AG3518">
        <v>2.8321800000000001E-2</v>
      </c>
      <c r="AH3518">
        <v>4.5406200000000001E-2</v>
      </c>
      <c r="AI3518">
        <v>7.0073300000000005E-2</v>
      </c>
      <c r="AJ3518">
        <v>5.23647E-2</v>
      </c>
      <c r="AK3518">
        <v>7.8203999999999996E-2</v>
      </c>
      <c r="AL3518">
        <v>9.6100199999999997E-2</v>
      </c>
      <c r="AM3518">
        <v>0.11399629999999999</v>
      </c>
      <c r="AN3518">
        <v>0.1398356</v>
      </c>
    </row>
    <row r="3519" spans="1:40" x14ac:dyDescent="0.25">
      <c r="A3519" t="s">
        <v>65</v>
      </c>
      <c r="B3519" t="s">
        <v>24</v>
      </c>
      <c r="C3519" s="3">
        <v>41899</v>
      </c>
      <c r="D3519" t="s">
        <v>67</v>
      </c>
      <c r="E3519">
        <v>16</v>
      </c>
      <c r="F3519" t="str">
        <f t="shared" si="54"/>
        <v>Residential|All|41899|Per Premise|16</v>
      </c>
      <c r="G3519">
        <v>3.5725099999999999</v>
      </c>
      <c r="H3519">
        <v>1.153376</v>
      </c>
      <c r="I3519">
        <v>2.6410106999999998</v>
      </c>
      <c r="J3519">
        <v>84.323975000000004</v>
      </c>
      <c r="K3519">
        <v>2.2413978000000001</v>
      </c>
      <c r="L3519">
        <v>640</v>
      </c>
      <c r="M3519">
        <v>3.6137429999999999</v>
      </c>
      <c r="N3519">
        <v>1.1560159999999999</v>
      </c>
      <c r="O3519">
        <v>1.9175708</v>
      </c>
      <c r="P3519">
        <v>84.582961999999995</v>
      </c>
      <c r="Q3519">
        <v>1.7565006000000001</v>
      </c>
      <c r="R3519">
        <v>623</v>
      </c>
      <c r="S3519">
        <v>15</v>
      </c>
      <c r="T3519">
        <v>18</v>
      </c>
      <c r="U3519">
        <v>1.005959</v>
      </c>
      <c r="V3519">
        <v>2.6567470000000002</v>
      </c>
      <c r="W3519">
        <v>22395</v>
      </c>
      <c r="X3519">
        <v>0.72343990000000002</v>
      </c>
      <c r="Y3519">
        <v>0.73917650000000001</v>
      </c>
      <c r="Z3519">
        <v>8.8598999999999997E-2</v>
      </c>
      <c r="AA3519">
        <v>7.0372699999999996E-2</v>
      </c>
      <c r="AB3519">
        <v>8.9126999999999998E-2</v>
      </c>
      <c r="AC3519">
        <v>0.11314639999999999</v>
      </c>
      <c r="AD3519">
        <v>0.1135603</v>
      </c>
      <c r="AE3519">
        <v>0.57843699999999998</v>
      </c>
      <c r="AF3519">
        <v>0.66410590000000003</v>
      </c>
      <c r="AG3519">
        <v>0.72343990000000002</v>
      </c>
      <c r="AH3519">
        <v>0.78277399999999997</v>
      </c>
      <c r="AI3519">
        <v>0.86844279999999996</v>
      </c>
      <c r="AJ3519">
        <v>0.59364320000000004</v>
      </c>
      <c r="AK3519">
        <v>0.67962549999999999</v>
      </c>
      <c r="AL3519">
        <v>0.73917650000000001</v>
      </c>
      <c r="AM3519">
        <v>0.79872759999999998</v>
      </c>
      <c r="AN3519">
        <v>0.88470979999999999</v>
      </c>
    </row>
    <row r="3520" spans="1:40" x14ac:dyDescent="0.25">
      <c r="A3520" t="s">
        <v>65</v>
      </c>
      <c r="B3520" t="s">
        <v>24</v>
      </c>
      <c r="C3520" s="3">
        <v>41897</v>
      </c>
      <c r="D3520" t="s">
        <v>67</v>
      </c>
      <c r="E3520">
        <v>5</v>
      </c>
      <c r="F3520" t="str">
        <f t="shared" si="54"/>
        <v>Residential|All|41897|Per Premise|5</v>
      </c>
      <c r="G3520">
        <v>3.5732089999999999</v>
      </c>
      <c r="H3520">
        <v>1.153125</v>
      </c>
      <c r="I3520">
        <v>0.78356782999999997</v>
      </c>
      <c r="J3520">
        <v>71.806419000000005</v>
      </c>
      <c r="K3520">
        <v>0.75922827999999998</v>
      </c>
      <c r="L3520">
        <v>641</v>
      </c>
      <c r="M3520">
        <v>3.6128300000000002</v>
      </c>
      <c r="N3520">
        <v>1.1557539999999999</v>
      </c>
      <c r="O3520">
        <v>0.78312552000000002</v>
      </c>
      <c r="P3520">
        <v>71.878097999999994</v>
      </c>
      <c r="Q3520">
        <v>0.79777724000000005</v>
      </c>
      <c r="R3520">
        <v>624</v>
      </c>
      <c r="S3520">
        <v>15</v>
      </c>
      <c r="T3520">
        <v>18</v>
      </c>
      <c r="U3520">
        <v>1.0481990000000001</v>
      </c>
      <c r="V3520">
        <v>0.82133469999999997</v>
      </c>
      <c r="W3520">
        <v>22395</v>
      </c>
      <c r="X3520">
        <v>4.4230000000000002E-4</v>
      </c>
      <c r="Y3520" s="6">
        <v>3.8209199999999999E-2</v>
      </c>
      <c r="Z3520">
        <v>2.9987699999999999E-2</v>
      </c>
      <c r="AA3520">
        <v>3.1936600000000002E-2</v>
      </c>
      <c r="AB3520">
        <v>3.1433099999999999E-2</v>
      </c>
      <c r="AC3520">
        <v>4.3808800000000002E-2</v>
      </c>
      <c r="AD3520">
        <v>4.4810599999999999E-2</v>
      </c>
      <c r="AE3520">
        <v>-5.5701000000000001E-2</v>
      </c>
      <c r="AF3520">
        <v>-2.2531099999999998E-2</v>
      </c>
      <c r="AG3520">
        <v>4.4230000000000002E-4</v>
      </c>
      <c r="AH3520">
        <v>2.3415700000000001E-2</v>
      </c>
      <c r="AI3520">
        <v>5.65856E-2</v>
      </c>
      <c r="AJ3520">
        <v>-1.92179E-2</v>
      </c>
      <c r="AK3520">
        <v>1.47105E-2</v>
      </c>
      <c r="AL3520" s="6">
        <v>3.8209199999999999E-2</v>
      </c>
      <c r="AM3520">
        <v>6.1707900000000003E-2</v>
      </c>
      <c r="AN3520">
        <v>9.5636299999999994E-2</v>
      </c>
    </row>
    <row r="3521" spans="1:40" x14ac:dyDescent="0.25">
      <c r="A3521" t="s">
        <v>65</v>
      </c>
      <c r="B3521" t="s">
        <v>24</v>
      </c>
      <c r="C3521" s="3">
        <v>41898</v>
      </c>
      <c r="D3521" t="s">
        <v>25</v>
      </c>
      <c r="E3521">
        <v>12</v>
      </c>
      <c r="F3521" t="str">
        <f t="shared" si="54"/>
        <v>Residential|All|41898|Aggregate|12</v>
      </c>
      <c r="G3521">
        <v>3.6099839999999999</v>
      </c>
      <c r="H3521">
        <v>1.15598</v>
      </c>
      <c r="I3521">
        <v>46.556142999999999</v>
      </c>
      <c r="J3521">
        <v>99.710739000000004</v>
      </c>
      <c r="K3521">
        <v>46.340589999999999</v>
      </c>
      <c r="L3521">
        <v>623</v>
      </c>
      <c r="M3521">
        <v>3.5709900000000001</v>
      </c>
      <c r="N3521">
        <v>1.151988</v>
      </c>
      <c r="O3521">
        <v>45.252397999999999</v>
      </c>
      <c r="P3521">
        <v>99.688980000000001</v>
      </c>
      <c r="Q3521">
        <v>44.078381</v>
      </c>
      <c r="R3521">
        <v>639</v>
      </c>
      <c r="S3521">
        <v>16</v>
      </c>
      <c r="T3521">
        <v>19</v>
      </c>
      <c r="U3521">
        <v>0.9888285</v>
      </c>
      <c r="V3521">
        <v>46.03604</v>
      </c>
      <c r="W3521">
        <v>22395</v>
      </c>
      <c r="X3521">
        <v>1.3037449999999999</v>
      </c>
      <c r="Y3521" s="6">
        <v>0.78364319999999998</v>
      </c>
      <c r="Z3521">
        <v>1.8565970000000001</v>
      </c>
      <c r="AA3521">
        <v>1.743714</v>
      </c>
      <c r="AB3521">
        <v>1.8358559999999999</v>
      </c>
      <c r="AC3521">
        <v>2.5470549999999998</v>
      </c>
      <c r="AD3521">
        <v>2.5319759999999998</v>
      </c>
      <c r="AE3521">
        <v>-1.960437</v>
      </c>
      <c r="AF3521">
        <v>-3.1931899999999999E-2</v>
      </c>
      <c r="AG3521">
        <v>1.3037449999999999</v>
      </c>
      <c r="AH3521">
        <v>2.6394220000000002</v>
      </c>
      <c r="AI3521">
        <v>4.5679270000000001</v>
      </c>
      <c r="AJ3521">
        <v>-2.4612150000000002</v>
      </c>
      <c r="AK3521">
        <v>-0.54412649999999996</v>
      </c>
      <c r="AL3521" s="6">
        <v>0.78364319999999998</v>
      </c>
      <c r="AM3521">
        <v>2.1114130000000002</v>
      </c>
      <c r="AN3521">
        <v>4.0285019999999996</v>
      </c>
    </row>
    <row r="3522" spans="1:40" x14ac:dyDescent="0.25">
      <c r="A3522" t="s">
        <v>65</v>
      </c>
      <c r="B3522" t="s">
        <v>24</v>
      </c>
      <c r="C3522" s="3">
        <v>41878</v>
      </c>
      <c r="D3522" t="s">
        <v>25</v>
      </c>
      <c r="E3522">
        <v>19</v>
      </c>
      <c r="F3522" t="str">
        <f t="shared" si="54"/>
        <v>Residential|All|41878|Aggregate|19</v>
      </c>
      <c r="G3522">
        <v>3.6108220000000002</v>
      </c>
      <c r="H3522">
        <v>1.15598</v>
      </c>
      <c r="I3522">
        <v>44.271265999999997</v>
      </c>
      <c r="J3522">
        <v>78.819702000000007</v>
      </c>
      <c r="K3522">
        <v>41.892843999999997</v>
      </c>
      <c r="L3522">
        <v>623</v>
      </c>
      <c r="M3522">
        <v>3.568244</v>
      </c>
      <c r="N3522">
        <v>1.1524810000000001</v>
      </c>
      <c r="O3522">
        <v>47.910828000000002</v>
      </c>
      <c r="P3522">
        <v>78.528792999999993</v>
      </c>
      <c r="Q3522">
        <v>43.172801</v>
      </c>
      <c r="R3522">
        <v>644</v>
      </c>
      <c r="S3522">
        <v>15</v>
      </c>
      <c r="T3522">
        <v>18</v>
      </c>
      <c r="U3522">
        <v>0.87480590000000003</v>
      </c>
      <c r="V3522">
        <v>38.728760000000001</v>
      </c>
      <c r="W3522">
        <v>22395</v>
      </c>
      <c r="X3522">
        <v>-3.6395629999999999</v>
      </c>
      <c r="Y3522">
        <v>-9.1820649999999997</v>
      </c>
      <c r="Z3522">
        <v>1.678401</v>
      </c>
      <c r="AA3522">
        <v>1.701247</v>
      </c>
      <c r="AB3522">
        <v>1.468275</v>
      </c>
      <c r="AC3522">
        <v>2.3898269999999999</v>
      </c>
      <c r="AD3522">
        <v>2.2472370000000002</v>
      </c>
      <c r="AE3522">
        <v>-6.7022490000000001</v>
      </c>
      <c r="AF3522">
        <v>-4.8927889999999996</v>
      </c>
      <c r="AG3522">
        <v>-3.6395629999999999</v>
      </c>
      <c r="AH3522">
        <v>-2.3863370000000002</v>
      </c>
      <c r="AI3522">
        <v>-0.57687690000000003</v>
      </c>
      <c r="AJ3522">
        <v>-12.062010000000001</v>
      </c>
      <c r="AK3522">
        <v>-10.360519999999999</v>
      </c>
      <c r="AL3522">
        <v>-9.1820649999999997</v>
      </c>
      <c r="AM3522">
        <v>-8.0036129999999996</v>
      </c>
      <c r="AN3522">
        <v>-6.3021149999999997</v>
      </c>
    </row>
    <row r="3523" spans="1:40" x14ac:dyDescent="0.25">
      <c r="A3523" t="s">
        <v>65</v>
      </c>
      <c r="B3523" t="s">
        <v>24</v>
      </c>
      <c r="C3523" s="3">
        <v>41897</v>
      </c>
      <c r="D3523" t="s">
        <v>67</v>
      </c>
      <c r="E3523">
        <v>9</v>
      </c>
      <c r="F3523" t="str">
        <f t="shared" si="54"/>
        <v>Residential|All|41897|Per Premise|9</v>
      </c>
      <c r="G3523">
        <v>3.5732089999999999</v>
      </c>
      <c r="H3523">
        <v>1.153125</v>
      </c>
      <c r="I3523">
        <v>1.0607519999999999</v>
      </c>
      <c r="J3523">
        <v>86.554832000000005</v>
      </c>
      <c r="K3523">
        <v>1.0262161999999999</v>
      </c>
      <c r="L3523">
        <v>641</v>
      </c>
      <c r="M3523">
        <v>3.6128300000000002</v>
      </c>
      <c r="N3523">
        <v>1.1557539999999999</v>
      </c>
      <c r="O3523">
        <v>1.0903866</v>
      </c>
      <c r="P3523">
        <v>86.893142999999995</v>
      </c>
      <c r="Q3523">
        <v>1.0534962999999999</v>
      </c>
      <c r="R3523">
        <v>624</v>
      </c>
      <c r="S3523">
        <v>15</v>
      </c>
      <c r="T3523">
        <v>18</v>
      </c>
      <c r="U3523">
        <v>1.0481990000000001</v>
      </c>
      <c r="V3523">
        <v>1.1118790000000001</v>
      </c>
      <c r="W3523">
        <v>22395</v>
      </c>
      <c r="X3523">
        <v>-2.96347E-2</v>
      </c>
      <c r="Y3523">
        <v>2.14921E-2</v>
      </c>
      <c r="Z3523">
        <v>4.0533100000000002E-2</v>
      </c>
      <c r="AA3523">
        <v>4.2173599999999999E-2</v>
      </c>
      <c r="AB3523">
        <v>4.2486700000000002E-2</v>
      </c>
      <c r="AC3523">
        <v>5.8493999999999997E-2</v>
      </c>
      <c r="AD3523">
        <v>5.9864300000000002E-2</v>
      </c>
      <c r="AE3523">
        <v>-0.1045977</v>
      </c>
      <c r="AF3523">
        <v>-6.0309000000000001E-2</v>
      </c>
      <c r="AG3523">
        <v>-2.96347E-2</v>
      </c>
      <c r="AH3523">
        <v>1.0395999999999999E-3</v>
      </c>
      <c r="AI3523">
        <v>4.5328399999999998E-2</v>
      </c>
      <c r="AJ3523">
        <v>-5.5227100000000001E-2</v>
      </c>
      <c r="AK3523">
        <v>-9.9007999999999995E-3</v>
      </c>
      <c r="AL3523">
        <v>2.14921E-2</v>
      </c>
      <c r="AM3523">
        <v>5.2885000000000001E-2</v>
      </c>
      <c r="AN3523">
        <v>9.8211300000000001E-2</v>
      </c>
    </row>
    <row r="3524" spans="1:40" x14ac:dyDescent="0.25">
      <c r="A3524" t="s">
        <v>65</v>
      </c>
      <c r="B3524" t="s">
        <v>24</v>
      </c>
      <c r="C3524" s="3">
        <v>41897</v>
      </c>
      <c r="D3524" t="s">
        <v>25</v>
      </c>
      <c r="E3524">
        <v>23</v>
      </c>
      <c r="F3524" t="str">
        <f t="shared" ref="F3524:F3587" si="55">CONCATENATE(A3524,"|",B3524,"|",C3524,"|",D3524,"|",E3524)</f>
        <v>Residential|All|41897|Aggregate|23</v>
      </c>
      <c r="G3524">
        <v>3.5732089999999999</v>
      </c>
      <c r="H3524">
        <v>1.153125</v>
      </c>
      <c r="I3524">
        <v>40.596169000000003</v>
      </c>
      <c r="J3524">
        <v>76.571456999999995</v>
      </c>
      <c r="K3524">
        <v>33.608991000000003</v>
      </c>
      <c r="L3524">
        <v>641</v>
      </c>
      <c r="M3524">
        <v>3.6128300000000002</v>
      </c>
      <c r="N3524">
        <v>1.1557539999999999</v>
      </c>
      <c r="O3524">
        <v>45.391333000000003</v>
      </c>
      <c r="P3524">
        <v>76.770668000000001</v>
      </c>
      <c r="Q3524">
        <v>39.235393999999999</v>
      </c>
      <c r="R3524">
        <v>624</v>
      </c>
      <c r="S3524">
        <v>15</v>
      </c>
      <c r="T3524">
        <v>18</v>
      </c>
      <c r="U3524">
        <v>1.0481990000000001</v>
      </c>
      <c r="V3524">
        <v>42.552849999999999</v>
      </c>
      <c r="W3524">
        <v>22395</v>
      </c>
      <c r="X3524">
        <v>-4.7951639999999998</v>
      </c>
      <c r="Y3524">
        <v>-2.8384879999999999</v>
      </c>
      <c r="Z3524">
        <v>1.327475</v>
      </c>
      <c r="AA3524">
        <v>1.570673</v>
      </c>
      <c r="AB3524">
        <v>1.3914580000000001</v>
      </c>
      <c r="AC3524">
        <v>2.0565030000000002</v>
      </c>
      <c r="AD3524">
        <v>2.0983719999999999</v>
      </c>
      <c r="AE3524">
        <v>-7.4306780000000003</v>
      </c>
      <c r="AF3524">
        <v>-5.8735949999999999</v>
      </c>
      <c r="AG3524">
        <v>-4.7951639999999998</v>
      </c>
      <c r="AH3524">
        <v>-3.7167330000000001</v>
      </c>
      <c r="AI3524">
        <v>-2.1596489999999999</v>
      </c>
      <c r="AJ3524">
        <v>-5.5276610000000002</v>
      </c>
      <c r="AK3524">
        <v>-3.938876</v>
      </c>
      <c r="AL3524">
        <v>-2.8384879999999999</v>
      </c>
      <c r="AM3524">
        <v>-1.7381009999999999</v>
      </c>
      <c r="AN3524">
        <v>-0.14931559999999999</v>
      </c>
    </row>
    <row r="3525" spans="1:40" x14ac:dyDescent="0.25">
      <c r="A3525" t="s">
        <v>65</v>
      </c>
      <c r="B3525" t="s">
        <v>24</v>
      </c>
      <c r="C3525" s="3" t="s">
        <v>26</v>
      </c>
      <c r="D3525" t="s">
        <v>67</v>
      </c>
      <c r="E3525">
        <v>11</v>
      </c>
      <c r="F3525" t="str">
        <f t="shared" si="55"/>
        <v>Residential|All|Average Event Day|Per Premise|11</v>
      </c>
      <c r="G3525">
        <v>3.5917659999999998</v>
      </c>
      <c r="H3525">
        <v>1.154533</v>
      </c>
      <c r="I3525">
        <v>1.3093846</v>
      </c>
      <c r="J3525">
        <v>92.282036000000005</v>
      </c>
      <c r="K3525">
        <v>1.3238426999999999</v>
      </c>
      <c r="L3525">
        <v>1264</v>
      </c>
      <c r="M3525">
        <v>3.5905010000000002</v>
      </c>
      <c r="N3525">
        <v>1.1539839999999999</v>
      </c>
      <c r="O3525">
        <v>1.2826795</v>
      </c>
      <c r="P3525">
        <v>92.237656000000001</v>
      </c>
      <c r="Q3525">
        <v>1.3248928</v>
      </c>
      <c r="R3525">
        <v>1269</v>
      </c>
      <c r="S3525">
        <v>15</v>
      </c>
      <c r="T3525">
        <v>18</v>
      </c>
      <c r="U3525">
        <v>0.95967449999999999</v>
      </c>
      <c r="V3525">
        <v>1.256583</v>
      </c>
      <c r="W3525">
        <v>22395</v>
      </c>
      <c r="X3525">
        <v>2.6705099999999999E-2</v>
      </c>
      <c r="Y3525">
        <v>-2.6096500000000002E-2</v>
      </c>
      <c r="Z3525">
        <v>3.7235999999999998E-2</v>
      </c>
      <c r="AA3525">
        <v>3.7192000000000003E-2</v>
      </c>
      <c r="AB3525">
        <v>3.5734399999999999E-2</v>
      </c>
      <c r="AC3525">
        <v>5.2628599999999998E-2</v>
      </c>
      <c r="AD3525">
        <v>5.1577100000000001E-2</v>
      </c>
      <c r="AE3525">
        <v>-4.0741100000000002E-2</v>
      </c>
      <c r="AF3525">
        <v>-8.9329999999999998E-4</v>
      </c>
      <c r="AG3525">
        <v>2.6705099999999999E-2</v>
      </c>
      <c r="AH3525">
        <v>5.43036E-2</v>
      </c>
      <c r="AI3525">
        <v>9.4151399999999996E-2</v>
      </c>
      <c r="AJ3525">
        <v>-9.2195200000000005E-2</v>
      </c>
      <c r="AK3525">
        <v>-5.3143599999999999E-2</v>
      </c>
      <c r="AL3525">
        <v>-2.6096500000000002E-2</v>
      </c>
      <c r="AM3525">
        <v>9.5060000000000001E-4</v>
      </c>
      <c r="AN3525">
        <v>4.0002200000000002E-2</v>
      </c>
    </row>
    <row r="3526" spans="1:40" x14ac:dyDescent="0.25">
      <c r="A3526" t="s">
        <v>65</v>
      </c>
      <c r="B3526" t="s">
        <v>24</v>
      </c>
      <c r="C3526" s="3">
        <v>41898</v>
      </c>
      <c r="D3526" t="s">
        <v>25</v>
      </c>
      <c r="E3526">
        <v>7</v>
      </c>
      <c r="F3526" t="str">
        <f t="shared" si="55"/>
        <v>Residential|All|41898|Aggregate|7</v>
      </c>
      <c r="G3526">
        <v>3.6099839999999999</v>
      </c>
      <c r="H3526">
        <v>1.15598</v>
      </c>
      <c r="I3526">
        <v>21.827532999999999</v>
      </c>
      <c r="J3526">
        <v>79.933739000000003</v>
      </c>
      <c r="K3526">
        <v>19.275122</v>
      </c>
      <c r="L3526">
        <v>623</v>
      </c>
      <c r="M3526">
        <v>3.5709900000000001</v>
      </c>
      <c r="N3526">
        <v>1.151988</v>
      </c>
      <c r="O3526">
        <v>20.834309999999999</v>
      </c>
      <c r="P3526">
        <v>79.938132999999993</v>
      </c>
      <c r="Q3526">
        <v>17.988994999999999</v>
      </c>
      <c r="R3526">
        <v>639</v>
      </c>
      <c r="S3526">
        <v>16</v>
      </c>
      <c r="T3526">
        <v>19</v>
      </c>
      <c r="U3526">
        <v>0.9888285</v>
      </c>
      <c r="V3526">
        <v>21.583690000000001</v>
      </c>
      <c r="W3526">
        <v>22395</v>
      </c>
      <c r="X3526">
        <v>0.99322310000000003</v>
      </c>
      <c r="Y3526">
        <v>0.74937670000000001</v>
      </c>
      <c r="Z3526">
        <v>0.77224150000000003</v>
      </c>
      <c r="AA3526">
        <v>0.71163370000000004</v>
      </c>
      <c r="AB3526">
        <v>0.76361440000000003</v>
      </c>
      <c r="AC3526">
        <v>1.050133</v>
      </c>
      <c r="AD3526">
        <v>1.0438050000000001</v>
      </c>
      <c r="AE3526">
        <v>-0.35257640000000001</v>
      </c>
      <c r="AF3526">
        <v>0.44253290000000001</v>
      </c>
      <c r="AG3526">
        <v>0.99322310000000003</v>
      </c>
      <c r="AH3526">
        <v>1.5439130000000001</v>
      </c>
      <c r="AI3526">
        <v>2.3390230000000001</v>
      </c>
      <c r="AJ3526">
        <v>-0.58831359999999999</v>
      </c>
      <c r="AK3526">
        <v>0.20200470000000001</v>
      </c>
      <c r="AL3526">
        <v>0.74937670000000001</v>
      </c>
      <c r="AM3526">
        <v>1.2967489999999999</v>
      </c>
      <c r="AN3526">
        <v>2.0870669999999998</v>
      </c>
    </row>
    <row r="3527" spans="1:40" x14ac:dyDescent="0.25">
      <c r="A3527" t="s">
        <v>65</v>
      </c>
      <c r="B3527" t="s">
        <v>24</v>
      </c>
      <c r="C3527" s="3">
        <v>41849</v>
      </c>
      <c r="D3527" t="s">
        <v>67</v>
      </c>
      <c r="E3527">
        <v>11</v>
      </c>
      <c r="F3527" t="str">
        <f t="shared" si="55"/>
        <v>Residential|All|41849|Per Premise|11</v>
      </c>
      <c r="G3527">
        <v>3.5737420000000002</v>
      </c>
      <c r="H3527">
        <v>1.151014</v>
      </c>
      <c r="I3527">
        <v>1.0726058000000001</v>
      </c>
      <c r="J3527">
        <v>87.587020999999993</v>
      </c>
      <c r="K3527">
        <v>1.0957429000000001</v>
      </c>
      <c r="L3527">
        <v>650</v>
      </c>
      <c r="M3527">
        <v>3.6091129999999998</v>
      </c>
      <c r="N3527">
        <v>1.1537999999999999</v>
      </c>
      <c r="O3527">
        <v>1.1112732999999999</v>
      </c>
      <c r="P3527">
        <v>87.713470000000001</v>
      </c>
      <c r="Q3527">
        <v>1.1419665000000001</v>
      </c>
      <c r="R3527">
        <v>633</v>
      </c>
      <c r="S3527">
        <v>16</v>
      </c>
      <c r="T3527">
        <v>19</v>
      </c>
      <c r="U3527">
        <v>1.094641</v>
      </c>
      <c r="V3527">
        <v>1.174118</v>
      </c>
      <c r="W3527">
        <v>22395</v>
      </c>
      <c r="X3527">
        <v>-3.86675E-2</v>
      </c>
      <c r="Y3527">
        <v>6.2844899999999995E-2</v>
      </c>
      <c r="Z3527">
        <v>4.2978599999999999E-2</v>
      </c>
      <c r="AA3527">
        <v>4.5389100000000002E-2</v>
      </c>
      <c r="AB3527">
        <v>4.70461E-2</v>
      </c>
      <c r="AC3527">
        <v>6.2508599999999997E-2</v>
      </c>
      <c r="AD3527">
        <v>6.5372100000000002E-2</v>
      </c>
      <c r="AE3527">
        <v>-0.11877550000000001</v>
      </c>
      <c r="AF3527">
        <v>-7.1447099999999999E-2</v>
      </c>
      <c r="AG3527">
        <v>-3.86675E-2</v>
      </c>
      <c r="AH3527">
        <v>-5.8878999999999997E-3</v>
      </c>
      <c r="AI3527">
        <v>4.1440499999999998E-2</v>
      </c>
      <c r="AJ3527">
        <v>-2.0932800000000001E-2</v>
      </c>
      <c r="AK3527">
        <v>2.85638E-2</v>
      </c>
      <c r="AL3527">
        <v>6.2844899999999995E-2</v>
      </c>
      <c r="AM3527">
        <v>9.7126100000000007E-2</v>
      </c>
      <c r="AN3527">
        <v>0.14662259999999999</v>
      </c>
    </row>
    <row r="3528" spans="1:40" x14ac:dyDescent="0.25">
      <c r="A3528" t="s">
        <v>65</v>
      </c>
      <c r="B3528" t="s">
        <v>24</v>
      </c>
      <c r="C3528" s="3">
        <v>41899</v>
      </c>
      <c r="D3528" t="s">
        <v>25</v>
      </c>
      <c r="E3528">
        <v>18</v>
      </c>
      <c r="F3528" t="str">
        <f t="shared" si="55"/>
        <v>Residential|All|41899|Aggregate|18</v>
      </c>
      <c r="G3528">
        <v>3.5725099999999999</v>
      </c>
      <c r="H3528">
        <v>1.153376</v>
      </c>
      <c r="I3528">
        <v>57.052219999999998</v>
      </c>
      <c r="J3528">
        <v>77.323006000000007</v>
      </c>
      <c r="K3528">
        <v>46.474369000000003</v>
      </c>
      <c r="L3528">
        <v>640</v>
      </c>
      <c r="M3528">
        <v>3.6137429999999999</v>
      </c>
      <c r="N3528">
        <v>1.1560159999999999</v>
      </c>
      <c r="O3528">
        <v>43.862307000000001</v>
      </c>
      <c r="P3528">
        <v>77.649963</v>
      </c>
      <c r="Q3528">
        <v>36.813214000000002</v>
      </c>
      <c r="R3528">
        <v>623</v>
      </c>
      <c r="S3528">
        <v>15</v>
      </c>
      <c r="T3528">
        <v>18</v>
      </c>
      <c r="U3528">
        <v>1.005959</v>
      </c>
      <c r="V3528">
        <v>57.39217</v>
      </c>
      <c r="W3528">
        <v>22395</v>
      </c>
      <c r="X3528">
        <v>13.189909999999999</v>
      </c>
      <c r="Y3528">
        <v>13.529859999999999</v>
      </c>
      <c r="Z3528">
        <v>1.8370610000000001</v>
      </c>
      <c r="AA3528">
        <v>1.47489</v>
      </c>
      <c r="AB3528">
        <v>1.848007</v>
      </c>
      <c r="AC3528">
        <v>2.355864</v>
      </c>
      <c r="AD3528">
        <v>2.3644090000000002</v>
      </c>
      <c r="AE3528">
        <v>10.17075</v>
      </c>
      <c r="AF3528">
        <v>11.954499999999999</v>
      </c>
      <c r="AG3528">
        <v>13.189909999999999</v>
      </c>
      <c r="AH3528">
        <v>14.425330000000001</v>
      </c>
      <c r="AI3528">
        <v>16.209070000000001</v>
      </c>
      <c r="AJ3528">
        <v>10.499750000000001</v>
      </c>
      <c r="AK3528">
        <v>12.28997</v>
      </c>
      <c r="AL3528">
        <v>13.529859999999999</v>
      </c>
      <c r="AM3528">
        <v>14.76976</v>
      </c>
      <c r="AN3528">
        <v>16.559979999999999</v>
      </c>
    </row>
    <row r="3529" spans="1:40" x14ac:dyDescent="0.25">
      <c r="A3529" t="s">
        <v>65</v>
      </c>
      <c r="B3529" t="s">
        <v>24</v>
      </c>
      <c r="C3529" s="3">
        <v>41899</v>
      </c>
      <c r="D3529" t="s">
        <v>25</v>
      </c>
      <c r="E3529">
        <v>19</v>
      </c>
      <c r="F3529" t="str">
        <f t="shared" si="55"/>
        <v>Residential|All|41899|Aggregate|19</v>
      </c>
      <c r="G3529">
        <v>3.5725099999999999</v>
      </c>
      <c r="H3529">
        <v>1.153376</v>
      </c>
      <c r="I3529">
        <v>57.447477999999997</v>
      </c>
      <c r="J3529">
        <v>75.81353</v>
      </c>
      <c r="K3529">
        <v>45.194358999999999</v>
      </c>
      <c r="L3529">
        <v>640</v>
      </c>
      <c r="M3529">
        <v>3.6137429999999999</v>
      </c>
      <c r="N3529">
        <v>1.1560159999999999</v>
      </c>
      <c r="O3529">
        <v>63.979674000000003</v>
      </c>
      <c r="P3529">
        <v>76.101371999999998</v>
      </c>
      <c r="Q3529">
        <v>52.528928999999998</v>
      </c>
      <c r="R3529">
        <v>623</v>
      </c>
      <c r="S3529">
        <v>15</v>
      </c>
      <c r="T3529">
        <v>18</v>
      </c>
      <c r="U3529">
        <v>1.005959</v>
      </c>
      <c r="V3529">
        <v>57.78978</v>
      </c>
      <c r="W3529">
        <v>22395</v>
      </c>
      <c r="X3529">
        <v>-6.5321959999999999</v>
      </c>
      <c r="Y3529">
        <v>-6.1898900000000001</v>
      </c>
      <c r="Z3529">
        <v>1.7864640000000001</v>
      </c>
      <c r="AA3529">
        <v>2.104527</v>
      </c>
      <c r="AB3529">
        <v>1.7971090000000001</v>
      </c>
      <c r="AC3529">
        <v>2.7605230000000001</v>
      </c>
      <c r="AD3529">
        <v>2.7674240000000001</v>
      </c>
      <c r="AE3529">
        <v>-10.06995</v>
      </c>
      <c r="AF3529">
        <v>-7.9798150000000003</v>
      </c>
      <c r="AG3529">
        <v>-6.5321959999999999</v>
      </c>
      <c r="AH3529">
        <v>-5.0845770000000003</v>
      </c>
      <c r="AI3529">
        <v>-2.9944440000000001</v>
      </c>
      <c r="AJ3529">
        <v>-9.7364859999999993</v>
      </c>
      <c r="AK3529">
        <v>-7.6411290000000003</v>
      </c>
      <c r="AL3529">
        <v>-6.1898900000000001</v>
      </c>
      <c r="AM3529">
        <v>-4.7386520000000001</v>
      </c>
      <c r="AN3529">
        <v>-2.643294</v>
      </c>
    </row>
    <row r="3530" spans="1:40" x14ac:dyDescent="0.25">
      <c r="A3530" t="s">
        <v>65</v>
      </c>
      <c r="B3530" t="s">
        <v>24</v>
      </c>
      <c r="C3530" s="3">
        <v>41899</v>
      </c>
      <c r="D3530" t="s">
        <v>67</v>
      </c>
      <c r="E3530">
        <v>12</v>
      </c>
      <c r="F3530" t="str">
        <f t="shared" si="55"/>
        <v>Residential|All|41899|Per Premise|12</v>
      </c>
      <c r="G3530">
        <v>3.5725099999999999</v>
      </c>
      <c r="H3530">
        <v>1.153376</v>
      </c>
      <c r="I3530">
        <v>2.0708025999999999</v>
      </c>
      <c r="J3530">
        <v>92.599868999999998</v>
      </c>
      <c r="K3530">
        <v>1.9263195</v>
      </c>
      <c r="L3530">
        <v>640</v>
      </c>
      <c r="M3530">
        <v>3.6137429999999999</v>
      </c>
      <c r="N3530">
        <v>1.1560159999999999</v>
      </c>
      <c r="O3530">
        <v>2.0881980000000002</v>
      </c>
      <c r="P3530">
        <v>92.808639999999997</v>
      </c>
      <c r="Q3530">
        <v>1.9685379999999999</v>
      </c>
      <c r="R3530">
        <v>623</v>
      </c>
      <c r="S3530">
        <v>15</v>
      </c>
      <c r="T3530">
        <v>18</v>
      </c>
      <c r="U3530">
        <v>1.005959</v>
      </c>
      <c r="V3530">
        <v>2.083142</v>
      </c>
      <c r="W3530">
        <v>22395</v>
      </c>
      <c r="X3530">
        <v>-1.7395399999999998E-2</v>
      </c>
      <c r="Y3530">
        <v>-5.0564E-3</v>
      </c>
      <c r="Z3530">
        <v>7.6144500000000004E-2</v>
      </c>
      <c r="AA3530">
        <v>7.8867800000000002E-2</v>
      </c>
      <c r="AB3530">
        <v>7.6598200000000005E-2</v>
      </c>
      <c r="AC3530">
        <v>0.10962710000000001</v>
      </c>
      <c r="AD3530">
        <v>0.10994279999999999</v>
      </c>
      <c r="AE3530">
        <v>-0.15788830000000001</v>
      </c>
      <c r="AF3530">
        <v>-7.4884000000000006E-2</v>
      </c>
      <c r="AG3530">
        <v>-1.7395399999999998E-2</v>
      </c>
      <c r="AH3530">
        <v>4.00931E-2</v>
      </c>
      <c r="AI3530">
        <v>0.1230974</v>
      </c>
      <c r="AJ3530">
        <v>-0.14595379999999999</v>
      </c>
      <c r="AK3530">
        <v>-6.2710500000000002E-2</v>
      </c>
      <c r="AL3530">
        <v>-5.0564E-3</v>
      </c>
      <c r="AM3530">
        <v>5.2597600000000001E-2</v>
      </c>
      <c r="AN3530">
        <v>0.13584089999999999</v>
      </c>
    </row>
    <row r="3531" spans="1:40" x14ac:dyDescent="0.25">
      <c r="A3531" t="s">
        <v>65</v>
      </c>
      <c r="B3531" t="s">
        <v>24</v>
      </c>
      <c r="C3531" s="3">
        <v>41878</v>
      </c>
      <c r="D3531" t="s">
        <v>25</v>
      </c>
      <c r="E3531">
        <v>2</v>
      </c>
      <c r="F3531" t="str">
        <f t="shared" si="55"/>
        <v>Residential|All|41878|Aggregate|2</v>
      </c>
      <c r="G3531">
        <v>3.6108220000000002</v>
      </c>
      <c r="H3531">
        <v>1.15598</v>
      </c>
      <c r="I3531">
        <v>13.955285</v>
      </c>
      <c r="J3531">
        <v>66.030197000000001</v>
      </c>
      <c r="K3531">
        <v>12.162777</v>
      </c>
      <c r="L3531">
        <v>623</v>
      </c>
      <c r="M3531">
        <v>3.568244</v>
      </c>
      <c r="N3531">
        <v>1.1524810000000001</v>
      </c>
      <c r="O3531">
        <v>14.935352</v>
      </c>
      <c r="P3531">
        <v>65.852928000000006</v>
      </c>
      <c r="Q3531">
        <v>13.256076999999999</v>
      </c>
      <c r="R3531">
        <v>644</v>
      </c>
      <c r="S3531">
        <v>15</v>
      </c>
      <c r="T3531">
        <v>18</v>
      </c>
      <c r="U3531">
        <v>0.87480590000000003</v>
      </c>
      <c r="V3531">
        <v>12.208170000000001</v>
      </c>
      <c r="W3531">
        <v>22395</v>
      </c>
      <c r="X3531">
        <v>-0.98006689999999996</v>
      </c>
      <c r="Y3531">
        <v>-2.7271869999999998</v>
      </c>
      <c r="Z3531">
        <v>0.48729139999999999</v>
      </c>
      <c r="AA3531">
        <v>0.52236260000000001</v>
      </c>
      <c r="AB3531">
        <v>0.42628539999999998</v>
      </c>
      <c r="AC3531">
        <v>0.71436379999999999</v>
      </c>
      <c r="AD3531">
        <v>0.67422689999999996</v>
      </c>
      <c r="AE3531">
        <v>-1.8955610000000001</v>
      </c>
      <c r="AF3531">
        <v>-1.3546800000000001</v>
      </c>
      <c r="AG3531">
        <v>-0.98006689999999996</v>
      </c>
      <c r="AH3531">
        <v>-0.60545420000000005</v>
      </c>
      <c r="AI3531">
        <v>-6.4572900000000003E-2</v>
      </c>
      <c r="AJ3531">
        <v>-3.591243</v>
      </c>
      <c r="AK3531">
        <v>-3.0807519999999999</v>
      </c>
      <c r="AL3531">
        <v>-2.7271869999999998</v>
      </c>
      <c r="AM3531">
        <v>-2.3736220000000001</v>
      </c>
      <c r="AN3531">
        <v>-1.86313</v>
      </c>
    </row>
    <row r="3532" spans="1:40" x14ac:dyDescent="0.25">
      <c r="A3532" t="s">
        <v>65</v>
      </c>
      <c r="B3532" t="s">
        <v>24</v>
      </c>
      <c r="C3532" s="3">
        <v>41898</v>
      </c>
      <c r="D3532" t="s">
        <v>25</v>
      </c>
      <c r="E3532">
        <v>11</v>
      </c>
      <c r="F3532" t="str">
        <f t="shared" si="55"/>
        <v>Residential|All|41898|Aggregate|11</v>
      </c>
      <c r="G3532">
        <v>3.6099839999999999</v>
      </c>
      <c r="H3532">
        <v>1.15598</v>
      </c>
      <c r="I3532">
        <v>38.943527000000003</v>
      </c>
      <c r="J3532">
        <v>97.348975999999993</v>
      </c>
      <c r="K3532">
        <v>39.766674000000002</v>
      </c>
      <c r="L3532">
        <v>623</v>
      </c>
      <c r="M3532">
        <v>3.5709900000000001</v>
      </c>
      <c r="N3532">
        <v>1.151988</v>
      </c>
      <c r="O3532">
        <v>38.860861999999997</v>
      </c>
      <c r="P3532">
        <v>97.149283999999994</v>
      </c>
      <c r="Q3532">
        <v>39.642636000000003</v>
      </c>
      <c r="R3532">
        <v>639</v>
      </c>
      <c r="S3532">
        <v>16</v>
      </c>
      <c r="T3532">
        <v>19</v>
      </c>
      <c r="U3532">
        <v>0.9888285</v>
      </c>
      <c r="V3532">
        <v>38.508470000000003</v>
      </c>
      <c r="W3532">
        <v>22395</v>
      </c>
      <c r="X3532">
        <v>8.2665000000000002E-2</v>
      </c>
      <c r="Y3532">
        <v>-0.35238910000000001</v>
      </c>
      <c r="Z3532">
        <v>1.593218</v>
      </c>
      <c r="AA3532">
        <v>1.568238</v>
      </c>
      <c r="AB3532">
        <v>1.57542</v>
      </c>
      <c r="AC3532">
        <v>2.235557</v>
      </c>
      <c r="AD3532">
        <v>2.2229079999999999</v>
      </c>
      <c r="AE3532">
        <v>-2.7823169999999999</v>
      </c>
      <c r="AF3532">
        <v>-1.0896619999999999</v>
      </c>
      <c r="AG3532">
        <v>8.2665000000000002E-2</v>
      </c>
      <c r="AH3532">
        <v>1.2549920000000001</v>
      </c>
      <c r="AI3532">
        <v>2.9476469999999999</v>
      </c>
      <c r="AJ3532">
        <v>-3.2011599999999998</v>
      </c>
      <c r="AK3532">
        <v>-1.5180830000000001</v>
      </c>
      <c r="AL3532">
        <v>-0.35238910000000001</v>
      </c>
      <c r="AM3532">
        <v>0.81330480000000005</v>
      </c>
      <c r="AN3532">
        <v>2.4963820000000001</v>
      </c>
    </row>
    <row r="3533" spans="1:40" x14ac:dyDescent="0.25">
      <c r="A3533" t="s">
        <v>65</v>
      </c>
      <c r="B3533" t="s">
        <v>24</v>
      </c>
      <c r="C3533" s="3">
        <v>41897</v>
      </c>
      <c r="D3533" t="s">
        <v>67</v>
      </c>
      <c r="E3533">
        <v>4</v>
      </c>
      <c r="F3533" t="str">
        <f t="shared" si="55"/>
        <v>Residential|All|41897|Per Premise|4</v>
      </c>
      <c r="G3533">
        <v>3.5732089999999999</v>
      </c>
      <c r="H3533">
        <v>1.153125</v>
      </c>
      <c r="I3533">
        <v>0.80670251000000004</v>
      </c>
      <c r="J3533">
        <v>72.527739999999994</v>
      </c>
      <c r="K3533">
        <v>0.79409538999999996</v>
      </c>
      <c r="L3533">
        <v>641</v>
      </c>
      <c r="M3533">
        <v>3.6128300000000002</v>
      </c>
      <c r="N3533">
        <v>1.1557539999999999</v>
      </c>
      <c r="O3533">
        <v>0.82369194999999995</v>
      </c>
      <c r="P3533">
        <v>72.571135999999996</v>
      </c>
      <c r="Q3533">
        <v>0.83205770999999995</v>
      </c>
      <c r="R3533">
        <v>624</v>
      </c>
      <c r="S3533">
        <v>15</v>
      </c>
      <c r="T3533">
        <v>18</v>
      </c>
      <c r="U3533">
        <v>1.0481990000000001</v>
      </c>
      <c r="V3533">
        <v>0.84558449999999996</v>
      </c>
      <c r="W3533">
        <v>22395</v>
      </c>
      <c r="X3533">
        <v>-1.6989400000000002E-2</v>
      </c>
      <c r="Y3533">
        <v>2.1892499999999999E-2</v>
      </c>
      <c r="Z3533">
        <v>3.1364900000000001E-2</v>
      </c>
      <c r="AA3533">
        <v>3.3308999999999998E-2</v>
      </c>
      <c r="AB3533">
        <v>3.2876599999999999E-2</v>
      </c>
      <c r="AC3533">
        <v>4.5752000000000001E-2</v>
      </c>
      <c r="AD3533">
        <v>4.6801299999999997E-2</v>
      </c>
      <c r="AE3533">
        <v>-7.5622900000000007E-2</v>
      </c>
      <c r="AF3533">
        <v>-4.0981799999999999E-2</v>
      </c>
      <c r="AG3533">
        <v>-1.6989400000000002E-2</v>
      </c>
      <c r="AH3533">
        <v>7.0029000000000003E-3</v>
      </c>
      <c r="AI3533">
        <v>4.1644100000000003E-2</v>
      </c>
      <c r="AJ3533">
        <v>-3.80857E-2</v>
      </c>
      <c r="AK3533">
        <v>-2.6500999999999999E-3</v>
      </c>
      <c r="AL3533">
        <v>2.1892499999999999E-2</v>
      </c>
      <c r="AM3533">
        <v>4.64351E-2</v>
      </c>
      <c r="AN3533">
        <v>8.1870700000000005E-2</v>
      </c>
    </row>
    <row r="3534" spans="1:40" x14ac:dyDescent="0.25">
      <c r="A3534" t="s">
        <v>65</v>
      </c>
      <c r="B3534" t="s">
        <v>24</v>
      </c>
      <c r="C3534" s="3">
        <v>41878</v>
      </c>
      <c r="D3534" t="s">
        <v>25</v>
      </c>
      <c r="E3534">
        <v>100</v>
      </c>
      <c r="F3534" t="str">
        <f t="shared" si="55"/>
        <v>Residential|All|41878|Aggregate|100</v>
      </c>
      <c r="G3534">
        <v>3.6108220000000002</v>
      </c>
      <c r="H3534">
        <v>1.15598</v>
      </c>
      <c r="I3534">
        <v>41.915191</v>
      </c>
      <c r="J3534">
        <v>85.432761999999997</v>
      </c>
      <c r="K3534">
        <v>41.888705000000002</v>
      </c>
      <c r="L3534">
        <v>2492</v>
      </c>
      <c r="M3534">
        <v>3.568244</v>
      </c>
      <c r="N3534">
        <v>1.1524810000000001</v>
      </c>
      <c r="O3534">
        <v>30.526935999999999</v>
      </c>
      <c r="P3534">
        <v>85.273651000000001</v>
      </c>
      <c r="Q3534">
        <v>28.432645000000001</v>
      </c>
      <c r="R3534">
        <v>2576</v>
      </c>
      <c r="S3534">
        <v>15</v>
      </c>
      <c r="T3534">
        <v>18</v>
      </c>
      <c r="U3534">
        <v>0.87480590000000003</v>
      </c>
      <c r="V3534">
        <v>36.667659999999998</v>
      </c>
      <c r="W3534">
        <v>22395</v>
      </c>
      <c r="X3534">
        <v>11.388260000000001</v>
      </c>
      <c r="Y3534">
        <v>6.14072</v>
      </c>
      <c r="Z3534">
        <v>0.83911780000000002</v>
      </c>
      <c r="AA3534">
        <v>0.56020159999999997</v>
      </c>
      <c r="AB3534">
        <v>0.73406510000000003</v>
      </c>
      <c r="AC3534">
        <v>1.0089319999999999</v>
      </c>
      <c r="AD3534">
        <v>0.92340529999999998</v>
      </c>
      <c r="AE3534">
        <v>10.09526</v>
      </c>
      <c r="AF3534">
        <v>10.859170000000001</v>
      </c>
      <c r="AG3534">
        <v>11.388260000000001</v>
      </c>
      <c r="AH3534">
        <v>11.917339999999999</v>
      </c>
      <c r="AI3534">
        <v>12.68125</v>
      </c>
      <c r="AJ3534">
        <v>4.9573280000000004</v>
      </c>
      <c r="AK3534">
        <v>5.6564860000000001</v>
      </c>
      <c r="AL3534">
        <v>6.14072</v>
      </c>
      <c r="AM3534">
        <v>6.6249539999999998</v>
      </c>
      <c r="AN3534">
        <v>7.3241110000000003</v>
      </c>
    </row>
    <row r="3535" spans="1:40" x14ac:dyDescent="0.25">
      <c r="A3535" t="s">
        <v>65</v>
      </c>
      <c r="B3535" t="s">
        <v>24</v>
      </c>
      <c r="C3535" s="3">
        <v>41849</v>
      </c>
      <c r="D3535" t="s">
        <v>25</v>
      </c>
      <c r="E3535">
        <v>21</v>
      </c>
      <c r="F3535" t="str">
        <f t="shared" si="55"/>
        <v>Residential|All|41849|Aggregate|21</v>
      </c>
      <c r="G3535">
        <v>3.5737420000000002</v>
      </c>
      <c r="H3535">
        <v>1.151014</v>
      </c>
      <c r="I3535">
        <v>38.951196000000003</v>
      </c>
      <c r="J3535">
        <v>71.295860000000005</v>
      </c>
      <c r="K3535">
        <v>33.020826</v>
      </c>
      <c r="L3535">
        <v>650</v>
      </c>
      <c r="M3535">
        <v>3.6091129999999998</v>
      </c>
      <c r="N3535">
        <v>1.1537999999999999</v>
      </c>
      <c r="O3535">
        <v>44.745649999999998</v>
      </c>
      <c r="P3535">
        <v>71.529846000000006</v>
      </c>
      <c r="Q3535">
        <v>39.883473000000002</v>
      </c>
      <c r="R3535">
        <v>633</v>
      </c>
      <c r="S3535">
        <v>16</v>
      </c>
      <c r="T3535">
        <v>19</v>
      </c>
      <c r="U3535">
        <v>1.094641</v>
      </c>
      <c r="V3535">
        <v>42.637569999999997</v>
      </c>
      <c r="W3535">
        <v>22395</v>
      </c>
      <c r="X3535">
        <v>-5.794454</v>
      </c>
      <c r="Y3535">
        <v>-2.1080770000000002</v>
      </c>
      <c r="Z3535">
        <v>1.295183</v>
      </c>
      <c r="AA3535">
        <v>1.585226</v>
      </c>
      <c r="AB3535">
        <v>1.417761</v>
      </c>
      <c r="AC3535">
        <v>2.0470570000000001</v>
      </c>
      <c r="AD3535">
        <v>2.1267309999999999</v>
      </c>
      <c r="AE3535">
        <v>-8.4178619999999995</v>
      </c>
      <c r="AF3535">
        <v>-6.8679309999999996</v>
      </c>
      <c r="AG3535">
        <v>-5.794454</v>
      </c>
      <c r="AH3535">
        <v>-4.7209760000000003</v>
      </c>
      <c r="AI3535">
        <v>-3.1710449999999999</v>
      </c>
      <c r="AJ3535">
        <v>-4.8335929999999996</v>
      </c>
      <c r="AK3535">
        <v>-3.2233360000000002</v>
      </c>
      <c r="AL3535">
        <v>-2.1080770000000002</v>
      </c>
      <c r="AM3535">
        <v>-0.99281799999999998</v>
      </c>
      <c r="AN3535">
        <v>0.61743890000000001</v>
      </c>
    </row>
    <row r="3536" spans="1:40" x14ac:dyDescent="0.25">
      <c r="A3536" t="s">
        <v>65</v>
      </c>
      <c r="B3536" t="s">
        <v>24</v>
      </c>
      <c r="C3536" s="3">
        <v>41849</v>
      </c>
      <c r="D3536" t="s">
        <v>67</v>
      </c>
      <c r="E3536">
        <v>18</v>
      </c>
      <c r="F3536" t="str">
        <f t="shared" si="55"/>
        <v>Residential|All|41849|Per Premise|18</v>
      </c>
      <c r="G3536">
        <v>3.5737420000000002</v>
      </c>
      <c r="H3536">
        <v>1.151014</v>
      </c>
      <c r="I3536">
        <v>2.0128390999999999</v>
      </c>
      <c r="J3536">
        <v>78.125450000000001</v>
      </c>
      <c r="K3536">
        <v>1.9499124000000001</v>
      </c>
      <c r="L3536">
        <v>650</v>
      </c>
      <c r="M3536">
        <v>3.6091129999999998</v>
      </c>
      <c r="N3536">
        <v>1.1537999999999999</v>
      </c>
      <c r="O3536">
        <v>1.6180228999999999</v>
      </c>
      <c r="P3536">
        <v>78.268737999999999</v>
      </c>
      <c r="Q3536">
        <v>1.4734339000000001</v>
      </c>
      <c r="R3536">
        <v>633</v>
      </c>
      <c r="S3536">
        <v>16</v>
      </c>
      <c r="T3536">
        <v>19</v>
      </c>
      <c r="U3536">
        <v>1.094641</v>
      </c>
      <c r="V3536">
        <v>2.2033360000000002</v>
      </c>
      <c r="W3536">
        <v>22395</v>
      </c>
      <c r="X3536">
        <v>0.39481620000000001</v>
      </c>
      <c r="Y3536">
        <v>0.58531330000000004</v>
      </c>
      <c r="Z3536">
        <v>7.6481900000000005E-2</v>
      </c>
      <c r="AA3536">
        <v>5.8563700000000003E-2</v>
      </c>
      <c r="AB3536">
        <v>8.3720199999999995E-2</v>
      </c>
      <c r="AC3536">
        <v>9.6328499999999997E-2</v>
      </c>
      <c r="AD3536">
        <v>0.10217030000000001</v>
      </c>
      <c r="AE3536">
        <v>0.2713662</v>
      </c>
      <c r="AF3536">
        <v>0.34430149999999998</v>
      </c>
      <c r="AG3536">
        <v>0.39481620000000001</v>
      </c>
      <c r="AH3536">
        <v>0.44533089999999997</v>
      </c>
      <c r="AI3536">
        <v>0.51826620000000001</v>
      </c>
      <c r="AJ3536">
        <v>0.45437680000000003</v>
      </c>
      <c r="AK3536">
        <v>0.53173510000000002</v>
      </c>
      <c r="AL3536">
        <v>0.58531330000000004</v>
      </c>
      <c r="AM3536">
        <v>0.63889149999999995</v>
      </c>
      <c r="AN3536">
        <v>0.71624989999999999</v>
      </c>
    </row>
    <row r="3537" spans="1:40" x14ac:dyDescent="0.25">
      <c r="A3537" t="s">
        <v>65</v>
      </c>
      <c r="B3537" t="s">
        <v>24</v>
      </c>
      <c r="C3537" s="3">
        <v>41898</v>
      </c>
      <c r="D3537" t="s">
        <v>67</v>
      </c>
      <c r="E3537">
        <v>4</v>
      </c>
      <c r="F3537" t="str">
        <f t="shared" si="55"/>
        <v>Residential|All|41898|Per Premise|4</v>
      </c>
      <c r="G3537">
        <v>3.6099839999999999</v>
      </c>
      <c r="H3537">
        <v>1.15598</v>
      </c>
      <c r="I3537">
        <v>0.86927708000000004</v>
      </c>
      <c r="J3537">
        <v>72.883835000000005</v>
      </c>
      <c r="K3537">
        <v>0.82364121999999995</v>
      </c>
      <c r="L3537">
        <v>623</v>
      </c>
      <c r="M3537">
        <v>3.5709900000000001</v>
      </c>
      <c r="N3537">
        <v>1.151988</v>
      </c>
      <c r="O3537">
        <v>0.80936503999999998</v>
      </c>
      <c r="P3537">
        <v>72.749413000000004</v>
      </c>
      <c r="Q3537">
        <v>0.78281716999999995</v>
      </c>
      <c r="R3537">
        <v>639</v>
      </c>
      <c r="S3537">
        <v>16</v>
      </c>
      <c r="T3537">
        <v>19</v>
      </c>
      <c r="U3537">
        <v>0.9888285</v>
      </c>
      <c r="V3537">
        <v>0.85956600000000005</v>
      </c>
      <c r="W3537">
        <v>22395</v>
      </c>
      <c r="X3537">
        <v>5.9912E-2</v>
      </c>
      <c r="Y3537">
        <v>5.02009E-2</v>
      </c>
      <c r="Z3537">
        <v>3.29985E-2</v>
      </c>
      <c r="AA3537">
        <v>3.09678E-2</v>
      </c>
      <c r="AB3537">
        <v>3.26298E-2</v>
      </c>
      <c r="AC3537">
        <v>4.5253799999999997E-2</v>
      </c>
      <c r="AD3537">
        <v>4.4985700000000003E-2</v>
      </c>
      <c r="AE3537">
        <v>1.9170000000000001E-3</v>
      </c>
      <c r="AF3537">
        <v>3.6180900000000002E-2</v>
      </c>
      <c r="AG3537">
        <v>5.9912E-2</v>
      </c>
      <c r="AH3537">
        <v>8.3643099999999998E-2</v>
      </c>
      <c r="AI3537">
        <v>0.1179071</v>
      </c>
      <c r="AJ3537">
        <v>-7.4504999999999997E-3</v>
      </c>
      <c r="AK3537">
        <v>2.6610399999999999E-2</v>
      </c>
      <c r="AL3537">
        <v>5.02009E-2</v>
      </c>
      <c r="AM3537">
        <v>7.3791399999999993E-2</v>
      </c>
      <c r="AN3537">
        <v>0.1078524</v>
      </c>
    </row>
    <row r="3538" spans="1:40" x14ac:dyDescent="0.25">
      <c r="A3538" t="s">
        <v>65</v>
      </c>
      <c r="B3538" t="s">
        <v>24</v>
      </c>
      <c r="C3538" s="3">
        <v>41898</v>
      </c>
      <c r="D3538" t="s">
        <v>25</v>
      </c>
      <c r="E3538">
        <v>8</v>
      </c>
      <c r="F3538" t="str">
        <f t="shared" si="55"/>
        <v>Residential|All|41898|Aggregate|8</v>
      </c>
      <c r="G3538">
        <v>3.6099839999999999</v>
      </c>
      <c r="H3538">
        <v>1.15598</v>
      </c>
      <c r="I3538">
        <v>23.072883000000001</v>
      </c>
      <c r="J3538">
        <v>86.546561999999994</v>
      </c>
      <c r="K3538">
        <v>21.565895999999999</v>
      </c>
      <c r="L3538">
        <v>623</v>
      </c>
      <c r="M3538">
        <v>3.5709900000000001</v>
      </c>
      <c r="N3538">
        <v>1.151988</v>
      </c>
      <c r="O3538">
        <v>22.246770000000001</v>
      </c>
      <c r="P3538">
        <v>86.660599000000005</v>
      </c>
      <c r="Q3538">
        <v>19.944839000000002</v>
      </c>
      <c r="R3538">
        <v>639</v>
      </c>
      <c r="S3538">
        <v>16</v>
      </c>
      <c r="T3538">
        <v>19</v>
      </c>
      <c r="U3538">
        <v>0.9888285</v>
      </c>
      <c r="V3538">
        <v>22.81513</v>
      </c>
      <c r="W3538">
        <v>22395</v>
      </c>
      <c r="X3538">
        <v>0.82611299999999999</v>
      </c>
      <c r="Y3538">
        <v>0.56835590000000002</v>
      </c>
      <c r="Z3538">
        <v>0.86401939999999999</v>
      </c>
      <c r="AA3538">
        <v>0.78900559999999997</v>
      </c>
      <c r="AB3538">
        <v>0.85436699999999999</v>
      </c>
      <c r="AC3538">
        <v>1.1700680000000001</v>
      </c>
      <c r="AD3538">
        <v>1.1629590000000001</v>
      </c>
      <c r="AE3538">
        <v>-0.67338969999999998</v>
      </c>
      <c r="AF3538">
        <v>0.21252860000000001</v>
      </c>
      <c r="AG3538">
        <v>0.82611299999999999</v>
      </c>
      <c r="AH3538">
        <v>1.439697</v>
      </c>
      <c r="AI3538">
        <v>2.3256160000000001</v>
      </c>
      <c r="AJ3538">
        <v>-0.92203570000000001</v>
      </c>
      <c r="AK3538">
        <v>-4.1500200000000001E-2</v>
      </c>
      <c r="AL3538">
        <v>0.56835590000000002</v>
      </c>
      <c r="AM3538">
        <v>1.178212</v>
      </c>
      <c r="AN3538">
        <v>2.058748</v>
      </c>
    </row>
    <row r="3539" spans="1:40" x14ac:dyDescent="0.25">
      <c r="A3539" t="s">
        <v>65</v>
      </c>
      <c r="B3539" t="s">
        <v>24</v>
      </c>
      <c r="C3539" s="3">
        <v>41898</v>
      </c>
      <c r="D3539" t="s">
        <v>67</v>
      </c>
      <c r="E3539">
        <v>19</v>
      </c>
      <c r="F3539" t="str">
        <f t="shared" si="55"/>
        <v>Residential|All|41898|Per Premise|19</v>
      </c>
      <c r="G3539">
        <v>3.6099839999999999</v>
      </c>
      <c r="H3539">
        <v>1.15598</v>
      </c>
      <c r="I3539">
        <v>2.9290354999999999</v>
      </c>
      <c r="J3539">
        <v>87.226082000000005</v>
      </c>
      <c r="K3539">
        <v>2.2882177000000001</v>
      </c>
      <c r="L3539">
        <v>623</v>
      </c>
      <c r="M3539">
        <v>3.5709900000000001</v>
      </c>
      <c r="N3539">
        <v>1.151988</v>
      </c>
      <c r="O3539">
        <v>2.0232521000000001</v>
      </c>
      <c r="P3539">
        <v>87.226485999999994</v>
      </c>
      <c r="Q3539">
        <v>1.6303346999999999</v>
      </c>
      <c r="R3539">
        <v>639</v>
      </c>
      <c r="S3539">
        <v>16</v>
      </c>
      <c r="T3539">
        <v>19</v>
      </c>
      <c r="U3539">
        <v>0.9888285</v>
      </c>
      <c r="V3539">
        <v>2.8963139999999998</v>
      </c>
      <c r="W3539">
        <v>22395</v>
      </c>
      <c r="X3539">
        <v>0.90578340000000002</v>
      </c>
      <c r="Y3539">
        <v>0.8730618</v>
      </c>
      <c r="Z3539">
        <v>9.1675499999999993E-2</v>
      </c>
      <c r="AA3539">
        <v>6.4494999999999997E-2</v>
      </c>
      <c r="AB3539">
        <v>9.0651399999999993E-2</v>
      </c>
      <c r="AC3539">
        <v>0.1120893</v>
      </c>
      <c r="AD3539">
        <v>0.1112532</v>
      </c>
      <c r="AE3539">
        <v>0.76213520000000001</v>
      </c>
      <c r="AF3539">
        <v>0.84700379999999997</v>
      </c>
      <c r="AG3539">
        <v>0.90578340000000002</v>
      </c>
      <c r="AH3539">
        <v>0.96456310000000001</v>
      </c>
      <c r="AI3539">
        <v>1.0494319999999999</v>
      </c>
      <c r="AJ3539">
        <v>0.73048500000000005</v>
      </c>
      <c r="AK3539">
        <v>0.81472049999999996</v>
      </c>
      <c r="AL3539">
        <v>0.8730618</v>
      </c>
      <c r="AM3539">
        <v>0.93140299999999998</v>
      </c>
      <c r="AN3539">
        <v>1.015638</v>
      </c>
    </row>
    <row r="3540" spans="1:40" x14ac:dyDescent="0.25">
      <c r="A3540" t="s">
        <v>65</v>
      </c>
      <c r="B3540" t="s">
        <v>24</v>
      </c>
      <c r="C3540" s="3">
        <v>41897</v>
      </c>
      <c r="D3540" t="s">
        <v>25</v>
      </c>
      <c r="E3540">
        <v>5</v>
      </c>
      <c r="F3540" t="str">
        <f t="shared" si="55"/>
        <v>Residential|All|41897|Aggregate|5</v>
      </c>
      <c r="G3540">
        <v>3.5732089999999999</v>
      </c>
      <c r="H3540">
        <v>1.153125</v>
      </c>
      <c r="I3540">
        <v>17.548002</v>
      </c>
      <c r="J3540">
        <v>71.806419000000005</v>
      </c>
      <c r="K3540">
        <v>17.002917</v>
      </c>
      <c r="L3540">
        <v>641</v>
      </c>
      <c r="M3540">
        <v>3.6128300000000002</v>
      </c>
      <c r="N3540">
        <v>1.1557539999999999</v>
      </c>
      <c r="O3540">
        <v>17.538095999999999</v>
      </c>
      <c r="P3540">
        <v>71.878097999999994</v>
      </c>
      <c r="Q3540">
        <v>17.866220999999999</v>
      </c>
      <c r="R3540">
        <v>624</v>
      </c>
      <c r="S3540">
        <v>15</v>
      </c>
      <c r="T3540">
        <v>18</v>
      </c>
      <c r="U3540">
        <v>1.0481990000000001</v>
      </c>
      <c r="V3540">
        <v>18.393789999999999</v>
      </c>
      <c r="W3540">
        <v>22395</v>
      </c>
      <c r="X3540">
        <v>9.9054999999999994E-3</v>
      </c>
      <c r="Y3540">
        <v>0.85569510000000004</v>
      </c>
      <c r="Z3540">
        <v>0.67157480000000003</v>
      </c>
      <c r="AA3540">
        <v>0.7152212</v>
      </c>
      <c r="AB3540">
        <v>0.70394380000000001</v>
      </c>
      <c r="AC3540">
        <v>0.98109849999999998</v>
      </c>
      <c r="AD3540">
        <v>1.003533</v>
      </c>
      <c r="AE3540">
        <v>-1.2474229999999999</v>
      </c>
      <c r="AF3540">
        <v>-0.504583</v>
      </c>
      <c r="AG3540">
        <v>9.9054999999999994E-3</v>
      </c>
      <c r="AH3540">
        <v>0.52439409999999997</v>
      </c>
      <c r="AI3540">
        <v>1.267234</v>
      </c>
      <c r="AJ3540">
        <v>-0.43038399999999999</v>
      </c>
      <c r="AK3540">
        <v>0.32944200000000001</v>
      </c>
      <c r="AL3540">
        <v>0.85569510000000004</v>
      </c>
      <c r="AM3540">
        <v>1.381948</v>
      </c>
      <c r="AN3540">
        <v>2.1417739999999998</v>
      </c>
    </row>
    <row r="3541" spans="1:40" x14ac:dyDescent="0.25">
      <c r="A3541" t="s">
        <v>65</v>
      </c>
      <c r="B3541" t="s">
        <v>24</v>
      </c>
      <c r="C3541" s="3">
        <v>41898</v>
      </c>
      <c r="D3541" t="s">
        <v>67</v>
      </c>
      <c r="E3541">
        <v>11</v>
      </c>
      <c r="F3541" t="str">
        <f t="shared" si="55"/>
        <v>Residential|All|41898|Per Premise|11</v>
      </c>
      <c r="G3541">
        <v>3.6099839999999999</v>
      </c>
      <c r="H3541">
        <v>1.15598</v>
      </c>
      <c r="I3541">
        <v>1.7389384000000001</v>
      </c>
      <c r="J3541">
        <v>97.348975999999993</v>
      </c>
      <c r="K3541">
        <v>1.7756943000000001</v>
      </c>
      <c r="L3541">
        <v>623</v>
      </c>
      <c r="M3541">
        <v>3.5709900000000001</v>
      </c>
      <c r="N3541">
        <v>1.151988</v>
      </c>
      <c r="O3541">
        <v>1.7352472000000001</v>
      </c>
      <c r="P3541">
        <v>97.149283999999994</v>
      </c>
      <c r="Q3541">
        <v>1.7701556000000001</v>
      </c>
      <c r="R3541">
        <v>639</v>
      </c>
      <c r="S3541">
        <v>16</v>
      </c>
      <c r="T3541">
        <v>19</v>
      </c>
      <c r="U3541">
        <v>0.9888285</v>
      </c>
      <c r="V3541">
        <v>1.7195119999999999</v>
      </c>
      <c r="W3541">
        <v>22395</v>
      </c>
      <c r="X3541">
        <v>3.6911999999999999E-3</v>
      </c>
      <c r="Y3541" s="6">
        <v>-1.5735200000000001E-2</v>
      </c>
      <c r="Z3541">
        <v>7.1141700000000002E-2</v>
      </c>
      <c r="AA3541">
        <v>7.00263E-2</v>
      </c>
      <c r="AB3541">
        <v>7.0346900000000004E-2</v>
      </c>
      <c r="AC3541">
        <v>9.9823899999999993E-2</v>
      </c>
      <c r="AD3541">
        <v>9.9259100000000003E-2</v>
      </c>
      <c r="AE3541">
        <v>-0.1242383</v>
      </c>
      <c r="AF3541">
        <v>-4.8656499999999998E-2</v>
      </c>
      <c r="AG3541">
        <v>3.6911999999999999E-3</v>
      </c>
      <c r="AH3541">
        <v>5.6038999999999999E-2</v>
      </c>
      <c r="AI3541">
        <v>0.13162080000000001</v>
      </c>
      <c r="AJ3541">
        <v>-0.14294090000000001</v>
      </c>
      <c r="AK3541">
        <v>-6.7786799999999994E-2</v>
      </c>
      <c r="AL3541" s="6">
        <v>-1.5735200000000001E-2</v>
      </c>
      <c r="AM3541">
        <v>3.6316300000000003E-2</v>
      </c>
      <c r="AN3541">
        <v>0.1114704</v>
      </c>
    </row>
    <row r="3542" spans="1:40" x14ac:dyDescent="0.25">
      <c r="A3542" t="s">
        <v>65</v>
      </c>
      <c r="B3542" t="s">
        <v>24</v>
      </c>
      <c r="C3542" s="3">
        <v>41899</v>
      </c>
      <c r="D3542" t="s">
        <v>67</v>
      </c>
      <c r="E3542">
        <v>9</v>
      </c>
      <c r="F3542" t="str">
        <f t="shared" si="55"/>
        <v>Residential|All|41899|Per Premise|9</v>
      </c>
      <c r="G3542">
        <v>3.5725099999999999</v>
      </c>
      <c r="H3542">
        <v>1.153376</v>
      </c>
      <c r="I3542">
        <v>1.3514417999999999</v>
      </c>
      <c r="J3542">
        <v>91.023514000000006</v>
      </c>
      <c r="K3542">
        <v>1.3884458</v>
      </c>
      <c r="L3542">
        <v>640</v>
      </c>
      <c r="M3542">
        <v>3.6137429999999999</v>
      </c>
      <c r="N3542">
        <v>1.1560159999999999</v>
      </c>
      <c r="O3542">
        <v>1.3997392</v>
      </c>
      <c r="P3542">
        <v>91.050514000000007</v>
      </c>
      <c r="Q3542">
        <v>1.4055565999999999</v>
      </c>
      <c r="R3542">
        <v>623</v>
      </c>
      <c r="S3542">
        <v>15</v>
      </c>
      <c r="T3542">
        <v>18</v>
      </c>
      <c r="U3542">
        <v>1.005959</v>
      </c>
      <c r="V3542">
        <v>1.359494</v>
      </c>
      <c r="W3542">
        <v>22395</v>
      </c>
      <c r="X3542">
        <v>-4.8297399999999997E-2</v>
      </c>
      <c r="Y3542">
        <v>-4.0244799999999997E-2</v>
      </c>
      <c r="Z3542">
        <v>5.4883099999999997E-2</v>
      </c>
      <c r="AA3542">
        <v>5.6312399999999999E-2</v>
      </c>
      <c r="AB3542">
        <v>5.5210200000000001E-2</v>
      </c>
      <c r="AC3542">
        <v>7.8633599999999998E-2</v>
      </c>
      <c r="AD3542">
        <v>7.8862199999999993E-2</v>
      </c>
      <c r="AE3542">
        <v>-0.14907049999999999</v>
      </c>
      <c r="AF3542">
        <v>-8.9532899999999999E-2</v>
      </c>
      <c r="AG3542">
        <v>-4.8297399999999997E-2</v>
      </c>
      <c r="AH3542">
        <v>-7.0619000000000003E-3</v>
      </c>
      <c r="AI3542">
        <v>5.2475599999999997E-2</v>
      </c>
      <c r="AJ3542">
        <v>-0.14131079999999999</v>
      </c>
      <c r="AK3542">
        <v>-8.1600199999999998E-2</v>
      </c>
      <c r="AL3542">
        <v>-4.0244799999999997E-2</v>
      </c>
      <c r="AM3542">
        <v>1.1106E-3</v>
      </c>
      <c r="AN3542">
        <v>6.0821199999999999E-2</v>
      </c>
    </row>
    <row r="3543" spans="1:40" x14ac:dyDescent="0.25">
      <c r="A3543" t="s">
        <v>65</v>
      </c>
      <c r="B3543" t="s">
        <v>24</v>
      </c>
      <c r="C3543" s="3">
        <v>41897</v>
      </c>
      <c r="D3543" t="s">
        <v>25</v>
      </c>
      <c r="E3543">
        <v>9</v>
      </c>
      <c r="F3543" t="str">
        <f t="shared" si="55"/>
        <v>Residential|All|41897|Aggregate|9</v>
      </c>
      <c r="G3543">
        <v>3.5732089999999999</v>
      </c>
      <c r="H3543">
        <v>1.153125</v>
      </c>
      <c r="I3543">
        <v>23.75554</v>
      </c>
      <c r="J3543">
        <v>86.554832000000005</v>
      </c>
      <c r="K3543">
        <v>22.982112000000001</v>
      </c>
      <c r="L3543">
        <v>641</v>
      </c>
      <c r="M3543">
        <v>3.6128300000000002</v>
      </c>
      <c r="N3543">
        <v>1.1557539999999999</v>
      </c>
      <c r="O3543">
        <v>24.419208999999999</v>
      </c>
      <c r="P3543">
        <v>86.893142999999995</v>
      </c>
      <c r="Q3543">
        <v>23.593050000000002</v>
      </c>
      <c r="R3543">
        <v>624</v>
      </c>
      <c r="S3543">
        <v>15</v>
      </c>
      <c r="T3543">
        <v>18</v>
      </c>
      <c r="U3543">
        <v>1.0481990000000001</v>
      </c>
      <c r="V3543">
        <v>24.90052</v>
      </c>
      <c r="W3543">
        <v>22395</v>
      </c>
      <c r="X3543">
        <v>-0.66366879999999995</v>
      </c>
      <c r="Y3543">
        <v>0.4813152</v>
      </c>
      <c r="Z3543">
        <v>0.90773879999999996</v>
      </c>
      <c r="AA3543">
        <v>0.94447789999999998</v>
      </c>
      <c r="AB3543">
        <v>0.95149050000000002</v>
      </c>
      <c r="AC3543">
        <v>1.3099730000000001</v>
      </c>
      <c r="AD3543">
        <v>1.3406610000000001</v>
      </c>
      <c r="AE3543">
        <v>-2.3424659999999999</v>
      </c>
      <c r="AF3543">
        <v>-1.350619</v>
      </c>
      <c r="AG3543">
        <v>-0.66366879999999995</v>
      </c>
      <c r="AH3543">
        <v>2.32815E-2</v>
      </c>
      <c r="AI3543">
        <v>1.0151289999999999</v>
      </c>
      <c r="AJ3543">
        <v>-1.2368110000000001</v>
      </c>
      <c r="AK3543">
        <v>-0.22172829999999999</v>
      </c>
      <c r="AL3543">
        <v>0.4813152</v>
      </c>
      <c r="AM3543">
        <v>1.1843589999999999</v>
      </c>
      <c r="AN3543">
        <v>2.1994419999999999</v>
      </c>
    </row>
    <row r="3544" spans="1:40" x14ac:dyDescent="0.25">
      <c r="A3544" t="s">
        <v>65</v>
      </c>
      <c r="B3544" t="s">
        <v>24</v>
      </c>
      <c r="C3544" s="3">
        <v>41899</v>
      </c>
      <c r="D3544" t="s">
        <v>25</v>
      </c>
      <c r="E3544">
        <v>13</v>
      </c>
      <c r="F3544" t="str">
        <f t="shared" si="55"/>
        <v>Residential|All|41899|Aggregate|13</v>
      </c>
      <c r="G3544">
        <v>3.5725099999999999</v>
      </c>
      <c r="H3544">
        <v>1.153376</v>
      </c>
      <c r="I3544">
        <v>52.898712000000003</v>
      </c>
      <c r="J3544">
        <v>89.754204000000001</v>
      </c>
      <c r="K3544">
        <v>46.767395</v>
      </c>
      <c r="L3544">
        <v>640</v>
      </c>
      <c r="M3544">
        <v>3.6137429999999999</v>
      </c>
      <c r="N3544">
        <v>1.1560159999999999</v>
      </c>
      <c r="O3544">
        <v>52.145006000000002</v>
      </c>
      <c r="P3544">
        <v>90.091942000000003</v>
      </c>
      <c r="Q3544">
        <v>48.912328000000002</v>
      </c>
      <c r="R3544">
        <v>623</v>
      </c>
      <c r="S3544">
        <v>15</v>
      </c>
      <c r="T3544">
        <v>18</v>
      </c>
      <c r="U3544">
        <v>1.005959</v>
      </c>
      <c r="V3544">
        <v>53.213909999999998</v>
      </c>
      <c r="W3544">
        <v>22395</v>
      </c>
      <c r="X3544">
        <v>0.75370539999999997</v>
      </c>
      <c r="Y3544" s="6">
        <v>1.0689029999999999</v>
      </c>
      <c r="Z3544">
        <v>1.848644</v>
      </c>
      <c r="AA3544">
        <v>1.9596309999999999</v>
      </c>
      <c r="AB3544">
        <v>1.859659</v>
      </c>
      <c r="AC3544">
        <v>2.694</v>
      </c>
      <c r="AD3544">
        <v>2.7015709999999999</v>
      </c>
      <c r="AE3544">
        <v>-2.6987950000000001</v>
      </c>
      <c r="AF3544">
        <v>-0.65902970000000005</v>
      </c>
      <c r="AG3544">
        <v>0.75370539999999997</v>
      </c>
      <c r="AH3544">
        <v>2.1664400000000001</v>
      </c>
      <c r="AI3544">
        <v>4.2062059999999999</v>
      </c>
      <c r="AJ3544">
        <v>-2.3933</v>
      </c>
      <c r="AK3544">
        <v>-0.34780230000000001</v>
      </c>
      <c r="AL3544" s="6">
        <v>1.0689029999999999</v>
      </c>
      <c r="AM3544">
        <v>2.485608</v>
      </c>
      <c r="AN3544">
        <v>4.5311060000000003</v>
      </c>
    </row>
    <row r="3545" spans="1:40" x14ac:dyDescent="0.25">
      <c r="A3545" t="s">
        <v>65</v>
      </c>
      <c r="B3545" t="s">
        <v>24</v>
      </c>
      <c r="C3545" s="3" t="s">
        <v>26</v>
      </c>
      <c r="D3545" t="s">
        <v>25</v>
      </c>
      <c r="E3545">
        <v>10</v>
      </c>
      <c r="F3545" t="str">
        <f t="shared" si="55"/>
        <v>Residential|All|Average Event Day|Aggregate|10</v>
      </c>
      <c r="G3545">
        <v>3.5917659999999998</v>
      </c>
      <c r="H3545">
        <v>1.154533</v>
      </c>
      <c r="I3545">
        <v>24.697845999999998</v>
      </c>
      <c r="J3545">
        <v>90.526145999999997</v>
      </c>
      <c r="K3545">
        <v>23.90192</v>
      </c>
      <c r="L3545">
        <v>1264</v>
      </c>
      <c r="M3545">
        <v>3.5905010000000002</v>
      </c>
      <c r="N3545">
        <v>1.1539839999999999</v>
      </c>
      <c r="O3545">
        <v>24.857990000000001</v>
      </c>
      <c r="P3545">
        <v>90.525581000000003</v>
      </c>
      <c r="Q3545">
        <v>24.91347</v>
      </c>
      <c r="R3545">
        <v>1269</v>
      </c>
      <c r="S3545">
        <v>15</v>
      </c>
      <c r="T3545">
        <v>18</v>
      </c>
      <c r="U3545">
        <v>0.95967449999999999</v>
      </c>
      <c r="V3545">
        <v>23.701889999999999</v>
      </c>
      <c r="W3545">
        <v>22395</v>
      </c>
      <c r="X3545">
        <v>-0.16014410000000001</v>
      </c>
      <c r="Y3545">
        <v>-1.156099</v>
      </c>
      <c r="Z3545">
        <v>0.67229399999999995</v>
      </c>
      <c r="AA3545">
        <v>0.69936419999999999</v>
      </c>
      <c r="AB3545">
        <v>0.64518339999999996</v>
      </c>
      <c r="AC3545">
        <v>0.97009769999999995</v>
      </c>
      <c r="AD3545">
        <v>0.95151039999999998</v>
      </c>
      <c r="AE3545">
        <v>-1.4033739999999999</v>
      </c>
      <c r="AF3545">
        <v>-0.66886380000000001</v>
      </c>
      <c r="AG3545">
        <v>-0.16014410000000001</v>
      </c>
      <c r="AH3545">
        <v>0.34857569999999999</v>
      </c>
      <c r="AI3545">
        <v>1.083086</v>
      </c>
      <c r="AJ3545">
        <v>-2.3755090000000001</v>
      </c>
      <c r="AK3545">
        <v>-1.655071</v>
      </c>
      <c r="AL3545">
        <v>-1.156099</v>
      </c>
      <c r="AM3545">
        <v>-0.6571264</v>
      </c>
      <c r="AN3545">
        <v>6.3310599999999995E-2</v>
      </c>
    </row>
    <row r="3546" spans="1:40" x14ac:dyDescent="0.25">
      <c r="A3546" t="s">
        <v>65</v>
      </c>
      <c r="B3546" t="s">
        <v>24</v>
      </c>
      <c r="C3546" s="3">
        <v>41899</v>
      </c>
      <c r="D3546" t="s">
        <v>67</v>
      </c>
      <c r="E3546">
        <v>5</v>
      </c>
      <c r="F3546" t="str">
        <f t="shared" si="55"/>
        <v>Residential|All|41899|Per Premise|5</v>
      </c>
      <c r="G3546">
        <v>3.5725099999999999</v>
      </c>
      <c r="H3546">
        <v>1.153376</v>
      </c>
      <c r="I3546">
        <v>1.0506721999999999</v>
      </c>
      <c r="J3546">
        <v>78.812697999999997</v>
      </c>
      <c r="K3546">
        <v>1.0386272000000001</v>
      </c>
      <c r="L3546">
        <v>640</v>
      </c>
      <c r="M3546">
        <v>3.6137429999999999</v>
      </c>
      <c r="N3546">
        <v>1.1560159999999999</v>
      </c>
      <c r="O3546">
        <v>0.99842867999999996</v>
      </c>
      <c r="P3546">
        <v>78.583748</v>
      </c>
      <c r="Q3546">
        <v>0.97300578000000004</v>
      </c>
      <c r="R3546">
        <v>623</v>
      </c>
      <c r="S3546">
        <v>15</v>
      </c>
      <c r="T3546">
        <v>18</v>
      </c>
      <c r="U3546">
        <v>1.005959</v>
      </c>
      <c r="V3546">
        <v>1.0569329999999999</v>
      </c>
      <c r="W3546">
        <v>22395</v>
      </c>
      <c r="X3546">
        <v>5.2243600000000001E-2</v>
      </c>
      <c r="Y3546" s="6">
        <v>5.8504E-2</v>
      </c>
      <c r="Z3546">
        <v>4.1055300000000003E-2</v>
      </c>
      <c r="AA3546">
        <v>3.8982700000000002E-2</v>
      </c>
      <c r="AB3546">
        <v>4.1300000000000003E-2</v>
      </c>
      <c r="AC3546">
        <v>5.6614400000000002E-2</v>
      </c>
      <c r="AD3546">
        <v>5.6792000000000002E-2</v>
      </c>
      <c r="AE3546">
        <v>-2.0310700000000001E-2</v>
      </c>
      <c r="AF3546">
        <v>2.2554899999999999E-2</v>
      </c>
      <c r="AG3546">
        <v>5.2243600000000001E-2</v>
      </c>
      <c r="AH3546">
        <v>8.1932199999999997E-2</v>
      </c>
      <c r="AI3546">
        <v>0.1247978</v>
      </c>
      <c r="AJ3546">
        <v>-1.42779E-2</v>
      </c>
      <c r="AK3546">
        <v>2.87222E-2</v>
      </c>
      <c r="AL3546" s="6">
        <v>5.8504E-2</v>
      </c>
      <c r="AM3546">
        <v>8.8285799999999998E-2</v>
      </c>
      <c r="AN3546">
        <v>0.13128590000000001</v>
      </c>
    </row>
    <row r="3547" spans="1:40" x14ac:dyDescent="0.25">
      <c r="A3547" t="s">
        <v>65</v>
      </c>
      <c r="B3547" t="s">
        <v>24</v>
      </c>
      <c r="C3547" s="3">
        <v>41897</v>
      </c>
      <c r="D3547" t="s">
        <v>67</v>
      </c>
      <c r="E3547">
        <v>1</v>
      </c>
      <c r="F3547" t="str">
        <f t="shared" si="55"/>
        <v>Residential|All|41897|Per Premise|1</v>
      </c>
      <c r="G3547">
        <v>3.5732089999999999</v>
      </c>
      <c r="H3547">
        <v>1.153125</v>
      </c>
      <c r="I3547">
        <v>1.1394892000000001</v>
      </c>
      <c r="J3547">
        <v>74.315582000000006</v>
      </c>
      <c r="K3547">
        <v>1.1642333</v>
      </c>
      <c r="L3547">
        <v>641</v>
      </c>
      <c r="M3547">
        <v>3.6128300000000002</v>
      </c>
      <c r="N3547">
        <v>1.1557539999999999</v>
      </c>
      <c r="O3547">
        <v>1.1228838000000001</v>
      </c>
      <c r="P3547">
        <v>74.310897999999995</v>
      </c>
      <c r="Q3547">
        <v>1.1113179</v>
      </c>
      <c r="R3547">
        <v>624</v>
      </c>
      <c r="S3547">
        <v>15</v>
      </c>
      <c r="T3547">
        <v>18</v>
      </c>
      <c r="U3547">
        <v>1.0481990000000001</v>
      </c>
      <c r="V3547">
        <v>1.1944109999999999</v>
      </c>
      <c r="W3547">
        <v>22395</v>
      </c>
      <c r="X3547">
        <v>1.6605499999999999E-2</v>
      </c>
      <c r="Y3547">
        <v>7.1527300000000002E-2</v>
      </c>
      <c r="Z3547">
        <v>4.5984499999999998E-2</v>
      </c>
      <c r="AA3547">
        <v>4.4488300000000001E-2</v>
      </c>
      <c r="AB3547">
        <v>4.8200800000000002E-2</v>
      </c>
      <c r="AC3547">
        <v>6.3982700000000003E-2</v>
      </c>
      <c r="AD3547">
        <v>6.5593700000000005E-2</v>
      </c>
      <c r="AE3547">
        <v>-6.5391599999999994E-2</v>
      </c>
      <c r="AF3547">
        <v>-1.69471E-2</v>
      </c>
      <c r="AG3547">
        <v>1.6605499999999999E-2</v>
      </c>
      <c r="AH3547">
        <v>5.0158000000000001E-2</v>
      </c>
      <c r="AI3547">
        <v>9.8602499999999996E-2</v>
      </c>
      <c r="AJ3547">
        <v>-1.2534399999999999E-2</v>
      </c>
      <c r="AK3547">
        <v>3.71299E-2</v>
      </c>
      <c r="AL3547">
        <v>7.1527300000000002E-2</v>
      </c>
      <c r="AM3547">
        <v>0.10592459999999999</v>
      </c>
      <c r="AN3547">
        <v>0.15558900000000001</v>
      </c>
    </row>
    <row r="3548" spans="1:40" x14ac:dyDescent="0.25">
      <c r="A3548" t="s">
        <v>65</v>
      </c>
      <c r="B3548" t="s">
        <v>24</v>
      </c>
      <c r="C3548" s="3">
        <v>41898</v>
      </c>
      <c r="D3548" t="s">
        <v>25</v>
      </c>
      <c r="E3548">
        <v>2</v>
      </c>
      <c r="F3548" t="str">
        <f t="shared" si="55"/>
        <v>Residential|All|41898|Aggregate|2</v>
      </c>
      <c r="G3548">
        <v>3.6099839999999999</v>
      </c>
      <c r="H3548">
        <v>1.15598</v>
      </c>
      <c r="I3548">
        <v>24.076577</v>
      </c>
      <c r="J3548">
        <v>73.776077000000001</v>
      </c>
      <c r="K3548">
        <v>24.405035000000002</v>
      </c>
      <c r="L3548">
        <v>623</v>
      </c>
      <c r="M3548">
        <v>3.5709900000000001</v>
      </c>
      <c r="N3548">
        <v>1.151988</v>
      </c>
      <c r="O3548">
        <v>22.073941999999999</v>
      </c>
      <c r="P3548">
        <v>73.588959000000003</v>
      </c>
      <c r="Q3548">
        <v>21.745819999999998</v>
      </c>
      <c r="R3548">
        <v>639</v>
      </c>
      <c r="S3548">
        <v>16</v>
      </c>
      <c r="T3548">
        <v>19</v>
      </c>
      <c r="U3548">
        <v>0.9888285</v>
      </c>
      <c r="V3548">
        <v>23.80761</v>
      </c>
      <c r="W3548">
        <v>22395</v>
      </c>
      <c r="X3548">
        <v>2.0026359999999999</v>
      </c>
      <c r="Y3548">
        <v>1.7336640000000001</v>
      </c>
      <c r="Z3548">
        <v>0.9777671</v>
      </c>
      <c r="AA3548">
        <v>0.86025130000000005</v>
      </c>
      <c r="AB3548">
        <v>0.96684400000000004</v>
      </c>
      <c r="AC3548">
        <v>1.3023290000000001</v>
      </c>
      <c r="AD3548">
        <v>1.2941480000000001</v>
      </c>
      <c r="AE3548">
        <v>0.33363399999999999</v>
      </c>
      <c r="AF3548">
        <v>1.3196939999999999</v>
      </c>
      <c r="AG3548">
        <v>2.0026359999999999</v>
      </c>
      <c r="AH3548">
        <v>2.685578</v>
      </c>
      <c r="AI3548">
        <v>3.671637</v>
      </c>
      <c r="AJ3548">
        <v>7.5146500000000005E-2</v>
      </c>
      <c r="AK3548">
        <v>1.0550120000000001</v>
      </c>
      <c r="AL3548">
        <v>1.7336640000000001</v>
      </c>
      <c r="AM3548">
        <v>2.4123160000000001</v>
      </c>
      <c r="AN3548">
        <v>3.392182</v>
      </c>
    </row>
    <row r="3549" spans="1:40" x14ac:dyDescent="0.25">
      <c r="A3549" t="s">
        <v>65</v>
      </c>
      <c r="B3549" t="s">
        <v>24</v>
      </c>
      <c r="C3549" s="3">
        <v>41849</v>
      </c>
      <c r="D3549" t="s">
        <v>67</v>
      </c>
      <c r="E3549">
        <v>2</v>
      </c>
      <c r="F3549" t="str">
        <f t="shared" si="55"/>
        <v>Residential|All|41849|Per Premise|2</v>
      </c>
      <c r="G3549">
        <v>3.5737420000000002</v>
      </c>
      <c r="H3549">
        <v>1.151014</v>
      </c>
      <c r="I3549">
        <v>0.79572180000000003</v>
      </c>
      <c r="J3549">
        <v>69.986732000000003</v>
      </c>
      <c r="K3549">
        <v>0.79482397999999999</v>
      </c>
      <c r="L3549">
        <v>650</v>
      </c>
      <c r="M3549">
        <v>3.6091129999999998</v>
      </c>
      <c r="N3549">
        <v>1.1537999999999999</v>
      </c>
      <c r="O3549">
        <v>0.75659666000000003</v>
      </c>
      <c r="P3549">
        <v>70.055153000000004</v>
      </c>
      <c r="Q3549">
        <v>0.75967059999999997</v>
      </c>
      <c r="R3549">
        <v>633</v>
      </c>
      <c r="S3549">
        <v>16</v>
      </c>
      <c r="T3549">
        <v>19</v>
      </c>
      <c r="U3549">
        <v>1.094641</v>
      </c>
      <c r="V3549">
        <v>0.87102970000000002</v>
      </c>
      <c r="W3549">
        <v>22395</v>
      </c>
      <c r="X3549">
        <v>3.9125100000000003E-2</v>
      </c>
      <c r="Y3549">
        <v>0.11443300000000001</v>
      </c>
      <c r="Z3549">
        <v>3.1175600000000001E-2</v>
      </c>
      <c r="AA3549">
        <v>3.0194200000000001E-2</v>
      </c>
      <c r="AB3549">
        <v>3.4125999999999997E-2</v>
      </c>
      <c r="AC3549">
        <v>4.3400500000000002E-2</v>
      </c>
      <c r="AD3549">
        <v>4.5566200000000001E-2</v>
      </c>
      <c r="AE3549">
        <v>-1.64949E-2</v>
      </c>
      <c r="AF3549">
        <v>1.6365899999999999E-2</v>
      </c>
      <c r="AG3549">
        <v>3.9125100000000003E-2</v>
      </c>
      <c r="AH3549">
        <v>6.1884399999999999E-2</v>
      </c>
      <c r="AI3549">
        <v>9.4745200000000002E-2</v>
      </c>
      <c r="AJ3549">
        <v>5.60376E-2</v>
      </c>
      <c r="AK3549">
        <v>9.0538099999999996E-2</v>
      </c>
      <c r="AL3549">
        <v>0.11443300000000001</v>
      </c>
      <c r="AM3549">
        <v>0.1383279</v>
      </c>
      <c r="AN3549">
        <v>0.17282839999999999</v>
      </c>
    </row>
    <row r="3550" spans="1:40" x14ac:dyDescent="0.25">
      <c r="A3550" t="s">
        <v>65</v>
      </c>
      <c r="B3550" t="s">
        <v>24</v>
      </c>
      <c r="C3550" s="3">
        <v>41898</v>
      </c>
      <c r="D3550" t="s">
        <v>67</v>
      </c>
      <c r="E3550">
        <v>7</v>
      </c>
      <c r="F3550" t="str">
        <f t="shared" si="55"/>
        <v>Residential|All|41898|Per Premise|7</v>
      </c>
      <c r="G3550">
        <v>3.6099839999999999</v>
      </c>
      <c r="H3550">
        <v>1.15598</v>
      </c>
      <c r="I3550">
        <v>0.97466101000000005</v>
      </c>
      <c r="J3550">
        <v>79.933739000000003</v>
      </c>
      <c r="K3550">
        <v>0.86068865000000006</v>
      </c>
      <c r="L3550">
        <v>623</v>
      </c>
      <c r="M3550">
        <v>3.5709900000000001</v>
      </c>
      <c r="N3550">
        <v>1.151988</v>
      </c>
      <c r="O3550">
        <v>0.93031079000000005</v>
      </c>
      <c r="P3550">
        <v>79.938132999999993</v>
      </c>
      <c r="Q3550">
        <v>0.80325944000000005</v>
      </c>
      <c r="R3550">
        <v>639</v>
      </c>
      <c r="S3550">
        <v>16</v>
      </c>
      <c r="T3550">
        <v>19</v>
      </c>
      <c r="U3550">
        <v>0.9888285</v>
      </c>
      <c r="V3550">
        <v>0.96377259999999998</v>
      </c>
      <c r="W3550">
        <v>22395</v>
      </c>
      <c r="X3550">
        <v>4.4350199999999999E-2</v>
      </c>
      <c r="Y3550">
        <v>3.34618E-2</v>
      </c>
      <c r="Z3550">
        <v>3.4482800000000001E-2</v>
      </c>
      <c r="AA3550">
        <v>3.1776499999999999E-2</v>
      </c>
      <c r="AB3550">
        <v>3.4097500000000003E-2</v>
      </c>
      <c r="AC3550">
        <v>4.68914E-2</v>
      </c>
      <c r="AD3550">
        <v>4.6608900000000002E-2</v>
      </c>
      <c r="AE3550">
        <v>-1.5743500000000001E-2</v>
      </c>
      <c r="AF3550">
        <v>1.9760300000000001E-2</v>
      </c>
      <c r="AG3550">
        <v>4.4350199999999999E-2</v>
      </c>
      <c r="AH3550">
        <v>6.8940100000000004E-2</v>
      </c>
      <c r="AI3550">
        <v>0.104444</v>
      </c>
      <c r="AJ3550">
        <v>-2.6269799999999999E-2</v>
      </c>
      <c r="AK3550">
        <v>9.0200999999999996E-3</v>
      </c>
      <c r="AL3550">
        <v>3.34618E-2</v>
      </c>
      <c r="AM3550">
        <v>5.7903499999999997E-2</v>
      </c>
      <c r="AN3550">
        <v>9.3193399999999996E-2</v>
      </c>
    </row>
    <row r="3551" spans="1:40" x14ac:dyDescent="0.25">
      <c r="A3551" t="s">
        <v>65</v>
      </c>
      <c r="B3551" t="s">
        <v>24</v>
      </c>
      <c r="C3551" s="3">
        <v>41878</v>
      </c>
      <c r="D3551" t="s">
        <v>67</v>
      </c>
      <c r="E3551">
        <v>11</v>
      </c>
      <c r="F3551" t="str">
        <f t="shared" si="55"/>
        <v>Residential|All|41878|Per Premise|11</v>
      </c>
      <c r="G3551">
        <v>3.6108220000000002</v>
      </c>
      <c r="H3551">
        <v>1.15598</v>
      </c>
      <c r="I3551">
        <v>0.97981229000000003</v>
      </c>
      <c r="J3551">
        <v>90.522530000000003</v>
      </c>
      <c r="K3551">
        <v>1.1326946</v>
      </c>
      <c r="L3551">
        <v>623</v>
      </c>
      <c r="M3551">
        <v>3.568244</v>
      </c>
      <c r="N3551">
        <v>1.1524810000000001</v>
      </c>
      <c r="O3551">
        <v>0.92539395000000002</v>
      </c>
      <c r="P3551">
        <v>90.352303000000006</v>
      </c>
      <c r="Q3551">
        <v>0.9675975</v>
      </c>
      <c r="R3551">
        <v>644</v>
      </c>
      <c r="S3551">
        <v>15</v>
      </c>
      <c r="T3551">
        <v>18</v>
      </c>
      <c r="U3551">
        <v>0.87480590000000003</v>
      </c>
      <c r="V3551">
        <v>0.8571455</v>
      </c>
      <c r="W3551">
        <v>22395</v>
      </c>
      <c r="X3551">
        <v>5.4418300000000003E-2</v>
      </c>
      <c r="Y3551">
        <v>-6.8248400000000001E-2</v>
      </c>
      <c r="Z3551">
        <v>4.5380499999999997E-2</v>
      </c>
      <c r="AA3551">
        <v>3.8128700000000001E-2</v>
      </c>
      <c r="AB3551">
        <v>3.9699100000000001E-2</v>
      </c>
      <c r="AC3551">
        <v>5.9272100000000001E-2</v>
      </c>
      <c r="AD3551">
        <v>5.5043700000000001E-2</v>
      </c>
      <c r="AE3551">
        <v>-2.1541899999999999E-2</v>
      </c>
      <c r="AF3551">
        <v>2.3335999999999999E-2</v>
      </c>
      <c r="AG3551">
        <v>5.4418300000000003E-2</v>
      </c>
      <c r="AH3551">
        <v>8.5500699999999999E-2</v>
      </c>
      <c r="AI3551">
        <v>0.13037860000000001</v>
      </c>
      <c r="AJ3551">
        <v>-0.13878979999999999</v>
      </c>
      <c r="AK3551">
        <v>-9.7113400000000002E-2</v>
      </c>
      <c r="AL3551">
        <v>-6.8248400000000001E-2</v>
      </c>
      <c r="AM3551">
        <v>-3.9383399999999999E-2</v>
      </c>
      <c r="AN3551">
        <v>2.2929999999999999E-3</v>
      </c>
    </row>
    <row r="3552" spans="1:40" x14ac:dyDescent="0.25">
      <c r="A3552" t="s">
        <v>65</v>
      </c>
      <c r="B3552" t="s">
        <v>24</v>
      </c>
      <c r="C3552" s="3">
        <v>41899</v>
      </c>
      <c r="D3552" t="s">
        <v>25</v>
      </c>
      <c r="E3552">
        <v>22</v>
      </c>
      <c r="F3552" t="str">
        <f t="shared" si="55"/>
        <v>Residential|All|41899|Aggregate|22</v>
      </c>
      <c r="G3552">
        <v>3.5725099999999999</v>
      </c>
      <c r="H3552">
        <v>1.153376</v>
      </c>
      <c r="I3552">
        <v>43.143279</v>
      </c>
      <c r="J3552">
        <v>72.090202000000005</v>
      </c>
      <c r="K3552">
        <v>33.762489000000002</v>
      </c>
      <c r="L3552">
        <v>640</v>
      </c>
      <c r="M3552">
        <v>3.6137429999999999</v>
      </c>
      <c r="N3552">
        <v>1.1560159999999999</v>
      </c>
      <c r="O3552">
        <v>49.148389000000002</v>
      </c>
      <c r="P3552">
        <v>72.204704000000007</v>
      </c>
      <c r="Q3552">
        <v>40.751071000000003</v>
      </c>
      <c r="R3552">
        <v>623</v>
      </c>
      <c r="S3552">
        <v>15</v>
      </c>
      <c r="T3552">
        <v>18</v>
      </c>
      <c r="U3552">
        <v>1.005959</v>
      </c>
      <c r="V3552">
        <v>43.400350000000003</v>
      </c>
      <c r="W3552">
        <v>22395</v>
      </c>
      <c r="X3552">
        <v>-6.0051100000000002</v>
      </c>
      <c r="Y3552">
        <v>-5.7480399999999996</v>
      </c>
      <c r="Z3552">
        <v>1.3345800000000001</v>
      </c>
      <c r="AA3552">
        <v>1.632657</v>
      </c>
      <c r="AB3552">
        <v>1.3425320000000001</v>
      </c>
      <c r="AC3552">
        <v>2.1087129999999998</v>
      </c>
      <c r="AD3552">
        <v>2.1137549999999998</v>
      </c>
      <c r="AE3552">
        <v>-8.707535</v>
      </c>
      <c r="AF3552">
        <v>-7.1109200000000001</v>
      </c>
      <c r="AG3552">
        <v>-6.0051100000000002</v>
      </c>
      <c r="AH3552">
        <v>-4.8993000000000002</v>
      </c>
      <c r="AI3552">
        <v>-3.3026849999999999</v>
      </c>
      <c r="AJ3552">
        <v>-8.4569259999999993</v>
      </c>
      <c r="AK3552">
        <v>-6.8564939999999996</v>
      </c>
      <c r="AL3552">
        <v>-5.7480399999999996</v>
      </c>
      <c r="AM3552">
        <v>-4.6395850000000003</v>
      </c>
      <c r="AN3552">
        <v>-3.0391530000000002</v>
      </c>
    </row>
    <row r="3553" spans="1:40" x14ac:dyDescent="0.25">
      <c r="A3553" t="s">
        <v>65</v>
      </c>
      <c r="B3553" t="s">
        <v>24</v>
      </c>
      <c r="C3553" s="3">
        <v>41899</v>
      </c>
      <c r="D3553" t="s">
        <v>25</v>
      </c>
      <c r="E3553">
        <v>6</v>
      </c>
      <c r="F3553" t="str">
        <f t="shared" si="55"/>
        <v>Residential|All|41899|Aggregate|6</v>
      </c>
      <c r="G3553">
        <v>3.5725099999999999</v>
      </c>
      <c r="H3553">
        <v>1.153376</v>
      </c>
      <c r="I3553">
        <v>22.957777</v>
      </c>
      <c r="J3553">
        <v>77.076256000000001</v>
      </c>
      <c r="K3553">
        <v>21.561907999999999</v>
      </c>
      <c r="L3553">
        <v>640</v>
      </c>
      <c r="M3553">
        <v>3.6137429999999999</v>
      </c>
      <c r="N3553">
        <v>1.1560159999999999</v>
      </c>
      <c r="O3553">
        <v>22.556424</v>
      </c>
      <c r="P3553">
        <v>76.862662999999998</v>
      </c>
      <c r="Q3553">
        <v>20.830724</v>
      </c>
      <c r="R3553">
        <v>623</v>
      </c>
      <c r="S3553">
        <v>15</v>
      </c>
      <c r="T3553">
        <v>18</v>
      </c>
      <c r="U3553">
        <v>1.005959</v>
      </c>
      <c r="V3553">
        <v>23.094570000000001</v>
      </c>
      <c r="W3553">
        <v>22395</v>
      </c>
      <c r="X3553">
        <v>0.4013523</v>
      </c>
      <c r="Y3553">
        <v>0.53814770000000001</v>
      </c>
      <c r="Z3553">
        <v>0.85230919999999999</v>
      </c>
      <c r="AA3553">
        <v>0.83456529999999995</v>
      </c>
      <c r="AB3553">
        <v>0.85738780000000003</v>
      </c>
      <c r="AC3553">
        <v>1.192866</v>
      </c>
      <c r="AD3553">
        <v>1.1964999999999999</v>
      </c>
      <c r="AE3553">
        <v>-1.1273679999999999</v>
      </c>
      <c r="AF3553">
        <v>-0.22418750000000001</v>
      </c>
      <c r="AG3553">
        <v>0.4013523</v>
      </c>
      <c r="AH3553">
        <v>1.0268919999999999</v>
      </c>
      <c r="AI3553">
        <v>1.930072</v>
      </c>
      <c r="AJ3553">
        <v>-0.99522929999999998</v>
      </c>
      <c r="AK3553">
        <v>-8.9297699999999994E-2</v>
      </c>
      <c r="AL3553">
        <v>0.53814770000000001</v>
      </c>
      <c r="AM3553">
        <v>1.1655930000000001</v>
      </c>
      <c r="AN3553">
        <v>2.0715249999999998</v>
      </c>
    </row>
    <row r="3554" spans="1:40" x14ac:dyDescent="0.25">
      <c r="A3554" t="s">
        <v>65</v>
      </c>
      <c r="B3554" t="s">
        <v>24</v>
      </c>
      <c r="C3554" s="3">
        <v>41897</v>
      </c>
      <c r="D3554" t="s">
        <v>67</v>
      </c>
      <c r="E3554">
        <v>22</v>
      </c>
      <c r="F3554" t="str">
        <f t="shared" si="55"/>
        <v>Residential|All|41897|Per Premise|22</v>
      </c>
      <c r="G3554">
        <v>3.5732089999999999</v>
      </c>
      <c r="H3554">
        <v>1.153125</v>
      </c>
      <c r="I3554">
        <v>2.2154200999999998</v>
      </c>
      <c r="J3554">
        <v>77.337051000000002</v>
      </c>
      <c r="K3554">
        <v>1.6770324000000001</v>
      </c>
      <c r="L3554">
        <v>641</v>
      </c>
      <c r="M3554">
        <v>3.6128300000000002</v>
      </c>
      <c r="N3554">
        <v>1.1557539999999999</v>
      </c>
      <c r="O3554">
        <v>2.5176441000000001</v>
      </c>
      <c r="P3554">
        <v>77.538505999999998</v>
      </c>
      <c r="Q3554">
        <v>1.9218932</v>
      </c>
      <c r="R3554">
        <v>624</v>
      </c>
      <c r="S3554">
        <v>15</v>
      </c>
      <c r="T3554">
        <v>18</v>
      </c>
      <c r="U3554">
        <v>1.0481990000000001</v>
      </c>
      <c r="V3554">
        <v>2.3222</v>
      </c>
      <c r="W3554">
        <v>22395</v>
      </c>
      <c r="X3554">
        <v>-0.3022241</v>
      </c>
      <c r="Y3554">
        <v>-0.1954439</v>
      </c>
      <c r="Z3554">
        <v>6.62388E-2</v>
      </c>
      <c r="AA3554">
        <v>7.69373E-2</v>
      </c>
      <c r="AB3554">
        <v>6.9431400000000004E-2</v>
      </c>
      <c r="AC3554">
        <v>0.101523</v>
      </c>
      <c r="AD3554">
        <v>0.1036343</v>
      </c>
      <c r="AE3554">
        <v>-0.43233110000000002</v>
      </c>
      <c r="AF3554">
        <v>-0.35546280000000002</v>
      </c>
      <c r="AG3554">
        <v>-0.3022241</v>
      </c>
      <c r="AH3554">
        <v>-0.24898529999999999</v>
      </c>
      <c r="AI3554">
        <v>-0.1721171</v>
      </c>
      <c r="AJ3554">
        <v>-0.32825660000000001</v>
      </c>
      <c r="AK3554">
        <v>-0.2497897</v>
      </c>
      <c r="AL3554">
        <v>-0.1954439</v>
      </c>
      <c r="AM3554">
        <v>-0.141098</v>
      </c>
      <c r="AN3554">
        <v>-6.2631099999999995E-2</v>
      </c>
    </row>
    <row r="3555" spans="1:40" x14ac:dyDescent="0.25">
      <c r="A3555" t="s">
        <v>65</v>
      </c>
      <c r="B3555" t="s">
        <v>24</v>
      </c>
      <c r="C3555" s="3">
        <v>41849</v>
      </c>
      <c r="D3555" t="s">
        <v>25</v>
      </c>
      <c r="E3555">
        <v>3</v>
      </c>
      <c r="F3555" t="str">
        <f t="shared" si="55"/>
        <v>Residential|All|41849|Aggregate|3</v>
      </c>
      <c r="G3555">
        <v>3.5737420000000002</v>
      </c>
      <c r="H3555">
        <v>1.151014</v>
      </c>
      <c r="I3555">
        <v>16.149609000000002</v>
      </c>
      <c r="J3555">
        <v>69.308989999999994</v>
      </c>
      <c r="K3555">
        <v>16.464648</v>
      </c>
      <c r="L3555">
        <v>650</v>
      </c>
      <c r="M3555">
        <v>3.6091129999999998</v>
      </c>
      <c r="N3555">
        <v>1.1537999999999999</v>
      </c>
      <c r="O3555">
        <v>15.109443000000001</v>
      </c>
      <c r="P3555">
        <v>69.405806999999996</v>
      </c>
      <c r="Q3555">
        <v>14.910645000000001</v>
      </c>
      <c r="R3555">
        <v>633</v>
      </c>
      <c r="S3555">
        <v>16</v>
      </c>
      <c r="T3555">
        <v>19</v>
      </c>
      <c r="U3555">
        <v>1.094641</v>
      </c>
      <c r="V3555">
        <v>17.67802</v>
      </c>
      <c r="W3555">
        <v>22395</v>
      </c>
      <c r="X3555">
        <v>1.0401659999999999</v>
      </c>
      <c r="Y3555">
        <v>2.5685799999999999</v>
      </c>
      <c r="Z3555">
        <v>0.64579660000000005</v>
      </c>
      <c r="AA3555">
        <v>0.59264490000000003</v>
      </c>
      <c r="AB3555">
        <v>0.70691539999999997</v>
      </c>
      <c r="AC3555">
        <v>0.87651650000000003</v>
      </c>
      <c r="AD3555">
        <v>0.92247349999999995</v>
      </c>
      <c r="AE3555">
        <v>-8.3135200000000006E-2</v>
      </c>
      <c r="AF3555">
        <v>0.58052020000000004</v>
      </c>
      <c r="AG3555">
        <v>1.0401659999999999</v>
      </c>
      <c r="AH3555">
        <v>1.4998119999999999</v>
      </c>
      <c r="AI3555">
        <v>2.1634669999999998</v>
      </c>
      <c r="AJ3555">
        <v>1.386382</v>
      </c>
      <c r="AK3555">
        <v>2.0848339999999999</v>
      </c>
      <c r="AL3555">
        <v>2.5685799999999999</v>
      </c>
      <c r="AM3555">
        <v>3.0523250000000002</v>
      </c>
      <c r="AN3555">
        <v>3.7507769999999998</v>
      </c>
    </row>
    <row r="3556" spans="1:40" x14ac:dyDescent="0.25">
      <c r="A3556" t="s">
        <v>65</v>
      </c>
      <c r="B3556" t="s">
        <v>24</v>
      </c>
      <c r="C3556" s="3">
        <v>41898</v>
      </c>
      <c r="D3556" t="s">
        <v>25</v>
      </c>
      <c r="E3556">
        <v>20</v>
      </c>
      <c r="F3556" t="str">
        <f t="shared" si="55"/>
        <v>Residential|All|41898|Aggregate|20</v>
      </c>
      <c r="G3556">
        <v>3.6099839999999999</v>
      </c>
      <c r="H3556">
        <v>1.15598</v>
      </c>
      <c r="I3556">
        <v>68.164552</v>
      </c>
      <c r="J3556">
        <v>85.096519000000001</v>
      </c>
      <c r="K3556">
        <v>49.874625999999999</v>
      </c>
      <c r="L3556">
        <v>623</v>
      </c>
      <c r="M3556">
        <v>3.5709900000000001</v>
      </c>
      <c r="N3556">
        <v>1.151988</v>
      </c>
      <c r="O3556">
        <v>76.668796999999998</v>
      </c>
      <c r="P3556">
        <v>85.119461000000001</v>
      </c>
      <c r="Q3556">
        <v>54.093854999999998</v>
      </c>
      <c r="R3556">
        <v>639</v>
      </c>
      <c r="S3556">
        <v>16</v>
      </c>
      <c r="T3556">
        <v>19</v>
      </c>
      <c r="U3556">
        <v>0.9888285</v>
      </c>
      <c r="V3556">
        <v>67.403049999999993</v>
      </c>
      <c r="W3556">
        <v>22395</v>
      </c>
      <c r="X3556">
        <v>-8.5042449999999992</v>
      </c>
      <c r="Y3556">
        <v>-9.2657430000000005</v>
      </c>
      <c r="Z3556">
        <v>1.9981850000000001</v>
      </c>
      <c r="AA3556">
        <v>2.13992</v>
      </c>
      <c r="AB3556">
        <v>1.975862</v>
      </c>
      <c r="AC3556">
        <v>2.9277980000000001</v>
      </c>
      <c r="AD3556">
        <v>2.9126080000000001</v>
      </c>
      <c r="AE3556">
        <v>-12.25637</v>
      </c>
      <c r="AF3556">
        <v>-10.039580000000001</v>
      </c>
      <c r="AG3556">
        <v>-8.5042449999999992</v>
      </c>
      <c r="AH3556">
        <v>-6.9689059999999996</v>
      </c>
      <c r="AI3556">
        <v>-4.7521209999999998</v>
      </c>
      <c r="AJ3556">
        <v>-12.9984</v>
      </c>
      <c r="AK3556">
        <v>-10.79312</v>
      </c>
      <c r="AL3556">
        <v>-9.2657430000000005</v>
      </c>
      <c r="AM3556">
        <v>-7.7383699999999997</v>
      </c>
      <c r="AN3556">
        <v>-5.5330849999999998</v>
      </c>
    </row>
    <row r="3557" spans="1:40" x14ac:dyDescent="0.25">
      <c r="A3557" t="s">
        <v>65</v>
      </c>
      <c r="B3557" t="s">
        <v>24</v>
      </c>
      <c r="C3557" s="3" t="s">
        <v>26</v>
      </c>
      <c r="D3557" t="s">
        <v>67</v>
      </c>
      <c r="E3557">
        <v>2</v>
      </c>
      <c r="F3557" t="str">
        <f t="shared" si="55"/>
        <v>Residential|All|Average Event Day|Per Premise|2</v>
      </c>
      <c r="G3557">
        <v>3.5917659999999998</v>
      </c>
      <c r="H3557">
        <v>1.154533</v>
      </c>
      <c r="I3557">
        <v>0.90372920999999995</v>
      </c>
      <c r="J3557">
        <v>71.383308</v>
      </c>
      <c r="K3557">
        <v>0.88303193000000002</v>
      </c>
      <c r="L3557">
        <v>1264</v>
      </c>
      <c r="M3557">
        <v>3.5905010000000002</v>
      </c>
      <c r="N3557">
        <v>1.1539839999999999</v>
      </c>
      <c r="O3557">
        <v>0.89144939000000001</v>
      </c>
      <c r="P3557">
        <v>71.116637999999995</v>
      </c>
      <c r="Q3557">
        <v>0.82198320999999996</v>
      </c>
      <c r="R3557">
        <v>1269</v>
      </c>
      <c r="S3557">
        <v>15</v>
      </c>
      <c r="T3557">
        <v>18</v>
      </c>
      <c r="U3557">
        <v>0.95967449999999999</v>
      </c>
      <c r="V3557">
        <v>0.8672858</v>
      </c>
      <c r="W3557">
        <v>22395</v>
      </c>
      <c r="X3557">
        <v>1.22798E-2</v>
      </c>
      <c r="Y3557">
        <v>-2.4163500000000001E-2</v>
      </c>
      <c r="Z3557">
        <v>2.48372E-2</v>
      </c>
      <c r="AA3557">
        <v>2.3074500000000001E-2</v>
      </c>
      <c r="AB3557">
        <v>2.3835599999999998E-2</v>
      </c>
      <c r="AC3557">
        <v>3.3901599999999997E-2</v>
      </c>
      <c r="AD3557">
        <v>3.3174799999999997E-2</v>
      </c>
      <c r="AE3557">
        <v>-3.1166800000000001E-2</v>
      </c>
      <c r="AF3557">
        <v>-5.4982E-3</v>
      </c>
      <c r="AG3557">
        <v>1.22798E-2</v>
      </c>
      <c r="AH3557">
        <v>3.0057799999999999E-2</v>
      </c>
      <c r="AI3557">
        <v>5.5726499999999998E-2</v>
      </c>
      <c r="AJ3557">
        <v>-6.6678799999999996E-2</v>
      </c>
      <c r="AK3557">
        <v>-4.1560399999999997E-2</v>
      </c>
      <c r="AL3557">
        <v>-2.4163500000000001E-2</v>
      </c>
      <c r="AM3557">
        <v>-6.7666000000000002E-3</v>
      </c>
      <c r="AN3557">
        <v>1.8351699999999999E-2</v>
      </c>
    </row>
    <row r="3558" spans="1:40" x14ac:dyDescent="0.25">
      <c r="A3558" t="s">
        <v>65</v>
      </c>
      <c r="B3558" t="s">
        <v>24</v>
      </c>
      <c r="C3558" s="3">
        <v>41849</v>
      </c>
      <c r="D3558" t="s">
        <v>67</v>
      </c>
      <c r="E3558">
        <v>100</v>
      </c>
      <c r="F3558" t="str">
        <f t="shared" si="55"/>
        <v>Residential|All|41849|Per Premise|100</v>
      </c>
      <c r="G3558">
        <v>3.5737420000000002</v>
      </c>
      <c r="H3558">
        <v>1.151014</v>
      </c>
      <c r="I3558">
        <v>1.9709885</v>
      </c>
      <c r="J3558">
        <v>79.554489000000004</v>
      </c>
      <c r="K3558">
        <v>1.9083938</v>
      </c>
      <c r="L3558">
        <v>2600</v>
      </c>
      <c r="M3558">
        <v>3.6091129999999998</v>
      </c>
      <c r="N3558">
        <v>1.1537999999999999</v>
      </c>
      <c r="O3558">
        <v>1.6126981</v>
      </c>
      <c r="P3558">
        <v>79.790169000000006</v>
      </c>
      <c r="Q3558">
        <v>1.5095677000000001</v>
      </c>
      <c r="R3558">
        <v>2532</v>
      </c>
      <c r="S3558">
        <v>16</v>
      </c>
      <c r="T3558">
        <v>19</v>
      </c>
      <c r="U3558">
        <v>1.094641</v>
      </c>
      <c r="V3558">
        <v>2.1575250000000001</v>
      </c>
      <c r="W3558">
        <v>22395</v>
      </c>
      <c r="X3558">
        <v>0.35829040000000001</v>
      </c>
      <c r="Y3558">
        <v>0.5448267</v>
      </c>
      <c r="Z3558">
        <v>3.74267E-2</v>
      </c>
      <c r="AA3558">
        <v>0.03</v>
      </c>
      <c r="AB3558">
        <v>4.09688E-2</v>
      </c>
      <c r="AC3558">
        <v>4.7966200000000001E-2</v>
      </c>
      <c r="AD3558">
        <v>5.0778299999999998E-2</v>
      </c>
      <c r="AE3558">
        <v>0.29681920000000001</v>
      </c>
      <c r="AF3558">
        <v>0.33313690000000001</v>
      </c>
      <c r="AG3558">
        <v>0.35829040000000001</v>
      </c>
      <c r="AH3558">
        <v>0.3834439</v>
      </c>
      <c r="AI3558">
        <v>0.41976150000000001</v>
      </c>
      <c r="AJ3558">
        <v>0.4797516</v>
      </c>
      <c r="AK3558">
        <v>0.51819850000000001</v>
      </c>
      <c r="AL3558">
        <v>0.5448267</v>
      </c>
      <c r="AM3558">
        <v>0.57145489999999999</v>
      </c>
      <c r="AN3558">
        <v>0.60990169999999999</v>
      </c>
    </row>
    <row r="3559" spans="1:40" x14ac:dyDescent="0.25">
      <c r="A3559" t="s">
        <v>65</v>
      </c>
      <c r="B3559" t="s">
        <v>24</v>
      </c>
      <c r="C3559" s="3" t="s">
        <v>26</v>
      </c>
      <c r="D3559" t="s">
        <v>67</v>
      </c>
      <c r="E3559">
        <v>100</v>
      </c>
      <c r="F3559" t="str">
        <f t="shared" si="55"/>
        <v>Residential|All|Average Event Day|Per Premise|100</v>
      </c>
      <c r="G3559">
        <v>3.5917659999999998</v>
      </c>
      <c r="H3559">
        <v>1.154533</v>
      </c>
      <c r="I3559">
        <v>2.2639878000000002</v>
      </c>
      <c r="J3559">
        <v>85.364525</v>
      </c>
      <c r="K3559">
        <v>1.8491635</v>
      </c>
      <c r="L3559">
        <v>1264</v>
      </c>
      <c r="M3559">
        <v>3.5905010000000002</v>
      </c>
      <c r="N3559">
        <v>1.1539839999999999</v>
      </c>
      <c r="O3559">
        <v>1.6742619000000001</v>
      </c>
      <c r="P3559">
        <v>85.444648999999998</v>
      </c>
      <c r="Q3559">
        <v>1.4057257000000001</v>
      </c>
      <c r="R3559">
        <v>1269</v>
      </c>
      <c r="S3559">
        <v>15</v>
      </c>
      <c r="T3559">
        <v>18</v>
      </c>
      <c r="U3559">
        <v>0.95967449999999999</v>
      </c>
      <c r="V3559">
        <v>2.1726909999999999</v>
      </c>
      <c r="W3559">
        <v>22395</v>
      </c>
      <c r="X3559">
        <v>0.58972590000000003</v>
      </c>
      <c r="Y3559">
        <v>0.49842940000000002</v>
      </c>
      <c r="Z3559">
        <v>5.2011799999999997E-2</v>
      </c>
      <c r="AA3559">
        <v>3.9461200000000002E-2</v>
      </c>
      <c r="AB3559">
        <v>4.9914399999999998E-2</v>
      </c>
      <c r="AC3559">
        <v>6.5287100000000001E-2</v>
      </c>
      <c r="AD3559">
        <v>6.3628799999999999E-2</v>
      </c>
      <c r="AE3559">
        <v>0.50605699999999998</v>
      </c>
      <c r="AF3559">
        <v>0.55548920000000002</v>
      </c>
      <c r="AG3559">
        <v>0.58972590000000003</v>
      </c>
      <c r="AH3559">
        <v>0.62396249999999998</v>
      </c>
      <c r="AI3559">
        <v>0.67339470000000001</v>
      </c>
      <c r="AJ3559">
        <v>0.41688579999999997</v>
      </c>
      <c r="AK3559">
        <v>0.46506239999999999</v>
      </c>
      <c r="AL3559">
        <v>0.49842940000000002</v>
      </c>
      <c r="AM3559">
        <v>0.53179639999999995</v>
      </c>
      <c r="AN3559">
        <v>0.57997299999999996</v>
      </c>
    </row>
    <row r="3560" spans="1:40" x14ac:dyDescent="0.25">
      <c r="A3560" t="s">
        <v>65</v>
      </c>
      <c r="B3560" t="s">
        <v>24</v>
      </c>
      <c r="C3560" s="3">
        <v>41899</v>
      </c>
      <c r="D3560" t="s">
        <v>25</v>
      </c>
      <c r="E3560">
        <v>100</v>
      </c>
      <c r="F3560" t="str">
        <f t="shared" si="55"/>
        <v>Residential|All|41899|Aggregate|100</v>
      </c>
      <c r="G3560">
        <v>3.5725099999999999</v>
      </c>
      <c r="H3560">
        <v>1.153376</v>
      </c>
      <c r="I3560">
        <v>58.032173</v>
      </c>
      <c r="J3560">
        <v>82.612967999999995</v>
      </c>
      <c r="K3560">
        <v>48.621107000000002</v>
      </c>
      <c r="L3560">
        <v>2560</v>
      </c>
      <c r="M3560">
        <v>3.6137429999999999</v>
      </c>
      <c r="N3560">
        <v>1.1560159999999999</v>
      </c>
      <c r="O3560">
        <v>44.067843000000003</v>
      </c>
      <c r="P3560">
        <v>82.883544999999998</v>
      </c>
      <c r="Q3560">
        <v>39.052799</v>
      </c>
      <c r="R3560">
        <v>2492</v>
      </c>
      <c r="S3560">
        <v>15</v>
      </c>
      <c r="T3560">
        <v>18</v>
      </c>
      <c r="U3560">
        <v>1.005959</v>
      </c>
      <c r="V3560">
        <v>58.377960000000002</v>
      </c>
      <c r="W3560">
        <v>22395</v>
      </c>
      <c r="X3560">
        <v>13.96433</v>
      </c>
      <c r="Y3560">
        <v>14.31011</v>
      </c>
      <c r="Z3560">
        <v>0.96095900000000001</v>
      </c>
      <c r="AA3560">
        <v>0.78230869999999997</v>
      </c>
      <c r="AB3560">
        <v>0.96668489999999996</v>
      </c>
      <c r="AC3560">
        <v>1.2391319999999999</v>
      </c>
      <c r="AD3560">
        <v>1.2435780000000001</v>
      </c>
      <c r="AE3560">
        <v>12.37632</v>
      </c>
      <c r="AF3560">
        <v>13.31453</v>
      </c>
      <c r="AG3560">
        <v>13.96433</v>
      </c>
      <c r="AH3560">
        <v>14.614129999999999</v>
      </c>
      <c r="AI3560">
        <v>15.552339999999999</v>
      </c>
      <c r="AJ3560">
        <v>12.7164</v>
      </c>
      <c r="AK3560">
        <v>13.65798</v>
      </c>
      <c r="AL3560">
        <v>14.31011</v>
      </c>
      <c r="AM3560">
        <v>14.962249999999999</v>
      </c>
      <c r="AN3560">
        <v>15.90382</v>
      </c>
    </row>
    <row r="3561" spans="1:40" x14ac:dyDescent="0.25">
      <c r="A3561" t="s">
        <v>65</v>
      </c>
      <c r="B3561" t="s">
        <v>24</v>
      </c>
      <c r="C3561" s="3">
        <v>41849</v>
      </c>
      <c r="D3561" t="s">
        <v>25</v>
      </c>
      <c r="E3561">
        <v>12</v>
      </c>
      <c r="F3561" t="str">
        <f t="shared" si="55"/>
        <v>Residential|All|41849|Aggregate|12</v>
      </c>
      <c r="G3561">
        <v>3.5737420000000002</v>
      </c>
      <c r="H3561">
        <v>1.151014</v>
      </c>
      <c r="I3561">
        <v>27.036712000000001</v>
      </c>
      <c r="J3561">
        <v>87.390579000000002</v>
      </c>
      <c r="K3561">
        <v>27.760247</v>
      </c>
      <c r="L3561">
        <v>650</v>
      </c>
      <c r="M3561">
        <v>3.6091129999999998</v>
      </c>
      <c r="N3561">
        <v>1.1537999999999999</v>
      </c>
      <c r="O3561">
        <v>28.691697000000001</v>
      </c>
      <c r="P3561">
        <v>87.574883</v>
      </c>
      <c r="Q3561">
        <v>29.016088</v>
      </c>
      <c r="R3561">
        <v>633</v>
      </c>
      <c r="S3561">
        <v>16</v>
      </c>
      <c r="T3561">
        <v>19</v>
      </c>
      <c r="U3561">
        <v>1.094641</v>
      </c>
      <c r="V3561">
        <v>29.595490000000002</v>
      </c>
      <c r="W3561">
        <v>22395</v>
      </c>
      <c r="X3561">
        <v>-1.6549860000000001</v>
      </c>
      <c r="Y3561">
        <v>0.90379600000000004</v>
      </c>
      <c r="Z3561">
        <v>1.088846</v>
      </c>
      <c r="AA3561">
        <v>1.153286</v>
      </c>
      <c r="AB3561">
        <v>1.1918960000000001</v>
      </c>
      <c r="AC3561">
        <v>1.586082</v>
      </c>
      <c r="AD3561">
        <v>1.6585190000000001</v>
      </c>
      <c r="AE3561">
        <v>-3.6876310000000001</v>
      </c>
      <c r="AF3561">
        <v>-2.4867279999999998</v>
      </c>
      <c r="AG3561">
        <v>-1.6549860000000001</v>
      </c>
      <c r="AH3561">
        <v>-0.82324339999999996</v>
      </c>
      <c r="AI3561">
        <v>0.37766</v>
      </c>
      <c r="AJ3561">
        <v>-1.221681</v>
      </c>
      <c r="AK3561">
        <v>3.4067899999999998E-2</v>
      </c>
      <c r="AL3561">
        <v>0.90379600000000004</v>
      </c>
      <c r="AM3561">
        <v>1.7735240000000001</v>
      </c>
      <c r="AN3561">
        <v>3.0292729999999999</v>
      </c>
    </row>
    <row r="3562" spans="1:40" x14ac:dyDescent="0.25">
      <c r="A3562" t="s">
        <v>65</v>
      </c>
      <c r="B3562" t="s">
        <v>24</v>
      </c>
      <c r="C3562" s="3">
        <v>41878</v>
      </c>
      <c r="D3562" t="s">
        <v>67</v>
      </c>
      <c r="E3562">
        <v>21</v>
      </c>
      <c r="F3562" t="str">
        <f t="shared" si="55"/>
        <v>Residential|All|41878|Per Premise|21</v>
      </c>
      <c r="G3562">
        <v>3.6108220000000002</v>
      </c>
      <c r="H3562">
        <v>1.15598</v>
      </c>
      <c r="I3562">
        <v>1.8109721999999999</v>
      </c>
      <c r="J3562">
        <v>77.063675000000003</v>
      </c>
      <c r="K3562">
        <v>1.5917675</v>
      </c>
      <c r="L3562">
        <v>623</v>
      </c>
      <c r="M3562">
        <v>3.568244</v>
      </c>
      <c r="N3562">
        <v>1.1524810000000001</v>
      </c>
      <c r="O3562">
        <v>1.8502566</v>
      </c>
      <c r="P3562">
        <v>76.889961</v>
      </c>
      <c r="Q3562">
        <v>1.5238048</v>
      </c>
      <c r="R3562">
        <v>644</v>
      </c>
      <c r="S3562">
        <v>15</v>
      </c>
      <c r="T3562">
        <v>18</v>
      </c>
      <c r="U3562">
        <v>0.87480590000000003</v>
      </c>
      <c r="V3562">
        <v>1.584249</v>
      </c>
      <c r="W3562">
        <v>22395</v>
      </c>
      <c r="X3562">
        <v>-3.9284300000000001E-2</v>
      </c>
      <c r="Y3562">
        <v>-0.2660074</v>
      </c>
      <c r="Z3562">
        <v>6.3772800000000004E-2</v>
      </c>
      <c r="AA3562">
        <v>6.0046299999999997E-2</v>
      </c>
      <c r="AB3562">
        <v>5.57888E-2</v>
      </c>
      <c r="AC3562">
        <v>8.7593000000000004E-2</v>
      </c>
      <c r="AD3562">
        <v>8.1963099999999997E-2</v>
      </c>
      <c r="AE3562">
        <v>-0.15153929999999999</v>
      </c>
      <c r="AF3562">
        <v>-8.5218100000000005E-2</v>
      </c>
      <c r="AG3562">
        <v>-3.9284300000000001E-2</v>
      </c>
      <c r="AH3562">
        <v>6.6495E-3</v>
      </c>
      <c r="AI3562">
        <v>7.2970599999999997E-2</v>
      </c>
      <c r="AJ3562">
        <v>-0.37104740000000003</v>
      </c>
      <c r="AK3562">
        <v>-0.30898890000000001</v>
      </c>
      <c r="AL3562">
        <v>-0.2660074</v>
      </c>
      <c r="AM3562">
        <v>-0.2230259</v>
      </c>
      <c r="AN3562">
        <v>-0.16096740000000001</v>
      </c>
    </row>
    <row r="3563" spans="1:40" x14ac:dyDescent="0.25">
      <c r="A3563" t="s">
        <v>65</v>
      </c>
      <c r="B3563" t="s">
        <v>24</v>
      </c>
      <c r="C3563" s="3">
        <v>41897</v>
      </c>
      <c r="D3563" t="s">
        <v>67</v>
      </c>
      <c r="E3563">
        <v>16</v>
      </c>
      <c r="F3563" t="str">
        <f t="shared" si="55"/>
        <v>Residential|All|41897|Per Premise|16</v>
      </c>
      <c r="G3563">
        <v>3.5732089999999999</v>
      </c>
      <c r="H3563">
        <v>1.153125</v>
      </c>
      <c r="I3563">
        <v>2.6827565999999998</v>
      </c>
      <c r="J3563">
        <v>89.895568999999995</v>
      </c>
      <c r="K3563">
        <v>2.2710864000000002</v>
      </c>
      <c r="L3563">
        <v>641</v>
      </c>
      <c r="M3563">
        <v>3.6128300000000002</v>
      </c>
      <c r="N3563">
        <v>1.1557539999999999</v>
      </c>
      <c r="O3563">
        <v>1.9164635000000001</v>
      </c>
      <c r="P3563">
        <v>90.328552000000002</v>
      </c>
      <c r="Q3563">
        <v>1.7369412</v>
      </c>
      <c r="R3563">
        <v>624</v>
      </c>
      <c r="S3563">
        <v>15</v>
      </c>
      <c r="T3563">
        <v>18</v>
      </c>
      <c r="U3563">
        <v>1.0481990000000001</v>
      </c>
      <c r="V3563">
        <v>2.8120620000000001</v>
      </c>
      <c r="W3563">
        <v>22395</v>
      </c>
      <c r="X3563">
        <v>0.76629320000000001</v>
      </c>
      <c r="Y3563">
        <v>0.89559829999999996</v>
      </c>
      <c r="Z3563">
        <v>8.9702500000000004E-2</v>
      </c>
      <c r="AA3563">
        <v>6.9533300000000006E-2</v>
      </c>
      <c r="AB3563">
        <v>9.4026100000000001E-2</v>
      </c>
      <c r="AC3563">
        <v>0.11349629999999999</v>
      </c>
      <c r="AD3563">
        <v>0.11694350000000001</v>
      </c>
      <c r="AE3563">
        <v>0.62084170000000005</v>
      </c>
      <c r="AF3563">
        <v>0.70677559999999995</v>
      </c>
      <c r="AG3563">
        <v>0.76629320000000001</v>
      </c>
      <c r="AH3563">
        <v>0.82581070000000001</v>
      </c>
      <c r="AI3563">
        <v>0.91174460000000002</v>
      </c>
      <c r="AJ3563">
        <v>0.74572919999999998</v>
      </c>
      <c r="AK3563">
        <v>0.83427309999999999</v>
      </c>
      <c r="AL3563">
        <v>0.89559829999999996</v>
      </c>
      <c r="AM3563">
        <v>0.95692350000000004</v>
      </c>
      <c r="AN3563">
        <v>1.0454669999999999</v>
      </c>
    </row>
    <row r="3564" spans="1:40" x14ac:dyDescent="0.25">
      <c r="A3564" t="s">
        <v>65</v>
      </c>
      <c r="B3564" t="s">
        <v>24</v>
      </c>
      <c r="C3564" s="3">
        <v>41899</v>
      </c>
      <c r="D3564" t="s">
        <v>25</v>
      </c>
      <c r="E3564">
        <v>8</v>
      </c>
      <c r="F3564" t="str">
        <f t="shared" si="55"/>
        <v>Residential|All|41899|Aggregate|8</v>
      </c>
      <c r="G3564">
        <v>3.5725099999999999</v>
      </c>
      <c r="H3564">
        <v>1.153376</v>
      </c>
      <c r="I3564">
        <v>27.626066999999999</v>
      </c>
      <c r="J3564">
        <v>87.699020000000004</v>
      </c>
      <c r="K3564">
        <v>26.955757999999999</v>
      </c>
      <c r="L3564">
        <v>640</v>
      </c>
      <c r="M3564">
        <v>3.6137429999999999</v>
      </c>
      <c r="N3564">
        <v>1.1560159999999999</v>
      </c>
      <c r="O3564">
        <v>27.084520000000001</v>
      </c>
      <c r="P3564">
        <v>87.497130999999996</v>
      </c>
      <c r="Q3564">
        <v>25.879173999999999</v>
      </c>
      <c r="R3564">
        <v>623</v>
      </c>
      <c r="S3564">
        <v>15</v>
      </c>
      <c r="T3564">
        <v>18</v>
      </c>
      <c r="U3564">
        <v>1.005959</v>
      </c>
      <c r="V3564">
        <v>27.790679999999998</v>
      </c>
      <c r="W3564">
        <v>22395</v>
      </c>
      <c r="X3564">
        <v>0.54154679999999999</v>
      </c>
      <c r="Y3564">
        <v>0.70615810000000001</v>
      </c>
      <c r="Z3564">
        <v>1.06552</v>
      </c>
      <c r="AA3564">
        <v>1.0368269999999999</v>
      </c>
      <c r="AB3564">
        <v>1.071869</v>
      </c>
      <c r="AC3564">
        <v>1.4867220000000001</v>
      </c>
      <c r="AD3564">
        <v>1.491279</v>
      </c>
      <c r="AE3564">
        <v>-1.3637649999999999</v>
      </c>
      <c r="AF3564">
        <v>-0.2380911</v>
      </c>
      <c r="AG3564">
        <v>0.54154679999999999</v>
      </c>
      <c r="AH3564">
        <v>1.3211850000000001</v>
      </c>
      <c r="AI3564">
        <v>2.4468580000000002</v>
      </c>
      <c r="AJ3564">
        <v>-1.204993</v>
      </c>
      <c r="AK3564">
        <v>-7.5869400000000004E-2</v>
      </c>
      <c r="AL3564">
        <v>0.70615810000000001</v>
      </c>
      <c r="AM3564">
        <v>1.488186</v>
      </c>
      <c r="AN3564">
        <v>2.6173090000000001</v>
      </c>
    </row>
    <row r="3565" spans="1:40" x14ac:dyDescent="0.25">
      <c r="A3565" t="s">
        <v>65</v>
      </c>
      <c r="B3565" t="s">
        <v>24</v>
      </c>
      <c r="C3565" s="3">
        <v>41849</v>
      </c>
      <c r="D3565" t="s">
        <v>67</v>
      </c>
      <c r="E3565">
        <v>15</v>
      </c>
      <c r="F3565" t="str">
        <f t="shared" si="55"/>
        <v>Residential|All|41849|Per Premise|15</v>
      </c>
      <c r="G3565">
        <v>3.5737420000000002</v>
      </c>
      <c r="H3565">
        <v>1.151014</v>
      </c>
      <c r="I3565">
        <v>1.7809798999999999</v>
      </c>
      <c r="J3565">
        <v>87.004440000000002</v>
      </c>
      <c r="K3565">
        <v>1.8127816999999999</v>
      </c>
      <c r="L3565">
        <v>650</v>
      </c>
      <c r="M3565">
        <v>3.6091129999999998</v>
      </c>
      <c r="N3565">
        <v>1.1537999999999999</v>
      </c>
      <c r="O3565">
        <v>1.9495336000000001</v>
      </c>
      <c r="P3565">
        <v>87.275695999999996</v>
      </c>
      <c r="Q3565">
        <v>1.9397310999999999</v>
      </c>
      <c r="R3565">
        <v>633</v>
      </c>
      <c r="S3565">
        <v>16</v>
      </c>
      <c r="T3565">
        <v>19</v>
      </c>
      <c r="U3565">
        <v>1.094641</v>
      </c>
      <c r="V3565">
        <v>1.9495340000000001</v>
      </c>
      <c r="W3565">
        <v>22395</v>
      </c>
      <c r="X3565">
        <v>-0.1685537</v>
      </c>
      <c r="Y3565" s="6">
        <v>7.7599999999999997E-9</v>
      </c>
      <c r="Z3565">
        <v>7.1103100000000002E-2</v>
      </c>
      <c r="AA3565">
        <v>7.7097399999999996E-2</v>
      </c>
      <c r="AB3565">
        <v>7.7832399999999996E-2</v>
      </c>
      <c r="AC3565">
        <v>0.10487929999999999</v>
      </c>
      <c r="AD3565">
        <v>0.1095532</v>
      </c>
      <c r="AE3565">
        <v>-0.30296190000000001</v>
      </c>
      <c r="AF3565">
        <v>-0.22355249999999999</v>
      </c>
      <c r="AG3565">
        <v>-0.1685537</v>
      </c>
      <c r="AH3565">
        <v>-0.113555</v>
      </c>
      <c r="AI3565">
        <v>-3.4145500000000002E-2</v>
      </c>
      <c r="AJ3565">
        <v>-0.140398</v>
      </c>
      <c r="AK3565">
        <v>-5.7449699999999999E-2</v>
      </c>
      <c r="AL3565" s="6">
        <v>7.7599999999999997E-9</v>
      </c>
      <c r="AM3565">
        <v>5.7449699999999999E-2</v>
      </c>
      <c r="AN3565">
        <v>0.140398</v>
      </c>
    </row>
    <row r="3566" spans="1:40" x14ac:dyDescent="0.25">
      <c r="A3566" t="s">
        <v>65</v>
      </c>
      <c r="B3566" t="s">
        <v>24</v>
      </c>
      <c r="C3566" s="3">
        <v>41897</v>
      </c>
      <c r="D3566" t="s">
        <v>67</v>
      </c>
      <c r="E3566">
        <v>17</v>
      </c>
      <c r="F3566" t="str">
        <f t="shared" si="55"/>
        <v>Residential|All|41897|Per Premise|17</v>
      </c>
      <c r="G3566">
        <v>3.5732089999999999</v>
      </c>
      <c r="H3566">
        <v>1.153125</v>
      </c>
      <c r="I3566">
        <v>2.7971594999999998</v>
      </c>
      <c r="J3566">
        <v>87.089400999999995</v>
      </c>
      <c r="K3566">
        <v>2.3300304000000001</v>
      </c>
      <c r="L3566">
        <v>641</v>
      </c>
      <c r="M3566">
        <v>3.6128300000000002</v>
      </c>
      <c r="N3566">
        <v>1.1557539999999999</v>
      </c>
      <c r="O3566">
        <v>2.0482542000000001</v>
      </c>
      <c r="P3566">
        <v>87.550926000000004</v>
      </c>
      <c r="Q3566">
        <v>1.8499601999999999</v>
      </c>
      <c r="R3566">
        <v>624</v>
      </c>
      <c r="S3566">
        <v>15</v>
      </c>
      <c r="T3566">
        <v>18</v>
      </c>
      <c r="U3566">
        <v>1.0481990000000001</v>
      </c>
      <c r="V3566">
        <v>2.9319790000000001</v>
      </c>
      <c r="W3566">
        <v>22395</v>
      </c>
      <c r="X3566">
        <v>0.7489053</v>
      </c>
      <c r="Y3566" s="6">
        <v>0.88372450000000002</v>
      </c>
      <c r="Z3566">
        <v>9.2030699999999993E-2</v>
      </c>
      <c r="AA3566">
        <v>7.4057700000000004E-2</v>
      </c>
      <c r="AB3566">
        <v>9.6466399999999994E-2</v>
      </c>
      <c r="AC3566">
        <v>0.11812780000000001</v>
      </c>
      <c r="AD3566">
        <v>0.1216154</v>
      </c>
      <c r="AE3566">
        <v>0.59751840000000001</v>
      </c>
      <c r="AF3566">
        <v>0.68695899999999999</v>
      </c>
      <c r="AG3566">
        <v>0.7489053</v>
      </c>
      <c r="AH3566">
        <v>0.81085160000000001</v>
      </c>
      <c r="AI3566">
        <v>0.90029219999999999</v>
      </c>
      <c r="AJ3566">
        <v>0.72786810000000002</v>
      </c>
      <c r="AK3566">
        <v>0.81994929999999999</v>
      </c>
      <c r="AL3566" s="6">
        <v>0.88372450000000002</v>
      </c>
      <c r="AM3566">
        <v>0.94749969999999994</v>
      </c>
      <c r="AN3566">
        <v>1.0395810000000001</v>
      </c>
    </row>
    <row r="3567" spans="1:40" x14ac:dyDescent="0.25">
      <c r="A3567" t="s">
        <v>65</v>
      </c>
      <c r="B3567" t="s">
        <v>24</v>
      </c>
      <c r="C3567" s="3">
        <v>41897</v>
      </c>
      <c r="D3567" t="s">
        <v>25</v>
      </c>
      <c r="E3567">
        <v>22</v>
      </c>
      <c r="F3567" t="str">
        <f t="shared" si="55"/>
        <v>Residential|All|41897|Aggregate|22</v>
      </c>
      <c r="G3567">
        <v>3.5732089999999999</v>
      </c>
      <c r="H3567">
        <v>1.153125</v>
      </c>
      <c r="I3567">
        <v>49.614333000000002</v>
      </c>
      <c r="J3567">
        <v>77.337051000000002</v>
      </c>
      <c r="K3567">
        <v>37.557141000000001</v>
      </c>
      <c r="L3567">
        <v>641</v>
      </c>
      <c r="M3567">
        <v>3.6128300000000002</v>
      </c>
      <c r="N3567">
        <v>1.1557539999999999</v>
      </c>
      <c r="O3567">
        <v>56.382641</v>
      </c>
      <c r="P3567">
        <v>77.538505999999998</v>
      </c>
      <c r="Q3567">
        <v>43.040798000000002</v>
      </c>
      <c r="R3567">
        <v>624</v>
      </c>
      <c r="S3567">
        <v>15</v>
      </c>
      <c r="T3567">
        <v>18</v>
      </c>
      <c r="U3567">
        <v>1.0481990000000001</v>
      </c>
      <c r="V3567">
        <v>52.005679999999998</v>
      </c>
      <c r="W3567">
        <v>22395</v>
      </c>
      <c r="X3567">
        <v>-6.7683080000000002</v>
      </c>
      <c r="Y3567">
        <v>-4.3769650000000002</v>
      </c>
      <c r="Z3567">
        <v>1.4834179999999999</v>
      </c>
      <c r="AA3567">
        <v>1.7230110000000001</v>
      </c>
      <c r="AB3567">
        <v>1.5549170000000001</v>
      </c>
      <c r="AC3567">
        <v>2.2736079999999999</v>
      </c>
      <c r="AD3567">
        <v>2.3208899999999999</v>
      </c>
      <c r="AE3567">
        <v>-9.6820550000000001</v>
      </c>
      <c r="AF3567">
        <v>-7.9605889999999997</v>
      </c>
      <c r="AG3567">
        <v>-6.7683080000000002</v>
      </c>
      <c r="AH3567">
        <v>-5.5760259999999997</v>
      </c>
      <c r="AI3567">
        <v>-3.8545609999999999</v>
      </c>
      <c r="AJ3567">
        <v>-7.351305</v>
      </c>
      <c r="AK3567">
        <v>-5.5940409999999998</v>
      </c>
      <c r="AL3567">
        <v>-4.3769650000000002</v>
      </c>
      <c r="AM3567">
        <v>-3.1598890000000002</v>
      </c>
      <c r="AN3567">
        <v>-1.4026240000000001</v>
      </c>
    </row>
    <row r="3568" spans="1:40" x14ac:dyDescent="0.25">
      <c r="A3568" t="s">
        <v>65</v>
      </c>
      <c r="B3568" t="s">
        <v>24</v>
      </c>
      <c r="C3568" s="3">
        <v>41898</v>
      </c>
      <c r="D3568" t="s">
        <v>25</v>
      </c>
      <c r="E3568">
        <v>19</v>
      </c>
      <c r="F3568" t="str">
        <f t="shared" si="55"/>
        <v>Residential|All|41898|Aggregate|19</v>
      </c>
      <c r="G3568">
        <v>3.6099839999999999</v>
      </c>
      <c r="H3568">
        <v>1.15598</v>
      </c>
      <c r="I3568">
        <v>65.595751000000007</v>
      </c>
      <c r="J3568">
        <v>87.226082000000005</v>
      </c>
      <c r="K3568">
        <v>51.244636</v>
      </c>
      <c r="L3568">
        <v>623</v>
      </c>
      <c r="M3568">
        <v>3.5709900000000001</v>
      </c>
      <c r="N3568">
        <v>1.151988</v>
      </c>
      <c r="O3568">
        <v>45.310730999999997</v>
      </c>
      <c r="P3568">
        <v>87.226485999999994</v>
      </c>
      <c r="Q3568">
        <v>36.511346000000003</v>
      </c>
      <c r="R3568">
        <v>639</v>
      </c>
      <c r="S3568">
        <v>16</v>
      </c>
      <c r="T3568">
        <v>19</v>
      </c>
      <c r="U3568">
        <v>0.9888285</v>
      </c>
      <c r="V3568">
        <v>64.862949999999998</v>
      </c>
      <c r="W3568">
        <v>22395</v>
      </c>
      <c r="X3568">
        <v>20.285019999999999</v>
      </c>
      <c r="Y3568" s="6">
        <v>19.552219999999998</v>
      </c>
      <c r="Z3568">
        <v>2.0530729999999999</v>
      </c>
      <c r="AA3568">
        <v>1.444366</v>
      </c>
      <c r="AB3568">
        <v>2.0301369999999999</v>
      </c>
      <c r="AC3568">
        <v>2.51024</v>
      </c>
      <c r="AD3568">
        <v>2.4915159999999998</v>
      </c>
      <c r="AE3568">
        <v>17.068020000000001</v>
      </c>
      <c r="AF3568">
        <v>18.96865</v>
      </c>
      <c r="AG3568">
        <v>20.285019999999999</v>
      </c>
      <c r="AH3568">
        <v>21.601389999999999</v>
      </c>
      <c r="AI3568">
        <v>23.502020000000002</v>
      </c>
      <c r="AJ3568">
        <v>16.359210000000001</v>
      </c>
      <c r="AK3568">
        <v>18.24567</v>
      </c>
      <c r="AL3568" s="6">
        <v>19.552219999999998</v>
      </c>
      <c r="AM3568">
        <v>20.85877</v>
      </c>
      <c r="AN3568">
        <v>22.745229999999999</v>
      </c>
    </row>
    <row r="3569" spans="1:40" x14ac:dyDescent="0.25">
      <c r="A3569" t="s">
        <v>65</v>
      </c>
      <c r="B3569" t="s">
        <v>24</v>
      </c>
      <c r="C3569" s="3">
        <v>41849</v>
      </c>
      <c r="D3569" t="s">
        <v>25</v>
      </c>
      <c r="E3569">
        <v>15</v>
      </c>
      <c r="F3569" t="str">
        <f t="shared" si="55"/>
        <v>Residential|All|41849|Aggregate|15</v>
      </c>
      <c r="G3569">
        <v>3.5737420000000002</v>
      </c>
      <c r="H3569">
        <v>1.151014</v>
      </c>
      <c r="I3569">
        <v>39.885044000000001</v>
      </c>
      <c r="J3569">
        <v>87.004440000000002</v>
      </c>
      <c r="K3569">
        <v>40.597247000000003</v>
      </c>
      <c r="L3569">
        <v>650</v>
      </c>
      <c r="M3569">
        <v>3.6091129999999998</v>
      </c>
      <c r="N3569">
        <v>1.1537999999999999</v>
      </c>
      <c r="O3569">
        <v>43.659804000000001</v>
      </c>
      <c r="P3569">
        <v>87.275695999999996</v>
      </c>
      <c r="Q3569">
        <v>43.440277999999999</v>
      </c>
      <c r="R3569">
        <v>633</v>
      </c>
      <c r="S3569">
        <v>16</v>
      </c>
      <c r="T3569">
        <v>19</v>
      </c>
      <c r="U3569">
        <v>1.094641</v>
      </c>
      <c r="V3569">
        <v>43.65981</v>
      </c>
      <c r="W3569">
        <v>22395</v>
      </c>
      <c r="X3569">
        <v>-3.7747600000000001</v>
      </c>
      <c r="Y3569" s="6">
        <v>9.09E-7</v>
      </c>
      <c r="Z3569">
        <v>1.592355</v>
      </c>
      <c r="AA3569">
        <v>1.726596</v>
      </c>
      <c r="AB3569">
        <v>1.7430570000000001</v>
      </c>
      <c r="AC3569">
        <v>2.3487719999999999</v>
      </c>
      <c r="AD3569">
        <v>2.453443</v>
      </c>
      <c r="AE3569">
        <v>-6.7848319999999998</v>
      </c>
      <c r="AF3569">
        <v>-5.0064570000000002</v>
      </c>
      <c r="AG3569">
        <v>-3.7747600000000001</v>
      </c>
      <c r="AH3569">
        <v>-2.5430630000000001</v>
      </c>
      <c r="AI3569">
        <v>-0.76468809999999998</v>
      </c>
      <c r="AJ3569">
        <v>-3.144212</v>
      </c>
      <c r="AK3569">
        <v>-1.286586</v>
      </c>
      <c r="AL3569" s="6">
        <v>9.09E-7</v>
      </c>
      <c r="AM3569">
        <v>1.2865880000000001</v>
      </c>
      <c r="AN3569">
        <v>3.1442139999999998</v>
      </c>
    </row>
    <row r="3570" spans="1:40" x14ac:dyDescent="0.25">
      <c r="A3570" t="s">
        <v>65</v>
      </c>
      <c r="B3570" t="s">
        <v>24</v>
      </c>
      <c r="C3570" s="3">
        <v>41897</v>
      </c>
      <c r="D3570" t="s">
        <v>67</v>
      </c>
      <c r="E3570">
        <v>19</v>
      </c>
      <c r="F3570" t="str">
        <f t="shared" si="55"/>
        <v>Residential|All|41897|Per Premise|19</v>
      </c>
      <c r="G3570">
        <v>3.5732089999999999</v>
      </c>
      <c r="H3570">
        <v>1.153125</v>
      </c>
      <c r="I3570">
        <v>2.8238287999999998</v>
      </c>
      <c r="J3570">
        <v>80.153655999999998</v>
      </c>
      <c r="K3570">
        <v>2.1132407</v>
      </c>
      <c r="L3570">
        <v>641</v>
      </c>
      <c r="M3570">
        <v>3.6128300000000002</v>
      </c>
      <c r="N3570">
        <v>1.1557539999999999</v>
      </c>
      <c r="O3570">
        <v>3.2608974000000002</v>
      </c>
      <c r="P3570">
        <v>80.555031</v>
      </c>
      <c r="Q3570">
        <v>2.4800678</v>
      </c>
      <c r="R3570">
        <v>624</v>
      </c>
      <c r="S3570">
        <v>15</v>
      </c>
      <c r="T3570">
        <v>18</v>
      </c>
      <c r="U3570">
        <v>1.0481990000000001</v>
      </c>
      <c r="V3570">
        <v>2.9599329999999999</v>
      </c>
      <c r="W3570">
        <v>22395</v>
      </c>
      <c r="X3570">
        <v>-0.43706859999999997</v>
      </c>
      <c r="Y3570" s="6">
        <v>-0.30096410000000001</v>
      </c>
      <c r="Z3570">
        <v>8.3468000000000001E-2</v>
      </c>
      <c r="AA3570">
        <v>9.9282200000000001E-2</v>
      </c>
      <c r="AB3570">
        <v>8.7490999999999999E-2</v>
      </c>
      <c r="AC3570">
        <v>0.12970680000000001</v>
      </c>
      <c r="AD3570">
        <v>0.13233149999999999</v>
      </c>
      <c r="AE3570">
        <v>-0.60329460000000001</v>
      </c>
      <c r="AF3570">
        <v>-0.50508690000000001</v>
      </c>
      <c r="AG3570">
        <v>-0.43706859999999997</v>
      </c>
      <c r="AH3570">
        <v>-0.3690503</v>
      </c>
      <c r="AI3570">
        <v>-0.27084269999999999</v>
      </c>
      <c r="AJ3570">
        <v>-0.47055380000000002</v>
      </c>
      <c r="AK3570">
        <v>-0.37035879999999999</v>
      </c>
      <c r="AL3570" s="6">
        <v>-0.30096410000000001</v>
      </c>
      <c r="AM3570">
        <v>-0.23156940000000001</v>
      </c>
      <c r="AN3570">
        <v>-0.13137450000000001</v>
      </c>
    </row>
    <row r="3571" spans="1:40" x14ac:dyDescent="0.25">
      <c r="A3571" t="s">
        <v>65</v>
      </c>
      <c r="B3571" t="s">
        <v>24</v>
      </c>
      <c r="C3571" s="3">
        <v>41899</v>
      </c>
      <c r="D3571" t="s">
        <v>25</v>
      </c>
      <c r="E3571">
        <v>9</v>
      </c>
      <c r="F3571" t="str">
        <f t="shared" si="55"/>
        <v>Residential|All|41899|Aggregate|9</v>
      </c>
      <c r="G3571">
        <v>3.5725099999999999</v>
      </c>
      <c r="H3571">
        <v>1.153376</v>
      </c>
      <c r="I3571">
        <v>30.265540000000001</v>
      </c>
      <c r="J3571">
        <v>91.023514000000006</v>
      </c>
      <c r="K3571">
        <v>31.094242999999999</v>
      </c>
      <c r="L3571">
        <v>640</v>
      </c>
      <c r="M3571">
        <v>3.6137429999999999</v>
      </c>
      <c r="N3571">
        <v>1.1560159999999999</v>
      </c>
      <c r="O3571">
        <v>31.347159999999999</v>
      </c>
      <c r="P3571">
        <v>91.050514000000007</v>
      </c>
      <c r="Q3571">
        <v>31.477440999999999</v>
      </c>
      <c r="R3571">
        <v>623</v>
      </c>
      <c r="S3571">
        <v>15</v>
      </c>
      <c r="T3571">
        <v>18</v>
      </c>
      <c r="U3571">
        <v>1.005959</v>
      </c>
      <c r="V3571">
        <v>30.445879999999999</v>
      </c>
      <c r="W3571">
        <v>22395</v>
      </c>
      <c r="X3571">
        <v>-1.0816209999999999</v>
      </c>
      <c r="Y3571">
        <v>-0.90128140000000001</v>
      </c>
      <c r="Z3571">
        <v>1.2291080000000001</v>
      </c>
      <c r="AA3571">
        <v>1.261117</v>
      </c>
      <c r="AB3571">
        <v>1.236432</v>
      </c>
      <c r="AC3571">
        <v>1.7609999999999999</v>
      </c>
      <c r="AD3571">
        <v>1.7661199999999999</v>
      </c>
      <c r="AE3571">
        <v>-3.3384330000000002</v>
      </c>
      <c r="AF3571">
        <v>-2.00509</v>
      </c>
      <c r="AG3571">
        <v>-1.0816209999999999</v>
      </c>
      <c r="AH3571">
        <v>-0.15815119999999999</v>
      </c>
      <c r="AI3571">
        <v>1.175192</v>
      </c>
      <c r="AJ3571">
        <v>-3.1646550000000002</v>
      </c>
      <c r="AK3571">
        <v>-1.8274349999999999</v>
      </c>
      <c r="AL3571">
        <v>-0.90128140000000001</v>
      </c>
      <c r="AM3571">
        <v>2.48728E-2</v>
      </c>
      <c r="AN3571">
        <v>1.3620920000000001</v>
      </c>
    </row>
    <row r="3572" spans="1:40" x14ac:dyDescent="0.25">
      <c r="A3572" t="s">
        <v>65</v>
      </c>
      <c r="B3572" t="s">
        <v>24</v>
      </c>
      <c r="C3572" s="3">
        <v>41849</v>
      </c>
      <c r="D3572" t="s">
        <v>25</v>
      </c>
      <c r="E3572">
        <v>6</v>
      </c>
      <c r="F3572" t="str">
        <f t="shared" si="55"/>
        <v>Residential|All|41849|Aggregate|6</v>
      </c>
      <c r="G3572">
        <v>3.5737420000000002</v>
      </c>
      <c r="H3572">
        <v>1.151014</v>
      </c>
      <c r="I3572">
        <v>14.744892</v>
      </c>
      <c r="J3572">
        <v>70.862876999999997</v>
      </c>
      <c r="K3572">
        <v>13.168748000000001</v>
      </c>
      <c r="L3572">
        <v>650</v>
      </c>
      <c r="M3572">
        <v>3.6091129999999998</v>
      </c>
      <c r="N3572">
        <v>1.1537999999999999</v>
      </c>
      <c r="O3572">
        <v>14.238161</v>
      </c>
      <c r="P3572">
        <v>70.828934000000004</v>
      </c>
      <c r="Q3572">
        <v>12.457701</v>
      </c>
      <c r="R3572">
        <v>633</v>
      </c>
      <c r="S3572">
        <v>16</v>
      </c>
      <c r="T3572">
        <v>19</v>
      </c>
      <c r="U3572">
        <v>1.094641</v>
      </c>
      <c r="V3572">
        <v>16.140360000000001</v>
      </c>
      <c r="W3572">
        <v>22395</v>
      </c>
      <c r="X3572">
        <v>0.50673100000000004</v>
      </c>
      <c r="Y3572">
        <v>1.902201</v>
      </c>
      <c r="Z3572">
        <v>0.5165208</v>
      </c>
      <c r="AA3572">
        <v>0.49514920000000001</v>
      </c>
      <c r="AB3572">
        <v>0.56540480000000004</v>
      </c>
      <c r="AC3572">
        <v>0.71551830000000005</v>
      </c>
      <c r="AD3572">
        <v>0.75156860000000003</v>
      </c>
      <c r="AE3572">
        <v>-0.41024260000000001</v>
      </c>
      <c r="AF3572">
        <v>0.13151289999999999</v>
      </c>
      <c r="AG3572">
        <v>0.50673100000000004</v>
      </c>
      <c r="AH3572">
        <v>0.88194919999999999</v>
      </c>
      <c r="AI3572">
        <v>1.423705</v>
      </c>
      <c r="AJ3572">
        <v>0.93902680000000005</v>
      </c>
      <c r="AK3572">
        <v>1.508078</v>
      </c>
      <c r="AL3572">
        <v>1.902201</v>
      </c>
      <c r="AM3572">
        <v>2.2963239999999998</v>
      </c>
      <c r="AN3572">
        <v>2.8653749999999998</v>
      </c>
    </row>
    <row r="3573" spans="1:40" x14ac:dyDescent="0.25">
      <c r="A3573" t="s">
        <v>65</v>
      </c>
      <c r="B3573" t="s">
        <v>24</v>
      </c>
      <c r="C3573" s="3">
        <v>41849</v>
      </c>
      <c r="D3573" t="s">
        <v>25</v>
      </c>
      <c r="E3573">
        <v>14</v>
      </c>
      <c r="F3573" t="str">
        <f t="shared" si="55"/>
        <v>Residential|All|41849|Aggregate|14</v>
      </c>
      <c r="G3573">
        <v>3.5737420000000002</v>
      </c>
      <c r="H3573">
        <v>1.151014</v>
      </c>
      <c r="I3573">
        <v>35.927653999999997</v>
      </c>
      <c r="J3573">
        <v>89.241241000000002</v>
      </c>
      <c r="K3573">
        <v>37.059536999999999</v>
      </c>
      <c r="L3573">
        <v>650</v>
      </c>
      <c r="M3573">
        <v>3.6091129999999998</v>
      </c>
      <c r="N3573">
        <v>1.1537999999999999</v>
      </c>
      <c r="O3573">
        <v>40.581294999999997</v>
      </c>
      <c r="P3573">
        <v>89.537643000000003</v>
      </c>
      <c r="Q3573">
        <v>42.175440000000002</v>
      </c>
      <c r="R3573">
        <v>633</v>
      </c>
      <c r="S3573">
        <v>16</v>
      </c>
      <c r="T3573">
        <v>19</v>
      </c>
      <c r="U3573">
        <v>1.094641</v>
      </c>
      <c r="V3573">
        <v>39.32788</v>
      </c>
      <c r="W3573">
        <v>22395</v>
      </c>
      <c r="X3573">
        <v>-4.6536410000000004</v>
      </c>
      <c r="Y3573">
        <v>-1.253414</v>
      </c>
      <c r="Z3573">
        <v>1.453595</v>
      </c>
      <c r="AA3573">
        <v>1.676323</v>
      </c>
      <c r="AB3573">
        <v>1.591164</v>
      </c>
      <c r="AC3573">
        <v>2.2187830000000002</v>
      </c>
      <c r="AD3573">
        <v>2.3112469999999998</v>
      </c>
      <c r="AE3573">
        <v>-7.4971259999999997</v>
      </c>
      <c r="AF3573">
        <v>-5.8171720000000002</v>
      </c>
      <c r="AG3573">
        <v>-4.6536410000000004</v>
      </c>
      <c r="AH3573">
        <v>-3.49011</v>
      </c>
      <c r="AI3573">
        <v>-1.8101560000000001</v>
      </c>
      <c r="AJ3573">
        <v>-4.2153970000000003</v>
      </c>
      <c r="AK3573">
        <v>-2.465433</v>
      </c>
      <c r="AL3573">
        <v>-1.253414</v>
      </c>
      <c r="AM3573">
        <v>-4.13947E-2</v>
      </c>
      <c r="AN3573">
        <v>1.708569</v>
      </c>
    </row>
    <row r="3574" spans="1:40" x14ac:dyDescent="0.25">
      <c r="A3574" t="s">
        <v>65</v>
      </c>
      <c r="B3574" t="s">
        <v>24</v>
      </c>
      <c r="C3574" s="3">
        <v>41897</v>
      </c>
      <c r="D3574" t="s">
        <v>67</v>
      </c>
      <c r="E3574">
        <v>13</v>
      </c>
      <c r="F3574" t="str">
        <f t="shared" si="55"/>
        <v>Residential|All|41897|Per Premise|13</v>
      </c>
      <c r="G3574">
        <v>3.5732089999999999</v>
      </c>
      <c r="H3574">
        <v>1.153125</v>
      </c>
      <c r="I3574">
        <v>2.1307166999999998</v>
      </c>
      <c r="J3574">
        <v>92.966674999999995</v>
      </c>
      <c r="K3574">
        <v>2.0342254999999998</v>
      </c>
      <c r="L3574">
        <v>641</v>
      </c>
      <c r="M3574">
        <v>3.6128300000000002</v>
      </c>
      <c r="N3574">
        <v>1.1557539999999999</v>
      </c>
      <c r="O3574">
        <v>2.2458661000000002</v>
      </c>
      <c r="P3574">
        <v>93.255538999999999</v>
      </c>
      <c r="Q3574">
        <v>2.1062821</v>
      </c>
      <c r="R3574">
        <v>624</v>
      </c>
      <c r="S3574">
        <v>15</v>
      </c>
      <c r="T3574">
        <v>18</v>
      </c>
      <c r="U3574">
        <v>1.0481990000000001</v>
      </c>
      <c r="V3574">
        <v>2.2334139999999998</v>
      </c>
      <c r="W3574">
        <v>22395</v>
      </c>
      <c r="X3574">
        <v>-0.1151494</v>
      </c>
      <c r="Y3574">
        <v>-1.24519E-2</v>
      </c>
      <c r="Z3574">
        <v>8.0347100000000005E-2</v>
      </c>
      <c r="AA3574">
        <v>8.4318799999999999E-2</v>
      </c>
      <c r="AB3574">
        <v>8.4219699999999995E-2</v>
      </c>
      <c r="AC3574">
        <v>0.1164702</v>
      </c>
      <c r="AD3574">
        <v>0.11917469999999999</v>
      </c>
      <c r="AE3574">
        <v>-0.26441189999999998</v>
      </c>
      <c r="AF3574">
        <v>-0.17622640000000001</v>
      </c>
      <c r="AG3574">
        <v>-0.1151494</v>
      </c>
      <c r="AH3574">
        <v>-5.4072299999999997E-2</v>
      </c>
      <c r="AI3574">
        <v>3.4113200000000003E-2</v>
      </c>
      <c r="AJ3574">
        <v>-0.16518040000000001</v>
      </c>
      <c r="AK3574">
        <v>-7.4947200000000005E-2</v>
      </c>
      <c r="AL3574">
        <v>-1.24519E-2</v>
      </c>
      <c r="AM3574">
        <v>5.0043400000000002E-2</v>
      </c>
      <c r="AN3574">
        <v>0.1402766</v>
      </c>
    </row>
    <row r="3575" spans="1:40" x14ac:dyDescent="0.25">
      <c r="A3575" t="s">
        <v>65</v>
      </c>
      <c r="B3575" t="s">
        <v>24</v>
      </c>
      <c r="C3575" s="3">
        <v>41849</v>
      </c>
      <c r="D3575" t="s">
        <v>25</v>
      </c>
      <c r="E3575">
        <v>7</v>
      </c>
      <c r="F3575" t="str">
        <f t="shared" si="55"/>
        <v>Residential|All|41849|Aggregate|7</v>
      </c>
      <c r="G3575">
        <v>3.5737420000000002</v>
      </c>
      <c r="H3575">
        <v>1.151014</v>
      </c>
      <c r="I3575">
        <v>16.038466</v>
      </c>
      <c r="J3575">
        <v>74.832053999999999</v>
      </c>
      <c r="K3575">
        <v>13.031342</v>
      </c>
      <c r="L3575">
        <v>650</v>
      </c>
      <c r="M3575">
        <v>3.6091129999999998</v>
      </c>
      <c r="N3575">
        <v>1.1537999999999999</v>
      </c>
      <c r="O3575">
        <v>15.404199</v>
      </c>
      <c r="P3575">
        <v>74.718781000000007</v>
      </c>
      <c r="Q3575">
        <v>13.099076</v>
      </c>
      <c r="R3575">
        <v>633</v>
      </c>
      <c r="S3575">
        <v>16</v>
      </c>
      <c r="T3575">
        <v>19</v>
      </c>
      <c r="U3575">
        <v>1.094641</v>
      </c>
      <c r="V3575">
        <v>17.556360000000002</v>
      </c>
      <c r="W3575">
        <v>22395</v>
      </c>
      <c r="X3575">
        <v>0.63426660000000001</v>
      </c>
      <c r="Y3575">
        <v>2.1521629999999998</v>
      </c>
      <c r="Z3575">
        <v>0.51113129999999996</v>
      </c>
      <c r="AA3575">
        <v>0.52064149999999998</v>
      </c>
      <c r="AB3575">
        <v>0.55950520000000004</v>
      </c>
      <c r="AC3575">
        <v>0.72960449999999999</v>
      </c>
      <c r="AD3575">
        <v>0.76427330000000004</v>
      </c>
      <c r="AE3575">
        <v>-0.3007592</v>
      </c>
      <c r="AF3575">
        <v>0.25166159999999999</v>
      </c>
      <c r="AG3575">
        <v>0.63426660000000001</v>
      </c>
      <c r="AH3575">
        <v>1.016872</v>
      </c>
      <c r="AI3575">
        <v>1.5692919999999999</v>
      </c>
      <c r="AJ3575">
        <v>1.1727069999999999</v>
      </c>
      <c r="AK3575">
        <v>1.7513780000000001</v>
      </c>
      <c r="AL3575">
        <v>2.1521629999999998</v>
      </c>
      <c r="AM3575">
        <v>2.5529480000000002</v>
      </c>
      <c r="AN3575">
        <v>3.1316190000000002</v>
      </c>
    </row>
    <row r="3576" spans="1:40" x14ac:dyDescent="0.25">
      <c r="A3576" t="s">
        <v>65</v>
      </c>
      <c r="B3576" t="s">
        <v>24</v>
      </c>
      <c r="C3576" s="3">
        <v>41897</v>
      </c>
      <c r="D3576" t="s">
        <v>67</v>
      </c>
      <c r="E3576">
        <v>20</v>
      </c>
      <c r="F3576" t="str">
        <f t="shared" si="55"/>
        <v>Residential|All|41897|Per Premise|20</v>
      </c>
      <c r="G3576">
        <v>3.5732089999999999</v>
      </c>
      <c r="H3576">
        <v>1.153125</v>
      </c>
      <c r="I3576">
        <v>2.7614345999999999</v>
      </c>
      <c r="J3576">
        <v>78.871100999999996</v>
      </c>
      <c r="K3576">
        <v>1.9318819</v>
      </c>
      <c r="L3576">
        <v>641</v>
      </c>
      <c r="M3576">
        <v>3.6128300000000002</v>
      </c>
      <c r="N3576">
        <v>1.1557539999999999</v>
      </c>
      <c r="O3576">
        <v>3.1621217000000001</v>
      </c>
      <c r="P3576">
        <v>79.239875999999995</v>
      </c>
      <c r="Q3576">
        <v>2.2889891000000002</v>
      </c>
      <c r="R3576">
        <v>624</v>
      </c>
      <c r="S3576">
        <v>15</v>
      </c>
      <c r="T3576">
        <v>18</v>
      </c>
      <c r="U3576">
        <v>1.0481990000000001</v>
      </c>
      <c r="V3576">
        <v>2.8945319999999999</v>
      </c>
      <c r="W3576">
        <v>22395</v>
      </c>
      <c r="X3576">
        <v>-0.40068710000000002</v>
      </c>
      <c r="Y3576">
        <v>-0.26758999999999999</v>
      </c>
      <c r="Z3576">
        <v>7.6304700000000003E-2</v>
      </c>
      <c r="AA3576">
        <v>9.1632900000000003E-2</v>
      </c>
      <c r="AB3576">
        <v>7.9982499999999998E-2</v>
      </c>
      <c r="AC3576">
        <v>0.1192435</v>
      </c>
      <c r="AD3576">
        <v>0.12162969999999999</v>
      </c>
      <c r="AE3576">
        <v>-0.55350379999999999</v>
      </c>
      <c r="AF3576">
        <v>-0.46321839999999997</v>
      </c>
      <c r="AG3576">
        <v>-0.40068710000000002</v>
      </c>
      <c r="AH3576">
        <v>-0.33815580000000001</v>
      </c>
      <c r="AI3576">
        <v>-0.24787039999999999</v>
      </c>
      <c r="AJ3576">
        <v>-0.42346470000000003</v>
      </c>
      <c r="AK3576">
        <v>-0.33137260000000002</v>
      </c>
      <c r="AL3576">
        <v>-0.26758999999999999</v>
      </c>
      <c r="AM3576">
        <v>-0.2038073</v>
      </c>
      <c r="AN3576">
        <v>-0.1117152</v>
      </c>
    </row>
    <row r="3577" spans="1:40" x14ac:dyDescent="0.25">
      <c r="A3577" t="s">
        <v>65</v>
      </c>
      <c r="B3577" t="s">
        <v>24</v>
      </c>
      <c r="C3577" s="3" t="s">
        <v>26</v>
      </c>
      <c r="D3577" t="s">
        <v>25</v>
      </c>
      <c r="E3577">
        <v>16</v>
      </c>
      <c r="F3577" t="str">
        <f t="shared" si="55"/>
        <v>Residential|All|Average Event Day|Aggregate|16</v>
      </c>
      <c r="G3577">
        <v>3.5917659999999998</v>
      </c>
      <c r="H3577">
        <v>1.154533</v>
      </c>
      <c r="I3577">
        <v>50.137697000000003</v>
      </c>
      <c r="J3577">
        <v>86.975989999999996</v>
      </c>
      <c r="K3577">
        <v>44.362814</v>
      </c>
      <c r="L3577">
        <v>1264</v>
      </c>
      <c r="M3577">
        <v>3.5905010000000002</v>
      </c>
      <c r="N3577">
        <v>1.1539839999999999</v>
      </c>
      <c r="O3577">
        <v>36.128726</v>
      </c>
      <c r="P3577">
        <v>87.083091999999994</v>
      </c>
      <c r="Q3577">
        <v>33.262810000000002</v>
      </c>
      <c r="R3577">
        <v>1269</v>
      </c>
      <c r="S3577">
        <v>15</v>
      </c>
      <c r="T3577">
        <v>18</v>
      </c>
      <c r="U3577">
        <v>0.95967449999999999</v>
      </c>
      <c r="V3577">
        <v>48.115870000000001</v>
      </c>
      <c r="W3577">
        <v>22395</v>
      </c>
      <c r="X3577">
        <v>14.00897</v>
      </c>
      <c r="Y3577">
        <v>11.98715</v>
      </c>
      <c r="Z3577">
        <v>1.2478020000000001</v>
      </c>
      <c r="AA3577">
        <v>0.93374460000000004</v>
      </c>
      <c r="AB3577">
        <v>1.1974830000000001</v>
      </c>
      <c r="AC3577">
        <v>1.558489</v>
      </c>
      <c r="AD3577">
        <v>1.5185010000000001</v>
      </c>
      <c r="AE3577">
        <v>12.01169</v>
      </c>
      <c r="AF3577">
        <v>13.191700000000001</v>
      </c>
      <c r="AG3577">
        <v>14.00897</v>
      </c>
      <c r="AH3577">
        <v>14.82624</v>
      </c>
      <c r="AI3577">
        <v>16.006260000000001</v>
      </c>
      <c r="AJ3577">
        <v>10.04111</v>
      </c>
      <c r="AK3577">
        <v>11.19084</v>
      </c>
      <c r="AL3577">
        <v>11.98715</v>
      </c>
      <c r="AM3577">
        <v>12.78345</v>
      </c>
      <c r="AN3577">
        <v>13.93318</v>
      </c>
    </row>
    <row r="3578" spans="1:40" x14ac:dyDescent="0.25">
      <c r="A3578" t="s">
        <v>65</v>
      </c>
      <c r="B3578" t="s">
        <v>24</v>
      </c>
      <c r="C3578" s="3">
        <v>41897</v>
      </c>
      <c r="D3578" t="s">
        <v>25</v>
      </c>
      <c r="E3578">
        <v>6</v>
      </c>
      <c r="F3578" t="str">
        <f t="shared" si="55"/>
        <v>Residential|All|41897|Aggregate|6</v>
      </c>
      <c r="G3578">
        <v>3.5732089999999999</v>
      </c>
      <c r="H3578">
        <v>1.153125</v>
      </c>
      <c r="I3578">
        <v>17.866201</v>
      </c>
      <c r="J3578">
        <v>71.825417000000002</v>
      </c>
      <c r="K3578">
        <v>16.468135</v>
      </c>
      <c r="L3578">
        <v>641</v>
      </c>
      <c r="M3578">
        <v>3.6128300000000002</v>
      </c>
      <c r="N3578">
        <v>1.1557539999999999</v>
      </c>
      <c r="O3578">
        <v>17.903767999999999</v>
      </c>
      <c r="P3578">
        <v>71.894394000000005</v>
      </c>
      <c r="Q3578">
        <v>17.903348000000001</v>
      </c>
      <c r="R3578">
        <v>624</v>
      </c>
      <c r="S3578">
        <v>15</v>
      </c>
      <c r="T3578">
        <v>18</v>
      </c>
      <c r="U3578">
        <v>1.0481990000000001</v>
      </c>
      <c r="V3578">
        <v>18.727329999999998</v>
      </c>
      <c r="W3578">
        <v>22395</v>
      </c>
      <c r="X3578">
        <v>-3.75676E-2</v>
      </c>
      <c r="Y3578">
        <v>0.82355730000000005</v>
      </c>
      <c r="Z3578">
        <v>0.65045220000000004</v>
      </c>
      <c r="AA3578">
        <v>0.71670750000000005</v>
      </c>
      <c r="AB3578">
        <v>0.68180300000000005</v>
      </c>
      <c r="AC3578">
        <v>0.96786249999999996</v>
      </c>
      <c r="AD3578">
        <v>0.98920430000000004</v>
      </c>
      <c r="AE3578">
        <v>-1.277933</v>
      </c>
      <c r="AF3578">
        <v>-0.54511509999999996</v>
      </c>
      <c r="AG3578">
        <v>-3.75676E-2</v>
      </c>
      <c r="AH3578">
        <v>0.46998000000000001</v>
      </c>
      <c r="AI3578">
        <v>1.202798</v>
      </c>
      <c r="AJ3578">
        <v>-0.44415900000000003</v>
      </c>
      <c r="AK3578">
        <v>0.30481799999999998</v>
      </c>
      <c r="AL3578">
        <v>0.82355730000000005</v>
      </c>
      <c r="AM3578">
        <v>1.3422959999999999</v>
      </c>
      <c r="AN3578">
        <v>2.0912739999999999</v>
      </c>
    </row>
    <row r="3579" spans="1:40" x14ac:dyDescent="0.25">
      <c r="A3579" t="s">
        <v>65</v>
      </c>
      <c r="B3579" t="s">
        <v>24</v>
      </c>
      <c r="C3579" s="3">
        <v>41878</v>
      </c>
      <c r="D3579" t="s">
        <v>67</v>
      </c>
      <c r="E3579">
        <v>3</v>
      </c>
      <c r="F3579" t="str">
        <f t="shared" si="55"/>
        <v>Residential|All|41878|Per Premise|3</v>
      </c>
      <c r="G3579">
        <v>3.6108220000000002</v>
      </c>
      <c r="H3579">
        <v>1.15598</v>
      </c>
      <c r="I3579">
        <v>0.59362621999999998</v>
      </c>
      <c r="J3579">
        <v>66.642052000000007</v>
      </c>
      <c r="K3579">
        <v>0.58432607999999997</v>
      </c>
      <c r="L3579">
        <v>623</v>
      </c>
      <c r="M3579">
        <v>3.568244</v>
      </c>
      <c r="N3579">
        <v>1.1524810000000001</v>
      </c>
      <c r="O3579">
        <v>0.60528782999999997</v>
      </c>
      <c r="P3579">
        <v>66.485657000000003</v>
      </c>
      <c r="Q3579">
        <v>0.54856715</v>
      </c>
      <c r="R3579">
        <v>644</v>
      </c>
      <c r="S3579">
        <v>15</v>
      </c>
      <c r="T3579">
        <v>18</v>
      </c>
      <c r="U3579">
        <v>0.87480590000000003</v>
      </c>
      <c r="V3579">
        <v>0.51930770000000004</v>
      </c>
      <c r="W3579">
        <v>22395</v>
      </c>
      <c r="X3579">
        <v>-1.1661599999999999E-2</v>
      </c>
      <c r="Y3579">
        <v>-8.5980200000000007E-2</v>
      </c>
      <c r="Z3579">
        <v>2.3410500000000001E-2</v>
      </c>
      <c r="AA3579">
        <v>2.16166E-2</v>
      </c>
      <c r="AB3579">
        <v>2.04797E-2</v>
      </c>
      <c r="AC3579">
        <v>3.1864200000000002E-2</v>
      </c>
      <c r="AD3579">
        <v>2.9777399999999999E-2</v>
      </c>
      <c r="AE3579">
        <v>-5.2497299999999997E-2</v>
      </c>
      <c r="AF3579">
        <v>-2.8371199999999999E-2</v>
      </c>
      <c r="AG3579">
        <v>-1.1661599999999999E-2</v>
      </c>
      <c r="AH3579">
        <v>5.0480000000000004E-3</v>
      </c>
      <c r="AI3579">
        <v>2.9173999999999999E-2</v>
      </c>
      <c r="AJ3579">
        <v>-0.1241414</v>
      </c>
      <c r="AK3579">
        <v>-0.1015954</v>
      </c>
      <c r="AL3579">
        <v>-8.5980200000000007E-2</v>
      </c>
      <c r="AM3579">
        <v>-7.0364899999999994E-2</v>
      </c>
      <c r="AN3579">
        <v>-4.7818899999999998E-2</v>
      </c>
    </row>
    <row r="3580" spans="1:40" x14ac:dyDescent="0.25">
      <c r="A3580" t="s">
        <v>65</v>
      </c>
      <c r="B3580" t="s">
        <v>24</v>
      </c>
      <c r="C3580" s="3">
        <v>41897</v>
      </c>
      <c r="D3580" t="s">
        <v>25</v>
      </c>
      <c r="E3580">
        <v>100</v>
      </c>
      <c r="F3580" t="str">
        <f t="shared" si="55"/>
        <v>Residential|All|41897|Aggregate|100</v>
      </c>
      <c r="G3580">
        <v>3.5732089999999999</v>
      </c>
      <c r="H3580">
        <v>1.153125</v>
      </c>
      <c r="I3580">
        <v>60.578391000000003</v>
      </c>
      <c r="J3580">
        <v>87.960509999999999</v>
      </c>
      <c r="K3580">
        <v>50.982332999999997</v>
      </c>
      <c r="L3580">
        <v>2564</v>
      </c>
      <c r="M3580">
        <v>3.6128300000000002</v>
      </c>
      <c r="N3580">
        <v>1.1557539999999999</v>
      </c>
      <c r="O3580">
        <v>45.296002000000001</v>
      </c>
      <c r="P3580">
        <v>88.360191</v>
      </c>
      <c r="Q3580">
        <v>40.172705000000001</v>
      </c>
      <c r="R3580">
        <v>2496</v>
      </c>
      <c r="S3580">
        <v>15</v>
      </c>
      <c r="T3580">
        <v>18</v>
      </c>
      <c r="U3580">
        <v>1.0481990000000001</v>
      </c>
      <c r="V3580">
        <v>63.498179999999998</v>
      </c>
      <c r="W3580">
        <v>22395</v>
      </c>
      <c r="X3580">
        <v>15.282389999999999</v>
      </c>
      <c r="Y3580">
        <v>18.202179999999998</v>
      </c>
      <c r="Z3580">
        <v>1.0068410000000001</v>
      </c>
      <c r="AA3580">
        <v>0.80409770000000003</v>
      </c>
      <c r="AB3580">
        <v>1.055369</v>
      </c>
      <c r="AC3580">
        <v>1.288527</v>
      </c>
      <c r="AD3580">
        <v>1.326792</v>
      </c>
      <c r="AE3580">
        <v>13.631069999999999</v>
      </c>
      <c r="AF3580">
        <v>14.606680000000001</v>
      </c>
      <c r="AG3580">
        <v>15.282389999999999</v>
      </c>
      <c r="AH3580">
        <v>15.95809</v>
      </c>
      <c r="AI3580">
        <v>16.933700000000002</v>
      </c>
      <c r="AJ3580">
        <v>16.501830000000002</v>
      </c>
      <c r="AK3580">
        <v>17.506409999999999</v>
      </c>
      <c r="AL3580">
        <v>18.202179999999998</v>
      </c>
      <c r="AM3580">
        <v>18.897950000000002</v>
      </c>
      <c r="AN3580">
        <v>19.902529999999999</v>
      </c>
    </row>
    <row r="3581" spans="1:40" x14ac:dyDescent="0.25">
      <c r="A3581" t="s">
        <v>65</v>
      </c>
      <c r="B3581" t="s">
        <v>24</v>
      </c>
      <c r="C3581" s="3">
        <v>41899</v>
      </c>
      <c r="D3581" t="s">
        <v>67</v>
      </c>
      <c r="E3581">
        <v>20</v>
      </c>
      <c r="F3581" t="str">
        <f t="shared" si="55"/>
        <v>Residential|All|41899|Per Premise|20</v>
      </c>
      <c r="G3581">
        <v>3.5725099999999999</v>
      </c>
      <c r="H3581">
        <v>1.153376</v>
      </c>
      <c r="I3581">
        <v>2.4002636000000002</v>
      </c>
      <c r="J3581">
        <v>74.423111000000006</v>
      </c>
      <c r="K3581">
        <v>1.8657257</v>
      </c>
      <c r="L3581">
        <v>640</v>
      </c>
      <c r="M3581">
        <v>3.6137429999999999</v>
      </c>
      <c r="N3581">
        <v>1.1560159999999999</v>
      </c>
      <c r="O3581">
        <v>2.7488484999999998</v>
      </c>
      <c r="P3581">
        <v>74.676270000000002</v>
      </c>
      <c r="Q3581">
        <v>2.2386203999999998</v>
      </c>
      <c r="R3581">
        <v>623</v>
      </c>
      <c r="S3581">
        <v>15</v>
      </c>
      <c r="T3581">
        <v>18</v>
      </c>
      <c r="U3581">
        <v>1.005959</v>
      </c>
      <c r="V3581">
        <v>2.4145660000000002</v>
      </c>
      <c r="W3581">
        <v>22395</v>
      </c>
      <c r="X3581">
        <v>-0.34858489999999998</v>
      </c>
      <c r="Y3581">
        <v>-0.334283</v>
      </c>
      <c r="Z3581">
        <v>7.3749300000000004E-2</v>
      </c>
      <c r="AA3581">
        <v>8.9688400000000001E-2</v>
      </c>
      <c r="AB3581">
        <v>7.4188699999999996E-2</v>
      </c>
      <c r="AC3581">
        <v>0.1161162</v>
      </c>
      <c r="AD3581">
        <v>0.11639579999999999</v>
      </c>
      <c r="AE3581">
        <v>-0.4973938</v>
      </c>
      <c r="AF3581">
        <v>-0.40947630000000002</v>
      </c>
      <c r="AG3581">
        <v>-0.34858489999999998</v>
      </c>
      <c r="AH3581">
        <v>-0.28769359999999999</v>
      </c>
      <c r="AI3581">
        <v>-0.19977610000000001</v>
      </c>
      <c r="AJ3581">
        <v>-0.4834502</v>
      </c>
      <c r="AK3581">
        <v>-0.39532099999999998</v>
      </c>
      <c r="AL3581">
        <v>-0.334283</v>
      </c>
      <c r="AM3581">
        <v>-0.27324490000000001</v>
      </c>
      <c r="AN3581">
        <v>-0.18511569999999999</v>
      </c>
    </row>
    <row r="3582" spans="1:40" x14ac:dyDescent="0.25">
      <c r="A3582" t="s">
        <v>65</v>
      </c>
      <c r="B3582" t="s">
        <v>24</v>
      </c>
      <c r="C3582" s="3">
        <v>41849</v>
      </c>
      <c r="D3582" t="s">
        <v>25</v>
      </c>
      <c r="E3582">
        <v>4</v>
      </c>
      <c r="F3582" t="str">
        <f t="shared" si="55"/>
        <v>Residential|All|41849|Aggregate|4</v>
      </c>
      <c r="G3582">
        <v>3.5737420000000002</v>
      </c>
      <c r="H3582">
        <v>1.151014</v>
      </c>
      <c r="I3582">
        <v>14.842594</v>
      </c>
      <c r="J3582">
        <v>68.892348999999996</v>
      </c>
      <c r="K3582">
        <v>14.747667</v>
      </c>
      <c r="L3582">
        <v>650</v>
      </c>
      <c r="M3582">
        <v>3.6091129999999998</v>
      </c>
      <c r="N3582">
        <v>1.1537999999999999</v>
      </c>
      <c r="O3582">
        <v>14.006872</v>
      </c>
      <c r="P3582">
        <v>68.959816000000004</v>
      </c>
      <c r="Q3582">
        <v>12.842421</v>
      </c>
      <c r="R3582">
        <v>633</v>
      </c>
      <c r="S3582">
        <v>16</v>
      </c>
      <c r="T3582">
        <v>19</v>
      </c>
      <c r="U3582">
        <v>1.094641</v>
      </c>
      <c r="V3582">
        <v>16.247309999999999</v>
      </c>
      <c r="W3582">
        <v>22395</v>
      </c>
      <c r="X3582">
        <v>0.83572219999999997</v>
      </c>
      <c r="Y3582">
        <v>2.2404410000000001</v>
      </c>
      <c r="Z3582">
        <v>0.5784511</v>
      </c>
      <c r="AA3582">
        <v>0.51044040000000002</v>
      </c>
      <c r="AB3582">
        <v>0.63319630000000005</v>
      </c>
      <c r="AC3582">
        <v>0.77146300000000001</v>
      </c>
      <c r="AD3582">
        <v>0.81331850000000006</v>
      </c>
      <c r="AE3582">
        <v>-0.15294740000000001</v>
      </c>
      <c r="AF3582">
        <v>0.43116660000000001</v>
      </c>
      <c r="AG3582">
        <v>0.83572219999999997</v>
      </c>
      <c r="AH3582">
        <v>1.240278</v>
      </c>
      <c r="AI3582">
        <v>1.824392</v>
      </c>
      <c r="AJ3582">
        <v>1.1981310000000001</v>
      </c>
      <c r="AK3582">
        <v>1.813936</v>
      </c>
      <c r="AL3582">
        <v>2.2404410000000001</v>
      </c>
      <c r="AM3582">
        <v>2.6669450000000001</v>
      </c>
      <c r="AN3582">
        <v>3.2827500000000001</v>
      </c>
    </row>
    <row r="3583" spans="1:40" x14ac:dyDescent="0.25">
      <c r="A3583" t="s">
        <v>65</v>
      </c>
      <c r="B3583" t="s">
        <v>24</v>
      </c>
      <c r="C3583" s="3">
        <v>41849</v>
      </c>
      <c r="D3583" t="s">
        <v>25</v>
      </c>
      <c r="E3583">
        <v>10</v>
      </c>
      <c r="F3583" t="str">
        <f t="shared" si="55"/>
        <v>Residential|All|41849|Aggregate|10</v>
      </c>
      <c r="G3583">
        <v>3.5737420000000002</v>
      </c>
      <c r="H3583">
        <v>1.151014</v>
      </c>
      <c r="I3583">
        <v>20.263435000000001</v>
      </c>
      <c r="J3583">
        <v>84.867728999999997</v>
      </c>
      <c r="K3583">
        <v>18.751628</v>
      </c>
      <c r="L3583">
        <v>650</v>
      </c>
      <c r="M3583">
        <v>3.6091129999999998</v>
      </c>
      <c r="N3583">
        <v>1.1537999999999999</v>
      </c>
      <c r="O3583">
        <v>21.351047999999999</v>
      </c>
      <c r="P3583">
        <v>85.070183</v>
      </c>
      <c r="Q3583">
        <v>20.551386999999998</v>
      </c>
      <c r="R3583">
        <v>633</v>
      </c>
      <c r="S3583">
        <v>16</v>
      </c>
      <c r="T3583">
        <v>19</v>
      </c>
      <c r="U3583">
        <v>1.094641</v>
      </c>
      <c r="V3583">
        <v>22.181180000000001</v>
      </c>
      <c r="W3583">
        <v>22395</v>
      </c>
      <c r="X3583">
        <v>-1.0876129999999999</v>
      </c>
      <c r="Y3583">
        <v>0.83013720000000002</v>
      </c>
      <c r="Z3583">
        <v>0.73549940000000003</v>
      </c>
      <c r="AA3583">
        <v>0.81684429999999997</v>
      </c>
      <c r="AB3583">
        <v>0.80510780000000004</v>
      </c>
      <c r="AC3583">
        <v>1.0991789999999999</v>
      </c>
      <c r="AD3583">
        <v>1.1469229999999999</v>
      </c>
      <c r="AE3583">
        <v>-2.496267</v>
      </c>
      <c r="AF3583">
        <v>-1.6640219999999999</v>
      </c>
      <c r="AG3583">
        <v>-1.0876129999999999</v>
      </c>
      <c r="AH3583">
        <v>-0.51120259999999995</v>
      </c>
      <c r="AI3583">
        <v>0.32104179999999999</v>
      </c>
      <c r="AJ3583">
        <v>-0.63970419999999995</v>
      </c>
      <c r="AK3583">
        <v>0.22869</v>
      </c>
      <c r="AL3583">
        <v>0.83013720000000002</v>
      </c>
      <c r="AM3583">
        <v>1.431584</v>
      </c>
      <c r="AN3583">
        <v>2.2999779999999999</v>
      </c>
    </row>
    <row r="3584" spans="1:40" x14ac:dyDescent="0.25">
      <c r="A3584" t="s">
        <v>65</v>
      </c>
      <c r="B3584" t="s">
        <v>24</v>
      </c>
      <c r="C3584" s="3" t="s">
        <v>26</v>
      </c>
      <c r="D3584" t="s">
        <v>25</v>
      </c>
      <c r="E3584">
        <v>12</v>
      </c>
      <c r="F3584" t="str">
        <f t="shared" si="55"/>
        <v>Residential|All|Average Event Day|Aggregate|12</v>
      </c>
      <c r="G3584">
        <v>3.5917659999999998</v>
      </c>
      <c r="H3584">
        <v>1.154533</v>
      </c>
      <c r="I3584">
        <v>34.629739999999998</v>
      </c>
      <c r="J3584">
        <v>92.438323999999994</v>
      </c>
      <c r="K3584">
        <v>34.542273000000002</v>
      </c>
      <c r="L3584">
        <v>1264</v>
      </c>
      <c r="M3584">
        <v>3.5905010000000002</v>
      </c>
      <c r="N3584">
        <v>1.1539839999999999</v>
      </c>
      <c r="O3584">
        <v>34.205193999999999</v>
      </c>
      <c r="P3584">
        <v>92.409081</v>
      </c>
      <c r="Q3584">
        <v>34.518242000000001</v>
      </c>
      <c r="R3584">
        <v>1269</v>
      </c>
      <c r="S3584">
        <v>15</v>
      </c>
      <c r="T3584">
        <v>18</v>
      </c>
      <c r="U3584">
        <v>0.95967449999999999</v>
      </c>
      <c r="V3584">
        <v>33.233280000000001</v>
      </c>
      <c r="W3584">
        <v>22395</v>
      </c>
      <c r="X3584">
        <v>0.42454550000000002</v>
      </c>
      <c r="Y3584">
        <v>-0.97191810000000001</v>
      </c>
      <c r="Z3584">
        <v>0.97157729999999998</v>
      </c>
      <c r="AA3584">
        <v>0.96898680000000004</v>
      </c>
      <c r="AB3584">
        <v>0.93239799999999995</v>
      </c>
      <c r="AC3584">
        <v>1.372187</v>
      </c>
      <c r="AD3584">
        <v>1.3447309999999999</v>
      </c>
      <c r="AE3584">
        <v>-1.3339829999999999</v>
      </c>
      <c r="AF3584">
        <v>-0.29503020000000002</v>
      </c>
      <c r="AG3584">
        <v>0.42454550000000002</v>
      </c>
      <c r="AH3584">
        <v>1.1441209999999999</v>
      </c>
      <c r="AI3584">
        <v>2.183074</v>
      </c>
      <c r="AJ3584">
        <v>-2.6952600000000002</v>
      </c>
      <c r="AK3584">
        <v>-1.6770959999999999</v>
      </c>
      <c r="AL3584">
        <v>-0.97191810000000001</v>
      </c>
      <c r="AM3584">
        <v>-0.26674049999999999</v>
      </c>
      <c r="AN3584">
        <v>0.75142399999999998</v>
      </c>
    </row>
    <row r="3585" spans="1:40" x14ac:dyDescent="0.25">
      <c r="A3585" t="s">
        <v>65</v>
      </c>
      <c r="B3585" t="s">
        <v>24</v>
      </c>
      <c r="C3585" s="3" t="s">
        <v>26</v>
      </c>
      <c r="D3585" t="s">
        <v>67</v>
      </c>
      <c r="E3585">
        <v>5</v>
      </c>
      <c r="F3585" t="str">
        <f t="shared" si="55"/>
        <v>Residential|All|Average Event Day|Per Premise|5</v>
      </c>
      <c r="G3585">
        <v>3.5917659999999998</v>
      </c>
      <c r="H3585">
        <v>1.154533</v>
      </c>
      <c r="I3585">
        <v>0.74220008999999998</v>
      </c>
      <c r="J3585">
        <v>70.580498000000006</v>
      </c>
      <c r="K3585">
        <v>0.69046755000000004</v>
      </c>
      <c r="L3585">
        <v>1264</v>
      </c>
      <c r="M3585">
        <v>3.5905010000000002</v>
      </c>
      <c r="N3585">
        <v>1.1539839999999999</v>
      </c>
      <c r="O3585">
        <v>0.72976041999999997</v>
      </c>
      <c r="P3585">
        <v>70.376732000000004</v>
      </c>
      <c r="Q3585">
        <v>0.66841799999999996</v>
      </c>
      <c r="R3585">
        <v>1269</v>
      </c>
      <c r="S3585">
        <v>15</v>
      </c>
      <c r="T3585">
        <v>18</v>
      </c>
      <c r="U3585">
        <v>0.95967449999999999</v>
      </c>
      <c r="V3585">
        <v>0.71227050000000003</v>
      </c>
      <c r="W3585">
        <v>22395</v>
      </c>
      <c r="X3585">
        <v>1.24397E-2</v>
      </c>
      <c r="Y3585">
        <v>-1.7489899999999999E-2</v>
      </c>
      <c r="Z3585">
        <v>1.9420900000000001E-2</v>
      </c>
      <c r="AA3585">
        <v>1.8763700000000001E-2</v>
      </c>
      <c r="AB3585">
        <v>1.86378E-2</v>
      </c>
      <c r="AC3585">
        <v>2.70046E-2</v>
      </c>
      <c r="AD3585">
        <v>2.6446899999999999E-2</v>
      </c>
      <c r="AE3585">
        <v>-2.21681E-2</v>
      </c>
      <c r="AF3585">
        <v>-1.7214999999999999E-3</v>
      </c>
      <c r="AG3585">
        <v>1.24397E-2</v>
      </c>
      <c r="AH3585">
        <v>2.66009E-2</v>
      </c>
      <c r="AI3585">
        <v>4.7047400000000003E-2</v>
      </c>
      <c r="AJ3585">
        <v>-5.1382999999999998E-2</v>
      </c>
      <c r="AK3585">
        <v>-3.1358700000000003E-2</v>
      </c>
      <c r="AL3585">
        <v>-1.7489899999999999E-2</v>
      </c>
      <c r="AM3585">
        <v>-3.6210999999999999E-3</v>
      </c>
      <c r="AN3585">
        <v>1.64032E-2</v>
      </c>
    </row>
    <row r="3586" spans="1:40" x14ac:dyDescent="0.25">
      <c r="A3586" t="s">
        <v>65</v>
      </c>
      <c r="B3586" t="s">
        <v>24</v>
      </c>
      <c r="C3586" s="3">
        <v>41897</v>
      </c>
      <c r="D3586" t="s">
        <v>25</v>
      </c>
      <c r="E3586">
        <v>24</v>
      </c>
      <c r="F3586" t="str">
        <f t="shared" si="55"/>
        <v>Residential|All|41897|Aggregate|24</v>
      </c>
      <c r="G3586">
        <v>3.5732089999999999</v>
      </c>
      <c r="H3586">
        <v>1.153125</v>
      </c>
      <c r="I3586">
        <v>32.485145000000003</v>
      </c>
      <c r="J3586">
        <v>75.117531</v>
      </c>
      <c r="K3586">
        <v>30.266525000000001</v>
      </c>
      <c r="L3586">
        <v>641</v>
      </c>
      <c r="M3586">
        <v>3.6128300000000002</v>
      </c>
      <c r="N3586">
        <v>1.1557539999999999</v>
      </c>
      <c r="O3586">
        <v>36.733649</v>
      </c>
      <c r="P3586">
        <v>75.275672999999998</v>
      </c>
      <c r="Q3586">
        <v>34.767606000000001</v>
      </c>
      <c r="R3586">
        <v>624</v>
      </c>
      <c r="S3586">
        <v>15</v>
      </c>
      <c r="T3586">
        <v>18</v>
      </c>
      <c r="U3586">
        <v>1.0481990000000001</v>
      </c>
      <c r="V3586">
        <v>34.050879999999999</v>
      </c>
      <c r="W3586">
        <v>22395</v>
      </c>
      <c r="X3586">
        <v>-4.2485039999999996</v>
      </c>
      <c r="Y3586">
        <v>-2.6827649999999998</v>
      </c>
      <c r="Z3586">
        <v>1.1954560000000001</v>
      </c>
      <c r="AA3586">
        <v>1.391818</v>
      </c>
      <c r="AB3586">
        <v>1.2530749999999999</v>
      </c>
      <c r="AC3586">
        <v>1.834741</v>
      </c>
      <c r="AD3586">
        <v>1.8727929999999999</v>
      </c>
      <c r="AE3586">
        <v>-6.5998190000000001</v>
      </c>
      <c r="AF3586">
        <v>-5.2106430000000001</v>
      </c>
      <c r="AG3586">
        <v>-4.2485039999999996</v>
      </c>
      <c r="AH3586">
        <v>-3.286365</v>
      </c>
      <c r="AI3586">
        <v>-1.8971899999999999</v>
      </c>
      <c r="AJ3586">
        <v>-5.082846</v>
      </c>
      <c r="AK3586">
        <v>-3.6648589999999999</v>
      </c>
      <c r="AL3586">
        <v>-2.6827649999999998</v>
      </c>
      <c r="AM3586">
        <v>-1.700671</v>
      </c>
      <c r="AN3586">
        <v>-0.28268359999999998</v>
      </c>
    </row>
    <row r="3587" spans="1:40" x14ac:dyDescent="0.25">
      <c r="A3587" t="s">
        <v>65</v>
      </c>
      <c r="B3587" t="s">
        <v>24</v>
      </c>
      <c r="C3587" s="3">
        <v>41878</v>
      </c>
      <c r="D3587" t="s">
        <v>25</v>
      </c>
      <c r="E3587">
        <v>7</v>
      </c>
      <c r="F3587" t="str">
        <f t="shared" si="55"/>
        <v>Residential|All|41878|Aggregate|7</v>
      </c>
      <c r="G3587">
        <v>3.6108220000000002</v>
      </c>
      <c r="H3587">
        <v>1.15598</v>
      </c>
      <c r="I3587">
        <v>15.993036</v>
      </c>
      <c r="J3587">
        <v>73.785133000000002</v>
      </c>
      <c r="K3587">
        <v>13.410973</v>
      </c>
      <c r="L3587">
        <v>623</v>
      </c>
      <c r="M3587">
        <v>3.568244</v>
      </c>
      <c r="N3587">
        <v>1.1524810000000001</v>
      </c>
      <c r="O3587">
        <v>16.138145999999999</v>
      </c>
      <c r="P3587">
        <v>73.819771000000003</v>
      </c>
      <c r="Q3587">
        <v>12.432727</v>
      </c>
      <c r="R3587">
        <v>644</v>
      </c>
      <c r="S3587">
        <v>15</v>
      </c>
      <c r="T3587">
        <v>18</v>
      </c>
      <c r="U3587">
        <v>0.87480590000000003</v>
      </c>
      <c r="V3587">
        <v>13.9908</v>
      </c>
      <c r="W3587">
        <v>22395</v>
      </c>
      <c r="X3587">
        <v>-0.14510970000000001</v>
      </c>
      <c r="Y3587">
        <v>-2.1473439999999999</v>
      </c>
      <c r="Z3587">
        <v>0.53729930000000004</v>
      </c>
      <c r="AA3587">
        <v>0.48991810000000002</v>
      </c>
      <c r="AB3587">
        <v>0.47003260000000002</v>
      </c>
      <c r="AC3587">
        <v>0.72712460000000001</v>
      </c>
      <c r="AD3587">
        <v>0.67893329999999996</v>
      </c>
      <c r="AE3587">
        <v>-1.0769569999999999</v>
      </c>
      <c r="AF3587">
        <v>-0.52641420000000005</v>
      </c>
      <c r="AG3587">
        <v>-0.14510970000000001</v>
      </c>
      <c r="AH3587">
        <v>0.23619480000000001</v>
      </c>
      <c r="AI3587">
        <v>0.78673800000000005</v>
      </c>
      <c r="AJ3587">
        <v>-3.0174319999999999</v>
      </c>
      <c r="AK3587">
        <v>-2.503377</v>
      </c>
      <c r="AL3587">
        <v>-2.1473439999999999</v>
      </c>
      <c r="AM3587">
        <v>-1.7913110000000001</v>
      </c>
      <c r="AN3587">
        <v>-1.2772559999999999</v>
      </c>
    </row>
    <row r="3588" spans="1:40" x14ac:dyDescent="0.25">
      <c r="A3588" t="s">
        <v>65</v>
      </c>
      <c r="B3588" t="s">
        <v>24</v>
      </c>
      <c r="C3588" s="3" t="s">
        <v>26</v>
      </c>
      <c r="D3588" t="s">
        <v>25</v>
      </c>
      <c r="E3588">
        <v>100</v>
      </c>
      <c r="F3588" t="str">
        <f t="shared" ref="F3588:F3651" si="56">CONCATENATE(A3588,"|",B3588,"|",C3588,"|",D3588,"|",E3588)</f>
        <v>Residential|All|Average Event Day|Aggregate|100</v>
      </c>
      <c r="G3588">
        <v>3.5917659999999998</v>
      </c>
      <c r="H3588">
        <v>1.154533</v>
      </c>
      <c r="I3588">
        <v>50.702005999999997</v>
      </c>
      <c r="J3588">
        <v>85.364525</v>
      </c>
      <c r="K3588">
        <v>41.412016000000001</v>
      </c>
      <c r="L3588">
        <v>1264</v>
      </c>
      <c r="M3588">
        <v>3.5905010000000002</v>
      </c>
      <c r="N3588">
        <v>1.1539839999999999</v>
      </c>
      <c r="O3588">
        <v>37.495095999999997</v>
      </c>
      <c r="P3588">
        <v>85.444648999999998</v>
      </c>
      <c r="Q3588">
        <v>31.481228000000002</v>
      </c>
      <c r="R3588">
        <v>1269</v>
      </c>
      <c r="S3588">
        <v>15</v>
      </c>
      <c r="T3588">
        <v>18</v>
      </c>
      <c r="U3588">
        <v>0.95967449999999999</v>
      </c>
      <c r="V3588">
        <v>48.657420000000002</v>
      </c>
      <c r="W3588">
        <v>22395</v>
      </c>
      <c r="X3588">
        <v>13.206910000000001</v>
      </c>
      <c r="Y3588">
        <v>11.162319999999999</v>
      </c>
      <c r="Z3588">
        <v>1.164804</v>
      </c>
      <c r="AA3588">
        <v>0.88373259999999998</v>
      </c>
      <c r="AB3588">
        <v>1.1178330000000001</v>
      </c>
      <c r="AC3588">
        <v>1.462105</v>
      </c>
      <c r="AD3588">
        <v>1.424968</v>
      </c>
      <c r="AE3588">
        <v>11.33315</v>
      </c>
      <c r="AF3588">
        <v>12.44018</v>
      </c>
      <c r="AG3588">
        <v>13.206910000000001</v>
      </c>
      <c r="AH3588">
        <v>13.97364</v>
      </c>
      <c r="AI3588">
        <v>15.08067</v>
      </c>
      <c r="AJ3588">
        <v>9.3361549999999998</v>
      </c>
      <c r="AK3588">
        <v>10.41507</v>
      </c>
      <c r="AL3588">
        <v>11.162319999999999</v>
      </c>
      <c r="AM3588">
        <v>11.90958</v>
      </c>
      <c r="AN3588">
        <v>12.988490000000001</v>
      </c>
    </row>
    <row r="3589" spans="1:40" x14ac:dyDescent="0.25">
      <c r="A3589" t="s">
        <v>65</v>
      </c>
      <c r="B3589" t="s">
        <v>24</v>
      </c>
      <c r="C3589" s="3" t="s">
        <v>26</v>
      </c>
      <c r="D3589" t="s">
        <v>25</v>
      </c>
      <c r="E3589">
        <v>24</v>
      </c>
      <c r="F3589" t="str">
        <f t="shared" si="56"/>
        <v>Residential|All|Average Event Day|Aggregate|24</v>
      </c>
      <c r="G3589">
        <v>3.5917659999999998</v>
      </c>
      <c r="H3589">
        <v>1.154533</v>
      </c>
      <c r="I3589">
        <v>26.993805999999999</v>
      </c>
      <c r="J3589">
        <v>73.074646000000001</v>
      </c>
      <c r="K3589">
        <v>24.169122999999999</v>
      </c>
      <c r="L3589">
        <v>1264</v>
      </c>
      <c r="M3589">
        <v>3.5905010000000002</v>
      </c>
      <c r="N3589">
        <v>1.1539839999999999</v>
      </c>
      <c r="O3589">
        <v>28.531072999999999</v>
      </c>
      <c r="P3589">
        <v>73.128746000000007</v>
      </c>
      <c r="Q3589">
        <v>26.236726000000001</v>
      </c>
      <c r="R3589">
        <v>1269</v>
      </c>
      <c r="S3589">
        <v>15</v>
      </c>
      <c r="T3589">
        <v>18</v>
      </c>
      <c r="U3589">
        <v>0.95967449999999999</v>
      </c>
      <c r="V3589">
        <v>25.905270000000002</v>
      </c>
      <c r="W3589">
        <v>22395</v>
      </c>
      <c r="X3589">
        <v>-1.5372669999999999</v>
      </c>
      <c r="Y3589">
        <v>-2.625807</v>
      </c>
      <c r="Z3589">
        <v>0.67980969999999996</v>
      </c>
      <c r="AA3589">
        <v>0.73651029999999995</v>
      </c>
      <c r="AB3589">
        <v>0.65239599999999998</v>
      </c>
      <c r="AC3589">
        <v>1.002292</v>
      </c>
      <c r="AD3589">
        <v>0.98390449999999996</v>
      </c>
      <c r="AE3589">
        <v>-2.8217560000000002</v>
      </c>
      <c r="AF3589">
        <v>-2.0628700000000002</v>
      </c>
      <c r="AG3589">
        <v>-1.5372669999999999</v>
      </c>
      <c r="AH3589">
        <v>-1.011665</v>
      </c>
      <c r="AI3589">
        <v>-0.25277870000000002</v>
      </c>
      <c r="AJ3589">
        <v>-3.8867310000000002</v>
      </c>
      <c r="AK3589">
        <v>-3.1417670000000002</v>
      </c>
      <c r="AL3589">
        <v>-2.625807</v>
      </c>
      <c r="AM3589">
        <v>-2.1098469999999998</v>
      </c>
      <c r="AN3589">
        <v>-1.3648830000000001</v>
      </c>
    </row>
    <row r="3590" spans="1:40" x14ac:dyDescent="0.25">
      <c r="A3590" t="s">
        <v>65</v>
      </c>
      <c r="B3590" t="s">
        <v>24</v>
      </c>
      <c r="C3590" s="3" t="s">
        <v>26</v>
      </c>
      <c r="D3590" t="s">
        <v>67</v>
      </c>
      <c r="E3590">
        <v>24</v>
      </c>
      <c r="F3590" t="str">
        <f t="shared" si="56"/>
        <v>Residential|All|Average Event Day|Per Premise|24</v>
      </c>
      <c r="G3590">
        <v>3.5917659999999998</v>
      </c>
      <c r="H3590">
        <v>1.154533</v>
      </c>
      <c r="I3590">
        <v>1.2053497</v>
      </c>
      <c r="J3590">
        <v>73.074646000000001</v>
      </c>
      <c r="K3590">
        <v>1.0792196000000001</v>
      </c>
      <c r="L3590">
        <v>1264</v>
      </c>
      <c r="M3590">
        <v>3.5905010000000002</v>
      </c>
      <c r="N3590">
        <v>1.1539839999999999</v>
      </c>
      <c r="O3590">
        <v>1.2739929999999999</v>
      </c>
      <c r="P3590">
        <v>73.128746000000007</v>
      </c>
      <c r="Q3590">
        <v>1.1715439000000001</v>
      </c>
      <c r="R3590">
        <v>1269</v>
      </c>
      <c r="S3590">
        <v>15</v>
      </c>
      <c r="T3590">
        <v>18</v>
      </c>
      <c r="U3590">
        <v>0.95967449999999999</v>
      </c>
      <c r="V3590">
        <v>1.1567430000000001</v>
      </c>
      <c r="W3590">
        <v>22395</v>
      </c>
      <c r="X3590">
        <v>-6.8643300000000004E-2</v>
      </c>
      <c r="Y3590">
        <v>-0.1172497</v>
      </c>
      <c r="Z3590">
        <v>3.0355400000000001E-2</v>
      </c>
      <c r="AA3590">
        <v>3.2887300000000001E-2</v>
      </c>
      <c r="AB3590">
        <v>2.9131299999999999E-2</v>
      </c>
      <c r="AC3590">
        <v>4.4755200000000002E-2</v>
      </c>
      <c r="AD3590">
        <v>4.3934099999999997E-2</v>
      </c>
      <c r="AE3590">
        <v>-0.12599940000000001</v>
      </c>
      <c r="AF3590">
        <v>-9.2113E-2</v>
      </c>
      <c r="AG3590">
        <v>-6.8643300000000004E-2</v>
      </c>
      <c r="AH3590">
        <v>-4.5173699999999997E-2</v>
      </c>
      <c r="AI3590">
        <v>-1.12873E-2</v>
      </c>
      <c r="AJ3590">
        <v>-0.1735535</v>
      </c>
      <c r="AK3590">
        <v>-0.14028879999999999</v>
      </c>
      <c r="AL3590">
        <v>-0.1172497</v>
      </c>
      <c r="AM3590">
        <v>-9.4210600000000005E-2</v>
      </c>
      <c r="AN3590">
        <v>-6.0945899999999997E-2</v>
      </c>
    </row>
    <row r="3591" spans="1:40" x14ac:dyDescent="0.25">
      <c r="A3591" t="s">
        <v>65</v>
      </c>
      <c r="B3591" t="s">
        <v>24</v>
      </c>
      <c r="C3591" s="3">
        <v>41878</v>
      </c>
      <c r="D3591" t="s">
        <v>67</v>
      </c>
      <c r="E3591">
        <v>13</v>
      </c>
      <c r="F3591" t="str">
        <f t="shared" si="56"/>
        <v>Residential|All|41878|Per Premise|13</v>
      </c>
      <c r="G3591">
        <v>3.6108220000000002</v>
      </c>
      <c r="H3591">
        <v>1.15598</v>
      </c>
      <c r="I3591">
        <v>1.4081197999999999</v>
      </c>
      <c r="J3591">
        <v>90.266548</v>
      </c>
      <c r="K3591">
        <v>1.5123905</v>
      </c>
      <c r="L3591">
        <v>623</v>
      </c>
      <c r="M3591">
        <v>3.568244</v>
      </c>
      <c r="N3591">
        <v>1.1524810000000001</v>
      </c>
      <c r="O3591">
        <v>1.3033642999999999</v>
      </c>
      <c r="P3591">
        <v>89.993979999999993</v>
      </c>
      <c r="Q3591">
        <v>1.3522544000000001</v>
      </c>
      <c r="R3591">
        <v>644</v>
      </c>
      <c r="S3591">
        <v>15</v>
      </c>
      <c r="T3591">
        <v>18</v>
      </c>
      <c r="U3591">
        <v>0.87480590000000003</v>
      </c>
      <c r="V3591">
        <v>1.2318309999999999</v>
      </c>
      <c r="W3591">
        <v>22395</v>
      </c>
      <c r="X3591">
        <v>0.1047554</v>
      </c>
      <c r="Y3591" s="6">
        <v>-7.1532899999999996E-2</v>
      </c>
      <c r="Z3591">
        <v>6.0592600000000003E-2</v>
      </c>
      <c r="AA3591">
        <v>5.3286300000000002E-2</v>
      </c>
      <c r="AB3591">
        <v>5.30068E-2</v>
      </c>
      <c r="AC3591">
        <v>8.0690100000000001E-2</v>
      </c>
      <c r="AD3591">
        <v>7.51608E-2</v>
      </c>
      <c r="AE3591">
        <v>1.3469000000000001E-3</v>
      </c>
      <c r="AF3591">
        <v>6.2441499999999997E-2</v>
      </c>
      <c r="AG3591">
        <v>0.1047554</v>
      </c>
      <c r="AH3591">
        <v>0.14706939999999999</v>
      </c>
      <c r="AI3591">
        <v>0.20816399999999999</v>
      </c>
      <c r="AJ3591">
        <v>-0.16785539999999999</v>
      </c>
      <c r="AK3591">
        <v>-0.1109473</v>
      </c>
      <c r="AL3591" s="6">
        <v>-7.1532899999999996E-2</v>
      </c>
      <c r="AM3591">
        <v>-3.2118500000000001E-2</v>
      </c>
      <c r="AN3591">
        <v>2.4789599999999998E-2</v>
      </c>
    </row>
    <row r="3592" spans="1:40" x14ac:dyDescent="0.25">
      <c r="A3592" t="s">
        <v>65</v>
      </c>
      <c r="B3592" t="s">
        <v>24</v>
      </c>
      <c r="C3592" s="3">
        <v>41897</v>
      </c>
      <c r="D3592" t="s">
        <v>67</v>
      </c>
      <c r="E3592">
        <v>18</v>
      </c>
      <c r="F3592" t="str">
        <f t="shared" si="56"/>
        <v>Residential|All|41897|Per Premise|18</v>
      </c>
      <c r="G3592">
        <v>3.5732089999999999</v>
      </c>
      <c r="H3592">
        <v>1.153125</v>
      </c>
      <c r="I3592">
        <v>2.7572725</v>
      </c>
      <c r="J3592">
        <v>82.865577999999999</v>
      </c>
      <c r="K3592">
        <v>2.2348419000000002</v>
      </c>
      <c r="L3592">
        <v>641</v>
      </c>
      <c r="M3592">
        <v>3.6128300000000002</v>
      </c>
      <c r="N3592">
        <v>1.1557539999999999</v>
      </c>
      <c r="O3592">
        <v>2.0510389999999998</v>
      </c>
      <c r="P3592">
        <v>83.259499000000005</v>
      </c>
      <c r="Q3592">
        <v>1.7749881999999999</v>
      </c>
      <c r="R3592">
        <v>624</v>
      </c>
      <c r="S3592">
        <v>15</v>
      </c>
      <c r="T3592">
        <v>18</v>
      </c>
      <c r="U3592">
        <v>1.0481990000000001</v>
      </c>
      <c r="V3592">
        <v>2.8901690000000002</v>
      </c>
      <c r="W3592">
        <v>22395</v>
      </c>
      <c r="X3592">
        <v>0.70623349999999996</v>
      </c>
      <c r="Y3592" s="6">
        <v>0.83913020000000005</v>
      </c>
      <c r="Z3592">
        <v>8.8270899999999999E-2</v>
      </c>
      <c r="AA3592">
        <v>7.1056400000000006E-2</v>
      </c>
      <c r="AB3592">
        <v>9.2525499999999997E-2</v>
      </c>
      <c r="AC3592">
        <v>0.1133171</v>
      </c>
      <c r="AD3592">
        <v>0.1166618</v>
      </c>
      <c r="AE3592">
        <v>0.56101179999999995</v>
      </c>
      <c r="AF3592">
        <v>0.64680990000000005</v>
      </c>
      <c r="AG3592">
        <v>0.70623349999999996</v>
      </c>
      <c r="AH3592">
        <v>0.76565709999999998</v>
      </c>
      <c r="AI3592">
        <v>0.85145519999999997</v>
      </c>
      <c r="AJ3592">
        <v>0.68962199999999996</v>
      </c>
      <c r="AK3592">
        <v>0.77795270000000005</v>
      </c>
      <c r="AL3592" s="6">
        <v>0.83913020000000005</v>
      </c>
      <c r="AM3592">
        <v>0.90030770000000004</v>
      </c>
      <c r="AN3592">
        <v>0.98863829999999997</v>
      </c>
    </row>
    <row r="3593" spans="1:40" x14ac:dyDescent="0.25">
      <c r="A3593" t="s">
        <v>65</v>
      </c>
      <c r="B3593" t="s">
        <v>24</v>
      </c>
      <c r="C3593" s="3">
        <v>41899</v>
      </c>
      <c r="D3593" t="s">
        <v>25</v>
      </c>
      <c r="E3593">
        <v>24</v>
      </c>
      <c r="F3593" t="str">
        <f t="shared" si="56"/>
        <v>Residential|All|41899|Aggregate|24</v>
      </c>
      <c r="G3593">
        <v>3.5725099999999999</v>
      </c>
      <c r="H3593">
        <v>1.153376</v>
      </c>
      <c r="I3593">
        <v>28.907492000000001</v>
      </c>
      <c r="J3593">
        <v>70.541961999999998</v>
      </c>
      <c r="K3593">
        <v>27.01681</v>
      </c>
      <c r="L3593">
        <v>640</v>
      </c>
      <c r="M3593">
        <v>3.6137429999999999</v>
      </c>
      <c r="N3593">
        <v>1.1560159999999999</v>
      </c>
      <c r="O3593">
        <v>29.358297</v>
      </c>
      <c r="P3593">
        <v>70.748954999999995</v>
      </c>
      <c r="Q3593">
        <v>28.193121000000001</v>
      </c>
      <c r="R3593">
        <v>623</v>
      </c>
      <c r="S3593">
        <v>15</v>
      </c>
      <c r="T3593">
        <v>18</v>
      </c>
      <c r="U3593">
        <v>1.005959</v>
      </c>
      <c r="V3593">
        <v>29.079740000000001</v>
      </c>
      <c r="W3593">
        <v>22395</v>
      </c>
      <c r="X3593">
        <v>-0.45080490000000001</v>
      </c>
      <c r="Y3593">
        <v>-0.27855819999999998</v>
      </c>
      <c r="Z3593">
        <v>1.067933</v>
      </c>
      <c r="AA3593">
        <v>1.129534</v>
      </c>
      <c r="AB3593">
        <v>1.0742970000000001</v>
      </c>
      <c r="AC3593">
        <v>1.554454</v>
      </c>
      <c r="AD3593">
        <v>1.5588329999999999</v>
      </c>
      <c r="AE3593">
        <v>-2.4429180000000001</v>
      </c>
      <c r="AF3593">
        <v>-1.2659609999999999</v>
      </c>
      <c r="AG3593">
        <v>-0.45080490000000001</v>
      </c>
      <c r="AH3593">
        <v>0.3643516</v>
      </c>
      <c r="AI3593">
        <v>1.5413079999999999</v>
      </c>
      <c r="AJ3593">
        <v>-2.2762829999999998</v>
      </c>
      <c r="AK3593">
        <v>-1.0960110000000001</v>
      </c>
      <c r="AL3593">
        <v>-0.27855819999999998</v>
      </c>
      <c r="AM3593">
        <v>0.5388944</v>
      </c>
      <c r="AN3593">
        <v>1.719166</v>
      </c>
    </row>
    <row r="3594" spans="1:40" x14ac:dyDescent="0.25">
      <c r="A3594" t="s">
        <v>65</v>
      </c>
      <c r="B3594" t="s">
        <v>24</v>
      </c>
      <c r="C3594" s="3">
        <v>41899</v>
      </c>
      <c r="D3594" t="s">
        <v>67</v>
      </c>
      <c r="E3594">
        <v>100</v>
      </c>
      <c r="F3594" t="str">
        <f t="shared" si="56"/>
        <v>Residential|All|41899|Per Premise|100</v>
      </c>
      <c r="G3594">
        <v>3.5725099999999999</v>
      </c>
      <c r="H3594">
        <v>1.153376</v>
      </c>
      <c r="I3594">
        <v>2.5913004000000002</v>
      </c>
      <c r="J3594">
        <v>82.612967999999995</v>
      </c>
      <c r="K3594">
        <v>2.1710696999999999</v>
      </c>
      <c r="L3594">
        <v>2560</v>
      </c>
      <c r="M3594">
        <v>3.6137429999999999</v>
      </c>
      <c r="N3594">
        <v>1.1560159999999999</v>
      </c>
      <c r="O3594">
        <v>1.9677537</v>
      </c>
      <c r="P3594">
        <v>82.883544999999998</v>
      </c>
      <c r="Q3594">
        <v>1.7438178</v>
      </c>
      <c r="R3594">
        <v>2492</v>
      </c>
      <c r="S3594">
        <v>15</v>
      </c>
      <c r="T3594">
        <v>18</v>
      </c>
      <c r="U3594">
        <v>1.005959</v>
      </c>
      <c r="V3594">
        <v>2.606741</v>
      </c>
      <c r="W3594">
        <v>22395</v>
      </c>
      <c r="X3594">
        <v>0.62354679999999996</v>
      </c>
      <c r="Y3594" s="6">
        <v>0.63898710000000003</v>
      </c>
      <c r="Z3594">
        <v>4.2909500000000003E-2</v>
      </c>
      <c r="AA3594">
        <v>3.4932299999999999E-2</v>
      </c>
      <c r="AB3594">
        <v>4.3165200000000001E-2</v>
      </c>
      <c r="AC3594">
        <v>5.5330799999999999E-2</v>
      </c>
      <c r="AD3594">
        <v>5.5529299999999997E-2</v>
      </c>
      <c r="AE3594">
        <v>0.55263759999999995</v>
      </c>
      <c r="AF3594">
        <v>0.59453129999999998</v>
      </c>
      <c r="AG3594">
        <v>0.62354679999999996</v>
      </c>
      <c r="AH3594">
        <v>0.65256230000000004</v>
      </c>
      <c r="AI3594">
        <v>0.69445599999999996</v>
      </c>
      <c r="AJ3594">
        <v>0.56782339999999998</v>
      </c>
      <c r="AK3594">
        <v>0.60986750000000001</v>
      </c>
      <c r="AL3594" s="6">
        <v>0.63898710000000003</v>
      </c>
      <c r="AM3594">
        <v>0.66810670000000005</v>
      </c>
      <c r="AN3594">
        <v>0.71015070000000002</v>
      </c>
    </row>
    <row r="3595" spans="1:40" x14ac:dyDescent="0.25">
      <c r="A3595" t="s">
        <v>65</v>
      </c>
      <c r="B3595" t="s">
        <v>24</v>
      </c>
      <c r="C3595" s="3">
        <v>41898</v>
      </c>
      <c r="D3595" t="s">
        <v>67</v>
      </c>
      <c r="E3595">
        <v>8</v>
      </c>
      <c r="F3595" t="str">
        <f t="shared" si="56"/>
        <v>Residential|All|41898|Per Premise|8</v>
      </c>
      <c r="G3595">
        <v>3.6099839999999999</v>
      </c>
      <c r="H3595">
        <v>1.15598</v>
      </c>
      <c r="I3595">
        <v>1.0302693999999999</v>
      </c>
      <c r="J3595">
        <v>86.546561999999994</v>
      </c>
      <c r="K3595">
        <v>0.96297818000000002</v>
      </c>
      <c r="L3595">
        <v>623</v>
      </c>
      <c r="M3595">
        <v>3.5709900000000001</v>
      </c>
      <c r="N3595">
        <v>1.151988</v>
      </c>
      <c r="O3595">
        <v>0.99338112999999995</v>
      </c>
      <c r="P3595">
        <v>86.660599000000005</v>
      </c>
      <c r="Q3595">
        <v>0.89059341000000003</v>
      </c>
      <c r="R3595">
        <v>639</v>
      </c>
      <c r="S3595">
        <v>16</v>
      </c>
      <c r="T3595">
        <v>19</v>
      </c>
      <c r="U3595">
        <v>0.9888285</v>
      </c>
      <c r="V3595">
        <v>1.0187600000000001</v>
      </c>
      <c r="W3595">
        <v>22395</v>
      </c>
      <c r="X3595">
        <v>3.6888299999999999E-2</v>
      </c>
      <c r="Y3595">
        <v>2.5378700000000001E-2</v>
      </c>
      <c r="Z3595">
        <v>3.8580900000000001E-2</v>
      </c>
      <c r="AA3595">
        <v>3.52313E-2</v>
      </c>
      <c r="AB3595">
        <v>3.81499E-2</v>
      </c>
      <c r="AC3595">
        <v>5.2246800000000003E-2</v>
      </c>
      <c r="AD3595">
        <v>5.1929400000000001E-2</v>
      </c>
      <c r="AE3595">
        <v>-3.00687E-2</v>
      </c>
      <c r="AF3595">
        <v>9.4900000000000002E-3</v>
      </c>
      <c r="AG3595">
        <v>3.6888299999999999E-2</v>
      </c>
      <c r="AH3595">
        <v>6.4286599999999999E-2</v>
      </c>
      <c r="AI3595">
        <v>0.1038453</v>
      </c>
      <c r="AJ3595">
        <v>-4.11715E-2</v>
      </c>
      <c r="AK3595">
        <v>-1.8531000000000001E-3</v>
      </c>
      <c r="AL3595">
        <v>2.5378700000000001E-2</v>
      </c>
      <c r="AM3595">
        <v>5.2610499999999998E-2</v>
      </c>
      <c r="AN3595">
        <v>9.1928899999999994E-2</v>
      </c>
    </row>
    <row r="3596" spans="1:40" x14ac:dyDescent="0.25">
      <c r="A3596" t="s">
        <v>65</v>
      </c>
      <c r="B3596" t="s">
        <v>24</v>
      </c>
      <c r="C3596" s="3">
        <v>41849</v>
      </c>
      <c r="D3596" t="s">
        <v>67</v>
      </c>
      <c r="E3596">
        <v>1</v>
      </c>
      <c r="F3596" t="str">
        <f t="shared" si="56"/>
        <v>Residential|All|41849|Per Premise|1</v>
      </c>
      <c r="G3596">
        <v>3.5737420000000002</v>
      </c>
      <c r="H3596">
        <v>1.151014</v>
      </c>
      <c r="I3596">
        <v>0.91371321999999999</v>
      </c>
      <c r="J3596">
        <v>70.422791000000004</v>
      </c>
      <c r="K3596">
        <v>0.91738662999999998</v>
      </c>
      <c r="L3596">
        <v>650</v>
      </c>
      <c r="M3596">
        <v>3.6091129999999998</v>
      </c>
      <c r="N3596">
        <v>1.1537999999999999</v>
      </c>
      <c r="O3596">
        <v>0.89261645000000001</v>
      </c>
      <c r="P3596">
        <v>70.631553999999994</v>
      </c>
      <c r="Q3596">
        <v>0.89920447000000003</v>
      </c>
      <c r="R3596">
        <v>633</v>
      </c>
      <c r="S3596">
        <v>16</v>
      </c>
      <c r="T3596">
        <v>19</v>
      </c>
      <c r="U3596">
        <v>1.094641</v>
      </c>
      <c r="V3596">
        <v>1.0001880000000001</v>
      </c>
      <c r="W3596">
        <v>22395</v>
      </c>
      <c r="X3596">
        <v>2.1096799999999999E-2</v>
      </c>
      <c r="Y3596">
        <v>0.1075714</v>
      </c>
      <c r="Z3596">
        <v>3.5982899999999998E-2</v>
      </c>
      <c r="AA3596">
        <v>3.57402E-2</v>
      </c>
      <c r="AB3596">
        <v>3.9388300000000001E-2</v>
      </c>
      <c r="AC3596">
        <v>5.07161E-2</v>
      </c>
      <c r="AD3596">
        <v>5.3186499999999998E-2</v>
      </c>
      <c r="AE3596">
        <v>-4.3898600000000003E-2</v>
      </c>
      <c r="AF3596">
        <v>-5.4987999999999999E-3</v>
      </c>
      <c r="AG3596">
        <v>2.1096799999999999E-2</v>
      </c>
      <c r="AH3596">
        <v>4.76923E-2</v>
      </c>
      <c r="AI3596">
        <v>8.6092100000000005E-2</v>
      </c>
      <c r="AJ3596">
        <v>3.9410199999999999E-2</v>
      </c>
      <c r="AK3596">
        <v>7.9680399999999998E-2</v>
      </c>
      <c r="AL3596">
        <v>0.1075714</v>
      </c>
      <c r="AM3596">
        <v>0.13546240000000001</v>
      </c>
      <c r="AN3596">
        <v>0.17573259999999999</v>
      </c>
    </row>
    <row r="3597" spans="1:40" x14ac:dyDescent="0.25">
      <c r="A3597" t="s">
        <v>65</v>
      </c>
      <c r="B3597" t="s">
        <v>24</v>
      </c>
      <c r="C3597" s="3">
        <v>41898</v>
      </c>
      <c r="D3597" t="s">
        <v>67</v>
      </c>
      <c r="E3597">
        <v>3</v>
      </c>
      <c r="F3597" t="str">
        <f t="shared" si="56"/>
        <v>Residential|All|41898|Per Premise|3</v>
      </c>
      <c r="G3597">
        <v>3.6099839999999999</v>
      </c>
      <c r="H3597">
        <v>1.15598</v>
      </c>
      <c r="I3597">
        <v>0.94393660000000001</v>
      </c>
      <c r="J3597">
        <v>72.832733000000005</v>
      </c>
      <c r="K3597">
        <v>0.96048268999999997</v>
      </c>
      <c r="L3597">
        <v>623</v>
      </c>
      <c r="M3597">
        <v>3.5709900000000001</v>
      </c>
      <c r="N3597">
        <v>1.151988</v>
      </c>
      <c r="O3597">
        <v>0.85701006000000002</v>
      </c>
      <c r="P3597">
        <v>72.523689000000005</v>
      </c>
      <c r="Q3597">
        <v>0.84630855999999999</v>
      </c>
      <c r="R3597">
        <v>639</v>
      </c>
      <c r="S3597">
        <v>16</v>
      </c>
      <c r="T3597">
        <v>19</v>
      </c>
      <c r="U3597">
        <v>0.9888285</v>
      </c>
      <c r="V3597">
        <v>0.93339150000000004</v>
      </c>
      <c r="W3597">
        <v>22395</v>
      </c>
      <c r="X3597">
        <v>8.6926500000000004E-2</v>
      </c>
      <c r="Y3597">
        <v>7.6381400000000002E-2</v>
      </c>
      <c r="Z3597">
        <v>3.8480899999999998E-2</v>
      </c>
      <c r="AA3597">
        <v>3.3479399999999999E-2</v>
      </c>
      <c r="AB3597">
        <v>3.8051000000000001E-2</v>
      </c>
      <c r="AC3597">
        <v>5.10064E-2</v>
      </c>
      <c r="AD3597">
        <v>5.0682900000000003E-2</v>
      </c>
      <c r="AE3597">
        <v>2.1559200000000001E-2</v>
      </c>
      <c r="AF3597">
        <v>6.0178700000000002E-2</v>
      </c>
      <c r="AG3597">
        <v>8.6926500000000004E-2</v>
      </c>
      <c r="AH3597">
        <v>0.11367430000000001</v>
      </c>
      <c r="AI3597">
        <v>0.15229390000000001</v>
      </c>
      <c r="AJ3597">
        <v>1.14287E-2</v>
      </c>
      <c r="AK3597">
        <v>4.9803300000000002E-2</v>
      </c>
      <c r="AL3597">
        <v>7.6381400000000002E-2</v>
      </c>
      <c r="AM3597">
        <v>0.1029595</v>
      </c>
      <c r="AN3597">
        <v>0.14133409999999999</v>
      </c>
    </row>
    <row r="3598" spans="1:40" x14ac:dyDescent="0.25">
      <c r="A3598" t="s">
        <v>65</v>
      </c>
      <c r="B3598" t="s">
        <v>24</v>
      </c>
      <c r="C3598" s="3" t="s">
        <v>26</v>
      </c>
      <c r="D3598" t="s">
        <v>67</v>
      </c>
      <c r="E3598">
        <v>21</v>
      </c>
      <c r="F3598" t="str">
        <f t="shared" si="56"/>
        <v>Residential|All|Average Event Day|Per Premise|21</v>
      </c>
      <c r="G3598">
        <v>3.5917659999999998</v>
      </c>
      <c r="H3598">
        <v>1.154533</v>
      </c>
      <c r="I3598">
        <v>2.1321230999999998</v>
      </c>
      <c r="J3598">
        <v>76.474174000000005</v>
      </c>
      <c r="K3598">
        <v>1.6129834000000001</v>
      </c>
      <c r="L3598">
        <v>1264</v>
      </c>
      <c r="M3598">
        <v>3.5905010000000002</v>
      </c>
      <c r="N3598">
        <v>1.1539839999999999</v>
      </c>
      <c r="O3598">
        <v>2.2765029999999999</v>
      </c>
      <c r="P3598">
        <v>76.505332999999993</v>
      </c>
      <c r="Q3598">
        <v>1.7548722999999999</v>
      </c>
      <c r="R3598">
        <v>1269</v>
      </c>
      <c r="S3598">
        <v>15</v>
      </c>
      <c r="T3598">
        <v>18</v>
      </c>
      <c r="U3598">
        <v>0.95967449999999999</v>
      </c>
      <c r="V3598">
        <v>2.046144</v>
      </c>
      <c r="W3598">
        <v>22395</v>
      </c>
      <c r="X3598">
        <v>-0.14437990000000001</v>
      </c>
      <c r="Y3598">
        <v>-0.2303588</v>
      </c>
      <c r="Z3598">
        <v>4.5368699999999998E-2</v>
      </c>
      <c r="AA3598">
        <v>4.9262300000000002E-2</v>
      </c>
      <c r="AB3598">
        <v>4.35392E-2</v>
      </c>
      <c r="AC3598">
        <v>6.6970799999999997E-2</v>
      </c>
      <c r="AD3598">
        <v>6.5745200000000004E-2</v>
      </c>
      <c r="AE3598">
        <v>-0.23020650000000001</v>
      </c>
      <c r="AF3598">
        <v>-0.17949950000000001</v>
      </c>
      <c r="AG3598">
        <v>-0.14437990000000001</v>
      </c>
      <c r="AH3598">
        <v>-0.10926039999999999</v>
      </c>
      <c r="AI3598">
        <v>-5.8553300000000003E-2</v>
      </c>
      <c r="AJ3598">
        <v>-0.31461470000000002</v>
      </c>
      <c r="AK3598">
        <v>-0.2648356</v>
      </c>
      <c r="AL3598">
        <v>-0.2303588</v>
      </c>
      <c r="AM3598">
        <v>-0.1958819</v>
      </c>
      <c r="AN3598">
        <v>-0.14610290000000001</v>
      </c>
    </row>
    <row r="3599" spans="1:40" x14ac:dyDescent="0.25">
      <c r="A3599" t="s">
        <v>65</v>
      </c>
      <c r="B3599" t="s">
        <v>24</v>
      </c>
      <c r="C3599" s="3">
        <v>41898</v>
      </c>
      <c r="D3599" t="s">
        <v>67</v>
      </c>
      <c r="E3599">
        <v>21</v>
      </c>
      <c r="F3599" t="str">
        <f t="shared" si="56"/>
        <v>Residential|All|41898|Per Premise|21</v>
      </c>
      <c r="G3599">
        <v>3.6099839999999999</v>
      </c>
      <c r="H3599">
        <v>1.15598</v>
      </c>
      <c r="I3599">
        <v>3.0207532000000001</v>
      </c>
      <c r="J3599">
        <v>81.789032000000006</v>
      </c>
      <c r="K3599">
        <v>2.132806</v>
      </c>
      <c r="L3599">
        <v>623</v>
      </c>
      <c r="M3599">
        <v>3.5709900000000001</v>
      </c>
      <c r="N3599">
        <v>1.151988</v>
      </c>
      <c r="O3599">
        <v>3.3604094999999998</v>
      </c>
      <c r="P3599">
        <v>81.624031000000002</v>
      </c>
      <c r="Q3599">
        <v>2.2768814000000002</v>
      </c>
      <c r="R3599">
        <v>639</v>
      </c>
      <c r="S3599">
        <v>16</v>
      </c>
      <c r="T3599">
        <v>19</v>
      </c>
      <c r="U3599">
        <v>0.9888285</v>
      </c>
      <c r="V3599">
        <v>2.9870070000000002</v>
      </c>
      <c r="W3599">
        <v>22395</v>
      </c>
      <c r="X3599">
        <v>-0.33965630000000002</v>
      </c>
      <c r="Y3599">
        <v>-0.37340259999999997</v>
      </c>
      <c r="Z3599">
        <v>8.54491E-2</v>
      </c>
      <c r="AA3599">
        <v>9.0071999999999999E-2</v>
      </c>
      <c r="AB3599">
        <v>8.44945E-2</v>
      </c>
      <c r="AC3599">
        <v>0.12415519999999999</v>
      </c>
      <c r="AD3599">
        <v>0.1235002</v>
      </c>
      <c r="AE3599">
        <v>-0.49876759999999998</v>
      </c>
      <c r="AF3599">
        <v>-0.40476329999999999</v>
      </c>
      <c r="AG3599">
        <v>-0.33965630000000002</v>
      </c>
      <c r="AH3599">
        <v>-0.27454919999999999</v>
      </c>
      <c r="AI3599">
        <v>-0.18054500000000001</v>
      </c>
      <c r="AJ3599">
        <v>-0.53167439999999999</v>
      </c>
      <c r="AK3599">
        <v>-0.4381661</v>
      </c>
      <c r="AL3599">
        <v>-0.37340259999999997</v>
      </c>
      <c r="AM3599">
        <v>-0.308639</v>
      </c>
      <c r="AN3599">
        <v>-0.21513070000000001</v>
      </c>
    </row>
    <row r="3600" spans="1:40" x14ac:dyDescent="0.25">
      <c r="A3600" t="s">
        <v>65</v>
      </c>
      <c r="B3600" t="s">
        <v>24</v>
      </c>
      <c r="C3600" s="3">
        <v>41899</v>
      </c>
      <c r="D3600" t="s">
        <v>67</v>
      </c>
      <c r="E3600">
        <v>3</v>
      </c>
      <c r="F3600" t="str">
        <f t="shared" si="56"/>
        <v>Residential|All|41899|Per Premise|3</v>
      </c>
      <c r="G3600">
        <v>3.5725099999999999</v>
      </c>
      <c r="H3600">
        <v>1.153376</v>
      </c>
      <c r="I3600">
        <v>1.2105916999999999</v>
      </c>
      <c r="J3600">
        <v>79.448813999999999</v>
      </c>
      <c r="K3600">
        <v>1.2120054</v>
      </c>
      <c r="L3600">
        <v>640</v>
      </c>
      <c r="M3600">
        <v>3.6137429999999999</v>
      </c>
      <c r="N3600">
        <v>1.1560159999999999</v>
      </c>
      <c r="O3600">
        <v>1.1595956999999999</v>
      </c>
      <c r="P3600">
        <v>79.275245999999996</v>
      </c>
      <c r="Q3600">
        <v>1.1397546999999999</v>
      </c>
      <c r="R3600">
        <v>623</v>
      </c>
      <c r="S3600">
        <v>15</v>
      </c>
      <c r="T3600">
        <v>18</v>
      </c>
      <c r="U3600">
        <v>1.005959</v>
      </c>
      <c r="V3600">
        <v>1.217805</v>
      </c>
      <c r="W3600">
        <v>22395</v>
      </c>
      <c r="X3600">
        <v>5.0996E-2</v>
      </c>
      <c r="Y3600">
        <v>5.8209400000000001E-2</v>
      </c>
      <c r="Z3600">
        <v>4.7908699999999999E-2</v>
      </c>
      <c r="AA3600">
        <v>4.5663299999999997E-2</v>
      </c>
      <c r="AB3600">
        <v>4.81942E-2</v>
      </c>
      <c r="AC3600">
        <v>6.6184499999999993E-2</v>
      </c>
      <c r="AD3600">
        <v>6.6391400000000003E-2</v>
      </c>
      <c r="AE3600">
        <v>-3.38228E-2</v>
      </c>
      <c r="AF3600">
        <v>1.6288899999999999E-2</v>
      </c>
      <c r="AG3600">
        <v>5.0996E-2</v>
      </c>
      <c r="AH3600">
        <v>8.5703199999999993E-2</v>
      </c>
      <c r="AI3600">
        <v>0.13581480000000001</v>
      </c>
      <c r="AJ3600">
        <v>-2.6874599999999998E-2</v>
      </c>
      <c r="AK3600">
        <v>2.33937E-2</v>
      </c>
      <c r="AL3600">
        <v>5.8209400000000001E-2</v>
      </c>
      <c r="AM3600">
        <v>9.3025099999999999E-2</v>
      </c>
      <c r="AN3600">
        <v>0.14329339999999999</v>
      </c>
    </row>
    <row r="3601" spans="1:40" x14ac:dyDescent="0.25">
      <c r="A3601" t="s">
        <v>65</v>
      </c>
      <c r="B3601" t="s">
        <v>24</v>
      </c>
      <c r="C3601" s="3">
        <v>41898</v>
      </c>
      <c r="D3601" t="s">
        <v>25</v>
      </c>
      <c r="E3601">
        <v>22</v>
      </c>
      <c r="F3601" t="str">
        <f t="shared" si="56"/>
        <v>Residential|All|41898|Aggregate|22</v>
      </c>
      <c r="G3601">
        <v>3.6099839999999999</v>
      </c>
      <c r="H3601">
        <v>1.15598</v>
      </c>
      <c r="I3601">
        <v>60.282601</v>
      </c>
      <c r="J3601">
        <v>80.14537</v>
      </c>
      <c r="K3601">
        <v>45.605204999999998</v>
      </c>
      <c r="L3601">
        <v>623</v>
      </c>
      <c r="M3601">
        <v>3.5709900000000001</v>
      </c>
      <c r="N3601">
        <v>1.151988</v>
      </c>
      <c r="O3601">
        <v>65.00882</v>
      </c>
      <c r="P3601">
        <v>80.149124</v>
      </c>
      <c r="Q3601">
        <v>47.098840000000003</v>
      </c>
      <c r="R3601">
        <v>639</v>
      </c>
      <c r="S3601">
        <v>16</v>
      </c>
      <c r="T3601">
        <v>19</v>
      </c>
      <c r="U3601">
        <v>0.9888285</v>
      </c>
      <c r="V3601">
        <v>59.609160000000003</v>
      </c>
      <c r="W3601">
        <v>22395</v>
      </c>
      <c r="X3601">
        <v>-4.7262180000000003</v>
      </c>
      <c r="Y3601">
        <v>-5.3996620000000002</v>
      </c>
      <c r="Z3601">
        <v>1.827134</v>
      </c>
      <c r="AA3601">
        <v>1.8632010000000001</v>
      </c>
      <c r="AB3601">
        <v>1.8067219999999999</v>
      </c>
      <c r="AC3601">
        <v>2.6095860000000002</v>
      </c>
      <c r="AD3601">
        <v>2.5953349999999999</v>
      </c>
      <c r="AE3601">
        <v>-8.0705369999999998</v>
      </c>
      <c r="AF3601">
        <v>-6.0946870000000004</v>
      </c>
      <c r="AG3601">
        <v>-4.7262180000000003</v>
      </c>
      <c r="AH3601">
        <v>-3.3577499999999998</v>
      </c>
      <c r="AI3601">
        <v>-1.381899</v>
      </c>
      <c r="AJ3601">
        <v>-8.7257180000000005</v>
      </c>
      <c r="AK3601">
        <v>-6.7606570000000001</v>
      </c>
      <c r="AL3601">
        <v>-5.3996620000000002</v>
      </c>
      <c r="AM3601">
        <v>-4.0386670000000002</v>
      </c>
      <c r="AN3601">
        <v>-2.0736059999999998</v>
      </c>
    </row>
    <row r="3602" spans="1:40" x14ac:dyDescent="0.25">
      <c r="A3602" t="s">
        <v>65</v>
      </c>
      <c r="B3602" t="s">
        <v>24</v>
      </c>
      <c r="C3602" s="3">
        <v>41898</v>
      </c>
      <c r="D3602" t="s">
        <v>25</v>
      </c>
      <c r="E3602">
        <v>100</v>
      </c>
      <c r="F3602" t="str">
        <f t="shared" si="56"/>
        <v>Residential|All|41898|Aggregate|100</v>
      </c>
      <c r="G3602">
        <v>3.6099839999999999</v>
      </c>
      <c r="H3602">
        <v>1.15598</v>
      </c>
      <c r="I3602">
        <v>64.321399</v>
      </c>
      <c r="J3602">
        <v>88.928459000000004</v>
      </c>
      <c r="K3602">
        <v>52.350053000000003</v>
      </c>
      <c r="L3602">
        <v>2492</v>
      </c>
      <c r="M3602">
        <v>3.5709900000000001</v>
      </c>
      <c r="N3602">
        <v>1.151988</v>
      </c>
      <c r="O3602">
        <v>44.080229000000003</v>
      </c>
      <c r="P3602">
        <v>88.810890000000001</v>
      </c>
      <c r="Q3602">
        <v>36.854595000000003</v>
      </c>
      <c r="R3602">
        <v>2556</v>
      </c>
      <c r="S3602">
        <v>16</v>
      </c>
      <c r="T3602">
        <v>19</v>
      </c>
      <c r="U3602">
        <v>0.9888285</v>
      </c>
      <c r="V3602">
        <v>63.602829999999997</v>
      </c>
      <c r="W3602">
        <v>22395</v>
      </c>
      <c r="X3602">
        <v>20.24117</v>
      </c>
      <c r="Y3602">
        <v>19.522600000000001</v>
      </c>
      <c r="Z3602">
        <v>1.0486800000000001</v>
      </c>
      <c r="AA3602">
        <v>0.72897259999999997</v>
      </c>
      <c r="AB3602">
        <v>1.0369649999999999</v>
      </c>
      <c r="AC3602">
        <v>1.277158</v>
      </c>
      <c r="AD3602">
        <v>1.2675559999999999</v>
      </c>
      <c r="AE3602">
        <v>18.604430000000001</v>
      </c>
      <c r="AF3602">
        <v>19.571429999999999</v>
      </c>
      <c r="AG3602">
        <v>20.24117</v>
      </c>
      <c r="AH3602">
        <v>20.910910000000001</v>
      </c>
      <c r="AI3602">
        <v>21.87791</v>
      </c>
      <c r="AJ3602">
        <v>17.89817</v>
      </c>
      <c r="AK3602">
        <v>18.857900000000001</v>
      </c>
      <c r="AL3602">
        <v>19.522600000000001</v>
      </c>
      <c r="AM3602">
        <v>20.18731</v>
      </c>
      <c r="AN3602">
        <v>21.147040000000001</v>
      </c>
    </row>
    <row r="3603" spans="1:40" x14ac:dyDescent="0.25">
      <c r="A3603" t="s">
        <v>65</v>
      </c>
      <c r="B3603">
        <v>50</v>
      </c>
      <c r="C3603" s="3">
        <v>41899</v>
      </c>
      <c r="D3603" t="s">
        <v>67</v>
      </c>
      <c r="E3603">
        <v>1</v>
      </c>
      <c r="F3603" t="str">
        <f t="shared" si="56"/>
        <v>Residential|50|41899|Per Premise|1</v>
      </c>
      <c r="G3603">
        <v>3.4366590000000001</v>
      </c>
      <c r="H3603">
        <v>1.130493</v>
      </c>
      <c r="I3603">
        <v>1.6209355999999999</v>
      </c>
      <c r="J3603">
        <v>81.120407</v>
      </c>
      <c r="K3603">
        <v>1.4734077000000001</v>
      </c>
      <c r="L3603">
        <v>315</v>
      </c>
      <c r="M3603">
        <v>3.588784</v>
      </c>
      <c r="N3603">
        <v>1.1394359999999999</v>
      </c>
      <c r="O3603">
        <v>1.6149203999999999</v>
      </c>
      <c r="P3603">
        <v>80.897484000000006</v>
      </c>
      <c r="Q3603">
        <v>1.3964904</v>
      </c>
      <c r="R3603">
        <v>316</v>
      </c>
      <c r="S3603">
        <v>15</v>
      </c>
      <c r="T3603">
        <v>18</v>
      </c>
      <c r="U3603">
        <v>1.0604020000000001</v>
      </c>
      <c r="V3603">
        <v>1.7188429999999999</v>
      </c>
      <c r="W3603">
        <v>11772</v>
      </c>
      <c r="X3603">
        <v>6.0150999999999998E-3</v>
      </c>
      <c r="Y3603">
        <v>0.10392220000000001</v>
      </c>
      <c r="Z3603">
        <v>8.3017099999999996E-2</v>
      </c>
      <c r="AA3603">
        <v>7.8558699999999995E-2</v>
      </c>
      <c r="AB3603">
        <v>8.8031499999999999E-2</v>
      </c>
      <c r="AC3603">
        <v>0.1142949</v>
      </c>
      <c r="AD3603">
        <v>0.1179873</v>
      </c>
      <c r="AE3603">
        <v>-0.14045959999999999</v>
      </c>
      <c r="AF3603">
        <v>-5.39211E-2</v>
      </c>
      <c r="AG3603">
        <v>6.0150999999999998E-3</v>
      </c>
      <c r="AH3603">
        <v>6.5951399999999993E-2</v>
      </c>
      <c r="AI3603">
        <v>0.15248990000000001</v>
      </c>
      <c r="AJ3603">
        <v>-4.7284699999999999E-2</v>
      </c>
      <c r="AK3603">
        <v>4.2049599999999999E-2</v>
      </c>
      <c r="AL3603">
        <v>0.10392220000000001</v>
      </c>
      <c r="AM3603">
        <v>0.16579479999999999</v>
      </c>
      <c r="AN3603">
        <v>0.2551291</v>
      </c>
    </row>
    <row r="3604" spans="1:40" x14ac:dyDescent="0.25">
      <c r="A3604" t="s">
        <v>65</v>
      </c>
      <c r="B3604">
        <v>50</v>
      </c>
      <c r="C3604" s="3">
        <v>41878</v>
      </c>
      <c r="D3604" t="s">
        <v>25</v>
      </c>
      <c r="E3604">
        <v>20</v>
      </c>
      <c r="F3604" t="str">
        <f t="shared" si="56"/>
        <v>Residential|50|41878|Aggregate|20</v>
      </c>
      <c r="G3604">
        <v>3.5885050000000001</v>
      </c>
      <c r="H3604">
        <v>1.138998</v>
      </c>
      <c r="I3604">
        <v>23.705570999999999</v>
      </c>
      <c r="J3604">
        <v>78.801024999999996</v>
      </c>
      <c r="K3604">
        <v>21.103308999999999</v>
      </c>
      <c r="L3604">
        <v>317</v>
      </c>
      <c r="M3604">
        <v>3.4321269999999999</v>
      </c>
      <c r="N3604">
        <v>1.1300809999999999</v>
      </c>
      <c r="O3604">
        <v>25.359898000000001</v>
      </c>
      <c r="P3604">
        <v>78.553246000000001</v>
      </c>
      <c r="Q3604">
        <v>19.858374000000001</v>
      </c>
      <c r="R3604">
        <v>316</v>
      </c>
      <c r="S3604">
        <v>15</v>
      </c>
      <c r="T3604">
        <v>18</v>
      </c>
      <c r="U3604">
        <v>0.82594239999999997</v>
      </c>
      <c r="V3604">
        <v>19.579440000000002</v>
      </c>
      <c r="W3604">
        <v>11772</v>
      </c>
      <c r="X3604">
        <v>-1.6543270000000001</v>
      </c>
      <c r="Y3604">
        <v>-5.780462</v>
      </c>
      <c r="Z3604">
        <v>1.1852799999999999</v>
      </c>
      <c r="AA3604">
        <v>1.117121</v>
      </c>
      <c r="AB3604">
        <v>0.97897290000000003</v>
      </c>
      <c r="AC3604">
        <v>1.6287560000000001</v>
      </c>
      <c r="AD3604">
        <v>1.4853780000000001</v>
      </c>
      <c r="AE3604">
        <v>-3.7416619999999998</v>
      </c>
      <c r="AF3604">
        <v>-2.508448</v>
      </c>
      <c r="AG3604">
        <v>-1.6543270000000001</v>
      </c>
      <c r="AH3604">
        <v>-0.80020619999999998</v>
      </c>
      <c r="AI3604">
        <v>0.43300840000000002</v>
      </c>
      <c r="AJ3604">
        <v>-7.6840510000000002</v>
      </c>
      <c r="AK3604">
        <v>-6.5593950000000003</v>
      </c>
      <c r="AL3604">
        <v>-5.780462</v>
      </c>
      <c r="AM3604">
        <v>-5.0015289999999997</v>
      </c>
      <c r="AN3604">
        <v>-3.8768739999999999</v>
      </c>
    </row>
    <row r="3605" spans="1:40" x14ac:dyDescent="0.25">
      <c r="A3605" t="s">
        <v>65</v>
      </c>
      <c r="B3605">
        <v>50</v>
      </c>
      <c r="C3605" s="3">
        <v>41849</v>
      </c>
      <c r="D3605" t="s">
        <v>67</v>
      </c>
      <c r="E3605">
        <v>10</v>
      </c>
      <c r="F3605" t="str">
        <f t="shared" si="56"/>
        <v>Residential|50|41849|Per Premise|10</v>
      </c>
      <c r="G3605">
        <v>3.4329719999999999</v>
      </c>
      <c r="H3605">
        <v>1.12846</v>
      </c>
      <c r="I3605">
        <v>0.93815018999999999</v>
      </c>
      <c r="J3605">
        <v>85.278778000000003</v>
      </c>
      <c r="K3605">
        <v>0.85733552000000002</v>
      </c>
      <c r="L3605">
        <v>320</v>
      </c>
      <c r="M3605">
        <v>3.5801569999999998</v>
      </c>
      <c r="N3605">
        <v>1.1399300000000001</v>
      </c>
      <c r="O3605">
        <v>1.0153109</v>
      </c>
      <c r="P3605">
        <v>85.789428999999998</v>
      </c>
      <c r="Q3605">
        <v>1.0067504</v>
      </c>
      <c r="R3605">
        <v>322</v>
      </c>
      <c r="S3605">
        <v>16</v>
      </c>
      <c r="T3605">
        <v>19</v>
      </c>
      <c r="U3605">
        <v>1.2228110000000001</v>
      </c>
      <c r="V3605">
        <v>1.147181</v>
      </c>
      <c r="W3605">
        <v>11772</v>
      </c>
      <c r="X3605">
        <v>-7.7160699999999999E-2</v>
      </c>
      <c r="Y3605">
        <v>0.13186980000000001</v>
      </c>
      <c r="Z3605">
        <v>4.7926499999999997E-2</v>
      </c>
      <c r="AA3605">
        <v>5.6104000000000001E-2</v>
      </c>
      <c r="AB3605">
        <v>5.86051E-2</v>
      </c>
      <c r="AC3605">
        <v>7.3787599999999995E-2</v>
      </c>
      <c r="AD3605">
        <v>8.1130900000000006E-2</v>
      </c>
      <c r="AE3605">
        <v>-0.1717233</v>
      </c>
      <c r="AF3605">
        <v>-0.115855</v>
      </c>
      <c r="AG3605">
        <v>-7.7160699999999999E-2</v>
      </c>
      <c r="AH3605">
        <v>-3.8466500000000001E-2</v>
      </c>
      <c r="AI3605">
        <v>1.7401900000000001E-2</v>
      </c>
      <c r="AJ3605">
        <v>2.7896399999999998E-2</v>
      </c>
      <c r="AK3605">
        <v>8.9324700000000007E-2</v>
      </c>
      <c r="AL3605">
        <v>0.13186980000000001</v>
      </c>
      <c r="AM3605">
        <v>0.17441480000000001</v>
      </c>
      <c r="AN3605">
        <v>0.2358432</v>
      </c>
    </row>
    <row r="3606" spans="1:40" x14ac:dyDescent="0.25">
      <c r="A3606" t="s">
        <v>65</v>
      </c>
      <c r="B3606">
        <v>50</v>
      </c>
      <c r="C3606" s="3">
        <v>41898</v>
      </c>
      <c r="D3606" t="s">
        <v>67</v>
      </c>
      <c r="E3606">
        <v>21</v>
      </c>
      <c r="F3606" t="str">
        <f t="shared" si="56"/>
        <v>Residential|50|41898|Per Premise|21</v>
      </c>
      <c r="G3606">
        <v>3.586932</v>
      </c>
      <c r="H3606">
        <v>1.138998</v>
      </c>
      <c r="I3606">
        <v>3.1732076</v>
      </c>
      <c r="J3606">
        <v>82.035895999999994</v>
      </c>
      <c r="K3606">
        <v>2.1187068999999998</v>
      </c>
      <c r="L3606">
        <v>317</v>
      </c>
      <c r="M3606">
        <v>3.4332829999999999</v>
      </c>
      <c r="N3606">
        <v>1.127732</v>
      </c>
      <c r="O3606">
        <v>3.4487150999999998</v>
      </c>
      <c r="P3606">
        <v>81.661438000000004</v>
      </c>
      <c r="Q3606">
        <v>2.2058167000000002</v>
      </c>
      <c r="R3606">
        <v>314</v>
      </c>
      <c r="S3606">
        <v>16</v>
      </c>
      <c r="T3606">
        <v>19</v>
      </c>
      <c r="U3606">
        <v>0.96515700000000004</v>
      </c>
      <c r="V3606">
        <v>3.0626440000000001</v>
      </c>
      <c r="W3606">
        <v>11772</v>
      </c>
      <c r="X3606">
        <v>-0.27550750000000002</v>
      </c>
      <c r="Y3606">
        <v>-0.38607140000000001</v>
      </c>
      <c r="Z3606">
        <v>0.1189984</v>
      </c>
      <c r="AA3606">
        <v>0.12448140000000001</v>
      </c>
      <c r="AB3606">
        <v>0.1148522</v>
      </c>
      <c r="AC3606">
        <v>0.1722099</v>
      </c>
      <c r="AD3606">
        <v>0.16937140000000001</v>
      </c>
      <c r="AE3606">
        <v>-0.49620340000000002</v>
      </c>
      <c r="AF3606">
        <v>-0.36581449999999999</v>
      </c>
      <c r="AG3606">
        <v>-0.27550750000000002</v>
      </c>
      <c r="AH3606">
        <v>-0.18520049999999999</v>
      </c>
      <c r="AI3606">
        <v>-5.4811600000000002E-2</v>
      </c>
      <c r="AJ3606">
        <v>-0.60312940000000004</v>
      </c>
      <c r="AK3606">
        <v>-0.47488979999999997</v>
      </c>
      <c r="AL3606">
        <v>-0.38607140000000001</v>
      </c>
      <c r="AM3606">
        <v>-0.29725289999999999</v>
      </c>
      <c r="AN3606">
        <v>-0.1690132</v>
      </c>
    </row>
    <row r="3607" spans="1:40" x14ac:dyDescent="0.25">
      <c r="A3607" t="s">
        <v>65</v>
      </c>
      <c r="B3607">
        <v>50</v>
      </c>
      <c r="C3607" s="3">
        <v>41878</v>
      </c>
      <c r="D3607" t="s">
        <v>67</v>
      </c>
      <c r="E3607">
        <v>6</v>
      </c>
      <c r="F3607" t="str">
        <f t="shared" si="56"/>
        <v>Residential|50|41878|Per Premise|6</v>
      </c>
      <c r="G3607">
        <v>3.5885050000000001</v>
      </c>
      <c r="H3607">
        <v>1.138998</v>
      </c>
      <c r="I3607">
        <v>0.61422199</v>
      </c>
      <c r="J3607">
        <v>65.493911999999995</v>
      </c>
      <c r="K3607">
        <v>0.47920069999999998</v>
      </c>
      <c r="L3607">
        <v>317</v>
      </c>
      <c r="M3607">
        <v>3.4321269999999999</v>
      </c>
      <c r="N3607">
        <v>1.1300809999999999</v>
      </c>
      <c r="O3607">
        <v>0.63301262000000003</v>
      </c>
      <c r="P3607">
        <v>65.573418000000004</v>
      </c>
      <c r="Q3607">
        <v>0.5549811</v>
      </c>
      <c r="R3607">
        <v>316</v>
      </c>
      <c r="S3607">
        <v>15</v>
      </c>
      <c r="T3607">
        <v>18</v>
      </c>
      <c r="U3607">
        <v>0.82594239999999997</v>
      </c>
      <c r="V3607">
        <v>0.50731199999999999</v>
      </c>
      <c r="W3607">
        <v>11772</v>
      </c>
      <c r="X3607">
        <v>-1.8790600000000001E-2</v>
      </c>
      <c r="Y3607">
        <v>-0.1257006</v>
      </c>
      <c r="Z3607">
        <v>2.69146E-2</v>
      </c>
      <c r="AA3607">
        <v>3.1220100000000001E-2</v>
      </c>
      <c r="AB3607">
        <v>2.22299E-2</v>
      </c>
      <c r="AC3607">
        <v>4.122E-2</v>
      </c>
      <c r="AD3607">
        <v>3.83258E-2</v>
      </c>
      <c r="AE3607">
        <v>-7.1616200000000005E-2</v>
      </c>
      <c r="AF3607">
        <v>-4.0406400000000002E-2</v>
      </c>
      <c r="AG3607">
        <v>-1.8790600000000001E-2</v>
      </c>
      <c r="AH3607">
        <v>2.8251999999999999E-3</v>
      </c>
      <c r="AI3607">
        <v>3.4035000000000003E-2</v>
      </c>
      <c r="AJ3607">
        <v>-0.1748171</v>
      </c>
      <c r="AK3607">
        <v>-0.1457987</v>
      </c>
      <c r="AL3607">
        <v>-0.1257006</v>
      </c>
      <c r="AM3607">
        <v>-0.1056026</v>
      </c>
      <c r="AN3607">
        <v>-7.6584200000000005E-2</v>
      </c>
    </row>
    <row r="3608" spans="1:40" x14ac:dyDescent="0.25">
      <c r="A3608" t="s">
        <v>65</v>
      </c>
      <c r="B3608">
        <v>50</v>
      </c>
      <c r="C3608" s="3">
        <v>41897</v>
      </c>
      <c r="D3608" t="s">
        <v>25</v>
      </c>
      <c r="E3608">
        <v>3</v>
      </c>
      <c r="F3608" t="str">
        <f t="shared" si="56"/>
        <v>Residential|50|41897|Aggregate|3</v>
      </c>
      <c r="G3608">
        <v>3.4384359999999998</v>
      </c>
      <c r="H3608">
        <v>1.1300809999999999</v>
      </c>
      <c r="I3608">
        <v>10.498238000000001</v>
      </c>
      <c r="J3608">
        <v>72.672211000000004</v>
      </c>
      <c r="K3608">
        <v>10.273061999999999</v>
      </c>
      <c r="L3608">
        <v>316</v>
      </c>
      <c r="M3608">
        <v>3.5885050000000001</v>
      </c>
      <c r="N3608">
        <v>1.138998</v>
      </c>
      <c r="O3608">
        <v>10.275499999999999</v>
      </c>
      <c r="P3608">
        <v>72.663155000000003</v>
      </c>
      <c r="Q3608">
        <v>9.1168785000000003</v>
      </c>
      <c r="R3608">
        <v>317</v>
      </c>
      <c r="S3608">
        <v>15</v>
      </c>
      <c r="T3608">
        <v>18</v>
      </c>
      <c r="U3608">
        <v>1.1209180000000001</v>
      </c>
      <c r="V3608">
        <v>11.767670000000001</v>
      </c>
      <c r="W3608">
        <v>11772</v>
      </c>
      <c r="X3608">
        <v>0.22273789999999999</v>
      </c>
      <c r="Y3608">
        <v>1.492167</v>
      </c>
      <c r="Z3608">
        <v>0.57790490000000005</v>
      </c>
      <c r="AA3608">
        <v>0.51205489999999998</v>
      </c>
      <c r="AB3608">
        <v>0.64778409999999997</v>
      </c>
      <c r="AC3608">
        <v>0.77212320000000001</v>
      </c>
      <c r="AD3608">
        <v>0.82572659999999998</v>
      </c>
      <c r="AE3608">
        <v>-0.76677779999999995</v>
      </c>
      <c r="AF3608">
        <v>-0.18216389999999999</v>
      </c>
      <c r="AG3608">
        <v>0.22273789999999999</v>
      </c>
      <c r="AH3608">
        <v>0.62763970000000002</v>
      </c>
      <c r="AI3608">
        <v>1.2122539999999999</v>
      </c>
      <c r="AJ3608">
        <v>0.4339558</v>
      </c>
      <c r="AK3608">
        <v>1.059156</v>
      </c>
      <c r="AL3608">
        <v>1.492167</v>
      </c>
      <c r="AM3608">
        <v>1.925179</v>
      </c>
      <c r="AN3608">
        <v>2.5503779999999998</v>
      </c>
    </row>
    <row r="3609" spans="1:40" x14ac:dyDescent="0.25">
      <c r="A3609" t="s">
        <v>65</v>
      </c>
      <c r="B3609">
        <v>50</v>
      </c>
      <c r="C3609" s="3">
        <v>41849</v>
      </c>
      <c r="D3609" t="s">
        <v>67</v>
      </c>
      <c r="E3609">
        <v>7</v>
      </c>
      <c r="F3609" t="str">
        <f t="shared" si="56"/>
        <v>Residential|50|41849|Per Premise|7</v>
      </c>
      <c r="G3609">
        <v>3.4329719999999999</v>
      </c>
      <c r="H3609">
        <v>1.12846</v>
      </c>
      <c r="I3609">
        <v>0.74258356000000003</v>
      </c>
      <c r="J3609">
        <v>74.946747000000002</v>
      </c>
      <c r="K3609">
        <v>0.58956054000000002</v>
      </c>
      <c r="L3609">
        <v>320</v>
      </c>
      <c r="M3609">
        <v>3.5801569999999998</v>
      </c>
      <c r="N3609">
        <v>1.1399300000000001</v>
      </c>
      <c r="O3609">
        <v>0.69516319999999998</v>
      </c>
      <c r="P3609">
        <v>74.880370999999997</v>
      </c>
      <c r="Q3609">
        <v>0.51124119000000001</v>
      </c>
      <c r="R3609">
        <v>322</v>
      </c>
      <c r="S3609">
        <v>16</v>
      </c>
      <c r="T3609">
        <v>19</v>
      </c>
      <c r="U3609">
        <v>1.2228110000000001</v>
      </c>
      <c r="V3609">
        <v>0.90803959999999995</v>
      </c>
      <c r="W3609">
        <v>11772</v>
      </c>
      <c r="X3609">
        <v>4.7420400000000001E-2</v>
      </c>
      <c r="Y3609">
        <v>0.21287639999999999</v>
      </c>
      <c r="Z3609">
        <v>3.2957399999999998E-2</v>
      </c>
      <c r="AA3609">
        <v>2.8490399999999999E-2</v>
      </c>
      <c r="AB3609">
        <v>4.0300700000000002E-2</v>
      </c>
      <c r="AC3609">
        <v>4.3564800000000001E-2</v>
      </c>
      <c r="AD3609">
        <v>4.9354299999999997E-2</v>
      </c>
      <c r="AE3609">
        <v>-8.4101999999999996E-3</v>
      </c>
      <c r="AF3609">
        <v>2.45749E-2</v>
      </c>
      <c r="AG3609">
        <v>4.7420400000000001E-2</v>
      </c>
      <c r="AH3609">
        <v>7.0265800000000003E-2</v>
      </c>
      <c r="AI3609">
        <v>0.10325090000000001</v>
      </c>
      <c r="AJ3609">
        <v>0.14962629999999999</v>
      </c>
      <c r="AK3609">
        <v>0.18699489999999999</v>
      </c>
      <c r="AL3609">
        <v>0.21287639999999999</v>
      </c>
      <c r="AM3609">
        <v>0.23875779999999999</v>
      </c>
      <c r="AN3609">
        <v>0.2761265</v>
      </c>
    </row>
    <row r="3610" spans="1:40" x14ac:dyDescent="0.25">
      <c r="A3610" t="s">
        <v>65</v>
      </c>
      <c r="B3610">
        <v>50</v>
      </c>
      <c r="C3610" s="3" t="s">
        <v>26</v>
      </c>
      <c r="D3610" t="s">
        <v>25</v>
      </c>
      <c r="E3610">
        <v>10</v>
      </c>
      <c r="F3610" t="str">
        <f t="shared" si="56"/>
        <v>Residential|50|Average Event Day|Aggregate|10</v>
      </c>
      <c r="G3610">
        <v>3.5135679999999998</v>
      </c>
      <c r="H3610">
        <v>1.1345449999999999</v>
      </c>
      <c r="I3610">
        <v>14.018127</v>
      </c>
      <c r="J3610">
        <v>91.008621000000005</v>
      </c>
      <c r="K3610">
        <v>13.293537000000001</v>
      </c>
      <c r="L3610">
        <v>633</v>
      </c>
      <c r="M3610">
        <v>3.5104169999999999</v>
      </c>
      <c r="N3610">
        <v>1.1345449999999999</v>
      </c>
      <c r="O3610">
        <v>14.007808000000001</v>
      </c>
      <c r="P3610">
        <v>91.167786000000007</v>
      </c>
      <c r="Q3610">
        <v>13.464762</v>
      </c>
      <c r="R3610">
        <v>633</v>
      </c>
      <c r="S3610">
        <v>15</v>
      </c>
      <c r="T3610">
        <v>18</v>
      </c>
      <c r="U3610">
        <v>0.98172720000000002</v>
      </c>
      <c r="V3610">
        <v>13.761979999999999</v>
      </c>
      <c r="W3610">
        <v>11772</v>
      </c>
      <c r="X3610">
        <v>1.03188E-2</v>
      </c>
      <c r="Y3610">
        <v>-0.2458301</v>
      </c>
      <c r="Z3610">
        <v>0.52837069999999997</v>
      </c>
      <c r="AA3610">
        <v>0.53517630000000005</v>
      </c>
      <c r="AB3610">
        <v>0.51871590000000001</v>
      </c>
      <c r="AC3610">
        <v>0.75205670000000002</v>
      </c>
      <c r="AD3610">
        <v>0.7453052</v>
      </c>
      <c r="AE3610">
        <v>-0.95348060000000001</v>
      </c>
      <c r="AF3610">
        <v>-0.38406010000000002</v>
      </c>
      <c r="AG3610">
        <v>1.03188E-2</v>
      </c>
      <c r="AH3610">
        <v>0.40469769999999999</v>
      </c>
      <c r="AI3610">
        <v>0.97411820000000005</v>
      </c>
      <c r="AJ3610">
        <v>-1.200977</v>
      </c>
      <c r="AK3610">
        <v>-0.63666860000000003</v>
      </c>
      <c r="AL3610">
        <v>-0.2458301</v>
      </c>
      <c r="AM3610">
        <v>0.14500830000000001</v>
      </c>
      <c r="AN3610">
        <v>0.70931690000000003</v>
      </c>
    </row>
    <row r="3611" spans="1:40" x14ac:dyDescent="0.25">
      <c r="A3611" t="s">
        <v>65</v>
      </c>
      <c r="B3611">
        <v>50</v>
      </c>
      <c r="C3611" s="3">
        <v>41898</v>
      </c>
      <c r="D3611" t="s">
        <v>67</v>
      </c>
      <c r="E3611">
        <v>4</v>
      </c>
      <c r="F3611" t="str">
        <f t="shared" si="56"/>
        <v>Residential|50|41898|Per Premise|4</v>
      </c>
      <c r="G3611">
        <v>3.586932</v>
      </c>
      <c r="H3611">
        <v>1.138998</v>
      </c>
      <c r="I3611">
        <v>0.91919256999999999</v>
      </c>
      <c r="J3611">
        <v>72.846480999999997</v>
      </c>
      <c r="K3611">
        <v>0.85478072000000005</v>
      </c>
      <c r="L3611">
        <v>317</v>
      </c>
      <c r="M3611">
        <v>3.4332829999999999</v>
      </c>
      <c r="N3611">
        <v>1.127732</v>
      </c>
      <c r="O3611">
        <v>0.81244413000000004</v>
      </c>
      <c r="P3611">
        <v>72.797859000000003</v>
      </c>
      <c r="Q3611">
        <v>0.77309137999999999</v>
      </c>
      <c r="R3611">
        <v>314</v>
      </c>
      <c r="S3611">
        <v>16</v>
      </c>
      <c r="T3611">
        <v>19</v>
      </c>
      <c r="U3611">
        <v>0.96515700000000004</v>
      </c>
      <c r="V3611">
        <v>0.88716519999999999</v>
      </c>
      <c r="W3611">
        <v>11772</v>
      </c>
      <c r="X3611">
        <v>0.10674839999999999</v>
      </c>
      <c r="Y3611">
        <v>7.4721099999999999E-2</v>
      </c>
      <c r="Z3611">
        <v>4.8009299999999998E-2</v>
      </c>
      <c r="AA3611">
        <v>4.3628100000000003E-2</v>
      </c>
      <c r="AB3611">
        <v>4.6336500000000003E-2</v>
      </c>
      <c r="AC3611">
        <v>6.4871399999999996E-2</v>
      </c>
      <c r="AD3611">
        <v>6.3643400000000003E-2</v>
      </c>
      <c r="AE3611">
        <v>2.3612399999999999E-2</v>
      </c>
      <c r="AF3611">
        <v>7.2729799999999997E-2</v>
      </c>
      <c r="AG3611">
        <v>0.10674839999999999</v>
      </c>
      <c r="AH3611">
        <v>0.140767</v>
      </c>
      <c r="AI3611">
        <v>0.18988450000000001</v>
      </c>
      <c r="AJ3611">
        <v>-6.8412000000000004E-3</v>
      </c>
      <c r="AK3611">
        <v>4.1346399999999998E-2</v>
      </c>
      <c r="AL3611">
        <v>7.4721099999999999E-2</v>
      </c>
      <c r="AM3611">
        <v>0.1080957</v>
      </c>
      <c r="AN3611">
        <v>0.15628330000000001</v>
      </c>
    </row>
    <row r="3612" spans="1:40" x14ac:dyDescent="0.25">
      <c r="A3612" t="s">
        <v>65</v>
      </c>
      <c r="B3612">
        <v>50</v>
      </c>
      <c r="C3612" s="3">
        <v>41898</v>
      </c>
      <c r="D3612" t="s">
        <v>67</v>
      </c>
      <c r="E3612">
        <v>18</v>
      </c>
      <c r="F3612" t="str">
        <f t="shared" si="56"/>
        <v>Residential|50|41898|Per Premise|18</v>
      </c>
      <c r="G3612">
        <v>3.586932</v>
      </c>
      <c r="H3612">
        <v>1.138998</v>
      </c>
      <c r="I3612">
        <v>3.3019405000000002</v>
      </c>
      <c r="J3612">
        <v>88.240241999999995</v>
      </c>
      <c r="K3612">
        <v>2.3395440999999999</v>
      </c>
      <c r="L3612">
        <v>317</v>
      </c>
      <c r="M3612">
        <v>3.4332829999999999</v>
      </c>
      <c r="N3612">
        <v>1.127732</v>
      </c>
      <c r="O3612">
        <v>2.5085806000000002</v>
      </c>
      <c r="P3612">
        <v>88.094582000000003</v>
      </c>
      <c r="Q3612">
        <v>1.7601808000000001</v>
      </c>
      <c r="R3612">
        <v>314</v>
      </c>
      <c r="S3612">
        <v>16</v>
      </c>
      <c r="T3612">
        <v>19</v>
      </c>
      <c r="U3612">
        <v>0.96515700000000004</v>
      </c>
      <c r="V3612">
        <v>3.1868910000000001</v>
      </c>
      <c r="W3612">
        <v>11772</v>
      </c>
      <c r="X3612">
        <v>0.79335990000000001</v>
      </c>
      <c r="Y3612">
        <v>0.67831050000000004</v>
      </c>
      <c r="Z3612">
        <v>0.13140189999999999</v>
      </c>
      <c r="AA3612">
        <v>9.9332699999999996E-2</v>
      </c>
      <c r="AB3612">
        <v>0.12682350000000001</v>
      </c>
      <c r="AC3612">
        <v>0.16472229999999999</v>
      </c>
      <c r="AD3612">
        <v>0.16109370000000001</v>
      </c>
      <c r="AE3612">
        <v>0.58225979999999999</v>
      </c>
      <c r="AF3612">
        <v>0.70697949999999998</v>
      </c>
      <c r="AG3612">
        <v>0.79335990000000001</v>
      </c>
      <c r="AH3612">
        <v>0.87974039999999998</v>
      </c>
      <c r="AI3612">
        <v>1.0044599999999999</v>
      </c>
      <c r="AJ3612">
        <v>0.47186060000000002</v>
      </c>
      <c r="AK3612">
        <v>0.5938329</v>
      </c>
      <c r="AL3612">
        <v>0.67831050000000004</v>
      </c>
      <c r="AM3612">
        <v>0.76278809999999997</v>
      </c>
      <c r="AN3612">
        <v>0.8847604</v>
      </c>
    </row>
    <row r="3613" spans="1:40" x14ac:dyDescent="0.25">
      <c r="A3613" t="s">
        <v>65</v>
      </c>
      <c r="B3613">
        <v>50</v>
      </c>
      <c r="C3613" s="3">
        <v>41878</v>
      </c>
      <c r="D3613" t="s">
        <v>25</v>
      </c>
      <c r="E3613">
        <v>3</v>
      </c>
      <c r="F3613" t="str">
        <f t="shared" si="56"/>
        <v>Residential|50|41878|Aggregate|3</v>
      </c>
      <c r="G3613">
        <v>3.5885050000000001</v>
      </c>
      <c r="H3613">
        <v>1.138998</v>
      </c>
      <c r="I3613">
        <v>6.7334522000000003</v>
      </c>
      <c r="J3613">
        <v>66.469375999999997</v>
      </c>
      <c r="K3613">
        <v>5.0397185999999996</v>
      </c>
      <c r="L3613">
        <v>317</v>
      </c>
      <c r="M3613">
        <v>3.4321269999999999</v>
      </c>
      <c r="N3613">
        <v>1.1300809999999999</v>
      </c>
      <c r="O3613">
        <v>7.3203597</v>
      </c>
      <c r="P3613">
        <v>66.560410000000005</v>
      </c>
      <c r="Q3613">
        <v>6.6576937000000003</v>
      </c>
      <c r="R3613">
        <v>316</v>
      </c>
      <c r="S3613">
        <v>15</v>
      </c>
      <c r="T3613">
        <v>18</v>
      </c>
      <c r="U3613">
        <v>0.82594239999999997</v>
      </c>
      <c r="V3613">
        <v>5.5614439999999998</v>
      </c>
      <c r="W3613">
        <v>11772</v>
      </c>
      <c r="X3613">
        <v>-0.58690750000000003</v>
      </c>
      <c r="Y3613">
        <v>-1.7589159999999999</v>
      </c>
      <c r="Z3613">
        <v>0.2830588</v>
      </c>
      <c r="AA3613">
        <v>0.37452449999999998</v>
      </c>
      <c r="AB3613">
        <v>0.23379030000000001</v>
      </c>
      <c r="AC3613">
        <v>0.46945809999999999</v>
      </c>
      <c r="AD3613">
        <v>0.44150479999999998</v>
      </c>
      <c r="AE3613">
        <v>-1.188542</v>
      </c>
      <c r="AF3613">
        <v>-0.83309160000000004</v>
      </c>
      <c r="AG3613">
        <v>-0.58690750000000003</v>
      </c>
      <c r="AH3613">
        <v>-0.34072340000000001</v>
      </c>
      <c r="AI3613">
        <v>1.47273E-2</v>
      </c>
      <c r="AJ3613">
        <v>-2.3247270000000002</v>
      </c>
      <c r="AK3613">
        <v>-1.9904409999999999</v>
      </c>
      <c r="AL3613">
        <v>-1.7589159999999999</v>
      </c>
      <c r="AM3613">
        <v>-1.52739</v>
      </c>
      <c r="AN3613">
        <v>-1.1931050000000001</v>
      </c>
    </row>
    <row r="3614" spans="1:40" x14ac:dyDescent="0.25">
      <c r="A3614" t="s">
        <v>65</v>
      </c>
      <c r="B3614">
        <v>50</v>
      </c>
      <c r="C3614" s="3">
        <v>41849</v>
      </c>
      <c r="D3614" t="s">
        <v>67</v>
      </c>
      <c r="E3614">
        <v>13</v>
      </c>
      <c r="F3614" t="str">
        <f t="shared" si="56"/>
        <v>Residential|50|41849|Per Premise|13</v>
      </c>
      <c r="G3614">
        <v>3.4329719999999999</v>
      </c>
      <c r="H3614">
        <v>1.12846</v>
      </c>
      <c r="I3614">
        <v>1.4348964</v>
      </c>
      <c r="J3614">
        <v>90.465941999999998</v>
      </c>
      <c r="K3614">
        <v>1.4384661000000001</v>
      </c>
      <c r="L3614">
        <v>320</v>
      </c>
      <c r="M3614">
        <v>3.5801569999999998</v>
      </c>
      <c r="N3614">
        <v>1.1399300000000001</v>
      </c>
      <c r="O3614">
        <v>1.7958627</v>
      </c>
      <c r="P3614">
        <v>90.886336999999997</v>
      </c>
      <c r="Q3614">
        <v>1.7925066999999999</v>
      </c>
      <c r="R3614">
        <v>322</v>
      </c>
      <c r="S3614">
        <v>16</v>
      </c>
      <c r="T3614">
        <v>19</v>
      </c>
      <c r="U3614">
        <v>1.2228110000000001</v>
      </c>
      <c r="V3614">
        <v>1.7546079999999999</v>
      </c>
      <c r="W3614">
        <v>11772</v>
      </c>
      <c r="X3614">
        <v>-0.36096630000000002</v>
      </c>
      <c r="Y3614">
        <v>-4.1255E-2</v>
      </c>
      <c r="Z3614">
        <v>8.0412700000000004E-2</v>
      </c>
      <c r="AA3614">
        <v>9.9892499999999995E-2</v>
      </c>
      <c r="AB3614">
        <v>9.8329600000000003E-2</v>
      </c>
      <c r="AC3614">
        <v>0.12823689999999999</v>
      </c>
      <c r="AD3614">
        <v>0.1401685</v>
      </c>
      <c r="AE3614">
        <v>-0.52530849999999996</v>
      </c>
      <c r="AF3614">
        <v>-0.42821379999999998</v>
      </c>
      <c r="AG3614">
        <v>-0.36096630000000002</v>
      </c>
      <c r="AH3614">
        <v>-0.2937188</v>
      </c>
      <c r="AI3614">
        <v>-0.19662399999999999</v>
      </c>
      <c r="AJ3614">
        <v>-0.22088820000000001</v>
      </c>
      <c r="AK3614">
        <v>-0.1147595</v>
      </c>
      <c r="AL3614">
        <v>-4.1255E-2</v>
      </c>
      <c r="AM3614">
        <v>3.2249399999999998E-2</v>
      </c>
      <c r="AN3614">
        <v>0.13837820000000001</v>
      </c>
    </row>
    <row r="3615" spans="1:40" x14ac:dyDescent="0.25">
      <c r="A3615" t="s">
        <v>65</v>
      </c>
      <c r="B3615">
        <v>50</v>
      </c>
      <c r="C3615" s="3">
        <v>41897</v>
      </c>
      <c r="D3615" t="s">
        <v>67</v>
      </c>
      <c r="E3615">
        <v>9</v>
      </c>
      <c r="F3615" t="str">
        <f t="shared" si="56"/>
        <v>Residential|50|41897|Per Premise|9</v>
      </c>
      <c r="G3615">
        <v>3.4384359999999998</v>
      </c>
      <c r="H3615">
        <v>1.1300809999999999</v>
      </c>
      <c r="I3615">
        <v>1.0860935</v>
      </c>
      <c r="J3615">
        <v>86.739081999999996</v>
      </c>
      <c r="K3615">
        <v>0.98441838999999998</v>
      </c>
      <c r="L3615">
        <v>316</v>
      </c>
      <c r="M3615">
        <v>3.5885050000000001</v>
      </c>
      <c r="N3615">
        <v>1.138998</v>
      </c>
      <c r="O3615">
        <v>1.1820980000000001</v>
      </c>
      <c r="P3615">
        <v>87.529869000000005</v>
      </c>
      <c r="Q3615">
        <v>1.1138083999999999</v>
      </c>
      <c r="R3615">
        <v>317</v>
      </c>
      <c r="S3615">
        <v>15</v>
      </c>
      <c r="T3615">
        <v>18</v>
      </c>
      <c r="U3615">
        <v>1.1209180000000001</v>
      </c>
      <c r="V3615">
        <v>1.217422</v>
      </c>
      <c r="W3615">
        <v>11772</v>
      </c>
      <c r="X3615">
        <v>-9.6004500000000006E-2</v>
      </c>
      <c r="Y3615">
        <v>3.5324000000000001E-2</v>
      </c>
      <c r="Z3615">
        <v>5.5377900000000001E-2</v>
      </c>
      <c r="AA3615">
        <v>6.2557699999999994E-2</v>
      </c>
      <c r="AB3615">
        <v>6.20741E-2</v>
      </c>
      <c r="AC3615">
        <v>8.3547399999999994E-2</v>
      </c>
      <c r="AD3615">
        <v>8.8128600000000001E-2</v>
      </c>
      <c r="AE3615">
        <v>-0.2030748</v>
      </c>
      <c r="AF3615">
        <v>-0.13981679999999999</v>
      </c>
      <c r="AG3615">
        <v>-9.6004500000000006E-2</v>
      </c>
      <c r="AH3615">
        <v>-5.2192099999999998E-2</v>
      </c>
      <c r="AI3615">
        <v>1.10659E-2</v>
      </c>
      <c r="AJ3615">
        <v>-7.7617400000000003E-2</v>
      </c>
      <c r="AK3615">
        <v>-1.08907E-2</v>
      </c>
      <c r="AL3615">
        <v>3.5324000000000001E-2</v>
      </c>
      <c r="AM3615">
        <v>8.1538700000000006E-2</v>
      </c>
      <c r="AN3615">
        <v>0.14826539999999999</v>
      </c>
    </row>
    <row r="3616" spans="1:40" x14ac:dyDescent="0.25">
      <c r="A3616" t="s">
        <v>65</v>
      </c>
      <c r="B3616">
        <v>50</v>
      </c>
      <c r="C3616" s="3">
        <v>41878</v>
      </c>
      <c r="D3616" t="s">
        <v>67</v>
      </c>
      <c r="E3616">
        <v>10</v>
      </c>
      <c r="F3616" t="str">
        <f t="shared" si="56"/>
        <v>Residential|50|41878|Per Premise|10</v>
      </c>
      <c r="G3616">
        <v>3.5885050000000001</v>
      </c>
      <c r="H3616">
        <v>1.138998</v>
      </c>
      <c r="I3616">
        <v>0.94374413999999995</v>
      </c>
      <c r="J3616">
        <v>89.288505999999998</v>
      </c>
      <c r="K3616">
        <v>0.99795460000000002</v>
      </c>
      <c r="L3616">
        <v>317</v>
      </c>
      <c r="M3616">
        <v>3.4321269999999999</v>
      </c>
      <c r="N3616">
        <v>1.1300809999999999</v>
      </c>
      <c r="O3616">
        <v>0.85150663000000004</v>
      </c>
      <c r="P3616">
        <v>88.991707000000005</v>
      </c>
      <c r="Q3616">
        <v>0.77864699999999998</v>
      </c>
      <c r="R3616">
        <v>316</v>
      </c>
      <c r="S3616">
        <v>15</v>
      </c>
      <c r="T3616">
        <v>18</v>
      </c>
      <c r="U3616">
        <v>0.82594239999999997</v>
      </c>
      <c r="V3616">
        <v>0.77947829999999996</v>
      </c>
      <c r="W3616">
        <v>11772</v>
      </c>
      <c r="X3616">
        <v>9.22375E-2</v>
      </c>
      <c r="Y3616" s="6">
        <v>-7.2028300000000003E-2</v>
      </c>
      <c r="Z3616">
        <v>5.6050700000000002E-2</v>
      </c>
      <c r="AA3616">
        <v>4.3802300000000002E-2</v>
      </c>
      <c r="AB3616">
        <v>4.6294700000000001E-2</v>
      </c>
      <c r="AC3616">
        <v>7.1136000000000005E-2</v>
      </c>
      <c r="AD3616">
        <v>6.37326E-2</v>
      </c>
      <c r="AE3616">
        <v>1.0731E-3</v>
      </c>
      <c r="AF3616">
        <v>5.4933799999999998E-2</v>
      </c>
      <c r="AG3616">
        <v>9.22375E-2</v>
      </c>
      <c r="AH3616">
        <v>0.1295412</v>
      </c>
      <c r="AI3616">
        <v>0.18340190000000001</v>
      </c>
      <c r="AJ3616">
        <v>-0.15370490000000001</v>
      </c>
      <c r="AK3616">
        <v>-0.10544969999999999</v>
      </c>
      <c r="AL3616" s="6">
        <v>-7.2028300000000003E-2</v>
      </c>
      <c r="AM3616">
        <v>-3.86069E-2</v>
      </c>
      <c r="AN3616">
        <v>9.6481999999999991E-3</v>
      </c>
    </row>
    <row r="3617" spans="1:40" x14ac:dyDescent="0.25">
      <c r="A3617" t="s">
        <v>65</v>
      </c>
      <c r="B3617">
        <v>50</v>
      </c>
      <c r="C3617" s="3">
        <v>41878</v>
      </c>
      <c r="D3617" t="s">
        <v>67</v>
      </c>
      <c r="E3617">
        <v>19</v>
      </c>
      <c r="F3617" t="str">
        <f t="shared" si="56"/>
        <v>Residential|50|41878|Per Premise|19</v>
      </c>
      <c r="G3617">
        <v>3.5885050000000001</v>
      </c>
      <c r="H3617">
        <v>1.138998</v>
      </c>
      <c r="I3617">
        <v>2.2430080999999999</v>
      </c>
      <c r="J3617">
        <v>79.089943000000005</v>
      </c>
      <c r="K3617">
        <v>1.9727375</v>
      </c>
      <c r="L3617">
        <v>317</v>
      </c>
      <c r="M3617">
        <v>3.4321269999999999</v>
      </c>
      <c r="N3617">
        <v>1.1300809999999999</v>
      </c>
      <c r="O3617">
        <v>2.4180492999999998</v>
      </c>
      <c r="P3617">
        <v>78.695023000000006</v>
      </c>
      <c r="Q3617">
        <v>1.9303456000000001</v>
      </c>
      <c r="R3617">
        <v>316</v>
      </c>
      <c r="S3617">
        <v>15</v>
      </c>
      <c r="T3617">
        <v>18</v>
      </c>
      <c r="U3617">
        <v>0.82594239999999997</v>
      </c>
      <c r="V3617">
        <v>1.852595</v>
      </c>
      <c r="W3617">
        <v>11772</v>
      </c>
      <c r="X3617">
        <v>-0.17504130000000001</v>
      </c>
      <c r="Y3617" s="6">
        <v>-0.56545389999999995</v>
      </c>
      <c r="Z3617">
        <v>0.1108</v>
      </c>
      <c r="AA3617">
        <v>0.1085904</v>
      </c>
      <c r="AB3617">
        <v>9.1514399999999996E-2</v>
      </c>
      <c r="AC3617">
        <v>0.15514030000000001</v>
      </c>
      <c r="AD3617">
        <v>0.14200969999999999</v>
      </c>
      <c r="AE3617">
        <v>-0.37386160000000002</v>
      </c>
      <c r="AF3617">
        <v>-0.25639689999999998</v>
      </c>
      <c r="AG3617">
        <v>-0.17504130000000001</v>
      </c>
      <c r="AH3617">
        <v>-9.3685599999999994E-2</v>
      </c>
      <c r="AI3617">
        <v>2.3779000000000002E-2</v>
      </c>
      <c r="AJ3617">
        <v>-0.74744670000000002</v>
      </c>
      <c r="AK3617">
        <v>-0.63992389999999999</v>
      </c>
      <c r="AL3617" s="6">
        <v>-0.56545389999999995</v>
      </c>
      <c r="AM3617">
        <v>-0.49098389999999997</v>
      </c>
      <c r="AN3617">
        <v>-0.3834611</v>
      </c>
    </row>
    <row r="3618" spans="1:40" x14ac:dyDescent="0.25">
      <c r="A3618" t="s">
        <v>65</v>
      </c>
      <c r="B3618">
        <v>50</v>
      </c>
      <c r="C3618" s="3">
        <v>41899</v>
      </c>
      <c r="D3618" t="s">
        <v>67</v>
      </c>
      <c r="E3618">
        <v>11</v>
      </c>
      <c r="F3618" t="str">
        <f t="shared" si="56"/>
        <v>Residential|50|41899|Per Premise|11</v>
      </c>
      <c r="G3618">
        <v>3.4366590000000001</v>
      </c>
      <c r="H3618">
        <v>1.130493</v>
      </c>
      <c r="I3618">
        <v>1.8931467</v>
      </c>
      <c r="J3618">
        <v>95.180617999999996</v>
      </c>
      <c r="K3618">
        <v>1.7147659</v>
      </c>
      <c r="L3618">
        <v>315</v>
      </c>
      <c r="M3618">
        <v>3.588784</v>
      </c>
      <c r="N3618">
        <v>1.1394359999999999</v>
      </c>
      <c r="O3618">
        <v>1.9635251</v>
      </c>
      <c r="P3618">
        <v>95.581833000000003</v>
      </c>
      <c r="Q3618">
        <v>1.8638003000000001</v>
      </c>
      <c r="R3618">
        <v>316</v>
      </c>
      <c r="S3618">
        <v>15</v>
      </c>
      <c r="T3618">
        <v>18</v>
      </c>
      <c r="U3618">
        <v>1.0604020000000001</v>
      </c>
      <c r="V3618">
        <v>2.0074960000000002</v>
      </c>
      <c r="W3618">
        <v>11772</v>
      </c>
      <c r="X3618">
        <v>-7.0378399999999994E-2</v>
      </c>
      <c r="Y3618" s="6">
        <v>4.3970500000000003E-2</v>
      </c>
      <c r="Z3618">
        <v>9.6616099999999996E-2</v>
      </c>
      <c r="AA3618">
        <v>0.104847</v>
      </c>
      <c r="AB3618">
        <v>0.1024519</v>
      </c>
      <c r="AC3618">
        <v>0.1425747</v>
      </c>
      <c r="AD3618">
        <v>0.14659220000000001</v>
      </c>
      <c r="AE3618">
        <v>-0.25309520000000002</v>
      </c>
      <c r="AF3618">
        <v>-0.14514460000000001</v>
      </c>
      <c r="AG3618">
        <v>-7.0378399999999994E-2</v>
      </c>
      <c r="AH3618">
        <v>4.3879000000000001E-3</v>
      </c>
      <c r="AI3618">
        <v>0.11233849999999999</v>
      </c>
      <c r="AJ3618">
        <v>-0.14389489999999999</v>
      </c>
      <c r="AK3618">
        <v>-3.2902500000000001E-2</v>
      </c>
      <c r="AL3618" s="6">
        <v>4.3970500000000003E-2</v>
      </c>
      <c r="AM3618">
        <v>0.1208436</v>
      </c>
      <c r="AN3618">
        <v>0.23183599999999999</v>
      </c>
    </row>
    <row r="3619" spans="1:40" x14ac:dyDescent="0.25">
      <c r="A3619" t="s">
        <v>65</v>
      </c>
      <c r="B3619">
        <v>50</v>
      </c>
      <c r="C3619" s="3">
        <v>41849</v>
      </c>
      <c r="D3619" t="s">
        <v>67</v>
      </c>
      <c r="E3619">
        <v>11</v>
      </c>
      <c r="F3619" t="str">
        <f t="shared" si="56"/>
        <v>Residential|50|41849|Per Premise|11</v>
      </c>
      <c r="G3619">
        <v>3.4329719999999999</v>
      </c>
      <c r="H3619">
        <v>1.12846</v>
      </c>
      <c r="I3619">
        <v>1.1361418000000001</v>
      </c>
      <c r="J3619">
        <v>88.106872999999993</v>
      </c>
      <c r="K3619">
        <v>1.1718928</v>
      </c>
      <c r="L3619">
        <v>320</v>
      </c>
      <c r="M3619">
        <v>3.5801569999999998</v>
      </c>
      <c r="N3619">
        <v>1.1399300000000001</v>
      </c>
      <c r="O3619">
        <v>1.2520282</v>
      </c>
      <c r="P3619">
        <v>88.432395999999997</v>
      </c>
      <c r="Q3619">
        <v>1.2943488999999999</v>
      </c>
      <c r="R3619">
        <v>322</v>
      </c>
      <c r="S3619">
        <v>16</v>
      </c>
      <c r="T3619">
        <v>19</v>
      </c>
      <c r="U3619">
        <v>1.2228110000000001</v>
      </c>
      <c r="V3619">
        <v>1.3892869999999999</v>
      </c>
      <c r="W3619">
        <v>11772</v>
      </c>
      <c r="X3619">
        <v>-0.1158864</v>
      </c>
      <c r="Y3619">
        <v>0.13725889999999999</v>
      </c>
      <c r="Z3619">
        <v>6.5510799999999994E-2</v>
      </c>
      <c r="AA3619">
        <v>7.2131200000000006E-2</v>
      </c>
      <c r="AB3619">
        <v>8.0107399999999995E-2</v>
      </c>
      <c r="AC3619">
        <v>9.7440100000000002E-2</v>
      </c>
      <c r="AD3619">
        <v>0.10779660000000001</v>
      </c>
      <c r="AE3619">
        <v>-0.240761</v>
      </c>
      <c r="AF3619">
        <v>-0.1669841</v>
      </c>
      <c r="AG3619">
        <v>-0.1158864</v>
      </c>
      <c r="AH3619">
        <v>-6.4788799999999994E-2</v>
      </c>
      <c r="AI3619">
        <v>8.9882E-3</v>
      </c>
      <c r="AJ3619">
        <v>-8.8800000000000001E-4</v>
      </c>
      <c r="AK3619">
        <v>8.0730300000000005E-2</v>
      </c>
      <c r="AL3619">
        <v>0.13725889999999999</v>
      </c>
      <c r="AM3619">
        <v>0.1937875</v>
      </c>
      <c r="AN3619">
        <v>0.27540579999999998</v>
      </c>
    </row>
    <row r="3620" spans="1:40" x14ac:dyDescent="0.25">
      <c r="A3620" t="s">
        <v>65</v>
      </c>
      <c r="B3620">
        <v>50</v>
      </c>
      <c r="C3620" s="3">
        <v>41899</v>
      </c>
      <c r="D3620" t="s">
        <v>67</v>
      </c>
      <c r="E3620">
        <v>12</v>
      </c>
      <c r="F3620" t="str">
        <f t="shared" si="56"/>
        <v>Residential|50|41899|Per Premise|12</v>
      </c>
      <c r="G3620">
        <v>3.4366590000000001</v>
      </c>
      <c r="H3620">
        <v>1.130493</v>
      </c>
      <c r="I3620">
        <v>2.2632761000000001</v>
      </c>
      <c r="J3620">
        <v>93.104186999999996</v>
      </c>
      <c r="K3620">
        <v>1.9158278</v>
      </c>
      <c r="L3620">
        <v>315</v>
      </c>
      <c r="M3620">
        <v>3.588784</v>
      </c>
      <c r="N3620">
        <v>1.1394359999999999</v>
      </c>
      <c r="O3620">
        <v>2.3305691999999998</v>
      </c>
      <c r="P3620">
        <v>93.765540999999999</v>
      </c>
      <c r="Q3620">
        <v>1.9944090000000001</v>
      </c>
      <c r="R3620">
        <v>316</v>
      </c>
      <c r="S3620">
        <v>15</v>
      </c>
      <c r="T3620">
        <v>18</v>
      </c>
      <c r="U3620">
        <v>1.0604020000000001</v>
      </c>
      <c r="V3620">
        <v>2.3999809999999999</v>
      </c>
      <c r="W3620">
        <v>11772</v>
      </c>
      <c r="X3620">
        <v>-6.7293099999999995E-2</v>
      </c>
      <c r="Y3620">
        <v>6.9412299999999996E-2</v>
      </c>
      <c r="Z3620">
        <v>0.1079447</v>
      </c>
      <c r="AA3620">
        <v>0.1121943</v>
      </c>
      <c r="AB3620">
        <v>0.1144647</v>
      </c>
      <c r="AC3620">
        <v>0.15569069999999999</v>
      </c>
      <c r="AD3620">
        <v>0.16028010000000001</v>
      </c>
      <c r="AE3620">
        <v>-0.26681880000000002</v>
      </c>
      <c r="AF3620">
        <v>-0.1489374</v>
      </c>
      <c r="AG3620">
        <v>-6.7293099999999995E-2</v>
      </c>
      <c r="AH3620">
        <v>1.43512E-2</v>
      </c>
      <c r="AI3620">
        <v>0.13223260000000001</v>
      </c>
      <c r="AJ3620">
        <v>-0.135995</v>
      </c>
      <c r="AK3620">
        <v>-1.4638699999999999E-2</v>
      </c>
      <c r="AL3620">
        <v>6.9412299999999996E-2</v>
      </c>
      <c r="AM3620">
        <v>0.15346319999999999</v>
      </c>
      <c r="AN3620">
        <v>0.27481949999999999</v>
      </c>
    </row>
    <row r="3621" spans="1:40" x14ac:dyDescent="0.25">
      <c r="A3621" t="s">
        <v>65</v>
      </c>
      <c r="B3621">
        <v>50</v>
      </c>
      <c r="C3621" s="3">
        <v>41898</v>
      </c>
      <c r="D3621" t="s">
        <v>67</v>
      </c>
      <c r="E3621">
        <v>24</v>
      </c>
      <c r="F3621" t="str">
        <f t="shared" si="56"/>
        <v>Residential|50|41898|Per Premise|24</v>
      </c>
      <c r="G3621">
        <v>3.586932</v>
      </c>
      <c r="H3621">
        <v>1.138998</v>
      </c>
      <c r="I3621">
        <v>1.9294224</v>
      </c>
      <c r="J3621">
        <v>80.798798000000005</v>
      </c>
      <c r="K3621">
        <v>1.6309506</v>
      </c>
      <c r="L3621">
        <v>317</v>
      </c>
      <c r="M3621">
        <v>3.4332829999999999</v>
      </c>
      <c r="N3621">
        <v>1.127732</v>
      </c>
      <c r="O3621">
        <v>1.9434425</v>
      </c>
      <c r="P3621">
        <v>80.898109000000005</v>
      </c>
      <c r="Q3621">
        <v>1.6145366000000001</v>
      </c>
      <c r="R3621">
        <v>314</v>
      </c>
      <c r="S3621">
        <v>16</v>
      </c>
      <c r="T3621">
        <v>19</v>
      </c>
      <c r="U3621">
        <v>0.96515700000000004</v>
      </c>
      <c r="V3621">
        <v>1.862196</v>
      </c>
      <c r="W3621">
        <v>11772</v>
      </c>
      <c r="X3621">
        <v>-1.4020100000000001E-2</v>
      </c>
      <c r="Y3621">
        <v>-8.1246799999999994E-2</v>
      </c>
      <c r="Z3621">
        <v>9.1603299999999999E-2</v>
      </c>
      <c r="AA3621">
        <v>9.1113600000000003E-2</v>
      </c>
      <c r="AB3621">
        <v>8.8411600000000007E-2</v>
      </c>
      <c r="AC3621">
        <v>0.1292008</v>
      </c>
      <c r="AD3621">
        <v>0.12695780000000001</v>
      </c>
      <c r="AE3621">
        <v>-0.1795976</v>
      </c>
      <c r="AF3621">
        <v>-8.1772999999999998E-2</v>
      </c>
      <c r="AG3621">
        <v>-1.4020100000000001E-2</v>
      </c>
      <c r="AH3621">
        <v>5.37329E-2</v>
      </c>
      <c r="AI3621">
        <v>0.15155740000000001</v>
      </c>
      <c r="AJ3621">
        <v>-0.24394979999999999</v>
      </c>
      <c r="AK3621">
        <v>-0.1478236</v>
      </c>
      <c r="AL3621">
        <v>-8.1246799999999994E-2</v>
      </c>
      <c r="AM3621">
        <v>-1.46701E-2</v>
      </c>
      <c r="AN3621">
        <v>8.1456100000000004E-2</v>
      </c>
    </row>
    <row r="3622" spans="1:40" x14ac:dyDescent="0.25">
      <c r="A3622" t="s">
        <v>65</v>
      </c>
      <c r="B3622">
        <v>50</v>
      </c>
      <c r="C3622" s="3">
        <v>41899</v>
      </c>
      <c r="D3622" t="s">
        <v>25</v>
      </c>
      <c r="E3622">
        <v>11</v>
      </c>
      <c r="F3622" t="str">
        <f t="shared" si="56"/>
        <v>Residential|50|41899|Aggregate|11</v>
      </c>
      <c r="G3622">
        <v>3.4366590000000001</v>
      </c>
      <c r="H3622">
        <v>1.130493</v>
      </c>
      <c r="I3622">
        <v>22.286123</v>
      </c>
      <c r="J3622">
        <v>95.180617999999996</v>
      </c>
      <c r="K3622">
        <v>20.186223999999999</v>
      </c>
      <c r="L3622">
        <v>315</v>
      </c>
      <c r="M3622">
        <v>3.588784</v>
      </c>
      <c r="N3622">
        <v>1.1394359999999999</v>
      </c>
      <c r="O3622">
        <v>23.114618</v>
      </c>
      <c r="P3622">
        <v>95.581833000000003</v>
      </c>
      <c r="Q3622">
        <v>21.940657999999999</v>
      </c>
      <c r="R3622">
        <v>316</v>
      </c>
      <c r="S3622">
        <v>15</v>
      </c>
      <c r="T3622">
        <v>18</v>
      </c>
      <c r="U3622">
        <v>1.0604020000000001</v>
      </c>
      <c r="V3622">
        <v>23.632239999999999</v>
      </c>
      <c r="W3622">
        <v>11772</v>
      </c>
      <c r="X3622">
        <v>-0.82849410000000001</v>
      </c>
      <c r="Y3622">
        <v>0.51762090000000005</v>
      </c>
      <c r="Z3622">
        <v>1.137365</v>
      </c>
      <c r="AA3622">
        <v>1.2342580000000001</v>
      </c>
      <c r="AB3622">
        <v>1.206064</v>
      </c>
      <c r="AC3622">
        <v>1.67839</v>
      </c>
      <c r="AD3622">
        <v>1.7256830000000001</v>
      </c>
      <c r="AE3622">
        <v>-2.9794369999999999</v>
      </c>
      <c r="AF3622">
        <v>-1.7086429999999999</v>
      </c>
      <c r="AG3622">
        <v>-0.82849410000000001</v>
      </c>
      <c r="AH3622">
        <v>5.1654499999999999E-2</v>
      </c>
      <c r="AI3622">
        <v>1.322449</v>
      </c>
      <c r="AJ3622">
        <v>-1.6939310000000001</v>
      </c>
      <c r="AK3622">
        <v>-0.38732840000000002</v>
      </c>
      <c r="AL3622">
        <v>0.51762090000000005</v>
      </c>
      <c r="AM3622">
        <v>1.4225699999999999</v>
      </c>
      <c r="AN3622">
        <v>2.7291729999999998</v>
      </c>
    </row>
    <row r="3623" spans="1:40" x14ac:dyDescent="0.25">
      <c r="A3623" t="s">
        <v>65</v>
      </c>
      <c r="B3623">
        <v>50</v>
      </c>
      <c r="C3623" s="3">
        <v>41897</v>
      </c>
      <c r="D3623" t="s">
        <v>25</v>
      </c>
      <c r="E3623">
        <v>14</v>
      </c>
      <c r="F3623" t="str">
        <f t="shared" si="56"/>
        <v>Residential|50|41897|Aggregate|14</v>
      </c>
      <c r="G3623">
        <v>3.4384359999999998</v>
      </c>
      <c r="H3623">
        <v>1.1300809999999999</v>
      </c>
      <c r="I3623">
        <v>30.614881</v>
      </c>
      <c r="J3623">
        <v>92.066947999999996</v>
      </c>
      <c r="K3623">
        <v>26.270855999999998</v>
      </c>
      <c r="L3623">
        <v>316</v>
      </c>
      <c r="M3623">
        <v>3.5885050000000001</v>
      </c>
      <c r="N3623">
        <v>1.138998</v>
      </c>
      <c r="O3623">
        <v>34.316780999999999</v>
      </c>
      <c r="P3623">
        <v>93.069823999999997</v>
      </c>
      <c r="Q3623">
        <v>27.809759</v>
      </c>
      <c r="R3623">
        <v>317</v>
      </c>
      <c r="S3623">
        <v>15</v>
      </c>
      <c r="T3623">
        <v>18</v>
      </c>
      <c r="U3623">
        <v>1.1209180000000001</v>
      </c>
      <c r="V3623">
        <v>34.316780000000001</v>
      </c>
      <c r="W3623">
        <v>11772</v>
      </c>
      <c r="X3623">
        <v>-3.7019000000000002</v>
      </c>
      <c r="Y3623" s="6">
        <v>-1.02E-6</v>
      </c>
      <c r="Z3623">
        <v>1.477851</v>
      </c>
      <c r="AA3623">
        <v>1.561952</v>
      </c>
      <c r="AB3623">
        <v>1.65655</v>
      </c>
      <c r="AC3623">
        <v>2.1502880000000002</v>
      </c>
      <c r="AD3623">
        <v>2.2768079999999999</v>
      </c>
      <c r="AE3623">
        <v>-6.457605</v>
      </c>
      <c r="AF3623">
        <v>-4.8295120000000002</v>
      </c>
      <c r="AG3623">
        <v>-3.7019000000000002</v>
      </c>
      <c r="AH3623">
        <v>-2.5742880000000001</v>
      </c>
      <c r="AI3623">
        <v>-0.94619580000000003</v>
      </c>
      <c r="AJ3623">
        <v>-2.9178470000000001</v>
      </c>
      <c r="AK3623">
        <v>-1.1939599999999999</v>
      </c>
      <c r="AL3623" s="6">
        <v>-1.02E-6</v>
      </c>
      <c r="AM3623">
        <v>1.1939580000000001</v>
      </c>
      <c r="AN3623">
        <v>2.9178449999999998</v>
      </c>
    </row>
    <row r="3624" spans="1:40" x14ac:dyDescent="0.25">
      <c r="A3624" t="s">
        <v>65</v>
      </c>
      <c r="B3624">
        <v>50</v>
      </c>
      <c r="C3624" s="3">
        <v>41849</v>
      </c>
      <c r="D3624" t="s">
        <v>25</v>
      </c>
      <c r="E3624">
        <v>11</v>
      </c>
      <c r="F3624" t="str">
        <f t="shared" si="56"/>
        <v>Residential|50|41849|Aggregate|11</v>
      </c>
      <c r="G3624">
        <v>3.4329719999999999</v>
      </c>
      <c r="H3624">
        <v>1.12846</v>
      </c>
      <c r="I3624">
        <v>13.374661</v>
      </c>
      <c r="J3624">
        <v>88.106872999999993</v>
      </c>
      <c r="K3624">
        <v>13.795522</v>
      </c>
      <c r="L3624">
        <v>320</v>
      </c>
      <c r="M3624">
        <v>3.5801569999999998</v>
      </c>
      <c r="N3624">
        <v>1.1399300000000001</v>
      </c>
      <c r="O3624">
        <v>14.738875999999999</v>
      </c>
      <c r="P3624">
        <v>88.432395999999997</v>
      </c>
      <c r="Q3624">
        <v>15.237075000000001</v>
      </c>
      <c r="R3624">
        <v>322</v>
      </c>
      <c r="S3624">
        <v>16</v>
      </c>
      <c r="T3624">
        <v>19</v>
      </c>
      <c r="U3624">
        <v>1.2228110000000001</v>
      </c>
      <c r="V3624">
        <v>16.354690000000002</v>
      </c>
      <c r="W3624">
        <v>11772</v>
      </c>
      <c r="X3624">
        <v>-1.364215</v>
      </c>
      <c r="Y3624">
        <v>1.615812</v>
      </c>
      <c r="Z3624">
        <v>0.77119309999999996</v>
      </c>
      <c r="AA3624">
        <v>0.84912900000000002</v>
      </c>
      <c r="AB3624">
        <v>0.94302370000000002</v>
      </c>
      <c r="AC3624">
        <v>1.147065</v>
      </c>
      <c r="AD3624">
        <v>1.2689809999999999</v>
      </c>
      <c r="AE3624">
        <v>-2.834238</v>
      </c>
      <c r="AF3624">
        <v>-1.9657370000000001</v>
      </c>
      <c r="AG3624">
        <v>-1.364215</v>
      </c>
      <c r="AH3624">
        <v>-0.76269310000000001</v>
      </c>
      <c r="AI3624">
        <v>0.10580870000000001</v>
      </c>
      <c r="AJ3624">
        <v>-1.04528E-2</v>
      </c>
      <c r="AK3624">
        <v>0.95035789999999998</v>
      </c>
      <c r="AL3624">
        <v>1.615812</v>
      </c>
      <c r="AM3624">
        <v>2.2812670000000002</v>
      </c>
      <c r="AN3624">
        <v>3.2420779999999998</v>
      </c>
    </row>
    <row r="3625" spans="1:40" x14ac:dyDescent="0.25">
      <c r="A3625" t="s">
        <v>65</v>
      </c>
      <c r="B3625">
        <v>50</v>
      </c>
      <c r="C3625" s="3">
        <v>41899</v>
      </c>
      <c r="D3625" t="s">
        <v>67</v>
      </c>
      <c r="E3625">
        <v>23</v>
      </c>
      <c r="F3625" t="str">
        <f t="shared" si="56"/>
        <v>Residential|50|41899|Per Premise|23</v>
      </c>
      <c r="G3625">
        <v>3.4366590000000001</v>
      </c>
      <c r="H3625">
        <v>1.130493</v>
      </c>
      <c r="I3625">
        <v>1.6400625</v>
      </c>
      <c r="J3625">
        <v>71.593269000000006</v>
      </c>
      <c r="K3625">
        <v>1.2899573</v>
      </c>
      <c r="L3625">
        <v>315</v>
      </c>
      <c r="M3625">
        <v>3.588784</v>
      </c>
      <c r="N3625">
        <v>1.1394359999999999</v>
      </c>
      <c r="O3625">
        <v>1.8193427</v>
      </c>
      <c r="P3625">
        <v>71.777855000000002</v>
      </c>
      <c r="Q3625">
        <v>1.4475469999999999</v>
      </c>
      <c r="R3625">
        <v>316</v>
      </c>
      <c r="S3625">
        <v>15</v>
      </c>
      <c r="T3625">
        <v>18</v>
      </c>
      <c r="U3625">
        <v>1.0604020000000001</v>
      </c>
      <c r="V3625">
        <v>1.739125</v>
      </c>
      <c r="W3625">
        <v>11772</v>
      </c>
      <c r="X3625">
        <v>-0.1792802</v>
      </c>
      <c r="Y3625">
        <v>-8.0217899999999995E-2</v>
      </c>
      <c r="Z3625">
        <v>7.2680900000000007E-2</v>
      </c>
      <c r="AA3625">
        <v>8.1430900000000001E-2</v>
      </c>
      <c r="AB3625">
        <v>7.7070899999999998E-2</v>
      </c>
      <c r="AC3625">
        <v>0.109149</v>
      </c>
      <c r="AD3625">
        <v>0.1121201</v>
      </c>
      <c r="AE3625">
        <v>-0.31916020000000001</v>
      </c>
      <c r="AF3625">
        <v>-0.23651800000000001</v>
      </c>
      <c r="AG3625">
        <v>-0.1792802</v>
      </c>
      <c r="AH3625">
        <v>-0.1220424</v>
      </c>
      <c r="AI3625">
        <v>-3.94001E-2</v>
      </c>
      <c r="AJ3625">
        <v>-0.22390550000000001</v>
      </c>
      <c r="AK3625">
        <v>-0.13901369999999999</v>
      </c>
      <c r="AL3625">
        <v>-8.0217899999999995E-2</v>
      </c>
      <c r="AM3625">
        <v>-2.1422099999999999E-2</v>
      </c>
      <c r="AN3625">
        <v>6.3469800000000007E-2</v>
      </c>
    </row>
    <row r="3626" spans="1:40" x14ac:dyDescent="0.25">
      <c r="A3626" t="s">
        <v>65</v>
      </c>
      <c r="B3626">
        <v>50</v>
      </c>
      <c r="C3626" s="3">
        <v>41849</v>
      </c>
      <c r="D3626" t="s">
        <v>25</v>
      </c>
      <c r="E3626">
        <v>19</v>
      </c>
      <c r="F3626" t="str">
        <f t="shared" si="56"/>
        <v>Residential|50|41849|Aggregate|19</v>
      </c>
      <c r="G3626">
        <v>3.4329719999999999</v>
      </c>
      <c r="H3626">
        <v>1.12846</v>
      </c>
      <c r="I3626">
        <v>23.993722000000002</v>
      </c>
      <c r="J3626">
        <v>76.120186000000004</v>
      </c>
      <c r="K3626">
        <v>21.076730999999999</v>
      </c>
      <c r="L3626">
        <v>320</v>
      </c>
      <c r="M3626">
        <v>3.5801569999999998</v>
      </c>
      <c r="N3626">
        <v>1.1399300000000001</v>
      </c>
      <c r="O3626">
        <v>23.709409999999998</v>
      </c>
      <c r="P3626">
        <v>76.519874999999999</v>
      </c>
      <c r="Q3626">
        <v>19.188855</v>
      </c>
      <c r="R3626">
        <v>322</v>
      </c>
      <c r="S3626">
        <v>16</v>
      </c>
      <c r="T3626">
        <v>19</v>
      </c>
      <c r="U3626">
        <v>1.2228110000000001</v>
      </c>
      <c r="V3626">
        <v>29.3398</v>
      </c>
      <c r="W3626">
        <v>11772</v>
      </c>
      <c r="X3626">
        <v>0.28431250000000002</v>
      </c>
      <c r="Y3626">
        <v>5.6303859999999997</v>
      </c>
      <c r="Z3626">
        <v>1.1782250000000001</v>
      </c>
      <c r="AA3626">
        <v>1.069353</v>
      </c>
      <c r="AB3626">
        <v>1.440747</v>
      </c>
      <c r="AC3626">
        <v>1.5911409999999999</v>
      </c>
      <c r="AD3626">
        <v>1.794232</v>
      </c>
      <c r="AE3626">
        <v>-1.7548170000000001</v>
      </c>
      <c r="AF3626">
        <v>-0.55008279999999998</v>
      </c>
      <c r="AG3626">
        <v>0.28431250000000002</v>
      </c>
      <c r="AH3626">
        <v>1.118708</v>
      </c>
      <c r="AI3626">
        <v>2.323442</v>
      </c>
      <c r="AJ3626">
        <v>3.3309850000000001</v>
      </c>
      <c r="AK3626">
        <v>4.6894900000000002</v>
      </c>
      <c r="AL3626">
        <v>5.6303859999999997</v>
      </c>
      <c r="AM3626">
        <v>6.5712820000000001</v>
      </c>
      <c r="AN3626">
        <v>7.929786</v>
      </c>
    </row>
    <row r="3627" spans="1:40" x14ac:dyDescent="0.25">
      <c r="A3627" t="s">
        <v>65</v>
      </c>
      <c r="B3627">
        <v>50</v>
      </c>
      <c r="C3627" s="3" t="s">
        <v>26</v>
      </c>
      <c r="D3627" t="s">
        <v>67</v>
      </c>
      <c r="E3627">
        <v>11</v>
      </c>
      <c r="F3627" t="str">
        <f t="shared" si="56"/>
        <v>Residential|50|Average Event Day|Per Premise|11</v>
      </c>
      <c r="G3627">
        <v>3.5135679999999998</v>
      </c>
      <c r="H3627">
        <v>1.1345449999999999</v>
      </c>
      <c r="I3627">
        <v>1.4057921</v>
      </c>
      <c r="J3627">
        <v>92.909210000000002</v>
      </c>
      <c r="K3627">
        <v>1.3626309000000001</v>
      </c>
      <c r="L3627">
        <v>633</v>
      </c>
      <c r="M3627">
        <v>3.5104169999999999</v>
      </c>
      <c r="N3627">
        <v>1.1345449999999999</v>
      </c>
      <c r="O3627">
        <v>1.3726841999999999</v>
      </c>
      <c r="P3627">
        <v>92.935455000000005</v>
      </c>
      <c r="Q3627">
        <v>1.3576273999999999</v>
      </c>
      <c r="R3627">
        <v>633</v>
      </c>
      <c r="S3627">
        <v>15</v>
      </c>
      <c r="T3627">
        <v>18</v>
      </c>
      <c r="U3627">
        <v>0.98172720000000002</v>
      </c>
      <c r="V3627">
        <v>1.380104</v>
      </c>
      <c r="W3627">
        <v>11772</v>
      </c>
      <c r="X3627">
        <v>3.3107900000000003E-2</v>
      </c>
      <c r="Y3627">
        <v>7.4202000000000001E-3</v>
      </c>
      <c r="Z3627">
        <v>5.4159699999999998E-2</v>
      </c>
      <c r="AA3627">
        <v>5.3960800000000003E-2</v>
      </c>
      <c r="AB3627">
        <v>5.3170099999999998E-2</v>
      </c>
      <c r="AC3627">
        <v>7.6452900000000004E-2</v>
      </c>
      <c r="AD3627">
        <v>7.5755100000000006E-2</v>
      </c>
      <c r="AE3627">
        <v>-6.4870399999999995E-2</v>
      </c>
      <c r="AF3627">
        <v>-6.9839999999999998E-3</v>
      </c>
      <c r="AG3627">
        <v>3.3107900000000003E-2</v>
      </c>
      <c r="AH3627">
        <v>7.3199899999999998E-2</v>
      </c>
      <c r="AI3627">
        <v>0.13108629999999999</v>
      </c>
      <c r="AJ3627">
        <v>-8.9663800000000002E-2</v>
      </c>
      <c r="AK3627">
        <v>-3.2305800000000003E-2</v>
      </c>
      <c r="AL3627">
        <v>7.4202000000000001E-3</v>
      </c>
      <c r="AM3627">
        <v>4.7146199999999999E-2</v>
      </c>
      <c r="AN3627">
        <v>0.10450420000000001</v>
      </c>
    </row>
    <row r="3628" spans="1:40" x14ac:dyDescent="0.25">
      <c r="A3628" t="s">
        <v>65</v>
      </c>
      <c r="B3628">
        <v>50</v>
      </c>
      <c r="C3628" s="3">
        <v>41849</v>
      </c>
      <c r="D3628" t="s">
        <v>67</v>
      </c>
      <c r="E3628">
        <v>2</v>
      </c>
      <c r="F3628" t="str">
        <f t="shared" si="56"/>
        <v>Residential|50|41849|Per Premise|2</v>
      </c>
      <c r="G3628">
        <v>3.4329719999999999</v>
      </c>
      <c r="H3628">
        <v>1.12846</v>
      </c>
      <c r="I3628">
        <v>0.81801785999999999</v>
      </c>
      <c r="J3628">
        <v>70.081085000000002</v>
      </c>
      <c r="K3628">
        <v>0.78179569999999998</v>
      </c>
      <c r="L3628">
        <v>320</v>
      </c>
      <c r="M3628">
        <v>3.5801569999999998</v>
      </c>
      <c r="N3628">
        <v>1.1399300000000001</v>
      </c>
      <c r="O3628">
        <v>0.84339291000000005</v>
      </c>
      <c r="P3628">
        <v>70.012573000000003</v>
      </c>
      <c r="Q3628">
        <v>0.85418316000000005</v>
      </c>
      <c r="R3628">
        <v>322</v>
      </c>
      <c r="S3628">
        <v>16</v>
      </c>
      <c r="T3628">
        <v>19</v>
      </c>
      <c r="U3628">
        <v>1.2228110000000001</v>
      </c>
      <c r="V3628">
        <v>1.0002819999999999</v>
      </c>
      <c r="W3628">
        <v>11772</v>
      </c>
      <c r="X3628">
        <v>-2.5375100000000001E-2</v>
      </c>
      <c r="Y3628">
        <v>0.15688869999999999</v>
      </c>
      <c r="Z3628">
        <v>4.3703699999999998E-2</v>
      </c>
      <c r="AA3628">
        <v>4.76018E-2</v>
      </c>
      <c r="AB3628">
        <v>5.34414E-2</v>
      </c>
      <c r="AC3628">
        <v>6.4621499999999998E-2</v>
      </c>
      <c r="AD3628">
        <v>7.1567500000000006E-2</v>
      </c>
      <c r="AE3628">
        <v>-0.10819090000000001</v>
      </c>
      <c r="AF3628">
        <v>-5.9262599999999999E-2</v>
      </c>
      <c r="AG3628">
        <v>-2.5375100000000001E-2</v>
      </c>
      <c r="AH3628">
        <v>8.5124999999999992E-3</v>
      </c>
      <c r="AI3628">
        <v>5.74408E-2</v>
      </c>
      <c r="AJ3628">
        <v>6.5171199999999999E-2</v>
      </c>
      <c r="AK3628">
        <v>0.1193586</v>
      </c>
      <c r="AL3628">
        <v>0.15688869999999999</v>
      </c>
      <c r="AM3628">
        <v>0.1944187</v>
      </c>
      <c r="AN3628">
        <v>0.2486061</v>
      </c>
    </row>
    <row r="3629" spans="1:40" x14ac:dyDescent="0.25">
      <c r="A3629" t="s">
        <v>65</v>
      </c>
      <c r="B3629">
        <v>50</v>
      </c>
      <c r="C3629" s="3">
        <v>41849</v>
      </c>
      <c r="D3629" t="s">
        <v>67</v>
      </c>
      <c r="E3629">
        <v>15</v>
      </c>
      <c r="F3629" t="str">
        <f t="shared" si="56"/>
        <v>Residential|50|41849|Per Premise|15</v>
      </c>
      <c r="G3629">
        <v>3.4329719999999999</v>
      </c>
      <c r="H3629">
        <v>1.12846</v>
      </c>
      <c r="I3629">
        <v>1.8928917000000001</v>
      </c>
      <c r="J3629">
        <v>87.629593</v>
      </c>
      <c r="K3629">
        <v>1.7845740000000001</v>
      </c>
      <c r="L3629">
        <v>320</v>
      </c>
      <c r="M3629">
        <v>3.5801569999999998</v>
      </c>
      <c r="N3629">
        <v>1.1399300000000001</v>
      </c>
      <c r="O3629">
        <v>2.3146493000000001</v>
      </c>
      <c r="P3629">
        <v>88.258476000000002</v>
      </c>
      <c r="Q3629">
        <v>2.1283997000000001</v>
      </c>
      <c r="R3629">
        <v>322</v>
      </c>
      <c r="S3629">
        <v>16</v>
      </c>
      <c r="T3629">
        <v>19</v>
      </c>
      <c r="U3629">
        <v>1.2228110000000001</v>
      </c>
      <c r="V3629">
        <v>2.3146490000000002</v>
      </c>
      <c r="W3629">
        <v>11772</v>
      </c>
      <c r="X3629">
        <v>-0.42175770000000001</v>
      </c>
      <c r="Y3629" s="6">
        <v>1.2E-8</v>
      </c>
      <c r="Z3629">
        <v>9.9760699999999994E-2</v>
      </c>
      <c r="AA3629">
        <v>0.1186111</v>
      </c>
      <c r="AB3629">
        <v>0.1219885</v>
      </c>
      <c r="AC3629">
        <v>0.1549864</v>
      </c>
      <c r="AD3629">
        <v>0.1701464</v>
      </c>
      <c r="AE3629">
        <v>-0.62038079999999995</v>
      </c>
      <c r="AF3629">
        <v>-0.50303260000000005</v>
      </c>
      <c r="AG3629">
        <v>-0.42175770000000001</v>
      </c>
      <c r="AH3629">
        <v>-0.34048270000000003</v>
      </c>
      <c r="AI3629">
        <v>-0.22313459999999999</v>
      </c>
      <c r="AJ3629">
        <v>-0.2180513</v>
      </c>
      <c r="AK3629">
        <v>-8.9224800000000007E-2</v>
      </c>
      <c r="AL3629" s="6">
        <v>1.2E-8</v>
      </c>
      <c r="AM3629">
        <v>8.9224899999999996E-2</v>
      </c>
      <c r="AN3629">
        <v>0.21805140000000001</v>
      </c>
    </row>
    <row r="3630" spans="1:40" x14ac:dyDescent="0.25">
      <c r="A3630" t="s">
        <v>65</v>
      </c>
      <c r="B3630">
        <v>50</v>
      </c>
      <c r="C3630" s="3">
        <v>41849</v>
      </c>
      <c r="D3630" t="s">
        <v>67</v>
      </c>
      <c r="E3630">
        <v>8</v>
      </c>
      <c r="F3630" t="str">
        <f t="shared" si="56"/>
        <v>Residential|50|41849|Per Premise|8</v>
      </c>
      <c r="G3630">
        <v>3.4329719999999999</v>
      </c>
      <c r="H3630">
        <v>1.12846</v>
      </c>
      <c r="I3630">
        <v>0.79185693999999995</v>
      </c>
      <c r="J3630">
        <v>79.543036999999998</v>
      </c>
      <c r="K3630">
        <v>0.62693030999999999</v>
      </c>
      <c r="L3630">
        <v>320</v>
      </c>
      <c r="M3630">
        <v>3.5801569999999998</v>
      </c>
      <c r="N3630">
        <v>1.1399300000000001</v>
      </c>
      <c r="O3630">
        <v>0.80027183999999996</v>
      </c>
      <c r="P3630">
        <v>79.748267999999996</v>
      </c>
      <c r="Q3630">
        <v>0.63727407000000003</v>
      </c>
      <c r="R3630">
        <v>322</v>
      </c>
      <c r="S3630">
        <v>16</v>
      </c>
      <c r="T3630">
        <v>19</v>
      </c>
      <c r="U3630">
        <v>1.2228110000000001</v>
      </c>
      <c r="V3630">
        <v>0.96829160000000003</v>
      </c>
      <c r="W3630">
        <v>11772</v>
      </c>
      <c r="X3630">
        <v>-8.4148999999999995E-3</v>
      </c>
      <c r="Y3630">
        <v>0.1680198</v>
      </c>
      <c r="Z3630">
        <v>3.5046500000000001E-2</v>
      </c>
      <c r="AA3630">
        <v>3.5513900000000001E-2</v>
      </c>
      <c r="AB3630">
        <v>4.2855200000000003E-2</v>
      </c>
      <c r="AC3630">
        <v>4.9894800000000003E-2</v>
      </c>
      <c r="AD3630">
        <v>5.5657900000000003E-2</v>
      </c>
      <c r="AE3630">
        <v>-7.2357699999999997E-2</v>
      </c>
      <c r="AF3630">
        <v>-3.4579800000000001E-2</v>
      </c>
      <c r="AG3630">
        <v>-8.4148999999999995E-3</v>
      </c>
      <c r="AH3630">
        <v>1.7749999999999998E-2</v>
      </c>
      <c r="AI3630">
        <v>5.5527899999999998E-2</v>
      </c>
      <c r="AJ3630">
        <v>9.6691299999999994E-2</v>
      </c>
      <c r="AK3630">
        <v>0.1388327</v>
      </c>
      <c r="AL3630">
        <v>0.1680198</v>
      </c>
      <c r="AM3630">
        <v>0.19720689999999999</v>
      </c>
      <c r="AN3630">
        <v>0.23934830000000001</v>
      </c>
    </row>
    <row r="3631" spans="1:40" x14ac:dyDescent="0.25">
      <c r="A3631" t="s">
        <v>65</v>
      </c>
      <c r="B3631">
        <v>50</v>
      </c>
      <c r="C3631" s="3">
        <v>41849</v>
      </c>
      <c r="D3631" t="s">
        <v>67</v>
      </c>
      <c r="E3631">
        <v>24</v>
      </c>
      <c r="F3631" t="str">
        <f t="shared" si="56"/>
        <v>Residential|50|41849|Per Premise|24</v>
      </c>
      <c r="G3631">
        <v>3.4329719999999999</v>
      </c>
      <c r="H3631">
        <v>1.12846</v>
      </c>
      <c r="I3631">
        <v>1.1366539</v>
      </c>
      <c r="J3631">
        <v>70.082642000000007</v>
      </c>
      <c r="K3631">
        <v>1.0492877</v>
      </c>
      <c r="L3631">
        <v>320</v>
      </c>
      <c r="M3631">
        <v>3.5801569999999998</v>
      </c>
      <c r="N3631">
        <v>1.1399300000000001</v>
      </c>
      <c r="O3631">
        <v>1.1768816</v>
      </c>
      <c r="P3631">
        <v>70.184380000000004</v>
      </c>
      <c r="Q3631">
        <v>1.101415</v>
      </c>
      <c r="R3631">
        <v>322</v>
      </c>
      <c r="S3631">
        <v>16</v>
      </c>
      <c r="T3631">
        <v>19</v>
      </c>
      <c r="U3631">
        <v>1.2228110000000001</v>
      </c>
      <c r="V3631">
        <v>1.389913</v>
      </c>
      <c r="W3631">
        <v>11772</v>
      </c>
      <c r="X3631">
        <v>-4.0227699999999998E-2</v>
      </c>
      <c r="Y3631">
        <v>0.21303169999999999</v>
      </c>
      <c r="Z3631">
        <v>5.8657000000000001E-2</v>
      </c>
      <c r="AA3631">
        <v>6.1379499999999997E-2</v>
      </c>
      <c r="AB3631">
        <v>7.1726399999999996E-2</v>
      </c>
      <c r="AC3631">
        <v>8.4900400000000001E-2</v>
      </c>
      <c r="AD3631">
        <v>9.4404000000000002E-2</v>
      </c>
      <c r="AE3631">
        <v>-0.14903189999999999</v>
      </c>
      <c r="AF3631">
        <v>-8.4749500000000005E-2</v>
      </c>
      <c r="AG3631">
        <v>-4.0227699999999998E-2</v>
      </c>
      <c r="AH3631">
        <v>4.2941000000000003E-3</v>
      </c>
      <c r="AI3631">
        <v>6.8576600000000001E-2</v>
      </c>
      <c r="AJ3631">
        <v>9.2048099999999994E-2</v>
      </c>
      <c r="AK3631">
        <v>0.16352620000000001</v>
      </c>
      <c r="AL3631">
        <v>0.21303169999999999</v>
      </c>
      <c r="AM3631">
        <v>0.26253720000000003</v>
      </c>
      <c r="AN3631">
        <v>0.33401530000000001</v>
      </c>
    </row>
    <row r="3632" spans="1:40" x14ac:dyDescent="0.25">
      <c r="A3632" t="s">
        <v>65</v>
      </c>
      <c r="B3632">
        <v>50</v>
      </c>
      <c r="C3632" s="3">
        <v>41899</v>
      </c>
      <c r="D3632" t="s">
        <v>67</v>
      </c>
      <c r="E3632">
        <v>20</v>
      </c>
      <c r="F3632" t="str">
        <f t="shared" si="56"/>
        <v>Residential|50|41899|Per Premise|20</v>
      </c>
      <c r="G3632">
        <v>3.4366590000000001</v>
      </c>
      <c r="H3632">
        <v>1.130493</v>
      </c>
      <c r="I3632">
        <v>2.6487262999999999</v>
      </c>
      <c r="J3632">
        <v>74.578079000000002</v>
      </c>
      <c r="K3632">
        <v>1.9841078000000001</v>
      </c>
      <c r="L3632">
        <v>315</v>
      </c>
      <c r="M3632">
        <v>3.588784</v>
      </c>
      <c r="N3632">
        <v>1.1394359999999999</v>
      </c>
      <c r="O3632">
        <v>2.9082843</v>
      </c>
      <c r="P3632">
        <v>75.038703999999996</v>
      </c>
      <c r="Q3632">
        <v>2.1650206999999999</v>
      </c>
      <c r="R3632">
        <v>316</v>
      </c>
      <c r="S3632">
        <v>15</v>
      </c>
      <c r="T3632">
        <v>18</v>
      </c>
      <c r="U3632">
        <v>1.0604020000000001</v>
      </c>
      <c r="V3632">
        <v>2.808713</v>
      </c>
      <c r="W3632">
        <v>11772</v>
      </c>
      <c r="X3632">
        <v>-0.25955800000000001</v>
      </c>
      <c r="Y3632">
        <v>-9.9570900000000004E-2</v>
      </c>
      <c r="Z3632">
        <v>0.1117918</v>
      </c>
      <c r="AA3632">
        <v>0.12179189999999999</v>
      </c>
      <c r="AB3632">
        <v>0.1185442</v>
      </c>
      <c r="AC3632">
        <v>0.16531989999999999</v>
      </c>
      <c r="AD3632">
        <v>0.16995879999999999</v>
      </c>
      <c r="AE3632">
        <v>-0.47142400000000001</v>
      </c>
      <c r="AF3632">
        <v>-0.3462518</v>
      </c>
      <c r="AG3632">
        <v>-0.25955800000000001</v>
      </c>
      <c r="AH3632">
        <v>-0.17286409999999999</v>
      </c>
      <c r="AI3632">
        <v>-4.7691900000000002E-2</v>
      </c>
      <c r="AJ3632">
        <v>-0.31738189999999999</v>
      </c>
      <c r="AK3632">
        <v>-0.18869739999999999</v>
      </c>
      <c r="AL3632">
        <v>-9.9570900000000004E-2</v>
      </c>
      <c r="AM3632">
        <v>-1.04444E-2</v>
      </c>
      <c r="AN3632">
        <v>0.1182401</v>
      </c>
    </row>
    <row r="3633" spans="1:40" x14ac:dyDescent="0.25">
      <c r="A3633" t="s">
        <v>65</v>
      </c>
      <c r="B3633">
        <v>50</v>
      </c>
      <c r="C3633" s="3">
        <v>41897</v>
      </c>
      <c r="D3633" t="s">
        <v>67</v>
      </c>
      <c r="E3633">
        <v>6</v>
      </c>
      <c r="F3633" t="str">
        <f t="shared" si="56"/>
        <v>Residential|50|41897|Per Premise|6</v>
      </c>
      <c r="G3633">
        <v>3.4384359999999998</v>
      </c>
      <c r="H3633">
        <v>1.1300809999999999</v>
      </c>
      <c r="I3633">
        <v>0.81352380000000002</v>
      </c>
      <c r="J3633">
        <v>71.970398000000003</v>
      </c>
      <c r="K3633">
        <v>0.74871852000000005</v>
      </c>
      <c r="L3633">
        <v>316</v>
      </c>
      <c r="M3633">
        <v>3.5885050000000001</v>
      </c>
      <c r="N3633">
        <v>1.138998</v>
      </c>
      <c r="O3633">
        <v>0.82232287999999998</v>
      </c>
      <c r="P3633">
        <v>71.875709999999998</v>
      </c>
      <c r="Q3633">
        <v>0.75717371</v>
      </c>
      <c r="R3633">
        <v>317</v>
      </c>
      <c r="S3633">
        <v>15</v>
      </c>
      <c r="T3633">
        <v>18</v>
      </c>
      <c r="U3633">
        <v>1.1209180000000001</v>
      </c>
      <c r="V3633">
        <v>0.91189370000000003</v>
      </c>
      <c r="W3633">
        <v>11772</v>
      </c>
      <c r="X3633">
        <v>-8.7991000000000007E-3</v>
      </c>
      <c r="Y3633">
        <v>8.9570800000000006E-2</v>
      </c>
      <c r="Z3633">
        <v>4.2118700000000002E-2</v>
      </c>
      <c r="AA3633">
        <v>4.2527099999999998E-2</v>
      </c>
      <c r="AB3633">
        <v>4.7211599999999999E-2</v>
      </c>
      <c r="AC3633">
        <v>5.9854299999999999E-2</v>
      </c>
      <c r="AD3633">
        <v>6.3541299999999995E-2</v>
      </c>
      <c r="AE3633">
        <v>-8.5505499999999998E-2</v>
      </c>
      <c r="AF3633">
        <v>-4.0186699999999999E-2</v>
      </c>
      <c r="AG3633">
        <v>-8.7991000000000007E-3</v>
      </c>
      <c r="AH3633">
        <v>2.25886E-2</v>
      </c>
      <c r="AI3633">
        <v>6.7907300000000004E-2</v>
      </c>
      <c r="AJ3633">
        <v>8.1393999999999998E-3</v>
      </c>
      <c r="AK3633">
        <v>5.62497E-2</v>
      </c>
      <c r="AL3633">
        <v>8.9570800000000006E-2</v>
      </c>
      <c r="AM3633">
        <v>0.1228919</v>
      </c>
      <c r="AN3633">
        <v>0.17100219999999999</v>
      </c>
    </row>
    <row r="3634" spans="1:40" x14ac:dyDescent="0.25">
      <c r="A3634" t="s">
        <v>65</v>
      </c>
      <c r="B3634">
        <v>50</v>
      </c>
      <c r="C3634" s="3">
        <v>41898</v>
      </c>
      <c r="D3634" t="s">
        <v>25</v>
      </c>
      <c r="E3634">
        <v>18</v>
      </c>
      <c r="F3634" t="str">
        <f t="shared" si="56"/>
        <v>Residential|50|41898|Aggregate|18</v>
      </c>
      <c r="G3634">
        <v>3.586932</v>
      </c>
      <c r="H3634">
        <v>1.138998</v>
      </c>
      <c r="I3634">
        <v>38.870443999999999</v>
      </c>
      <c r="J3634">
        <v>88.240241999999995</v>
      </c>
      <c r="K3634">
        <v>27.541112999999999</v>
      </c>
      <c r="L3634">
        <v>317</v>
      </c>
      <c r="M3634">
        <v>3.4332829999999999</v>
      </c>
      <c r="N3634">
        <v>1.127732</v>
      </c>
      <c r="O3634">
        <v>29.531010999999999</v>
      </c>
      <c r="P3634">
        <v>88.094582000000003</v>
      </c>
      <c r="Q3634">
        <v>20.720849000000001</v>
      </c>
      <c r="R3634">
        <v>314</v>
      </c>
      <c r="S3634">
        <v>16</v>
      </c>
      <c r="T3634">
        <v>19</v>
      </c>
      <c r="U3634">
        <v>0.96515700000000004</v>
      </c>
      <c r="V3634">
        <v>37.516080000000002</v>
      </c>
      <c r="W3634">
        <v>11772</v>
      </c>
      <c r="X3634">
        <v>9.3394329999999997</v>
      </c>
      <c r="Y3634">
        <v>7.9850719999999997</v>
      </c>
      <c r="Z3634">
        <v>1.5468630000000001</v>
      </c>
      <c r="AA3634">
        <v>1.1693450000000001</v>
      </c>
      <c r="AB3634">
        <v>1.492966</v>
      </c>
      <c r="AC3634">
        <v>1.939111</v>
      </c>
      <c r="AD3634">
        <v>1.8963950000000001</v>
      </c>
      <c r="AE3634">
        <v>6.8543620000000001</v>
      </c>
      <c r="AF3634">
        <v>8.3225610000000003</v>
      </c>
      <c r="AG3634">
        <v>9.3394329999999997</v>
      </c>
      <c r="AH3634">
        <v>10.356299999999999</v>
      </c>
      <c r="AI3634">
        <v>11.8245</v>
      </c>
      <c r="AJ3634">
        <v>5.5547440000000003</v>
      </c>
      <c r="AK3634">
        <v>6.990602</v>
      </c>
      <c r="AL3634">
        <v>7.9850719999999997</v>
      </c>
      <c r="AM3634">
        <v>8.9795429999999996</v>
      </c>
      <c r="AN3634">
        <v>10.4154</v>
      </c>
    </row>
    <row r="3635" spans="1:40" x14ac:dyDescent="0.25">
      <c r="A3635" t="s">
        <v>65</v>
      </c>
      <c r="B3635">
        <v>50</v>
      </c>
      <c r="C3635" s="3" t="s">
        <v>26</v>
      </c>
      <c r="D3635" t="s">
        <v>67</v>
      </c>
      <c r="E3635">
        <v>5</v>
      </c>
      <c r="F3635" t="str">
        <f t="shared" si="56"/>
        <v>Residential|50|Average Event Day|Per Premise|5</v>
      </c>
      <c r="G3635">
        <v>3.5135679999999998</v>
      </c>
      <c r="H3635">
        <v>1.1345449999999999</v>
      </c>
      <c r="I3635">
        <v>0.75542697000000003</v>
      </c>
      <c r="J3635">
        <v>70.483185000000006</v>
      </c>
      <c r="K3635">
        <v>0.64956815999999995</v>
      </c>
      <c r="L3635">
        <v>633</v>
      </c>
      <c r="M3635">
        <v>3.5104169999999999</v>
      </c>
      <c r="N3635">
        <v>1.1345449999999999</v>
      </c>
      <c r="O3635">
        <v>0.77254869000000004</v>
      </c>
      <c r="P3635">
        <v>70.449471000000003</v>
      </c>
      <c r="Q3635">
        <v>0.68463472999999997</v>
      </c>
      <c r="R3635">
        <v>633</v>
      </c>
      <c r="S3635">
        <v>15</v>
      </c>
      <c r="T3635">
        <v>18</v>
      </c>
      <c r="U3635">
        <v>0.98172720000000002</v>
      </c>
      <c r="V3635">
        <v>0.74162320000000004</v>
      </c>
      <c r="W3635">
        <v>11772</v>
      </c>
      <c r="X3635">
        <v>-1.71217E-2</v>
      </c>
      <c r="Y3635">
        <v>-3.0925500000000002E-2</v>
      </c>
      <c r="Z3635">
        <v>2.5818000000000001E-2</v>
      </c>
      <c r="AA3635">
        <v>2.7211800000000001E-2</v>
      </c>
      <c r="AB3635">
        <v>2.5346199999999999E-2</v>
      </c>
      <c r="AC3635">
        <v>3.7510700000000001E-2</v>
      </c>
      <c r="AD3635">
        <v>3.7187499999999998E-2</v>
      </c>
      <c r="AE3635">
        <v>-6.5193600000000004E-2</v>
      </c>
      <c r="AF3635">
        <v>-3.67923E-2</v>
      </c>
      <c r="AG3635">
        <v>-1.71217E-2</v>
      </c>
      <c r="AH3635">
        <v>2.5489000000000002E-3</v>
      </c>
      <c r="AI3635">
        <v>3.0950100000000001E-2</v>
      </c>
      <c r="AJ3635">
        <v>-7.8583200000000006E-2</v>
      </c>
      <c r="AK3635">
        <v>-5.0426600000000002E-2</v>
      </c>
      <c r="AL3635">
        <v>-3.0925500000000002E-2</v>
      </c>
      <c r="AM3635">
        <v>-1.14243E-2</v>
      </c>
      <c r="AN3635">
        <v>1.6732299999999999E-2</v>
      </c>
    </row>
    <row r="3636" spans="1:40" x14ac:dyDescent="0.25">
      <c r="A3636" t="s">
        <v>65</v>
      </c>
      <c r="B3636">
        <v>50</v>
      </c>
      <c r="C3636" s="3" t="s">
        <v>26</v>
      </c>
      <c r="D3636" t="s">
        <v>25</v>
      </c>
      <c r="E3636">
        <v>1</v>
      </c>
      <c r="F3636" t="str">
        <f t="shared" si="56"/>
        <v>Residential|50|Average Event Day|Aggregate|1</v>
      </c>
      <c r="G3636">
        <v>3.5135679999999998</v>
      </c>
      <c r="H3636">
        <v>1.1345449999999999</v>
      </c>
      <c r="I3636">
        <v>12.642541</v>
      </c>
      <c r="J3636">
        <v>72.280479</v>
      </c>
      <c r="K3636">
        <v>11.945328</v>
      </c>
      <c r="L3636">
        <v>633</v>
      </c>
      <c r="M3636">
        <v>3.5104169999999999</v>
      </c>
      <c r="N3636">
        <v>1.1345449999999999</v>
      </c>
      <c r="O3636">
        <v>12.971888</v>
      </c>
      <c r="P3636">
        <v>72.217972000000003</v>
      </c>
      <c r="Q3636">
        <v>12.021720999999999</v>
      </c>
      <c r="R3636">
        <v>633</v>
      </c>
      <c r="S3636">
        <v>15</v>
      </c>
      <c r="T3636">
        <v>18</v>
      </c>
      <c r="U3636">
        <v>0.98172720000000002</v>
      </c>
      <c r="V3636">
        <v>12.411530000000001</v>
      </c>
      <c r="W3636">
        <v>11772</v>
      </c>
      <c r="X3636">
        <v>-0.3293471</v>
      </c>
      <c r="Y3636">
        <v>-0.56036129999999995</v>
      </c>
      <c r="Z3636">
        <v>0.47478419999999999</v>
      </c>
      <c r="AA3636">
        <v>0.47782049999999998</v>
      </c>
      <c r="AB3636">
        <v>0.46610859999999998</v>
      </c>
      <c r="AC3636">
        <v>0.67359670000000005</v>
      </c>
      <c r="AD3636">
        <v>0.66751000000000005</v>
      </c>
      <c r="AE3636">
        <v>-1.192596</v>
      </c>
      <c r="AF3636">
        <v>-0.68258149999999995</v>
      </c>
      <c r="AG3636">
        <v>-0.3293471</v>
      </c>
      <c r="AH3636">
        <v>2.38874E-2</v>
      </c>
      <c r="AI3636">
        <v>0.53390179999999998</v>
      </c>
      <c r="AJ3636">
        <v>-1.41581</v>
      </c>
      <c r="AK3636">
        <v>-0.91040379999999999</v>
      </c>
      <c r="AL3636">
        <v>-0.56036129999999995</v>
      </c>
      <c r="AM3636">
        <v>-0.2103187</v>
      </c>
      <c r="AN3636">
        <v>0.29508719999999999</v>
      </c>
    </row>
    <row r="3637" spans="1:40" x14ac:dyDescent="0.25">
      <c r="A3637" t="s">
        <v>65</v>
      </c>
      <c r="B3637">
        <v>50</v>
      </c>
      <c r="C3637" s="3" t="s">
        <v>26</v>
      </c>
      <c r="D3637" t="s">
        <v>67</v>
      </c>
      <c r="E3637">
        <v>10</v>
      </c>
      <c r="F3637" t="str">
        <f t="shared" si="56"/>
        <v>Residential|50|Average Event Day|Per Premise|10</v>
      </c>
      <c r="G3637">
        <v>3.5135679999999998</v>
      </c>
      <c r="H3637">
        <v>1.1345449999999999</v>
      </c>
      <c r="I3637">
        <v>1.1908025</v>
      </c>
      <c r="J3637">
        <v>91.008621000000005</v>
      </c>
      <c r="K3637">
        <v>1.1292504999999999</v>
      </c>
      <c r="L3637">
        <v>633</v>
      </c>
      <c r="M3637">
        <v>3.5104169999999999</v>
      </c>
      <c r="N3637">
        <v>1.1345449999999999</v>
      </c>
      <c r="O3637">
        <v>1.1899259</v>
      </c>
      <c r="P3637">
        <v>91.167786000000007</v>
      </c>
      <c r="Q3637">
        <v>1.1437956</v>
      </c>
      <c r="R3637">
        <v>633</v>
      </c>
      <c r="S3637">
        <v>15</v>
      </c>
      <c r="T3637">
        <v>18</v>
      </c>
      <c r="U3637">
        <v>0.98172720000000002</v>
      </c>
      <c r="V3637">
        <v>1.1690430000000001</v>
      </c>
      <c r="W3637">
        <v>11772</v>
      </c>
      <c r="X3637">
        <v>8.7659999999999995E-4</v>
      </c>
      <c r="Y3637">
        <v>-2.0882600000000001E-2</v>
      </c>
      <c r="Z3637">
        <v>4.4883699999999999E-2</v>
      </c>
      <c r="AA3637">
        <v>4.5461799999999997E-2</v>
      </c>
      <c r="AB3637">
        <v>4.4063499999999999E-2</v>
      </c>
      <c r="AC3637">
        <v>6.3885200000000003E-2</v>
      </c>
      <c r="AD3637">
        <v>6.3311699999999999E-2</v>
      </c>
      <c r="AE3637">
        <v>-8.0995600000000001E-2</v>
      </c>
      <c r="AF3637">
        <v>-3.2624899999999998E-2</v>
      </c>
      <c r="AG3637">
        <v>8.7659999999999995E-4</v>
      </c>
      <c r="AH3637">
        <v>3.4377999999999999E-2</v>
      </c>
      <c r="AI3637">
        <v>8.2748699999999994E-2</v>
      </c>
      <c r="AJ3637">
        <v>-0.10201979999999999</v>
      </c>
      <c r="AK3637">
        <v>-5.4083300000000001E-2</v>
      </c>
      <c r="AL3637">
        <v>-2.0882600000000001E-2</v>
      </c>
      <c r="AM3637">
        <v>1.2318000000000001E-2</v>
      </c>
      <c r="AN3637">
        <v>6.0254500000000003E-2</v>
      </c>
    </row>
    <row r="3638" spans="1:40" x14ac:dyDescent="0.25">
      <c r="A3638" t="s">
        <v>65</v>
      </c>
      <c r="B3638">
        <v>50</v>
      </c>
      <c r="C3638" s="3" t="s">
        <v>26</v>
      </c>
      <c r="D3638" t="s">
        <v>25</v>
      </c>
      <c r="E3638">
        <v>21</v>
      </c>
      <c r="F3638" t="str">
        <f t="shared" si="56"/>
        <v>Residential|50|Average Event Day|Aggregate|21</v>
      </c>
      <c r="G3638">
        <v>3.5135679999999998</v>
      </c>
      <c r="H3638">
        <v>1.1345449999999999</v>
      </c>
      <c r="I3638">
        <v>26.864920999999999</v>
      </c>
      <c r="J3638">
        <v>76.632476999999994</v>
      </c>
      <c r="K3638">
        <v>19.042650999999999</v>
      </c>
      <c r="L3638">
        <v>633</v>
      </c>
      <c r="M3638">
        <v>3.5104169999999999</v>
      </c>
      <c r="N3638">
        <v>1.1345449999999999</v>
      </c>
      <c r="O3638">
        <v>28.844239000000002</v>
      </c>
      <c r="P3638">
        <v>76.709380999999993</v>
      </c>
      <c r="Q3638">
        <v>20.268713000000002</v>
      </c>
      <c r="R3638">
        <v>633</v>
      </c>
      <c r="S3638">
        <v>15</v>
      </c>
      <c r="T3638">
        <v>18</v>
      </c>
      <c r="U3638">
        <v>0.98172720000000002</v>
      </c>
      <c r="V3638">
        <v>26.374030000000001</v>
      </c>
      <c r="W3638">
        <v>11772</v>
      </c>
      <c r="X3638">
        <v>-1.9793179999999999</v>
      </c>
      <c r="Y3638">
        <v>-2.4702139999999999</v>
      </c>
      <c r="Z3638">
        <v>0.75687740000000003</v>
      </c>
      <c r="AA3638">
        <v>0.80560900000000002</v>
      </c>
      <c r="AB3638">
        <v>0.74304720000000002</v>
      </c>
      <c r="AC3638">
        <v>1.1053820000000001</v>
      </c>
      <c r="AD3638">
        <v>1.095958</v>
      </c>
      <c r="AE3638">
        <v>-3.3959220000000001</v>
      </c>
      <c r="AF3638">
        <v>-2.5589810000000002</v>
      </c>
      <c r="AG3638">
        <v>-1.9793179999999999</v>
      </c>
      <c r="AH3638">
        <v>-1.3996550000000001</v>
      </c>
      <c r="AI3638">
        <v>-0.56271420000000005</v>
      </c>
      <c r="AJ3638">
        <v>-3.8747410000000002</v>
      </c>
      <c r="AK3638">
        <v>-3.0449350000000002</v>
      </c>
      <c r="AL3638">
        <v>-2.4702139999999999</v>
      </c>
      <c r="AM3638">
        <v>-1.8954930000000001</v>
      </c>
      <c r="AN3638">
        <v>-1.0656870000000001</v>
      </c>
    </row>
    <row r="3639" spans="1:40" x14ac:dyDescent="0.25">
      <c r="A3639" t="s">
        <v>65</v>
      </c>
      <c r="B3639">
        <v>50</v>
      </c>
      <c r="C3639" s="3">
        <v>41878</v>
      </c>
      <c r="D3639" t="s">
        <v>67</v>
      </c>
      <c r="E3639">
        <v>13</v>
      </c>
      <c r="F3639" t="str">
        <f t="shared" si="56"/>
        <v>Residential|50|41878|Per Premise|13</v>
      </c>
      <c r="G3639">
        <v>3.5885050000000001</v>
      </c>
      <c r="H3639">
        <v>1.138998</v>
      </c>
      <c r="I3639">
        <v>1.5324565999999999</v>
      </c>
      <c r="J3639">
        <v>91.319030999999995</v>
      </c>
      <c r="K3639">
        <v>1.5609168</v>
      </c>
      <c r="L3639">
        <v>317</v>
      </c>
      <c r="M3639">
        <v>3.4321269999999999</v>
      </c>
      <c r="N3639">
        <v>1.1300809999999999</v>
      </c>
      <c r="O3639">
        <v>1.3824128</v>
      </c>
      <c r="P3639">
        <v>90.496978999999996</v>
      </c>
      <c r="Q3639">
        <v>1.3330884999999999</v>
      </c>
      <c r="R3639">
        <v>316</v>
      </c>
      <c r="S3639">
        <v>15</v>
      </c>
      <c r="T3639">
        <v>18</v>
      </c>
      <c r="U3639">
        <v>0.82594239999999997</v>
      </c>
      <c r="V3639">
        <v>1.2657210000000001</v>
      </c>
      <c r="W3639">
        <v>11772</v>
      </c>
      <c r="X3639">
        <v>0.1500437</v>
      </c>
      <c r="Y3639">
        <v>-0.116692</v>
      </c>
      <c r="Z3639">
        <v>8.7669800000000006E-2</v>
      </c>
      <c r="AA3639">
        <v>7.4992100000000006E-2</v>
      </c>
      <c r="AB3639">
        <v>7.2410199999999994E-2</v>
      </c>
      <c r="AC3639">
        <v>0.1153682</v>
      </c>
      <c r="AD3639">
        <v>0.1042452</v>
      </c>
      <c r="AE3639">
        <v>2.1935000000000001E-3</v>
      </c>
      <c r="AF3639">
        <v>8.9544600000000002E-2</v>
      </c>
      <c r="AG3639">
        <v>0.1500437</v>
      </c>
      <c r="AH3639">
        <v>0.21054290000000001</v>
      </c>
      <c r="AI3639">
        <v>0.29789399999999999</v>
      </c>
      <c r="AJ3639">
        <v>-0.2502875</v>
      </c>
      <c r="AK3639">
        <v>-0.17135819999999999</v>
      </c>
      <c r="AL3639">
        <v>-0.116692</v>
      </c>
      <c r="AM3639">
        <v>-6.2025799999999999E-2</v>
      </c>
      <c r="AN3639">
        <v>1.6903600000000001E-2</v>
      </c>
    </row>
    <row r="3640" spans="1:40" x14ac:dyDescent="0.25">
      <c r="A3640" t="s">
        <v>65</v>
      </c>
      <c r="B3640">
        <v>50</v>
      </c>
      <c r="C3640" s="3" t="s">
        <v>26</v>
      </c>
      <c r="D3640" t="s">
        <v>67</v>
      </c>
      <c r="E3640">
        <v>16</v>
      </c>
      <c r="F3640" t="str">
        <f t="shared" si="56"/>
        <v>Residential|50|Average Event Day|Per Premise|16</v>
      </c>
      <c r="G3640">
        <v>3.5135679999999998</v>
      </c>
      <c r="H3640">
        <v>1.1345449999999999</v>
      </c>
      <c r="I3640">
        <v>2.5281172999999999</v>
      </c>
      <c r="J3640">
        <v>87.497321999999997</v>
      </c>
      <c r="K3640">
        <v>2.0180598000000001</v>
      </c>
      <c r="L3640">
        <v>633</v>
      </c>
      <c r="M3640">
        <v>3.5104169999999999</v>
      </c>
      <c r="N3640">
        <v>1.1345449999999999</v>
      </c>
      <c r="O3640">
        <v>2.0136894000000001</v>
      </c>
      <c r="P3640">
        <v>87.719680999999994</v>
      </c>
      <c r="Q3640">
        <v>1.6200882000000001</v>
      </c>
      <c r="R3640">
        <v>633</v>
      </c>
      <c r="S3640">
        <v>15</v>
      </c>
      <c r="T3640">
        <v>18</v>
      </c>
      <c r="U3640">
        <v>0.98172720000000002</v>
      </c>
      <c r="V3640">
        <v>2.481922</v>
      </c>
      <c r="W3640">
        <v>11772</v>
      </c>
      <c r="X3640">
        <v>0.51442790000000005</v>
      </c>
      <c r="Y3640" s="6">
        <v>0.46823229999999999</v>
      </c>
      <c r="Z3640">
        <v>8.0210699999999996E-2</v>
      </c>
      <c r="AA3640">
        <v>6.4392699999999997E-2</v>
      </c>
      <c r="AB3640">
        <v>7.8744999999999996E-2</v>
      </c>
      <c r="AC3640">
        <v>0.10285999999999999</v>
      </c>
      <c r="AD3640">
        <v>0.1017212</v>
      </c>
      <c r="AE3640">
        <v>0.38260749999999999</v>
      </c>
      <c r="AF3640">
        <v>0.46048810000000001</v>
      </c>
      <c r="AG3640">
        <v>0.51442790000000005</v>
      </c>
      <c r="AH3640">
        <v>0.56836770000000003</v>
      </c>
      <c r="AI3640">
        <v>0.6462483</v>
      </c>
      <c r="AJ3640">
        <v>0.33787129999999999</v>
      </c>
      <c r="AK3640">
        <v>0.41488960000000003</v>
      </c>
      <c r="AL3640" s="6">
        <v>0.46823229999999999</v>
      </c>
      <c r="AM3640">
        <v>0.52157489999999995</v>
      </c>
      <c r="AN3640">
        <v>0.59859320000000005</v>
      </c>
    </row>
    <row r="3641" spans="1:40" x14ac:dyDescent="0.25">
      <c r="A3641" t="s">
        <v>65</v>
      </c>
      <c r="B3641">
        <v>50</v>
      </c>
      <c r="C3641" s="3">
        <v>41899</v>
      </c>
      <c r="D3641" t="s">
        <v>25</v>
      </c>
      <c r="E3641">
        <v>24</v>
      </c>
      <c r="F3641" t="str">
        <f t="shared" si="56"/>
        <v>Residential|50|41899|Aggregate|24</v>
      </c>
      <c r="G3641">
        <v>3.4366590000000001</v>
      </c>
      <c r="H3641">
        <v>1.130493</v>
      </c>
      <c r="I3641">
        <v>15.857551000000001</v>
      </c>
      <c r="J3641">
        <v>70.590294</v>
      </c>
      <c r="K3641">
        <v>13.881123000000001</v>
      </c>
      <c r="L3641">
        <v>315</v>
      </c>
      <c r="M3641">
        <v>3.588784</v>
      </c>
      <c r="N3641">
        <v>1.1394359999999999</v>
      </c>
      <c r="O3641">
        <v>16.407094000000001</v>
      </c>
      <c r="P3641">
        <v>70.733108999999999</v>
      </c>
      <c r="Q3641">
        <v>14.521625999999999</v>
      </c>
      <c r="R3641">
        <v>316</v>
      </c>
      <c r="S3641">
        <v>15</v>
      </c>
      <c r="T3641">
        <v>18</v>
      </c>
      <c r="U3641">
        <v>1.0604020000000001</v>
      </c>
      <c r="V3641">
        <v>16.815370000000001</v>
      </c>
      <c r="W3641">
        <v>11772</v>
      </c>
      <c r="X3641">
        <v>-0.5495428</v>
      </c>
      <c r="Y3641">
        <v>0.408277</v>
      </c>
      <c r="Z3641">
        <v>0.78211269999999999</v>
      </c>
      <c r="AA3641">
        <v>0.81690529999999995</v>
      </c>
      <c r="AB3641">
        <v>0.82935360000000002</v>
      </c>
      <c r="AC3641">
        <v>1.1309439999999999</v>
      </c>
      <c r="AD3641">
        <v>1.1641140000000001</v>
      </c>
      <c r="AE3641">
        <v>-1.9989060000000001</v>
      </c>
      <c r="AF3641">
        <v>-1.142611</v>
      </c>
      <c r="AG3641">
        <v>-0.5495428</v>
      </c>
      <c r="AH3641">
        <v>4.3524800000000002E-2</v>
      </c>
      <c r="AI3641">
        <v>0.89982039999999996</v>
      </c>
      <c r="AJ3641">
        <v>-1.0835950000000001</v>
      </c>
      <c r="AK3641">
        <v>-0.202185</v>
      </c>
      <c r="AL3641">
        <v>0.408277</v>
      </c>
      <c r="AM3641">
        <v>1.0187390000000001</v>
      </c>
      <c r="AN3641">
        <v>1.9001490000000001</v>
      </c>
    </row>
    <row r="3642" spans="1:40" x14ac:dyDescent="0.25">
      <c r="A3642" t="s">
        <v>65</v>
      </c>
      <c r="B3642">
        <v>50</v>
      </c>
      <c r="C3642" s="3">
        <v>41898</v>
      </c>
      <c r="D3642" t="s">
        <v>25</v>
      </c>
      <c r="E3642">
        <v>5</v>
      </c>
      <c r="F3642" t="str">
        <f t="shared" si="56"/>
        <v>Residential|50|41898|Aggregate|5</v>
      </c>
      <c r="G3642">
        <v>3.586932</v>
      </c>
      <c r="H3642">
        <v>1.138998</v>
      </c>
      <c r="I3642">
        <v>10.15424</v>
      </c>
      <c r="J3642">
        <v>72.530356999999995</v>
      </c>
      <c r="K3642">
        <v>9.1449712999999999</v>
      </c>
      <c r="L3642">
        <v>317</v>
      </c>
      <c r="M3642">
        <v>3.4332829999999999</v>
      </c>
      <c r="N3642">
        <v>1.127732</v>
      </c>
      <c r="O3642">
        <v>9.0583094000000006</v>
      </c>
      <c r="P3642">
        <v>72.545197000000002</v>
      </c>
      <c r="Q3642">
        <v>9.0978221999999995</v>
      </c>
      <c r="R3642">
        <v>314</v>
      </c>
      <c r="S3642">
        <v>16</v>
      </c>
      <c r="T3642">
        <v>19</v>
      </c>
      <c r="U3642">
        <v>0.96515700000000004</v>
      </c>
      <c r="V3642">
        <v>9.8004359999999995</v>
      </c>
      <c r="W3642">
        <v>11772</v>
      </c>
      <c r="X3642">
        <v>1.0959300000000001</v>
      </c>
      <c r="Y3642" s="6">
        <v>0.74212659999999997</v>
      </c>
      <c r="Z3642">
        <v>0.5136328</v>
      </c>
      <c r="AA3642">
        <v>0.51341979999999998</v>
      </c>
      <c r="AB3642">
        <v>0.49573630000000002</v>
      </c>
      <c r="AC3642">
        <v>0.72623590000000005</v>
      </c>
      <c r="AD3642">
        <v>0.71369059999999995</v>
      </c>
      <c r="AE3642">
        <v>0.1652218</v>
      </c>
      <c r="AF3642">
        <v>0.71509199999999995</v>
      </c>
      <c r="AG3642">
        <v>1.0959300000000001</v>
      </c>
      <c r="AH3642">
        <v>1.476769</v>
      </c>
      <c r="AI3642">
        <v>2.0266389999999999</v>
      </c>
      <c r="AJ3642">
        <v>-0.17250480000000001</v>
      </c>
      <c r="AK3642">
        <v>0.36786679999999999</v>
      </c>
      <c r="AL3642" s="6">
        <v>0.74212659999999997</v>
      </c>
      <c r="AM3642">
        <v>1.1163860000000001</v>
      </c>
      <c r="AN3642">
        <v>1.656758</v>
      </c>
    </row>
    <row r="3643" spans="1:40" x14ac:dyDescent="0.25">
      <c r="A3643" t="s">
        <v>65</v>
      </c>
      <c r="B3643">
        <v>50</v>
      </c>
      <c r="C3643" s="3">
        <v>41849</v>
      </c>
      <c r="D3643" t="s">
        <v>25</v>
      </c>
      <c r="E3643">
        <v>7</v>
      </c>
      <c r="F3643" t="str">
        <f t="shared" si="56"/>
        <v>Residential|50|41849|Aggregate|7</v>
      </c>
      <c r="G3643">
        <v>3.4329719999999999</v>
      </c>
      <c r="H3643">
        <v>1.12846</v>
      </c>
      <c r="I3643">
        <v>8.7416935999999996</v>
      </c>
      <c r="J3643">
        <v>74.946747000000002</v>
      </c>
      <c r="K3643">
        <v>6.9403066999999998</v>
      </c>
      <c r="L3643">
        <v>320</v>
      </c>
      <c r="M3643">
        <v>3.5801569999999998</v>
      </c>
      <c r="N3643">
        <v>1.1399300000000001</v>
      </c>
      <c r="O3643">
        <v>8.1834612</v>
      </c>
      <c r="P3643">
        <v>74.880370999999997</v>
      </c>
      <c r="Q3643">
        <v>6.0183312999999998</v>
      </c>
      <c r="R3643">
        <v>322</v>
      </c>
      <c r="S3643">
        <v>16</v>
      </c>
      <c r="T3643">
        <v>19</v>
      </c>
      <c r="U3643">
        <v>1.2228110000000001</v>
      </c>
      <c r="V3643">
        <v>10.689439999999999</v>
      </c>
      <c r="W3643">
        <v>11772</v>
      </c>
      <c r="X3643">
        <v>0.55823239999999996</v>
      </c>
      <c r="Y3643">
        <v>2.5059800000000001</v>
      </c>
      <c r="Z3643">
        <v>0.38797490000000001</v>
      </c>
      <c r="AA3643">
        <v>0.33538849999999998</v>
      </c>
      <c r="AB3643">
        <v>0.47442020000000001</v>
      </c>
      <c r="AC3643">
        <v>0.512845</v>
      </c>
      <c r="AD3643">
        <v>0.58099909999999999</v>
      </c>
      <c r="AE3643">
        <v>-9.9004900000000007E-2</v>
      </c>
      <c r="AF3643">
        <v>0.28929630000000001</v>
      </c>
      <c r="AG3643">
        <v>0.55823239999999996</v>
      </c>
      <c r="AH3643">
        <v>0.82716860000000003</v>
      </c>
      <c r="AI3643">
        <v>1.2154700000000001</v>
      </c>
      <c r="AJ3643">
        <v>1.7614000000000001</v>
      </c>
      <c r="AK3643">
        <v>2.2013039999999999</v>
      </c>
      <c r="AL3643">
        <v>2.5059800000000001</v>
      </c>
      <c r="AM3643">
        <v>2.810657</v>
      </c>
      <c r="AN3643">
        <v>3.2505609999999998</v>
      </c>
    </row>
    <row r="3644" spans="1:40" x14ac:dyDescent="0.25">
      <c r="A3644" t="s">
        <v>65</v>
      </c>
      <c r="B3644">
        <v>50</v>
      </c>
      <c r="C3644" s="3">
        <v>41898</v>
      </c>
      <c r="D3644" t="s">
        <v>67</v>
      </c>
      <c r="E3644">
        <v>17</v>
      </c>
      <c r="F3644" t="str">
        <f t="shared" si="56"/>
        <v>Residential|50|41898|Per Premise|17</v>
      </c>
      <c r="G3644">
        <v>3.586932</v>
      </c>
      <c r="H3644">
        <v>1.138998</v>
      </c>
      <c r="I3644">
        <v>3.3637172</v>
      </c>
      <c r="J3644">
        <v>87.806061</v>
      </c>
      <c r="K3644">
        <v>2.4417507999999999</v>
      </c>
      <c r="L3644">
        <v>317</v>
      </c>
      <c r="M3644">
        <v>3.4332829999999999</v>
      </c>
      <c r="N3644">
        <v>1.127732</v>
      </c>
      <c r="O3644">
        <v>2.3471267999999998</v>
      </c>
      <c r="P3644">
        <v>87.571465000000003</v>
      </c>
      <c r="Q3644">
        <v>1.7061351</v>
      </c>
      <c r="R3644">
        <v>314</v>
      </c>
      <c r="S3644">
        <v>16</v>
      </c>
      <c r="T3644">
        <v>19</v>
      </c>
      <c r="U3644">
        <v>0.96515700000000004</v>
      </c>
      <c r="V3644">
        <v>3.246515</v>
      </c>
      <c r="W3644">
        <v>11772</v>
      </c>
      <c r="X3644">
        <v>1.0165900000000001</v>
      </c>
      <c r="Y3644">
        <v>0.89938850000000004</v>
      </c>
      <c r="Z3644">
        <v>0.1371424</v>
      </c>
      <c r="AA3644">
        <v>9.6282800000000002E-2</v>
      </c>
      <c r="AB3644">
        <v>0.13236390000000001</v>
      </c>
      <c r="AC3644">
        <v>0.1675661</v>
      </c>
      <c r="AD3644">
        <v>0.1636783</v>
      </c>
      <c r="AE3644">
        <v>0.80184580000000005</v>
      </c>
      <c r="AF3644">
        <v>0.92871870000000001</v>
      </c>
      <c r="AG3644">
        <v>1.0165900000000001</v>
      </c>
      <c r="AH3644">
        <v>1.1044620000000001</v>
      </c>
      <c r="AI3644">
        <v>1.2313350000000001</v>
      </c>
      <c r="AJ3644">
        <v>0.68962630000000003</v>
      </c>
      <c r="AK3644">
        <v>0.81355549999999999</v>
      </c>
      <c r="AL3644">
        <v>0.89938850000000004</v>
      </c>
      <c r="AM3644">
        <v>0.98522149999999997</v>
      </c>
      <c r="AN3644">
        <v>1.109151</v>
      </c>
    </row>
    <row r="3645" spans="1:40" x14ac:dyDescent="0.25">
      <c r="A3645" t="s">
        <v>65</v>
      </c>
      <c r="B3645">
        <v>50</v>
      </c>
      <c r="C3645" s="3">
        <v>41897</v>
      </c>
      <c r="D3645" t="s">
        <v>67</v>
      </c>
      <c r="E3645">
        <v>7</v>
      </c>
      <c r="F3645" t="str">
        <f t="shared" si="56"/>
        <v>Residential|50|41897|Per Premise|7</v>
      </c>
      <c r="G3645">
        <v>3.4384359999999998</v>
      </c>
      <c r="H3645">
        <v>1.1300809999999999</v>
      </c>
      <c r="I3645">
        <v>0.95724885000000004</v>
      </c>
      <c r="J3645">
        <v>75.247826000000003</v>
      </c>
      <c r="K3645">
        <v>0.82477816999999998</v>
      </c>
      <c r="L3645">
        <v>316</v>
      </c>
      <c r="M3645">
        <v>3.5885050000000001</v>
      </c>
      <c r="N3645">
        <v>1.138998</v>
      </c>
      <c r="O3645">
        <v>0.98879218999999996</v>
      </c>
      <c r="P3645">
        <v>75.315940999999995</v>
      </c>
      <c r="Q3645">
        <v>0.89055561999999999</v>
      </c>
      <c r="R3645">
        <v>317</v>
      </c>
      <c r="S3645">
        <v>15</v>
      </c>
      <c r="T3645">
        <v>18</v>
      </c>
      <c r="U3645">
        <v>1.1209180000000001</v>
      </c>
      <c r="V3645">
        <v>1.0729979999999999</v>
      </c>
      <c r="W3645">
        <v>11772</v>
      </c>
      <c r="X3645">
        <v>-3.1543300000000003E-2</v>
      </c>
      <c r="Y3645">
        <v>8.4205500000000003E-2</v>
      </c>
      <c r="Z3645">
        <v>4.6397399999999998E-2</v>
      </c>
      <c r="AA3645">
        <v>5.0018600000000003E-2</v>
      </c>
      <c r="AB3645">
        <v>5.2007699999999997E-2</v>
      </c>
      <c r="AC3645">
        <v>6.8224499999999993E-2</v>
      </c>
      <c r="AD3645">
        <v>7.2157200000000005E-2</v>
      </c>
      <c r="AE3645">
        <v>-0.1189765</v>
      </c>
      <c r="AF3645">
        <v>-6.73203E-2</v>
      </c>
      <c r="AG3645">
        <v>-3.1543300000000003E-2</v>
      </c>
      <c r="AH3645">
        <v>4.2335999999999997E-3</v>
      </c>
      <c r="AI3645">
        <v>5.5889800000000003E-2</v>
      </c>
      <c r="AJ3645">
        <v>-8.2675999999999999E-3</v>
      </c>
      <c r="AK3645">
        <v>4.6366200000000003E-2</v>
      </c>
      <c r="AL3645">
        <v>8.4205500000000003E-2</v>
      </c>
      <c r="AM3645">
        <v>0.12204479999999999</v>
      </c>
      <c r="AN3645">
        <v>0.17667869999999999</v>
      </c>
    </row>
    <row r="3646" spans="1:40" x14ac:dyDescent="0.25">
      <c r="A3646" t="s">
        <v>65</v>
      </c>
      <c r="B3646">
        <v>50</v>
      </c>
      <c r="C3646" s="3">
        <v>41897</v>
      </c>
      <c r="D3646" t="s">
        <v>67</v>
      </c>
      <c r="E3646">
        <v>1</v>
      </c>
      <c r="F3646" t="str">
        <f t="shared" si="56"/>
        <v>Residential|50|41897|Per Premise|1</v>
      </c>
      <c r="G3646">
        <v>3.4384359999999998</v>
      </c>
      <c r="H3646">
        <v>1.1300809999999999</v>
      </c>
      <c r="I3646">
        <v>1.1933536</v>
      </c>
      <c r="J3646">
        <v>74.505272000000005</v>
      </c>
      <c r="K3646">
        <v>1.1519359</v>
      </c>
      <c r="L3646">
        <v>316</v>
      </c>
      <c r="M3646">
        <v>3.5885050000000001</v>
      </c>
      <c r="N3646">
        <v>1.138998</v>
      </c>
      <c r="O3646">
        <v>1.2299454999999999</v>
      </c>
      <c r="P3646">
        <v>74.390884</v>
      </c>
      <c r="Q3646">
        <v>1.2441342</v>
      </c>
      <c r="R3646">
        <v>317</v>
      </c>
      <c r="S3646">
        <v>15</v>
      </c>
      <c r="T3646">
        <v>18</v>
      </c>
      <c r="U3646">
        <v>1.1209180000000001</v>
      </c>
      <c r="V3646">
        <v>1.3376520000000001</v>
      </c>
      <c r="W3646">
        <v>11772</v>
      </c>
      <c r="X3646">
        <v>-3.6591899999999997E-2</v>
      </c>
      <c r="Y3646">
        <v>0.10770639999999999</v>
      </c>
      <c r="Z3646">
        <v>6.4801499999999998E-2</v>
      </c>
      <c r="AA3646">
        <v>6.9877499999999995E-2</v>
      </c>
      <c r="AB3646">
        <v>7.2637099999999996E-2</v>
      </c>
      <c r="AC3646">
        <v>9.5299999999999996E-2</v>
      </c>
      <c r="AD3646">
        <v>0.10079200000000001</v>
      </c>
      <c r="AE3646">
        <v>-0.1587238</v>
      </c>
      <c r="AF3646">
        <v>-8.65673E-2</v>
      </c>
      <c r="AG3646">
        <v>-3.6591899999999997E-2</v>
      </c>
      <c r="AH3646">
        <v>1.33835E-2</v>
      </c>
      <c r="AI3646">
        <v>8.5540000000000005E-2</v>
      </c>
      <c r="AJ3646">
        <v>-2.1463699999999999E-2</v>
      </c>
      <c r="AK3646">
        <v>5.4850999999999997E-2</v>
      </c>
      <c r="AL3646">
        <v>0.10770639999999999</v>
      </c>
      <c r="AM3646">
        <v>0.1605617</v>
      </c>
      <c r="AN3646">
        <v>0.23687649999999999</v>
      </c>
    </row>
    <row r="3647" spans="1:40" x14ac:dyDescent="0.25">
      <c r="A3647" t="s">
        <v>65</v>
      </c>
      <c r="B3647">
        <v>50</v>
      </c>
      <c r="C3647" s="3">
        <v>41898</v>
      </c>
      <c r="D3647" t="s">
        <v>25</v>
      </c>
      <c r="E3647">
        <v>11</v>
      </c>
      <c r="F3647" t="str">
        <f t="shared" si="56"/>
        <v>Residential|50|41898|Aggregate|11</v>
      </c>
      <c r="G3647">
        <v>3.586932</v>
      </c>
      <c r="H3647">
        <v>1.138998</v>
      </c>
      <c r="I3647">
        <v>22.330200999999999</v>
      </c>
      <c r="J3647">
        <v>98.503165999999993</v>
      </c>
      <c r="K3647">
        <v>21.52826</v>
      </c>
      <c r="L3647">
        <v>317</v>
      </c>
      <c r="M3647">
        <v>3.4332829999999999</v>
      </c>
      <c r="N3647">
        <v>1.127732</v>
      </c>
      <c r="O3647">
        <v>21.429243</v>
      </c>
      <c r="P3647">
        <v>97.834380999999993</v>
      </c>
      <c r="Q3647">
        <v>20.202667000000002</v>
      </c>
      <c r="R3647">
        <v>314</v>
      </c>
      <c r="S3647">
        <v>16</v>
      </c>
      <c r="T3647">
        <v>19</v>
      </c>
      <c r="U3647">
        <v>0.96515700000000004</v>
      </c>
      <c r="V3647">
        <v>21.552150000000001</v>
      </c>
      <c r="W3647">
        <v>11772</v>
      </c>
      <c r="X3647">
        <v>0.90095769999999997</v>
      </c>
      <c r="Y3647">
        <v>0.1229074</v>
      </c>
      <c r="Z3647">
        <v>1.2091479999999999</v>
      </c>
      <c r="AA3647">
        <v>1.1401019999999999</v>
      </c>
      <c r="AB3647">
        <v>1.167017</v>
      </c>
      <c r="AC3647">
        <v>1.661888</v>
      </c>
      <c r="AD3647">
        <v>1.631491</v>
      </c>
      <c r="AE3647">
        <v>-1.228837</v>
      </c>
      <c r="AF3647">
        <v>2.9462800000000001E-2</v>
      </c>
      <c r="AG3647">
        <v>0.90095769999999997</v>
      </c>
      <c r="AH3647">
        <v>1.7724530000000001</v>
      </c>
      <c r="AI3647">
        <v>3.0307529999999998</v>
      </c>
      <c r="AJ3647">
        <v>-1.967932</v>
      </c>
      <c r="AK3647">
        <v>-0.7326473</v>
      </c>
      <c r="AL3647">
        <v>0.1229074</v>
      </c>
      <c r="AM3647">
        <v>0.97846219999999995</v>
      </c>
      <c r="AN3647">
        <v>2.2137470000000001</v>
      </c>
    </row>
    <row r="3648" spans="1:40" x14ac:dyDescent="0.25">
      <c r="A3648" t="s">
        <v>65</v>
      </c>
      <c r="B3648">
        <v>50</v>
      </c>
      <c r="C3648" s="3">
        <v>41878</v>
      </c>
      <c r="D3648" t="s">
        <v>67</v>
      </c>
      <c r="E3648">
        <v>12</v>
      </c>
      <c r="F3648" t="str">
        <f t="shared" si="56"/>
        <v>Residential|50|41878|Per Premise|12</v>
      </c>
      <c r="G3648">
        <v>3.5885050000000001</v>
      </c>
      <c r="H3648">
        <v>1.138998</v>
      </c>
      <c r="I3648">
        <v>1.2577674000000001</v>
      </c>
      <c r="J3648">
        <v>92.496239000000003</v>
      </c>
      <c r="K3648">
        <v>1.4032222999999999</v>
      </c>
      <c r="L3648">
        <v>317</v>
      </c>
      <c r="M3648">
        <v>3.4321269999999999</v>
      </c>
      <c r="N3648">
        <v>1.1300809999999999</v>
      </c>
      <c r="O3648">
        <v>1.1247929999999999</v>
      </c>
      <c r="P3648">
        <v>91.930160999999998</v>
      </c>
      <c r="Q3648">
        <v>1.1279562000000001</v>
      </c>
      <c r="R3648">
        <v>316</v>
      </c>
      <c r="S3648">
        <v>15</v>
      </c>
      <c r="T3648">
        <v>18</v>
      </c>
      <c r="U3648">
        <v>0.82594239999999997</v>
      </c>
      <c r="V3648">
        <v>1.038843</v>
      </c>
      <c r="W3648">
        <v>11772</v>
      </c>
      <c r="X3648">
        <v>0.13297439999999999</v>
      </c>
      <c r="Y3648">
        <v>-8.5949600000000001E-2</v>
      </c>
      <c r="Z3648">
        <v>7.8812800000000002E-2</v>
      </c>
      <c r="AA3648">
        <v>6.3452499999999995E-2</v>
      </c>
      <c r="AB3648">
        <v>6.5094799999999994E-2</v>
      </c>
      <c r="AC3648">
        <v>0.1011814</v>
      </c>
      <c r="AD3648">
        <v>9.0904100000000002E-2</v>
      </c>
      <c r="AE3648">
        <v>3.3051999999999999E-3</v>
      </c>
      <c r="AF3648">
        <v>7.9914799999999994E-2</v>
      </c>
      <c r="AG3648">
        <v>0.13297439999999999</v>
      </c>
      <c r="AH3648">
        <v>0.186034</v>
      </c>
      <c r="AI3648">
        <v>0.26264359999999998</v>
      </c>
      <c r="AJ3648">
        <v>-0.20244789999999999</v>
      </c>
      <c r="AK3648">
        <v>-0.13361970000000001</v>
      </c>
      <c r="AL3648">
        <v>-8.5949600000000001E-2</v>
      </c>
      <c r="AM3648">
        <v>-3.8279399999999998E-2</v>
      </c>
      <c r="AN3648">
        <v>3.0548700000000002E-2</v>
      </c>
    </row>
    <row r="3649" spans="1:40" x14ac:dyDescent="0.25">
      <c r="A3649" t="s">
        <v>65</v>
      </c>
      <c r="B3649">
        <v>50</v>
      </c>
      <c r="C3649" s="3">
        <v>41878</v>
      </c>
      <c r="D3649" t="s">
        <v>67</v>
      </c>
      <c r="E3649">
        <v>1</v>
      </c>
      <c r="F3649" t="str">
        <f t="shared" si="56"/>
        <v>Residential|50|41878|Per Premise|1</v>
      </c>
      <c r="G3649">
        <v>3.5885050000000001</v>
      </c>
      <c r="H3649">
        <v>1.138998</v>
      </c>
      <c r="I3649">
        <v>0.74412909999999999</v>
      </c>
      <c r="J3649">
        <v>66.772071999999994</v>
      </c>
      <c r="K3649">
        <v>0.72341942999999997</v>
      </c>
      <c r="L3649">
        <v>317</v>
      </c>
      <c r="M3649">
        <v>3.4321269999999999</v>
      </c>
      <c r="N3649">
        <v>1.1300809999999999</v>
      </c>
      <c r="O3649">
        <v>0.78296326000000005</v>
      </c>
      <c r="P3649">
        <v>66.786972000000006</v>
      </c>
      <c r="Q3649">
        <v>0.71630117999999998</v>
      </c>
      <c r="R3649">
        <v>316</v>
      </c>
      <c r="S3649">
        <v>15</v>
      </c>
      <c r="T3649">
        <v>18</v>
      </c>
      <c r="U3649">
        <v>0.82594239999999997</v>
      </c>
      <c r="V3649">
        <v>0.61460780000000004</v>
      </c>
      <c r="W3649">
        <v>11772</v>
      </c>
      <c r="X3649">
        <v>-3.8834199999999999E-2</v>
      </c>
      <c r="Y3649">
        <v>-0.16835549999999999</v>
      </c>
      <c r="Z3649">
        <v>4.0631300000000002E-2</v>
      </c>
      <c r="AA3649">
        <v>4.02951E-2</v>
      </c>
      <c r="AB3649">
        <v>3.3559100000000001E-2</v>
      </c>
      <c r="AC3649">
        <v>5.72241E-2</v>
      </c>
      <c r="AD3649">
        <v>5.2439600000000003E-2</v>
      </c>
      <c r="AE3649">
        <v>-0.1121698</v>
      </c>
      <c r="AF3649">
        <v>-6.8842500000000001E-2</v>
      </c>
      <c r="AG3649">
        <v>-3.8834199999999999E-2</v>
      </c>
      <c r="AH3649">
        <v>-8.8258E-3</v>
      </c>
      <c r="AI3649">
        <v>3.4501400000000002E-2</v>
      </c>
      <c r="AJ3649">
        <v>-0.2355595</v>
      </c>
      <c r="AK3649">
        <v>-0.1958548</v>
      </c>
      <c r="AL3649">
        <v>-0.16835549999999999</v>
      </c>
      <c r="AM3649">
        <v>-0.14085619999999999</v>
      </c>
      <c r="AN3649">
        <v>-0.10115150000000001</v>
      </c>
    </row>
    <row r="3650" spans="1:40" x14ac:dyDescent="0.25">
      <c r="A3650" t="s">
        <v>65</v>
      </c>
      <c r="B3650">
        <v>50</v>
      </c>
      <c r="C3650" s="3">
        <v>41898</v>
      </c>
      <c r="D3650" t="s">
        <v>67</v>
      </c>
      <c r="E3650">
        <v>12</v>
      </c>
      <c r="F3650" t="str">
        <f t="shared" si="56"/>
        <v>Residential|50|41898|Per Premise|12</v>
      </c>
      <c r="G3650">
        <v>3.586932</v>
      </c>
      <c r="H3650">
        <v>1.138998</v>
      </c>
      <c r="I3650">
        <v>2.3239801</v>
      </c>
      <c r="J3650">
        <v>100.96344999999999</v>
      </c>
      <c r="K3650">
        <v>2.1364426000000001</v>
      </c>
      <c r="L3650">
        <v>317</v>
      </c>
      <c r="M3650">
        <v>3.4332829999999999</v>
      </c>
      <c r="N3650">
        <v>1.127732</v>
      </c>
      <c r="O3650">
        <v>2.1869092999999999</v>
      </c>
      <c r="P3650">
        <v>100.61539</v>
      </c>
      <c r="Q3650">
        <v>1.9922835000000001</v>
      </c>
      <c r="R3650">
        <v>314</v>
      </c>
      <c r="S3650">
        <v>16</v>
      </c>
      <c r="T3650">
        <v>19</v>
      </c>
      <c r="U3650">
        <v>0.96515700000000004</v>
      </c>
      <c r="V3650">
        <v>2.2430059999999998</v>
      </c>
      <c r="W3650">
        <v>11772</v>
      </c>
      <c r="X3650">
        <v>0.13707079999999999</v>
      </c>
      <c r="Y3650">
        <v>5.6096500000000001E-2</v>
      </c>
      <c r="Z3650">
        <v>0.11999460000000001</v>
      </c>
      <c r="AA3650">
        <v>0.11243110000000001</v>
      </c>
      <c r="AB3650">
        <v>0.1158136</v>
      </c>
      <c r="AC3650">
        <v>0.16443669999999999</v>
      </c>
      <c r="AD3650">
        <v>0.1614111</v>
      </c>
      <c r="AE3650">
        <v>-7.3663400000000004E-2</v>
      </c>
      <c r="AF3650">
        <v>5.0840099999999999E-2</v>
      </c>
      <c r="AG3650">
        <v>0.13707079999999999</v>
      </c>
      <c r="AH3650">
        <v>0.22330149999999999</v>
      </c>
      <c r="AI3650">
        <v>0.34780499999999998</v>
      </c>
      <c r="AJ3650">
        <v>-0.15076010000000001</v>
      </c>
      <c r="AK3650">
        <v>-2.8547599999999999E-2</v>
      </c>
      <c r="AL3650">
        <v>5.6096500000000001E-2</v>
      </c>
      <c r="AM3650">
        <v>0.14074049999999999</v>
      </c>
      <c r="AN3650">
        <v>0.2629531</v>
      </c>
    </row>
    <row r="3651" spans="1:40" x14ac:dyDescent="0.25">
      <c r="A3651" t="s">
        <v>65</v>
      </c>
      <c r="B3651">
        <v>50</v>
      </c>
      <c r="C3651" s="3">
        <v>41899</v>
      </c>
      <c r="D3651" t="s">
        <v>67</v>
      </c>
      <c r="E3651">
        <v>9</v>
      </c>
      <c r="F3651" t="str">
        <f t="shared" si="56"/>
        <v>Residential|50|41899|Per Premise|9</v>
      </c>
      <c r="G3651">
        <v>3.4366590000000001</v>
      </c>
      <c r="H3651">
        <v>1.130493</v>
      </c>
      <c r="I3651">
        <v>1.4097923000000001</v>
      </c>
      <c r="J3651">
        <v>91.356812000000005</v>
      </c>
      <c r="K3651">
        <v>1.3527195999999999</v>
      </c>
      <c r="L3651">
        <v>315</v>
      </c>
      <c r="M3651">
        <v>3.588784</v>
      </c>
      <c r="N3651">
        <v>1.1394359999999999</v>
      </c>
      <c r="O3651">
        <v>1.52277</v>
      </c>
      <c r="P3651">
        <v>91.593818999999996</v>
      </c>
      <c r="Q3651">
        <v>1.4244676999999999</v>
      </c>
      <c r="R3651">
        <v>316</v>
      </c>
      <c r="S3651">
        <v>15</v>
      </c>
      <c r="T3651">
        <v>18</v>
      </c>
      <c r="U3651">
        <v>1.0604020000000001</v>
      </c>
      <c r="V3651">
        <v>1.4949460000000001</v>
      </c>
      <c r="W3651">
        <v>11772</v>
      </c>
      <c r="X3651">
        <v>-0.1129777</v>
      </c>
      <c r="Y3651">
        <v>-2.7824000000000002E-2</v>
      </c>
      <c r="Z3651">
        <v>7.6217099999999996E-2</v>
      </c>
      <c r="AA3651">
        <v>8.0132599999999998E-2</v>
      </c>
      <c r="AB3651">
        <v>8.0820699999999995E-2</v>
      </c>
      <c r="AC3651">
        <v>0.1105906</v>
      </c>
      <c r="AD3651">
        <v>0.1138122</v>
      </c>
      <c r="AE3651">
        <v>-0.25470520000000002</v>
      </c>
      <c r="AF3651">
        <v>-0.1709715</v>
      </c>
      <c r="AG3651">
        <v>-0.1129777</v>
      </c>
      <c r="AH3651">
        <v>-5.4983900000000002E-2</v>
      </c>
      <c r="AI3651">
        <v>2.8749799999999999E-2</v>
      </c>
      <c r="AJ3651">
        <v>-0.17368020000000001</v>
      </c>
      <c r="AK3651">
        <v>-8.7507199999999993E-2</v>
      </c>
      <c r="AL3651">
        <v>-2.7824000000000002E-2</v>
      </c>
      <c r="AM3651">
        <v>3.1859199999999997E-2</v>
      </c>
      <c r="AN3651">
        <v>0.1180322</v>
      </c>
    </row>
    <row r="3652" spans="1:40" x14ac:dyDescent="0.25">
      <c r="A3652" t="s">
        <v>65</v>
      </c>
      <c r="B3652">
        <v>50</v>
      </c>
      <c r="C3652" s="3">
        <v>41897</v>
      </c>
      <c r="D3652" t="s">
        <v>67</v>
      </c>
      <c r="E3652">
        <v>13</v>
      </c>
      <c r="F3652" t="str">
        <f t="shared" ref="F3652:F3715" si="57">CONCATENATE(A3652,"|",B3652,"|",C3652,"|",D3652,"|",E3652)</f>
        <v>Residential|50|41897|Per Premise|13</v>
      </c>
      <c r="G3652">
        <v>3.4384359999999998</v>
      </c>
      <c r="H3652">
        <v>1.1300809999999999</v>
      </c>
      <c r="I3652">
        <v>2.2289718000000001</v>
      </c>
      <c r="J3652">
        <v>93.589371</v>
      </c>
      <c r="K3652">
        <v>1.9656735000000001</v>
      </c>
      <c r="L3652">
        <v>316</v>
      </c>
      <c r="M3652">
        <v>3.5885050000000001</v>
      </c>
      <c r="N3652">
        <v>1.138998</v>
      </c>
      <c r="O3652">
        <v>2.5558725</v>
      </c>
      <c r="P3652">
        <v>94.588768000000002</v>
      </c>
      <c r="Q3652">
        <v>2.2098455000000001</v>
      </c>
      <c r="R3652">
        <v>317</v>
      </c>
      <c r="S3652">
        <v>15</v>
      </c>
      <c r="T3652">
        <v>18</v>
      </c>
      <c r="U3652">
        <v>1.1209180000000001</v>
      </c>
      <c r="V3652">
        <v>2.4984950000000001</v>
      </c>
      <c r="W3652">
        <v>11772</v>
      </c>
      <c r="X3652">
        <v>-0.32690069999999999</v>
      </c>
      <c r="Y3652">
        <v>-5.7377400000000002E-2</v>
      </c>
      <c r="Z3652">
        <v>0.1105778</v>
      </c>
      <c r="AA3652">
        <v>0.1241173</v>
      </c>
      <c r="AB3652">
        <v>0.12394860000000001</v>
      </c>
      <c r="AC3652">
        <v>0.1662304</v>
      </c>
      <c r="AD3652">
        <v>0.17540919999999999</v>
      </c>
      <c r="AE3652">
        <v>-0.53993360000000001</v>
      </c>
      <c r="AF3652">
        <v>-0.414072</v>
      </c>
      <c r="AG3652">
        <v>-0.32690069999999999</v>
      </c>
      <c r="AH3652">
        <v>-0.23972940000000001</v>
      </c>
      <c r="AI3652">
        <v>-0.11386789999999999</v>
      </c>
      <c r="AJ3652">
        <v>-0.28217330000000002</v>
      </c>
      <c r="AK3652">
        <v>-0.1493621</v>
      </c>
      <c r="AL3652">
        <v>-5.7377400000000002E-2</v>
      </c>
      <c r="AM3652">
        <v>3.4607199999999998E-2</v>
      </c>
      <c r="AN3652">
        <v>0.1674185</v>
      </c>
    </row>
    <row r="3653" spans="1:40" x14ac:dyDescent="0.25">
      <c r="A3653" t="s">
        <v>65</v>
      </c>
      <c r="B3653">
        <v>50</v>
      </c>
      <c r="C3653" s="3">
        <v>41899</v>
      </c>
      <c r="D3653" t="s">
        <v>25</v>
      </c>
      <c r="E3653">
        <v>1</v>
      </c>
      <c r="F3653" t="str">
        <f t="shared" si="57"/>
        <v>Residential|50|41899|Aggregate|1</v>
      </c>
      <c r="G3653">
        <v>3.4366590000000001</v>
      </c>
      <c r="H3653">
        <v>1.130493</v>
      </c>
      <c r="I3653">
        <v>19.081652999999999</v>
      </c>
      <c r="J3653">
        <v>81.120407</v>
      </c>
      <c r="K3653">
        <v>17.344954999999999</v>
      </c>
      <c r="L3653">
        <v>315</v>
      </c>
      <c r="M3653">
        <v>3.588784</v>
      </c>
      <c r="N3653">
        <v>1.1394359999999999</v>
      </c>
      <c r="O3653">
        <v>19.010843000000001</v>
      </c>
      <c r="P3653">
        <v>80.897484000000006</v>
      </c>
      <c r="Q3653">
        <v>16.439485000000001</v>
      </c>
      <c r="R3653">
        <v>316</v>
      </c>
      <c r="S3653">
        <v>15</v>
      </c>
      <c r="T3653">
        <v>18</v>
      </c>
      <c r="U3653">
        <v>1.0604020000000001</v>
      </c>
      <c r="V3653">
        <v>20.234210000000001</v>
      </c>
      <c r="W3653">
        <v>11772</v>
      </c>
      <c r="X3653">
        <v>7.0810100000000001E-2</v>
      </c>
      <c r="Y3653">
        <v>1.2233719999999999</v>
      </c>
      <c r="Z3653">
        <v>0.97727750000000002</v>
      </c>
      <c r="AA3653">
        <v>0.92479319999999998</v>
      </c>
      <c r="AB3653">
        <v>1.0363070000000001</v>
      </c>
      <c r="AC3653">
        <v>1.3454790000000001</v>
      </c>
      <c r="AD3653">
        <v>1.3889469999999999</v>
      </c>
      <c r="AE3653">
        <v>-1.653491</v>
      </c>
      <c r="AF3653">
        <v>-0.63475970000000004</v>
      </c>
      <c r="AG3653">
        <v>7.0810100000000001E-2</v>
      </c>
      <c r="AH3653">
        <v>0.77637999999999996</v>
      </c>
      <c r="AI3653">
        <v>1.7951109999999999</v>
      </c>
      <c r="AJ3653">
        <v>-0.55663560000000001</v>
      </c>
      <c r="AK3653">
        <v>0.49500709999999998</v>
      </c>
      <c r="AL3653">
        <v>1.2233719999999999</v>
      </c>
      <c r="AM3653">
        <v>1.9517359999999999</v>
      </c>
      <c r="AN3653">
        <v>3.0033789999999998</v>
      </c>
    </row>
    <row r="3654" spans="1:40" x14ac:dyDescent="0.25">
      <c r="A3654" t="s">
        <v>65</v>
      </c>
      <c r="B3654">
        <v>50</v>
      </c>
      <c r="C3654" s="3">
        <v>41878</v>
      </c>
      <c r="D3654" t="s">
        <v>25</v>
      </c>
      <c r="E3654">
        <v>8</v>
      </c>
      <c r="F3654" t="str">
        <f t="shared" si="57"/>
        <v>Residential|50|41878|Aggregate|8</v>
      </c>
      <c r="G3654">
        <v>3.5885050000000001</v>
      </c>
      <c r="H3654">
        <v>1.138998</v>
      </c>
      <c r="I3654">
        <v>8.9023663000000006</v>
      </c>
      <c r="J3654">
        <v>77.635673999999995</v>
      </c>
      <c r="K3654">
        <v>7.3086924</v>
      </c>
      <c r="L3654">
        <v>317</v>
      </c>
      <c r="M3654">
        <v>3.4321269999999999</v>
      </c>
      <c r="N3654">
        <v>1.1300809999999999</v>
      </c>
      <c r="O3654">
        <v>9.1297628999999993</v>
      </c>
      <c r="P3654">
        <v>77.790604000000002</v>
      </c>
      <c r="Q3654">
        <v>7.4441923000000001</v>
      </c>
      <c r="R3654">
        <v>316</v>
      </c>
      <c r="S3654">
        <v>15</v>
      </c>
      <c r="T3654">
        <v>18</v>
      </c>
      <c r="U3654">
        <v>0.82594239999999997</v>
      </c>
      <c r="V3654">
        <v>7.3528419999999999</v>
      </c>
      <c r="W3654">
        <v>11772</v>
      </c>
      <c r="X3654">
        <v>-0.2273966</v>
      </c>
      <c r="Y3654">
        <v>-1.776921</v>
      </c>
      <c r="Z3654">
        <v>0.4104971</v>
      </c>
      <c r="AA3654">
        <v>0.41876849999999999</v>
      </c>
      <c r="AB3654">
        <v>0.33904689999999998</v>
      </c>
      <c r="AC3654">
        <v>0.5864085</v>
      </c>
      <c r="AD3654">
        <v>0.5388134</v>
      </c>
      <c r="AE3654">
        <v>-0.97890929999999998</v>
      </c>
      <c r="AF3654">
        <v>-0.53490950000000004</v>
      </c>
      <c r="AG3654">
        <v>-0.2273966</v>
      </c>
      <c r="AH3654">
        <v>8.0116300000000001E-2</v>
      </c>
      <c r="AI3654">
        <v>0.52411609999999997</v>
      </c>
      <c r="AJ3654">
        <v>-2.467438</v>
      </c>
      <c r="AK3654">
        <v>-2.0594749999999999</v>
      </c>
      <c r="AL3654">
        <v>-1.776921</v>
      </c>
      <c r="AM3654">
        <v>-1.494367</v>
      </c>
      <c r="AN3654">
        <v>-1.0864039999999999</v>
      </c>
    </row>
    <row r="3655" spans="1:40" x14ac:dyDescent="0.25">
      <c r="A3655" t="s">
        <v>65</v>
      </c>
      <c r="B3655">
        <v>50</v>
      </c>
      <c r="C3655" s="3">
        <v>41878</v>
      </c>
      <c r="D3655" t="s">
        <v>25</v>
      </c>
      <c r="E3655">
        <v>21</v>
      </c>
      <c r="F3655" t="str">
        <f t="shared" si="57"/>
        <v>Residential|50|41878|Aggregate|21</v>
      </c>
      <c r="G3655">
        <v>3.5885050000000001</v>
      </c>
      <c r="H3655">
        <v>1.138998</v>
      </c>
      <c r="I3655">
        <v>22.941009999999999</v>
      </c>
      <c r="J3655">
        <v>77.274185000000003</v>
      </c>
      <c r="K3655">
        <v>18.602632</v>
      </c>
      <c r="L3655">
        <v>317</v>
      </c>
      <c r="M3655">
        <v>3.4321269999999999</v>
      </c>
      <c r="N3655">
        <v>1.1300809999999999</v>
      </c>
      <c r="O3655">
        <v>23.599551999999999</v>
      </c>
      <c r="P3655">
        <v>77.134979000000001</v>
      </c>
      <c r="Q3655">
        <v>17.845593000000001</v>
      </c>
      <c r="R3655">
        <v>316</v>
      </c>
      <c r="S3655">
        <v>15</v>
      </c>
      <c r="T3655">
        <v>18</v>
      </c>
      <c r="U3655">
        <v>0.82594239999999997</v>
      </c>
      <c r="V3655">
        <v>18.947949999999999</v>
      </c>
      <c r="W3655">
        <v>11772</v>
      </c>
      <c r="X3655">
        <v>-0.65854279999999998</v>
      </c>
      <c r="Y3655">
        <v>-4.6516000000000002</v>
      </c>
      <c r="Z3655">
        <v>1.0448280000000001</v>
      </c>
      <c r="AA3655">
        <v>1.0038929999999999</v>
      </c>
      <c r="AB3655">
        <v>0.8629677</v>
      </c>
      <c r="AC3655">
        <v>1.4489540000000001</v>
      </c>
      <c r="AD3655">
        <v>1.3238259999999999</v>
      </c>
      <c r="AE3655">
        <v>-2.5154519999999998</v>
      </c>
      <c r="AF3655">
        <v>-1.4183749999999999</v>
      </c>
      <c r="AG3655">
        <v>-0.65854279999999998</v>
      </c>
      <c r="AH3655">
        <v>0.1012892</v>
      </c>
      <c r="AI3655">
        <v>1.198366</v>
      </c>
      <c r="AJ3655">
        <v>-6.3481509999999997</v>
      </c>
      <c r="AK3655">
        <v>-5.345815</v>
      </c>
      <c r="AL3655">
        <v>-4.6516000000000002</v>
      </c>
      <c r="AM3655">
        <v>-3.9573860000000001</v>
      </c>
      <c r="AN3655">
        <v>-2.95505</v>
      </c>
    </row>
    <row r="3656" spans="1:40" x14ac:dyDescent="0.25">
      <c r="A3656" t="s">
        <v>65</v>
      </c>
      <c r="B3656">
        <v>50</v>
      </c>
      <c r="C3656" s="3" t="s">
        <v>26</v>
      </c>
      <c r="D3656" t="s">
        <v>25</v>
      </c>
      <c r="E3656">
        <v>3</v>
      </c>
      <c r="F3656" t="str">
        <f t="shared" si="57"/>
        <v>Residential|50|Average Event Day|Aggregate|3</v>
      </c>
      <c r="G3656">
        <v>3.5135679999999998</v>
      </c>
      <c r="H3656">
        <v>1.1345449999999999</v>
      </c>
      <c r="I3656">
        <v>9.6054106000000008</v>
      </c>
      <c r="J3656">
        <v>71.321419000000006</v>
      </c>
      <c r="K3656">
        <v>8.3765979999999995</v>
      </c>
      <c r="L3656">
        <v>633</v>
      </c>
      <c r="M3656">
        <v>3.5104169999999999</v>
      </c>
      <c r="N3656">
        <v>1.1345449999999999</v>
      </c>
      <c r="O3656">
        <v>9.8140336999999995</v>
      </c>
      <c r="P3656">
        <v>71.293289000000001</v>
      </c>
      <c r="Q3656">
        <v>8.7143149999999991</v>
      </c>
      <c r="R3656">
        <v>633</v>
      </c>
      <c r="S3656">
        <v>15</v>
      </c>
      <c r="T3656">
        <v>18</v>
      </c>
      <c r="U3656">
        <v>0.98172720000000002</v>
      </c>
      <c r="V3656">
        <v>9.4298929999999999</v>
      </c>
      <c r="W3656">
        <v>11772</v>
      </c>
      <c r="X3656">
        <v>-0.20862310000000001</v>
      </c>
      <c r="Y3656">
        <v>-0.38414019999999999</v>
      </c>
      <c r="Z3656">
        <v>0.33293990000000001</v>
      </c>
      <c r="AA3656">
        <v>0.34636289999999997</v>
      </c>
      <c r="AB3656">
        <v>0.32685619999999999</v>
      </c>
      <c r="AC3656">
        <v>0.48043340000000001</v>
      </c>
      <c r="AD3656">
        <v>0.47623759999999998</v>
      </c>
      <c r="AE3656">
        <v>-0.82432329999999998</v>
      </c>
      <c r="AF3656">
        <v>-0.46056259999999999</v>
      </c>
      <c r="AG3656">
        <v>-0.20862310000000001</v>
      </c>
      <c r="AH3656">
        <v>4.3316399999999998E-2</v>
      </c>
      <c r="AI3656">
        <v>0.40707700000000002</v>
      </c>
      <c r="AJ3656">
        <v>-0.99446319999999999</v>
      </c>
      <c r="AK3656">
        <v>-0.63387939999999998</v>
      </c>
      <c r="AL3656">
        <v>-0.38414019999999999</v>
      </c>
      <c r="AM3656">
        <v>-0.13440099999999999</v>
      </c>
      <c r="AN3656">
        <v>0.22618279999999999</v>
      </c>
    </row>
    <row r="3657" spans="1:40" x14ac:dyDescent="0.25">
      <c r="A3657" t="s">
        <v>65</v>
      </c>
      <c r="B3657">
        <v>50</v>
      </c>
      <c r="C3657" s="3">
        <v>41897</v>
      </c>
      <c r="D3657" t="s">
        <v>25</v>
      </c>
      <c r="E3657">
        <v>5</v>
      </c>
      <c r="F3657" t="str">
        <f t="shared" si="57"/>
        <v>Residential|50|41897|Aggregate|5</v>
      </c>
      <c r="G3657">
        <v>3.4384359999999998</v>
      </c>
      <c r="H3657">
        <v>1.1300809999999999</v>
      </c>
      <c r="I3657">
        <v>9.2496168999999995</v>
      </c>
      <c r="J3657">
        <v>71.960937999999999</v>
      </c>
      <c r="K3657">
        <v>8.7230477000000004</v>
      </c>
      <c r="L3657">
        <v>316</v>
      </c>
      <c r="M3657">
        <v>3.5885050000000001</v>
      </c>
      <c r="N3657">
        <v>1.138998</v>
      </c>
      <c r="O3657">
        <v>9.8993728000000001</v>
      </c>
      <c r="P3657">
        <v>71.850539999999995</v>
      </c>
      <c r="Q3657">
        <v>9.6172789000000005</v>
      </c>
      <c r="R3657">
        <v>317</v>
      </c>
      <c r="S3657">
        <v>15</v>
      </c>
      <c r="T3657">
        <v>18</v>
      </c>
      <c r="U3657">
        <v>1.1209180000000001</v>
      </c>
      <c r="V3657">
        <v>10.36806</v>
      </c>
      <c r="W3657">
        <v>11772</v>
      </c>
      <c r="X3657">
        <v>-0.649756</v>
      </c>
      <c r="Y3657">
        <v>0.468692</v>
      </c>
      <c r="Z3657">
        <v>0.49070979999999997</v>
      </c>
      <c r="AA3657">
        <v>0.54016019999999998</v>
      </c>
      <c r="AB3657">
        <v>0.55004549999999997</v>
      </c>
      <c r="AC3657">
        <v>0.72977329999999996</v>
      </c>
      <c r="AD3657">
        <v>0.77092360000000004</v>
      </c>
      <c r="AE3657">
        <v>-1.5849979999999999</v>
      </c>
      <c r="AF3657">
        <v>-1.032449</v>
      </c>
      <c r="AG3657">
        <v>-0.649756</v>
      </c>
      <c r="AH3657">
        <v>-0.26706239999999998</v>
      </c>
      <c r="AI3657">
        <v>0.28548620000000002</v>
      </c>
      <c r="AJ3657">
        <v>-0.51928629999999998</v>
      </c>
      <c r="AK3657">
        <v>6.4419299999999999E-2</v>
      </c>
      <c r="AL3657">
        <v>0.468692</v>
      </c>
      <c r="AM3657">
        <v>0.87296470000000004</v>
      </c>
      <c r="AN3657">
        <v>1.4566699999999999</v>
      </c>
    </row>
    <row r="3658" spans="1:40" x14ac:dyDescent="0.25">
      <c r="A3658" t="s">
        <v>65</v>
      </c>
      <c r="B3658">
        <v>50</v>
      </c>
      <c r="C3658" s="3">
        <v>41878</v>
      </c>
      <c r="D3658" t="s">
        <v>25</v>
      </c>
      <c r="E3658">
        <v>13</v>
      </c>
      <c r="F3658" t="str">
        <f t="shared" si="57"/>
        <v>Residential|50|41878|Aggregate|13</v>
      </c>
      <c r="G3658">
        <v>3.5885050000000001</v>
      </c>
      <c r="H3658">
        <v>1.138998</v>
      </c>
      <c r="I3658">
        <v>18.040078999999999</v>
      </c>
      <c r="J3658">
        <v>91.319030999999995</v>
      </c>
      <c r="K3658">
        <v>18.375112999999999</v>
      </c>
      <c r="L3658">
        <v>317</v>
      </c>
      <c r="M3658">
        <v>3.4321269999999999</v>
      </c>
      <c r="N3658">
        <v>1.1300809999999999</v>
      </c>
      <c r="O3658">
        <v>16.273764</v>
      </c>
      <c r="P3658">
        <v>90.496978999999996</v>
      </c>
      <c r="Q3658">
        <v>15.693118</v>
      </c>
      <c r="R3658">
        <v>316</v>
      </c>
      <c r="S3658">
        <v>15</v>
      </c>
      <c r="T3658">
        <v>18</v>
      </c>
      <c r="U3658">
        <v>0.82594239999999997</v>
      </c>
      <c r="V3658">
        <v>14.900069999999999</v>
      </c>
      <c r="W3658">
        <v>11772</v>
      </c>
      <c r="X3658">
        <v>1.7663150000000001</v>
      </c>
      <c r="Y3658">
        <v>-1.3736980000000001</v>
      </c>
      <c r="Z3658">
        <v>1.032049</v>
      </c>
      <c r="AA3658">
        <v>0.8828068</v>
      </c>
      <c r="AB3658">
        <v>0.85241319999999998</v>
      </c>
      <c r="AC3658">
        <v>1.358114</v>
      </c>
      <c r="AD3658">
        <v>1.227174</v>
      </c>
      <c r="AE3658">
        <v>2.5822000000000001E-2</v>
      </c>
      <c r="AF3658">
        <v>1.054119</v>
      </c>
      <c r="AG3658">
        <v>1.7663150000000001</v>
      </c>
      <c r="AH3658">
        <v>2.4785110000000001</v>
      </c>
      <c r="AI3658">
        <v>3.5068079999999999</v>
      </c>
      <c r="AJ3658">
        <v>-2.9463849999999998</v>
      </c>
      <c r="AK3658">
        <v>-2.0172289999999999</v>
      </c>
      <c r="AL3658">
        <v>-1.3736980000000001</v>
      </c>
      <c r="AM3658">
        <v>-0.73016749999999997</v>
      </c>
      <c r="AN3658">
        <v>0.19898859999999999</v>
      </c>
    </row>
    <row r="3659" spans="1:40" x14ac:dyDescent="0.25">
      <c r="A3659" t="s">
        <v>65</v>
      </c>
      <c r="B3659">
        <v>50</v>
      </c>
      <c r="C3659" s="3" t="s">
        <v>26</v>
      </c>
      <c r="D3659" t="s">
        <v>25</v>
      </c>
      <c r="E3659">
        <v>4</v>
      </c>
      <c r="F3659" t="str">
        <f t="shared" si="57"/>
        <v>Residential|50|Average Event Day|Aggregate|4</v>
      </c>
      <c r="G3659">
        <v>3.5135679999999998</v>
      </c>
      <c r="H3659">
        <v>1.1345449999999999</v>
      </c>
      <c r="I3659">
        <v>9.0017552999999992</v>
      </c>
      <c r="J3659">
        <v>70.298027000000005</v>
      </c>
      <c r="K3659">
        <v>7.6945946999999997</v>
      </c>
      <c r="L3659">
        <v>633</v>
      </c>
      <c r="M3659">
        <v>3.5104169999999999</v>
      </c>
      <c r="N3659">
        <v>1.1345449999999999</v>
      </c>
      <c r="O3659">
        <v>9.5290111999999993</v>
      </c>
      <c r="P3659">
        <v>70.165183999999996</v>
      </c>
      <c r="Q3659">
        <v>8.6170680999999991</v>
      </c>
      <c r="R3659">
        <v>633</v>
      </c>
      <c r="S3659">
        <v>15</v>
      </c>
      <c r="T3659">
        <v>18</v>
      </c>
      <c r="U3659">
        <v>0.98172720000000002</v>
      </c>
      <c r="V3659">
        <v>8.8372689999999992</v>
      </c>
      <c r="W3659">
        <v>11772</v>
      </c>
      <c r="X3659">
        <v>-0.5272559</v>
      </c>
      <c r="Y3659">
        <v>-0.69174239999999998</v>
      </c>
      <c r="Z3659">
        <v>0.30583270000000001</v>
      </c>
      <c r="AA3659">
        <v>0.34249770000000002</v>
      </c>
      <c r="AB3659">
        <v>0.30024430000000002</v>
      </c>
      <c r="AC3659">
        <v>0.4591713</v>
      </c>
      <c r="AD3659">
        <v>0.45546819999999999</v>
      </c>
      <c r="AE3659">
        <v>-1.1157079999999999</v>
      </c>
      <c r="AF3659">
        <v>-0.76804550000000005</v>
      </c>
      <c r="AG3659">
        <v>-0.5272559</v>
      </c>
      <c r="AH3659">
        <v>-0.2864662</v>
      </c>
      <c r="AI3659">
        <v>6.1195800000000002E-2</v>
      </c>
      <c r="AJ3659">
        <v>-1.2754479999999999</v>
      </c>
      <c r="AK3659">
        <v>-0.93059009999999998</v>
      </c>
      <c r="AL3659">
        <v>-0.69174239999999998</v>
      </c>
      <c r="AM3659">
        <v>-0.45289459999999998</v>
      </c>
      <c r="AN3659">
        <v>-0.1080364</v>
      </c>
    </row>
    <row r="3660" spans="1:40" x14ac:dyDescent="0.25">
      <c r="A3660" t="s">
        <v>65</v>
      </c>
      <c r="B3660">
        <v>50</v>
      </c>
      <c r="C3660" s="3" t="s">
        <v>26</v>
      </c>
      <c r="D3660" t="s">
        <v>67</v>
      </c>
      <c r="E3660">
        <v>19</v>
      </c>
      <c r="F3660" t="str">
        <f t="shared" si="57"/>
        <v>Residential|50|Average Event Day|Per Premise|19</v>
      </c>
      <c r="G3660">
        <v>3.5135679999999998</v>
      </c>
      <c r="H3660">
        <v>1.1345449999999999</v>
      </c>
      <c r="I3660">
        <v>2.5991548</v>
      </c>
      <c r="J3660">
        <v>78.612624999999994</v>
      </c>
      <c r="K3660">
        <v>1.9753589</v>
      </c>
      <c r="L3660">
        <v>633</v>
      </c>
      <c r="M3660">
        <v>3.5104169999999999</v>
      </c>
      <c r="N3660">
        <v>1.1345449999999999</v>
      </c>
      <c r="O3660">
        <v>2.8835948999999998</v>
      </c>
      <c r="P3660">
        <v>78.746657999999996</v>
      </c>
      <c r="Q3660">
        <v>2.1034676000000001</v>
      </c>
      <c r="R3660">
        <v>633</v>
      </c>
      <c r="S3660">
        <v>15</v>
      </c>
      <c r="T3660">
        <v>18</v>
      </c>
      <c r="U3660">
        <v>0.98172720000000002</v>
      </c>
      <c r="V3660">
        <v>2.5516610000000002</v>
      </c>
      <c r="W3660">
        <v>11772</v>
      </c>
      <c r="X3660">
        <v>-0.28444009999999997</v>
      </c>
      <c r="Y3660">
        <v>-0.3319339</v>
      </c>
      <c r="Z3660">
        <v>7.85135E-2</v>
      </c>
      <c r="AA3660">
        <v>8.3605299999999994E-2</v>
      </c>
      <c r="AB3660">
        <v>7.7078800000000003E-2</v>
      </c>
      <c r="AC3660">
        <v>0.1146918</v>
      </c>
      <c r="AD3660">
        <v>0.1137145</v>
      </c>
      <c r="AE3660">
        <v>-0.43142360000000002</v>
      </c>
      <c r="AF3660">
        <v>-0.34458460000000002</v>
      </c>
      <c r="AG3660">
        <v>-0.28444009999999997</v>
      </c>
      <c r="AH3660">
        <v>-0.22429560000000001</v>
      </c>
      <c r="AI3660">
        <v>-0.13745660000000001</v>
      </c>
      <c r="AJ3660">
        <v>-0.4776649</v>
      </c>
      <c r="AK3660">
        <v>-0.39156580000000002</v>
      </c>
      <c r="AL3660">
        <v>-0.3319339</v>
      </c>
      <c r="AM3660">
        <v>-0.27230189999999999</v>
      </c>
      <c r="AN3660">
        <v>-0.1862029</v>
      </c>
    </row>
    <row r="3661" spans="1:40" x14ac:dyDescent="0.25">
      <c r="A3661" t="s">
        <v>65</v>
      </c>
      <c r="B3661">
        <v>50</v>
      </c>
      <c r="C3661" s="3">
        <v>41897</v>
      </c>
      <c r="D3661" t="s">
        <v>67</v>
      </c>
      <c r="E3661">
        <v>15</v>
      </c>
      <c r="F3661" t="str">
        <f t="shared" si="57"/>
        <v>Residential|50|41897|Per Premise|15</v>
      </c>
      <c r="G3661">
        <v>3.4384359999999998</v>
      </c>
      <c r="H3661">
        <v>1.1300809999999999</v>
      </c>
      <c r="I3661">
        <v>2.8832475999999998</v>
      </c>
      <c r="J3661">
        <v>92.425353999999999</v>
      </c>
      <c r="K3661">
        <v>2.2313008999999999</v>
      </c>
      <c r="L3661">
        <v>316</v>
      </c>
      <c r="M3661">
        <v>3.5885050000000001</v>
      </c>
      <c r="N3661">
        <v>1.138998</v>
      </c>
      <c r="O3661">
        <v>2.4880836999999998</v>
      </c>
      <c r="P3661">
        <v>93.304503999999994</v>
      </c>
      <c r="Q3661">
        <v>1.9850296000000001</v>
      </c>
      <c r="R3661">
        <v>317</v>
      </c>
      <c r="S3661">
        <v>15</v>
      </c>
      <c r="T3661">
        <v>18</v>
      </c>
      <c r="U3661">
        <v>1.1209180000000001</v>
      </c>
      <c r="V3661">
        <v>3.2318850000000001</v>
      </c>
      <c r="W3661">
        <v>11772</v>
      </c>
      <c r="X3661">
        <v>0.39516400000000002</v>
      </c>
      <c r="Y3661">
        <v>0.7438013</v>
      </c>
      <c r="Z3661">
        <v>0.12552050000000001</v>
      </c>
      <c r="AA3661">
        <v>0.1114904</v>
      </c>
      <c r="AB3661">
        <v>0.1406982</v>
      </c>
      <c r="AC3661">
        <v>0.16788539999999999</v>
      </c>
      <c r="AD3661">
        <v>0.17951629999999999</v>
      </c>
      <c r="AE3661">
        <v>0.18001020000000001</v>
      </c>
      <c r="AF3661">
        <v>0.30712479999999998</v>
      </c>
      <c r="AG3661">
        <v>0.39516400000000002</v>
      </c>
      <c r="AH3661">
        <v>0.4832031</v>
      </c>
      <c r="AI3661">
        <v>0.61031769999999996</v>
      </c>
      <c r="AJ3661">
        <v>0.51374200000000003</v>
      </c>
      <c r="AK3661">
        <v>0.64966290000000004</v>
      </c>
      <c r="AL3661">
        <v>0.7438013</v>
      </c>
      <c r="AM3661">
        <v>0.83793969999999995</v>
      </c>
      <c r="AN3661">
        <v>0.97386059999999997</v>
      </c>
    </row>
    <row r="3662" spans="1:40" x14ac:dyDescent="0.25">
      <c r="A3662" t="s">
        <v>65</v>
      </c>
      <c r="B3662">
        <v>50</v>
      </c>
      <c r="C3662" s="3">
        <v>41878</v>
      </c>
      <c r="D3662" t="s">
        <v>25</v>
      </c>
      <c r="E3662">
        <v>2</v>
      </c>
      <c r="F3662" t="str">
        <f t="shared" si="57"/>
        <v>Residential|50|41878|Aggregate|2</v>
      </c>
      <c r="G3662">
        <v>3.5885050000000001</v>
      </c>
      <c r="H3662">
        <v>1.138998</v>
      </c>
      <c r="I3662">
        <v>7.2869704999999998</v>
      </c>
      <c r="J3662">
        <v>65.898398999999998</v>
      </c>
      <c r="K3662">
        <v>5.2472691999999999</v>
      </c>
      <c r="L3662">
        <v>317</v>
      </c>
      <c r="M3662">
        <v>3.4321269999999999</v>
      </c>
      <c r="N3662">
        <v>1.1300809999999999</v>
      </c>
      <c r="O3662">
        <v>8.1035286000000006</v>
      </c>
      <c r="P3662">
        <v>65.918082999999996</v>
      </c>
      <c r="Q3662">
        <v>7.5369365000000004</v>
      </c>
      <c r="R3662">
        <v>316</v>
      </c>
      <c r="S3662">
        <v>15</v>
      </c>
      <c r="T3662">
        <v>18</v>
      </c>
      <c r="U3662">
        <v>0.82594239999999997</v>
      </c>
      <c r="V3662">
        <v>6.018618</v>
      </c>
      <c r="W3662">
        <v>11772</v>
      </c>
      <c r="X3662">
        <v>-0.81655809999999995</v>
      </c>
      <c r="Y3662">
        <v>-2.084911</v>
      </c>
      <c r="Z3662">
        <v>0.29471599999999998</v>
      </c>
      <c r="AA3662">
        <v>0.42398580000000002</v>
      </c>
      <c r="AB3662">
        <v>0.24341840000000001</v>
      </c>
      <c r="AC3662">
        <v>0.51635399999999998</v>
      </c>
      <c r="AD3662">
        <v>0.48889320000000003</v>
      </c>
      <c r="AE3662">
        <v>-1.4782919999999999</v>
      </c>
      <c r="AF3662">
        <v>-1.087334</v>
      </c>
      <c r="AG3662">
        <v>-0.81655809999999995</v>
      </c>
      <c r="AH3662">
        <v>-0.54578170000000004</v>
      </c>
      <c r="AI3662">
        <v>-0.15482380000000001</v>
      </c>
      <c r="AJ3662">
        <v>-2.7114530000000001</v>
      </c>
      <c r="AK3662">
        <v>-2.3412869999999999</v>
      </c>
      <c r="AL3662">
        <v>-2.084911</v>
      </c>
      <c r="AM3662">
        <v>-1.828535</v>
      </c>
      <c r="AN3662">
        <v>-1.458369</v>
      </c>
    </row>
    <row r="3663" spans="1:40" x14ac:dyDescent="0.25">
      <c r="A3663" t="s">
        <v>65</v>
      </c>
      <c r="B3663">
        <v>50</v>
      </c>
      <c r="C3663" s="3">
        <v>41878</v>
      </c>
      <c r="D3663" t="s">
        <v>67</v>
      </c>
      <c r="E3663">
        <v>3</v>
      </c>
      <c r="F3663" t="str">
        <f t="shared" si="57"/>
        <v>Residential|50|41878|Per Premise|3</v>
      </c>
      <c r="G3663">
        <v>3.5885050000000001</v>
      </c>
      <c r="H3663">
        <v>1.138998</v>
      </c>
      <c r="I3663">
        <v>0.57198879999999996</v>
      </c>
      <c r="J3663">
        <v>66.469375999999997</v>
      </c>
      <c r="K3663">
        <v>0.42811064999999998</v>
      </c>
      <c r="L3663">
        <v>317</v>
      </c>
      <c r="M3663">
        <v>3.4321269999999999</v>
      </c>
      <c r="N3663">
        <v>1.1300809999999999</v>
      </c>
      <c r="O3663">
        <v>0.62184503000000002</v>
      </c>
      <c r="P3663">
        <v>66.560410000000005</v>
      </c>
      <c r="Q3663">
        <v>0.56555332000000003</v>
      </c>
      <c r="R3663">
        <v>316</v>
      </c>
      <c r="S3663">
        <v>15</v>
      </c>
      <c r="T3663">
        <v>18</v>
      </c>
      <c r="U3663">
        <v>0.82594239999999997</v>
      </c>
      <c r="V3663">
        <v>0.47242980000000001</v>
      </c>
      <c r="W3663">
        <v>11772</v>
      </c>
      <c r="X3663">
        <v>-4.9856200000000003E-2</v>
      </c>
      <c r="Y3663">
        <v>-0.1494152</v>
      </c>
      <c r="Z3663">
        <v>2.40451E-2</v>
      </c>
      <c r="AA3663">
        <v>3.18149E-2</v>
      </c>
      <c r="AB3663">
        <v>1.98599E-2</v>
      </c>
      <c r="AC3663">
        <v>3.9879199999999997E-2</v>
      </c>
      <c r="AD3663">
        <v>3.7504700000000002E-2</v>
      </c>
      <c r="AE3663">
        <v>-0.1009635</v>
      </c>
      <c r="AF3663">
        <v>-7.0768899999999996E-2</v>
      </c>
      <c r="AG3663">
        <v>-4.9856200000000003E-2</v>
      </c>
      <c r="AH3663">
        <v>-2.89435E-2</v>
      </c>
      <c r="AI3663">
        <v>1.2509999999999999E-3</v>
      </c>
      <c r="AJ3663">
        <v>-0.1974794</v>
      </c>
      <c r="AK3663">
        <v>-0.1690827</v>
      </c>
      <c r="AL3663">
        <v>-0.1494152</v>
      </c>
      <c r="AM3663">
        <v>-0.12974769999999999</v>
      </c>
      <c r="AN3663">
        <v>-0.1013511</v>
      </c>
    </row>
    <row r="3664" spans="1:40" x14ac:dyDescent="0.25">
      <c r="A3664" t="s">
        <v>65</v>
      </c>
      <c r="B3664">
        <v>50</v>
      </c>
      <c r="C3664" s="3">
        <v>41897</v>
      </c>
      <c r="D3664" t="s">
        <v>25</v>
      </c>
      <c r="E3664">
        <v>16</v>
      </c>
      <c r="F3664" t="str">
        <f t="shared" si="57"/>
        <v>Residential|50|41897|Aggregate|16</v>
      </c>
      <c r="G3664">
        <v>3.4384359999999998</v>
      </c>
      <c r="H3664">
        <v>1.1300809999999999</v>
      </c>
      <c r="I3664">
        <v>35.118053000000003</v>
      </c>
      <c r="J3664">
        <v>90.364127999999994</v>
      </c>
      <c r="K3664">
        <v>26.713951999999999</v>
      </c>
      <c r="L3664">
        <v>316</v>
      </c>
      <c r="M3664">
        <v>3.5885050000000001</v>
      </c>
      <c r="N3664">
        <v>1.138998</v>
      </c>
      <c r="O3664">
        <v>28.756167000000001</v>
      </c>
      <c r="P3664">
        <v>91.330321999999995</v>
      </c>
      <c r="Q3664">
        <v>22.144034000000001</v>
      </c>
      <c r="R3664">
        <v>317</v>
      </c>
      <c r="S3664">
        <v>15</v>
      </c>
      <c r="T3664">
        <v>18</v>
      </c>
      <c r="U3664">
        <v>1.1209180000000001</v>
      </c>
      <c r="V3664">
        <v>39.364469999999997</v>
      </c>
      <c r="W3664">
        <v>11772</v>
      </c>
      <c r="X3664">
        <v>6.3618860000000002</v>
      </c>
      <c r="Y3664" s="6">
        <v>10.6083</v>
      </c>
      <c r="Z3664">
        <v>1.502777</v>
      </c>
      <c r="AA3664">
        <v>1.243733</v>
      </c>
      <c r="AB3664">
        <v>1.68449</v>
      </c>
      <c r="AC3664">
        <v>1.9506950000000001</v>
      </c>
      <c r="AD3664">
        <v>2.0938910000000002</v>
      </c>
      <c r="AE3664">
        <v>3.8619699999999999</v>
      </c>
      <c r="AF3664">
        <v>5.3389410000000002</v>
      </c>
      <c r="AG3664">
        <v>6.3618860000000002</v>
      </c>
      <c r="AH3664">
        <v>7.3848310000000001</v>
      </c>
      <c r="AI3664">
        <v>8.8618020000000008</v>
      </c>
      <c r="AJ3664">
        <v>7.9248710000000004</v>
      </c>
      <c r="AK3664">
        <v>9.5102620000000009</v>
      </c>
      <c r="AL3664" s="6">
        <v>10.6083</v>
      </c>
      <c r="AM3664">
        <v>11.706340000000001</v>
      </c>
      <c r="AN3664">
        <v>13.291729999999999</v>
      </c>
    </row>
    <row r="3665" spans="1:40" x14ac:dyDescent="0.25">
      <c r="A3665" t="s">
        <v>65</v>
      </c>
      <c r="B3665">
        <v>50</v>
      </c>
      <c r="C3665" s="3" t="s">
        <v>26</v>
      </c>
      <c r="D3665" t="s">
        <v>25</v>
      </c>
      <c r="E3665">
        <v>18</v>
      </c>
      <c r="F3665" t="str">
        <f t="shared" si="57"/>
        <v>Residential|50|Average Event Day|Aggregate|18</v>
      </c>
      <c r="G3665">
        <v>3.5135679999999998</v>
      </c>
      <c r="H3665">
        <v>1.1345449999999999</v>
      </c>
      <c r="I3665">
        <v>30.725659</v>
      </c>
      <c r="J3665">
        <v>81.411308000000005</v>
      </c>
      <c r="K3665">
        <v>24.153431999999999</v>
      </c>
      <c r="L3665">
        <v>633</v>
      </c>
      <c r="M3665">
        <v>3.5104169999999999</v>
      </c>
      <c r="N3665">
        <v>1.1345449999999999</v>
      </c>
      <c r="O3665">
        <v>25.317943</v>
      </c>
      <c r="P3665">
        <v>81.567740999999998</v>
      </c>
      <c r="Q3665">
        <v>18.922260000000001</v>
      </c>
      <c r="R3665">
        <v>633</v>
      </c>
      <c r="S3665">
        <v>15</v>
      </c>
      <c r="T3665">
        <v>18</v>
      </c>
      <c r="U3665">
        <v>0.98172720000000002</v>
      </c>
      <c r="V3665">
        <v>30.16422</v>
      </c>
      <c r="W3665">
        <v>11772</v>
      </c>
      <c r="X3665">
        <v>5.4077159999999997</v>
      </c>
      <c r="Y3665">
        <v>4.8462740000000002</v>
      </c>
      <c r="Z3665">
        <v>0.96001270000000005</v>
      </c>
      <c r="AA3665">
        <v>0.75209230000000005</v>
      </c>
      <c r="AB3665">
        <v>0.94247069999999999</v>
      </c>
      <c r="AC3665">
        <v>1.219536</v>
      </c>
      <c r="AD3665">
        <v>1.205775</v>
      </c>
      <c r="AE3665">
        <v>3.8448180000000001</v>
      </c>
      <c r="AF3665">
        <v>4.7681909999999998</v>
      </c>
      <c r="AG3665">
        <v>5.4077159999999997</v>
      </c>
      <c r="AH3665">
        <v>6.0472409999999996</v>
      </c>
      <c r="AI3665">
        <v>6.9706140000000003</v>
      </c>
      <c r="AJ3665">
        <v>3.3010109999999999</v>
      </c>
      <c r="AK3665">
        <v>4.213965</v>
      </c>
      <c r="AL3665">
        <v>4.8462740000000002</v>
      </c>
      <c r="AM3665">
        <v>5.4785830000000004</v>
      </c>
      <c r="AN3665">
        <v>6.3915369999999996</v>
      </c>
    </row>
    <row r="3666" spans="1:40" x14ac:dyDescent="0.25">
      <c r="A3666" t="s">
        <v>65</v>
      </c>
      <c r="B3666">
        <v>50</v>
      </c>
      <c r="C3666" s="3">
        <v>41897</v>
      </c>
      <c r="D3666" t="s">
        <v>67</v>
      </c>
      <c r="E3666">
        <v>21</v>
      </c>
      <c r="F3666" t="str">
        <f t="shared" si="57"/>
        <v>Residential|50|41897|Per Premise|21</v>
      </c>
      <c r="G3666">
        <v>3.4384359999999998</v>
      </c>
      <c r="H3666">
        <v>1.1300809999999999</v>
      </c>
      <c r="I3666">
        <v>2.8191461000000002</v>
      </c>
      <c r="J3666">
        <v>78.699477999999999</v>
      </c>
      <c r="K3666">
        <v>1.8571569999999999</v>
      </c>
      <c r="L3666">
        <v>316</v>
      </c>
      <c r="M3666">
        <v>3.5885050000000001</v>
      </c>
      <c r="N3666">
        <v>1.138998</v>
      </c>
      <c r="O3666">
        <v>3.0790372000000001</v>
      </c>
      <c r="P3666">
        <v>79.133994999999999</v>
      </c>
      <c r="Q3666">
        <v>2.0619751000000002</v>
      </c>
      <c r="R3666">
        <v>317</v>
      </c>
      <c r="S3666">
        <v>15</v>
      </c>
      <c r="T3666">
        <v>18</v>
      </c>
      <c r="U3666">
        <v>1.1209180000000001</v>
      </c>
      <c r="V3666">
        <v>3.1600329999999999</v>
      </c>
      <c r="W3666">
        <v>11772</v>
      </c>
      <c r="X3666">
        <v>-0.25989109999999999</v>
      </c>
      <c r="Y3666" s="6">
        <v>8.0995300000000006E-2</v>
      </c>
      <c r="Z3666">
        <v>0.1044732</v>
      </c>
      <c r="AA3666">
        <v>0.1158121</v>
      </c>
      <c r="AB3666">
        <v>0.117106</v>
      </c>
      <c r="AC3666">
        <v>0.15597150000000001</v>
      </c>
      <c r="AD3666">
        <v>0.1647005</v>
      </c>
      <c r="AE3666">
        <v>-0.45977649999999998</v>
      </c>
      <c r="AF3666">
        <v>-0.3416826</v>
      </c>
      <c r="AG3666">
        <v>-0.25989109999999999</v>
      </c>
      <c r="AH3666">
        <v>-0.1780996</v>
      </c>
      <c r="AI3666">
        <v>-6.0005599999999999E-2</v>
      </c>
      <c r="AJ3666">
        <v>-0.13007679999999999</v>
      </c>
      <c r="AK3666">
        <v>-5.3737000000000004E-3</v>
      </c>
      <c r="AL3666" s="6">
        <v>8.0995300000000006E-2</v>
      </c>
      <c r="AM3666">
        <v>0.16736429999999999</v>
      </c>
      <c r="AN3666">
        <v>0.29206749999999998</v>
      </c>
    </row>
    <row r="3667" spans="1:40" x14ac:dyDescent="0.25">
      <c r="A3667" t="s">
        <v>65</v>
      </c>
      <c r="B3667">
        <v>50</v>
      </c>
      <c r="C3667" s="3">
        <v>41897</v>
      </c>
      <c r="D3667" t="s">
        <v>67</v>
      </c>
      <c r="E3667">
        <v>2</v>
      </c>
      <c r="F3667" t="str">
        <f t="shared" si="57"/>
        <v>Residential|50|41897|Per Premise|2</v>
      </c>
      <c r="G3667">
        <v>3.4384359999999998</v>
      </c>
      <c r="H3667">
        <v>1.1300809999999999</v>
      </c>
      <c r="I3667">
        <v>1.0385907000000001</v>
      </c>
      <c r="J3667">
        <v>73.610878</v>
      </c>
      <c r="K3667">
        <v>1.0050547999999999</v>
      </c>
      <c r="L3667">
        <v>316</v>
      </c>
      <c r="M3667">
        <v>3.5885050000000001</v>
      </c>
      <c r="N3667">
        <v>1.138998</v>
      </c>
      <c r="O3667">
        <v>1.0068914</v>
      </c>
      <c r="P3667">
        <v>73.450676000000001</v>
      </c>
      <c r="Q3667">
        <v>0.93662557000000002</v>
      </c>
      <c r="R3667">
        <v>317</v>
      </c>
      <c r="S3667">
        <v>15</v>
      </c>
      <c r="T3667">
        <v>18</v>
      </c>
      <c r="U3667">
        <v>1.1209180000000001</v>
      </c>
      <c r="V3667">
        <v>1.164175</v>
      </c>
      <c r="W3667">
        <v>11772</v>
      </c>
      <c r="X3667">
        <v>3.1699199999999997E-2</v>
      </c>
      <c r="Y3667" s="6">
        <v>0.1572838</v>
      </c>
      <c r="Z3667">
        <v>5.6538699999999997E-2</v>
      </c>
      <c r="AA3667">
        <v>5.2606100000000003E-2</v>
      </c>
      <c r="AB3667">
        <v>6.3375299999999996E-2</v>
      </c>
      <c r="AC3667">
        <v>7.7227199999999996E-2</v>
      </c>
      <c r="AD3667">
        <v>8.2364000000000007E-2</v>
      </c>
      <c r="AE3667">
        <v>-6.7271399999999995E-2</v>
      </c>
      <c r="AF3667">
        <v>-8.7986999999999996E-3</v>
      </c>
      <c r="AG3667">
        <v>3.1699199999999997E-2</v>
      </c>
      <c r="AH3667">
        <v>7.2197200000000003E-2</v>
      </c>
      <c r="AI3667">
        <v>0.1306698</v>
      </c>
      <c r="AJ3667">
        <v>5.1730100000000001E-2</v>
      </c>
      <c r="AK3667">
        <v>0.1140921</v>
      </c>
      <c r="AL3667" s="6">
        <v>0.1572838</v>
      </c>
      <c r="AM3667">
        <v>0.2004756</v>
      </c>
      <c r="AN3667">
        <v>0.2628376</v>
      </c>
    </row>
    <row r="3668" spans="1:40" x14ac:dyDescent="0.25">
      <c r="A3668" t="s">
        <v>65</v>
      </c>
      <c r="B3668">
        <v>50</v>
      </c>
      <c r="C3668" s="3" t="s">
        <v>26</v>
      </c>
      <c r="D3668" t="s">
        <v>25</v>
      </c>
      <c r="E3668">
        <v>11</v>
      </c>
      <c r="F3668" t="str">
        <f t="shared" si="57"/>
        <v>Residential|50|Average Event Day|Aggregate|11</v>
      </c>
      <c r="G3668">
        <v>3.5135679999999998</v>
      </c>
      <c r="H3668">
        <v>1.1345449999999999</v>
      </c>
      <c r="I3668">
        <v>16.548984999999998</v>
      </c>
      <c r="J3668">
        <v>92.909210000000002</v>
      </c>
      <c r="K3668">
        <v>16.040890999999998</v>
      </c>
      <c r="L3668">
        <v>633</v>
      </c>
      <c r="M3668">
        <v>3.5104169999999999</v>
      </c>
      <c r="N3668">
        <v>1.1345449999999999</v>
      </c>
      <c r="O3668">
        <v>16.159237999999998</v>
      </c>
      <c r="P3668">
        <v>92.935455000000005</v>
      </c>
      <c r="Q3668">
        <v>15.98199</v>
      </c>
      <c r="R3668">
        <v>633</v>
      </c>
      <c r="S3668">
        <v>15</v>
      </c>
      <c r="T3668">
        <v>18</v>
      </c>
      <c r="U3668">
        <v>0.98172720000000002</v>
      </c>
      <c r="V3668">
        <v>16.246590000000001</v>
      </c>
      <c r="W3668">
        <v>11772</v>
      </c>
      <c r="X3668">
        <v>0.3897465</v>
      </c>
      <c r="Y3668">
        <v>8.7351399999999996E-2</v>
      </c>
      <c r="Z3668">
        <v>0.63756820000000003</v>
      </c>
      <c r="AA3668">
        <v>0.63522710000000004</v>
      </c>
      <c r="AB3668">
        <v>0.62591799999999997</v>
      </c>
      <c r="AC3668">
        <v>0.90000369999999996</v>
      </c>
      <c r="AD3668">
        <v>0.89178849999999998</v>
      </c>
      <c r="AE3668">
        <v>-0.76365459999999996</v>
      </c>
      <c r="AF3668">
        <v>-8.2215899999999995E-2</v>
      </c>
      <c r="AG3668">
        <v>0.3897465</v>
      </c>
      <c r="AH3668">
        <v>0.8617089</v>
      </c>
      <c r="AI3668">
        <v>1.543148</v>
      </c>
      <c r="AJ3668">
        <v>-1.0555220000000001</v>
      </c>
      <c r="AK3668">
        <v>-0.3803029</v>
      </c>
      <c r="AL3668">
        <v>8.7351399999999996E-2</v>
      </c>
      <c r="AM3668">
        <v>0.55500579999999999</v>
      </c>
      <c r="AN3668">
        <v>1.230224</v>
      </c>
    </row>
    <row r="3669" spans="1:40" x14ac:dyDescent="0.25">
      <c r="A3669" t="s">
        <v>65</v>
      </c>
      <c r="B3669">
        <v>50</v>
      </c>
      <c r="C3669" s="3">
        <v>41878</v>
      </c>
      <c r="D3669" t="s">
        <v>67</v>
      </c>
      <c r="E3669">
        <v>7</v>
      </c>
      <c r="F3669" t="str">
        <f t="shared" si="57"/>
        <v>Residential|50|41878|Per Premise|7</v>
      </c>
      <c r="G3669">
        <v>3.5885050000000001</v>
      </c>
      <c r="H3669">
        <v>1.138998</v>
      </c>
      <c r="I3669">
        <v>0.72361620000000004</v>
      </c>
      <c r="J3669">
        <v>73.642792</v>
      </c>
      <c r="K3669">
        <v>0.54466221000000004</v>
      </c>
      <c r="L3669">
        <v>317</v>
      </c>
      <c r="M3669">
        <v>3.4321269999999999</v>
      </c>
      <c r="N3669">
        <v>1.1300809999999999</v>
      </c>
      <c r="O3669">
        <v>0.76318123999999998</v>
      </c>
      <c r="P3669">
        <v>73.876784999999998</v>
      </c>
      <c r="Q3669">
        <v>0.55664941000000001</v>
      </c>
      <c r="R3669">
        <v>316</v>
      </c>
      <c r="S3669">
        <v>15</v>
      </c>
      <c r="T3669">
        <v>18</v>
      </c>
      <c r="U3669">
        <v>0.82594239999999997</v>
      </c>
      <c r="V3669">
        <v>0.59766529999999995</v>
      </c>
      <c r="W3669">
        <v>11772</v>
      </c>
      <c r="X3669">
        <v>-3.9565000000000003E-2</v>
      </c>
      <c r="Y3669">
        <v>-0.16551589999999999</v>
      </c>
      <c r="Z3669">
        <v>3.0591299999999998E-2</v>
      </c>
      <c r="AA3669">
        <v>3.1314000000000002E-2</v>
      </c>
      <c r="AB3669">
        <v>2.52666E-2</v>
      </c>
      <c r="AC3669">
        <v>4.3776599999999999E-2</v>
      </c>
      <c r="AD3669">
        <v>4.0236399999999999E-2</v>
      </c>
      <c r="AE3669">
        <v>-9.5667000000000002E-2</v>
      </c>
      <c r="AF3669">
        <v>-6.2521499999999994E-2</v>
      </c>
      <c r="AG3669">
        <v>-3.9565000000000003E-2</v>
      </c>
      <c r="AH3669">
        <v>-1.6608600000000001E-2</v>
      </c>
      <c r="AI3669">
        <v>1.65369E-2</v>
      </c>
      <c r="AJ3669">
        <v>-0.217081</v>
      </c>
      <c r="AK3669">
        <v>-0.1866159</v>
      </c>
      <c r="AL3669">
        <v>-0.16551589999999999</v>
      </c>
      <c r="AM3669">
        <v>-0.14441590000000001</v>
      </c>
      <c r="AN3669">
        <v>-0.11395089999999999</v>
      </c>
    </row>
    <row r="3670" spans="1:40" x14ac:dyDescent="0.25">
      <c r="A3670" t="s">
        <v>65</v>
      </c>
      <c r="B3670">
        <v>50</v>
      </c>
      <c r="C3670" s="3">
        <v>41897</v>
      </c>
      <c r="D3670" t="s">
        <v>67</v>
      </c>
      <c r="E3670">
        <v>23</v>
      </c>
      <c r="F3670" t="str">
        <f t="shared" si="57"/>
        <v>Residential|50|41897|Per Premise|23</v>
      </c>
      <c r="G3670">
        <v>3.4384359999999998</v>
      </c>
      <c r="H3670">
        <v>1.1300809999999999</v>
      </c>
      <c r="I3670">
        <v>1.9267155</v>
      </c>
      <c r="J3670">
        <v>76.698081999999999</v>
      </c>
      <c r="K3670">
        <v>1.4963968000000001</v>
      </c>
      <c r="L3670">
        <v>316</v>
      </c>
      <c r="M3670">
        <v>3.5885050000000001</v>
      </c>
      <c r="N3670">
        <v>1.138998</v>
      </c>
      <c r="O3670">
        <v>2.1143060999999999</v>
      </c>
      <c r="P3670">
        <v>76.988051999999996</v>
      </c>
      <c r="Q3670">
        <v>1.777577</v>
      </c>
      <c r="R3670">
        <v>317</v>
      </c>
      <c r="S3670">
        <v>15</v>
      </c>
      <c r="T3670">
        <v>18</v>
      </c>
      <c r="U3670">
        <v>1.1209180000000001</v>
      </c>
      <c r="V3670">
        <v>2.159691</v>
      </c>
      <c r="W3670">
        <v>11772</v>
      </c>
      <c r="X3670">
        <v>-0.1875906</v>
      </c>
      <c r="Y3670">
        <v>4.5384500000000001E-2</v>
      </c>
      <c r="Z3670">
        <v>8.4178900000000001E-2</v>
      </c>
      <c r="AA3670">
        <v>9.9838700000000002E-2</v>
      </c>
      <c r="AB3670">
        <v>9.4357700000000003E-2</v>
      </c>
      <c r="AC3670">
        <v>0.1305904</v>
      </c>
      <c r="AD3670">
        <v>0.1373722</v>
      </c>
      <c r="AE3670">
        <v>-0.35494890000000001</v>
      </c>
      <c r="AF3670">
        <v>-0.25607229999999997</v>
      </c>
      <c r="AG3670">
        <v>-0.1875906</v>
      </c>
      <c r="AH3670">
        <v>-0.11910900000000001</v>
      </c>
      <c r="AI3670">
        <v>-2.0232300000000002E-2</v>
      </c>
      <c r="AJ3670">
        <v>-0.13066510000000001</v>
      </c>
      <c r="AK3670">
        <v>-2.66536E-2</v>
      </c>
      <c r="AL3670">
        <v>4.5384500000000001E-2</v>
      </c>
      <c r="AM3670">
        <v>0.1174226</v>
      </c>
      <c r="AN3670">
        <v>0.22143409999999999</v>
      </c>
    </row>
    <row r="3671" spans="1:40" x14ac:dyDescent="0.25">
      <c r="A3671" t="s">
        <v>65</v>
      </c>
      <c r="B3671">
        <v>50</v>
      </c>
      <c r="C3671" s="3">
        <v>41897</v>
      </c>
      <c r="D3671" t="s">
        <v>25</v>
      </c>
      <c r="E3671">
        <v>7</v>
      </c>
      <c r="F3671" t="str">
        <f t="shared" si="57"/>
        <v>Residential|50|41897|Aggregate|7</v>
      </c>
      <c r="G3671">
        <v>3.4384359999999998</v>
      </c>
      <c r="H3671">
        <v>1.1300809999999999</v>
      </c>
      <c r="I3671">
        <v>11.268732999999999</v>
      </c>
      <c r="J3671">
        <v>75.247826000000003</v>
      </c>
      <c r="K3671">
        <v>9.7092886000000007</v>
      </c>
      <c r="L3671">
        <v>316</v>
      </c>
      <c r="M3671">
        <v>3.5885050000000001</v>
      </c>
      <c r="N3671">
        <v>1.138998</v>
      </c>
      <c r="O3671">
        <v>11.640062</v>
      </c>
      <c r="P3671">
        <v>75.315940999999995</v>
      </c>
      <c r="Q3671">
        <v>10.483620999999999</v>
      </c>
      <c r="R3671">
        <v>317</v>
      </c>
      <c r="S3671">
        <v>15</v>
      </c>
      <c r="T3671">
        <v>18</v>
      </c>
      <c r="U3671">
        <v>1.1209180000000001</v>
      </c>
      <c r="V3671">
        <v>12.63133</v>
      </c>
      <c r="W3671">
        <v>11772</v>
      </c>
      <c r="X3671">
        <v>-0.3713282</v>
      </c>
      <c r="Y3671">
        <v>0.99126700000000001</v>
      </c>
      <c r="Z3671">
        <v>0.54619010000000001</v>
      </c>
      <c r="AA3671">
        <v>0.58881879999999998</v>
      </c>
      <c r="AB3671">
        <v>0.61223450000000001</v>
      </c>
      <c r="AC3671">
        <v>0.80313840000000003</v>
      </c>
      <c r="AD3671">
        <v>0.84943429999999998</v>
      </c>
      <c r="AE3671">
        <v>-1.4005909999999999</v>
      </c>
      <c r="AF3671">
        <v>-0.79249440000000004</v>
      </c>
      <c r="AG3671">
        <v>-0.3713282</v>
      </c>
      <c r="AH3671">
        <v>4.9838E-2</v>
      </c>
      <c r="AI3671">
        <v>0.65793509999999999</v>
      </c>
      <c r="AJ3671">
        <v>-9.7326899999999994E-2</v>
      </c>
      <c r="AK3671">
        <v>0.54582319999999995</v>
      </c>
      <c r="AL3671">
        <v>0.99126700000000001</v>
      </c>
      <c r="AM3671">
        <v>1.4367110000000001</v>
      </c>
      <c r="AN3671">
        <v>2.0798610000000002</v>
      </c>
    </row>
    <row r="3672" spans="1:40" x14ac:dyDescent="0.25">
      <c r="A3672" t="s">
        <v>65</v>
      </c>
      <c r="B3672">
        <v>50</v>
      </c>
      <c r="C3672" s="3">
        <v>41849</v>
      </c>
      <c r="D3672" t="s">
        <v>67</v>
      </c>
      <c r="E3672">
        <v>23</v>
      </c>
      <c r="F3672" t="str">
        <f t="shared" si="57"/>
        <v>Residential|50|41849|Per Premise|23</v>
      </c>
      <c r="G3672">
        <v>3.4329719999999999</v>
      </c>
      <c r="H3672">
        <v>1.12846</v>
      </c>
      <c r="I3672">
        <v>1.4407789</v>
      </c>
      <c r="J3672">
        <v>70.330765</v>
      </c>
      <c r="K3672">
        <v>1.1628825</v>
      </c>
      <c r="L3672">
        <v>320</v>
      </c>
      <c r="M3672">
        <v>3.5801569999999998</v>
      </c>
      <c r="N3672">
        <v>1.1399300000000001</v>
      </c>
      <c r="O3672">
        <v>1.5529459999999999</v>
      </c>
      <c r="P3672">
        <v>70.486557000000005</v>
      </c>
      <c r="Q3672">
        <v>1.2888293</v>
      </c>
      <c r="R3672">
        <v>322</v>
      </c>
      <c r="S3672">
        <v>16</v>
      </c>
      <c r="T3672">
        <v>19</v>
      </c>
      <c r="U3672">
        <v>1.2228110000000001</v>
      </c>
      <c r="V3672">
        <v>1.761801</v>
      </c>
      <c r="W3672">
        <v>11772</v>
      </c>
      <c r="X3672">
        <v>-0.11216710000000001</v>
      </c>
      <c r="Y3672">
        <v>0.20885480000000001</v>
      </c>
      <c r="Z3672">
        <v>6.5007099999999998E-2</v>
      </c>
      <c r="AA3672">
        <v>7.1823600000000001E-2</v>
      </c>
      <c r="AB3672">
        <v>7.9491400000000004E-2</v>
      </c>
      <c r="AC3672">
        <v>9.6873899999999999E-2</v>
      </c>
      <c r="AD3672">
        <v>0.1071332</v>
      </c>
      <c r="AE3672">
        <v>-0.2363161</v>
      </c>
      <c r="AF3672">
        <v>-0.1629679</v>
      </c>
      <c r="AG3672">
        <v>-0.11216710000000001</v>
      </c>
      <c r="AH3672">
        <v>-6.1366400000000002E-2</v>
      </c>
      <c r="AI3672">
        <v>1.1981800000000001E-2</v>
      </c>
      <c r="AJ3672">
        <v>7.1558099999999999E-2</v>
      </c>
      <c r="AK3672">
        <v>0.15267410000000001</v>
      </c>
      <c r="AL3672">
        <v>0.20885480000000001</v>
      </c>
      <c r="AM3672">
        <v>0.26503549999999998</v>
      </c>
      <c r="AN3672">
        <v>0.3461515</v>
      </c>
    </row>
    <row r="3673" spans="1:40" x14ac:dyDescent="0.25">
      <c r="A3673" t="s">
        <v>65</v>
      </c>
      <c r="B3673">
        <v>50</v>
      </c>
      <c r="C3673" s="3" t="s">
        <v>26</v>
      </c>
      <c r="D3673" t="s">
        <v>25</v>
      </c>
      <c r="E3673">
        <v>6</v>
      </c>
      <c r="F3673" t="str">
        <f t="shared" si="57"/>
        <v>Residential|50|Average Event Day|Aggregate|6</v>
      </c>
      <c r="G3673">
        <v>3.5135679999999998</v>
      </c>
      <c r="H3673">
        <v>1.1345449999999999</v>
      </c>
      <c r="I3673">
        <v>9.0836612999999993</v>
      </c>
      <c r="J3673">
        <v>70.041747999999998</v>
      </c>
      <c r="K3673">
        <v>7.4433708999999997</v>
      </c>
      <c r="L3673">
        <v>633</v>
      </c>
      <c r="M3673">
        <v>3.5104169999999999</v>
      </c>
      <c r="N3673">
        <v>1.1345449999999999</v>
      </c>
      <c r="O3673">
        <v>9.2939763000000006</v>
      </c>
      <c r="P3673">
        <v>69.942504999999997</v>
      </c>
      <c r="Q3673">
        <v>7.8033840000000003</v>
      </c>
      <c r="R3673">
        <v>633</v>
      </c>
      <c r="S3673">
        <v>15</v>
      </c>
      <c r="T3673">
        <v>18</v>
      </c>
      <c r="U3673">
        <v>0.98172720000000002</v>
      </c>
      <c r="V3673">
        <v>8.9176780000000004</v>
      </c>
      <c r="W3673">
        <v>11772</v>
      </c>
      <c r="X3673">
        <v>-0.210315</v>
      </c>
      <c r="Y3673">
        <v>-0.37629839999999998</v>
      </c>
      <c r="Z3673">
        <v>0.29584739999999998</v>
      </c>
      <c r="AA3673">
        <v>0.31015670000000001</v>
      </c>
      <c r="AB3673">
        <v>0.29044150000000002</v>
      </c>
      <c r="AC3673">
        <v>0.42862909999999999</v>
      </c>
      <c r="AD3673">
        <v>0.42491580000000001</v>
      </c>
      <c r="AE3673">
        <v>-0.75962529999999995</v>
      </c>
      <c r="AF3673">
        <v>-0.43508829999999998</v>
      </c>
      <c r="AG3673">
        <v>-0.210315</v>
      </c>
      <c r="AH3673">
        <v>1.44583E-2</v>
      </c>
      <c r="AI3673">
        <v>0.3389953</v>
      </c>
      <c r="AJ3673">
        <v>-0.9208499</v>
      </c>
      <c r="AK3673">
        <v>-0.5991244</v>
      </c>
      <c r="AL3673">
        <v>-0.37629839999999998</v>
      </c>
      <c r="AM3673">
        <v>-0.15347230000000001</v>
      </c>
      <c r="AN3673">
        <v>0.16825309999999999</v>
      </c>
    </row>
    <row r="3674" spans="1:40" x14ac:dyDescent="0.25">
      <c r="A3674" t="s">
        <v>65</v>
      </c>
      <c r="B3674">
        <v>50</v>
      </c>
      <c r="C3674" s="3">
        <v>41897</v>
      </c>
      <c r="D3674" t="s">
        <v>67</v>
      </c>
      <c r="E3674">
        <v>3</v>
      </c>
      <c r="F3674" t="str">
        <f t="shared" si="57"/>
        <v>Residential|50|41897|Per Premise|3</v>
      </c>
      <c r="G3674">
        <v>3.4384359999999998</v>
      </c>
      <c r="H3674">
        <v>1.1300809999999999</v>
      </c>
      <c r="I3674">
        <v>0.89179728999999996</v>
      </c>
      <c r="J3674">
        <v>72.672211000000004</v>
      </c>
      <c r="K3674">
        <v>0.87266918999999998</v>
      </c>
      <c r="L3674">
        <v>316</v>
      </c>
      <c r="M3674">
        <v>3.5885050000000001</v>
      </c>
      <c r="N3674">
        <v>1.138998</v>
      </c>
      <c r="O3674">
        <v>0.87287630000000005</v>
      </c>
      <c r="P3674">
        <v>72.663155000000003</v>
      </c>
      <c r="Q3674">
        <v>0.77445450999999998</v>
      </c>
      <c r="R3674">
        <v>317</v>
      </c>
      <c r="S3674">
        <v>15</v>
      </c>
      <c r="T3674">
        <v>18</v>
      </c>
      <c r="U3674">
        <v>1.1209180000000001</v>
      </c>
      <c r="V3674">
        <v>0.99963190000000002</v>
      </c>
      <c r="W3674">
        <v>11772</v>
      </c>
      <c r="X3674">
        <v>1.8921E-2</v>
      </c>
      <c r="Y3674">
        <v>0.1267556</v>
      </c>
      <c r="Z3674">
        <v>4.9091500000000003E-2</v>
      </c>
      <c r="AA3674">
        <v>4.34977E-2</v>
      </c>
      <c r="AB3674">
        <v>5.50275E-2</v>
      </c>
      <c r="AC3674">
        <v>6.5589800000000004E-2</v>
      </c>
      <c r="AD3674">
        <v>7.0143300000000006E-2</v>
      </c>
      <c r="AE3674">
        <v>-6.5135700000000005E-2</v>
      </c>
      <c r="AF3674">
        <v>-1.54743E-2</v>
      </c>
      <c r="AG3674">
        <v>1.8921E-2</v>
      </c>
      <c r="AH3674">
        <v>5.3316299999999997E-2</v>
      </c>
      <c r="AI3674">
        <v>0.10297770000000001</v>
      </c>
      <c r="AJ3674">
        <v>3.6863399999999998E-2</v>
      </c>
      <c r="AK3674">
        <v>8.9972399999999994E-2</v>
      </c>
      <c r="AL3674">
        <v>0.1267556</v>
      </c>
      <c r="AM3674">
        <v>0.16353880000000001</v>
      </c>
      <c r="AN3674">
        <v>0.2166478</v>
      </c>
    </row>
    <row r="3675" spans="1:40" x14ac:dyDescent="0.25">
      <c r="A3675" t="s">
        <v>65</v>
      </c>
      <c r="B3675">
        <v>50</v>
      </c>
      <c r="C3675" s="3">
        <v>41899</v>
      </c>
      <c r="D3675" t="s">
        <v>67</v>
      </c>
      <c r="E3675">
        <v>6</v>
      </c>
      <c r="F3675" t="str">
        <f t="shared" si="57"/>
        <v>Residential|50|41899|Per Premise|6</v>
      </c>
      <c r="G3675">
        <v>3.4366590000000001</v>
      </c>
      <c r="H3675">
        <v>1.130493</v>
      </c>
      <c r="I3675">
        <v>1.0486255</v>
      </c>
      <c r="J3675">
        <v>77.248962000000006</v>
      </c>
      <c r="K3675">
        <v>0.90051917999999997</v>
      </c>
      <c r="L3675">
        <v>315</v>
      </c>
      <c r="M3675">
        <v>3.588784</v>
      </c>
      <c r="N3675">
        <v>1.1394359999999999</v>
      </c>
      <c r="O3675">
        <v>1.071925</v>
      </c>
      <c r="P3675">
        <v>76.739777000000004</v>
      </c>
      <c r="Q3675">
        <v>0.88693991000000005</v>
      </c>
      <c r="R3675">
        <v>316</v>
      </c>
      <c r="S3675">
        <v>15</v>
      </c>
      <c r="T3675">
        <v>18</v>
      </c>
      <c r="U3675">
        <v>1.0604020000000001</v>
      </c>
      <c r="V3675">
        <v>1.111964</v>
      </c>
      <c r="W3675">
        <v>11772</v>
      </c>
      <c r="X3675">
        <v>-2.3299500000000001E-2</v>
      </c>
      <c r="Y3675">
        <v>4.0039100000000001E-2</v>
      </c>
      <c r="Z3675">
        <v>5.0738499999999999E-2</v>
      </c>
      <c r="AA3675">
        <v>4.9894300000000003E-2</v>
      </c>
      <c r="AB3675">
        <v>5.3803200000000002E-2</v>
      </c>
      <c r="AC3675">
        <v>7.1160600000000004E-2</v>
      </c>
      <c r="AD3675">
        <v>7.3377300000000006E-2</v>
      </c>
      <c r="AE3675">
        <v>-0.1144955</v>
      </c>
      <c r="AF3675">
        <v>-6.0616200000000002E-2</v>
      </c>
      <c r="AG3675">
        <v>-2.3299500000000001E-2</v>
      </c>
      <c r="AH3675">
        <v>1.40172E-2</v>
      </c>
      <c r="AI3675">
        <v>6.7896499999999999E-2</v>
      </c>
      <c r="AJ3675">
        <v>-5.39976E-2</v>
      </c>
      <c r="AK3675">
        <v>1.56E-3</v>
      </c>
      <c r="AL3675">
        <v>4.0039100000000001E-2</v>
      </c>
      <c r="AM3675">
        <v>7.8518199999999996E-2</v>
      </c>
      <c r="AN3675">
        <v>0.13407579999999999</v>
      </c>
    </row>
    <row r="3676" spans="1:40" x14ac:dyDescent="0.25">
      <c r="A3676" t="s">
        <v>65</v>
      </c>
      <c r="B3676">
        <v>50</v>
      </c>
      <c r="C3676" s="3">
        <v>41897</v>
      </c>
      <c r="D3676" t="s">
        <v>25</v>
      </c>
      <c r="E3676">
        <v>2</v>
      </c>
      <c r="F3676" t="str">
        <f t="shared" si="57"/>
        <v>Residential|50|41897|Aggregate|2</v>
      </c>
      <c r="G3676">
        <v>3.4384359999999998</v>
      </c>
      <c r="H3676">
        <v>1.1300809999999999</v>
      </c>
      <c r="I3676">
        <v>12.226290000000001</v>
      </c>
      <c r="J3676">
        <v>73.610878</v>
      </c>
      <c r="K3676">
        <v>11.831505</v>
      </c>
      <c r="L3676">
        <v>316</v>
      </c>
      <c r="M3676">
        <v>3.5885050000000001</v>
      </c>
      <c r="N3676">
        <v>1.138998</v>
      </c>
      <c r="O3676">
        <v>11.853126</v>
      </c>
      <c r="P3676">
        <v>73.450676000000001</v>
      </c>
      <c r="Q3676">
        <v>11.025956000000001</v>
      </c>
      <c r="R3676">
        <v>317</v>
      </c>
      <c r="S3676">
        <v>15</v>
      </c>
      <c r="T3676">
        <v>18</v>
      </c>
      <c r="U3676">
        <v>1.1209180000000001</v>
      </c>
      <c r="V3676">
        <v>13.70467</v>
      </c>
      <c r="W3676">
        <v>11772</v>
      </c>
      <c r="X3676">
        <v>0.37316349999999998</v>
      </c>
      <c r="Y3676">
        <v>1.851545</v>
      </c>
      <c r="Z3676">
        <v>0.66557409999999995</v>
      </c>
      <c r="AA3676">
        <v>0.61927940000000004</v>
      </c>
      <c r="AB3676">
        <v>0.7460542</v>
      </c>
      <c r="AC3676">
        <v>0.90911819999999999</v>
      </c>
      <c r="AD3676">
        <v>0.96958949999999999</v>
      </c>
      <c r="AE3676">
        <v>-0.79191829999999996</v>
      </c>
      <c r="AF3676">
        <v>-0.1035785</v>
      </c>
      <c r="AG3676">
        <v>0.37316349999999998</v>
      </c>
      <c r="AH3676">
        <v>0.84990560000000004</v>
      </c>
      <c r="AI3676">
        <v>1.5382450000000001</v>
      </c>
      <c r="AJ3676">
        <v>0.60896589999999995</v>
      </c>
      <c r="AK3676">
        <v>1.343092</v>
      </c>
      <c r="AL3676">
        <v>1.851545</v>
      </c>
      <c r="AM3676">
        <v>2.359998</v>
      </c>
      <c r="AN3676">
        <v>3.0941239999999999</v>
      </c>
    </row>
    <row r="3677" spans="1:40" x14ac:dyDescent="0.25">
      <c r="A3677" t="s">
        <v>65</v>
      </c>
      <c r="B3677">
        <v>50</v>
      </c>
      <c r="C3677" s="3">
        <v>41878</v>
      </c>
      <c r="D3677" t="s">
        <v>25</v>
      </c>
      <c r="E3677">
        <v>1</v>
      </c>
      <c r="F3677" t="str">
        <f t="shared" si="57"/>
        <v>Residential|50|41878|Aggregate|1</v>
      </c>
      <c r="G3677">
        <v>3.5885050000000001</v>
      </c>
      <c r="H3677">
        <v>1.138998</v>
      </c>
      <c r="I3677">
        <v>8.7598877999999996</v>
      </c>
      <c r="J3677">
        <v>66.772071999999994</v>
      </c>
      <c r="K3677">
        <v>8.5160935000000002</v>
      </c>
      <c r="L3677">
        <v>317</v>
      </c>
      <c r="M3677">
        <v>3.4321269999999999</v>
      </c>
      <c r="N3677">
        <v>1.1300809999999999</v>
      </c>
      <c r="O3677">
        <v>9.2170436000000002</v>
      </c>
      <c r="P3677">
        <v>66.786972000000006</v>
      </c>
      <c r="Q3677">
        <v>8.4322973999999995</v>
      </c>
      <c r="R3677">
        <v>316</v>
      </c>
      <c r="S3677">
        <v>15</v>
      </c>
      <c r="T3677">
        <v>18</v>
      </c>
      <c r="U3677">
        <v>0.82594239999999997</v>
      </c>
      <c r="V3677">
        <v>7.2351619999999999</v>
      </c>
      <c r="W3677">
        <v>11772</v>
      </c>
      <c r="X3677">
        <v>-0.4571558</v>
      </c>
      <c r="Y3677">
        <v>-1.981881</v>
      </c>
      <c r="Z3677">
        <v>0.4783115</v>
      </c>
      <c r="AA3677">
        <v>0.47435379999999999</v>
      </c>
      <c r="AB3677">
        <v>0.39505770000000001</v>
      </c>
      <c r="AC3677">
        <v>0.67364190000000002</v>
      </c>
      <c r="AD3677">
        <v>0.61731849999999999</v>
      </c>
      <c r="AE3677">
        <v>-1.3204629999999999</v>
      </c>
      <c r="AF3677">
        <v>-0.81041399999999997</v>
      </c>
      <c r="AG3677">
        <v>-0.4571558</v>
      </c>
      <c r="AH3677">
        <v>-0.1038977</v>
      </c>
      <c r="AI3677">
        <v>0.40615099999999998</v>
      </c>
      <c r="AJ3677">
        <v>-2.7730070000000002</v>
      </c>
      <c r="AK3677">
        <v>-2.3056040000000002</v>
      </c>
      <c r="AL3677">
        <v>-1.981881</v>
      </c>
      <c r="AM3677">
        <v>-1.6581589999999999</v>
      </c>
      <c r="AN3677">
        <v>-1.1907559999999999</v>
      </c>
    </row>
    <row r="3678" spans="1:40" x14ac:dyDescent="0.25">
      <c r="A3678" t="s">
        <v>65</v>
      </c>
      <c r="B3678">
        <v>50</v>
      </c>
      <c r="C3678" s="3">
        <v>41897</v>
      </c>
      <c r="D3678" t="s">
        <v>67</v>
      </c>
      <c r="E3678">
        <v>100</v>
      </c>
      <c r="F3678" t="str">
        <f t="shared" si="57"/>
        <v>Residential|50|41897|Per Premise|100</v>
      </c>
      <c r="G3678">
        <v>3.4384359999999998</v>
      </c>
      <c r="H3678">
        <v>1.1300809999999999</v>
      </c>
      <c r="I3678">
        <v>3.0069804000000002</v>
      </c>
      <c r="J3678">
        <v>88.385422000000005</v>
      </c>
      <c r="K3678">
        <v>2.2812980999999999</v>
      </c>
      <c r="L3678">
        <v>1264</v>
      </c>
      <c r="M3678">
        <v>3.5885050000000001</v>
      </c>
      <c r="N3678">
        <v>1.138998</v>
      </c>
      <c r="O3678">
        <v>2.5219174</v>
      </c>
      <c r="P3678">
        <v>89.30162</v>
      </c>
      <c r="Q3678">
        <v>1.9392821</v>
      </c>
      <c r="R3678">
        <v>1268</v>
      </c>
      <c r="S3678">
        <v>15</v>
      </c>
      <c r="T3678">
        <v>18</v>
      </c>
      <c r="U3678">
        <v>1.1209180000000001</v>
      </c>
      <c r="V3678">
        <v>3.3705790000000002</v>
      </c>
      <c r="W3678">
        <v>11772</v>
      </c>
      <c r="X3678">
        <v>0.48506310000000002</v>
      </c>
      <c r="Y3678">
        <v>0.84866189999999997</v>
      </c>
      <c r="Z3678">
        <v>6.4166500000000001E-2</v>
      </c>
      <c r="AA3678">
        <v>5.4460500000000002E-2</v>
      </c>
      <c r="AB3678">
        <v>7.19254E-2</v>
      </c>
      <c r="AC3678">
        <v>8.4162299999999995E-2</v>
      </c>
      <c r="AD3678">
        <v>9.0217599999999995E-2</v>
      </c>
      <c r="AE3678">
        <v>0.37720480000000001</v>
      </c>
      <c r="AF3678">
        <v>0.4409283</v>
      </c>
      <c r="AG3678">
        <v>0.48506310000000002</v>
      </c>
      <c r="AH3678">
        <v>0.52919780000000005</v>
      </c>
      <c r="AI3678">
        <v>0.59292140000000004</v>
      </c>
      <c r="AJ3678">
        <v>0.73304340000000001</v>
      </c>
      <c r="AK3678">
        <v>0.80135179999999995</v>
      </c>
      <c r="AL3678">
        <v>0.84866189999999997</v>
      </c>
      <c r="AM3678">
        <v>0.89597199999999999</v>
      </c>
      <c r="AN3678">
        <v>0.96428040000000004</v>
      </c>
    </row>
    <row r="3679" spans="1:40" x14ac:dyDescent="0.25">
      <c r="A3679" t="s">
        <v>65</v>
      </c>
      <c r="B3679">
        <v>50</v>
      </c>
      <c r="C3679" s="3">
        <v>41898</v>
      </c>
      <c r="D3679" t="s">
        <v>67</v>
      </c>
      <c r="E3679">
        <v>10</v>
      </c>
      <c r="F3679" t="str">
        <f t="shared" si="57"/>
        <v>Residential|50|41898|Per Premise|10</v>
      </c>
      <c r="G3679">
        <v>3.586932</v>
      </c>
      <c r="H3679">
        <v>1.138998</v>
      </c>
      <c r="I3679">
        <v>1.4883477000000001</v>
      </c>
      <c r="J3679">
        <v>96.773223999999999</v>
      </c>
      <c r="K3679">
        <v>1.5168334000000001</v>
      </c>
      <c r="L3679">
        <v>317</v>
      </c>
      <c r="M3679">
        <v>3.4332829999999999</v>
      </c>
      <c r="N3679">
        <v>1.127732</v>
      </c>
      <c r="O3679">
        <v>1.4806820999999999</v>
      </c>
      <c r="P3679">
        <v>95.851958999999994</v>
      </c>
      <c r="Q3679">
        <v>1.4421394000000001</v>
      </c>
      <c r="R3679">
        <v>314</v>
      </c>
      <c r="S3679">
        <v>16</v>
      </c>
      <c r="T3679">
        <v>19</v>
      </c>
      <c r="U3679">
        <v>0.96515700000000004</v>
      </c>
      <c r="V3679">
        <v>1.4364889999999999</v>
      </c>
      <c r="W3679">
        <v>11772</v>
      </c>
      <c r="X3679">
        <v>7.6655999999999998E-3</v>
      </c>
      <c r="Y3679">
        <v>-4.41929E-2</v>
      </c>
      <c r="Z3679">
        <v>8.5193900000000003E-2</v>
      </c>
      <c r="AA3679">
        <v>8.1384600000000001E-2</v>
      </c>
      <c r="AB3679">
        <v>8.2225400000000004E-2</v>
      </c>
      <c r="AC3679">
        <v>0.1178196</v>
      </c>
      <c r="AD3679">
        <v>0.1156913</v>
      </c>
      <c r="AE3679">
        <v>-0.14332629999999999</v>
      </c>
      <c r="AF3679">
        <v>-5.4119100000000003E-2</v>
      </c>
      <c r="AG3679">
        <v>7.6655999999999998E-3</v>
      </c>
      <c r="AH3679">
        <v>6.9450200000000004E-2</v>
      </c>
      <c r="AI3679">
        <v>0.1586574</v>
      </c>
      <c r="AJ3679">
        <v>-0.1924573</v>
      </c>
      <c r="AK3679">
        <v>-0.1048615</v>
      </c>
      <c r="AL3679">
        <v>-4.41929E-2</v>
      </c>
      <c r="AM3679">
        <v>1.6475699999999999E-2</v>
      </c>
      <c r="AN3679">
        <v>0.1040715</v>
      </c>
    </row>
    <row r="3680" spans="1:40" x14ac:dyDescent="0.25">
      <c r="A3680" t="s">
        <v>65</v>
      </c>
      <c r="B3680">
        <v>50</v>
      </c>
      <c r="C3680" s="3" t="s">
        <v>26</v>
      </c>
      <c r="D3680" t="s">
        <v>67</v>
      </c>
      <c r="E3680">
        <v>13</v>
      </c>
      <c r="F3680" t="str">
        <f t="shared" si="57"/>
        <v>Residential|50|Average Event Day|Per Premise|13</v>
      </c>
      <c r="G3680">
        <v>3.5135679999999998</v>
      </c>
      <c r="H3680">
        <v>1.1345449999999999</v>
      </c>
      <c r="I3680">
        <v>1.9568852999999999</v>
      </c>
      <c r="J3680">
        <v>91.643332999999998</v>
      </c>
      <c r="K3680">
        <v>1.7115695</v>
      </c>
      <c r="L3680">
        <v>633</v>
      </c>
      <c r="M3680">
        <v>3.5104169999999999</v>
      </c>
      <c r="N3680">
        <v>1.1345449999999999</v>
      </c>
      <c r="O3680">
        <v>1.9772101</v>
      </c>
      <c r="P3680">
        <v>91.686492999999999</v>
      </c>
      <c r="Q3680">
        <v>1.803207</v>
      </c>
      <c r="R3680">
        <v>633</v>
      </c>
      <c r="S3680">
        <v>15</v>
      </c>
      <c r="T3680">
        <v>18</v>
      </c>
      <c r="U3680">
        <v>0.98172720000000002</v>
      </c>
      <c r="V3680">
        <v>1.9211279999999999</v>
      </c>
      <c r="W3680">
        <v>11772</v>
      </c>
      <c r="X3680">
        <v>-2.03249E-2</v>
      </c>
      <c r="Y3680">
        <v>-5.6082600000000003E-2</v>
      </c>
      <c r="Z3680">
        <v>6.80288E-2</v>
      </c>
      <c r="AA3680">
        <v>7.1670999999999999E-2</v>
      </c>
      <c r="AB3680">
        <v>6.6785700000000003E-2</v>
      </c>
      <c r="AC3680">
        <v>9.8816299999999996E-2</v>
      </c>
      <c r="AD3680">
        <v>9.7964599999999999E-2</v>
      </c>
      <c r="AE3680">
        <v>-0.14696300000000001</v>
      </c>
      <c r="AF3680">
        <v>-7.2144200000000006E-2</v>
      </c>
      <c r="AG3680">
        <v>-2.03249E-2</v>
      </c>
      <c r="AH3680">
        <v>3.1494399999999999E-2</v>
      </c>
      <c r="AI3680">
        <v>0.1063133</v>
      </c>
      <c r="AJ3680">
        <v>-0.18162929999999999</v>
      </c>
      <c r="AK3680">
        <v>-0.1074553</v>
      </c>
      <c r="AL3680">
        <v>-5.6082600000000003E-2</v>
      </c>
      <c r="AM3680">
        <v>-4.7099000000000004E-3</v>
      </c>
      <c r="AN3680">
        <v>6.9464200000000004E-2</v>
      </c>
    </row>
    <row r="3681" spans="1:40" x14ac:dyDescent="0.25">
      <c r="A3681" t="s">
        <v>65</v>
      </c>
      <c r="B3681">
        <v>50</v>
      </c>
      <c r="C3681" s="3">
        <v>41898</v>
      </c>
      <c r="D3681" t="s">
        <v>25</v>
      </c>
      <c r="E3681">
        <v>24</v>
      </c>
      <c r="F3681" t="str">
        <f t="shared" si="57"/>
        <v>Residential|50|41898|Aggregate|24</v>
      </c>
      <c r="G3681">
        <v>3.586932</v>
      </c>
      <c r="H3681">
        <v>1.138998</v>
      </c>
      <c r="I3681">
        <v>22.713159999999998</v>
      </c>
      <c r="J3681">
        <v>80.798798000000005</v>
      </c>
      <c r="K3681">
        <v>19.199549999999999</v>
      </c>
      <c r="L3681">
        <v>317</v>
      </c>
      <c r="M3681">
        <v>3.4332829999999999</v>
      </c>
      <c r="N3681">
        <v>1.127732</v>
      </c>
      <c r="O3681">
        <v>22.878205000000001</v>
      </c>
      <c r="P3681">
        <v>80.898109000000005</v>
      </c>
      <c r="Q3681">
        <v>19.006325</v>
      </c>
      <c r="R3681">
        <v>314</v>
      </c>
      <c r="S3681">
        <v>16</v>
      </c>
      <c r="T3681">
        <v>19</v>
      </c>
      <c r="U3681">
        <v>0.96515700000000004</v>
      </c>
      <c r="V3681">
        <v>21.921769999999999</v>
      </c>
      <c r="W3681">
        <v>11772</v>
      </c>
      <c r="X3681">
        <v>-0.1650443</v>
      </c>
      <c r="Y3681">
        <v>-0.95643829999999996</v>
      </c>
      <c r="Z3681">
        <v>1.078354</v>
      </c>
      <c r="AA3681">
        <v>1.072589</v>
      </c>
      <c r="AB3681">
        <v>1.040781</v>
      </c>
      <c r="AC3681">
        <v>1.5209520000000001</v>
      </c>
      <c r="AD3681">
        <v>1.494548</v>
      </c>
      <c r="AE3681">
        <v>-2.114223</v>
      </c>
      <c r="AF3681">
        <v>-0.96263240000000005</v>
      </c>
      <c r="AG3681">
        <v>-0.1650443</v>
      </c>
      <c r="AH3681">
        <v>0.63254370000000004</v>
      </c>
      <c r="AI3681">
        <v>1.7841340000000001</v>
      </c>
      <c r="AJ3681">
        <v>-2.8717779999999999</v>
      </c>
      <c r="AK3681">
        <v>-1.7401800000000001</v>
      </c>
      <c r="AL3681">
        <v>-0.95643829999999996</v>
      </c>
      <c r="AM3681">
        <v>-0.17269680000000001</v>
      </c>
      <c r="AN3681">
        <v>0.95890149999999996</v>
      </c>
    </row>
    <row r="3682" spans="1:40" x14ac:dyDescent="0.25">
      <c r="A3682" t="s">
        <v>65</v>
      </c>
      <c r="B3682">
        <v>50</v>
      </c>
      <c r="C3682" s="3">
        <v>41878</v>
      </c>
      <c r="D3682" t="s">
        <v>25</v>
      </c>
      <c r="E3682">
        <v>5</v>
      </c>
      <c r="F3682" t="str">
        <f t="shared" si="57"/>
        <v>Residential|50|41878|Aggregate|5</v>
      </c>
      <c r="G3682">
        <v>3.5885050000000001</v>
      </c>
      <c r="H3682">
        <v>1.138998</v>
      </c>
      <c r="I3682">
        <v>6.7832246999999999</v>
      </c>
      <c r="J3682">
        <v>65.482239000000007</v>
      </c>
      <c r="K3682">
        <v>5.4833024999999997</v>
      </c>
      <c r="L3682">
        <v>317</v>
      </c>
      <c r="M3682">
        <v>3.4321269999999999</v>
      </c>
      <c r="N3682">
        <v>1.1300809999999999</v>
      </c>
      <c r="O3682">
        <v>7.0285656999999997</v>
      </c>
      <c r="P3682">
        <v>65.690025000000006</v>
      </c>
      <c r="Q3682">
        <v>6.7112502000000003</v>
      </c>
      <c r="R3682">
        <v>316</v>
      </c>
      <c r="S3682">
        <v>15</v>
      </c>
      <c r="T3682">
        <v>18</v>
      </c>
      <c r="U3682">
        <v>0.82594239999999997</v>
      </c>
      <c r="V3682">
        <v>5.6025530000000003</v>
      </c>
      <c r="W3682">
        <v>11772</v>
      </c>
      <c r="X3682">
        <v>-0.245341</v>
      </c>
      <c r="Y3682">
        <v>-1.426013</v>
      </c>
      <c r="Z3682">
        <v>0.307973</v>
      </c>
      <c r="AA3682">
        <v>0.37753730000000002</v>
      </c>
      <c r="AB3682">
        <v>0.25436789999999998</v>
      </c>
      <c r="AC3682">
        <v>0.4872184</v>
      </c>
      <c r="AD3682">
        <v>0.45523340000000001</v>
      </c>
      <c r="AE3682">
        <v>-0.86973650000000002</v>
      </c>
      <c r="AF3682">
        <v>-0.50083849999999996</v>
      </c>
      <c r="AG3682">
        <v>-0.245341</v>
      </c>
      <c r="AH3682">
        <v>1.01566E-2</v>
      </c>
      <c r="AI3682">
        <v>0.37905450000000002</v>
      </c>
      <c r="AJ3682">
        <v>-2.0094180000000001</v>
      </c>
      <c r="AK3682">
        <v>-1.6647369999999999</v>
      </c>
      <c r="AL3682">
        <v>-1.426013</v>
      </c>
      <c r="AM3682">
        <v>-1.1872879999999999</v>
      </c>
      <c r="AN3682">
        <v>-0.84260769999999996</v>
      </c>
    </row>
    <row r="3683" spans="1:40" x14ac:dyDescent="0.25">
      <c r="A3683" t="s">
        <v>65</v>
      </c>
      <c r="B3683">
        <v>50</v>
      </c>
      <c r="C3683" s="3">
        <v>41878</v>
      </c>
      <c r="D3683" t="s">
        <v>25</v>
      </c>
      <c r="E3683">
        <v>6</v>
      </c>
      <c r="F3683" t="str">
        <f t="shared" si="57"/>
        <v>Residential|50|41878|Aggregate|6</v>
      </c>
      <c r="G3683">
        <v>3.5885050000000001</v>
      </c>
      <c r="H3683">
        <v>1.138998</v>
      </c>
      <c r="I3683">
        <v>7.2306213000000001</v>
      </c>
      <c r="J3683">
        <v>65.493911999999995</v>
      </c>
      <c r="K3683">
        <v>5.6411506999999999</v>
      </c>
      <c r="L3683">
        <v>317</v>
      </c>
      <c r="M3683">
        <v>3.4321269999999999</v>
      </c>
      <c r="N3683">
        <v>1.1300809999999999</v>
      </c>
      <c r="O3683">
        <v>7.4518244999999999</v>
      </c>
      <c r="P3683">
        <v>65.573418000000004</v>
      </c>
      <c r="Q3683">
        <v>6.5332375000000003</v>
      </c>
      <c r="R3683">
        <v>316</v>
      </c>
      <c r="S3683">
        <v>15</v>
      </c>
      <c r="T3683">
        <v>18</v>
      </c>
      <c r="U3683">
        <v>0.82594239999999997</v>
      </c>
      <c r="V3683">
        <v>5.9720769999999996</v>
      </c>
      <c r="W3683">
        <v>11772</v>
      </c>
      <c r="X3683">
        <v>-0.22120329999999999</v>
      </c>
      <c r="Y3683">
        <v>-1.4797480000000001</v>
      </c>
      <c r="Z3683">
        <v>0.31683860000000003</v>
      </c>
      <c r="AA3683">
        <v>0.3675233</v>
      </c>
      <c r="AB3683">
        <v>0.26169039999999999</v>
      </c>
      <c r="AC3683">
        <v>0.48524230000000002</v>
      </c>
      <c r="AD3683">
        <v>0.45117099999999999</v>
      </c>
      <c r="AE3683">
        <v>-0.84306630000000005</v>
      </c>
      <c r="AF3683">
        <v>-0.47566459999999999</v>
      </c>
      <c r="AG3683">
        <v>-0.22120329999999999</v>
      </c>
      <c r="AH3683">
        <v>3.3258000000000003E-2</v>
      </c>
      <c r="AI3683">
        <v>0.40065970000000001</v>
      </c>
      <c r="AJ3683">
        <v>-2.057947</v>
      </c>
      <c r="AK3683">
        <v>-1.716342</v>
      </c>
      <c r="AL3683">
        <v>-1.4797480000000001</v>
      </c>
      <c r="AM3683">
        <v>-1.243153</v>
      </c>
      <c r="AN3683">
        <v>-0.90154869999999998</v>
      </c>
    </row>
    <row r="3684" spans="1:40" x14ac:dyDescent="0.25">
      <c r="A3684" t="s">
        <v>65</v>
      </c>
      <c r="B3684">
        <v>50</v>
      </c>
      <c r="C3684" s="3">
        <v>41898</v>
      </c>
      <c r="D3684" t="s">
        <v>67</v>
      </c>
      <c r="E3684">
        <v>20</v>
      </c>
      <c r="F3684" t="str">
        <f t="shared" si="57"/>
        <v>Residential|50|41898|Per Premise|20</v>
      </c>
      <c r="G3684">
        <v>3.586932</v>
      </c>
      <c r="H3684">
        <v>1.138998</v>
      </c>
      <c r="I3684">
        <v>3.2325607000000001</v>
      </c>
      <c r="J3684">
        <v>85.219040000000007</v>
      </c>
      <c r="K3684">
        <v>2.2459286000000001</v>
      </c>
      <c r="L3684">
        <v>317</v>
      </c>
      <c r="M3684">
        <v>3.4332829999999999</v>
      </c>
      <c r="N3684">
        <v>1.127732</v>
      </c>
      <c r="O3684">
        <v>3.6388533999999999</v>
      </c>
      <c r="P3684">
        <v>85.106994999999998</v>
      </c>
      <c r="Q3684">
        <v>2.3474075999999999</v>
      </c>
      <c r="R3684">
        <v>314</v>
      </c>
      <c r="S3684">
        <v>16</v>
      </c>
      <c r="T3684">
        <v>19</v>
      </c>
      <c r="U3684">
        <v>0.96515700000000004</v>
      </c>
      <c r="V3684">
        <v>3.119929</v>
      </c>
      <c r="W3684">
        <v>11772</v>
      </c>
      <c r="X3684">
        <v>-0.40629270000000001</v>
      </c>
      <c r="Y3684">
        <v>-0.51892479999999996</v>
      </c>
      <c r="Z3684">
        <v>0.1261439</v>
      </c>
      <c r="AA3684">
        <v>0.1324719</v>
      </c>
      <c r="AB3684">
        <v>0.1217487</v>
      </c>
      <c r="AC3684">
        <v>0.18292369999999999</v>
      </c>
      <c r="AD3684">
        <v>0.17992089999999999</v>
      </c>
      <c r="AE3684">
        <v>-0.64071889999999998</v>
      </c>
      <c r="AF3684">
        <v>-0.50221789999999999</v>
      </c>
      <c r="AG3684">
        <v>-0.40629270000000001</v>
      </c>
      <c r="AH3684">
        <v>-0.31036740000000002</v>
      </c>
      <c r="AI3684">
        <v>-0.17186650000000001</v>
      </c>
      <c r="AJ3684">
        <v>-0.74950269999999997</v>
      </c>
      <c r="AK3684">
        <v>-0.61327540000000003</v>
      </c>
      <c r="AL3684">
        <v>-0.51892479999999996</v>
      </c>
      <c r="AM3684">
        <v>-0.42457410000000001</v>
      </c>
      <c r="AN3684">
        <v>-0.28834680000000001</v>
      </c>
    </row>
    <row r="3685" spans="1:40" x14ac:dyDescent="0.25">
      <c r="A3685" t="s">
        <v>65</v>
      </c>
      <c r="B3685">
        <v>50</v>
      </c>
      <c r="C3685" s="3">
        <v>41898</v>
      </c>
      <c r="D3685" t="s">
        <v>67</v>
      </c>
      <c r="E3685">
        <v>15</v>
      </c>
      <c r="F3685" t="str">
        <f t="shared" si="57"/>
        <v>Residential|50|41898|Per Premise|15</v>
      </c>
      <c r="G3685">
        <v>3.586932</v>
      </c>
      <c r="H3685">
        <v>1.138998</v>
      </c>
      <c r="I3685">
        <v>2.8335343000000002</v>
      </c>
      <c r="J3685">
        <v>96.205123999999998</v>
      </c>
      <c r="K3685">
        <v>2.27908</v>
      </c>
      <c r="L3685">
        <v>317</v>
      </c>
      <c r="M3685">
        <v>3.4332829999999999</v>
      </c>
      <c r="N3685">
        <v>1.127732</v>
      </c>
      <c r="O3685">
        <v>2.7348054999999998</v>
      </c>
      <c r="P3685">
        <v>95.065887000000004</v>
      </c>
      <c r="Q3685">
        <v>2.1800283999999999</v>
      </c>
      <c r="R3685">
        <v>314</v>
      </c>
      <c r="S3685">
        <v>16</v>
      </c>
      <c r="T3685">
        <v>19</v>
      </c>
      <c r="U3685">
        <v>0.96515700000000004</v>
      </c>
      <c r="V3685">
        <v>2.7348059999999998</v>
      </c>
      <c r="W3685">
        <v>11772</v>
      </c>
      <c r="X3685">
        <v>9.8728800000000005E-2</v>
      </c>
      <c r="Y3685" s="6">
        <v>7.8499999999999995E-8</v>
      </c>
      <c r="Z3685">
        <v>0.12800590000000001</v>
      </c>
      <c r="AA3685">
        <v>0.1230261</v>
      </c>
      <c r="AB3685">
        <v>0.1235458</v>
      </c>
      <c r="AC3685">
        <v>0.17754139999999999</v>
      </c>
      <c r="AD3685">
        <v>0.17435300000000001</v>
      </c>
      <c r="AE3685">
        <v>-0.12879959999999999</v>
      </c>
      <c r="AF3685">
        <v>5.6259999999999999E-3</v>
      </c>
      <c r="AG3685">
        <v>9.8728800000000005E-2</v>
      </c>
      <c r="AH3685">
        <v>0.19183159999999999</v>
      </c>
      <c r="AI3685">
        <v>0.32625720000000002</v>
      </c>
      <c r="AJ3685">
        <v>-0.22344230000000001</v>
      </c>
      <c r="AK3685">
        <v>-9.1430700000000004E-2</v>
      </c>
      <c r="AL3685" s="6">
        <v>7.8499999999999995E-8</v>
      </c>
      <c r="AM3685">
        <v>9.1430899999999996E-2</v>
      </c>
      <c r="AN3685">
        <v>0.22344249999999999</v>
      </c>
    </row>
    <row r="3686" spans="1:40" x14ac:dyDescent="0.25">
      <c r="A3686" t="s">
        <v>65</v>
      </c>
      <c r="B3686">
        <v>50</v>
      </c>
      <c r="C3686" s="3">
        <v>41849</v>
      </c>
      <c r="D3686" t="s">
        <v>67</v>
      </c>
      <c r="E3686">
        <v>12</v>
      </c>
      <c r="F3686" t="str">
        <f t="shared" si="57"/>
        <v>Residential|50|41849|Per Premise|12</v>
      </c>
      <c r="G3686">
        <v>3.4329719999999999</v>
      </c>
      <c r="H3686">
        <v>1.12846</v>
      </c>
      <c r="I3686">
        <v>1.2315497</v>
      </c>
      <c r="J3686">
        <v>87.834114</v>
      </c>
      <c r="K3686">
        <v>1.2120911999999999</v>
      </c>
      <c r="L3686">
        <v>320</v>
      </c>
      <c r="M3686">
        <v>3.5801569999999998</v>
      </c>
      <c r="N3686">
        <v>1.1399300000000001</v>
      </c>
      <c r="O3686">
        <v>1.4778838999999999</v>
      </c>
      <c r="P3686">
        <v>88.291199000000006</v>
      </c>
      <c r="Q3686">
        <v>1.4678882</v>
      </c>
      <c r="R3686">
        <v>322</v>
      </c>
      <c r="S3686">
        <v>16</v>
      </c>
      <c r="T3686">
        <v>19</v>
      </c>
      <c r="U3686">
        <v>1.2228110000000001</v>
      </c>
      <c r="V3686">
        <v>1.5059530000000001</v>
      </c>
      <c r="W3686">
        <v>11772</v>
      </c>
      <c r="X3686">
        <v>-0.24633430000000001</v>
      </c>
      <c r="Y3686" s="6">
        <v>2.8068900000000001E-2</v>
      </c>
      <c r="Z3686">
        <v>6.7757999999999999E-2</v>
      </c>
      <c r="AA3686">
        <v>8.1802200000000005E-2</v>
      </c>
      <c r="AB3686">
        <v>8.2855200000000004E-2</v>
      </c>
      <c r="AC3686">
        <v>0.1062203</v>
      </c>
      <c r="AD3686">
        <v>0.1164327</v>
      </c>
      <c r="AE3686">
        <v>-0.382461</v>
      </c>
      <c r="AF3686">
        <v>-0.30203619999999998</v>
      </c>
      <c r="AG3686">
        <v>-0.24633430000000001</v>
      </c>
      <c r="AH3686">
        <v>-0.1906323</v>
      </c>
      <c r="AI3686">
        <v>-0.1102075</v>
      </c>
      <c r="AJ3686">
        <v>-0.1211457</v>
      </c>
      <c r="AK3686">
        <v>-3.2988499999999997E-2</v>
      </c>
      <c r="AL3686" s="6">
        <v>2.8068900000000001E-2</v>
      </c>
      <c r="AM3686">
        <v>8.9126300000000006E-2</v>
      </c>
      <c r="AN3686">
        <v>0.17728350000000001</v>
      </c>
    </row>
    <row r="3687" spans="1:40" x14ac:dyDescent="0.25">
      <c r="A3687" t="s">
        <v>65</v>
      </c>
      <c r="B3687">
        <v>50</v>
      </c>
      <c r="C3687" s="3">
        <v>41878</v>
      </c>
      <c r="D3687" t="s">
        <v>25</v>
      </c>
      <c r="E3687">
        <v>9</v>
      </c>
      <c r="F3687" t="str">
        <f t="shared" si="57"/>
        <v>Residential|50|41878|Aggregate|9</v>
      </c>
      <c r="G3687">
        <v>3.5885050000000001</v>
      </c>
      <c r="H3687">
        <v>1.138998</v>
      </c>
      <c r="I3687">
        <v>9.6198171000000006</v>
      </c>
      <c r="J3687">
        <v>85.333945999999997</v>
      </c>
      <c r="K3687">
        <v>8.4931643999999995</v>
      </c>
      <c r="L3687">
        <v>317</v>
      </c>
      <c r="M3687">
        <v>3.4321269999999999</v>
      </c>
      <c r="N3687">
        <v>1.1300809999999999</v>
      </c>
      <c r="O3687">
        <v>9.4284684999999993</v>
      </c>
      <c r="P3687">
        <v>85.144051000000005</v>
      </c>
      <c r="Q3687">
        <v>8.5183186000000006</v>
      </c>
      <c r="R3687">
        <v>316</v>
      </c>
      <c r="S3687">
        <v>15</v>
      </c>
      <c r="T3687">
        <v>18</v>
      </c>
      <c r="U3687">
        <v>0.82594239999999997</v>
      </c>
      <c r="V3687">
        <v>7.9454149999999997</v>
      </c>
      <c r="W3687">
        <v>11772</v>
      </c>
      <c r="X3687">
        <v>0.19134860000000001</v>
      </c>
      <c r="Y3687">
        <v>-1.4830540000000001</v>
      </c>
      <c r="Z3687">
        <v>0.47702359999999999</v>
      </c>
      <c r="AA3687">
        <v>0.47919289999999998</v>
      </c>
      <c r="AB3687">
        <v>0.39399400000000001</v>
      </c>
      <c r="AC3687">
        <v>0.67614890000000005</v>
      </c>
      <c r="AD3687">
        <v>0.62036849999999999</v>
      </c>
      <c r="AE3687">
        <v>-0.67517110000000002</v>
      </c>
      <c r="AF3687">
        <v>-0.16322429999999999</v>
      </c>
      <c r="AG3687">
        <v>0.19134860000000001</v>
      </c>
      <c r="AH3687">
        <v>0.5459214</v>
      </c>
      <c r="AI3687">
        <v>1.057868</v>
      </c>
      <c r="AJ3687">
        <v>-2.2780879999999999</v>
      </c>
      <c r="AK3687">
        <v>-1.8083750000000001</v>
      </c>
      <c r="AL3687">
        <v>-1.4830540000000001</v>
      </c>
      <c r="AM3687">
        <v>-1.157732</v>
      </c>
      <c r="AN3687">
        <v>-0.68801979999999996</v>
      </c>
    </row>
    <row r="3688" spans="1:40" x14ac:dyDescent="0.25">
      <c r="A3688" t="s">
        <v>65</v>
      </c>
      <c r="B3688">
        <v>50</v>
      </c>
      <c r="C3688" s="3">
        <v>41849</v>
      </c>
      <c r="D3688" t="s">
        <v>67</v>
      </c>
      <c r="E3688">
        <v>4</v>
      </c>
      <c r="F3688" t="str">
        <f t="shared" si="57"/>
        <v>Residential|50|41849|Per Premise|4</v>
      </c>
      <c r="G3688">
        <v>3.4329719999999999</v>
      </c>
      <c r="H3688">
        <v>1.12846</v>
      </c>
      <c r="I3688">
        <v>0.67869422999999995</v>
      </c>
      <c r="J3688">
        <v>68.927345000000003</v>
      </c>
      <c r="K3688">
        <v>0.63998213999999998</v>
      </c>
      <c r="L3688">
        <v>320</v>
      </c>
      <c r="M3688">
        <v>3.5801569999999998</v>
      </c>
      <c r="N3688">
        <v>1.1399300000000001</v>
      </c>
      <c r="O3688">
        <v>0.66363402999999999</v>
      </c>
      <c r="P3688">
        <v>68.797127000000003</v>
      </c>
      <c r="Q3688">
        <v>0.57744916000000002</v>
      </c>
      <c r="R3688">
        <v>322</v>
      </c>
      <c r="S3688">
        <v>16</v>
      </c>
      <c r="T3688">
        <v>19</v>
      </c>
      <c r="U3688">
        <v>1.2228110000000001</v>
      </c>
      <c r="V3688">
        <v>0.82991499999999996</v>
      </c>
      <c r="W3688">
        <v>11772</v>
      </c>
      <c r="X3688">
        <v>1.5060199999999999E-2</v>
      </c>
      <c r="Y3688">
        <v>0.16628100000000001</v>
      </c>
      <c r="Z3688">
        <v>3.5776099999999998E-2</v>
      </c>
      <c r="AA3688">
        <v>3.218E-2</v>
      </c>
      <c r="AB3688">
        <v>4.3747399999999999E-2</v>
      </c>
      <c r="AC3688">
        <v>4.81194E-2</v>
      </c>
      <c r="AD3688">
        <v>5.4308299999999997E-2</v>
      </c>
      <c r="AE3688">
        <v>-4.6607299999999997E-2</v>
      </c>
      <c r="AF3688">
        <v>-1.0173700000000001E-2</v>
      </c>
      <c r="AG3688">
        <v>1.5060199999999999E-2</v>
      </c>
      <c r="AH3688">
        <v>4.0294099999999999E-2</v>
      </c>
      <c r="AI3688">
        <v>7.6727699999999996E-2</v>
      </c>
      <c r="AJ3688">
        <v>9.6682100000000007E-2</v>
      </c>
      <c r="AK3688">
        <v>0.1378017</v>
      </c>
      <c r="AL3688">
        <v>0.16628100000000001</v>
      </c>
      <c r="AM3688">
        <v>0.19476019999999999</v>
      </c>
      <c r="AN3688">
        <v>0.2358798</v>
      </c>
    </row>
    <row r="3689" spans="1:40" x14ac:dyDescent="0.25">
      <c r="A3689" t="s">
        <v>65</v>
      </c>
      <c r="B3689">
        <v>50</v>
      </c>
      <c r="C3689" s="3">
        <v>41899</v>
      </c>
      <c r="D3689" t="s">
        <v>25</v>
      </c>
      <c r="E3689">
        <v>100</v>
      </c>
      <c r="F3689" t="str">
        <f t="shared" si="57"/>
        <v>Residential|50|41899|Aggregate|100</v>
      </c>
      <c r="G3689">
        <v>3.4366590000000001</v>
      </c>
      <c r="H3689">
        <v>1.130493</v>
      </c>
      <c r="I3689">
        <v>34.018098999999999</v>
      </c>
      <c r="J3689">
        <v>82.851730000000003</v>
      </c>
      <c r="K3689">
        <v>25.008154999999999</v>
      </c>
      <c r="L3689">
        <v>1260</v>
      </c>
      <c r="M3689">
        <v>3.588784</v>
      </c>
      <c r="N3689">
        <v>1.1394359999999999</v>
      </c>
      <c r="O3689">
        <v>28.714030999999999</v>
      </c>
      <c r="P3689">
        <v>83.509956000000003</v>
      </c>
      <c r="Q3689">
        <v>22.029987999999999</v>
      </c>
      <c r="R3689">
        <v>1264</v>
      </c>
      <c r="S3689">
        <v>15</v>
      </c>
      <c r="T3689">
        <v>18</v>
      </c>
      <c r="U3689">
        <v>1.0604020000000001</v>
      </c>
      <c r="V3689">
        <v>36.072850000000003</v>
      </c>
      <c r="W3689">
        <v>11772</v>
      </c>
      <c r="X3689">
        <v>5.3040690000000001</v>
      </c>
      <c r="Y3689" s="6">
        <v>7.3588139999999997</v>
      </c>
      <c r="Z3689">
        <v>0.70452490000000001</v>
      </c>
      <c r="AA3689">
        <v>0.61964180000000002</v>
      </c>
      <c r="AB3689">
        <v>0.7470793</v>
      </c>
      <c r="AC3689">
        <v>0.93824909999999995</v>
      </c>
      <c r="AD3689">
        <v>0.97060979999999997</v>
      </c>
      <c r="AE3689">
        <v>4.1016539999999999</v>
      </c>
      <c r="AF3689">
        <v>4.8120500000000002</v>
      </c>
      <c r="AG3689">
        <v>5.3040690000000001</v>
      </c>
      <c r="AH3689">
        <v>5.796087</v>
      </c>
      <c r="AI3689">
        <v>6.5064830000000002</v>
      </c>
      <c r="AJ3689">
        <v>6.1149279999999999</v>
      </c>
      <c r="AK3689">
        <v>6.8498260000000002</v>
      </c>
      <c r="AL3689" s="6">
        <v>7.3588139999999997</v>
      </c>
      <c r="AM3689">
        <v>7.8678030000000003</v>
      </c>
      <c r="AN3689">
        <v>8.6027009999999997</v>
      </c>
    </row>
    <row r="3690" spans="1:40" x14ac:dyDescent="0.25">
      <c r="A3690" t="s">
        <v>65</v>
      </c>
      <c r="B3690">
        <v>50</v>
      </c>
      <c r="C3690" s="3">
        <v>41899</v>
      </c>
      <c r="D3690" t="s">
        <v>25</v>
      </c>
      <c r="E3690">
        <v>21</v>
      </c>
      <c r="F3690" t="str">
        <f t="shared" si="57"/>
        <v>Residential|50|41899|Aggregate|21</v>
      </c>
      <c r="G3690">
        <v>3.4366590000000001</v>
      </c>
      <c r="H3690">
        <v>1.130493</v>
      </c>
      <c r="I3690">
        <v>28.500212000000001</v>
      </c>
      <c r="J3690">
        <v>73.251121999999995</v>
      </c>
      <c r="K3690">
        <v>20.358975000000001</v>
      </c>
      <c r="L3690">
        <v>315</v>
      </c>
      <c r="M3690">
        <v>3.588784</v>
      </c>
      <c r="N3690">
        <v>1.1394359999999999</v>
      </c>
      <c r="O3690">
        <v>32.000880000000002</v>
      </c>
      <c r="P3690">
        <v>73.427681000000007</v>
      </c>
      <c r="Q3690">
        <v>23.024464999999999</v>
      </c>
      <c r="R3690">
        <v>316</v>
      </c>
      <c r="S3690">
        <v>15</v>
      </c>
      <c r="T3690">
        <v>18</v>
      </c>
      <c r="U3690">
        <v>1.0604020000000001</v>
      </c>
      <c r="V3690">
        <v>30.22167</v>
      </c>
      <c r="W3690">
        <v>11772</v>
      </c>
      <c r="X3690">
        <v>-3.5006680000000001</v>
      </c>
      <c r="Y3690">
        <v>-1.77921</v>
      </c>
      <c r="Z3690">
        <v>1.147098</v>
      </c>
      <c r="AA3690">
        <v>1.2952269999999999</v>
      </c>
      <c r="AB3690">
        <v>1.216385</v>
      </c>
      <c r="AC3690">
        <v>1.730159</v>
      </c>
      <c r="AD3690">
        <v>1.776853</v>
      </c>
      <c r="AE3690">
        <v>-5.7179549999999999</v>
      </c>
      <c r="AF3690">
        <v>-4.4079639999999998</v>
      </c>
      <c r="AG3690">
        <v>-3.5006680000000001</v>
      </c>
      <c r="AH3690">
        <v>-2.593372</v>
      </c>
      <c r="AI3690">
        <v>-1.28338</v>
      </c>
      <c r="AJ3690">
        <v>-4.0563380000000002</v>
      </c>
      <c r="AK3690">
        <v>-2.7109920000000001</v>
      </c>
      <c r="AL3690">
        <v>-1.77921</v>
      </c>
      <c r="AM3690">
        <v>-0.84742709999999999</v>
      </c>
      <c r="AN3690">
        <v>0.4979189</v>
      </c>
    </row>
    <row r="3691" spans="1:40" x14ac:dyDescent="0.25">
      <c r="A3691" t="s">
        <v>65</v>
      </c>
      <c r="B3691">
        <v>50</v>
      </c>
      <c r="C3691" s="3" t="s">
        <v>26</v>
      </c>
      <c r="D3691" t="s">
        <v>25</v>
      </c>
      <c r="E3691">
        <v>9</v>
      </c>
      <c r="F3691" t="str">
        <f t="shared" si="57"/>
        <v>Residential|50|Average Event Day|Aggregate|9</v>
      </c>
      <c r="G3691">
        <v>3.5135679999999998</v>
      </c>
      <c r="H3691">
        <v>1.1345449999999999</v>
      </c>
      <c r="I3691">
        <v>12.139174000000001</v>
      </c>
      <c r="J3691">
        <v>87.189835000000002</v>
      </c>
      <c r="K3691">
        <v>10.68075</v>
      </c>
      <c r="L3691">
        <v>633</v>
      </c>
      <c r="M3691">
        <v>3.5104169999999999</v>
      </c>
      <c r="N3691">
        <v>1.1345449999999999</v>
      </c>
      <c r="O3691">
        <v>12.665538</v>
      </c>
      <c r="P3691">
        <v>87.349045000000004</v>
      </c>
      <c r="Q3691">
        <v>11.686735000000001</v>
      </c>
      <c r="R3691">
        <v>633</v>
      </c>
      <c r="S3691">
        <v>15</v>
      </c>
      <c r="T3691">
        <v>18</v>
      </c>
      <c r="U3691">
        <v>0.98172720000000002</v>
      </c>
      <c r="V3691">
        <v>11.91736</v>
      </c>
      <c r="W3691">
        <v>11772</v>
      </c>
      <c r="X3691">
        <v>-0.52636369999999999</v>
      </c>
      <c r="Y3691" s="6">
        <v>-0.7481797</v>
      </c>
      <c r="Z3691">
        <v>0.4245217</v>
      </c>
      <c r="AA3691">
        <v>0.46450599999999997</v>
      </c>
      <c r="AB3691">
        <v>0.41676449999999998</v>
      </c>
      <c r="AC3691">
        <v>0.62927299999999997</v>
      </c>
      <c r="AD3691">
        <v>0.62406609999999996</v>
      </c>
      <c r="AE3691">
        <v>-1.3328100000000001</v>
      </c>
      <c r="AF3691">
        <v>-0.85635479999999997</v>
      </c>
      <c r="AG3691">
        <v>-0.52636369999999999</v>
      </c>
      <c r="AH3691">
        <v>-0.19637260000000001</v>
      </c>
      <c r="AI3691">
        <v>0.2800821</v>
      </c>
      <c r="AJ3691">
        <v>-1.5479529999999999</v>
      </c>
      <c r="AK3691">
        <v>-1.07544</v>
      </c>
      <c r="AL3691" s="6">
        <v>-0.7481797</v>
      </c>
      <c r="AM3691">
        <v>-0.42091919999999999</v>
      </c>
      <c r="AN3691">
        <v>5.1593100000000003E-2</v>
      </c>
    </row>
    <row r="3692" spans="1:40" x14ac:dyDescent="0.25">
      <c r="A3692" t="s">
        <v>65</v>
      </c>
      <c r="B3692">
        <v>50</v>
      </c>
      <c r="C3692" s="3">
        <v>41878</v>
      </c>
      <c r="D3692" t="s">
        <v>25</v>
      </c>
      <c r="E3692">
        <v>16</v>
      </c>
      <c r="F3692" t="str">
        <f t="shared" si="57"/>
        <v>Residential|50|41878|Aggregate|16</v>
      </c>
      <c r="G3692">
        <v>3.5885050000000001</v>
      </c>
      <c r="H3692">
        <v>1.138998</v>
      </c>
      <c r="I3692">
        <v>24.473811000000001</v>
      </c>
      <c r="J3692">
        <v>87.458777999999995</v>
      </c>
      <c r="K3692">
        <v>22.960089</v>
      </c>
      <c r="L3692">
        <v>317</v>
      </c>
      <c r="M3692">
        <v>3.4321269999999999</v>
      </c>
      <c r="N3692">
        <v>1.1300809999999999</v>
      </c>
      <c r="O3692">
        <v>18.797934000000001</v>
      </c>
      <c r="P3692">
        <v>87.101273000000006</v>
      </c>
      <c r="Q3692">
        <v>15.774421</v>
      </c>
      <c r="R3692">
        <v>316</v>
      </c>
      <c r="S3692">
        <v>15</v>
      </c>
      <c r="T3692">
        <v>18</v>
      </c>
      <c r="U3692">
        <v>0.82594239999999997</v>
      </c>
      <c r="V3692">
        <v>20.21396</v>
      </c>
      <c r="W3692">
        <v>11772</v>
      </c>
      <c r="X3692">
        <v>5.675878</v>
      </c>
      <c r="Y3692">
        <v>1.4160250000000001</v>
      </c>
      <c r="Z3692">
        <v>1.2895669999999999</v>
      </c>
      <c r="AA3692">
        <v>0.88738050000000002</v>
      </c>
      <c r="AB3692">
        <v>1.0651079999999999</v>
      </c>
      <c r="AC3692">
        <v>1.5653840000000001</v>
      </c>
      <c r="AD3692">
        <v>1.3863259999999999</v>
      </c>
      <c r="AE3692">
        <v>3.6697570000000002</v>
      </c>
      <c r="AF3692">
        <v>4.8549899999999999</v>
      </c>
      <c r="AG3692">
        <v>5.675878</v>
      </c>
      <c r="AH3692">
        <v>6.496766</v>
      </c>
      <c r="AI3692">
        <v>7.6819980000000001</v>
      </c>
      <c r="AJ3692">
        <v>-0.36062300000000003</v>
      </c>
      <c r="AK3692">
        <v>0.68903510000000001</v>
      </c>
      <c r="AL3692">
        <v>1.4160250000000001</v>
      </c>
      <c r="AM3692">
        <v>2.1430150000000001</v>
      </c>
      <c r="AN3692">
        <v>3.1926730000000001</v>
      </c>
    </row>
    <row r="3693" spans="1:40" x14ac:dyDescent="0.25">
      <c r="A3693" t="s">
        <v>65</v>
      </c>
      <c r="B3693">
        <v>50</v>
      </c>
      <c r="C3693" s="3" t="s">
        <v>26</v>
      </c>
      <c r="D3693" t="s">
        <v>67</v>
      </c>
      <c r="E3693">
        <v>22</v>
      </c>
      <c r="F3693" t="str">
        <f t="shared" si="57"/>
        <v>Residential|50|Average Event Day|Per Premise|22</v>
      </c>
      <c r="G3693">
        <v>3.5135679999999998</v>
      </c>
      <c r="H3693">
        <v>1.1345449999999999</v>
      </c>
      <c r="I3693">
        <v>1.9701059000000001</v>
      </c>
      <c r="J3693">
        <v>75.935173000000006</v>
      </c>
      <c r="K3693">
        <v>1.4332682000000001</v>
      </c>
      <c r="L3693">
        <v>633</v>
      </c>
      <c r="M3693">
        <v>3.5104169999999999</v>
      </c>
      <c r="N3693">
        <v>1.1345449999999999</v>
      </c>
      <c r="O3693">
        <v>2.1845355</v>
      </c>
      <c r="P3693">
        <v>75.989243000000002</v>
      </c>
      <c r="Q3693">
        <v>1.5793204000000001</v>
      </c>
      <c r="R3693">
        <v>633</v>
      </c>
      <c r="S3693">
        <v>15</v>
      </c>
      <c r="T3693">
        <v>18</v>
      </c>
      <c r="U3693">
        <v>0.98172720000000002</v>
      </c>
      <c r="V3693">
        <v>1.934107</v>
      </c>
      <c r="W3693">
        <v>11772</v>
      </c>
      <c r="X3693">
        <v>-0.2144296</v>
      </c>
      <c r="Y3693">
        <v>-0.25042890000000001</v>
      </c>
      <c r="Z3693">
        <v>5.6967299999999998E-2</v>
      </c>
      <c r="AA3693">
        <v>6.2772300000000003E-2</v>
      </c>
      <c r="AB3693">
        <v>5.5926299999999998E-2</v>
      </c>
      <c r="AC3693">
        <v>8.4768200000000002E-2</v>
      </c>
      <c r="AD3693">
        <v>8.4072099999999997E-2</v>
      </c>
      <c r="AE3693">
        <v>-0.32306439999999997</v>
      </c>
      <c r="AF3693">
        <v>-0.2588821</v>
      </c>
      <c r="AG3693">
        <v>-0.2144296</v>
      </c>
      <c r="AH3693">
        <v>-0.16997719999999999</v>
      </c>
      <c r="AI3693">
        <v>-0.1057949</v>
      </c>
      <c r="AJ3693">
        <v>-0.35817169999999998</v>
      </c>
      <c r="AK3693">
        <v>-0.29451640000000001</v>
      </c>
      <c r="AL3693">
        <v>-0.25042890000000001</v>
      </c>
      <c r="AM3693">
        <v>-0.20634150000000001</v>
      </c>
      <c r="AN3693">
        <v>-0.14268620000000001</v>
      </c>
    </row>
    <row r="3694" spans="1:40" x14ac:dyDescent="0.25">
      <c r="A3694" t="s">
        <v>65</v>
      </c>
      <c r="B3694">
        <v>50</v>
      </c>
      <c r="C3694" s="3" t="s">
        <v>26</v>
      </c>
      <c r="D3694" t="s">
        <v>67</v>
      </c>
      <c r="E3694">
        <v>4</v>
      </c>
      <c r="F3694" t="str">
        <f t="shared" si="57"/>
        <v>Residential|50|Average Event Day|Per Premise|4</v>
      </c>
      <c r="G3694">
        <v>3.5135679999999998</v>
      </c>
      <c r="H3694">
        <v>1.1345449999999999</v>
      </c>
      <c r="I3694">
        <v>0.76467510000000005</v>
      </c>
      <c r="J3694">
        <v>70.298027000000005</v>
      </c>
      <c r="K3694">
        <v>0.65363530000000003</v>
      </c>
      <c r="L3694">
        <v>633</v>
      </c>
      <c r="M3694">
        <v>3.5104169999999999</v>
      </c>
      <c r="N3694">
        <v>1.1345449999999999</v>
      </c>
      <c r="O3694">
        <v>0.80946408000000003</v>
      </c>
      <c r="P3694">
        <v>70.165183999999996</v>
      </c>
      <c r="Q3694">
        <v>0.73199694999999998</v>
      </c>
      <c r="R3694">
        <v>633</v>
      </c>
      <c r="S3694">
        <v>15</v>
      </c>
      <c r="T3694">
        <v>18</v>
      </c>
      <c r="U3694">
        <v>0.98172720000000002</v>
      </c>
      <c r="V3694">
        <v>0.75070239999999999</v>
      </c>
      <c r="W3694">
        <v>11772</v>
      </c>
      <c r="X3694">
        <v>-4.4789000000000002E-2</v>
      </c>
      <c r="Y3694">
        <v>-5.87617E-2</v>
      </c>
      <c r="Z3694">
        <v>2.5979700000000001E-2</v>
      </c>
      <c r="AA3694">
        <v>2.90943E-2</v>
      </c>
      <c r="AB3694">
        <v>2.5505E-2</v>
      </c>
      <c r="AC3694">
        <v>3.9005400000000003E-2</v>
      </c>
      <c r="AD3694">
        <v>3.8690799999999997E-2</v>
      </c>
      <c r="AE3694">
        <v>-9.4776399999999997E-2</v>
      </c>
      <c r="AF3694">
        <v>-6.5243399999999993E-2</v>
      </c>
      <c r="AG3694">
        <v>-4.4789000000000002E-2</v>
      </c>
      <c r="AH3694">
        <v>-2.4334499999999998E-2</v>
      </c>
      <c r="AI3694">
        <v>5.1983999999999997E-3</v>
      </c>
      <c r="AJ3694">
        <v>-0.108346</v>
      </c>
      <c r="AK3694">
        <v>-7.9051200000000002E-2</v>
      </c>
      <c r="AL3694">
        <v>-5.87617E-2</v>
      </c>
      <c r="AM3694">
        <v>-3.8472199999999998E-2</v>
      </c>
      <c r="AN3694">
        <v>-9.1774000000000005E-3</v>
      </c>
    </row>
    <row r="3695" spans="1:40" x14ac:dyDescent="0.25">
      <c r="A3695" t="s">
        <v>65</v>
      </c>
      <c r="B3695">
        <v>50</v>
      </c>
      <c r="C3695" s="3">
        <v>41849</v>
      </c>
      <c r="D3695" t="s">
        <v>25</v>
      </c>
      <c r="E3695">
        <v>5</v>
      </c>
      <c r="F3695" t="str">
        <f t="shared" si="57"/>
        <v>Residential|50|41849|Aggregate|5</v>
      </c>
      <c r="G3695">
        <v>3.4329719999999999</v>
      </c>
      <c r="H3695">
        <v>1.12846</v>
      </c>
      <c r="I3695">
        <v>7.6442788999999998</v>
      </c>
      <c r="J3695">
        <v>68.065697</v>
      </c>
      <c r="K3695">
        <v>7.4509023000000001</v>
      </c>
      <c r="L3695">
        <v>320</v>
      </c>
      <c r="M3695">
        <v>3.5801569999999998</v>
      </c>
      <c r="N3695">
        <v>1.1399300000000001</v>
      </c>
      <c r="O3695">
        <v>7.3207095000000004</v>
      </c>
      <c r="P3695">
        <v>67.981964000000005</v>
      </c>
      <c r="Q3695">
        <v>5.7695147999999996</v>
      </c>
      <c r="R3695">
        <v>322</v>
      </c>
      <c r="S3695">
        <v>16</v>
      </c>
      <c r="T3695">
        <v>19</v>
      </c>
      <c r="U3695">
        <v>1.2228110000000001</v>
      </c>
      <c r="V3695">
        <v>9.3475099999999998</v>
      </c>
      <c r="W3695">
        <v>11772</v>
      </c>
      <c r="X3695">
        <v>0.32356940000000001</v>
      </c>
      <c r="Y3695">
        <v>2.0268009999999999</v>
      </c>
      <c r="Z3695">
        <v>0.4165181</v>
      </c>
      <c r="AA3695">
        <v>0.32152249999999999</v>
      </c>
      <c r="AB3695">
        <v>0.50932310000000003</v>
      </c>
      <c r="AC3695">
        <v>0.5261787</v>
      </c>
      <c r="AD3695">
        <v>0.60231780000000001</v>
      </c>
      <c r="AE3695">
        <v>-0.35075580000000001</v>
      </c>
      <c r="AF3695">
        <v>4.7641000000000003E-2</v>
      </c>
      <c r="AG3695">
        <v>0.32356940000000001</v>
      </c>
      <c r="AH3695">
        <v>0.59949779999999997</v>
      </c>
      <c r="AI3695">
        <v>0.99789459999999996</v>
      </c>
      <c r="AJ3695">
        <v>1.2548999999999999</v>
      </c>
      <c r="AK3695">
        <v>1.7109449999999999</v>
      </c>
      <c r="AL3695">
        <v>2.0268009999999999</v>
      </c>
      <c r="AM3695">
        <v>2.342657</v>
      </c>
      <c r="AN3695">
        <v>2.798702</v>
      </c>
    </row>
    <row r="3696" spans="1:40" x14ac:dyDescent="0.25">
      <c r="A3696" t="s">
        <v>65</v>
      </c>
      <c r="B3696">
        <v>50</v>
      </c>
      <c r="C3696" s="3">
        <v>41878</v>
      </c>
      <c r="D3696" t="s">
        <v>25</v>
      </c>
      <c r="E3696">
        <v>7</v>
      </c>
      <c r="F3696" t="str">
        <f t="shared" si="57"/>
        <v>Residential|50|41878|Aggregate|7</v>
      </c>
      <c r="G3696">
        <v>3.5885050000000001</v>
      </c>
      <c r="H3696">
        <v>1.138998</v>
      </c>
      <c r="I3696">
        <v>8.5184099</v>
      </c>
      <c r="J3696">
        <v>73.642792</v>
      </c>
      <c r="K3696">
        <v>6.4117635000000002</v>
      </c>
      <c r="L3696">
        <v>317</v>
      </c>
      <c r="M3696">
        <v>3.4321269999999999</v>
      </c>
      <c r="N3696">
        <v>1.1300809999999999</v>
      </c>
      <c r="O3696">
        <v>8.9841695000000001</v>
      </c>
      <c r="P3696">
        <v>73.876784999999998</v>
      </c>
      <c r="Q3696">
        <v>6.5528769000000002</v>
      </c>
      <c r="R3696">
        <v>316</v>
      </c>
      <c r="S3696">
        <v>15</v>
      </c>
      <c r="T3696">
        <v>18</v>
      </c>
      <c r="U3696">
        <v>0.82594239999999997</v>
      </c>
      <c r="V3696">
        <v>7.0357159999999999</v>
      </c>
      <c r="W3696">
        <v>11772</v>
      </c>
      <c r="X3696">
        <v>-0.4657596</v>
      </c>
      <c r="Y3696">
        <v>-1.948453</v>
      </c>
      <c r="Z3696">
        <v>0.36012050000000001</v>
      </c>
      <c r="AA3696">
        <v>0.36862810000000001</v>
      </c>
      <c r="AB3696">
        <v>0.2974388</v>
      </c>
      <c r="AC3696">
        <v>0.51533819999999997</v>
      </c>
      <c r="AD3696">
        <v>0.4736629</v>
      </c>
      <c r="AE3696">
        <v>-1.1261920000000001</v>
      </c>
      <c r="AF3696">
        <v>-0.73600319999999997</v>
      </c>
      <c r="AG3696">
        <v>-0.4657596</v>
      </c>
      <c r="AH3696">
        <v>-0.195516</v>
      </c>
      <c r="AI3696">
        <v>0.19467290000000001</v>
      </c>
      <c r="AJ3696">
        <v>-2.5554770000000002</v>
      </c>
      <c r="AK3696">
        <v>-2.1968420000000002</v>
      </c>
      <c r="AL3696">
        <v>-1.948453</v>
      </c>
      <c r="AM3696">
        <v>-1.700064</v>
      </c>
      <c r="AN3696">
        <v>-1.3414299999999999</v>
      </c>
    </row>
    <row r="3697" spans="1:40" x14ac:dyDescent="0.25">
      <c r="A3697" t="s">
        <v>65</v>
      </c>
      <c r="B3697">
        <v>50</v>
      </c>
      <c r="C3697" s="3">
        <v>41849</v>
      </c>
      <c r="D3697" t="s">
        <v>25</v>
      </c>
      <c r="E3697">
        <v>100</v>
      </c>
      <c r="F3697" t="str">
        <f t="shared" si="57"/>
        <v>Residential|50|41849|Aggregate|100</v>
      </c>
      <c r="G3697">
        <v>3.4329719999999999</v>
      </c>
      <c r="H3697">
        <v>1.12846</v>
      </c>
      <c r="I3697">
        <v>24.754815000000001</v>
      </c>
      <c r="J3697">
        <v>79.949661000000006</v>
      </c>
      <c r="K3697">
        <v>21.936489999999999</v>
      </c>
      <c r="L3697">
        <v>1280</v>
      </c>
      <c r="M3697">
        <v>3.5801569999999998</v>
      </c>
      <c r="N3697">
        <v>1.1399300000000001</v>
      </c>
      <c r="O3697">
        <v>23.971679000000002</v>
      </c>
      <c r="P3697">
        <v>80.462135000000004</v>
      </c>
      <c r="Q3697">
        <v>20.329235000000001</v>
      </c>
      <c r="R3697">
        <v>1288</v>
      </c>
      <c r="S3697">
        <v>16</v>
      </c>
      <c r="T3697">
        <v>19</v>
      </c>
      <c r="U3697">
        <v>1.2228110000000001</v>
      </c>
      <c r="V3697">
        <v>30.27047</v>
      </c>
      <c r="W3697">
        <v>11772</v>
      </c>
      <c r="X3697">
        <v>0.78313679999999997</v>
      </c>
      <c r="Y3697">
        <v>6.2987909999999996</v>
      </c>
      <c r="Z3697">
        <v>0.61314360000000001</v>
      </c>
      <c r="AA3697">
        <v>0.56645199999999996</v>
      </c>
      <c r="AB3697">
        <v>0.74975890000000001</v>
      </c>
      <c r="AC3697">
        <v>0.83475319999999997</v>
      </c>
      <c r="AD3697">
        <v>0.93968410000000002</v>
      </c>
      <c r="AE3697">
        <v>-0.28664240000000002</v>
      </c>
      <c r="AF3697">
        <v>0.34539189999999997</v>
      </c>
      <c r="AG3697">
        <v>0.78313679999999997</v>
      </c>
      <c r="AH3697">
        <v>1.220882</v>
      </c>
      <c r="AI3697">
        <v>1.852916</v>
      </c>
      <c r="AJ3697">
        <v>5.0945369999999999</v>
      </c>
      <c r="AK3697">
        <v>5.8060200000000002</v>
      </c>
      <c r="AL3697">
        <v>6.2987909999999996</v>
      </c>
      <c r="AM3697">
        <v>6.7915619999999999</v>
      </c>
      <c r="AN3697">
        <v>7.5030450000000002</v>
      </c>
    </row>
    <row r="3698" spans="1:40" x14ac:dyDescent="0.25">
      <c r="A3698" t="s">
        <v>65</v>
      </c>
      <c r="B3698">
        <v>50</v>
      </c>
      <c r="C3698" s="3">
        <v>41849</v>
      </c>
      <c r="D3698" t="s">
        <v>25</v>
      </c>
      <c r="E3698">
        <v>21</v>
      </c>
      <c r="F3698" t="str">
        <f t="shared" si="57"/>
        <v>Residential|50|41849|Aggregate|21</v>
      </c>
      <c r="G3698">
        <v>3.4329719999999999</v>
      </c>
      <c r="H3698">
        <v>1.12846</v>
      </c>
      <c r="I3698">
        <v>22.126799999999999</v>
      </c>
      <c r="J3698">
        <v>71.432738999999998</v>
      </c>
      <c r="K3698">
        <v>17.274739</v>
      </c>
      <c r="L3698">
        <v>320</v>
      </c>
      <c r="M3698">
        <v>3.5801569999999998</v>
      </c>
      <c r="N3698">
        <v>1.1399300000000001</v>
      </c>
      <c r="O3698">
        <v>25.33691</v>
      </c>
      <c r="P3698">
        <v>71.821074999999993</v>
      </c>
      <c r="Q3698">
        <v>20.939236999999999</v>
      </c>
      <c r="R3698">
        <v>322</v>
      </c>
      <c r="S3698">
        <v>16</v>
      </c>
      <c r="T3698">
        <v>19</v>
      </c>
      <c r="U3698">
        <v>1.2228110000000001</v>
      </c>
      <c r="V3698">
        <v>27.056899999999999</v>
      </c>
      <c r="W3698">
        <v>11772</v>
      </c>
      <c r="X3698">
        <v>-3.2101099999999998</v>
      </c>
      <c r="Y3698">
        <v>1.719992</v>
      </c>
      <c r="Z3698">
        <v>0.96568730000000003</v>
      </c>
      <c r="AA3698">
        <v>1.166898</v>
      </c>
      <c r="AB3698">
        <v>1.1808529999999999</v>
      </c>
      <c r="AC3698">
        <v>1.5146630000000001</v>
      </c>
      <c r="AD3698">
        <v>1.6601399999999999</v>
      </c>
      <c r="AE3698">
        <v>-5.1512279999999997</v>
      </c>
      <c r="AF3698">
        <v>-4.0044000000000004</v>
      </c>
      <c r="AG3698">
        <v>-3.2101099999999998</v>
      </c>
      <c r="AH3698">
        <v>-2.4158200000000001</v>
      </c>
      <c r="AI3698">
        <v>-1.2689919999999999</v>
      </c>
      <c r="AJ3698">
        <v>-0.40756369999999997</v>
      </c>
      <c r="AK3698">
        <v>0.84941330000000004</v>
      </c>
      <c r="AL3698">
        <v>1.719992</v>
      </c>
      <c r="AM3698">
        <v>2.59057</v>
      </c>
      <c r="AN3698">
        <v>3.8475470000000001</v>
      </c>
    </row>
    <row r="3699" spans="1:40" x14ac:dyDescent="0.25">
      <c r="A3699" t="s">
        <v>65</v>
      </c>
      <c r="B3699">
        <v>50</v>
      </c>
      <c r="C3699" s="3" t="s">
        <v>26</v>
      </c>
      <c r="D3699" t="s">
        <v>67</v>
      </c>
      <c r="E3699">
        <v>17</v>
      </c>
      <c r="F3699" t="str">
        <f t="shared" si="57"/>
        <v>Residential|50|Average Event Day|Per Premise|17</v>
      </c>
      <c r="G3699">
        <v>3.5135679999999998</v>
      </c>
      <c r="H3699">
        <v>1.1345449999999999</v>
      </c>
      <c r="I3699">
        <v>2.5763704000000001</v>
      </c>
      <c r="J3699">
        <v>85.420624000000004</v>
      </c>
      <c r="K3699">
        <v>2.0696810000000001</v>
      </c>
      <c r="L3699">
        <v>633</v>
      </c>
      <c r="M3699">
        <v>3.5104169999999999</v>
      </c>
      <c r="N3699">
        <v>1.1345449999999999</v>
      </c>
      <c r="O3699">
        <v>2.1120196999999998</v>
      </c>
      <c r="P3699">
        <v>85.631057999999996</v>
      </c>
      <c r="Q3699">
        <v>1.6563256</v>
      </c>
      <c r="R3699">
        <v>633</v>
      </c>
      <c r="S3699">
        <v>15</v>
      </c>
      <c r="T3699">
        <v>18</v>
      </c>
      <c r="U3699">
        <v>0.98172720000000002</v>
      </c>
      <c r="V3699">
        <v>2.529293</v>
      </c>
      <c r="W3699">
        <v>11772</v>
      </c>
      <c r="X3699">
        <v>0.46435070000000001</v>
      </c>
      <c r="Y3699">
        <v>0.41727340000000002</v>
      </c>
      <c r="Z3699">
        <v>8.2262399999999999E-2</v>
      </c>
      <c r="AA3699">
        <v>6.5833000000000003E-2</v>
      </c>
      <c r="AB3699">
        <v>8.0759300000000006E-2</v>
      </c>
      <c r="AC3699">
        <v>0.1053617</v>
      </c>
      <c r="AD3699">
        <v>0.1041924</v>
      </c>
      <c r="AE3699">
        <v>0.32932420000000001</v>
      </c>
      <c r="AF3699">
        <v>0.40909899999999999</v>
      </c>
      <c r="AG3699">
        <v>0.46435070000000001</v>
      </c>
      <c r="AH3699">
        <v>0.51960249999999997</v>
      </c>
      <c r="AI3699">
        <v>0.59937720000000005</v>
      </c>
      <c r="AJ3699">
        <v>0.28374549999999998</v>
      </c>
      <c r="AK3699">
        <v>0.36263479999999998</v>
      </c>
      <c r="AL3699">
        <v>0.41727340000000002</v>
      </c>
      <c r="AM3699">
        <v>0.4719119</v>
      </c>
      <c r="AN3699">
        <v>0.55080130000000005</v>
      </c>
    </row>
    <row r="3700" spans="1:40" x14ac:dyDescent="0.25">
      <c r="A3700" t="s">
        <v>65</v>
      </c>
      <c r="B3700">
        <v>50</v>
      </c>
      <c r="C3700" s="3">
        <v>41897</v>
      </c>
      <c r="D3700" t="s">
        <v>25</v>
      </c>
      <c r="E3700">
        <v>15</v>
      </c>
      <c r="F3700" t="str">
        <f t="shared" si="57"/>
        <v>Residential|50|41897|Aggregate|15</v>
      </c>
      <c r="G3700">
        <v>3.4384359999999998</v>
      </c>
      <c r="H3700">
        <v>1.1300809999999999</v>
      </c>
      <c r="I3700">
        <v>33.941591000000003</v>
      </c>
      <c r="J3700">
        <v>92.425353999999999</v>
      </c>
      <c r="K3700">
        <v>26.266874000000001</v>
      </c>
      <c r="L3700">
        <v>316</v>
      </c>
      <c r="M3700">
        <v>3.5885050000000001</v>
      </c>
      <c r="N3700">
        <v>1.138998</v>
      </c>
      <c r="O3700">
        <v>29.289721</v>
      </c>
      <c r="P3700">
        <v>93.304503999999994</v>
      </c>
      <c r="Q3700">
        <v>23.367768999999999</v>
      </c>
      <c r="R3700">
        <v>317</v>
      </c>
      <c r="S3700">
        <v>15</v>
      </c>
      <c r="T3700">
        <v>18</v>
      </c>
      <c r="U3700">
        <v>1.1209180000000001</v>
      </c>
      <c r="V3700">
        <v>38.045749999999998</v>
      </c>
      <c r="W3700">
        <v>11772</v>
      </c>
      <c r="X3700">
        <v>4.6518699999999997</v>
      </c>
      <c r="Y3700">
        <v>8.7560289999999998</v>
      </c>
      <c r="Z3700">
        <v>1.477627</v>
      </c>
      <c r="AA3700">
        <v>1.312465</v>
      </c>
      <c r="AB3700">
        <v>1.656299</v>
      </c>
      <c r="AC3700">
        <v>1.9763459999999999</v>
      </c>
      <c r="AD3700">
        <v>2.1132650000000002</v>
      </c>
      <c r="AE3700">
        <v>2.1190799999999999</v>
      </c>
      <c r="AF3700">
        <v>3.6154730000000002</v>
      </c>
      <c r="AG3700">
        <v>4.6518699999999997</v>
      </c>
      <c r="AH3700">
        <v>5.6882669999999997</v>
      </c>
      <c r="AI3700">
        <v>7.1846589999999999</v>
      </c>
      <c r="AJ3700">
        <v>6.047771</v>
      </c>
      <c r="AK3700">
        <v>7.6478320000000002</v>
      </c>
      <c r="AL3700">
        <v>8.7560289999999998</v>
      </c>
      <c r="AM3700">
        <v>9.8642260000000004</v>
      </c>
      <c r="AN3700">
        <v>11.46429</v>
      </c>
    </row>
    <row r="3701" spans="1:40" x14ac:dyDescent="0.25">
      <c r="A3701" t="s">
        <v>65</v>
      </c>
      <c r="B3701">
        <v>50</v>
      </c>
      <c r="C3701" s="3">
        <v>41898</v>
      </c>
      <c r="D3701" t="s">
        <v>25</v>
      </c>
      <c r="E3701">
        <v>21</v>
      </c>
      <c r="F3701" t="str">
        <f t="shared" si="57"/>
        <v>Residential|50|41898|Aggregate|21</v>
      </c>
      <c r="G3701">
        <v>3.586932</v>
      </c>
      <c r="H3701">
        <v>1.138998</v>
      </c>
      <c r="I3701">
        <v>37.354999999999997</v>
      </c>
      <c r="J3701">
        <v>82.035895999999994</v>
      </c>
      <c r="K3701">
        <v>24.941417999999999</v>
      </c>
      <c r="L3701">
        <v>317</v>
      </c>
      <c r="M3701">
        <v>3.4332829999999999</v>
      </c>
      <c r="N3701">
        <v>1.127732</v>
      </c>
      <c r="O3701">
        <v>40.598274000000004</v>
      </c>
      <c r="P3701">
        <v>81.661438000000004</v>
      </c>
      <c r="Q3701">
        <v>25.966875000000002</v>
      </c>
      <c r="R3701">
        <v>314</v>
      </c>
      <c r="S3701">
        <v>16</v>
      </c>
      <c r="T3701">
        <v>19</v>
      </c>
      <c r="U3701">
        <v>0.96515700000000004</v>
      </c>
      <c r="V3701">
        <v>36.053440000000002</v>
      </c>
      <c r="W3701">
        <v>11772</v>
      </c>
      <c r="X3701">
        <v>-3.243274</v>
      </c>
      <c r="Y3701">
        <v>-4.5448310000000003</v>
      </c>
      <c r="Z3701">
        <v>1.4008499999999999</v>
      </c>
      <c r="AA3701">
        <v>1.4653959999999999</v>
      </c>
      <c r="AB3701">
        <v>1.3520399999999999</v>
      </c>
      <c r="AC3701">
        <v>2.0272549999999998</v>
      </c>
      <c r="AD3701">
        <v>1.9938400000000001</v>
      </c>
      <c r="AE3701">
        <v>-5.8413060000000003</v>
      </c>
      <c r="AF3701">
        <v>-4.306368</v>
      </c>
      <c r="AG3701">
        <v>-3.243274</v>
      </c>
      <c r="AH3701">
        <v>-2.1801810000000001</v>
      </c>
      <c r="AI3701">
        <v>-0.64524199999999998</v>
      </c>
      <c r="AJ3701">
        <v>-7.1000389999999998</v>
      </c>
      <c r="AK3701">
        <v>-5.590401</v>
      </c>
      <c r="AL3701">
        <v>-4.5448310000000003</v>
      </c>
      <c r="AM3701">
        <v>-3.49926</v>
      </c>
      <c r="AN3701">
        <v>-1.9896229999999999</v>
      </c>
    </row>
    <row r="3702" spans="1:40" x14ac:dyDescent="0.25">
      <c r="A3702" t="s">
        <v>65</v>
      </c>
      <c r="B3702">
        <v>50</v>
      </c>
      <c r="C3702" s="3">
        <v>41899</v>
      </c>
      <c r="D3702" t="s">
        <v>25</v>
      </c>
      <c r="E3702">
        <v>5</v>
      </c>
      <c r="F3702" t="str">
        <f t="shared" si="57"/>
        <v>Residential|50|41899|Aggregate|5</v>
      </c>
      <c r="G3702">
        <v>3.4366590000000001</v>
      </c>
      <c r="H3702">
        <v>1.130493</v>
      </c>
      <c r="I3702">
        <v>12.806086000000001</v>
      </c>
      <c r="J3702">
        <v>79.055542000000003</v>
      </c>
      <c r="K3702">
        <v>11.877592999999999</v>
      </c>
      <c r="L3702">
        <v>315</v>
      </c>
      <c r="M3702">
        <v>3.588784</v>
      </c>
      <c r="N3702">
        <v>1.1394359999999999</v>
      </c>
      <c r="O3702">
        <v>12.446211999999999</v>
      </c>
      <c r="P3702">
        <v>78.563293000000002</v>
      </c>
      <c r="Q3702">
        <v>10.916862999999999</v>
      </c>
      <c r="R3702">
        <v>316</v>
      </c>
      <c r="S3702">
        <v>15</v>
      </c>
      <c r="T3702">
        <v>18</v>
      </c>
      <c r="U3702">
        <v>1.0604020000000001</v>
      </c>
      <c r="V3702">
        <v>13.57959</v>
      </c>
      <c r="W3702">
        <v>11772</v>
      </c>
      <c r="X3702">
        <v>0.35987419999999998</v>
      </c>
      <c r="Y3702">
        <v>1.133381</v>
      </c>
      <c r="Z3702">
        <v>0.66922649999999995</v>
      </c>
      <c r="AA3702">
        <v>0.61412160000000005</v>
      </c>
      <c r="AB3702">
        <v>0.70964879999999997</v>
      </c>
      <c r="AC3702">
        <v>0.90830029999999995</v>
      </c>
      <c r="AD3702">
        <v>0.93848109999999996</v>
      </c>
      <c r="AE3702">
        <v>-0.80415950000000003</v>
      </c>
      <c r="AF3702">
        <v>-0.1164389</v>
      </c>
      <c r="AG3702">
        <v>0.35987419999999998</v>
      </c>
      <c r="AH3702">
        <v>0.83618729999999997</v>
      </c>
      <c r="AI3702">
        <v>1.523908</v>
      </c>
      <c r="AJ3702">
        <v>-6.93304E-2</v>
      </c>
      <c r="AK3702">
        <v>0.64124150000000002</v>
      </c>
      <c r="AL3702">
        <v>1.133381</v>
      </c>
      <c r="AM3702">
        <v>1.625521</v>
      </c>
      <c r="AN3702">
        <v>2.336093</v>
      </c>
    </row>
    <row r="3703" spans="1:40" x14ac:dyDescent="0.25">
      <c r="A3703" t="s">
        <v>65</v>
      </c>
      <c r="B3703">
        <v>50</v>
      </c>
      <c r="C3703" s="3">
        <v>41899</v>
      </c>
      <c r="D3703" t="s">
        <v>25</v>
      </c>
      <c r="E3703">
        <v>8</v>
      </c>
      <c r="F3703" t="str">
        <f t="shared" si="57"/>
        <v>Residential|50|41899|Aggregate|8</v>
      </c>
      <c r="G3703">
        <v>3.4366590000000001</v>
      </c>
      <c r="H3703">
        <v>1.130493</v>
      </c>
      <c r="I3703">
        <v>15.442769999999999</v>
      </c>
      <c r="J3703">
        <v>87.954262</v>
      </c>
      <c r="K3703">
        <v>15.000878999999999</v>
      </c>
      <c r="L3703">
        <v>315</v>
      </c>
      <c r="M3703">
        <v>3.588784</v>
      </c>
      <c r="N3703">
        <v>1.1394359999999999</v>
      </c>
      <c r="O3703">
        <v>14.899088000000001</v>
      </c>
      <c r="P3703">
        <v>87.747367999999994</v>
      </c>
      <c r="Q3703">
        <v>13.211556</v>
      </c>
      <c r="R3703">
        <v>316</v>
      </c>
      <c r="S3703">
        <v>15</v>
      </c>
      <c r="T3703">
        <v>18</v>
      </c>
      <c r="U3703">
        <v>1.0604020000000001</v>
      </c>
      <c r="V3703">
        <v>16.375540000000001</v>
      </c>
      <c r="W3703">
        <v>11772</v>
      </c>
      <c r="X3703">
        <v>0.543682</v>
      </c>
      <c r="Y3703">
        <v>1.47645</v>
      </c>
      <c r="Z3703">
        <v>0.84520379999999995</v>
      </c>
      <c r="AA3703">
        <v>0.74320810000000004</v>
      </c>
      <c r="AB3703">
        <v>0.89625540000000004</v>
      </c>
      <c r="AC3703">
        <v>1.1254900000000001</v>
      </c>
      <c r="AD3703">
        <v>1.1643159999999999</v>
      </c>
      <c r="AE3703">
        <v>-0.89869140000000003</v>
      </c>
      <c r="AF3703">
        <v>-4.6525499999999997E-2</v>
      </c>
      <c r="AG3703">
        <v>0.543682</v>
      </c>
      <c r="AH3703">
        <v>1.1338900000000001</v>
      </c>
      <c r="AI3703">
        <v>1.9860549999999999</v>
      </c>
      <c r="AJ3703">
        <v>-1.5680900000000001E-2</v>
      </c>
      <c r="AK3703">
        <v>0.86588229999999999</v>
      </c>
      <c r="AL3703">
        <v>1.47645</v>
      </c>
      <c r="AM3703">
        <v>2.087018</v>
      </c>
      <c r="AN3703">
        <v>2.9685809999999999</v>
      </c>
    </row>
    <row r="3704" spans="1:40" x14ac:dyDescent="0.25">
      <c r="A3704" t="s">
        <v>65</v>
      </c>
      <c r="B3704">
        <v>50</v>
      </c>
      <c r="C3704" s="3">
        <v>41849</v>
      </c>
      <c r="D3704" t="s">
        <v>25</v>
      </c>
      <c r="E3704">
        <v>13</v>
      </c>
      <c r="F3704" t="str">
        <f t="shared" si="57"/>
        <v>Residential|50|41849|Aggregate|13</v>
      </c>
      <c r="G3704">
        <v>3.4329719999999999</v>
      </c>
      <c r="H3704">
        <v>1.12846</v>
      </c>
      <c r="I3704">
        <v>16.891601000000001</v>
      </c>
      <c r="J3704">
        <v>90.465941999999998</v>
      </c>
      <c r="K3704">
        <v>16.933623000000001</v>
      </c>
      <c r="L3704">
        <v>320</v>
      </c>
      <c r="M3704">
        <v>3.5801569999999998</v>
      </c>
      <c r="N3704">
        <v>1.1399300000000001</v>
      </c>
      <c r="O3704">
        <v>21.140896000000001</v>
      </c>
      <c r="P3704">
        <v>90.886336999999997</v>
      </c>
      <c r="Q3704">
        <v>21.101389000000001</v>
      </c>
      <c r="R3704">
        <v>322</v>
      </c>
      <c r="S3704">
        <v>16</v>
      </c>
      <c r="T3704">
        <v>19</v>
      </c>
      <c r="U3704">
        <v>1.2228110000000001</v>
      </c>
      <c r="V3704">
        <v>20.655239999999999</v>
      </c>
      <c r="W3704">
        <v>11772</v>
      </c>
      <c r="X3704">
        <v>-4.249295</v>
      </c>
      <c r="Y3704">
        <v>-0.48565459999999999</v>
      </c>
      <c r="Z3704">
        <v>0.94661830000000002</v>
      </c>
      <c r="AA3704">
        <v>1.175934</v>
      </c>
      <c r="AB3704">
        <v>1.1575359999999999</v>
      </c>
      <c r="AC3704">
        <v>1.5096050000000001</v>
      </c>
      <c r="AD3704">
        <v>1.650064</v>
      </c>
      <c r="AE3704">
        <v>-6.1839320000000004</v>
      </c>
      <c r="AF3704">
        <v>-5.0409329999999999</v>
      </c>
      <c r="AG3704">
        <v>-4.249295</v>
      </c>
      <c r="AH3704">
        <v>-3.4576570000000002</v>
      </c>
      <c r="AI3704">
        <v>-2.3146580000000001</v>
      </c>
      <c r="AJ3704">
        <v>-2.6002960000000002</v>
      </c>
      <c r="AK3704">
        <v>-1.350949</v>
      </c>
      <c r="AL3704">
        <v>-0.48565459999999999</v>
      </c>
      <c r="AM3704">
        <v>0.37963980000000003</v>
      </c>
      <c r="AN3704">
        <v>1.628987</v>
      </c>
    </row>
    <row r="3705" spans="1:40" x14ac:dyDescent="0.25">
      <c r="A3705" t="s">
        <v>65</v>
      </c>
      <c r="B3705">
        <v>50</v>
      </c>
      <c r="C3705" s="3">
        <v>41897</v>
      </c>
      <c r="D3705" t="s">
        <v>67</v>
      </c>
      <c r="E3705">
        <v>10</v>
      </c>
      <c r="F3705" t="str">
        <f t="shared" si="57"/>
        <v>Residential|50|41897|Per Premise|10</v>
      </c>
      <c r="G3705">
        <v>3.4384359999999998</v>
      </c>
      <c r="H3705">
        <v>1.1300809999999999</v>
      </c>
      <c r="I3705">
        <v>1.3019023999999999</v>
      </c>
      <c r="J3705">
        <v>91.518699999999995</v>
      </c>
      <c r="K3705">
        <v>1.2931747</v>
      </c>
      <c r="L3705">
        <v>316</v>
      </c>
      <c r="M3705">
        <v>3.5885050000000001</v>
      </c>
      <c r="N3705">
        <v>1.138998</v>
      </c>
      <c r="O3705">
        <v>1.3357157</v>
      </c>
      <c r="P3705">
        <v>92.386870999999999</v>
      </c>
      <c r="Q3705">
        <v>1.3731705999999999</v>
      </c>
      <c r="R3705">
        <v>317</v>
      </c>
      <c r="S3705">
        <v>15</v>
      </c>
      <c r="T3705">
        <v>18</v>
      </c>
      <c r="U3705">
        <v>1.1209180000000001</v>
      </c>
      <c r="V3705">
        <v>1.4593259999999999</v>
      </c>
      <c r="W3705">
        <v>11772</v>
      </c>
      <c r="X3705">
        <v>-3.3813200000000002E-2</v>
      </c>
      <c r="Y3705">
        <v>0.1236106</v>
      </c>
      <c r="Z3705">
        <v>7.27468E-2</v>
      </c>
      <c r="AA3705">
        <v>7.7124899999999996E-2</v>
      </c>
      <c r="AB3705">
        <v>8.1543199999999996E-2</v>
      </c>
      <c r="AC3705">
        <v>0.1060205</v>
      </c>
      <c r="AD3705">
        <v>0.1122388</v>
      </c>
      <c r="AE3705">
        <v>-0.169684</v>
      </c>
      <c r="AF3705">
        <v>-8.9410500000000004E-2</v>
      </c>
      <c r="AG3705">
        <v>-3.3813200000000002E-2</v>
      </c>
      <c r="AH3705">
        <v>2.1784000000000001E-2</v>
      </c>
      <c r="AI3705">
        <v>0.1020575</v>
      </c>
      <c r="AJ3705">
        <v>-2.0229199999999999E-2</v>
      </c>
      <c r="AK3705">
        <v>6.4752500000000004E-2</v>
      </c>
      <c r="AL3705">
        <v>0.1236106</v>
      </c>
      <c r="AM3705">
        <v>0.18246870000000001</v>
      </c>
      <c r="AN3705">
        <v>0.26745039999999998</v>
      </c>
    </row>
    <row r="3706" spans="1:40" x14ac:dyDescent="0.25">
      <c r="A3706" t="s">
        <v>65</v>
      </c>
      <c r="B3706">
        <v>50</v>
      </c>
      <c r="C3706" s="3">
        <v>41897</v>
      </c>
      <c r="D3706" t="s">
        <v>25</v>
      </c>
      <c r="E3706">
        <v>12</v>
      </c>
      <c r="F3706" t="str">
        <f t="shared" si="57"/>
        <v>Residential|50|41897|Aggregate|12</v>
      </c>
      <c r="G3706">
        <v>3.4384359999999998</v>
      </c>
      <c r="H3706">
        <v>1.1300809999999999</v>
      </c>
      <c r="I3706">
        <v>22.449711000000001</v>
      </c>
      <c r="J3706">
        <v>94.848029999999994</v>
      </c>
      <c r="K3706">
        <v>20.928294999999999</v>
      </c>
      <c r="L3706">
        <v>316</v>
      </c>
      <c r="M3706">
        <v>3.5885050000000001</v>
      </c>
      <c r="N3706">
        <v>1.138998</v>
      </c>
      <c r="O3706">
        <v>25.057870000000001</v>
      </c>
      <c r="P3706">
        <v>95.563682999999997</v>
      </c>
      <c r="Q3706">
        <v>23.761735999999999</v>
      </c>
      <c r="R3706">
        <v>317</v>
      </c>
      <c r="S3706">
        <v>15</v>
      </c>
      <c r="T3706">
        <v>18</v>
      </c>
      <c r="U3706">
        <v>1.1209180000000001</v>
      </c>
      <c r="V3706">
        <v>25.164290000000001</v>
      </c>
      <c r="W3706">
        <v>11772</v>
      </c>
      <c r="X3706">
        <v>-2.6081599999999998</v>
      </c>
      <c r="Y3706">
        <v>0.1064228</v>
      </c>
      <c r="Z3706">
        <v>1.1773089999999999</v>
      </c>
      <c r="AA3706">
        <v>1.334592</v>
      </c>
      <c r="AB3706">
        <v>1.3196669999999999</v>
      </c>
      <c r="AC3706">
        <v>1.77966</v>
      </c>
      <c r="AD3706">
        <v>1.8768739999999999</v>
      </c>
      <c r="AE3706">
        <v>-4.8888860000000003</v>
      </c>
      <c r="AF3706">
        <v>-3.5414140000000001</v>
      </c>
      <c r="AG3706">
        <v>-2.6081599999999998</v>
      </c>
      <c r="AH3706">
        <v>-1.6749050000000001</v>
      </c>
      <c r="AI3706">
        <v>-0.32743290000000003</v>
      </c>
      <c r="AJ3706">
        <v>-2.2988879999999998</v>
      </c>
      <c r="AK3706">
        <v>-0.87781089999999995</v>
      </c>
      <c r="AL3706">
        <v>0.1064228</v>
      </c>
      <c r="AM3706">
        <v>1.090657</v>
      </c>
      <c r="AN3706">
        <v>2.5117340000000001</v>
      </c>
    </row>
    <row r="3707" spans="1:40" x14ac:dyDescent="0.25">
      <c r="A3707" t="s">
        <v>65</v>
      </c>
      <c r="B3707">
        <v>50</v>
      </c>
      <c r="C3707" s="3">
        <v>41897</v>
      </c>
      <c r="D3707" t="s">
        <v>67</v>
      </c>
      <c r="E3707">
        <v>18</v>
      </c>
      <c r="F3707" t="str">
        <f t="shared" si="57"/>
        <v>Residential|50|41897|Per Premise|18</v>
      </c>
      <c r="G3707">
        <v>3.4384359999999998</v>
      </c>
      <c r="H3707">
        <v>1.1300809999999999</v>
      </c>
      <c r="I3707">
        <v>3.0555962999999999</v>
      </c>
      <c r="J3707">
        <v>83.133117999999996</v>
      </c>
      <c r="K3707">
        <v>2.2635101999999998</v>
      </c>
      <c r="L3707">
        <v>316</v>
      </c>
      <c r="M3707">
        <v>3.5885050000000001</v>
      </c>
      <c r="N3707">
        <v>1.138998</v>
      </c>
      <c r="O3707">
        <v>2.5770981000000002</v>
      </c>
      <c r="P3707">
        <v>83.955093000000005</v>
      </c>
      <c r="Q3707">
        <v>1.8961041000000001</v>
      </c>
      <c r="R3707">
        <v>317</v>
      </c>
      <c r="S3707">
        <v>15</v>
      </c>
      <c r="T3707">
        <v>18</v>
      </c>
      <c r="U3707">
        <v>1.1209180000000001</v>
      </c>
      <c r="V3707">
        <v>3.425074</v>
      </c>
      <c r="W3707">
        <v>11772</v>
      </c>
      <c r="X3707">
        <v>0.47849829999999999</v>
      </c>
      <c r="Y3707">
        <v>0.84797579999999995</v>
      </c>
      <c r="Z3707">
        <v>0.12733240000000001</v>
      </c>
      <c r="AA3707">
        <v>0.1064958</v>
      </c>
      <c r="AB3707">
        <v>0.1427292</v>
      </c>
      <c r="AC3707">
        <v>0.1659967</v>
      </c>
      <c r="AD3707">
        <v>0.1780814</v>
      </c>
      <c r="AE3707">
        <v>0.26576499999999997</v>
      </c>
      <c r="AF3707">
        <v>0.39144950000000001</v>
      </c>
      <c r="AG3707">
        <v>0.47849829999999999</v>
      </c>
      <c r="AH3707">
        <v>0.56554700000000002</v>
      </c>
      <c r="AI3707">
        <v>0.6912315</v>
      </c>
      <c r="AJ3707">
        <v>0.61975530000000001</v>
      </c>
      <c r="AK3707">
        <v>0.75458979999999998</v>
      </c>
      <c r="AL3707">
        <v>0.84797579999999995</v>
      </c>
      <c r="AM3707">
        <v>0.94136180000000003</v>
      </c>
      <c r="AN3707">
        <v>1.0761959999999999</v>
      </c>
    </row>
    <row r="3708" spans="1:40" x14ac:dyDescent="0.25">
      <c r="A3708" t="s">
        <v>65</v>
      </c>
      <c r="B3708">
        <v>50</v>
      </c>
      <c r="C3708" s="3">
        <v>41899</v>
      </c>
      <c r="D3708" t="s">
        <v>25</v>
      </c>
      <c r="E3708">
        <v>19</v>
      </c>
      <c r="F3708" t="str">
        <f t="shared" si="57"/>
        <v>Residential|50|41899|Aggregate|19</v>
      </c>
      <c r="G3708">
        <v>3.4366590000000001</v>
      </c>
      <c r="H3708">
        <v>1.130493</v>
      </c>
      <c r="I3708">
        <v>33.681666999999997</v>
      </c>
      <c r="J3708">
        <v>75.974770000000007</v>
      </c>
      <c r="K3708">
        <v>24.683917999999998</v>
      </c>
      <c r="L3708">
        <v>315</v>
      </c>
      <c r="M3708">
        <v>3.588784</v>
      </c>
      <c r="N3708">
        <v>1.1394359999999999</v>
      </c>
      <c r="O3708">
        <v>36.928466</v>
      </c>
      <c r="P3708">
        <v>76.543899999999994</v>
      </c>
      <c r="Q3708">
        <v>27.266169000000001</v>
      </c>
      <c r="R3708">
        <v>316</v>
      </c>
      <c r="S3708">
        <v>15</v>
      </c>
      <c r="T3708">
        <v>18</v>
      </c>
      <c r="U3708">
        <v>1.0604020000000001</v>
      </c>
      <c r="V3708">
        <v>35.716090000000001</v>
      </c>
      <c r="W3708">
        <v>11772</v>
      </c>
      <c r="X3708">
        <v>-3.2467990000000002</v>
      </c>
      <c r="Y3708">
        <v>-1.212375</v>
      </c>
      <c r="Z3708">
        <v>1.390781</v>
      </c>
      <c r="AA3708">
        <v>1.5338419999999999</v>
      </c>
      <c r="AB3708">
        <v>1.4747870000000001</v>
      </c>
      <c r="AC3708">
        <v>2.0704929999999999</v>
      </c>
      <c r="AD3708">
        <v>2.127831</v>
      </c>
      <c r="AE3708">
        <v>-5.9002429999999997</v>
      </c>
      <c r="AF3708">
        <v>-4.3325670000000001</v>
      </c>
      <c r="AG3708">
        <v>-3.2467990000000002</v>
      </c>
      <c r="AH3708">
        <v>-2.1610309999999999</v>
      </c>
      <c r="AI3708">
        <v>-0.59335510000000002</v>
      </c>
      <c r="AJ3708">
        <v>-3.9393009999999999</v>
      </c>
      <c r="AK3708">
        <v>-2.328211</v>
      </c>
      <c r="AL3708">
        <v>-1.212375</v>
      </c>
      <c r="AM3708">
        <v>-9.6539399999999997E-2</v>
      </c>
      <c r="AN3708">
        <v>1.5145500000000001</v>
      </c>
    </row>
    <row r="3709" spans="1:40" x14ac:dyDescent="0.25">
      <c r="A3709" t="s">
        <v>65</v>
      </c>
      <c r="B3709">
        <v>50</v>
      </c>
      <c r="C3709" s="3" t="s">
        <v>26</v>
      </c>
      <c r="D3709" t="s">
        <v>67</v>
      </c>
      <c r="E3709">
        <v>9</v>
      </c>
      <c r="F3709" t="str">
        <f t="shared" si="57"/>
        <v>Residential|50|Average Event Day|Per Premise|9</v>
      </c>
      <c r="G3709">
        <v>3.5135679999999998</v>
      </c>
      <c r="H3709">
        <v>1.1345449999999999</v>
      </c>
      <c r="I3709">
        <v>1.0311904999999999</v>
      </c>
      <c r="J3709">
        <v>87.189835000000002</v>
      </c>
      <c r="K3709">
        <v>0.90730118000000004</v>
      </c>
      <c r="L3709">
        <v>633</v>
      </c>
      <c r="M3709">
        <v>3.5104169999999999</v>
      </c>
      <c r="N3709">
        <v>1.1345449999999999</v>
      </c>
      <c r="O3709">
        <v>1.0759037</v>
      </c>
      <c r="P3709">
        <v>87.349045000000004</v>
      </c>
      <c r="Q3709">
        <v>0.99275696999999996</v>
      </c>
      <c r="R3709">
        <v>633</v>
      </c>
      <c r="S3709">
        <v>15</v>
      </c>
      <c r="T3709">
        <v>18</v>
      </c>
      <c r="U3709">
        <v>0.98172720000000002</v>
      </c>
      <c r="V3709">
        <v>1.012348</v>
      </c>
      <c r="W3709">
        <v>11772</v>
      </c>
      <c r="X3709">
        <v>-4.4713200000000002E-2</v>
      </c>
      <c r="Y3709">
        <v>-6.3555899999999999E-2</v>
      </c>
      <c r="Z3709">
        <v>3.6061999999999997E-2</v>
      </c>
      <c r="AA3709">
        <v>3.9458500000000001E-2</v>
      </c>
      <c r="AB3709">
        <v>3.5402999999999997E-2</v>
      </c>
      <c r="AC3709">
        <v>5.3455099999999998E-2</v>
      </c>
      <c r="AD3709">
        <v>5.3012799999999999E-2</v>
      </c>
      <c r="AE3709">
        <v>-0.1132186</v>
      </c>
      <c r="AF3709">
        <v>-7.2745099999999993E-2</v>
      </c>
      <c r="AG3709">
        <v>-4.4713200000000002E-2</v>
      </c>
      <c r="AH3709">
        <v>-1.66813E-2</v>
      </c>
      <c r="AI3709">
        <v>2.3792199999999999E-2</v>
      </c>
      <c r="AJ3709">
        <v>-0.13149440000000001</v>
      </c>
      <c r="AK3709">
        <v>-9.1355800000000001E-2</v>
      </c>
      <c r="AL3709">
        <v>-6.3555899999999999E-2</v>
      </c>
      <c r="AM3709">
        <v>-3.57559E-2</v>
      </c>
      <c r="AN3709">
        <v>4.3826999999999998E-3</v>
      </c>
    </row>
    <row r="3710" spans="1:40" x14ac:dyDescent="0.25">
      <c r="A3710" t="s">
        <v>65</v>
      </c>
      <c r="B3710">
        <v>50</v>
      </c>
      <c r="C3710" s="3">
        <v>41878</v>
      </c>
      <c r="D3710" t="s">
        <v>67</v>
      </c>
      <c r="E3710">
        <v>20</v>
      </c>
      <c r="F3710" t="str">
        <f t="shared" si="57"/>
        <v>Residential|50|41878|Per Premise|20</v>
      </c>
      <c r="G3710">
        <v>3.5885050000000001</v>
      </c>
      <c r="H3710">
        <v>1.138998</v>
      </c>
      <c r="I3710">
        <v>2.013725</v>
      </c>
      <c r="J3710">
        <v>78.801024999999996</v>
      </c>
      <c r="K3710">
        <v>1.7926698000000001</v>
      </c>
      <c r="L3710">
        <v>317</v>
      </c>
      <c r="M3710">
        <v>3.4321269999999999</v>
      </c>
      <c r="N3710">
        <v>1.1300809999999999</v>
      </c>
      <c r="O3710">
        <v>2.1542557000000002</v>
      </c>
      <c r="P3710">
        <v>78.553246000000001</v>
      </c>
      <c r="Q3710">
        <v>1.6869159</v>
      </c>
      <c r="R3710">
        <v>316</v>
      </c>
      <c r="S3710">
        <v>15</v>
      </c>
      <c r="T3710">
        <v>18</v>
      </c>
      <c r="U3710">
        <v>0.82594239999999997</v>
      </c>
      <c r="V3710">
        <v>1.6632210000000001</v>
      </c>
      <c r="W3710">
        <v>11772</v>
      </c>
      <c r="X3710">
        <v>-0.14053070000000001</v>
      </c>
      <c r="Y3710" s="6">
        <v>-0.49103479999999999</v>
      </c>
      <c r="Z3710">
        <v>0.1006864</v>
      </c>
      <c r="AA3710">
        <v>9.4896400000000006E-2</v>
      </c>
      <c r="AB3710">
        <v>8.3161100000000002E-2</v>
      </c>
      <c r="AC3710">
        <v>0.1383585</v>
      </c>
      <c r="AD3710">
        <v>0.12617890000000001</v>
      </c>
      <c r="AE3710">
        <v>-0.31784420000000002</v>
      </c>
      <c r="AF3710">
        <v>-0.21308589999999999</v>
      </c>
      <c r="AG3710">
        <v>-0.14053070000000001</v>
      </c>
      <c r="AH3710">
        <v>-6.7975400000000005E-2</v>
      </c>
      <c r="AI3710">
        <v>3.67829E-2</v>
      </c>
      <c r="AJ3710">
        <v>-0.65273950000000003</v>
      </c>
      <c r="AK3710">
        <v>-0.55720309999999995</v>
      </c>
      <c r="AL3710" s="6">
        <v>-0.49103479999999999</v>
      </c>
      <c r="AM3710">
        <v>-0.42486649999999998</v>
      </c>
      <c r="AN3710">
        <v>-0.32933000000000001</v>
      </c>
    </row>
    <row r="3711" spans="1:40" x14ac:dyDescent="0.25">
      <c r="A3711" t="s">
        <v>65</v>
      </c>
      <c r="B3711">
        <v>50</v>
      </c>
      <c r="C3711" s="3">
        <v>41849</v>
      </c>
      <c r="D3711" t="s">
        <v>67</v>
      </c>
      <c r="E3711">
        <v>22</v>
      </c>
      <c r="F3711" t="str">
        <f t="shared" si="57"/>
        <v>Residential|50|41849|Per Premise|22</v>
      </c>
      <c r="G3711">
        <v>3.4329719999999999</v>
      </c>
      <c r="H3711">
        <v>1.12846</v>
      </c>
      <c r="I3711">
        <v>1.7255252999999999</v>
      </c>
      <c r="J3711">
        <v>71.110680000000002</v>
      </c>
      <c r="K3711">
        <v>1.3133300000000001</v>
      </c>
      <c r="L3711">
        <v>320</v>
      </c>
      <c r="M3711">
        <v>3.5801569999999998</v>
      </c>
      <c r="N3711">
        <v>1.1399300000000001</v>
      </c>
      <c r="O3711">
        <v>1.8970638</v>
      </c>
      <c r="P3711">
        <v>71.258713</v>
      </c>
      <c r="Q3711">
        <v>1.5688911000000001</v>
      </c>
      <c r="R3711">
        <v>322</v>
      </c>
      <c r="S3711">
        <v>16</v>
      </c>
      <c r="T3711">
        <v>19</v>
      </c>
      <c r="U3711">
        <v>1.2228110000000001</v>
      </c>
      <c r="V3711">
        <v>2.1099920000000001</v>
      </c>
      <c r="W3711">
        <v>11772</v>
      </c>
      <c r="X3711">
        <v>-0.17153840000000001</v>
      </c>
      <c r="Y3711">
        <v>0.21292829999999999</v>
      </c>
      <c r="Z3711">
        <v>7.3417399999999994E-2</v>
      </c>
      <c r="AA3711">
        <v>8.7430900000000006E-2</v>
      </c>
      <c r="AB3711">
        <v>8.9775599999999997E-2</v>
      </c>
      <c r="AC3711">
        <v>0.1141677</v>
      </c>
      <c r="AD3711">
        <v>0.12531490000000001</v>
      </c>
      <c r="AE3711">
        <v>-0.31785029999999997</v>
      </c>
      <c r="AF3711">
        <v>-0.23140810000000001</v>
      </c>
      <c r="AG3711">
        <v>-0.17153840000000001</v>
      </c>
      <c r="AH3711">
        <v>-0.1116688</v>
      </c>
      <c r="AI3711">
        <v>-2.5226599999999998E-2</v>
      </c>
      <c r="AJ3711">
        <v>5.2330799999999997E-2</v>
      </c>
      <c r="AK3711">
        <v>0.14721310000000001</v>
      </c>
      <c r="AL3711">
        <v>0.21292829999999999</v>
      </c>
      <c r="AM3711">
        <v>0.27864349999999999</v>
      </c>
      <c r="AN3711">
        <v>0.37352570000000002</v>
      </c>
    </row>
    <row r="3712" spans="1:40" x14ac:dyDescent="0.25">
      <c r="A3712" t="s">
        <v>65</v>
      </c>
      <c r="B3712">
        <v>50</v>
      </c>
      <c r="C3712" s="3" t="s">
        <v>26</v>
      </c>
      <c r="D3712" t="s">
        <v>25</v>
      </c>
      <c r="E3712">
        <v>19</v>
      </c>
      <c r="F3712" t="str">
        <f t="shared" si="57"/>
        <v>Residential|50|Average Event Day|Aggregate|19</v>
      </c>
      <c r="G3712">
        <v>3.5135679999999998</v>
      </c>
      <c r="H3712">
        <v>1.1345449999999999</v>
      </c>
      <c r="I3712">
        <v>30.597249999999999</v>
      </c>
      <c r="J3712">
        <v>78.612624999999994</v>
      </c>
      <c r="K3712">
        <v>23.253924999999999</v>
      </c>
      <c r="L3712">
        <v>633</v>
      </c>
      <c r="M3712">
        <v>3.5104169999999999</v>
      </c>
      <c r="N3712">
        <v>1.1345449999999999</v>
      </c>
      <c r="O3712">
        <v>33.945678999999998</v>
      </c>
      <c r="P3712">
        <v>78.746657999999996</v>
      </c>
      <c r="Q3712">
        <v>24.762021000000001</v>
      </c>
      <c r="R3712">
        <v>633</v>
      </c>
      <c r="S3712">
        <v>15</v>
      </c>
      <c r="T3712">
        <v>18</v>
      </c>
      <c r="U3712">
        <v>0.98172720000000002</v>
      </c>
      <c r="V3712">
        <v>30.038150000000002</v>
      </c>
      <c r="W3712">
        <v>11772</v>
      </c>
      <c r="X3712">
        <v>-3.3484289999999999</v>
      </c>
      <c r="Y3712">
        <v>-3.9075259999999998</v>
      </c>
      <c r="Z3712">
        <v>0.92426059999999999</v>
      </c>
      <c r="AA3712">
        <v>0.98420200000000002</v>
      </c>
      <c r="AB3712">
        <v>0.90737179999999995</v>
      </c>
      <c r="AC3712">
        <v>1.350152</v>
      </c>
      <c r="AD3712">
        <v>1.3386469999999999</v>
      </c>
      <c r="AE3712">
        <v>-5.0787190000000004</v>
      </c>
      <c r="AF3712">
        <v>-4.0564489999999997</v>
      </c>
      <c r="AG3712">
        <v>-3.3484289999999999</v>
      </c>
      <c r="AH3712">
        <v>-2.6404079999999999</v>
      </c>
      <c r="AI3712">
        <v>-1.618139</v>
      </c>
      <c r="AJ3712">
        <v>-5.6230719999999996</v>
      </c>
      <c r="AK3712">
        <v>-4.6095139999999999</v>
      </c>
      <c r="AL3712">
        <v>-3.9075259999999998</v>
      </c>
      <c r="AM3712">
        <v>-3.2055389999999999</v>
      </c>
      <c r="AN3712">
        <v>-2.1919810000000002</v>
      </c>
    </row>
    <row r="3713" spans="1:40" x14ac:dyDescent="0.25">
      <c r="A3713" t="s">
        <v>65</v>
      </c>
      <c r="B3713">
        <v>50</v>
      </c>
      <c r="C3713" s="3">
        <v>41878</v>
      </c>
      <c r="D3713" t="s">
        <v>67</v>
      </c>
      <c r="E3713">
        <v>8</v>
      </c>
      <c r="F3713" t="str">
        <f t="shared" si="57"/>
        <v>Residential|50|41878|Per Premise|8</v>
      </c>
      <c r="G3713">
        <v>3.5885050000000001</v>
      </c>
      <c r="H3713">
        <v>1.138998</v>
      </c>
      <c r="I3713">
        <v>0.75623227000000004</v>
      </c>
      <c r="J3713">
        <v>77.635673999999995</v>
      </c>
      <c r="K3713">
        <v>0.62085391999999995</v>
      </c>
      <c r="L3713">
        <v>317</v>
      </c>
      <c r="M3713">
        <v>3.4321269999999999</v>
      </c>
      <c r="N3713">
        <v>1.1300809999999999</v>
      </c>
      <c r="O3713">
        <v>0.77554900000000004</v>
      </c>
      <c r="P3713">
        <v>77.790604000000002</v>
      </c>
      <c r="Q3713">
        <v>0.63236428</v>
      </c>
      <c r="R3713">
        <v>316</v>
      </c>
      <c r="S3713">
        <v>15</v>
      </c>
      <c r="T3713">
        <v>18</v>
      </c>
      <c r="U3713">
        <v>0.82594239999999997</v>
      </c>
      <c r="V3713">
        <v>0.6246043</v>
      </c>
      <c r="W3713">
        <v>11772</v>
      </c>
      <c r="X3713">
        <v>-1.9316699999999999E-2</v>
      </c>
      <c r="Y3713" s="6">
        <v>-0.15094469999999999</v>
      </c>
      <c r="Z3713">
        <v>3.4870600000000002E-2</v>
      </c>
      <c r="AA3713">
        <v>3.5573300000000002E-2</v>
      </c>
      <c r="AB3713">
        <v>2.88011E-2</v>
      </c>
      <c r="AC3713">
        <v>4.9813799999999998E-2</v>
      </c>
      <c r="AD3713">
        <v>4.57708E-2</v>
      </c>
      <c r="AE3713">
        <v>-8.3155699999999999E-2</v>
      </c>
      <c r="AF3713">
        <v>-4.5439100000000003E-2</v>
      </c>
      <c r="AG3713">
        <v>-1.9316699999999999E-2</v>
      </c>
      <c r="AH3713">
        <v>6.8056999999999996E-3</v>
      </c>
      <c r="AI3713">
        <v>4.4522300000000001E-2</v>
      </c>
      <c r="AJ3713">
        <v>-0.20960229999999999</v>
      </c>
      <c r="AK3713">
        <v>-0.17494689999999999</v>
      </c>
      <c r="AL3713" s="6">
        <v>-0.15094469999999999</v>
      </c>
      <c r="AM3713">
        <v>-0.12694250000000001</v>
      </c>
      <c r="AN3713">
        <v>-9.2287099999999997E-2</v>
      </c>
    </row>
    <row r="3714" spans="1:40" x14ac:dyDescent="0.25">
      <c r="A3714" t="s">
        <v>65</v>
      </c>
      <c r="B3714">
        <v>50</v>
      </c>
      <c r="C3714" s="3">
        <v>41899</v>
      </c>
      <c r="D3714" t="s">
        <v>25</v>
      </c>
      <c r="E3714">
        <v>16</v>
      </c>
      <c r="F3714" t="str">
        <f t="shared" si="57"/>
        <v>Residential|50|41899|Aggregate|16</v>
      </c>
      <c r="G3714">
        <v>3.4366590000000001</v>
      </c>
      <c r="H3714">
        <v>1.130493</v>
      </c>
      <c r="I3714">
        <v>35.115794000000001</v>
      </c>
      <c r="J3714">
        <v>84.662566999999996</v>
      </c>
      <c r="K3714">
        <v>25.444019999999998</v>
      </c>
      <c r="L3714">
        <v>315</v>
      </c>
      <c r="M3714">
        <v>3.588784</v>
      </c>
      <c r="N3714">
        <v>1.1394359999999999</v>
      </c>
      <c r="O3714">
        <v>28.529775999999998</v>
      </c>
      <c r="P3714">
        <v>85.340569000000002</v>
      </c>
      <c r="Q3714">
        <v>22.280018999999999</v>
      </c>
      <c r="R3714">
        <v>316</v>
      </c>
      <c r="S3714">
        <v>15</v>
      </c>
      <c r="T3714">
        <v>18</v>
      </c>
      <c r="U3714">
        <v>1.0604020000000001</v>
      </c>
      <c r="V3714">
        <v>37.236840000000001</v>
      </c>
      <c r="W3714">
        <v>11772</v>
      </c>
      <c r="X3714">
        <v>6.586017</v>
      </c>
      <c r="Y3714">
        <v>8.7070670000000003</v>
      </c>
      <c r="Z3714">
        <v>1.433608</v>
      </c>
      <c r="AA3714">
        <v>1.253349</v>
      </c>
      <c r="AB3714">
        <v>1.5202</v>
      </c>
      <c r="AC3714">
        <v>1.904236</v>
      </c>
      <c r="AD3714">
        <v>1.9702519999999999</v>
      </c>
      <c r="AE3714">
        <v>4.1456400000000002</v>
      </c>
      <c r="AF3714">
        <v>5.5874350000000002</v>
      </c>
      <c r="AG3714">
        <v>6.586017</v>
      </c>
      <c r="AH3714">
        <v>7.5845989999999999</v>
      </c>
      <c r="AI3714">
        <v>9.0263939999999998</v>
      </c>
      <c r="AJ3714">
        <v>6.1820870000000001</v>
      </c>
      <c r="AK3714">
        <v>7.6738650000000002</v>
      </c>
      <c r="AL3714">
        <v>8.7070670000000003</v>
      </c>
      <c r="AM3714">
        <v>9.7402680000000004</v>
      </c>
      <c r="AN3714">
        <v>11.232049999999999</v>
      </c>
    </row>
    <row r="3715" spans="1:40" x14ac:dyDescent="0.25">
      <c r="A3715" t="s">
        <v>65</v>
      </c>
      <c r="B3715">
        <v>50</v>
      </c>
      <c r="C3715" s="3">
        <v>41849</v>
      </c>
      <c r="D3715" t="s">
        <v>67</v>
      </c>
      <c r="E3715">
        <v>6</v>
      </c>
      <c r="F3715" t="str">
        <f t="shared" si="57"/>
        <v>Residential|50|41849|Per Premise|6</v>
      </c>
      <c r="G3715">
        <v>3.4329719999999999</v>
      </c>
      <c r="H3715">
        <v>1.12846</v>
      </c>
      <c r="I3715">
        <v>0.67954932000000001</v>
      </c>
      <c r="J3715">
        <v>70.982123999999999</v>
      </c>
      <c r="K3715">
        <v>0.60851264000000005</v>
      </c>
      <c r="L3715">
        <v>320</v>
      </c>
      <c r="M3715">
        <v>3.5801569999999998</v>
      </c>
      <c r="N3715">
        <v>1.1399300000000001</v>
      </c>
      <c r="O3715">
        <v>0.64533063000000002</v>
      </c>
      <c r="P3715">
        <v>70.777709999999999</v>
      </c>
      <c r="Q3715">
        <v>0.47117415000000001</v>
      </c>
      <c r="R3715">
        <v>322</v>
      </c>
      <c r="S3715">
        <v>16</v>
      </c>
      <c r="T3715">
        <v>19</v>
      </c>
      <c r="U3715">
        <v>1.2228110000000001</v>
      </c>
      <c r="V3715">
        <v>0.83096060000000005</v>
      </c>
      <c r="W3715">
        <v>11772</v>
      </c>
      <c r="X3715">
        <v>3.4218699999999998E-2</v>
      </c>
      <c r="Y3715">
        <v>0.18562999999999999</v>
      </c>
      <c r="Z3715">
        <v>3.4016900000000003E-2</v>
      </c>
      <c r="AA3715">
        <v>2.62575E-2</v>
      </c>
      <c r="AB3715">
        <v>4.15962E-2</v>
      </c>
      <c r="AC3715">
        <v>4.2972099999999999E-2</v>
      </c>
      <c r="AD3715">
        <v>4.9190499999999998E-2</v>
      </c>
      <c r="AE3715">
        <v>-2.0852300000000001E-2</v>
      </c>
      <c r="AF3715">
        <v>1.1684099999999999E-2</v>
      </c>
      <c r="AG3715">
        <v>3.4218699999999998E-2</v>
      </c>
      <c r="AH3715">
        <v>5.67533E-2</v>
      </c>
      <c r="AI3715">
        <v>8.92897E-2</v>
      </c>
      <c r="AJ3715">
        <v>0.1225898</v>
      </c>
      <c r="AK3715">
        <v>0.15983449999999999</v>
      </c>
      <c r="AL3715">
        <v>0.18562999999999999</v>
      </c>
      <c r="AM3715">
        <v>0.21142549999999999</v>
      </c>
      <c r="AN3715">
        <v>0.24867010000000001</v>
      </c>
    </row>
    <row r="3716" spans="1:40" x14ac:dyDescent="0.25">
      <c r="A3716" t="s">
        <v>65</v>
      </c>
      <c r="B3716">
        <v>50</v>
      </c>
      <c r="C3716" s="3" t="s">
        <v>26</v>
      </c>
      <c r="D3716" t="s">
        <v>67</v>
      </c>
      <c r="E3716">
        <v>12</v>
      </c>
      <c r="F3716" t="str">
        <f t="shared" ref="F3716:F3779" si="58">CONCATENATE(A3716,"|",B3716,"|",C3716,"|",D3716,"|",E3716)</f>
        <v>Residential|50|Average Event Day|Per Premise|12</v>
      </c>
      <c r="G3716">
        <v>3.5135679999999998</v>
      </c>
      <c r="H3716">
        <v>1.1345449999999999</v>
      </c>
      <c r="I3716">
        <v>1.6691643</v>
      </c>
      <c r="J3716">
        <v>93.243797000000001</v>
      </c>
      <c r="K3716">
        <v>1.5519115000000001</v>
      </c>
      <c r="L3716">
        <v>633</v>
      </c>
      <c r="M3716">
        <v>3.5104169999999999</v>
      </c>
      <c r="N3716">
        <v>1.1345449999999999</v>
      </c>
      <c r="O3716">
        <v>1.6761439</v>
      </c>
      <c r="P3716">
        <v>93.298552999999998</v>
      </c>
      <c r="Q3716">
        <v>1.5759315</v>
      </c>
      <c r="R3716">
        <v>633</v>
      </c>
      <c r="S3716">
        <v>15</v>
      </c>
      <c r="T3716">
        <v>18</v>
      </c>
      <c r="U3716">
        <v>0.98172720000000002</v>
      </c>
      <c r="V3716">
        <v>1.6386639999999999</v>
      </c>
      <c r="W3716">
        <v>11772</v>
      </c>
      <c r="X3716">
        <v>-6.9795999999999999E-3</v>
      </c>
      <c r="Y3716" s="6">
        <v>-3.7479800000000001E-2</v>
      </c>
      <c r="Z3716">
        <v>6.1682899999999999E-2</v>
      </c>
      <c r="AA3716">
        <v>6.2637600000000002E-2</v>
      </c>
      <c r="AB3716">
        <v>6.05558E-2</v>
      </c>
      <c r="AC3716">
        <v>8.7910500000000003E-2</v>
      </c>
      <c r="AD3716">
        <v>8.7123400000000004E-2</v>
      </c>
      <c r="AE3716">
        <v>-0.1196415</v>
      </c>
      <c r="AF3716">
        <v>-5.3079899999999999E-2</v>
      </c>
      <c r="AG3716">
        <v>-6.9795999999999999E-3</v>
      </c>
      <c r="AH3716">
        <v>3.9120700000000001E-2</v>
      </c>
      <c r="AI3716">
        <v>0.10568230000000001</v>
      </c>
      <c r="AJ3716">
        <v>-0.14913290000000001</v>
      </c>
      <c r="AK3716">
        <v>-8.31673E-2</v>
      </c>
      <c r="AL3716" s="6">
        <v>-3.7479800000000001E-2</v>
      </c>
      <c r="AM3716">
        <v>8.2077999999999995E-3</v>
      </c>
      <c r="AN3716">
        <v>7.4173299999999998E-2</v>
      </c>
    </row>
    <row r="3717" spans="1:40" x14ac:dyDescent="0.25">
      <c r="A3717" t="s">
        <v>65</v>
      </c>
      <c r="B3717">
        <v>50</v>
      </c>
      <c r="C3717" s="3">
        <v>41849</v>
      </c>
      <c r="D3717" t="s">
        <v>25</v>
      </c>
      <c r="E3717">
        <v>6</v>
      </c>
      <c r="F3717" t="str">
        <f t="shared" si="58"/>
        <v>Residential|50|41849|Aggregate|6</v>
      </c>
      <c r="G3717">
        <v>3.4329719999999999</v>
      </c>
      <c r="H3717">
        <v>1.12846</v>
      </c>
      <c r="I3717">
        <v>7.9996546000000004</v>
      </c>
      <c r="J3717">
        <v>70.982123999999999</v>
      </c>
      <c r="K3717">
        <v>7.1634107</v>
      </c>
      <c r="L3717">
        <v>320</v>
      </c>
      <c r="M3717">
        <v>3.5801569999999998</v>
      </c>
      <c r="N3717">
        <v>1.1399300000000001</v>
      </c>
      <c r="O3717">
        <v>7.5968321999999997</v>
      </c>
      <c r="P3717">
        <v>70.777709999999999</v>
      </c>
      <c r="Q3717">
        <v>5.5466620999999998</v>
      </c>
      <c r="R3717">
        <v>322</v>
      </c>
      <c r="S3717">
        <v>16</v>
      </c>
      <c r="T3717">
        <v>19</v>
      </c>
      <c r="U3717">
        <v>1.2228110000000001</v>
      </c>
      <c r="V3717">
        <v>9.7820680000000007</v>
      </c>
      <c r="W3717">
        <v>11772</v>
      </c>
      <c r="X3717">
        <v>0.40282230000000002</v>
      </c>
      <c r="Y3717">
        <v>2.1852360000000002</v>
      </c>
      <c r="Z3717">
        <v>0.40044679999999999</v>
      </c>
      <c r="AA3717">
        <v>0.30910339999999997</v>
      </c>
      <c r="AB3717">
        <v>0.48967090000000002</v>
      </c>
      <c r="AC3717">
        <v>0.50586810000000004</v>
      </c>
      <c r="AD3717">
        <v>0.57907039999999999</v>
      </c>
      <c r="AE3717">
        <v>-0.24547379999999999</v>
      </c>
      <c r="AF3717">
        <v>0.13754479999999999</v>
      </c>
      <c r="AG3717">
        <v>0.40282230000000002</v>
      </c>
      <c r="AH3717">
        <v>0.66809989999999997</v>
      </c>
      <c r="AI3717">
        <v>1.051118</v>
      </c>
      <c r="AJ3717">
        <v>1.443127</v>
      </c>
      <c r="AK3717">
        <v>1.8815710000000001</v>
      </c>
      <c r="AL3717">
        <v>2.1852360000000002</v>
      </c>
      <c r="AM3717">
        <v>2.4889009999999998</v>
      </c>
      <c r="AN3717">
        <v>2.9273449999999999</v>
      </c>
    </row>
    <row r="3718" spans="1:40" x14ac:dyDescent="0.25">
      <c r="A3718" t="s">
        <v>65</v>
      </c>
      <c r="B3718">
        <v>50</v>
      </c>
      <c r="C3718" s="3">
        <v>41898</v>
      </c>
      <c r="D3718" t="s">
        <v>25</v>
      </c>
      <c r="E3718">
        <v>16</v>
      </c>
      <c r="F3718" t="str">
        <f t="shared" si="58"/>
        <v>Residential|50|41898|Aggregate|16</v>
      </c>
      <c r="G3718">
        <v>3.586932</v>
      </c>
      <c r="H3718">
        <v>1.138998</v>
      </c>
      <c r="I3718">
        <v>36.543680000000002</v>
      </c>
      <c r="J3718">
        <v>92.638794000000004</v>
      </c>
      <c r="K3718">
        <v>28.508505</v>
      </c>
      <c r="L3718">
        <v>317</v>
      </c>
      <c r="M3718">
        <v>3.4332829999999999</v>
      </c>
      <c r="N3718">
        <v>1.127732</v>
      </c>
      <c r="O3718">
        <v>27.738619</v>
      </c>
      <c r="P3718">
        <v>92.175629000000001</v>
      </c>
      <c r="Q3718">
        <v>21.073422000000001</v>
      </c>
      <c r="R3718">
        <v>314</v>
      </c>
      <c r="S3718">
        <v>16</v>
      </c>
      <c r="T3718">
        <v>19</v>
      </c>
      <c r="U3718">
        <v>0.96515700000000004</v>
      </c>
      <c r="V3718">
        <v>35.270389999999999</v>
      </c>
      <c r="W3718">
        <v>11772</v>
      </c>
      <c r="X3718">
        <v>8.8050599999999992</v>
      </c>
      <c r="Y3718">
        <v>7.5317699999999999</v>
      </c>
      <c r="Z3718">
        <v>1.601197</v>
      </c>
      <c r="AA3718">
        <v>1.1892419999999999</v>
      </c>
      <c r="AB3718">
        <v>1.545407</v>
      </c>
      <c r="AC3718">
        <v>1.9945250000000001</v>
      </c>
      <c r="AD3718">
        <v>1.9500200000000001</v>
      </c>
      <c r="AE3718">
        <v>6.2489739999999996</v>
      </c>
      <c r="AF3718">
        <v>7.7591299999999999</v>
      </c>
      <c r="AG3718">
        <v>8.8050599999999992</v>
      </c>
      <c r="AH3718">
        <v>9.8509899999999995</v>
      </c>
      <c r="AI3718">
        <v>11.36115</v>
      </c>
      <c r="AJ3718">
        <v>5.0327190000000002</v>
      </c>
      <c r="AK3718">
        <v>6.5091789999999996</v>
      </c>
      <c r="AL3718">
        <v>7.5317699999999999</v>
      </c>
      <c r="AM3718">
        <v>8.5543610000000001</v>
      </c>
      <c r="AN3718">
        <v>10.03082</v>
      </c>
    </row>
    <row r="3719" spans="1:40" x14ac:dyDescent="0.25">
      <c r="A3719" t="s">
        <v>65</v>
      </c>
      <c r="B3719">
        <v>50</v>
      </c>
      <c r="C3719" s="3">
        <v>41897</v>
      </c>
      <c r="D3719" t="s">
        <v>25</v>
      </c>
      <c r="E3719">
        <v>13</v>
      </c>
      <c r="F3719" t="str">
        <f t="shared" si="58"/>
        <v>Residential|50|41897|Aggregate|13</v>
      </c>
      <c r="G3719">
        <v>3.4384359999999998</v>
      </c>
      <c r="H3719">
        <v>1.1300809999999999</v>
      </c>
      <c r="I3719">
        <v>26.239456000000001</v>
      </c>
      <c r="J3719">
        <v>93.589371</v>
      </c>
      <c r="K3719">
        <v>23.139908999999999</v>
      </c>
      <c r="L3719">
        <v>316</v>
      </c>
      <c r="M3719">
        <v>3.5885050000000001</v>
      </c>
      <c r="N3719">
        <v>1.138998</v>
      </c>
      <c r="O3719">
        <v>30.087731000000002</v>
      </c>
      <c r="P3719">
        <v>94.588768000000002</v>
      </c>
      <c r="Q3719">
        <v>26.014301</v>
      </c>
      <c r="R3719">
        <v>317</v>
      </c>
      <c r="S3719">
        <v>15</v>
      </c>
      <c r="T3719">
        <v>18</v>
      </c>
      <c r="U3719">
        <v>1.1209180000000001</v>
      </c>
      <c r="V3719">
        <v>29.412279999999999</v>
      </c>
      <c r="W3719">
        <v>11772</v>
      </c>
      <c r="X3719">
        <v>-3.8482750000000001</v>
      </c>
      <c r="Y3719">
        <v>-0.67544630000000005</v>
      </c>
      <c r="Z3719">
        <v>1.301722</v>
      </c>
      <c r="AA3719">
        <v>1.461109</v>
      </c>
      <c r="AB3719">
        <v>1.4591229999999999</v>
      </c>
      <c r="AC3719">
        <v>1.9568639999999999</v>
      </c>
      <c r="AD3719">
        <v>2.0649160000000002</v>
      </c>
      <c r="AE3719">
        <v>-6.3560980000000002</v>
      </c>
      <c r="AF3719">
        <v>-4.8744560000000003</v>
      </c>
      <c r="AG3719">
        <v>-3.8482750000000001</v>
      </c>
      <c r="AH3719">
        <v>-2.822095</v>
      </c>
      <c r="AI3719">
        <v>-1.3404529999999999</v>
      </c>
      <c r="AJ3719">
        <v>-3.3217430000000001</v>
      </c>
      <c r="AK3719">
        <v>-1.7582899999999999</v>
      </c>
      <c r="AL3719">
        <v>-0.67544630000000005</v>
      </c>
      <c r="AM3719">
        <v>0.40739690000000001</v>
      </c>
      <c r="AN3719">
        <v>1.97085</v>
      </c>
    </row>
    <row r="3720" spans="1:40" x14ac:dyDescent="0.25">
      <c r="A3720" t="s">
        <v>65</v>
      </c>
      <c r="B3720">
        <v>50</v>
      </c>
      <c r="C3720" s="3">
        <v>41898</v>
      </c>
      <c r="D3720" t="s">
        <v>25</v>
      </c>
      <c r="E3720">
        <v>23</v>
      </c>
      <c r="F3720" t="str">
        <f t="shared" si="58"/>
        <v>Residential|50|41898|Aggregate|23</v>
      </c>
      <c r="G3720">
        <v>3.586932</v>
      </c>
      <c r="H3720">
        <v>1.138998</v>
      </c>
      <c r="I3720">
        <v>27.945059000000001</v>
      </c>
      <c r="J3720">
        <v>80.113440999999995</v>
      </c>
      <c r="K3720">
        <v>21.390307</v>
      </c>
      <c r="L3720">
        <v>317</v>
      </c>
      <c r="M3720">
        <v>3.4332829999999999</v>
      </c>
      <c r="N3720">
        <v>1.127732</v>
      </c>
      <c r="O3720">
        <v>28.243099000000001</v>
      </c>
      <c r="P3720">
        <v>79.996437</v>
      </c>
      <c r="Q3720">
        <v>21.941382000000001</v>
      </c>
      <c r="R3720">
        <v>314</v>
      </c>
      <c r="S3720">
        <v>16</v>
      </c>
      <c r="T3720">
        <v>19</v>
      </c>
      <c r="U3720">
        <v>0.96515700000000004</v>
      </c>
      <c r="V3720">
        <v>26.97137</v>
      </c>
      <c r="W3720">
        <v>11772</v>
      </c>
      <c r="X3720">
        <v>-0.29803960000000002</v>
      </c>
      <c r="Y3720">
        <v>-1.271728</v>
      </c>
      <c r="Z3720">
        <v>1.2013990000000001</v>
      </c>
      <c r="AA3720">
        <v>1.238224</v>
      </c>
      <c r="AB3720">
        <v>1.1595390000000001</v>
      </c>
      <c r="AC3720">
        <v>1.725271</v>
      </c>
      <c r="AD3720">
        <v>1.6963870000000001</v>
      </c>
      <c r="AE3720">
        <v>-2.5090629999999998</v>
      </c>
      <c r="AF3720">
        <v>-1.202772</v>
      </c>
      <c r="AG3720">
        <v>-0.29803960000000002</v>
      </c>
      <c r="AH3720">
        <v>0.60669309999999999</v>
      </c>
      <c r="AI3720">
        <v>1.912984</v>
      </c>
      <c r="AJ3720">
        <v>-3.445735</v>
      </c>
      <c r="AK3720">
        <v>-2.161314</v>
      </c>
      <c r="AL3720">
        <v>-1.271728</v>
      </c>
      <c r="AM3720">
        <v>-0.38214169999999997</v>
      </c>
      <c r="AN3720">
        <v>0.90227939999999995</v>
      </c>
    </row>
    <row r="3721" spans="1:40" x14ac:dyDescent="0.25">
      <c r="A3721" t="s">
        <v>65</v>
      </c>
      <c r="B3721">
        <v>50</v>
      </c>
      <c r="C3721" s="3">
        <v>41849</v>
      </c>
      <c r="D3721" t="s">
        <v>67</v>
      </c>
      <c r="E3721">
        <v>100</v>
      </c>
      <c r="F3721" t="str">
        <f t="shared" si="58"/>
        <v>Residential|50|41849|Per Premise|100</v>
      </c>
      <c r="G3721">
        <v>3.4329719999999999</v>
      </c>
      <c r="H3721">
        <v>1.12846</v>
      </c>
      <c r="I3721">
        <v>2.1028555</v>
      </c>
      <c r="J3721">
        <v>79.949661000000006</v>
      </c>
      <c r="K3721">
        <v>1.8634463000000001</v>
      </c>
      <c r="L3721">
        <v>1280</v>
      </c>
      <c r="M3721">
        <v>3.5801569999999998</v>
      </c>
      <c r="N3721">
        <v>1.1399300000000001</v>
      </c>
      <c r="O3721">
        <v>2.0363300999999998</v>
      </c>
      <c r="P3721">
        <v>80.462135000000004</v>
      </c>
      <c r="Q3721">
        <v>1.7269143</v>
      </c>
      <c r="R3721">
        <v>1288</v>
      </c>
      <c r="S3721">
        <v>16</v>
      </c>
      <c r="T3721">
        <v>19</v>
      </c>
      <c r="U3721">
        <v>1.2228110000000001</v>
      </c>
      <c r="V3721">
        <v>2.571396</v>
      </c>
      <c r="W3721">
        <v>11772</v>
      </c>
      <c r="X3721">
        <v>6.6525399999999998E-2</v>
      </c>
      <c r="Y3721">
        <v>0.53506549999999997</v>
      </c>
      <c r="Z3721">
        <v>5.2084900000000003E-2</v>
      </c>
      <c r="AA3721">
        <v>4.8118599999999997E-2</v>
      </c>
      <c r="AB3721">
        <v>6.3689999999999997E-2</v>
      </c>
      <c r="AC3721">
        <v>7.0910100000000004E-2</v>
      </c>
      <c r="AD3721">
        <v>7.9823699999999997E-2</v>
      </c>
      <c r="AE3721">
        <v>-2.43495E-2</v>
      </c>
      <c r="AF3721">
        <v>2.9340100000000001E-2</v>
      </c>
      <c r="AG3721">
        <v>6.6525399999999998E-2</v>
      </c>
      <c r="AH3721">
        <v>0.1037107</v>
      </c>
      <c r="AI3721">
        <v>0.15740029999999999</v>
      </c>
      <c r="AJ3721">
        <v>0.43276730000000002</v>
      </c>
      <c r="AK3721">
        <v>0.49320589999999997</v>
      </c>
      <c r="AL3721">
        <v>0.53506549999999997</v>
      </c>
      <c r="AM3721">
        <v>0.57692500000000002</v>
      </c>
      <c r="AN3721">
        <v>0.63736360000000003</v>
      </c>
    </row>
    <row r="3722" spans="1:40" x14ac:dyDescent="0.25">
      <c r="A3722" t="s">
        <v>65</v>
      </c>
      <c r="B3722">
        <v>50</v>
      </c>
      <c r="C3722" s="3">
        <v>41897</v>
      </c>
      <c r="D3722" t="s">
        <v>67</v>
      </c>
      <c r="E3722">
        <v>12</v>
      </c>
      <c r="F3722" t="str">
        <f t="shared" si="58"/>
        <v>Residential|50|41897|Per Premise|12</v>
      </c>
      <c r="G3722">
        <v>3.4384359999999998</v>
      </c>
      <c r="H3722">
        <v>1.1300809999999999</v>
      </c>
      <c r="I3722">
        <v>1.9070431000000001</v>
      </c>
      <c r="J3722">
        <v>94.848029999999994</v>
      </c>
      <c r="K3722">
        <v>1.7778027999999999</v>
      </c>
      <c r="L3722">
        <v>316</v>
      </c>
      <c r="M3722">
        <v>3.5885050000000001</v>
      </c>
      <c r="N3722">
        <v>1.138998</v>
      </c>
      <c r="O3722">
        <v>2.1285992999999999</v>
      </c>
      <c r="P3722">
        <v>95.563682999999997</v>
      </c>
      <c r="Q3722">
        <v>2.0184961000000001</v>
      </c>
      <c r="R3722">
        <v>317</v>
      </c>
      <c r="S3722">
        <v>15</v>
      </c>
      <c r="T3722">
        <v>18</v>
      </c>
      <c r="U3722">
        <v>1.1209180000000001</v>
      </c>
      <c r="V3722">
        <v>2.1376400000000002</v>
      </c>
      <c r="W3722">
        <v>11772</v>
      </c>
      <c r="X3722">
        <v>-0.22155620000000001</v>
      </c>
      <c r="Y3722">
        <v>9.0402999999999994E-3</v>
      </c>
      <c r="Z3722">
        <v>0.10000920000000001</v>
      </c>
      <c r="AA3722">
        <v>0.11337</v>
      </c>
      <c r="AB3722">
        <v>0.1121022</v>
      </c>
      <c r="AC3722">
        <v>0.15117739999999999</v>
      </c>
      <c r="AD3722">
        <v>0.15943550000000001</v>
      </c>
      <c r="AE3722">
        <v>-0.4152979</v>
      </c>
      <c r="AF3722">
        <v>-0.30083369999999998</v>
      </c>
      <c r="AG3722">
        <v>-0.22155620000000001</v>
      </c>
      <c r="AH3722">
        <v>-0.14227870000000001</v>
      </c>
      <c r="AI3722">
        <v>-2.7814499999999999E-2</v>
      </c>
      <c r="AJ3722">
        <v>-0.1952845</v>
      </c>
      <c r="AK3722">
        <v>-7.4567800000000004E-2</v>
      </c>
      <c r="AL3722">
        <v>9.0402999999999994E-3</v>
      </c>
      <c r="AM3722">
        <v>9.2648300000000003E-2</v>
      </c>
      <c r="AN3722">
        <v>0.213365</v>
      </c>
    </row>
    <row r="3723" spans="1:40" x14ac:dyDescent="0.25">
      <c r="A3723" t="s">
        <v>65</v>
      </c>
      <c r="B3723">
        <v>50</v>
      </c>
      <c r="C3723" s="3">
        <v>41899</v>
      </c>
      <c r="D3723" t="s">
        <v>25</v>
      </c>
      <c r="E3723">
        <v>13</v>
      </c>
      <c r="F3723" t="str">
        <f t="shared" si="58"/>
        <v>Residential|50|41899|Aggregate|13</v>
      </c>
      <c r="G3723">
        <v>3.4366590000000001</v>
      </c>
      <c r="H3723">
        <v>1.130493</v>
      </c>
      <c r="I3723">
        <v>29.945864</v>
      </c>
      <c r="J3723">
        <v>90.304389999999998</v>
      </c>
      <c r="K3723">
        <v>23.756605</v>
      </c>
      <c r="L3723">
        <v>315</v>
      </c>
      <c r="M3723">
        <v>3.588784</v>
      </c>
      <c r="N3723">
        <v>1.1394359999999999</v>
      </c>
      <c r="O3723">
        <v>30.524616999999999</v>
      </c>
      <c r="P3723">
        <v>91.160728000000006</v>
      </c>
      <c r="Q3723">
        <v>26.431117</v>
      </c>
      <c r="R3723">
        <v>316</v>
      </c>
      <c r="S3723">
        <v>15</v>
      </c>
      <c r="T3723">
        <v>18</v>
      </c>
      <c r="U3723">
        <v>1.0604020000000001</v>
      </c>
      <c r="V3723">
        <v>31.754639999999998</v>
      </c>
      <c r="W3723">
        <v>11772</v>
      </c>
      <c r="X3723">
        <v>-0.5787525</v>
      </c>
      <c r="Y3723">
        <v>1.230024</v>
      </c>
      <c r="Z3723">
        <v>1.338533</v>
      </c>
      <c r="AA3723">
        <v>1.486866</v>
      </c>
      <c r="AB3723">
        <v>1.4193830000000001</v>
      </c>
      <c r="AC3723">
        <v>2.0006110000000001</v>
      </c>
      <c r="AD3723">
        <v>2.0555819999999998</v>
      </c>
      <c r="AE3723">
        <v>-3.1426379999999998</v>
      </c>
      <c r="AF3723">
        <v>-1.627874</v>
      </c>
      <c r="AG3723">
        <v>-0.5787525</v>
      </c>
      <c r="AH3723">
        <v>0.47036879999999998</v>
      </c>
      <c r="AI3723">
        <v>1.985133</v>
      </c>
      <c r="AJ3723">
        <v>-1.4043110000000001</v>
      </c>
      <c r="AK3723">
        <v>0.1520753</v>
      </c>
      <c r="AL3723">
        <v>1.230024</v>
      </c>
      <c r="AM3723">
        <v>2.3079719999999999</v>
      </c>
      <c r="AN3723">
        <v>3.8643580000000002</v>
      </c>
    </row>
    <row r="3724" spans="1:40" x14ac:dyDescent="0.25">
      <c r="A3724" t="s">
        <v>65</v>
      </c>
      <c r="B3724">
        <v>50</v>
      </c>
      <c r="C3724" s="3" t="s">
        <v>26</v>
      </c>
      <c r="D3724" t="s">
        <v>25</v>
      </c>
      <c r="E3724">
        <v>24</v>
      </c>
      <c r="F3724" t="str">
        <f t="shared" si="58"/>
        <v>Residential|50|Average Event Day|Aggregate|24</v>
      </c>
      <c r="G3724">
        <v>3.5135679999999998</v>
      </c>
      <c r="H3724">
        <v>1.1345449999999999</v>
      </c>
      <c r="I3724">
        <v>15.023577</v>
      </c>
      <c r="J3724">
        <v>73.107253999999998</v>
      </c>
      <c r="K3724">
        <v>12.604813999999999</v>
      </c>
      <c r="L3724">
        <v>633</v>
      </c>
      <c r="M3724">
        <v>3.5104169999999999</v>
      </c>
      <c r="N3724">
        <v>1.1345449999999999</v>
      </c>
      <c r="O3724">
        <v>15.89428</v>
      </c>
      <c r="P3724">
        <v>73.292434999999998</v>
      </c>
      <c r="Q3724">
        <v>13.662758999999999</v>
      </c>
      <c r="R3724">
        <v>633</v>
      </c>
      <c r="S3724">
        <v>15</v>
      </c>
      <c r="T3724">
        <v>18</v>
      </c>
      <c r="U3724">
        <v>0.98172720000000002</v>
      </c>
      <c r="V3724">
        <v>14.74905</v>
      </c>
      <c r="W3724">
        <v>11772</v>
      </c>
      <c r="X3724">
        <v>-0.87070329999999996</v>
      </c>
      <c r="Y3724">
        <v>-1.1452260000000001</v>
      </c>
      <c r="Z3724">
        <v>0.50099640000000001</v>
      </c>
      <c r="AA3724">
        <v>0.54304589999999997</v>
      </c>
      <c r="AB3724">
        <v>0.4918418</v>
      </c>
      <c r="AC3724">
        <v>0.7388479</v>
      </c>
      <c r="AD3724">
        <v>0.73267130000000003</v>
      </c>
      <c r="AE3724">
        <v>-1.8175749999999999</v>
      </c>
      <c r="AF3724">
        <v>-1.2581549999999999</v>
      </c>
      <c r="AG3724">
        <v>-0.87070329999999996</v>
      </c>
      <c r="AH3724">
        <v>-0.48325109999999999</v>
      </c>
      <c r="AI3724">
        <v>7.6168399999999997E-2</v>
      </c>
      <c r="AJ3724">
        <v>-2.0841820000000002</v>
      </c>
      <c r="AK3724">
        <v>-1.529439</v>
      </c>
      <c r="AL3724">
        <v>-1.1452260000000001</v>
      </c>
      <c r="AM3724">
        <v>-0.76101229999999997</v>
      </c>
      <c r="AN3724">
        <v>-0.20626949999999999</v>
      </c>
    </row>
    <row r="3725" spans="1:40" x14ac:dyDescent="0.25">
      <c r="A3725" t="s">
        <v>65</v>
      </c>
      <c r="B3725">
        <v>50</v>
      </c>
      <c r="C3725" s="3">
        <v>41899</v>
      </c>
      <c r="D3725" t="s">
        <v>67</v>
      </c>
      <c r="E3725">
        <v>21</v>
      </c>
      <c r="F3725" t="str">
        <f t="shared" si="58"/>
        <v>Residential|50|41899|Per Premise|21</v>
      </c>
      <c r="G3725">
        <v>3.4366590000000001</v>
      </c>
      <c r="H3725">
        <v>1.130493</v>
      </c>
      <c r="I3725">
        <v>2.421017</v>
      </c>
      <c r="J3725">
        <v>73.251121999999995</v>
      </c>
      <c r="K3725">
        <v>1.7294406</v>
      </c>
      <c r="L3725">
        <v>315</v>
      </c>
      <c r="M3725">
        <v>3.588784</v>
      </c>
      <c r="N3725">
        <v>1.1394359999999999</v>
      </c>
      <c r="O3725">
        <v>2.7183894</v>
      </c>
      <c r="P3725">
        <v>73.427681000000007</v>
      </c>
      <c r="Q3725">
        <v>1.9558669</v>
      </c>
      <c r="R3725">
        <v>316</v>
      </c>
      <c r="S3725">
        <v>15</v>
      </c>
      <c r="T3725">
        <v>18</v>
      </c>
      <c r="U3725">
        <v>1.0604020000000001</v>
      </c>
      <c r="V3725">
        <v>2.56725</v>
      </c>
      <c r="W3725">
        <v>11772</v>
      </c>
      <c r="X3725">
        <v>-0.29737239999999998</v>
      </c>
      <c r="Y3725">
        <v>-0.1511391</v>
      </c>
      <c r="Z3725">
        <v>9.7442899999999999E-2</v>
      </c>
      <c r="AA3725">
        <v>0.1100261</v>
      </c>
      <c r="AB3725">
        <v>0.10332860000000001</v>
      </c>
      <c r="AC3725">
        <v>0.1469723</v>
      </c>
      <c r="AD3725">
        <v>0.15093889999999999</v>
      </c>
      <c r="AE3725">
        <v>-0.48572500000000002</v>
      </c>
      <c r="AF3725">
        <v>-0.37444480000000002</v>
      </c>
      <c r="AG3725">
        <v>-0.29737239999999998</v>
      </c>
      <c r="AH3725">
        <v>-0.2203</v>
      </c>
      <c r="AI3725">
        <v>-0.1090197</v>
      </c>
      <c r="AJ3725">
        <v>-0.34457510000000002</v>
      </c>
      <c r="AK3725">
        <v>-0.23029160000000001</v>
      </c>
      <c r="AL3725">
        <v>-0.1511391</v>
      </c>
      <c r="AM3725">
        <v>-7.1986700000000001E-2</v>
      </c>
      <c r="AN3725">
        <v>4.2296899999999998E-2</v>
      </c>
    </row>
    <row r="3726" spans="1:40" x14ac:dyDescent="0.25">
      <c r="A3726" t="s">
        <v>65</v>
      </c>
      <c r="B3726">
        <v>50</v>
      </c>
      <c r="C3726" s="3">
        <v>41899</v>
      </c>
      <c r="D3726" t="s">
        <v>25</v>
      </c>
      <c r="E3726">
        <v>6</v>
      </c>
      <c r="F3726" t="str">
        <f t="shared" si="58"/>
        <v>Residential|50|41899|Aggregate|6</v>
      </c>
      <c r="G3726">
        <v>3.4366590000000001</v>
      </c>
      <c r="H3726">
        <v>1.130493</v>
      </c>
      <c r="I3726">
        <v>12.344419</v>
      </c>
      <c r="J3726">
        <v>77.248962000000006</v>
      </c>
      <c r="K3726">
        <v>10.600911999999999</v>
      </c>
      <c r="L3726">
        <v>315</v>
      </c>
      <c r="M3726">
        <v>3.588784</v>
      </c>
      <c r="N3726">
        <v>1.1394359999999999</v>
      </c>
      <c r="O3726">
        <v>12.618701</v>
      </c>
      <c r="P3726">
        <v>76.739777000000004</v>
      </c>
      <c r="Q3726">
        <v>10.441057000000001</v>
      </c>
      <c r="R3726">
        <v>316</v>
      </c>
      <c r="S3726">
        <v>15</v>
      </c>
      <c r="T3726">
        <v>18</v>
      </c>
      <c r="U3726">
        <v>1.0604020000000001</v>
      </c>
      <c r="V3726">
        <v>13.09004</v>
      </c>
      <c r="W3726">
        <v>11772</v>
      </c>
      <c r="X3726">
        <v>-0.27428160000000001</v>
      </c>
      <c r="Y3726">
        <v>0.47134009999999998</v>
      </c>
      <c r="Z3726">
        <v>0.59729370000000004</v>
      </c>
      <c r="AA3726">
        <v>0.58735530000000002</v>
      </c>
      <c r="AB3726">
        <v>0.63337120000000002</v>
      </c>
      <c r="AC3726">
        <v>0.83770290000000003</v>
      </c>
      <c r="AD3726">
        <v>0.86379709999999998</v>
      </c>
      <c r="AE3726">
        <v>-1.3478410000000001</v>
      </c>
      <c r="AF3726">
        <v>-0.71357349999999997</v>
      </c>
      <c r="AG3726">
        <v>-0.27428160000000001</v>
      </c>
      <c r="AH3726">
        <v>0.1650102</v>
      </c>
      <c r="AI3726">
        <v>0.79927780000000004</v>
      </c>
      <c r="AJ3726">
        <v>-0.63566040000000001</v>
      </c>
      <c r="AK3726">
        <v>1.8364499999999999E-2</v>
      </c>
      <c r="AL3726">
        <v>0.47134009999999998</v>
      </c>
      <c r="AM3726">
        <v>0.92431569999999996</v>
      </c>
      <c r="AN3726">
        <v>1.578341</v>
      </c>
    </row>
    <row r="3727" spans="1:40" x14ac:dyDescent="0.25">
      <c r="A3727" t="s">
        <v>65</v>
      </c>
      <c r="B3727">
        <v>50</v>
      </c>
      <c r="C3727" s="3">
        <v>41898</v>
      </c>
      <c r="D3727" t="s">
        <v>67</v>
      </c>
      <c r="E3727">
        <v>5</v>
      </c>
      <c r="F3727" t="str">
        <f t="shared" si="58"/>
        <v>Residential|50|41898|Per Premise|5</v>
      </c>
      <c r="G3727">
        <v>3.586932</v>
      </c>
      <c r="H3727">
        <v>1.138998</v>
      </c>
      <c r="I3727">
        <v>0.8625756</v>
      </c>
      <c r="J3727">
        <v>72.530356999999995</v>
      </c>
      <c r="K3727">
        <v>0.77684092000000005</v>
      </c>
      <c r="L3727">
        <v>317</v>
      </c>
      <c r="M3727">
        <v>3.4332829999999999</v>
      </c>
      <c r="N3727">
        <v>1.127732</v>
      </c>
      <c r="O3727">
        <v>0.76947922000000002</v>
      </c>
      <c r="P3727">
        <v>72.545197000000002</v>
      </c>
      <c r="Q3727">
        <v>0.77283573000000005</v>
      </c>
      <c r="R3727">
        <v>314</v>
      </c>
      <c r="S3727">
        <v>16</v>
      </c>
      <c r="T3727">
        <v>19</v>
      </c>
      <c r="U3727">
        <v>0.96515700000000004</v>
      </c>
      <c r="V3727">
        <v>0.83252090000000001</v>
      </c>
      <c r="W3727">
        <v>11772</v>
      </c>
      <c r="X3727">
        <v>9.3096399999999996E-2</v>
      </c>
      <c r="Y3727">
        <v>6.3041700000000006E-2</v>
      </c>
      <c r="Z3727">
        <v>4.3631700000000002E-2</v>
      </c>
      <c r="AA3727">
        <v>4.3613600000000002E-2</v>
      </c>
      <c r="AB3727">
        <v>4.2111500000000003E-2</v>
      </c>
      <c r="AC3727">
        <v>6.1691799999999998E-2</v>
      </c>
      <c r="AD3727">
        <v>6.0626100000000002E-2</v>
      </c>
      <c r="AE3727">
        <v>1.4035199999999999E-2</v>
      </c>
      <c r="AF3727">
        <v>6.0745199999999999E-2</v>
      </c>
      <c r="AG3727">
        <v>9.3096399999999996E-2</v>
      </c>
      <c r="AH3727">
        <v>0.12544759999999999</v>
      </c>
      <c r="AI3727">
        <v>0.17215759999999999</v>
      </c>
      <c r="AJ3727">
        <v>-1.46538E-2</v>
      </c>
      <c r="AK3727">
        <v>3.1249300000000001E-2</v>
      </c>
      <c r="AL3727">
        <v>6.3041700000000006E-2</v>
      </c>
      <c r="AM3727">
        <v>9.4834000000000002E-2</v>
      </c>
      <c r="AN3727">
        <v>0.14073720000000001</v>
      </c>
    </row>
    <row r="3728" spans="1:40" x14ac:dyDescent="0.25">
      <c r="A3728" t="s">
        <v>65</v>
      </c>
      <c r="B3728">
        <v>50</v>
      </c>
      <c r="C3728" s="3">
        <v>41899</v>
      </c>
      <c r="D3728" t="s">
        <v>25</v>
      </c>
      <c r="E3728">
        <v>20</v>
      </c>
      <c r="F3728" t="str">
        <f t="shared" si="58"/>
        <v>Residential|50|41899|Aggregate|20</v>
      </c>
      <c r="G3728">
        <v>3.4366590000000001</v>
      </c>
      <c r="H3728">
        <v>1.130493</v>
      </c>
      <c r="I3728">
        <v>31.180806</v>
      </c>
      <c r="J3728">
        <v>74.578079000000002</v>
      </c>
      <c r="K3728">
        <v>23.356915999999998</v>
      </c>
      <c r="L3728">
        <v>315</v>
      </c>
      <c r="M3728">
        <v>3.588784</v>
      </c>
      <c r="N3728">
        <v>1.1394359999999999</v>
      </c>
      <c r="O3728">
        <v>34.236322999999999</v>
      </c>
      <c r="P3728">
        <v>75.038703999999996</v>
      </c>
      <c r="Q3728">
        <v>25.486623999999999</v>
      </c>
      <c r="R3728">
        <v>316</v>
      </c>
      <c r="S3728">
        <v>15</v>
      </c>
      <c r="T3728">
        <v>18</v>
      </c>
      <c r="U3728">
        <v>1.0604020000000001</v>
      </c>
      <c r="V3728">
        <v>33.064169999999997</v>
      </c>
      <c r="W3728">
        <v>11772</v>
      </c>
      <c r="X3728">
        <v>-3.0555159999999999</v>
      </c>
      <c r="Y3728" s="6">
        <v>-1.172148</v>
      </c>
      <c r="Z3728">
        <v>1.3160130000000001</v>
      </c>
      <c r="AA3728">
        <v>1.433735</v>
      </c>
      <c r="AB3728">
        <v>1.395502</v>
      </c>
      <c r="AC3728">
        <v>1.9461459999999999</v>
      </c>
      <c r="AD3728">
        <v>2.0007549999999998</v>
      </c>
      <c r="AE3728">
        <v>-5.5496030000000003</v>
      </c>
      <c r="AF3728">
        <v>-4.0760769999999997</v>
      </c>
      <c r="AG3728">
        <v>-3.0555159999999999</v>
      </c>
      <c r="AH3728">
        <v>-2.0349560000000002</v>
      </c>
      <c r="AI3728">
        <v>-0.56142959999999997</v>
      </c>
      <c r="AJ3728">
        <v>-3.7362190000000002</v>
      </c>
      <c r="AK3728">
        <v>-2.2213449999999999</v>
      </c>
      <c r="AL3728" s="6">
        <v>-1.172148</v>
      </c>
      <c r="AM3728">
        <v>-0.122951</v>
      </c>
      <c r="AN3728">
        <v>1.391923</v>
      </c>
    </row>
    <row r="3729" spans="1:40" x14ac:dyDescent="0.25">
      <c r="A3729" t="s">
        <v>65</v>
      </c>
      <c r="B3729">
        <v>50</v>
      </c>
      <c r="C3729" s="3">
        <v>41878</v>
      </c>
      <c r="D3729" t="s">
        <v>67</v>
      </c>
      <c r="E3729">
        <v>23</v>
      </c>
      <c r="F3729" t="str">
        <f t="shared" si="58"/>
        <v>Residential|50|41878|Per Premise|23</v>
      </c>
      <c r="G3729">
        <v>3.5885050000000001</v>
      </c>
      <c r="H3729">
        <v>1.138998</v>
      </c>
      <c r="I3729">
        <v>1.4238789000000001</v>
      </c>
      <c r="J3729">
        <v>74.805190999999994</v>
      </c>
      <c r="K3729">
        <v>1.2302025000000001</v>
      </c>
      <c r="L3729">
        <v>317</v>
      </c>
      <c r="M3729">
        <v>3.4321269999999999</v>
      </c>
      <c r="N3729">
        <v>1.1300809999999999</v>
      </c>
      <c r="O3729">
        <v>1.4083445999999999</v>
      </c>
      <c r="P3729">
        <v>74.946731999999997</v>
      </c>
      <c r="Q3729">
        <v>1.1833094</v>
      </c>
      <c r="R3729">
        <v>316</v>
      </c>
      <c r="S3729">
        <v>15</v>
      </c>
      <c r="T3729">
        <v>18</v>
      </c>
      <c r="U3729">
        <v>0.82594239999999997</v>
      </c>
      <c r="V3729">
        <v>1.176042</v>
      </c>
      <c r="W3729">
        <v>11772</v>
      </c>
      <c r="X3729">
        <v>1.5534299999999999E-2</v>
      </c>
      <c r="Y3729">
        <v>-0.2323026</v>
      </c>
      <c r="Z3729">
        <v>6.9095100000000007E-2</v>
      </c>
      <c r="AA3729">
        <v>6.6566399999999998E-2</v>
      </c>
      <c r="AB3729">
        <v>5.7068500000000001E-2</v>
      </c>
      <c r="AC3729">
        <v>9.5943799999999996E-2</v>
      </c>
      <c r="AD3729">
        <v>8.76807E-2</v>
      </c>
      <c r="AE3729">
        <v>-0.10742259999999999</v>
      </c>
      <c r="AF3729">
        <v>-3.47786E-2</v>
      </c>
      <c r="AG3729">
        <v>1.5534299999999999E-2</v>
      </c>
      <c r="AH3729">
        <v>6.5847299999999997E-2</v>
      </c>
      <c r="AI3729">
        <v>0.13849120000000001</v>
      </c>
      <c r="AJ3729">
        <v>-0.34466989999999997</v>
      </c>
      <c r="AK3729">
        <v>-0.27828239999999999</v>
      </c>
      <c r="AL3729">
        <v>-0.2323026</v>
      </c>
      <c r="AM3729">
        <v>-0.18632290000000001</v>
      </c>
      <c r="AN3729">
        <v>-0.1199354</v>
      </c>
    </row>
    <row r="3730" spans="1:40" x14ac:dyDescent="0.25">
      <c r="A3730" t="s">
        <v>65</v>
      </c>
      <c r="B3730">
        <v>50</v>
      </c>
      <c r="C3730" s="3" t="s">
        <v>26</v>
      </c>
      <c r="D3730" t="s">
        <v>67</v>
      </c>
      <c r="E3730">
        <v>18</v>
      </c>
      <c r="F3730" t="str">
        <f t="shared" si="58"/>
        <v>Residential|50|Average Event Day|Per Premise|18</v>
      </c>
      <c r="G3730">
        <v>3.5135679999999998</v>
      </c>
      <c r="H3730">
        <v>1.1345449999999999</v>
      </c>
      <c r="I3730">
        <v>2.6100628000000001</v>
      </c>
      <c r="J3730">
        <v>81.411308000000005</v>
      </c>
      <c r="K3730">
        <v>2.0517696000000001</v>
      </c>
      <c r="L3730">
        <v>633</v>
      </c>
      <c r="M3730">
        <v>3.5104169999999999</v>
      </c>
      <c r="N3730">
        <v>1.1345449999999999</v>
      </c>
      <c r="O3730">
        <v>2.1506916999999999</v>
      </c>
      <c r="P3730">
        <v>81.567740999999998</v>
      </c>
      <c r="Q3730">
        <v>1.6073955</v>
      </c>
      <c r="R3730">
        <v>633</v>
      </c>
      <c r="S3730">
        <v>15</v>
      </c>
      <c r="T3730">
        <v>18</v>
      </c>
      <c r="U3730">
        <v>0.98172720000000002</v>
      </c>
      <c r="V3730">
        <v>2.56237</v>
      </c>
      <c r="W3730">
        <v>11772</v>
      </c>
      <c r="X3730">
        <v>0.45937109999999998</v>
      </c>
      <c r="Y3730">
        <v>0.41167809999999999</v>
      </c>
      <c r="Z3730">
        <v>8.1550499999999998E-2</v>
      </c>
      <c r="AA3730">
        <v>6.3888200000000006E-2</v>
      </c>
      <c r="AB3730">
        <v>8.0060400000000004E-2</v>
      </c>
      <c r="AC3730">
        <v>0.1035963</v>
      </c>
      <c r="AD3730">
        <v>0.1024274</v>
      </c>
      <c r="AE3730">
        <v>0.32660709999999998</v>
      </c>
      <c r="AF3730">
        <v>0.40504509999999999</v>
      </c>
      <c r="AG3730">
        <v>0.45937109999999998</v>
      </c>
      <c r="AH3730">
        <v>0.51369699999999996</v>
      </c>
      <c r="AI3730">
        <v>0.59213510000000003</v>
      </c>
      <c r="AJ3730">
        <v>0.2804121</v>
      </c>
      <c r="AK3730">
        <v>0.35796509999999998</v>
      </c>
      <c r="AL3730">
        <v>0.41167809999999999</v>
      </c>
      <c r="AM3730">
        <v>0.4653911</v>
      </c>
      <c r="AN3730">
        <v>0.54294410000000004</v>
      </c>
    </row>
    <row r="3731" spans="1:40" x14ac:dyDescent="0.25">
      <c r="A3731" t="s">
        <v>65</v>
      </c>
      <c r="B3731">
        <v>50</v>
      </c>
      <c r="C3731" s="3">
        <v>41897</v>
      </c>
      <c r="D3731" t="s">
        <v>25</v>
      </c>
      <c r="E3731">
        <v>9</v>
      </c>
      <c r="F3731" t="str">
        <f t="shared" si="58"/>
        <v>Residential|50|41897|Aggregate|9</v>
      </c>
      <c r="G3731">
        <v>3.4384359999999998</v>
      </c>
      <c r="H3731">
        <v>1.1300809999999999</v>
      </c>
      <c r="I3731">
        <v>12.785493000000001</v>
      </c>
      <c r="J3731">
        <v>86.739081999999996</v>
      </c>
      <c r="K3731">
        <v>11.588573</v>
      </c>
      <c r="L3731">
        <v>316</v>
      </c>
      <c r="M3731">
        <v>3.5885050000000001</v>
      </c>
      <c r="N3731">
        <v>1.138998</v>
      </c>
      <c r="O3731">
        <v>13.915656999999999</v>
      </c>
      <c r="P3731">
        <v>87.529869000000005</v>
      </c>
      <c r="Q3731">
        <v>13.111751999999999</v>
      </c>
      <c r="R3731">
        <v>317</v>
      </c>
      <c r="S3731">
        <v>15</v>
      </c>
      <c r="T3731">
        <v>18</v>
      </c>
      <c r="U3731">
        <v>1.1209180000000001</v>
      </c>
      <c r="V3731">
        <v>14.331490000000001</v>
      </c>
      <c r="W3731">
        <v>11772</v>
      </c>
      <c r="X3731">
        <v>-1.1301650000000001</v>
      </c>
      <c r="Y3731">
        <v>0.41583399999999998</v>
      </c>
      <c r="Z3731">
        <v>0.65190820000000005</v>
      </c>
      <c r="AA3731">
        <v>0.73642929999999995</v>
      </c>
      <c r="AB3731">
        <v>0.73073580000000005</v>
      </c>
      <c r="AC3731">
        <v>0.98352039999999996</v>
      </c>
      <c r="AD3731">
        <v>1.03745</v>
      </c>
      <c r="AE3731">
        <v>-2.3905970000000001</v>
      </c>
      <c r="AF3731">
        <v>-1.645923</v>
      </c>
      <c r="AG3731">
        <v>-1.1301650000000001</v>
      </c>
      <c r="AH3731">
        <v>-0.61440600000000001</v>
      </c>
      <c r="AI3731">
        <v>0.13026750000000001</v>
      </c>
      <c r="AJ3731">
        <v>-0.91371190000000002</v>
      </c>
      <c r="AK3731">
        <v>-0.1282054</v>
      </c>
      <c r="AL3731">
        <v>0.41583399999999998</v>
      </c>
      <c r="AM3731">
        <v>0.95987339999999999</v>
      </c>
      <c r="AN3731">
        <v>1.7453799999999999</v>
      </c>
    </row>
    <row r="3732" spans="1:40" x14ac:dyDescent="0.25">
      <c r="A3732" t="s">
        <v>65</v>
      </c>
      <c r="B3732">
        <v>50</v>
      </c>
      <c r="C3732" s="3">
        <v>41897</v>
      </c>
      <c r="D3732" t="s">
        <v>67</v>
      </c>
      <c r="E3732">
        <v>4</v>
      </c>
      <c r="F3732" t="str">
        <f t="shared" si="58"/>
        <v>Residential|50|41897|Per Premise|4</v>
      </c>
      <c r="G3732">
        <v>3.4384359999999998</v>
      </c>
      <c r="H3732">
        <v>1.1300809999999999</v>
      </c>
      <c r="I3732">
        <v>0.81045818000000003</v>
      </c>
      <c r="J3732">
        <v>72.648635999999996</v>
      </c>
      <c r="K3732">
        <v>0.73319493000000002</v>
      </c>
      <c r="L3732">
        <v>316</v>
      </c>
      <c r="M3732">
        <v>3.5885050000000001</v>
      </c>
      <c r="N3732">
        <v>1.138998</v>
      </c>
      <c r="O3732">
        <v>0.86724400999999995</v>
      </c>
      <c r="P3732">
        <v>72.466682000000006</v>
      </c>
      <c r="Q3732">
        <v>0.86197040999999996</v>
      </c>
      <c r="R3732">
        <v>317</v>
      </c>
      <c r="S3732">
        <v>15</v>
      </c>
      <c r="T3732">
        <v>18</v>
      </c>
      <c r="U3732">
        <v>1.1209180000000001</v>
      </c>
      <c r="V3732">
        <v>0.90845739999999997</v>
      </c>
      <c r="W3732">
        <v>11772</v>
      </c>
      <c r="X3732">
        <v>-5.6785799999999997E-2</v>
      </c>
      <c r="Y3732">
        <v>4.1213399999999997E-2</v>
      </c>
      <c r="Z3732">
        <v>4.1245400000000002E-2</v>
      </c>
      <c r="AA3732">
        <v>4.8413100000000001E-2</v>
      </c>
      <c r="AB3732">
        <v>4.6232799999999998E-2</v>
      </c>
      <c r="AC3732">
        <v>6.3600400000000001E-2</v>
      </c>
      <c r="AD3732">
        <v>6.6942500000000002E-2</v>
      </c>
      <c r="AE3732" s="6">
        <v>-0.138293</v>
      </c>
      <c r="AF3732">
        <v>-9.0137900000000007E-2</v>
      </c>
      <c r="AG3732">
        <v>-5.6785799999999997E-2</v>
      </c>
      <c r="AH3732">
        <v>-2.3433699999999998E-2</v>
      </c>
      <c r="AI3732">
        <v>2.4721400000000001E-2</v>
      </c>
      <c r="AJ3732">
        <v>-4.45768E-2</v>
      </c>
      <c r="AK3732">
        <v>6.1086999999999999E-3</v>
      </c>
      <c r="AL3732">
        <v>4.1213399999999997E-2</v>
      </c>
      <c r="AM3732">
        <v>7.63181E-2</v>
      </c>
      <c r="AN3732">
        <v>0.12700359999999999</v>
      </c>
    </row>
    <row r="3733" spans="1:40" x14ac:dyDescent="0.25">
      <c r="A3733" t="s">
        <v>65</v>
      </c>
      <c r="B3733">
        <v>50</v>
      </c>
      <c r="C3733" s="3">
        <v>41849</v>
      </c>
      <c r="D3733" t="s">
        <v>25</v>
      </c>
      <c r="E3733">
        <v>12</v>
      </c>
      <c r="F3733" t="str">
        <f t="shared" si="58"/>
        <v>Residential|50|41849|Aggregate|12</v>
      </c>
      <c r="G3733">
        <v>3.4329719999999999</v>
      </c>
      <c r="H3733">
        <v>1.12846</v>
      </c>
      <c r="I3733">
        <v>14.497802999999999</v>
      </c>
      <c r="J3733">
        <v>87.834114</v>
      </c>
      <c r="K3733">
        <v>14.268738000000001</v>
      </c>
      <c r="L3733">
        <v>320</v>
      </c>
      <c r="M3733">
        <v>3.5801569999999998</v>
      </c>
      <c r="N3733">
        <v>1.1399300000000001</v>
      </c>
      <c r="O3733">
        <v>17.397649999999999</v>
      </c>
      <c r="P3733">
        <v>88.291199000000006</v>
      </c>
      <c r="Q3733">
        <v>17.279979999999998</v>
      </c>
      <c r="R3733">
        <v>322</v>
      </c>
      <c r="S3733">
        <v>16</v>
      </c>
      <c r="T3733">
        <v>19</v>
      </c>
      <c r="U3733">
        <v>1.2228110000000001</v>
      </c>
      <c r="V3733">
        <v>17.728079999999999</v>
      </c>
      <c r="W3733">
        <v>11772</v>
      </c>
      <c r="X3733">
        <v>-2.8998469999999998</v>
      </c>
      <c r="Y3733">
        <v>0.33042729999999998</v>
      </c>
      <c r="Z3733">
        <v>0.79764670000000004</v>
      </c>
      <c r="AA3733">
        <v>0.96297560000000004</v>
      </c>
      <c r="AB3733">
        <v>0.9753714</v>
      </c>
      <c r="AC3733">
        <v>1.2504249999999999</v>
      </c>
      <c r="AD3733">
        <v>1.370646</v>
      </c>
      <c r="AE3733">
        <v>-4.5023309999999999</v>
      </c>
      <c r="AF3733">
        <v>-3.5555699999999999</v>
      </c>
      <c r="AG3733">
        <v>-2.8998469999999998</v>
      </c>
      <c r="AH3733">
        <v>-2.2441239999999998</v>
      </c>
      <c r="AI3733">
        <v>-1.297363</v>
      </c>
      <c r="AJ3733">
        <v>-1.4261269999999999</v>
      </c>
      <c r="AK3733">
        <v>-0.38834039999999997</v>
      </c>
      <c r="AL3733">
        <v>0.33042729999999998</v>
      </c>
      <c r="AM3733">
        <v>1.0491950000000001</v>
      </c>
      <c r="AN3733">
        <v>2.0869810000000002</v>
      </c>
    </row>
    <row r="3734" spans="1:40" x14ac:dyDescent="0.25">
      <c r="A3734" t="s">
        <v>65</v>
      </c>
      <c r="B3734">
        <v>50</v>
      </c>
      <c r="C3734" s="3">
        <v>41898</v>
      </c>
      <c r="D3734" t="s">
        <v>25</v>
      </c>
      <c r="E3734">
        <v>1</v>
      </c>
      <c r="F3734" t="str">
        <f t="shared" si="58"/>
        <v>Residential|50|41898|Aggregate|1</v>
      </c>
      <c r="G3734">
        <v>3.586932</v>
      </c>
      <c r="H3734">
        <v>1.138998</v>
      </c>
      <c r="I3734">
        <v>16.550335</v>
      </c>
      <c r="J3734">
        <v>74.136039999999994</v>
      </c>
      <c r="K3734">
        <v>15.772734</v>
      </c>
      <c r="L3734">
        <v>317</v>
      </c>
      <c r="M3734">
        <v>3.4332829999999999</v>
      </c>
      <c r="N3734">
        <v>1.127732</v>
      </c>
      <c r="O3734">
        <v>14.405908</v>
      </c>
      <c r="P3734">
        <v>74.023064000000005</v>
      </c>
      <c r="Q3734">
        <v>13.348184</v>
      </c>
      <c r="R3734">
        <v>314</v>
      </c>
      <c r="S3734">
        <v>16</v>
      </c>
      <c r="T3734">
        <v>19</v>
      </c>
      <c r="U3734">
        <v>0.96515700000000004</v>
      </c>
      <c r="V3734">
        <v>15.97367</v>
      </c>
      <c r="W3734">
        <v>11772</v>
      </c>
      <c r="X3734">
        <v>2.1444269999999999</v>
      </c>
      <c r="Y3734" s="6">
        <v>1.5677639999999999</v>
      </c>
      <c r="Z3734">
        <v>0.88588500000000003</v>
      </c>
      <c r="AA3734">
        <v>0.7532816</v>
      </c>
      <c r="AB3734">
        <v>0.8550181</v>
      </c>
      <c r="AC3734">
        <v>1.162852</v>
      </c>
      <c r="AD3734">
        <v>1.139513</v>
      </c>
      <c r="AE3734">
        <v>0.65417210000000003</v>
      </c>
      <c r="AF3734">
        <v>1.534627</v>
      </c>
      <c r="AG3734">
        <v>2.1444269999999999</v>
      </c>
      <c r="AH3734">
        <v>2.7542279999999999</v>
      </c>
      <c r="AI3734">
        <v>3.6346820000000002</v>
      </c>
      <c r="AJ3734">
        <v>0.1074195</v>
      </c>
      <c r="AK3734">
        <v>0.97020269999999997</v>
      </c>
      <c r="AL3734" s="6">
        <v>1.5677639999999999</v>
      </c>
      <c r="AM3734">
        <v>2.1653250000000002</v>
      </c>
      <c r="AN3734">
        <v>3.028108</v>
      </c>
    </row>
    <row r="3735" spans="1:40" x14ac:dyDescent="0.25">
      <c r="A3735" t="s">
        <v>65</v>
      </c>
      <c r="B3735">
        <v>50</v>
      </c>
      <c r="C3735" s="3">
        <v>41897</v>
      </c>
      <c r="D3735" t="s">
        <v>25</v>
      </c>
      <c r="E3735">
        <v>1</v>
      </c>
      <c r="F3735" t="str">
        <f t="shared" si="58"/>
        <v>Residential|50|41897|Aggregate|1</v>
      </c>
      <c r="G3735">
        <v>3.4384359999999998</v>
      </c>
      <c r="H3735">
        <v>1.1300809999999999</v>
      </c>
      <c r="I3735">
        <v>14.048158000000001</v>
      </c>
      <c r="J3735">
        <v>74.505272000000005</v>
      </c>
      <c r="K3735">
        <v>13.560589</v>
      </c>
      <c r="L3735">
        <v>316</v>
      </c>
      <c r="M3735">
        <v>3.5885050000000001</v>
      </c>
      <c r="N3735">
        <v>1.138998</v>
      </c>
      <c r="O3735">
        <v>14.478918</v>
      </c>
      <c r="P3735">
        <v>74.390884</v>
      </c>
      <c r="Q3735">
        <v>14.645948000000001</v>
      </c>
      <c r="R3735">
        <v>317</v>
      </c>
      <c r="S3735">
        <v>15</v>
      </c>
      <c r="T3735">
        <v>18</v>
      </c>
      <c r="U3735">
        <v>1.1209180000000001</v>
      </c>
      <c r="V3735">
        <v>15.746840000000001</v>
      </c>
      <c r="W3735">
        <v>11772</v>
      </c>
      <c r="X3735">
        <v>-0.43075970000000002</v>
      </c>
      <c r="Y3735">
        <v>1.2679199999999999</v>
      </c>
      <c r="Z3735">
        <v>0.76284269999999998</v>
      </c>
      <c r="AA3735">
        <v>0.82259839999999995</v>
      </c>
      <c r="AB3735">
        <v>0.85508439999999997</v>
      </c>
      <c r="AC3735">
        <v>1.121872</v>
      </c>
      <c r="AD3735">
        <v>1.186523</v>
      </c>
      <c r="AE3735">
        <v>-1.8684970000000001</v>
      </c>
      <c r="AF3735">
        <v>-1.0190699999999999</v>
      </c>
      <c r="AG3735">
        <v>-0.43075970000000002</v>
      </c>
      <c r="AH3735">
        <v>0.15755069999999999</v>
      </c>
      <c r="AI3735">
        <v>1.006977</v>
      </c>
      <c r="AJ3735">
        <v>-0.25267109999999998</v>
      </c>
      <c r="AK3735">
        <v>0.64570620000000001</v>
      </c>
      <c r="AL3735">
        <v>1.2679199999999999</v>
      </c>
      <c r="AM3735">
        <v>1.8901330000000001</v>
      </c>
      <c r="AN3735">
        <v>2.78851</v>
      </c>
    </row>
    <row r="3736" spans="1:40" x14ac:dyDescent="0.25">
      <c r="A3736" t="s">
        <v>65</v>
      </c>
      <c r="B3736">
        <v>50</v>
      </c>
      <c r="C3736" s="3">
        <v>41899</v>
      </c>
      <c r="D3736" t="s">
        <v>25</v>
      </c>
      <c r="E3736">
        <v>3</v>
      </c>
      <c r="F3736" t="str">
        <f t="shared" si="58"/>
        <v>Residential|50|41899|Aggregate|3</v>
      </c>
      <c r="G3736">
        <v>3.4366590000000001</v>
      </c>
      <c r="H3736">
        <v>1.130493</v>
      </c>
      <c r="I3736">
        <v>14.516461</v>
      </c>
      <c r="J3736">
        <v>79.721114999999998</v>
      </c>
      <c r="K3736">
        <v>13.034511999999999</v>
      </c>
      <c r="L3736">
        <v>315</v>
      </c>
      <c r="M3736">
        <v>3.588784</v>
      </c>
      <c r="N3736">
        <v>1.1394359999999999</v>
      </c>
      <c r="O3736">
        <v>14.368506999999999</v>
      </c>
      <c r="P3736">
        <v>79.387923999999998</v>
      </c>
      <c r="Q3736">
        <v>13.093055</v>
      </c>
      <c r="R3736">
        <v>316</v>
      </c>
      <c r="S3736">
        <v>15</v>
      </c>
      <c r="T3736">
        <v>18</v>
      </c>
      <c r="U3736">
        <v>1.0604020000000001</v>
      </c>
      <c r="V3736">
        <v>15.393280000000001</v>
      </c>
      <c r="W3736">
        <v>11772</v>
      </c>
      <c r="X3736">
        <v>0.14795420000000001</v>
      </c>
      <c r="Y3736">
        <v>1.0247710000000001</v>
      </c>
      <c r="Z3736">
        <v>0.73441149999999999</v>
      </c>
      <c r="AA3736">
        <v>0.73654189999999997</v>
      </c>
      <c r="AB3736">
        <v>0.7787712</v>
      </c>
      <c r="AC3736">
        <v>1.040122</v>
      </c>
      <c r="AD3736">
        <v>1.071904</v>
      </c>
      <c r="AE3736">
        <v>-1.1850160000000001</v>
      </c>
      <c r="AF3736">
        <v>-0.39748650000000002</v>
      </c>
      <c r="AG3736">
        <v>0.14795420000000001</v>
      </c>
      <c r="AH3736">
        <v>0.69339479999999998</v>
      </c>
      <c r="AI3736">
        <v>1.4809239999999999</v>
      </c>
      <c r="AJ3736">
        <v>-0.3489293</v>
      </c>
      <c r="AK3736">
        <v>0.46266390000000002</v>
      </c>
      <c r="AL3736">
        <v>1.0247710000000001</v>
      </c>
      <c r="AM3736">
        <v>1.586878</v>
      </c>
      <c r="AN3736">
        <v>2.3984709999999998</v>
      </c>
    </row>
    <row r="3737" spans="1:40" x14ac:dyDescent="0.25">
      <c r="A3737" t="s">
        <v>65</v>
      </c>
      <c r="B3737">
        <v>50</v>
      </c>
      <c r="C3737" s="3">
        <v>41899</v>
      </c>
      <c r="D3737" t="s">
        <v>67</v>
      </c>
      <c r="E3737">
        <v>100</v>
      </c>
      <c r="F3737" t="str">
        <f t="shared" si="58"/>
        <v>Residential|50|41899|Per Premise|100</v>
      </c>
      <c r="G3737">
        <v>3.4366590000000001</v>
      </c>
      <c r="H3737">
        <v>1.130493</v>
      </c>
      <c r="I3737">
        <v>2.8897468000000002</v>
      </c>
      <c r="J3737">
        <v>82.851730000000003</v>
      </c>
      <c r="K3737">
        <v>2.1243761000000001</v>
      </c>
      <c r="L3737">
        <v>1260</v>
      </c>
      <c r="M3737">
        <v>3.588784</v>
      </c>
      <c r="N3737">
        <v>1.1394359999999999</v>
      </c>
      <c r="O3737">
        <v>2.4391802999999999</v>
      </c>
      <c r="P3737">
        <v>83.509956000000003</v>
      </c>
      <c r="Q3737">
        <v>1.8713887</v>
      </c>
      <c r="R3737">
        <v>1264</v>
      </c>
      <c r="S3737">
        <v>15</v>
      </c>
      <c r="T3737">
        <v>18</v>
      </c>
      <c r="U3737">
        <v>1.0604020000000001</v>
      </c>
      <c r="V3737">
        <v>3.064292</v>
      </c>
      <c r="W3737">
        <v>11772</v>
      </c>
      <c r="X3737">
        <v>0.45056649999999998</v>
      </c>
      <c r="Y3737" s="6">
        <v>0.62511159999999999</v>
      </c>
      <c r="Z3737">
        <v>5.9847499999999998E-2</v>
      </c>
      <c r="AA3737">
        <v>5.26369E-2</v>
      </c>
      <c r="AB3737">
        <v>6.3462400000000002E-2</v>
      </c>
      <c r="AC3737">
        <v>7.9701800000000003E-2</v>
      </c>
      <c r="AD3737">
        <v>8.2450700000000002E-2</v>
      </c>
      <c r="AE3737">
        <v>0.34842459999999997</v>
      </c>
      <c r="AF3737">
        <v>0.40877079999999999</v>
      </c>
      <c r="AG3737">
        <v>0.45056649999999998</v>
      </c>
      <c r="AH3737">
        <v>0.49236210000000002</v>
      </c>
      <c r="AI3737">
        <v>0.55270839999999999</v>
      </c>
      <c r="AJ3737">
        <v>0.51944679999999999</v>
      </c>
      <c r="AK3737">
        <v>0.58187440000000001</v>
      </c>
      <c r="AL3737" s="6">
        <v>0.62511159999999999</v>
      </c>
      <c r="AM3737">
        <v>0.66834879999999997</v>
      </c>
      <c r="AN3737">
        <v>0.73077650000000005</v>
      </c>
    </row>
    <row r="3738" spans="1:40" x14ac:dyDescent="0.25">
      <c r="A3738" t="s">
        <v>65</v>
      </c>
      <c r="B3738">
        <v>50</v>
      </c>
      <c r="C3738" s="3">
        <v>41897</v>
      </c>
      <c r="D3738" t="s">
        <v>25</v>
      </c>
      <c r="E3738">
        <v>21</v>
      </c>
      <c r="F3738" t="str">
        <f t="shared" si="58"/>
        <v>Residential|50|41897|Aggregate|21</v>
      </c>
      <c r="G3738">
        <v>3.4384359999999998</v>
      </c>
      <c r="H3738">
        <v>1.1300809999999999</v>
      </c>
      <c r="I3738">
        <v>33.186987999999999</v>
      </c>
      <c r="J3738">
        <v>78.699477999999999</v>
      </c>
      <c r="K3738">
        <v>21.862452999999999</v>
      </c>
      <c r="L3738">
        <v>316</v>
      </c>
      <c r="M3738">
        <v>3.5885050000000001</v>
      </c>
      <c r="N3738">
        <v>1.138998</v>
      </c>
      <c r="O3738">
        <v>36.246426</v>
      </c>
      <c r="P3738">
        <v>79.133994999999999</v>
      </c>
      <c r="Q3738">
        <v>24.273571</v>
      </c>
      <c r="R3738">
        <v>317</v>
      </c>
      <c r="S3738">
        <v>15</v>
      </c>
      <c r="T3738">
        <v>18</v>
      </c>
      <c r="U3738">
        <v>1.1209180000000001</v>
      </c>
      <c r="V3738">
        <v>37.1999</v>
      </c>
      <c r="W3738">
        <v>11772</v>
      </c>
      <c r="X3738">
        <v>-3.0594380000000001</v>
      </c>
      <c r="Y3738">
        <v>0.95347579999999998</v>
      </c>
      <c r="Z3738">
        <v>1.229859</v>
      </c>
      <c r="AA3738">
        <v>1.36334</v>
      </c>
      <c r="AB3738">
        <v>1.378571</v>
      </c>
      <c r="AC3738">
        <v>1.836096</v>
      </c>
      <c r="AD3738">
        <v>1.9388540000000001</v>
      </c>
      <c r="AE3738">
        <v>-5.4124889999999999</v>
      </c>
      <c r="AF3738">
        <v>-4.0222870000000004</v>
      </c>
      <c r="AG3738">
        <v>-3.0594380000000001</v>
      </c>
      <c r="AH3738">
        <v>-2.0965880000000001</v>
      </c>
      <c r="AI3738">
        <v>-0.70638599999999996</v>
      </c>
      <c r="AJ3738">
        <v>-1.5312650000000001</v>
      </c>
      <c r="AK3738">
        <v>-6.32601E-2</v>
      </c>
      <c r="AL3738">
        <v>0.95347579999999998</v>
      </c>
      <c r="AM3738">
        <v>1.9702120000000001</v>
      </c>
      <c r="AN3738">
        <v>3.4382169999999999</v>
      </c>
    </row>
    <row r="3739" spans="1:40" x14ac:dyDescent="0.25">
      <c r="A3739" t="s">
        <v>65</v>
      </c>
      <c r="B3739">
        <v>50</v>
      </c>
      <c r="C3739" s="3">
        <v>41898</v>
      </c>
      <c r="D3739" t="s">
        <v>67</v>
      </c>
      <c r="E3739">
        <v>16</v>
      </c>
      <c r="F3739" t="str">
        <f t="shared" si="58"/>
        <v>Residential|50|41898|Per Premise|16</v>
      </c>
      <c r="G3739">
        <v>3.586932</v>
      </c>
      <c r="H3739">
        <v>1.138998</v>
      </c>
      <c r="I3739">
        <v>3.1042881000000002</v>
      </c>
      <c r="J3739">
        <v>92.638794000000004</v>
      </c>
      <c r="K3739">
        <v>2.4217214999999999</v>
      </c>
      <c r="L3739">
        <v>317</v>
      </c>
      <c r="M3739">
        <v>3.4332829999999999</v>
      </c>
      <c r="N3739">
        <v>1.127732</v>
      </c>
      <c r="O3739">
        <v>2.3563217000000001</v>
      </c>
      <c r="P3739">
        <v>92.175629000000001</v>
      </c>
      <c r="Q3739">
        <v>1.7901309999999999</v>
      </c>
      <c r="R3739">
        <v>314</v>
      </c>
      <c r="S3739">
        <v>16</v>
      </c>
      <c r="T3739">
        <v>19</v>
      </c>
      <c r="U3739">
        <v>0.96515700000000004</v>
      </c>
      <c r="V3739">
        <v>2.9961250000000001</v>
      </c>
      <c r="W3739">
        <v>11772</v>
      </c>
      <c r="X3739">
        <v>0.74796640000000003</v>
      </c>
      <c r="Y3739">
        <v>0.63980380000000003</v>
      </c>
      <c r="Z3739">
        <v>0.13601740000000001</v>
      </c>
      <c r="AA3739">
        <v>0.1010229</v>
      </c>
      <c r="AB3739">
        <v>0.13127820000000001</v>
      </c>
      <c r="AC3739">
        <v>0.16942960000000001</v>
      </c>
      <c r="AD3739">
        <v>0.16564899999999999</v>
      </c>
      <c r="AE3739">
        <v>0.53083369999999996</v>
      </c>
      <c r="AF3739">
        <v>0.65911750000000002</v>
      </c>
      <c r="AG3739">
        <v>0.74796640000000003</v>
      </c>
      <c r="AH3739">
        <v>0.83681539999999999</v>
      </c>
      <c r="AI3739">
        <v>0.96509909999999999</v>
      </c>
      <c r="AJ3739">
        <v>0.42751600000000001</v>
      </c>
      <c r="AK3739">
        <v>0.55293729999999996</v>
      </c>
      <c r="AL3739">
        <v>0.63980380000000003</v>
      </c>
      <c r="AM3739">
        <v>0.72667020000000004</v>
      </c>
      <c r="AN3739">
        <v>0.8520915</v>
      </c>
    </row>
    <row r="3740" spans="1:40" x14ac:dyDescent="0.25">
      <c r="A3740" t="s">
        <v>65</v>
      </c>
      <c r="B3740">
        <v>50</v>
      </c>
      <c r="C3740" s="3">
        <v>41878</v>
      </c>
      <c r="D3740" t="s">
        <v>25</v>
      </c>
      <c r="E3740">
        <v>14</v>
      </c>
      <c r="F3740" t="str">
        <f t="shared" si="58"/>
        <v>Residential|50|41878|Aggregate|14</v>
      </c>
      <c r="G3740">
        <v>3.5885050000000001</v>
      </c>
      <c r="H3740">
        <v>1.138998</v>
      </c>
      <c r="I3740">
        <v>21.886724999999998</v>
      </c>
      <c r="J3740">
        <v>89.510970999999998</v>
      </c>
      <c r="K3740">
        <v>21.417663999999998</v>
      </c>
      <c r="L3740">
        <v>317</v>
      </c>
      <c r="M3740">
        <v>3.4321269999999999</v>
      </c>
      <c r="N3740">
        <v>1.1300809999999999</v>
      </c>
      <c r="O3740">
        <v>18.077175</v>
      </c>
      <c r="P3740">
        <v>88.696280999999999</v>
      </c>
      <c r="Q3740">
        <v>17.690256000000002</v>
      </c>
      <c r="R3740">
        <v>316</v>
      </c>
      <c r="S3740">
        <v>15</v>
      </c>
      <c r="T3740">
        <v>18</v>
      </c>
      <c r="U3740">
        <v>0.82594239999999997</v>
      </c>
      <c r="V3740">
        <v>18.077169999999999</v>
      </c>
      <c r="W3740">
        <v>11772</v>
      </c>
      <c r="X3740">
        <v>3.8095509999999999</v>
      </c>
      <c r="Y3740" s="6">
        <v>-1.61E-6</v>
      </c>
      <c r="Z3740">
        <v>1.202936</v>
      </c>
      <c r="AA3740">
        <v>0.99515469999999995</v>
      </c>
      <c r="AB3740">
        <v>0.99355570000000004</v>
      </c>
      <c r="AC3740">
        <v>1.561213</v>
      </c>
      <c r="AD3740">
        <v>1.406231</v>
      </c>
      <c r="AE3740">
        <v>1.808775</v>
      </c>
      <c r="AF3740">
        <v>2.9908489999999999</v>
      </c>
      <c r="AG3740">
        <v>3.8095509999999999</v>
      </c>
      <c r="AH3740">
        <v>4.6282519999999998</v>
      </c>
      <c r="AI3740">
        <v>5.8103259999999999</v>
      </c>
      <c r="AJ3740">
        <v>-1.8021590000000001</v>
      </c>
      <c r="AK3740">
        <v>-0.73742989999999997</v>
      </c>
      <c r="AL3740" s="6">
        <v>-1.61E-6</v>
      </c>
      <c r="AM3740">
        <v>0.73742669999999999</v>
      </c>
      <c r="AN3740">
        <v>1.8021560000000001</v>
      </c>
    </row>
    <row r="3741" spans="1:40" x14ac:dyDescent="0.25">
      <c r="A3741" t="s">
        <v>65</v>
      </c>
      <c r="B3741">
        <v>50</v>
      </c>
      <c r="C3741" s="3">
        <v>41898</v>
      </c>
      <c r="D3741" t="s">
        <v>67</v>
      </c>
      <c r="E3741">
        <v>19</v>
      </c>
      <c r="F3741" t="str">
        <f t="shared" si="58"/>
        <v>Residential|50|41898|Per Premise|19</v>
      </c>
      <c r="G3741">
        <v>3.586932</v>
      </c>
      <c r="H3741">
        <v>1.138998</v>
      </c>
      <c r="I3741">
        <v>3.2297948000000001</v>
      </c>
      <c r="J3741">
        <v>87.398476000000002</v>
      </c>
      <c r="K3741">
        <v>2.3281996999999999</v>
      </c>
      <c r="L3741">
        <v>317</v>
      </c>
      <c r="M3741">
        <v>3.4332829999999999</v>
      </c>
      <c r="N3741">
        <v>1.127732</v>
      </c>
      <c r="O3741">
        <v>2.5884071999999998</v>
      </c>
      <c r="P3741">
        <v>87.251716999999999</v>
      </c>
      <c r="Q3741">
        <v>1.7303535000000001</v>
      </c>
      <c r="R3741">
        <v>314</v>
      </c>
      <c r="S3741">
        <v>16</v>
      </c>
      <c r="T3741">
        <v>19</v>
      </c>
      <c r="U3741">
        <v>0.96515700000000004</v>
      </c>
      <c r="V3741">
        <v>3.1172589999999998</v>
      </c>
      <c r="W3741">
        <v>11772</v>
      </c>
      <c r="X3741">
        <v>0.64138759999999995</v>
      </c>
      <c r="Y3741" s="6">
        <v>0.52885210000000005</v>
      </c>
      <c r="Z3741">
        <v>0.13076470000000001</v>
      </c>
      <c r="AA3741">
        <v>9.76495E-2</v>
      </c>
      <c r="AB3741">
        <v>0.1262085</v>
      </c>
      <c r="AC3741">
        <v>0.16320180000000001</v>
      </c>
      <c r="AD3741">
        <v>0.15957450000000001</v>
      </c>
      <c r="AE3741">
        <v>0.43223610000000001</v>
      </c>
      <c r="AF3741">
        <v>0.55580459999999998</v>
      </c>
      <c r="AG3741">
        <v>0.64138759999999995</v>
      </c>
      <c r="AH3741">
        <v>0.72697069999999997</v>
      </c>
      <c r="AI3741">
        <v>0.85053920000000005</v>
      </c>
      <c r="AJ3741">
        <v>0.3243492</v>
      </c>
      <c r="AK3741">
        <v>0.44517119999999999</v>
      </c>
      <c r="AL3741" s="6">
        <v>0.52885210000000005</v>
      </c>
      <c r="AM3741">
        <v>0.61253299999999999</v>
      </c>
      <c r="AN3741">
        <v>0.73335499999999998</v>
      </c>
    </row>
    <row r="3742" spans="1:40" x14ac:dyDescent="0.25">
      <c r="A3742" t="s">
        <v>65</v>
      </c>
      <c r="B3742">
        <v>50</v>
      </c>
      <c r="C3742" s="3">
        <v>41878</v>
      </c>
      <c r="D3742" t="s">
        <v>25</v>
      </c>
      <c r="E3742">
        <v>15</v>
      </c>
      <c r="F3742" t="str">
        <f t="shared" si="58"/>
        <v>Residential|50|41878|Aggregate|15</v>
      </c>
      <c r="G3742">
        <v>3.5885050000000001</v>
      </c>
      <c r="H3742">
        <v>1.138998</v>
      </c>
      <c r="I3742">
        <v>23.427783999999999</v>
      </c>
      <c r="J3742">
        <v>88.189109999999999</v>
      </c>
      <c r="K3742">
        <v>22.513911</v>
      </c>
      <c r="L3742">
        <v>317</v>
      </c>
      <c r="M3742">
        <v>3.4321269999999999</v>
      </c>
      <c r="N3742">
        <v>1.1300809999999999</v>
      </c>
      <c r="O3742">
        <v>17.48218</v>
      </c>
      <c r="P3742">
        <v>87.707970000000003</v>
      </c>
      <c r="Q3742">
        <v>15.475934000000001</v>
      </c>
      <c r="R3742">
        <v>316</v>
      </c>
      <c r="S3742">
        <v>15</v>
      </c>
      <c r="T3742">
        <v>18</v>
      </c>
      <c r="U3742">
        <v>0.82594239999999997</v>
      </c>
      <c r="V3742">
        <v>19.350000000000001</v>
      </c>
      <c r="W3742">
        <v>11772</v>
      </c>
      <c r="X3742">
        <v>5.9456040000000003</v>
      </c>
      <c r="Y3742">
        <v>1.86782</v>
      </c>
      <c r="Z3742">
        <v>1.264507</v>
      </c>
      <c r="AA3742">
        <v>0.87058930000000001</v>
      </c>
      <c r="AB3742">
        <v>1.0444100000000001</v>
      </c>
      <c r="AC3742">
        <v>1.5352209999999999</v>
      </c>
      <c r="AD3742">
        <v>1.3596760000000001</v>
      </c>
      <c r="AE3742">
        <v>3.9781390000000001</v>
      </c>
      <c r="AF3742">
        <v>5.1405329999999996</v>
      </c>
      <c r="AG3742">
        <v>5.9456040000000003</v>
      </c>
      <c r="AH3742">
        <v>6.7506750000000002</v>
      </c>
      <c r="AI3742">
        <v>7.9130690000000001</v>
      </c>
      <c r="AJ3742">
        <v>0.12532579999999999</v>
      </c>
      <c r="AK3742">
        <v>1.154806</v>
      </c>
      <c r="AL3742">
        <v>1.86782</v>
      </c>
      <c r="AM3742">
        <v>2.580835</v>
      </c>
      <c r="AN3742">
        <v>3.6103149999999999</v>
      </c>
    </row>
    <row r="3743" spans="1:40" x14ac:dyDescent="0.25">
      <c r="A3743" t="s">
        <v>65</v>
      </c>
      <c r="B3743">
        <v>50</v>
      </c>
      <c r="C3743" s="3">
        <v>41898</v>
      </c>
      <c r="D3743" t="s">
        <v>67</v>
      </c>
      <c r="E3743">
        <v>1</v>
      </c>
      <c r="F3743" t="str">
        <f t="shared" si="58"/>
        <v>Residential|50|41898|Per Premise|1</v>
      </c>
      <c r="G3743">
        <v>3.586932</v>
      </c>
      <c r="H3743">
        <v>1.138998</v>
      </c>
      <c r="I3743">
        <v>1.4059069</v>
      </c>
      <c r="J3743">
        <v>74.136039999999994</v>
      </c>
      <c r="K3743">
        <v>1.3398517000000001</v>
      </c>
      <c r="L3743">
        <v>317</v>
      </c>
      <c r="M3743">
        <v>3.4332829999999999</v>
      </c>
      <c r="N3743">
        <v>1.127732</v>
      </c>
      <c r="O3743">
        <v>1.2237435000000001</v>
      </c>
      <c r="P3743">
        <v>74.023064000000005</v>
      </c>
      <c r="Q3743">
        <v>1.1338926</v>
      </c>
      <c r="R3743">
        <v>314</v>
      </c>
      <c r="S3743">
        <v>16</v>
      </c>
      <c r="T3743">
        <v>19</v>
      </c>
      <c r="U3743">
        <v>0.96515700000000004</v>
      </c>
      <c r="V3743">
        <v>1.356921</v>
      </c>
      <c r="W3743">
        <v>11772</v>
      </c>
      <c r="X3743">
        <v>0.1821634</v>
      </c>
      <c r="Y3743">
        <v>0.1331774</v>
      </c>
      <c r="Z3743">
        <v>7.5253600000000004E-2</v>
      </c>
      <c r="AA3743">
        <v>6.3989299999999999E-2</v>
      </c>
      <c r="AB3743">
        <v>7.2631500000000002E-2</v>
      </c>
      <c r="AC3743">
        <v>9.87812E-2</v>
      </c>
      <c r="AD3743">
        <v>9.6798599999999999E-2</v>
      </c>
      <c r="AE3743">
        <v>5.55702E-2</v>
      </c>
      <c r="AF3743">
        <v>0.13036249999999999</v>
      </c>
      <c r="AG3743">
        <v>0.1821634</v>
      </c>
      <c r="AH3743">
        <v>0.23396429999999999</v>
      </c>
      <c r="AI3743">
        <v>0.30875659999999999</v>
      </c>
      <c r="AJ3743">
        <v>9.1249999999999994E-3</v>
      </c>
      <c r="AK3743">
        <v>8.2416199999999995E-2</v>
      </c>
      <c r="AL3743">
        <v>0.1331774</v>
      </c>
      <c r="AM3743">
        <v>0.18393860000000001</v>
      </c>
      <c r="AN3743">
        <v>0.25722970000000001</v>
      </c>
    </row>
    <row r="3744" spans="1:40" x14ac:dyDescent="0.25">
      <c r="A3744" t="s">
        <v>65</v>
      </c>
      <c r="B3744">
        <v>50</v>
      </c>
      <c r="C3744" s="3">
        <v>41878</v>
      </c>
      <c r="D3744" t="s">
        <v>25</v>
      </c>
      <c r="E3744">
        <v>12</v>
      </c>
      <c r="F3744" t="str">
        <f t="shared" si="58"/>
        <v>Residential|50|41878|Aggregate|12</v>
      </c>
      <c r="G3744">
        <v>3.5885050000000001</v>
      </c>
      <c r="H3744">
        <v>1.138998</v>
      </c>
      <c r="I3744">
        <v>14.806437000000001</v>
      </c>
      <c r="J3744">
        <v>92.496239000000003</v>
      </c>
      <c r="K3744">
        <v>16.518733000000001</v>
      </c>
      <c r="L3744">
        <v>317</v>
      </c>
      <c r="M3744">
        <v>3.4321269999999999</v>
      </c>
      <c r="N3744">
        <v>1.1300809999999999</v>
      </c>
      <c r="O3744">
        <v>13.241063</v>
      </c>
      <c r="P3744">
        <v>91.930160999999998</v>
      </c>
      <c r="Q3744">
        <v>13.2783</v>
      </c>
      <c r="R3744">
        <v>316</v>
      </c>
      <c r="S3744">
        <v>15</v>
      </c>
      <c r="T3744">
        <v>18</v>
      </c>
      <c r="U3744">
        <v>0.82594239999999997</v>
      </c>
      <c r="V3744">
        <v>12.22926</v>
      </c>
      <c r="W3744">
        <v>11772</v>
      </c>
      <c r="X3744">
        <v>1.565375</v>
      </c>
      <c r="Y3744">
        <v>-1.011798</v>
      </c>
      <c r="Z3744">
        <v>0.92778450000000001</v>
      </c>
      <c r="AA3744">
        <v>0.74696269999999998</v>
      </c>
      <c r="AB3744">
        <v>0.76629659999999999</v>
      </c>
      <c r="AC3744">
        <v>1.1911080000000001</v>
      </c>
      <c r="AD3744">
        <v>1.0701229999999999</v>
      </c>
      <c r="AE3744">
        <v>3.8908999999999999E-2</v>
      </c>
      <c r="AF3744">
        <v>0.94075739999999997</v>
      </c>
      <c r="AG3744">
        <v>1.565375</v>
      </c>
      <c r="AH3744">
        <v>2.1899920000000002</v>
      </c>
      <c r="AI3744">
        <v>3.0918410000000001</v>
      </c>
      <c r="AJ3744">
        <v>-2.383216</v>
      </c>
      <c r="AK3744">
        <v>-1.572972</v>
      </c>
      <c r="AL3744">
        <v>-1.011798</v>
      </c>
      <c r="AM3744">
        <v>-0.4506252</v>
      </c>
      <c r="AN3744">
        <v>0.35961969999999999</v>
      </c>
    </row>
    <row r="3745" spans="1:40" x14ac:dyDescent="0.25">
      <c r="A3745" t="s">
        <v>65</v>
      </c>
      <c r="B3745">
        <v>50</v>
      </c>
      <c r="C3745" s="3">
        <v>41898</v>
      </c>
      <c r="D3745" t="s">
        <v>67</v>
      </c>
      <c r="E3745">
        <v>11</v>
      </c>
      <c r="F3745" t="str">
        <f t="shared" si="58"/>
        <v>Residential|50|41898|Per Premise|11</v>
      </c>
      <c r="G3745">
        <v>3.586932</v>
      </c>
      <c r="H3745">
        <v>1.138998</v>
      </c>
      <c r="I3745">
        <v>1.8968910000000001</v>
      </c>
      <c r="J3745">
        <v>98.503165999999993</v>
      </c>
      <c r="K3745">
        <v>1.8287682999999999</v>
      </c>
      <c r="L3745">
        <v>317</v>
      </c>
      <c r="M3745">
        <v>3.4332829999999999</v>
      </c>
      <c r="N3745">
        <v>1.127732</v>
      </c>
      <c r="O3745">
        <v>1.8203571000000001</v>
      </c>
      <c r="P3745">
        <v>97.834380999999993</v>
      </c>
      <c r="Q3745">
        <v>1.7161626000000001</v>
      </c>
      <c r="R3745">
        <v>314</v>
      </c>
      <c r="S3745">
        <v>16</v>
      </c>
      <c r="T3745">
        <v>19</v>
      </c>
      <c r="U3745">
        <v>0.96515700000000004</v>
      </c>
      <c r="V3745">
        <v>1.8307979999999999</v>
      </c>
      <c r="W3745">
        <v>11772</v>
      </c>
      <c r="X3745">
        <v>7.6534000000000005E-2</v>
      </c>
      <c r="Y3745">
        <v>1.04406E-2</v>
      </c>
      <c r="Z3745">
        <v>0.1027139</v>
      </c>
      <c r="AA3745">
        <v>9.6848699999999996E-2</v>
      </c>
      <c r="AB3745">
        <v>9.9135000000000001E-2</v>
      </c>
      <c r="AC3745">
        <v>0.14117289999999999</v>
      </c>
      <c r="AD3745">
        <v>0.13859079999999999</v>
      </c>
      <c r="AE3745">
        <v>-0.10438649999999999</v>
      </c>
      <c r="AF3745">
        <v>2.5027999999999999E-3</v>
      </c>
      <c r="AG3745">
        <v>7.6534000000000005E-2</v>
      </c>
      <c r="AH3745">
        <v>0.15056510000000001</v>
      </c>
      <c r="AI3745">
        <v>0.25745440000000003</v>
      </c>
      <c r="AJ3745">
        <v>-0.16717070000000001</v>
      </c>
      <c r="AK3745">
        <v>-6.22365E-2</v>
      </c>
      <c r="AL3745">
        <v>1.04406E-2</v>
      </c>
      <c r="AM3745">
        <v>8.3117700000000003E-2</v>
      </c>
      <c r="AN3745">
        <v>0.18805189999999999</v>
      </c>
    </row>
    <row r="3746" spans="1:40" x14ac:dyDescent="0.25">
      <c r="A3746" t="s">
        <v>65</v>
      </c>
      <c r="B3746">
        <v>50</v>
      </c>
      <c r="C3746" s="3">
        <v>41898</v>
      </c>
      <c r="D3746" t="s">
        <v>25</v>
      </c>
      <c r="E3746">
        <v>9</v>
      </c>
      <c r="F3746" t="str">
        <f t="shared" si="58"/>
        <v>Residential|50|41898|Aggregate|9</v>
      </c>
      <c r="G3746">
        <v>3.586932</v>
      </c>
      <c r="H3746">
        <v>1.138998</v>
      </c>
      <c r="I3746">
        <v>15.286659999999999</v>
      </c>
      <c r="J3746">
        <v>91.137489000000002</v>
      </c>
      <c r="K3746">
        <v>14.952776999999999</v>
      </c>
      <c r="L3746">
        <v>317</v>
      </c>
      <c r="M3746">
        <v>3.4332829999999999</v>
      </c>
      <c r="N3746">
        <v>1.127732</v>
      </c>
      <c r="O3746">
        <v>13.400751</v>
      </c>
      <c r="P3746">
        <v>90.647964000000002</v>
      </c>
      <c r="Q3746">
        <v>12.932145</v>
      </c>
      <c r="R3746">
        <v>314</v>
      </c>
      <c r="S3746">
        <v>16</v>
      </c>
      <c r="T3746">
        <v>19</v>
      </c>
      <c r="U3746">
        <v>0.96515700000000004</v>
      </c>
      <c r="V3746">
        <v>14.75403</v>
      </c>
      <c r="W3746">
        <v>11772</v>
      </c>
      <c r="X3746">
        <v>1.8859090000000001</v>
      </c>
      <c r="Y3746">
        <v>1.3532759999999999</v>
      </c>
      <c r="Z3746">
        <v>0.83983169999999996</v>
      </c>
      <c r="AA3746">
        <v>0.72980310000000004</v>
      </c>
      <c r="AB3746">
        <v>0.8105694</v>
      </c>
      <c r="AC3746">
        <v>1.1126229999999999</v>
      </c>
      <c r="AD3746">
        <v>1.0907039999999999</v>
      </c>
      <c r="AE3746">
        <v>0.46002549999999998</v>
      </c>
      <c r="AF3746">
        <v>1.302449</v>
      </c>
      <c r="AG3746">
        <v>1.8859090000000001</v>
      </c>
      <c r="AH3746">
        <v>2.4693689999999999</v>
      </c>
      <c r="AI3746">
        <v>3.3117930000000002</v>
      </c>
      <c r="AJ3746">
        <v>-4.4517599999999997E-2</v>
      </c>
      <c r="AK3746">
        <v>0.78131010000000001</v>
      </c>
      <c r="AL3746">
        <v>1.3532759999999999</v>
      </c>
      <c r="AM3746">
        <v>1.9252419999999999</v>
      </c>
      <c r="AN3746">
        <v>2.7510690000000002</v>
      </c>
    </row>
    <row r="3747" spans="1:40" x14ac:dyDescent="0.25">
      <c r="A3747" t="s">
        <v>65</v>
      </c>
      <c r="B3747">
        <v>50</v>
      </c>
      <c r="C3747" s="3">
        <v>41849</v>
      </c>
      <c r="D3747" t="s">
        <v>25</v>
      </c>
      <c r="E3747">
        <v>4</v>
      </c>
      <c r="F3747" t="str">
        <f t="shared" si="58"/>
        <v>Residential|50|41849|Aggregate|4</v>
      </c>
      <c r="G3747">
        <v>3.4329719999999999</v>
      </c>
      <c r="H3747">
        <v>1.12846</v>
      </c>
      <c r="I3747">
        <v>7.9895885</v>
      </c>
      <c r="J3747">
        <v>68.927345000000003</v>
      </c>
      <c r="K3747">
        <v>7.5338697000000003</v>
      </c>
      <c r="L3747">
        <v>320</v>
      </c>
      <c r="M3747">
        <v>3.5801569999999998</v>
      </c>
      <c r="N3747">
        <v>1.1399300000000001</v>
      </c>
      <c r="O3747">
        <v>7.8122997999999999</v>
      </c>
      <c r="P3747">
        <v>68.797127000000003</v>
      </c>
      <c r="Q3747">
        <v>6.7977315999999997</v>
      </c>
      <c r="R3747">
        <v>322</v>
      </c>
      <c r="S3747">
        <v>16</v>
      </c>
      <c r="T3747">
        <v>19</v>
      </c>
      <c r="U3747">
        <v>1.2228110000000001</v>
      </c>
      <c r="V3747">
        <v>9.7697590000000005</v>
      </c>
      <c r="W3747">
        <v>11772</v>
      </c>
      <c r="X3747">
        <v>0.17728869999999999</v>
      </c>
      <c r="Y3747">
        <v>1.9574590000000001</v>
      </c>
      <c r="Z3747">
        <v>0.42115609999999998</v>
      </c>
      <c r="AA3747">
        <v>0.37882280000000002</v>
      </c>
      <c r="AB3747">
        <v>0.51499439999999996</v>
      </c>
      <c r="AC3747">
        <v>0.56646200000000002</v>
      </c>
      <c r="AD3747">
        <v>0.63931680000000002</v>
      </c>
      <c r="AE3747">
        <v>-0.54866150000000002</v>
      </c>
      <c r="AF3747">
        <v>-0.1197642</v>
      </c>
      <c r="AG3747">
        <v>0.17728869999999999</v>
      </c>
      <c r="AH3747">
        <v>0.47434169999999998</v>
      </c>
      <c r="AI3747">
        <v>0.90323900000000001</v>
      </c>
      <c r="AJ3747">
        <v>1.138142</v>
      </c>
      <c r="AK3747">
        <v>1.622201</v>
      </c>
      <c r="AL3747">
        <v>1.9574590000000001</v>
      </c>
      <c r="AM3747">
        <v>2.2927170000000001</v>
      </c>
      <c r="AN3747">
        <v>2.7767770000000001</v>
      </c>
    </row>
    <row r="3748" spans="1:40" x14ac:dyDescent="0.25">
      <c r="A3748" t="s">
        <v>65</v>
      </c>
      <c r="B3748">
        <v>50</v>
      </c>
      <c r="C3748" s="3">
        <v>41899</v>
      </c>
      <c r="D3748" t="s">
        <v>25</v>
      </c>
      <c r="E3748">
        <v>23</v>
      </c>
      <c r="F3748" t="str">
        <f t="shared" si="58"/>
        <v>Residential|50|41899|Aggregate|23</v>
      </c>
      <c r="G3748">
        <v>3.4366590000000001</v>
      </c>
      <c r="H3748">
        <v>1.130493</v>
      </c>
      <c r="I3748">
        <v>19.306816000000001</v>
      </c>
      <c r="J3748">
        <v>71.593269000000006</v>
      </c>
      <c r="K3748">
        <v>15.185377000000001</v>
      </c>
      <c r="L3748">
        <v>315</v>
      </c>
      <c r="M3748">
        <v>3.588784</v>
      </c>
      <c r="N3748">
        <v>1.1394359999999999</v>
      </c>
      <c r="O3748">
        <v>21.417301999999999</v>
      </c>
      <c r="P3748">
        <v>71.777855000000002</v>
      </c>
      <c r="Q3748">
        <v>17.040523</v>
      </c>
      <c r="R3748">
        <v>316</v>
      </c>
      <c r="S3748">
        <v>15</v>
      </c>
      <c r="T3748">
        <v>18</v>
      </c>
      <c r="U3748">
        <v>1.0604020000000001</v>
      </c>
      <c r="V3748">
        <v>20.47298</v>
      </c>
      <c r="W3748">
        <v>11772</v>
      </c>
      <c r="X3748">
        <v>-2.1104859999999999</v>
      </c>
      <c r="Y3748">
        <v>-0.94432519999999998</v>
      </c>
      <c r="Z3748">
        <v>0.85559909999999995</v>
      </c>
      <c r="AA3748">
        <v>0.95860429999999996</v>
      </c>
      <c r="AB3748">
        <v>0.90727860000000005</v>
      </c>
      <c r="AC3748">
        <v>1.284902</v>
      </c>
      <c r="AD3748">
        <v>1.3198780000000001</v>
      </c>
      <c r="AE3748">
        <v>-3.7571539999999999</v>
      </c>
      <c r="AF3748">
        <v>-2.7842889999999998</v>
      </c>
      <c r="AG3748">
        <v>-2.1104859999999999</v>
      </c>
      <c r="AH3748">
        <v>-1.4366829999999999</v>
      </c>
      <c r="AI3748">
        <v>-0.46381860000000003</v>
      </c>
      <c r="AJ3748">
        <v>-2.6358160000000002</v>
      </c>
      <c r="AK3748">
        <v>-1.6364700000000001</v>
      </c>
      <c r="AL3748">
        <v>-0.94432519999999998</v>
      </c>
      <c r="AM3748">
        <v>-0.25218079999999998</v>
      </c>
      <c r="AN3748">
        <v>0.74716590000000005</v>
      </c>
    </row>
    <row r="3749" spans="1:40" x14ac:dyDescent="0.25">
      <c r="A3749" t="s">
        <v>65</v>
      </c>
      <c r="B3749">
        <v>50</v>
      </c>
      <c r="C3749" s="3">
        <v>41898</v>
      </c>
      <c r="D3749" t="s">
        <v>25</v>
      </c>
      <c r="E3749">
        <v>7</v>
      </c>
      <c r="F3749" t="str">
        <f t="shared" si="58"/>
        <v>Residential|50|41898|Aggregate|7</v>
      </c>
      <c r="G3749">
        <v>3.586932</v>
      </c>
      <c r="H3749">
        <v>1.138998</v>
      </c>
      <c r="I3749">
        <v>11.917626</v>
      </c>
      <c r="J3749">
        <v>79.961037000000005</v>
      </c>
      <c r="K3749">
        <v>9.9155884000000007</v>
      </c>
      <c r="L3749">
        <v>317</v>
      </c>
      <c r="M3749">
        <v>3.4332829999999999</v>
      </c>
      <c r="N3749">
        <v>1.127732</v>
      </c>
      <c r="O3749">
        <v>11.124836999999999</v>
      </c>
      <c r="P3749">
        <v>79.882537999999997</v>
      </c>
      <c r="Q3749">
        <v>9.4351721000000008</v>
      </c>
      <c r="R3749">
        <v>314</v>
      </c>
      <c r="S3749">
        <v>16</v>
      </c>
      <c r="T3749">
        <v>19</v>
      </c>
      <c r="U3749">
        <v>0.96515700000000004</v>
      </c>
      <c r="V3749">
        <v>11.50238</v>
      </c>
      <c r="W3749">
        <v>11772</v>
      </c>
      <c r="X3749">
        <v>0.79278859999999995</v>
      </c>
      <c r="Y3749">
        <v>0.37754310000000002</v>
      </c>
      <c r="Z3749">
        <v>0.55691489999999999</v>
      </c>
      <c r="AA3749">
        <v>0.53245759999999998</v>
      </c>
      <c r="AB3749">
        <v>0.5375103</v>
      </c>
      <c r="AC3749">
        <v>0.77049679999999998</v>
      </c>
      <c r="AD3749">
        <v>0.75658999999999998</v>
      </c>
      <c r="AE3749">
        <v>-0.1946427</v>
      </c>
      <c r="AF3749">
        <v>0.38873970000000002</v>
      </c>
      <c r="AG3749">
        <v>0.79278859999999995</v>
      </c>
      <c r="AH3749">
        <v>1.1968380000000001</v>
      </c>
      <c r="AI3749">
        <v>1.7802199999999999</v>
      </c>
      <c r="AJ3749">
        <v>-0.59206599999999998</v>
      </c>
      <c r="AK3749">
        <v>-1.92131E-2</v>
      </c>
      <c r="AL3749">
        <v>0.37754310000000002</v>
      </c>
      <c r="AM3749">
        <v>0.77429930000000002</v>
      </c>
      <c r="AN3749">
        <v>1.3471519999999999</v>
      </c>
    </row>
    <row r="3750" spans="1:40" x14ac:dyDescent="0.25">
      <c r="A3750" t="s">
        <v>65</v>
      </c>
      <c r="B3750">
        <v>50</v>
      </c>
      <c r="C3750" s="3">
        <v>41878</v>
      </c>
      <c r="D3750" t="s">
        <v>25</v>
      </c>
      <c r="E3750">
        <v>4</v>
      </c>
      <c r="F3750" t="str">
        <f t="shared" si="58"/>
        <v>Residential|50|41878|Aggregate|4</v>
      </c>
      <c r="G3750">
        <v>3.5885050000000001</v>
      </c>
      <c r="H3750">
        <v>1.138998</v>
      </c>
      <c r="I3750">
        <v>6.5305076</v>
      </c>
      <c r="J3750">
        <v>64.920792000000006</v>
      </c>
      <c r="K3750">
        <v>4.9807084000000001</v>
      </c>
      <c r="L3750">
        <v>317</v>
      </c>
      <c r="M3750">
        <v>3.4321269999999999</v>
      </c>
      <c r="N3750">
        <v>1.1300809999999999</v>
      </c>
      <c r="O3750">
        <v>7.2600007</v>
      </c>
      <c r="P3750">
        <v>64.785224999999997</v>
      </c>
      <c r="Q3750">
        <v>6.8418207999999998</v>
      </c>
      <c r="R3750">
        <v>316</v>
      </c>
      <c r="S3750">
        <v>15</v>
      </c>
      <c r="T3750">
        <v>18</v>
      </c>
      <c r="U3750">
        <v>0.82594239999999997</v>
      </c>
      <c r="V3750">
        <v>5.3938230000000003</v>
      </c>
      <c r="W3750">
        <v>11772</v>
      </c>
      <c r="X3750">
        <v>-0.72949319999999995</v>
      </c>
      <c r="Y3750">
        <v>-1.8661779999999999</v>
      </c>
      <c r="Z3750">
        <v>0.2797444</v>
      </c>
      <c r="AA3750">
        <v>0.38488250000000002</v>
      </c>
      <c r="AB3750">
        <v>0.2310528</v>
      </c>
      <c r="AC3750">
        <v>0.47580610000000001</v>
      </c>
      <c r="AD3750">
        <v>0.44890970000000002</v>
      </c>
      <c r="AE3750">
        <v>-1.3392630000000001</v>
      </c>
      <c r="AF3750">
        <v>-0.97900620000000005</v>
      </c>
      <c r="AG3750">
        <v>-0.72949319999999995</v>
      </c>
      <c r="AH3750">
        <v>-0.47998020000000002</v>
      </c>
      <c r="AI3750">
        <v>-0.1197231</v>
      </c>
      <c r="AJ3750">
        <v>-2.441478</v>
      </c>
      <c r="AK3750">
        <v>-2.1015860000000002</v>
      </c>
      <c r="AL3750">
        <v>-1.8661779999999999</v>
      </c>
      <c r="AM3750">
        <v>-1.6307689999999999</v>
      </c>
      <c r="AN3750">
        <v>-1.2908770000000001</v>
      </c>
    </row>
    <row r="3751" spans="1:40" x14ac:dyDescent="0.25">
      <c r="A3751" t="s">
        <v>65</v>
      </c>
      <c r="B3751">
        <v>50</v>
      </c>
      <c r="C3751" s="3">
        <v>41897</v>
      </c>
      <c r="D3751" t="s">
        <v>67</v>
      </c>
      <c r="E3751">
        <v>19</v>
      </c>
      <c r="F3751" t="str">
        <f t="shared" si="58"/>
        <v>Residential|50|41897|Per Premise|19</v>
      </c>
      <c r="G3751">
        <v>3.4384359999999998</v>
      </c>
      <c r="H3751">
        <v>1.1300809999999999</v>
      </c>
      <c r="I3751">
        <v>3.0602312</v>
      </c>
      <c r="J3751">
        <v>80.261734000000004</v>
      </c>
      <c r="K3751">
        <v>2.1339082</v>
      </c>
      <c r="L3751">
        <v>316</v>
      </c>
      <c r="M3751">
        <v>3.5885050000000001</v>
      </c>
      <c r="N3751">
        <v>1.138998</v>
      </c>
      <c r="O3751">
        <v>3.5684193999999998</v>
      </c>
      <c r="P3751">
        <v>81.054130999999998</v>
      </c>
      <c r="Q3751">
        <v>2.3813507999999999</v>
      </c>
      <c r="R3751">
        <v>317</v>
      </c>
      <c r="S3751">
        <v>15</v>
      </c>
      <c r="T3751">
        <v>18</v>
      </c>
      <c r="U3751">
        <v>1.1209180000000001</v>
      </c>
      <c r="V3751">
        <v>3.430269</v>
      </c>
      <c r="W3751">
        <v>11772</v>
      </c>
      <c r="X3751">
        <v>-0.50818819999999998</v>
      </c>
      <c r="Y3751">
        <v>-0.13815040000000001</v>
      </c>
      <c r="Z3751">
        <v>0.1200417</v>
      </c>
      <c r="AA3751">
        <v>0.13375000000000001</v>
      </c>
      <c r="AB3751">
        <v>0.13455690000000001</v>
      </c>
      <c r="AC3751">
        <v>0.1797194</v>
      </c>
      <c r="AD3751">
        <v>0.18972249999999999</v>
      </c>
      <c r="AE3751">
        <v>-0.73850800000000005</v>
      </c>
      <c r="AF3751">
        <v>-0.6024332</v>
      </c>
      <c r="AG3751">
        <v>-0.50818819999999998</v>
      </c>
      <c r="AH3751">
        <v>-0.41394330000000001</v>
      </c>
      <c r="AI3751">
        <v>-0.27786850000000002</v>
      </c>
      <c r="AJ3751">
        <v>-0.38128960000000001</v>
      </c>
      <c r="AK3751">
        <v>-0.23764099999999999</v>
      </c>
      <c r="AL3751">
        <v>-0.13815040000000001</v>
      </c>
      <c r="AM3751">
        <v>-3.8659800000000001E-2</v>
      </c>
      <c r="AN3751">
        <v>0.10498879999999999</v>
      </c>
    </row>
    <row r="3752" spans="1:40" x14ac:dyDescent="0.25">
      <c r="A3752" t="s">
        <v>65</v>
      </c>
      <c r="B3752">
        <v>50</v>
      </c>
      <c r="C3752" s="3">
        <v>41897</v>
      </c>
      <c r="D3752" t="s">
        <v>25</v>
      </c>
      <c r="E3752">
        <v>19</v>
      </c>
      <c r="F3752" t="str">
        <f t="shared" si="58"/>
        <v>Residential|50|41897|Aggregate|19</v>
      </c>
      <c r="G3752">
        <v>3.4384359999999998</v>
      </c>
      <c r="H3752">
        <v>1.1300809999999999</v>
      </c>
      <c r="I3752">
        <v>36.025041999999999</v>
      </c>
      <c r="J3752">
        <v>80.261734000000004</v>
      </c>
      <c r="K3752">
        <v>25.120367000000002</v>
      </c>
      <c r="L3752">
        <v>316</v>
      </c>
      <c r="M3752">
        <v>3.5885050000000001</v>
      </c>
      <c r="N3752">
        <v>1.138998</v>
      </c>
      <c r="O3752">
        <v>42.007434000000003</v>
      </c>
      <c r="P3752">
        <v>81.054130999999998</v>
      </c>
      <c r="Q3752">
        <v>28.033261</v>
      </c>
      <c r="R3752">
        <v>317</v>
      </c>
      <c r="S3752">
        <v>15</v>
      </c>
      <c r="T3752">
        <v>18</v>
      </c>
      <c r="U3752">
        <v>1.1209180000000001</v>
      </c>
      <c r="V3752">
        <v>40.381129999999999</v>
      </c>
      <c r="W3752">
        <v>11772</v>
      </c>
      <c r="X3752">
        <v>-5.9823919999999999</v>
      </c>
      <c r="Y3752">
        <v>-1.6263069999999999</v>
      </c>
      <c r="Z3752">
        <v>1.4131309999999999</v>
      </c>
      <c r="AA3752">
        <v>1.574505</v>
      </c>
      <c r="AB3752">
        <v>1.584004</v>
      </c>
      <c r="AC3752">
        <v>2.1156570000000001</v>
      </c>
      <c r="AD3752">
        <v>2.2334130000000001</v>
      </c>
      <c r="AE3752">
        <v>-8.6937149999999992</v>
      </c>
      <c r="AF3752">
        <v>-7.091844</v>
      </c>
      <c r="AG3752">
        <v>-5.9823919999999999</v>
      </c>
      <c r="AH3752">
        <v>-4.8729399999999998</v>
      </c>
      <c r="AI3752">
        <v>-3.2710680000000001</v>
      </c>
      <c r="AJ3752">
        <v>-4.4885419999999998</v>
      </c>
      <c r="AK3752">
        <v>-2.7975099999999999</v>
      </c>
      <c r="AL3752">
        <v>-1.6263069999999999</v>
      </c>
      <c r="AM3752">
        <v>-0.45510400000000001</v>
      </c>
      <c r="AN3752">
        <v>1.235927</v>
      </c>
    </row>
    <row r="3753" spans="1:40" x14ac:dyDescent="0.25">
      <c r="A3753" t="s">
        <v>65</v>
      </c>
      <c r="B3753">
        <v>50</v>
      </c>
      <c r="C3753" s="3" t="s">
        <v>26</v>
      </c>
      <c r="D3753" t="s">
        <v>67</v>
      </c>
      <c r="E3753">
        <v>2</v>
      </c>
      <c r="F3753" t="str">
        <f t="shared" si="58"/>
        <v>Residential|50|Average Event Day|Per Premise|2</v>
      </c>
      <c r="G3753">
        <v>3.5135679999999998</v>
      </c>
      <c r="H3753">
        <v>1.1345449999999999</v>
      </c>
      <c r="I3753">
        <v>0.92058976000000003</v>
      </c>
      <c r="J3753">
        <v>71.314612999999994</v>
      </c>
      <c r="K3753">
        <v>0.82984044999999995</v>
      </c>
      <c r="L3753">
        <v>633</v>
      </c>
      <c r="M3753">
        <v>3.5104169999999999</v>
      </c>
      <c r="N3753">
        <v>1.1345449999999999</v>
      </c>
      <c r="O3753">
        <v>0.93550650999999996</v>
      </c>
      <c r="P3753">
        <v>71.222892999999999</v>
      </c>
      <c r="Q3753">
        <v>0.86035863000000001</v>
      </c>
      <c r="R3753">
        <v>633</v>
      </c>
      <c r="S3753">
        <v>15</v>
      </c>
      <c r="T3753">
        <v>18</v>
      </c>
      <c r="U3753">
        <v>0.98172720000000002</v>
      </c>
      <c r="V3753">
        <v>0.90376809999999996</v>
      </c>
      <c r="W3753">
        <v>11772</v>
      </c>
      <c r="X3753">
        <v>-1.4916799999999999E-2</v>
      </c>
      <c r="Y3753">
        <v>-3.17384E-2</v>
      </c>
      <c r="Z3753">
        <v>3.2983199999999997E-2</v>
      </c>
      <c r="AA3753">
        <v>3.4196200000000003E-2</v>
      </c>
      <c r="AB3753">
        <v>3.23805E-2</v>
      </c>
      <c r="AC3753">
        <v>4.7510700000000003E-2</v>
      </c>
      <c r="AD3753">
        <v>4.7094299999999999E-2</v>
      </c>
      <c r="AE3753">
        <v>-7.5804200000000002E-2</v>
      </c>
      <c r="AF3753">
        <v>-3.9831400000000003E-2</v>
      </c>
      <c r="AG3753">
        <v>-1.4916799999999999E-2</v>
      </c>
      <c r="AH3753">
        <v>9.9979000000000005E-3</v>
      </c>
      <c r="AI3753">
        <v>4.5970700000000003E-2</v>
      </c>
      <c r="AJ3753">
        <v>-9.2092300000000002E-2</v>
      </c>
      <c r="AK3753">
        <v>-5.6434699999999997E-2</v>
      </c>
      <c r="AL3753">
        <v>-3.17384E-2</v>
      </c>
      <c r="AM3753">
        <v>-7.0422000000000002E-3</v>
      </c>
      <c r="AN3753">
        <v>2.8615399999999999E-2</v>
      </c>
    </row>
    <row r="3754" spans="1:40" x14ac:dyDescent="0.25">
      <c r="A3754" t="s">
        <v>65</v>
      </c>
      <c r="B3754">
        <v>50</v>
      </c>
      <c r="C3754" s="3">
        <v>41899</v>
      </c>
      <c r="D3754" t="s">
        <v>67</v>
      </c>
      <c r="E3754">
        <v>22</v>
      </c>
      <c r="F3754" t="str">
        <f t="shared" si="58"/>
        <v>Residential|50|41899|Per Premise|22</v>
      </c>
      <c r="G3754">
        <v>3.4366590000000001</v>
      </c>
      <c r="H3754">
        <v>1.130493</v>
      </c>
      <c r="I3754">
        <v>2.0434871000000001</v>
      </c>
      <c r="J3754">
        <v>72.072235000000006</v>
      </c>
      <c r="K3754">
        <v>1.5006930999999999</v>
      </c>
      <c r="L3754">
        <v>315</v>
      </c>
      <c r="M3754">
        <v>3.588784</v>
      </c>
      <c r="N3754">
        <v>1.1394359999999999</v>
      </c>
      <c r="O3754">
        <v>2.3896134</v>
      </c>
      <c r="P3754">
        <v>72.185860000000005</v>
      </c>
      <c r="Q3754">
        <v>1.8022761</v>
      </c>
      <c r="R3754">
        <v>316</v>
      </c>
      <c r="S3754">
        <v>15</v>
      </c>
      <c r="T3754">
        <v>18</v>
      </c>
      <c r="U3754">
        <v>1.0604020000000001</v>
      </c>
      <c r="V3754">
        <v>2.1669170000000002</v>
      </c>
      <c r="W3754">
        <v>11772</v>
      </c>
      <c r="X3754">
        <v>-0.3461263</v>
      </c>
      <c r="Y3754">
        <v>-0.22269659999999999</v>
      </c>
      <c r="Z3754">
        <v>8.4554500000000005E-2</v>
      </c>
      <c r="AA3754">
        <v>0.101386</v>
      </c>
      <c r="AB3754">
        <v>8.9661699999999997E-2</v>
      </c>
      <c r="AC3754">
        <v>0.1320173</v>
      </c>
      <c r="AD3754">
        <v>0.1353452</v>
      </c>
      <c r="AE3754">
        <v>-0.51531329999999997</v>
      </c>
      <c r="AF3754">
        <v>-0.41535630000000001</v>
      </c>
      <c r="AG3754">
        <v>-0.3461263</v>
      </c>
      <c r="AH3754">
        <v>-0.27689639999999999</v>
      </c>
      <c r="AI3754">
        <v>-0.1769394</v>
      </c>
      <c r="AJ3754">
        <v>-0.39614850000000001</v>
      </c>
      <c r="AK3754">
        <v>-0.29367169999999998</v>
      </c>
      <c r="AL3754">
        <v>-0.22269659999999999</v>
      </c>
      <c r="AM3754">
        <v>-0.15172150000000001</v>
      </c>
      <c r="AN3754">
        <v>-4.9244700000000002E-2</v>
      </c>
    </row>
    <row r="3755" spans="1:40" x14ac:dyDescent="0.25">
      <c r="A3755" t="s">
        <v>65</v>
      </c>
      <c r="B3755">
        <v>50</v>
      </c>
      <c r="C3755" s="3">
        <v>41897</v>
      </c>
      <c r="D3755" t="s">
        <v>25</v>
      </c>
      <c r="E3755">
        <v>24</v>
      </c>
      <c r="F3755" t="str">
        <f t="shared" si="58"/>
        <v>Residential|50|41897|Aggregate|24</v>
      </c>
      <c r="G3755">
        <v>3.4384359999999998</v>
      </c>
      <c r="H3755">
        <v>1.1300809999999999</v>
      </c>
      <c r="I3755">
        <v>18.194383999999999</v>
      </c>
      <c r="J3755">
        <v>75.242531</v>
      </c>
      <c r="K3755">
        <v>15.753621000000001</v>
      </c>
      <c r="L3755">
        <v>316</v>
      </c>
      <c r="M3755">
        <v>3.5885050000000001</v>
      </c>
      <c r="N3755">
        <v>1.138998</v>
      </c>
      <c r="O3755">
        <v>20.021132999999999</v>
      </c>
      <c r="P3755">
        <v>75.427070999999998</v>
      </c>
      <c r="Q3755">
        <v>18.205539000000002</v>
      </c>
      <c r="R3755">
        <v>317</v>
      </c>
      <c r="S3755">
        <v>15</v>
      </c>
      <c r="T3755">
        <v>18</v>
      </c>
      <c r="U3755">
        <v>1.1209180000000001</v>
      </c>
      <c r="V3755">
        <v>20.39442</v>
      </c>
      <c r="W3755">
        <v>11772</v>
      </c>
      <c r="X3755">
        <v>-1.826748</v>
      </c>
      <c r="Y3755">
        <v>0.37328610000000001</v>
      </c>
      <c r="Z3755">
        <v>0.88621039999999995</v>
      </c>
      <c r="AA3755">
        <v>1.0225249999999999</v>
      </c>
      <c r="AB3755">
        <v>0.99336939999999996</v>
      </c>
      <c r="AC3755">
        <v>1.3531169999999999</v>
      </c>
      <c r="AD3755">
        <v>1.425602</v>
      </c>
      <c r="AE3755">
        <v>-3.5608379999999999</v>
      </c>
      <c r="AF3755">
        <v>-2.536324</v>
      </c>
      <c r="AG3755">
        <v>-1.826748</v>
      </c>
      <c r="AH3755">
        <v>-1.117173</v>
      </c>
      <c r="AI3755">
        <v>-9.2658900000000002E-2</v>
      </c>
      <c r="AJ3755">
        <v>-1.4536960000000001</v>
      </c>
      <c r="AK3755">
        <v>-0.37430020000000003</v>
      </c>
      <c r="AL3755">
        <v>0.37328610000000001</v>
      </c>
      <c r="AM3755">
        <v>1.1208720000000001</v>
      </c>
      <c r="AN3755">
        <v>2.2002679999999999</v>
      </c>
    </row>
    <row r="3756" spans="1:40" x14ac:dyDescent="0.25">
      <c r="A3756" t="s">
        <v>65</v>
      </c>
      <c r="B3756">
        <v>50</v>
      </c>
      <c r="C3756" s="3">
        <v>41897</v>
      </c>
      <c r="D3756" t="s">
        <v>25</v>
      </c>
      <c r="E3756">
        <v>8</v>
      </c>
      <c r="F3756" t="str">
        <f t="shared" si="58"/>
        <v>Residential|50|41897|Aggregate|8</v>
      </c>
      <c r="G3756">
        <v>3.4384359999999998</v>
      </c>
      <c r="H3756">
        <v>1.1300809999999999</v>
      </c>
      <c r="I3756">
        <v>11.489777</v>
      </c>
      <c r="J3756">
        <v>81.161522000000005</v>
      </c>
      <c r="K3756">
        <v>10.048358</v>
      </c>
      <c r="L3756">
        <v>316</v>
      </c>
      <c r="M3756">
        <v>3.5885050000000001</v>
      </c>
      <c r="N3756">
        <v>1.138998</v>
      </c>
      <c r="O3756">
        <v>12.506932000000001</v>
      </c>
      <c r="P3756">
        <v>81.346740999999994</v>
      </c>
      <c r="Q3756">
        <v>11.301460000000001</v>
      </c>
      <c r="R3756">
        <v>317</v>
      </c>
      <c r="S3756">
        <v>15</v>
      </c>
      <c r="T3756">
        <v>18</v>
      </c>
      <c r="U3756">
        <v>1.1209180000000001</v>
      </c>
      <c r="V3756">
        <v>12.879099999999999</v>
      </c>
      <c r="W3756">
        <v>11772</v>
      </c>
      <c r="X3756">
        <v>-1.017155</v>
      </c>
      <c r="Y3756">
        <v>0.37216919999999998</v>
      </c>
      <c r="Z3756">
        <v>0.56526430000000005</v>
      </c>
      <c r="AA3756">
        <v>0.63475329999999996</v>
      </c>
      <c r="AB3756">
        <v>0.63361509999999999</v>
      </c>
      <c r="AC3756">
        <v>0.84996210000000005</v>
      </c>
      <c r="AD3756">
        <v>0.89687220000000001</v>
      </c>
      <c r="AE3756">
        <v>-2.1064250000000002</v>
      </c>
      <c r="AF3756">
        <v>-1.4628749999999999</v>
      </c>
      <c r="AG3756">
        <v>-1.017155</v>
      </c>
      <c r="AH3756">
        <v>-0.57143429999999995</v>
      </c>
      <c r="AI3756">
        <v>7.2115399999999996E-2</v>
      </c>
      <c r="AJ3756">
        <v>-0.77721879999999999</v>
      </c>
      <c r="AK3756">
        <v>-9.8151100000000005E-2</v>
      </c>
      <c r="AL3756">
        <v>0.37216919999999998</v>
      </c>
      <c r="AM3756">
        <v>0.84248940000000005</v>
      </c>
      <c r="AN3756">
        <v>1.521557</v>
      </c>
    </row>
    <row r="3757" spans="1:40" x14ac:dyDescent="0.25">
      <c r="A3757" t="s">
        <v>65</v>
      </c>
      <c r="B3757">
        <v>50</v>
      </c>
      <c r="C3757" s="3">
        <v>41849</v>
      </c>
      <c r="D3757" t="s">
        <v>25</v>
      </c>
      <c r="E3757">
        <v>8</v>
      </c>
      <c r="F3757" t="str">
        <f t="shared" si="58"/>
        <v>Residential|50|41849|Aggregate|8</v>
      </c>
      <c r="G3757">
        <v>3.4329719999999999</v>
      </c>
      <c r="H3757">
        <v>1.12846</v>
      </c>
      <c r="I3757">
        <v>9.3217399000000007</v>
      </c>
      <c r="J3757">
        <v>79.543036999999998</v>
      </c>
      <c r="K3757">
        <v>7.3802235999999999</v>
      </c>
      <c r="L3757">
        <v>320</v>
      </c>
      <c r="M3757">
        <v>3.5801569999999998</v>
      </c>
      <c r="N3757">
        <v>1.1399300000000001</v>
      </c>
      <c r="O3757">
        <v>9.4208000999999992</v>
      </c>
      <c r="P3757">
        <v>79.748267999999996</v>
      </c>
      <c r="Q3757">
        <v>7.5019904000000004</v>
      </c>
      <c r="R3757">
        <v>322</v>
      </c>
      <c r="S3757">
        <v>16</v>
      </c>
      <c r="T3757">
        <v>19</v>
      </c>
      <c r="U3757">
        <v>1.2228110000000001</v>
      </c>
      <c r="V3757">
        <v>11.39873</v>
      </c>
      <c r="W3757">
        <v>11772</v>
      </c>
      <c r="X3757">
        <v>-9.9060200000000001E-2</v>
      </c>
      <c r="Y3757">
        <v>1.977929</v>
      </c>
      <c r="Z3757">
        <v>0.41256700000000002</v>
      </c>
      <c r="AA3757">
        <v>0.41806959999999999</v>
      </c>
      <c r="AB3757">
        <v>0.50449169999999999</v>
      </c>
      <c r="AC3757">
        <v>0.58736169999999999</v>
      </c>
      <c r="AD3757">
        <v>0.65520529999999999</v>
      </c>
      <c r="AE3757">
        <v>-0.85179450000000001</v>
      </c>
      <c r="AF3757">
        <v>-0.40707300000000002</v>
      </c>
      <c r="AG3757">
        <v>-9.9060200000000001E-2</v>
      </c>
      <c r="AH3757">
        <v>0.20895250000000001</v>
      </c>
      <c r="AI3757">
        <v>0.65367410000000004</v>
      </c>
      <c r="AJ3757">
        <v>1.13825</v>
      </c>
      <c r="AK3757">
        <v>1.634339</v>
      </c>
      <c r="AL3757">
        <v>1.977929</v>
      </c>
      <c r="AM3757">
        <v>2.3215189999999999</v>
      </c>
      <c r="AN3757">
        <v>2.817609</v>
      </c>
    </row>
    <row r="3758" spans="1:40" x14ac:dyDescent="0.25">
      <c r="A3758" t="s">
        <v>65</v>
      </c>
      <c r="B3758">
        <v>50</v>
      </c>
      <c r="C3758" s="3">
        <v>41899</v>
      </c>
      <c r="D3758" t="s">
        <v>25</v>
      </c>
      <c r="E3758">
        <v>14</v>
      </c>
      <c r="F3758" t="str">
        <f t="shared" si="58"/>
        <v>Residential|50|41899|Aggregate|14</v>
      </c>
      <c r="G3758">
        <v>3.4366590000000001</v>
      </c>
      <c r="H3758">
        <v>1.130493</v>
      </c>
      <c r="I3758">
        <v>31.717732999999999</v>
      </c>
      <c r="J3758">
        <v>87.940109000000007</v>
      </c>
      <c r="K3758">
        <v>24.698103</v>
      </c>
      <c r="L3758">
        <v>315</v>
      </c>
      <c r="M3758">
        <v>3.588784</v>
      </c>
      <c r="N3758">
        <v>1.1394359999999999</v>
      </c>
      <c r="O3758">
        <v>33.633530999999998</v>
      </c>
      <c r="P3758">
        <v>88.732140000000001</v>
      </c>
      <c r="Q3758">
        <v>27.877078999999998</v>
      </c>
      <c r="R3758">
        <v>316</v>
      </c>
      <c r="S3758">
        <v>15</v>
      </c>
      <c r="T3758">
        <v>18</v>
      </c>
      <c r="U3758">
        <v>1.0604020000000001</v>
      </c>
      <c r="V3758">
        <v>33.63353</v>
      </c>
      <c r="W3758">
        <v>11772</v>
      </c>
      <c r="X3758">
        <v>-1.915799</v>
      </c>
      <c r="Y3758" s="6">
        <v>2.2800000000000002E-6</v>
      </c>
      <c r="Z3758">
        <v>1.39158</v>
      </c>
      <c r="AA3758">
        <v>1.568208</v>
      </c>
      <c r="AB3758">
        <v>1.4756339999999999</v>
      </c>
      <c r="AC3758">
        <v>2.0966100000000001</v>
      </c>
      <c r="AD3758">
        <v>2.1533169999999999</v>
      </c>
      <c r="AE3758">
        <v>-4.6027120000000004</v>
      </c>
      <c r="AF3758">
        <v>-3.0152619999999999</v>
      </c>
      <c r="AG3758">
        <v>-1.915799</v>
      </c>
      <c r="AH3758">
        <v>-0.81633540000000004</v>
      </c>
      <c r="AI3758">
        <v>0.77111490000000005</v>
      </c>
      <c r="AJ3758">
        <v>-2.7595839999999998</v>
      </c>
      <c r="AK3758">
        <v>-1.1291979999999999</v>
      </c>
      <c r="AL3758" s="6">
        <v>2.2800000000000002E-6</v>
      </c>
      <c r="AM3758">
        <v>1.129203</v>
      </c>
      <c r="AN3758">
        <v>2.7595890000000001</v>
      </c>
    </row>
    <row r="3759" spans="1:40" x14ac:dyDescent="0.25">
      <c r="A3759" t="s">
        <v>65</v>
      </c>
      <c r="B3759">
        <v>50</v>
      </c>
      <c r="C3759" s="3">
        <v>41898</v>
      </c>
      <c r="D3759" t="s">
        <v>25</v>
      </c>
      <c r="E3759">
        <v>20</v>
      </c>
      <c r="F3759" t="str">
        <f t="shared" si="58"/>
        <v>Residential|50|41898|Aggregate|20</v>
      </c>
      <c r="G3759">
        <v>3.586932</v>
      </c>
      <c r="H3759">
        <v>1.138998</v>
      </c>
      <c r="I3759">
        <v>38.053704000000003</v>
      </c>
      <c r="J3759">
        <v>85.219040000000007</v>
      </c>
      <c r="K3759">
        <v>26.439070999999998</v>
      </c>
      <c r="L3759">
        <v>317</v>
      </c>
      <c r="M3759">
        <v>3.4332829999999999</v>
      </c>
      <c r="N3759">
        <v>1.127732</v>
      </c>
      <c r="O3759">
        <v>42.836582</v>
      </c>
      <c r="P3759">
        <v>85.106994999999998</v>
      </c>
      <c r="Q3759">
        <v>27.633683000000001</v>
      </c>
      <c r="R3759">
        <v>314</v>
      </c>
      <c r="S3759">
        <v>16</v>
      </c>
      <c r="T3759">
        <v>19</v>
      </c>
      <c r="U3759">
        <v>0.96515700000000004</v>
      </c>
      <c r="V3759">
        <v>36.727800000000002</v>
      </c>
      <c r="W3759">
        <v>11772</v>
      </c>
      <c r="X3759">
        <v>-4.782877</v>
      </c>
      <c r="Y3759">
        <v>-6.1087829999999999</v>
      </c>
      <c r="Z3759">
        <v>1.484966</v>
      </c>
      <c r="AA3759">
        <v>1.5594589999999999</v>
      </c>
      <c r="AB3759">
        <v>1.4332260000000001</v>
      </c>
      <c r="AC3759">
        <v>2.153378</v>
      </c>
      <c r="AD3759">
        <v>2.1180289999999999</v>
      </c>
      <c r="AE3759">
        <v>-7.5425420000000001</v>
      </c>
      <c r="AF3759">
        <v>-5.9121100000000002</v>
      </c>
      <c r="AG3759">
        <v>-4.782877</v>
      </c>
      <c r="AH3759">
        <v>-3.653645</v>
      </c>
      <c r="AI3759">
        <v>-2.023212</v>
      </c>
      <c r="AJ3759">
        <v>-8.8231470000000005</v>
      </c>
      <c r="AK3759">
        <v>-7.2194789999999998</v>
      </c>
      <c r="AL3759">
        <v>-6.1087829999999999</v>
      </c>
      <c r="AM3759">
        <v>-4.9980880000000001</v>
      </c>
      <c r="AN3759">
        <v>-3.3944200000000002</v>
      </c>
    </row>
    <row r="3760" spans="1:40" x14ac:dyDescent="0.25">
      <c r="A3760" t="s">
        <v>65</v>
      </c>
      <c r="B3760">
        <v>50</v>
      </c>
      <c r="C3760" s="3">
        <v>41849</v>
      </c>
      <c r="D3760" t="s">
        <v>25</v>
      </c>
      <c r="E3760">
        <v>23</v>
      </c>
      <c r="F3760" t="str">
        <f t="shared" si="58"/>
        <v>Residential|50|41849|Aggregate|23</v>
      </c>
      <c r="G3760">
        <v>3.4329719999999999</v>
      </c>
      <c r="H3760">
        <v>1.12846</v>
      </c>
      <c r="I3760">
        <v>16.960849</v>
      </c>
      <c r="J3760">
        <v>70.330765</v>
      </c>
      <c r="K3760">
        <v>13.689453</v>
      </c>
      <c r="L3760">
        <v>320</v>
      </c>
      <c r="M3760">
        <v>3.5801569999999998</v>
      </c>
      <c r="N3760">
        <v>1.1399300000000001</v>
      </c>
      <c r="O3760">
        <v>18.281279999999999</v>
      </c>
      <c r="P3760">
        <v>70.486557000000005</v>
      </c>
      <c r="Q3760">
        <v>15.172098999999999</v>
      </c>
      <c r="R3760">
        <v>322</v>
      </c>
      <c r="S3760">
        <v>16</v>
      </c>
      <c r="T3760">
        <v>19</v>
      </c>
      <c r="U3760">
        <v>1.2228110000000001</v>
      </c>
      <c r="V3760">
        <v>20.739920000000001</v>
      </c>
      <c r="W3760">
        <v>11772</v>
      </c>
      <c r="X3760">
        <v>-1.3204309999999999</v>
      </c>
      <c r="Y3760" s="6">
        <v>2.4586380000000001</v>
      </c>
      <c r="Z3760">
        <v>0.76526369999999999</v>
      </c>
      <c r="AA3760">
        <v>0.84550800000000004</v>
      </c>
      <c r="AB3760">
        <v>0.93577310000000002</v>
      </c>
      <c r="AC3760">
        <v>1.1404000000000001</v>
      </c>
      <c r="AD3760">
        <v>1.261172</v>
      </c>
      <c r="AE3760">
        <v>-2.7819129999999999</v>
      </c>
      <c r="AF3760">
        <v>-1.918458</v>
      </c>
      <c r="AG3760">
        <v>-1.3204309999999999</v>
      </c>
      <c r="AH3760">
        <v>-0.72240479999999996</v>
      </c>
      <c r="AI3760">
        <v>0.14105019999999999</v>
      </c>
      <c r="AJ3760">
        <v>0.84238069999999998</v>
      </c>
      <c r="AK3760">
        <v>1.7972779999999999</v>
      </c>
      <c r="AL3760" s="6">
        <v>2.4586380000000001</v>
      </c>
      <c r="AM3760">
        <v>3.1199970000000001</v>
      </c>
      <c r="AN3760">
        <v>4.0748949999999997</v>
      </c>
    </row>
    <row r="3761" spans="1:40" x14ac:dyDescent="0.25">
      <c r="A3761" t="s">
        <v>65</v>
      </c>
      <c r="B3761">
        <v>50</v>
      </c>
      <c r="C3761" s="3">
        <v>41897</v>
      </c>
      <c r="D3761" t="s">
        <v>25</v>
      </c>
      <c r="E3761">
        <v>10</v>
      </c>
      <c r="F3761" t="str">
        <f t="shared" si="58"/>
        <v>Residential|50|41897|Aggregate|10</v>
      </c>
      <c r="G3761">
        <v>3.4384359999999998</v>
      </c>
      <c r="H3761">
        <v>1.1300809999999999</v>
      </c>
      <c r="I3761">
        <v>15.325996</v>
      </c>
      <c r="J3761">
        <v>91.518699999999995</v>
      </c>
      <c r="K3761">
        <v>15.223252</v>
      </c>
      <c r="L3761">
        <v>316</v>
      </c>
      <c r="M3761">
        <v>3.5885050000000001</v>
      </c>
      <c r="N3761">
        <v>1.138998</v>
      </c>
      <c r="O3761">
        <v>15.724045</v>
      </c>
      <c r="P3761">
        <v>92.386870999999999</v>
      </c>
      <c r="Q3761">
        <v>16.164964999999999</v>
      </c>
      <c r="R3761">
        <v>317</v>
      </c>
      <c r="S3761">
        <v>15</v>
      </c>
      <c r="T3761">
        <v>18</v>
      </c>
      <c r="U3761">
        <v>1.1209180000000001</v>
      </c>
      <c r="V3761">
        <v>17.179189999999998</v>
      </c>
      <c r="W3761">
        <v>11772</v>
      </c>
      <c r="X3761">
        <v>-0.3980495</v>
      </c>
      <c r="Y3761" s="6">
        <v>1.4551449999999999</v>
      </c>
      <c r="Z3761">
        <v>0.85637490000000005</v>
      </c>
      <c r="AA3761">
        <v>0.90791489999999997</v>
      </c>
      <c r="AB3761">
        <v>0.95992619999999995</v>
      </c>
      <c r="AC3761">
        <v>1.248073</v>
      </c>
      <c r="AD3761">
        <v>1.321275</v>
      </c>
      <c r="AE3761">
        <v>-1.99752</v>
      </c>
      <c r="AF3761">
        <v>-1.05254</v>
      </c>
      <c r="AG3761">
        <v>-0.3980495</v>
      </c>
      <c r="AH3761">
        <v>0.25644090000000003</v>
      </c>
      <c r="AI3761">
        <v>1.2014210000000001</v>
      </c>
      <c r="AJ3761">
        <v>-0.2381375</v>
      </c>
      <c r="AK3761">
        <v>0.76226729999999998</v>
      </c>
      <c r="AL3761" s="6">
        <v>1.4551449999999999</v>
      </c>
      <c r="AM3761">
        <v>2.1480220000000001</v>
      </c>
      <c r="AN3761">
        <v>3.1484269999999999</v>
      </c>
    </row>
    <row r="3762" spans="1:40" x14ac:dyDescent="0.25">
      <c r="A3762" t="s">
        <v>65</v>
      </c>
      <c r="B3762">
        <v>50</v>
      </c>
      <c r="C3762" s="3">
        <v>41878</v>
      </c>
      <c r="D3762" t="s">
        <v>67</v>
      </c>
      <c r="E3762">
        <v>24</v>
      </c>
      <c r="F3762" t="str">
        <f t="shared" si="58"/>
        <v>Residential|50|41878|Per Premise|24</v>
      </c>
      <c r="G3762">
        <v>3.5885050000000001</v>
      </c>
      <c r="H3762">
        <v>1.138998</v>
      </c>
      <c r="I3762">
        <v>1.1086431999999999</v>
      </c>
      <c r="J3762">
        <v>73.287514000000002</v>
      </c>
      <c r="K3762">
        <v>1.0355464000000001</v>
      </c>
      <c r="L3762">
        <v>317</v>
      </c>
      <c r="M3762">
        <v>3.4321269999999999</v>
      </c>
      <c r="N3762">
        <v>1.1300809999999999</v>
      </c>
      <c r="O3762">
        <v>1.1546658000000001</v>
      </c>
      <c r="P3762">
        <v>73.500174999999999</v>
      </c>
      <c r="Q3762">
        <v>1.0045337000000001</v>
      </c>
      <c r="R3762">
        <v>316</v>
      </c>
      <c r="S3762">
        <v>15</v>
      </c>
      <c r="T3762">
        <v>18</v>
      </c>
      <c r="U3762">
        <v>0.82594239999999997</v>
      </c>
      <c r="V3762">
        <v>0.91567549999999998</v>
      </c>
      <c r="W3762">
        <v>11772</v>
      </c>
      <c r="X3762">
        <v>-4.6022599999999997E-2</v>
      </c>
      <c r="Y3762">
        <v>-0.23899029999999999</v>
      </c>
      <c r="Z3762">
        <v>5.8162100000000001E-2</v>
      </c>
      <c r="AA3762">
        <v>5.6509400000000001E-2</v>
      </c>
      <c r="AB3762">
        <v>4.8038499999999998E-2</v>
      </c>
      <c r="AC3762">
        <v>8.1093399999999996E-2</v>
      </c>
      <c r="AD3762">
        <v>7.4168799999999993E-2</v>
      </c>
      <c r="AE3762">
        <v>-0.149948</v>
      </c>
      <c r="AF3762">
        <v>-8.8548000000000002E-2</v>
      </c>
      <c r="AG3762">
        <v>-4.6022599999999997E-2</v>
      </c>
      <c r="AH3762">
        <v>-3.4970999999999999E-3</v>
      </c>
      <c r="AI3762">
        <v>5.7902799999999997E-2</v>
      </c>
      <c r="AJ3762">
        <v>-0.33404149999999999</v>
      </c>
      <c r="AK3762">
        <v>-0.27788449999999998</v>
      </c>
      <c r="AL3762">
        <v>-0.23899029999999999</v>
      </c>
      <c r="AM3762">
        <v>-0.2000962</v>
      </c>
      <c r="AN3762">
        <v>-0.14393919999999999</v>
      </c>
    </row>
    <row r="3763" spans="1:40" x14ac:dyDescent="0.25">
      <c r="A3763" t="s">
        <v>65</v>
      </c>
      <c r="B3763">
        <v>50</v>
      </c>
      <c r="C3763" s="3">
        <v>41897</v>
      </c>
      <c r="D3763" t="s">
        <v>67</v>
      </c>
      <c r="E3763">
        <v>5</v>
      </c>
      <c r="F3763" t="str">
        <f t="shared" si="58"/>
        <v>Residential|50|41897|Per Premise|5</v>
      </c>
      <c r="G3763">
        <v>3.4384359999999998</v>
      </c>
      <c r="H3763">
        <v>1.1300809999999999</v>
      </c>
      <c r="I3763">
        <v>0.78573029000000005</v>
      </c>
      <c r="J3763">
        <v>71.960937999999999</v>
      </c>
      <c r="K3763">
        <v>0.74099963000000002</v>
      </c>
      <c r="L3763">
        <v>316</v>
      </c>
      <c r="M3763">
        <v>3.5885050000000001</v>
      </c>
      <c r="N3763">
        <v>1.138998</v>
      </c>
      <c r="O3763">
        <v>0.84092531999999998</v>
      </c>
      <c r="P3763">
        <v>71.850539999999995</v>
      </c>
      <c r="Q3763">
        <v>0.81696219000000003</v>
      </c>
      <c r="R3763">
        <v>317</v>
      </c>
      <c r="S3763">
        <v>15</v>
      </c>
      <c r="T3763">
        <v>18</v>
      </c>
      <c r="U3763">
        <v>1.1209180000000001</v>
      </c>
      <c r="V3763">
        <v>0.88073950000000001</v>
      </c>
      <c r="W3763">
        <v>11772</v>
      </c>
      <c r="X3763">
        <v>-5.5195000000000001E-2</v>
      </c>
      <c r="Y3763">
        <v>3.9814099999999998E-2</v>
      </c>
      <c r="Z3763">
        <v>4.1684499999999999E-2</v>
      </c>
      <c r="AA3763">
        <v>4.5885200000000001E-2</v>
      </c>
      <c r="AB3763">
        <v>4.67249E-2</v>
      </c>
      <c r="AC3763">
        <v>6.19923E-2</v>
      </c>
      <c r="AD3763">
        <v>6.5487900000000002E-2</v>
      </c>
      <c r="AE3763">
        <v>-0.13464139999999999</v>
      </c>
      <c r="AF3763">
        <v>-8.7703799999999998E-2</v>
      </c>
      <c r="AG3763">
        <v>-5.5195000000000001E-2</v>
      </c>
      <c r="AH3763">
        <v>-2.26862E-2</v>
      </c>
      <c r="AI3763">
        <v>2.42513E-2</v>
      </c>
      <c r="AJ3763">
        <v>-4.4111999999999998E-2</v>
      </c>
      <c r="AK3763">
        <v>5.4722E-3</v>
      </c>
      <c r="AL3763">
        <v>3.9814099999999998E-2</v>
      </c>
      <c r="AM3763">
        <v>7.4156E-2</v>
      </c>
      <c r="AN3763">
        <v>0.1237403</v>
      </c>
    </row>
    <row r="3764" spans="1:40" x14ac:dyDescent="0.25">
      <c r="A3764" t="s">
        <v>65</v>
      </c>
      <c r="B3764">
        <v>50</v>
      </c>
      <c r="C3764" s="3" t="s">
        <v>26</v>
      </c>
      <c r="D3764" t="s">
        <v>67</v>
      </c>
      <c r="E3764">
        <v>23</v>
      </c>
      <c r="F3764" t="str">
        <f t="shared" si="58"/>
        <v>Residential|50|Average Event Day|Per Premise|23</v>
      </c>
      <c r="G3764">
        <v>3.5135679999999998</v>
      </c>
      <c r="H3764">
        <v>1.1345449999999999</v>
      </c>
      <c r="I3764">
        <v>1.602125</v>
      </c>
      <c r="J3764">
        <v>74.481696999999997</v>
      </c>
      <c r="K3764">
        <v>1.2320990999999999</v>
      </c>
      <c r="L3764">
        <v>633</v>
      </c>
      <c r="M3764">
        <v>3.5104169999999999</v>
      </c>
      <c r="N3764">
        <v>1.1345449999999999</v>
      </c>
      <c r="O3764">
        <v>1.6866002</v>
      </c>
      <c r="P3764">
        <v>74.667015000000006</v>
      </c>
      <c r="Q3764">
        <v>1.3419848000000001</v>
      </c>
      <c r="R3764">
        <v>633</v>
      </c>
      <c r="S3764">
        <v>15</v>
      </c>
      <c r="T3764">
        <v>18</v>
      </c>
      <c r="U3764">
        <v>0.98172720000000002</v>
      </c>
      <c r="V3764">
        <v>1.5728500000000001</v>
      </c>
      <c r="W3764">
        <v>11772</v>
      </c>
      <c r="X3764">
        <v>-8.44752E-2</v>
      </c>
      <c r="Y3764">
        <v>-0.1137504</v>
      </c>
      <c r="Z3764">
        <v>4.8971500000000001E-2</v>
      </c>
      <c r="AA3764">
        <v>5.33391E-2</v>
      </c>
      <c r="AB3764">
        <v>4.80767E-2</v>
      </c>
      <c r="AC3764">
        <v>7.24104E-2</v>
      </c>
      <c r="AD3764">
        <v>7.1808300000000005E-2</v>
      </c>
      <c r="AE3764">
        <v>-0.17727290000000001</v>
      </c>
      <c r="AF3764">
        <v>-0.1224473</v>
      </c>
      <c r="AG3764">
        <v>-8.44752E-2</v>
      </c>
      <c r="AH3764">
        <v>-4.6503099999999999E-2</v>
      </c>
      <c r="AI3764">
        <v>8.3225E-3</v>
      </c>
      <c r="AJ3764">
        <v>-0.2057764</v>
      </c>
      <c r="AK3764">
        <v>-0.15140670000000001</v>
      </c>
      <c r="AL3764">
        <v>-0.1137504</v>
      </c>
      <c r="AM3764">
        <v>-7.6094099999999998E-2</v>
      </c>
      <c r="AN3764">
        <v>-2.1724400000000001E-2</v>
      </c>
    </row>
    <row r="3765" spans="1:40" x14ac:dyDescent="0.25">
      <c r="A3765" t="s">
        <v>65</v>
      </c>
      <c r="B3765">
        <v>50</v>
      </c>
      <c r="C3765" s="3">
        <v>41878</v>
      </c>
      <c r="D3765" t="s">
        <v>25</v>
      </c>
      <c r="E3765">
        <v>18</v>
      </c>
      <c r="F3765" t="str">
        <f t="shared" si="58"/>
        <v>Residential|50|41878|Aggregate|18</v>
      </c>
      <c r="G3765">
        <v>3.5885050000000001</v>
      </c>
      <c r="H3765">
        <v>1.138998</v>
      </c>
      <c r="I3765">
        <v>26.614362</v>
      </c>
      <c r="J3765">
        <v>82.536529999999999</v>
      </c>
      <c r="K3765">
        <v>24.036809999999999</v>
      </c>
      <c r="L3765">
        <v>317</v>
      </c>
      <c r="M3765">
        <v>3.4321269999999999</v>
      </c>
      <c r="N3765">
        <v>1.1300809999999999</v>
      </c>
      <c r="O3765">
        <v>21.142378999999998</v>
      </c>
      <c r="P3765">
        <v>82.136650000000003</v>
      </c>
      <c r="Q3765">
        <v>16.749220000000001</v>
      </c>
      <c r="R3765">
        <v>316</v>
      </c>
      <c r="S3765">
        <v>15</v>
      </c>
      <c r="T3765">
        <v>18</v>
      </c>
      <c r="U3765">
        <v>0.82594239999999997</v>
      </c>
      <c r="V3765">
        <v>21.981929999999998</v>
      </c>
      <c r="W3765">
        <v>11772</v>
      </c>
      <c r="X3765">
        <v>5.4719829999999998</v>
      </c>
      <c r="Y3765">
        <v>0.83955120000000005</v>
      </c>
      <c r="Z3765">
        <v>1.350042</v>
      </c>
      <c r="AA3765">
        <v>0.94221719999999998</v>
      </c>
      <c r="AB3765">
        <v>1.115057</v>
      </c>
      <c r="AC3765">
        <v>1.646325</v>
      </c>
      <c r="AD3765">
        <v>1.4598370000000001</v>
      </c>
      <c r="AE3765">
        <v>3.362133</v>
      </c>
      <c r="AF3765">
        <v>4.6086489999999998</v>
      </c>
      <c r="AG3765">
        <v>5.4719829999999998</v>
      </c>
      <c r="AH3765">
        <v>6.3353169999999999</v>
      </c>
      <c r="AI3765">
        <v>7.5818329999999996</v>
      </c>
      <c r="AJ3765">
        <v>-1.0313060000000001</v>
      </c>
      <c r="AK3765">
        <v>7.40117E-2</v>
      </c>
      <c r="AL3765">
        <v>0.83955120000000005</v>
      </c>
      <c r="AM3765">
        <v>1.605091</v>
      </c>
      <c r="AN3765">
        <v>2.7104080000000002</v>
      </c>
    </row>
    <row r="3766" spans="1:40" x14ac:dyDescent="0.25">
      <c r="A3766" t="s">
        <v>65</v>
      </c>
      <c r="B3766">
        <v>50</v>
      </c>
      <c r="C3766" s="3">
        <v>41878</v>
      </c>
      <c r="D3766" t="s">
        <v>67</v>
      </c>
      <c r="E3766">
        <v>2</v>
      </c>
      <c r="F3766" t="str">
        <f t="shared" si="58"/>
        <v>Residential|50|41878|Per Premise|2</v>
      </c>
      <c r="G3766">
        <v>3.5885050000000001</v>
      </c>
      <c r="H3766">
        <v>1.138998</v>
      </c>
      <c r="I3766">
        <v>0.61900871000000002</v>
      </c>
      <c r="J3766">
        <v>65.898398999999998</v>
      </c>
      <c r="K3766">
        <v>0.44574153</v>
      </c>
      <c r="L3766">
        <v>317</v>
      </c>
      <c r="M3766">
        <v>3.4321269999999999</v>
      </c>
      <c r="N3766">
        <v>1.1300809999999999</v>
      </c>
      <c r="O3766">
        <v>0.68837314000000005</v>
      </c>
      <c r="P3766">
        <v>65.918082999999996</v>
      </c>
      <c r="Q3766">
        <v>0.64024265000000002</v>
      </c>
      <c r="R3766">
        <v>316</v>
      </c>
      <c r="S3766">
        <v>15</v>
      </c>
      <c r="T3766">
        <v>18</v>
      </c>
      <c r="U3766">
        <v>0.82594239999999997</v>
      </c>
      <c r="V3766">
        <v>0.51126550000000004</v>
      </c>
      <c r="W3766">
        <v>11772</v>
      </c>
      <c r="X3766">
        <v>-6.9364400000000007E-2</v>
      </c>
      <c r="Y3766" s="6">
        <v>-0.1771076</v>
      </c>
      <c r="Z3766">
        <v>2.50353E-2</v>
      </c>
      <c r="AA3766">
        <v>3.60165E-2</v>
      </c>
      <c r="AB3766">
        <v>2.06777E-2</v>
      </c>
      <c r="AC3766">
        <v>4.3862900000000003E-2</v>
      </c>
      <c r="AD3766">
        <v>4.1530200000000003E-2</v>
      </c>
      <c r="AE3766">
        <v>-0.12557699999999999</v>
      </c>
      <c r="AF3766">
        <v>-9.2366199999999996E-2</v>
      </c>
      <c r="AG3766">
        <v>-6.9364400000000007E-2</v>
      </c>
      <c r="AH3766">
        <v>-4.63627E-2</v>
      </c>
      <c r="AI3766">
        <v>-1.3151899999999999E-2</v>
      </c>
      <c r="AJ3766">
        <v>-0.2303307</v>
      </c>
      <c r="AK3766">
        <v>-0.19888610000000001</v>
      </c>
      <c r="AL3766" s="6">
        <v>-0.1771076</v>
      </c>
      <c r="AM3766">
        <v>-0.1553292</v>
      </c>
      <c r="AN3766">
        <v>-0.1238846</v>
      </c>
    </row>
    <row r="3767" spans="1:40" x14ac:dyDescent="0.25">
      <c r="A3767" t="s">
        <v>65</v>
      </c>
      <c r="B3767">
        <v>50</v>
      </c>
      <c r="C3767" s="3">
        <v>41897</v>
      </c>
      <c r="D3767" t="s">
        <v>25</v>
      </c>
      <c r="E3767">
        <v>20</v>
      </c>
      <c r="F3767" t="str">
        <f t="shared" si="58"/>
        <v>Residential|50|41897|Aggregate|20</v>
      </c>
      <c r="G3767">
        <v>3.4384359999999998</v>
      </c>
      <c r="H3767">
        <v>1.1300809999999999</v>
      </c>
      <c r="I3767">
        <v>35.282076000000004</v>
      </c>
      <c r="J3767">
        <v>78.937279000000004</v>
      </c>
      <c r="K3767">
        <v>22.988982</v>
      </c>
      <c r="L3767">
        <v>316</v>
      </c>
      <c r="M3767">
        <v>3.5885050000000001</v>
      </c>
      <c r="N3767">
        <v>1.138998</v>
      </c>
      <c r="O3767">
        <v>39.591633999999999</v>
      </c>
      <c r="P3767">
        <v>79.626960999999994</v>
      </c>
      <c r="Q3767">
        <v>26.078661</v>
      </c>
      <c r="R3767">
        <v>317</v>
      </c>
      <c r="S3767">
        <v>15</v>
      </c>
      <c r="T3767">
        <v>18</v>
      </c>
      <c r="U3767">
        <v>1.1209180000000001</v>
      </c>
      <c r="V3767">
        <v>39.548319999999997</v>
      </c>
      <c r="W3767">
        <v>11772</v>
      </c>
      <c r="X3767">
        <v>-4.309558</v>
      </c>
      <c r="Y3767">
        <v>-4.3312900000000001E-2</v>
      </c>
      <c r="Z3767">
        <v>1.293231</v>
      </c>
      <c r="AA3767">
        <v>1.464723</v>
      </c>
      <c r="AB3767">
        <v>1.4496070000000001</v>
      </c>
      <c r="AC3767">
        <v>1.953935</v>
      </c>
      <c r="AD3767">
        <v>2.0607700000000002</v>
      </c>
      <c r="AE3767">
        <v>-6.8136260000000002</v>
      </c>
      <c r="AF3767">
        <v>-5.3342020000000003</v>
      </c>
      <c r="AG3767">
        <v>-4.309558</v>
      </c>
      <c r="AH3767">
        <v>-3.284913</v>
      </c>
      <c r="AI3767">
        <v>-1.8054889999999999</v>
      </c>
      <c r="AJ3767">
        <v>-2.6842959999999998</v>
      </c>
      <c r="AK3767">
        <v>-1.123982</v>
      </c>
      <c r="AL3767">
        <v>-4.3312900000000001E-2</v>
      </c>
      <c r="AM3767">
        <v>1.0373559999999999</v>
      </c>
      <c r="AN3767">
        <v>2.5976710000000001</v>
      </c>
    </row>
    <row r="3768" spans="1:40" x14ac:dyDescent="0.25">
      <c r="A3768" t="s">
        <v>65</v>
      </c>
      <c r="B3768">
        <v>50</v>
      </c>
      <c r="C3768" s="3">
        <v>41898</v>
      </c>
      <c r="D3768" t="s">
        <v>67</v>
      </c>
      <c r="E3768">
        <v>7</v>
      </c>
      <c r="F3768" t="str">
        <f t="shared" si="58"/>
        <v>Residential|50|41898|Per Premise|7</v>
      </c>
      <c r="G3768">
        <v>3.586932</v>
      </c>
      <c r="H3768">
        <v>1.138998</v>
      </c>
      <c r="I3768">
        <v>1.0123705000000001</v>
      </c>
      <c r="J3768">
        <v>79.961037000000005</v>
      </c>
      <c r="K3768">
        <v>0.84230278999999997</v>
      </c>
      <c r="L3768">
        <v>317</v>
      </c>
      <c r="M3768">
        <v>3.4332829999999999</v>
      </c>
      <c r="N3768">
        <v>1.127732</v>
      </c>
      <c r="O3768">
        <v>0.94502525000000004</v>
      </c>
      <c r="P3768">
        <v>79.882537999999997</v>
      </c>
      <c r="Q3768">
        <v>0.80149269999999995</v>
      </c>
      <c r="R3768">
        <v>314</v>
      </c>
      <c r="S3768">
        <v>16</v>
      </c>
      <c r="T3768">
        <v>19</v>
      </c>
      <c r="U3768">
        <v>0.96515700000000004</v>
      </c>
      <c r="V3768">
        <v>0.97709659999999998</v>
      </c>
      <c r="W3768">
        <v>11772</v>
      </c>
      <c r="X3768">
        <v>6.7345299999999997E-2</v>
      </c>
      <c r="Y3768">
        <v>3.2071299999999997E-2</v>
      </c>
      <c r="Z3768">
        <v>4.73084E-2</v>
      </c>
      <c r="AA3768">
        <v>4.5230899999999997E-2</v>
      </c>
      <c r="AB3768">
        <v>4.5660100000000002E-2</v>
      </c>
      <c r="AC3768">
        <v>6.5451599999999999E-2</v>
      </c>
      <c r="AD3768">
        <v>6.4270300000000002E-2</v>
      </c>
      <c r="AE3768">
        <v>-1.6534400000000001E-2</v>
      </c>
      <c r="AF3768">
        <v>3.30224E-2</v>
      </c>
      <c r="AG3768">
        <v>6.7345299999999997E-2</v>
      </c>
      <c r="AH3768">
        <v>0.1016682</v>
      </c>
      <c r="AI3768">
        <v>0.1512249</v>
      </c>
      <c r="AJ3768">
        <v>-5.0294400000000003E-2</v>
      </c>
      <c r="AK3768">
        <v>-1.6321E-3</v>
      </c>
      <c r="AL3768">
        <v>3.2071299999999997E-2</v>
      </c>
      <c r="AM3768">
        <v>6.5774700000000005E-2</v>
      </c>
      <c r="AN3768">
        <v>0.114437</v>
      </c>
    </row>
    <row r="3769" spans="1:40" x14ac:dyDescent="0.25">
      <c r="A3769" t="s">
        <v>65</v>
      </c>
      <c r="B3769">
        <v>50</v>
      </c>
      <c r="C3769" s="3">
        <v>41898</v>
      </c>
      <c r="D3769" t="s">
        <v>25</v>
      </c>
      <c r="E3769">
        <v>4</v>
      </c>
      <c r="F3769" t="str">
        <f t="shared" si="58"/>
        <v>Residential|50|41898|Aggregate|4</v>
      </c>
      <c r="G3769">
        <v>3.586932</v>
      </c>
      <c r="H3769">
        <v>1.138998</v>
      </c>
      <c r="I3769">
        <v>10.820735000000001</v>
      </c>
      <c r="J3769">
        <v>72.846480999999997</v>
      </c>
      <c r="K3769">
        <v>10.062479</v>
      </c>
      <c r="L3769">
        <v>317</v>
      </c>
      <c r="M3769">
        <v>3.4332829999999999</v>
      </c>
      <c r="N3769">
        <v>1.127732</v>
      </c>
      <c r="O3769">
        <v>9.5640923999999998</v>
      </c>
      <c r="P3769">
        <v>72.797859000000003</v>
      </c>
      <c r="Q3769">
        <v>9.1008317999999999</v>
      </c>
      <c r="R3769">
        <v>314</v>
      </c>
      <c r="S3769">
        <v>16</v>
      </c>
      <c r="T3769">
        <v>19</v>
      </c>
      <c r="U3769">
        <v>0.96515700000000004</v>
      </c>
      <c r="V3769">
        <v>10.443709999999999</v>
      </c>
      <c r="W3769">
        <v>11772</v>
      </c>
      <c r="X3769">
        <v>1.256643</v>
      </c>
      <c r="Y3769">
        <v>0.87961610000000001</v>
      </c>
      <c r="Z3769">
        <v>0.56516509999999998</v>
      </c>
      <c r="AA3769">
        <v>0.51358959999999998</v>
      </c>
      <c r="AB3769">
        <v>0.54547310000000004</v>
      </c>
      <c r="AC3769">
        <v>0.76366610000000001</v>
      </c>
      <c r="AD3769">
        <v>0.74920969999999998</v>
      </c>
      <c r="AE3769">
        <v>0.27796510000000002</v>
      </c>
      <c r="AF3769">
        <v>0.85617569999999998</v>
      </c>
      <c r="AG3769">
        <v>1.256643</v>
      </c>
      <c r="AH3769">
        <v>1.6571089999999999</v>
      </c>
      <c r="AI3769">
        <v>2.2353200000000002</v>
      </c>
      <c r="AJ3769">
        <v>-8.0534800000000004E-2</v>
      </c>
      <c r="AK3769">
        <v>0.4867301</v>
      </c>
      <c r="AL3769">
        <v>0.87961610000000001</v>
      </c>
      <c r="AM3769">
        <v>1.272502</v>
      </c>
      <c r="AN3769">
        <v>1.8397669999999999</v>
      </c>
    </row>
    <row r="3770" spans="1:40" x14ac:dyDescent="0.25">
      <c r="A3770" t="s">
        <v>65</v>
      </c>
      <c r="B3770">
        <v>50</v>
      </c>
      <c r="C3770" s="3">
        <v>41878</v>
      </c>
      <c r="D3770" t="s">
        <v>67</v>
      </c>
      <c r="E3770">
        <v>14</v>
      </c>
      <c r="F3770" t="str">
        <f t="shared" si="58"/>
        <v>Residential|50|41878|Per Premise|14</v>
      </c>
      <c r="G3770">
        <v>3.5885050000000001</v>
      </c>
      <c r="H3770">
        <v>1.138998</v>
      </c>
      <c r="I3770">
        <v>1.8592188999999999</v>
      </c>
      <c r="J3770">
        <v>89.510970999999998</v>
      </c>
      <c r="K3770">
        <v>1.8193733999999999</v>
      </c>
      <c r="L3770">
        <v>317</v>
      </c>
      <c r="M3770">
        <v>3.4321269999999999</v>
      </c>
      <c r="N3770">
        <v>1.1300809999999999</v>
      </c>
      <c r="O3770">
        <v>1.5356078</v>
      </c>
      <c r="P3770">
        <v>88.696280999999999</v>
      </c>
      <c r="Q3770">
        <v>1.5027401</v>
      </c>
      <c r="R3770">
        <v>316</v>
      </c>
      <c r="S3770">
        <v>15</v>
      </c>
      <c r="T3770">
        <v>18</v>
      </c>
      <c r="U3770">
        <v>0.82594239999999997</v>
      </c>
      <c r="V3770">
        <v>1.5356080000000001</v>
      </c>
      <c r="W3770">
        <v>11772</v>
      </c>
      <c r="X3770">
        <v>0.32361109999999998</v>
      </c>
      <c r="Y3770" s="6">
        <v>-8.9099999999999997E-8</v>
      </c>
      <c r="Z3770">
        <v>0.1021862</v>
      </c>
      <c r="AA3770">
        <v>8.4535700000000005E-2</v>
      </c>
      <c r="AB3770">
        <v>8.43999E-2</v>
      </c>
      <c r="AC3770">
        <v>0.13262090000000001</v>
      </c>
      <c r="AD3770">
        <v>0.1194556</v>
      </c>
      <c r="AE3770">
        <v>0.1536506</v>
      </c>
      <c r="AF3770">
        <v>0.25406459999999997</v>
      </c>
      <c r="AG3770">
        <v>0.32361109999999998</v>
      </c>
      <c r="AH3770">
        <v>0.3931576</v>
      </c>
      <c r="AI3770">
        <v>0.4935717</v>
      </c>
      <c r="AJ3770">
        <v>-0.15308859999999999</v>
      </c>
      <c r="AK3770">
        <v>-6.2642699999999996E-2</v>
      </c>
      <c r="AL3770" s="6">
        <v>-8.9099999999999997E-8</v>
      </c>
      <c r="AM3770">
        <v>6.2642500000000004E-2</v>
      </c>
      <c r="AN3770">
        <v>0.15308840000000001</v>
      </c>
    </row>
    <row r="3771" spans="1:40" x14ac:dyDescent="0.25">
      <c r="A3771" t="s">
        <v>65</v>
      </c>
      <c r="B3771">
        <v>50</v>
      </c>
      <c r="C3771" s="3">
        <v>41899</v>
      </c>
      <c r="D3771" t="s">
        <v>25</v>
      </c>
      <c r="E3771">
        <v>7</v>
      </c>
      <c r="F3771" t="str">
        <f t="shared" si="58"/>
        <v>Residential|50|41899|Aggregate|7</v>
      </c>
      <c r="G3771">
        <v>3.4366590000000001</v>
      </c>
      <c r="H3771">
        <v>1.130493</v>
      </c>
      <c r="I3771">
        <v>14.572338</v>
      </c>
      <c r="J3771">
        <v>83.370407</v>
      </c>
      <c r="K3771">
        <v>12.072820999999999</v>
      </c>
      <c r="L3771">
        <v>315</v>
      </c>
      <c r="M3771">
        <v>3.588784</v>
      </c>
      <c r="N3771">
        <v>1.1394359999999999</v>
      </c>
      <c r="O3771">
        <v>13.516565</v>
      </c>
      <c r="P3771">
        <v>82.843552000000003</v>
      </c>
      <c r="Q3771">
        <v>11.421836000000001</v>
      </c>
      <c r="R3771">
        <v>316</v>
      </c>
      <c r="S3771">
        <v>15</v>
      </c>
      <c r="T3771">
        <v>18</v>
      </c>
      <c r="U3771">
        <v>1.0604020000000001</v>
      </c>
      <c r="V3771">
        <v>15.452529999999999</v>
      </c>
      <c r="W3771">
        <v>11772</v>
      </c>
      <c r="X3771">
        <v>1.0557730000000001</v>
      </c>
      <c r="Y3771">
        <v>1.935964</v>
      </c>
      <c r="Z3771">
        <v>0.68022640000000001</v>
      </c>
      <c r="AA3771">
        <v>0.64252849999999995</v>
      </c>
      <c r="AB3771">
        <v>0.72131310000000004</v>
      </c>
      <c r="AC3771">
        <v>0.93570869999999995</v>
      </c>
      <c r="AD3771">
        <v>0.9659894</v>
      </c>
      <c r="AE3771">
        <v>-0.14338590000000001</v>
      </c>
      <c r="AF3771">
        <v>0.56508689999999995</v>
      </c>
      <c r="AG3771">
        <v>1.0557730000000001</v>
      </c>
      <c r="AH3771">
        <v>1.546459</v>
      </c>
      <c r="AI3771">
        <v>2.2549320000000002</v>
      </c>
      <c r="AJ3771">
        <v>0.69799869999999997</v>
      </c>
      <c r="AK3771">
        <v>1.4293990000000001</v>
      </c>
      <c r="AL3771">
        <v>1.935964</v>
      </c>
      <c r="AM3771">
        <v>2.442529</v>
      </c>
      <c r="AN3771">
        <v>3.1739289999999998</v>
      </c>
    </row>
    <row r="3772" spans="1:40" x14ac:dyDescent="0.25">
      <c r="A3772" t="s">
        <v>65</v>
      </c>
      <c r="B3772">
        <v>50</v>
      </c>
      <c r="C3772" s="3">
        <v>41898</v>
      </c>
      <c r="D3772" t="s">
        <v>67</v>
      </c>
      <c r="E3772">
        <v>6</v>
      </c>
      <c r="F3772" t="str">
        <f t="shared" si="58"/>
        <v>Residential|50|41898|Per Premise|6</v>
      </c>
      <c r="G3772">
        <v>3.586932</v>
      </c>
      <c r="H3772">
        <v>1.138998</v>
      </c>
      <c r="I3772">
        <v>0.89197486999999998</v>
      </c>
      <c r="J3772">
        <v>73.713120000000004</v>
      </c>
      <c r="K3772">
        <v>0.77284805999999995</v>
      </c>
      <c r="L3772">
        <v>317</v>
      </c>
      <c r="M3772">
        <v>3.4332829999999999</v>
      </c>
      <c r="N3772">
        <v>1.127732</v>
      </c>
      <c r="O3772">
        <v>0.83165054999999999</v>
      </c>
      <c r="P3772">
        <v>73.574889999999996</v>
      </c>
      <c r="Q3772">
        <v>0.78224963000000003</v>
      </c>
      <c r="R3772">
        <v>314</v>
      </c>
      <c r="S3772">
        <v>16</v>
      </c>
      <c r="T3772">
        <v>19</v>
      </c>
      <c r="U3772">
        <v>0.96515700000000004</v>
      </c>
      <c r="V3772">
        <v>0.86089579999999999</v>
      </c>
      <c r="W3772">
        <v>11772</v>
      </c>
      <c r="X3772">
        <v>6.0324299999999997E-2</v>
      </c>
      <c r="Y3772">
        <v>2.9245299999999998E-2</v>
      </c>
      <c r="Z3772">
        <v>4.3407500000000002E-2</v>
      </c>
      <c r="AA3772">
        <v>4.4144900000000001E-2</v>
      </c>
      <c r="AB3772">
        <v>4.1895000000000002E-2</v>
      </c>
      <c r="AC3772">
        <v>6.1911099999999997E-2</v>
      </c>
      <c r="AD3772">
        <v>6.0860200000000003E-2</v>
      </c>
      <c r="AE3772">
        <v>-1.9017900000000001E-2</v>
      </c>
      <c r="AF3772">
        <v>2.78581E-2</v>
      </c>
      <c r="AG3772">
        <v>6.0324299999999997E-2</v>
      </c>
      <c r="AH3772">
        <v>9.2790499999999998E-2</v>
      </c>
      <c r="AI3772">
        <v>0.1396666</v>
      </c>
      <c r="AJ3772">
        <v>-4.87502E-2</v>
      </c>
      <c r="AK3772">
        <v>-2.6698999999999998E-3</v>
      </c>
      <c r="AL3772">
        <v>2.9245299999999998E-2</v>
      </c>
      <c r="AM3772">
        <v>6.1160399999999997E-2</v>
      </c>
      <c r="AN3772">
        <v>0.1072408</v>
      </c>
    </row>
    <row r="3773" spans="1:40" x14ac:dyDescent="0.25">
      <c r="A3773" t="s">
        <v>65</v>
      </c>
      <c r="B3773">
        <v>50</v>
      </c>
      <c r="C3773" s="3">
        <v>41898</v>
      </c>
      <c r="D3773" t="s">
        <v>67</v>
      </c>
      <c r="E3773">
        <v>14</v>
      </c>
      <c r="F3773" t="str">
        <f t="shared" si="58"/>
        <v>Residential|50|41898|Per Premise|14</v>
      </c>
      <c r="G3773">
        <v>3.586932</v>
      </c>
      <c r="H3773">
        <v>1.138998</v>
      </c>
      <c r="I3773">
        <v>2.7825818</v>
      </c>
      <c r="J3773">
        <v>96.490241999999995</v>
      </c>
      <c r="K3773">
        <v>2.3251808</v>
      </c>
      <c r="L3773">
        <v>317</v>
      </c>
      <c r="M3773">
        <v>3.4332829999999999</v>
      </c>
      <c r="N3773">
        <v>1.127732</v>
      </c>
      <c r="O3773">
        <v>2.5723213999999999</v>
      </c>
      <c r="P3773">
        <v>96.042534000000003</v>
      </c>
      <c r="Q3773">
        <v>2.1118822000000002</v>
      </c>
      <c r="R3773">
        <v>314</v>
      </c>
      <c r="S3773">
        <v>16</v>
      </c>
      <c r="T3773">
        <v>19</v>
      </c>
      <c r="U3773">
        <v>0.96515700000000004</v>
      </c>
      <c r="V3773">
        <v>2.6856279999999999</v>
      </c>
      <c r="W3773">
        <v>11772</v>
      </c>
      <c r="X3773">
        <v>0.21026039999999999</v>
      </c>
      <c r="Y3773">
        <v>0.113307</v>
      </c>
      <c r="Z3773">
        <v>0.13059519999999999</v>
      </c>
      <c r="AA3773">
        <v>0.11918040000000001</v>
      </c>
      <c r="AB3773">
        <v>0.12604480000000001</v>
      </c>
      <c r="AC3773">
        <v>0.1768023</v>
      </c>
      <c r="AD3773">
        <v>0.17346839999999999</v>
      </c>
      <c r="AE3773">
        <v>-1.6320999999999999E-2</v>
      </c>
      <c r="AF3773">
        <v>0.1175451</v>
      </c>
      <c r="AG3773">
        <v>0.21026039999999999</v>
      </c>
      <c r="AH3773">
        <v>0.30297560000000001</v>
      </c>
      <c r="AI3773">
        <v>0.4368417</v>
      </c>
      <c r="AJ3773">
        <v>-0.10900170000000001</v>
      </c>
      <c r="AK3773">
        <v>2.2340100000000002E-2</v>
      </c>
      <c r="AL3773">
        <v>0.113307</v>
      </c>
      <c r="AM3773">
        <v>0.20427390000000001</v>
      </c>
      <c r="AN3773">
        <v>0.33561560000000001</v>
      </c>
    </row>
    <row r="3774" spans="1:40" x14ac:dyDescent="0.25">
      <c r="A3774" t="s">
        <v>65</v>
      </c>
      <c r="B3774">
        <v>50</v>
      </c>
      <c r="C3774" s="3">
        <v>41898</v>
      </c>
      <c r="D3774" t="s">
        <v>25</v>
      </c>
      <c r="E3774">
        <v>8</v>
      </c>
      <c r="F3774" t="str">
        <f t="shared" si="58"/>
        <v>Residential|50|41898|Aggregate|8</v>
      </c>
      <c r="G3774">
        <v>3.586932</v>
      </c>
      <c r="H3774">
        <v>1.138998</v>
      </c>
      <c r="I3774">
        <v>12.864347</v>
      </c>
      <c r="J3774">
        <v>86.657578000000001</v>
      </c>
      <c r="K3774">
        <v>10.953913</v>
      </c>
      <c r="L3774">
        <v>317</v>
      </c>
      <c r="M3774">
        <v>3.4332829999999999</v>
      </c>
      <c r="N3774">
        <v>1.127732</v>
      </c>
      <c r="O3774">
        <v>12.074490000000001</v>
      </c>
      <c r="P3774">
        <v>86.756195000000005</v>
      </c>
      <c r="Q3774">
        <v>10.615245</v>
      </c>
      <c r="R3774">
        <v>314</v>
      </c>
      <c r="S3774">
        <v>16</v>
      </c>
      <c r="T3774">
        <v>19</v>
      </c>
      <c r="U3774">
        <v>0.96515700000000004</v>
      </c>
      <c r="V3774">
        <v>12.41611</v>
      </c>
      <c r="W3774">
        <v>11772</v>
      </c>
      <c r="X3774">
        <v>0.78985729999999998</v>
      </c>
      <c r="Y3774">
        <v>0.34162500000000001</v>
      </c>
      <c r="Z3774">
        <v>0.61523300000000003</v>
      </c>
      <c r="AA3774">
        <v>0.5990529</v>
      </c>
      <c r="AB3774">
        <v>0.5937964</v>
      </c>
      <c r="AC3774">
        <v>0.85870599999999997</v>
      </c>
      <c r="AD3774">
        <v>0.84348009999999995</v>
      </c>
      <c r="AE3774">
        <v>-0.31061870000000003</v>
      </c>
      <c r="AF3774">
        <v>0.3395514</v>
      </c>
      <c r="AG3774">
        <v>0.78985729999999998</v>
      </c>
      <c r="AH3774">
        <v>1.2401629999999999</v>
      </c>
      <c r="AI3774">
        <v>1.890333</v>
      </c>
      <c r="AJ3774">
        <v>-0.73933819999999995</v>
      </c>
      <c r="AK3774">
        <v>-0.10069640000000001</v>
      </c>
      <c r="AL3774">
        <v>0.34162500000000001</v>
      </c>
      <c r="AM3774">
        <v>0.78394640000000004</v>
      </c>
      <c r="AN3774">
        <v>1.422588</v>
      </c>
    </row>
    <row r="3775" spans="1:40" x14ac:dyDescent="0.25">
      <c r="A3775" t="s">
        <v>65</v>
      </c>
      <c r="B3775">
        <v>50</v>
      </c>
      <c r="C3775" s="3">
        <v>41878</v>
      </c>
      <c r="D3775" t="s">
        <v>67</v>
      </c>
      <c r="E3775">
        <v>11</v>
      </c>
      <c r="F3775" t="str">
        <f t="shared" si="58"/>
        <v>Residential|50|41878|Per Premise|11</v>
      </c>
      <c r="G3775">
        <v>3.5885050000000001</v>
      </c>
      <c r="H3775">
        <v>1.138998</v>
      </c>
      <c r="I3775">
        <v>1.0688124999999999</v>
      </c>
      <c r="J3775">
        <v>91.407127000000003</v>
      </c>
      <c r="K3775">
        <v>1.2574668</v>
      </c>
      <c r="L3775">
        <v>317</v>
      </c>
      <c r="M3775">
        <v>3.4321269999999999</v>
      </c>
      <c r="N3775">
        <v>1.1300809999999999</v>
      </c>
      <c r="O3775">
        <v>0.96145760999999996</v>
      </c>
      <c r="P3775">
        <v>90.879326000000006</v>
      </c>
      <c r="Q3775">
        <v>0.95548836000000004</v>
      </c>
      <c r="R3775">
        <v>316</v>
      </c>
      <c r="S3775">
        <v>15</v>
      </c>
      <c r="T3775">
        <v>18</v>
      </c>
      <c r="U3775">
        <v>0.82594239999999997</v>
      </c>
      <c r="V3775">
        <v>0.88277749999999999</v>
      </c>
      <c r="W3775">
        <v>11772</v>
      </c>
      <c r="X3775">
        <v>0.1073548</v>
      </c>
      <c r="Y3775">
        <v>-7.8680100000000003E-2</v>
      </c>
      <c r="Z3775">
        <v>7.0626400000000006E-2</v>
      </c>
      <c r="AA3775">
        <v>5.3750399999999997E-2</v>
      </c>
      <c r="AB3775">
        <v>5.8333299999999998E-2</v>
      </c>
      <c r="AC3775">
        <v>8.8753499999999999E-2</v>
      </c>
      <c r="AD3775">
        <v>7.93214E-2</v>
      </c>
      <c r="AE3775">
        <v>-6.3873999999999997E-3</v>
      </c>
      <c r="AF3775">
        <v>6.0812400000000003E-2</v>
      </c>
      <c r="AG3775">
        <v>0.1073548</v>
      </c>
      <c r="AH3775">
        <v>0.15389729999999999</v>
      </c>
      <c r="AI3775">
        <v>0.22109709999999999</v>
      </c>
      <c r="AJ3775">
        <v>-0.18033450000000001</v>
      </c>
      <c r="AK3775">
        <v>-0.1202763</v>
      </c>
      <c r="AL3775">
        <v>-7.8680100000000003E-2</v>
      </c>
      <c r="AM3775">
        <v>-3.7083900000000003E-2</v>
      </c>
      <c r="AN3775">
        <v>2.2974399999999999E-2</v>
      </c>
    </row>
    <row r="3776" spans="1:40" x14ac:dyDescent="0.25">
      <c r="A3776" t="s">
        <v>65</v>
      </c>
      <c r="B3776">
        <v>50</v>
      </c>
      <c r="C3776" s="3">
        <v>41897</v>
      </c>
      <c r="D3776" t="s">
        <v>67</v>
      </c>
      <c r="E3776">
        <v>20</v>
      </c>
      <c r="F3776" t="str">
        <f t="shared" si="58"/>
        <v>Residential|50|41897|Per Premise|20</v>
      </c>
      <c r="G3776">
        <v>3.4384359999999998</v>
      </c>
      <c r="H3776">
        <v>1.1300809999999999</v>
      </c>
      <c r="I3776">
        <v>2.9971182000000001</v>
      </c>
      <c r="J3776">
        <v>78.937279000000004</v>
      </c>
      <c r="K3776">
        <v>1.9528527</v>
      </c>
      <c r="L3776">
        <v>316</v>
      </c>
      <c r="M3776">
        <v>3.5885050000000001</v>
      </c>
      <c r="N3776">
        <v>1.138998</v>
      </c>
      <c r="O3776">
        <v>3.3632037000000001</v>
      </c>
      <c r="P3776">
        <v>79.626960999999994</v>
      </c>
      <c r="Q3776">
        <v>2.2153127000000001</v>
      </c>
      <c r="R3776">
        <v>317</v>
      </c>
      <c r="S3776">
        <v>15</v>
      </c>
      <c r="T3776">
        <v>18</v>
      </c>
      <c r="U3776">
        <v>1.1209180000000001</v>
      </c>
      <c r="V3776">
        <v>3.359524</v>
      </c>
      <c r="W3776">
        <v>11772</v>
      </c>
      <c r="X3776">
        <v>-0.36608540000000001</v>
      </c>
      <c r="Y3776">
        <v>-3.6792000000000001E-3</v>
      </c>
      <c r="Z3776">
        <v>0.1098565</v>
      </c>
      <c r="AA3776">
        <v>0.1244244</v>
      </c>
      <c r="AB3776">
        <v>0.12314020000000001</v>
      </c>
      <c r="AC3776">
        <v>0.16598160000000001</v>
      </c>
      <c r="AD3776">
        <v>0.17505689999999999</v>
      </c>
      <c r="AE3776">
        <v>-0.57879939999999996</v>
      </c>
      <c r="AF3776">
        <v>-0.45312629999999998</v>
      </c>
      <c r="AG3776">
        <v>-0.36608540000000001</v>
      </c>
      <c r="AH3776">
        <v>-0.27904459999999998</v>
      </c>
      <c r="AI3776">
        <v>-0.15337149999999999</v>
      </c>
      <c r="AJ3776">
        <v>-0.2280237</v>
      </c>
      <c r="AK3776">
        <v>-9.5479099999999997E-2</v>
      </c>
      <c r="AL3776">
        <v>-3.6792000000000001E-3</v>
      </c>
      <c r="AM3776">
        <v>8.8120799999999999E-2</v>
      </c>
      <c r="AN3776">
        <v>0.22066530000000001</v>
      </c>
    </row>
    <row r="3777" spans="1:40" x14ac:dyDescent="0.25">
      <c r="A3777" t="s">
        <v>65</v>
      </c>
      <c r="B3777">
        <v>50</v>
      </c>
      <c r="C3777" s="3" t="s">
        <v>26</v>
      </c>
      <c r="D3777" t="s">
        <v>67</v>
      </c>
      <c r="E3777">
        <v>21</v>
      </c>
      <c r="F3777" t="str">
        <f t="shared" si="58"/>
        <v>Residential|50|Average Event Day|Per Premise|21</v>
      </c>
      <c r="G3777">
        <v>3.5135679999999998</v>
      </c>
      <c r="H3777">
        <v>1.1345449999999999</v>
      </c>
      <c r="I3777">
        <v>2.2821034</v>
      </c>
      <c r="J3777">
        <v>76.632476999999994</v>
      </c>
      <c r="K3777">
        <v>1.6176223999999999</v>
      </c>
      <c r="L3777">
        <v>633</v>
      </c>
      <c r="M3777">
        <v>3.5104169999999999</v>
      </c>
      <c r="N3777">
        <v>1.1345449999999999</v>
      </c>
      <c r="O3777">
        <v>2.4502411999999998</v>
      </c>
      <c r="P3777">
        <v>76.709380999999993</v>
      </c>
      <c r="Q3777">
        <v>1.7217731000000001</v>
      </c>
      <c r="R3777">
        <v>633</v>
      </c>
      <c r="S3777">
        <v>15</v>
      </c>
      <c r="T3777">
        <v>18</v>
      </c>
      <c r="U3777">
        <v>0.98172720000000002</v>
      </c>
      <c r="V3777">
        <v>2.2404030000000001</v>
      </c>
      <c r="W3777">
        <v>11772</v>
      </c>
      <c r="X3777">
        <v>-0.1681378</v>
      </c>
      <c r="Y3777">
        <v>-0.209838</v>
      </c>
      <c r="Z3777">
        <v>6.4294699999999996E-2</v>
      </c>
      <c r="AA3777">
        <v>6.8434300000000003E-2</v>
      </c>
      <c r="AB3777">
        <v>6.3119900000000007E-2</v>
      </c>
      <c r="AC3777">
        <v>9.3899300000000005E-2</v>
      </c>
      <c r="AD3777">
        <v>9.3098700000000006E-2</v>
      </c>
      <c r="AE3777">
        <v>-0.28847450000000002</v>
      </c>
      <c r="AF3777">
        <v>-0.21737860000000001</v>
      </c>
      <c r="AG3777">
        <v>-0.1681378</v>
      </c>
      <c r="AH3777">
        <v>-0.118897</v>
      </c>
      <c r="AI3777">
        <v>-4.7801099999999999E-2</v>
      </c>
      <c r="AJ3777">
        <v>-0.32914890000000002</v>
      </c>
      <c r="AK3777">
        <v>-0.25865899999999997</v>
      </c>
      <c r="AL3777">
        <v>-0.209838</v>
      </c>
      <c r="AM3777">
        <v>-0.16101699999999999</v>
      </c>
      <c r="AN3777">
        <v>-9.0527200000000002E-2</v>
      </c>
    </row>
    <row r="3778" spans="1:40" x14ac:dyDescent="0.25">
      <c r="A3778" t="s">
        <v>65</v>
      </c>
      <c r="B3778">
        <v>50</v>
      </c>
      <c r="C3778" s="3">
        <v>41878</v>
      </c>
      <c r="D3778" t="s">
        <v>67</v>
      </c>
      <c r="E3778">
        <v>100</v>
      </c>
      <c r="F3778" t="str">
        <f t="shared" si="58"/>
        <v>Residential|50|41878|Per Premise|100</v>
      </c>
      <c r="G3778">
        <v>3.5885050000000001</v>
      </c>
      <c r="H3778">
        <v>1.138998</v>
      </c>
      <c r="I3778">
        <v>2.1257733999999999</v>
      </c>
      <c r="J3778">
        <v>86.042693999999997</v>
      </c>
      <c r="K3778">
        <v>1.9795450000000001</v>
      </c>
      <c r="L3778">
        <v>1268</v>
      </c>
      <c r="M3778">
        <v>3.4321269999999999</v>
      </c>
      <c r="N3778">
        <v>1.1300809999999999</v>
      </c>
      <c r="O3778">
        <v>1.6415877000000001</v>
      </c>
      <c r="P3778">
        <v>85.634795999999994</v>
      </c>
      <c r="Q3778">
        <v>1.3715698999999999</v>
      </c>
      <c r="R3778">
        <v>1264</v>
      </c>
      <c r="S3778">
        <v>15</v>
      </c>
      <c r="T3778">
        <v>18</v>
      </c>
      <c r="U3778">
        <v>0.82594239999999997</v>
      </c>
      <c r="V3778">
        <v>1.7557659999999999</v>
      </c>
      <c r="W3778">
        <v>11772</v>
      </c>
      <c r="X3778">
        <v>0.4841857</v>
      </c>
      <c r="Y3778">
        <v>0.11417869999999999</v>
      </c>
      <c r="Z3778">
        <v>5.55912E-2</v>
      </c>
      <c r="AA3778">
        <v>3.8578399999999999E-2</v>
      </c>
      <c r="AB3778">
        <v>4.59151E-2</v>
      </c>
      <c r="AC3778">
        <v>6.7665900000000001E-2</v>
      </c>
      <c r="AD3778">
        <v>5.9970700000000002E-2</v>
      </c>
      <c r="AE3778">
        <v>0.3974684</v>
      </c>
      <c r="AF3778">
        <v>0.44870169999999998</v>
      </c>
      <c r="AG3778">
        <v>0.4841857</v>
      </c>
      <c r="AH3778">
        <v>0.51966979999999996</v>
      </c>
      <c r="AI3778">
        <v>0.5709031</v>
      </c>
      <c r="AJ3778">
        <v>3.7323099999999998E-2</v>
      </c>
      <c r="AK3778">
        <v>8.2729999999999998E-2</v>
      </c>
      <c r="AL3778">
        <v>0.11417869999999999</v>
      </c>
      <c r="AM3778">
        <v>0.14562739999999999</v>
      </c>
      <c r="AN3778">
        <v>0.19103429999999999</v>
      </c>
    </row>
    <row r="3779" spans="1:40" x14ac:dyDescent="0.25">
      <c r="A3779" t="s">
        <v>65</v>
      </c>
      <c r="B3779">
        <v>50</v>
      </c>
      <c r="C3779" s="3">
        <v>41878</v>
      </c>
      <c r="D3779" t="s">
        <v>67</v>
      </c>
      <c r="E3779">
        <v>5</v>
      </c>
      <c r="F3779" t="str">
        <f t="shared" si="58"/>
        <v>Residential|50|41878|Per Premise|5</v>
      </c>
      <c r="G3779">
        <v>3.5885050000000001</v>
      </c>
      <c r="H3779">
        <v>1.138998</v>
      </c>
      <c r="I3779">
        <v>0.57621685</v>
      </c>
      <c r="J3779">
        <v>65.482239000000007</v>
      </c>
      <c r="K3779">
        <v>0.46579192000000003</v>
      </c>
      <c r="L3779">
        <v>317</v>
      </c>
      <c r="M3779">
        <v>3.4321269999999999</v>
      </c>
      <c r="N3779">
        <v>1.1300809999999999</v>
      </c>
      <c r="O3779">
        <v>0.59705790999999997</v>
      </c>
      <c r="P3779">
        <v>65.690025000000006</v>
      </c>
      <c r="Q3779">
        <v>0.57010280000000002</v>
      </c>
      <c r="R3779">
        <v>316</v>
      </c>
      <c r="S3779">
        <v>15</v>
      </c>
      <c r="T3779">
        <v>18</v>
      </c>
      <c r="U3779">
        <v>0.82594239999999997</v>
      </c>
      <c r="V3779">
        <v>0.47592190000000001</v>
      </c>
      <c r="W3779">
        <v>11772</v>
      </c>
      <c r="X3779">
        <v>-2.0841100000000001E-2</v>
      </c>
      <c r="Y3779">
        <v>-0.12113599999999999</v>
      </c>
      <c r="Z3779">
        <v>2.6161500000000001E-2</v>
      </c>
      <c r="AA3779">
        <v>3.2070799999999997E-2</v>
      </c>
      <c r="AB3779">
        <v>2.1607899999999999E-2</v>
      </c>
      <c r="AC3779">
        <v>4.1387899999999998E-2</v>
      </c>
      <c r="AD3779">
        <v>3.8670900000000001E-2</v>
      </c>
      <c r="AE3779">
        <v>-7.3881799999999997E-2</v>
      </c>
      <c r="AF3779">
        <v>-4.2544899999999997E-2</v>
      </c>
      <c r="AG3779">
        <v>-2.0841100000000001E-2</v>
      </c>
      <c r="AH3779">
        <v>8.6280000000000005E-4</v>
      </c>
      <c r="AI3779">
        <v>3.2199699999999998E-2</v>
      </c>
      <c r="AJ3779">
        <v>-0.1706947</v>
      </c>
      <c r="AK3779">
        <v>-0.14141500000000001</v>
      </c>
      <c r="AL3779">
        <v>-0.12113599999999999</v>
      </c>
      <c r="AM3779">
        <v>-0.100857</v>
      </c>
      <c r="AN3779">
        <v>-7.1577299999999996E-2</v>
      </c>
    </row>
    <row r="3780" spans="1:40" x14ac:dyDescent="0.25">
      <c r="A3780" t="s">
        <v>65</v>
      </c>
      <c r="B3780">
        <v>50</v>
      </c>
      <c r="C3780" s="3">
        <v>41897</v>
      </c>
      <c r="D3780" t="s">
        <v>25</v>
      </c>
      <c r="E3780">
        <v>11</v>
      </c>
      <c r="F3780" t="str">
        <f t="shared" ref="F3780:F3843" si="59">CONCATENATE(A3780,"|",B3780,"|",C3780,"|",D3780,"|",E3780)</f>
        <v>Residential|50|41897|Aggregate|11</v>
      </c>
      <c r="G3780">
        <v>3.4384359999999998</v>
      </c>
      <c r="H3780">
        <v>1.1300809999999999</v>
      </c>
      <c r="I3780">
        <v>18.835851000000002</v>
      </c>
      <c r="J3780">
        <v>93.634574999999998</v>
      </c>
      <c r="K3780">
        <v>17.630822999999999</v>
      </c>
      <c r="L3780">
        <v>316</v>
      </c>
      <c r="M3780">
        <v>3.5885050000000001</v>
      </c>
      <c r="N3780">
        <v>1.138998</v>
      </c>
      <c r="O3780">
        <v>18.930472999999999</v>
      </c>
      <c r="P3780">
        <v>94.405097999999995</v>
      </c>
      <c r="Q3780">
        <v>19.362572</v>
      </c>
      <c r="R3780">
        <v>317</v>
      </c>
      <c r="S3780">
        <v>15</v>
      </c>
      <c r="T3780">
        <v>18</v>
      </c>
      <c r="U3780">
        <v>1.1209180000000001</v>
      </c>
      <c r="V3780">
        <v>21.11345</v>
      </c>
      <c r="W3780">
        <v>11772</v>
      </c>
      <c r="X3780">
        <v>-9.4622300000000006E-2</v>
      </c>
      <c r="Y3780">
        <v>2.182976</v>
      </c>
      <c r="Z3780">
        <v>0.99181129999999995</v>
      </c>
      <c r="AA3780">
        <v>1.08751</v>
      </c>
      <c r="AB3780">
        <v>1.111739</v>
      </c>
      <c r="AC3780">
        <v>1.471859</v>
      </c>
      <c r="AD3780">
        <v>1.555199</v>
      </c>
      <c r="AE3780">
        <v>-1.980885</v>
      </c>
      <c r="AF3780">
        <v>-0.86646579999999995</v>
      </c>
      <c r="AG3780">
        <v>-9.4622300000000006E-2</v>
      </c>
      <c r="AH3780">
        <v>0.67722130000000003</v>
      </c>
      <c r="AI3780">
        <v>1.791641</v>
      </c>
      <c r="AJ3780">
        <v>0.18990879999999999</v>
      </c>
      <c r="AK3780">
        <v>1.367429</v>
      </c>
      <c r="AL3780">
        <v>2.182976</v>
      </c>
      <c r="AM3780">
        <v>2.998523</v>
      </c>
      <c r="AN3780">
        <v>4.1760440000000001</v>
      </c>
    </row>
    <row r="3781" spans="1:40" x14ac:dyDescent="0.25">
      <c r="A3781" t="s">
        <v>65</v>
      </c>
      <c r="B3781">
        <v>50</v>
      </c>
      <c r="C3781" s="3">
        <v>41849</v>
      </c>
      <c r="D3781" t="s">
        <v>67</v>
      </c>
      <c r="E3781">
        <v>20</v>
      </c>
      <c r="F3781" t="str">
        <f t="shared" si="59"/>
        <v>Residential|50|41849|Per Premise|20</v>
      </c>
      <c r="G3781">
        <v>3.4329719999999999</v>
      </c>
      <c r="H3781">
        <v>1.12846</v>
      </c>
      <c r="I3781">
        <v>1.9118203</v>
      </c>
      <c r="J3781">
        <v>74.070068000000006</v>
      </c>
      <c r="K3781">
        <v>1.5692352000000001</v>
      </c>
      <c r="L3781">
        <v>320</v>
      </c>
      <c r="M3781">
        <v>3.5801569999999998</v>
      </c>
      <c r="N3781">
        <v>1.1399300000000001</v>
      </c>
      <c r="O3781">
        <v>2.3811268000000001</v>
      </c>
      <c r="P3781">
        <v>74.439712999999998</v>
      </c>
      <c r="Q3781">
        <v>2.0318027999999999</v>
      </c>
      <c r="R3781">
        <v>322</v>
      </c>
      <c r="S3781">
        <v>16</v>
      </c>
      <c r="T3781">
        <v>19</v>
      </c>
      <c r="U3781">
        <v>1.2228110000000001</v>
      </c>
      <c r="V3781">
        <v>2.3377949999999998</v>
      </c>
      <c r="W3781">
        <v>11772</v>
      </c>
      <c r="X3781">
        <v>-0.46930650000000002</v>
      </c>
      <c r="Y3781">
        <v>-4.3331300000000003E-2</v>
      </c>
      <c r="Z3781">
        <v>8.7722900000000006E-2</v>
      </c>
      <c r="AA3781">
        <v>0.11322790000000001</v>
      </c>
      <c r="AB3781">
        <v>0.10726860000000001</v>
      </c>
      <c r="AC3781">
        <v>0.14323359999999999</v>
      </c>
      <c r="AD3781">
        <v>0.15597150000000001</v>
      </c>
      <c r="AE3781">
        <v>-0.6528678</v>
      </c>
      <c r="AF3781">
        <v>-0.54441830000000002</v>
      </c>
      <c r="AG3781">
        <v>-0.46930650000000002</v>
      </c>
      <c r="AH3781">
        <v>-0.39419470000000001</v>
      </c>
      <c r="AI3781">
        <v>-0.28574519999999998</v>
      </c>
      <c r="AJ3781">
        <v>-0.24321680000000001</v>
      </c>
      <c r="AK3781">
        <v>-0.12512280000000001</v>
      </c>
      <c r="AL3781">
        <v>-4.3331300000000003E-2</v>
      </c>
      <c r="AM3781">
        <v>3.84602E-2</v>
      </c>
      <c r="AN3781">
        <v>0.1565542</v>
      </c>
    </row>
    <row r="3782" spans="1:40" x14ac:dyDescent="0.25">
      <c r="A3782" t="s">
        <v>65</v>
      </c>
      <c r="B3782">
        <v>50</v>
      </c>
      <c r="C3782" s="3" t="s">
        <v>26</v>
      </c>
      <c r="D3782" t="s">
        <v>25</v>
      </c>
      <c r="E3782">
        <v>5</v>
      </c>
      <c r="F3782" t="str">
        <f t="shared" si="59"/>
        <v>Residential|50|Average Event Day|Aggregate|5</v>
      </c>
      <c r="G3782">
        <v>3.5135679999999998</v>
      </c>
      <c r="H3782">
        <v>1.1345449999999999</v>
      </c>
      <c r="I3782">
        <v>8.8928863000000007</v>
      </c>
      <c r="J3782">
        <v>70.483185000000006</v>
      </c>
      <c r="K3782">
        <v>7.6467162999999996</v>
      </c>
      <c r="L3782">
        <v>633</v>
      </c>
      <c r="M3782">
        <v>3.5104169999999999</v>
      </c>
      <c r="N3782">
        <v>1.1345449999999999</v>
      </c>
      <c r="O3782">
        <v>9.0944432000000006</v>
      </c>
      <c r="P3782">
        <v>70.449471000000003</v>
      </c>
      <c r="Q3782">
        <v>8.0595199999999991</v>
      </c>
      <c r="R3782">
        <v>633</v>
      </c>
      <c r="S3782">
        <v>15</v>
      </c>
      <c r="T3782">
        <v>18</v>
      </c>
      <c r="U3782">
        <v>0.98172720000000002</v>
      </c>
      <c r="V3782">
        <v>8.7303890000000006</v>
      </c>
      <c r="W3782">
        <v>11772</v>
      </c>
      <c r="X3782">
        <v>-0.20155690000000001</v>
      </c>
      <c r="Y3782">
        <v>-0.36405460000000001</v>
      </c>
      <c r="Z3782">
        <v>0.30392970000000002</v>
      </c>
      <c r="AA3782">
        <v>0.32033709999999999</v>
      </c>
      <c r="AB3782">
        <v>0.29837609999999998</v>
      </c>
      <c r="AC3782">
        <v>0.44157570000000002</v>
      </c>
      <c r="AD3782">
        <v>0.43777179999999999</v>
      </c>
      <c r="AE3782">
        <v>-0.767459</v>
      </c>
      <c r="AF3782">
        <v>-0.43311949999999999</v>
      </c>
      <c r="AG3782">
        <v>-0.20155690000000001</v>
      </c>
      <c r="AH3782">
        <v>3.00056E-2</v>
      </c>
      <c r="AI3782">
        <v>0.36434509999999998</v>
      </c>
      <c r="AJ3782">
        <v>-0.92508170000000001</v>
      </c>
      <c r="AK3782">
        <v>-0.59362230000000005</v>
      </c>
      <c r="AL3782">
        <v>-0.36405460000000001</v>
      </c>
      <c r="AM3782">
        <v>-0.13448679999999999</v>
      </c>
      <c r="AN3782">
        <v>0.1969726</v>
      </c>
    </row>
    <row r="3783" spans="1:40" x14ac:dyDescent="0.25">
      <c r="A3783" t="s">
        <v>65</v>
      </c>
      <c r="B3783">
        <v>50</v>
      </c>
      <c r="C3783" s="3">
        <v>41899</v>
      </c>
      <c r="D3783" t="s">
        <v>25</v>
      </c>
      <c r="E3783">
        <v>10</v>
      </c>
      <c r="F3783" t="str">
        <f t="shared" si="59"/>
        <v>Residential|50|41899|Aggregate|10</v>
      </c>
      <c r="G3783">
        <v>3.4366590000000001</v>
      </c>
      <c r="H3783">
        <v>1.130493</v>
      </c>
      <c r="I3783">
        <v>18.600033</v>
      </c>
      <c r="J3783">
        <v>93.931725</v>
      </c>
      <c r="K3783">
        <v>17.613251000000002</v>
      </c>
      <c r="L3783">
        <v>315</v>
      </c>
      <c r="M3783">
        <v>3.588784</v>
      </c>
      <c r="N3783">
        <v>1.1394359999999999</v>
      </c>
      <c r="O3783">
        <v>20.299220999999999</v>
      </c>
      <c r="P3783">
        <v>94.309464000000006</v>
      </c>
      <c r="Q3783">
        <v>19.360761</v>
      </c>
      <c r="R3783">
        <v>316</v>
      </c>
      <c r="S3783">
        <v>15</v>
      </c>
      <c r="T3783">
        <v>18</v>
      </c>
      <c r="U3783">
        <v>1.0604020000000001</v>
      </c>
      <c r="V3783">
        <v>19.723500000000001</v>
      </c>
      <c r="W3783">
        <v>11772</v>
      </c>
      <c r="X3783">
        <v>-1.6991879999999999</v>
      </c>
      <c r="Y3783">
        <v>-0.5757179</v>
      </c>
      <c r="Z3783">
        <v>0.99239429999999995</v>
      </c>
      <c r="AA3783">
        <v>1.0891280000000001</v>
      </c>
      <c r="AB3783">
        <v>1.0523359999999999</v>
      </c>
      <c r="AC3783">
        <v>1.473447</v>
      </c>
      <c r="AD3783">
        <v>1.514467</v>
      </c>
      <c r="AE3783">
        <v>-3.5874869999999999</v>
      </c>
      <c r="AF3783">
        <v>-2.4718650000000002</v>
      </c>
      <c r="AG3783">
        <v>-1.6991879999999999</v>
      </c>
      <c r="AH3783">
        <v>-0.92651209999999995</v>
      </c>
      <c r="AI3783">
        <v>0.18910979999999999</v>
      </c>
      <c r="AJ3783">
        <v>-2.5165860000000002</v>
      </c>
      <c r="AK3783">
        <v>-1.3699049999999999</v>
      </c>
      <c r="AL3783">
        <v>-0.5757179</v>
      </c>
      <c r="AM3783">
        <v>0.21846960000000001</v>
      </c>
      <c r="AN3783">
        <v>1.3651500000000001</v>
      </c>
    </row>
    <row r="3784" spans="1:40" x14ac:dyDescent="0.25">
      <c r="A3784" t="s">
        <v>65</v>
      </c>
      <c r="B3784">
        <v>50</v>
      </c>
      <c r="C3784" s="3">
        <v>41898</v>
      </c>
      <c r="D3784" t="s">
        <v>67</v>
      </c>
      <c r="E3784">
        <v>8</v>
      </c>
      <c r="F3784" t="str">
        <f t="shared" si="59"/>
        <v>Residential|50|41898|Per Premise|8</v>
      </c>
      <c r="G3784">
        <v>3.586932</v>
      </c>
      <c r="H3784">
        <v>1.138998</v>
      </c>
      <c r="I3784">
        <v>1.092792</v>
      </c>
      <c r="J3784">
        <v>86.657578000000001</v>
      </c>
      <c r="K3784">
        <v>0.93050564999999996</v>
      </c>
      <c r="L3784">
        <v>317</v>
      </c>
      <c r="M3784">
        <v>3.4332829999999999</v>
      </c>
      <c r="N3784">
        <v>1.127732</v>
      </c>
      <c r="O3784">
        <v>1.0256957</v>
      </c>
      <c r="P3784">
        <v>86.756195000000005</v>
      </c>
      <c r="Q3784">
        <v>0.90173674000000004</v>
      </c>
      <c r="R3784">
        <v>314</v>
      </c>
      <c r="S3784">
        <v>16</v>
      </c>
      <c r="T3784">
        <v>19</v>
      </c>
      <c r="U3784">
        <v>0.96515700000000004</v>
      </c>
      <c r="V3784">
        <v>1.054716</v>
      </c>
      <c r="W3784">
        <v>11772</v>
      </c>
      <c r="X3784">
        <v>6.7096299999999998E-2</v>
      </c>
      <c r="Y3784" s="6">
        <v>2.9020199999999999E-2</v>
      </c>
      <c r="Z3784">
        <v>5.2262400000000001E-2</v>
      </c>
      <c r="AA3784">
        <v>5.08879E-2</v>
      </c>
      <c r="AB3784">
        <v>5.0441399999999997E-2</v>
      </c>
      <c r="AC3784">
        <v>7.2944800000000004E-2</v>
      </c>
      <c r="AD3784">
        <v>7.1651400000000004E-2</v>
      </c>
      <c r="AE3784">
        <v>-2.6386199999999999E-2</v>
      </c>
      <c r="AF3784">
        <v>2.8844000000000002E-2</v>
      </c>
      <c r="AG3784">
        <v>6.7096299999999998E-2</v>
      </c>
      <c r="AH3784">
        <v>0.1053486</v>
      </c>
      <c r="AI3784">
        <v>0.16057879999999999</v>
      </c>
      <c r="AJ3784">
        <v>-6.2804799999999994E-2</v>
      </c>
      <c r="AK3784">
        <v>-8.5538999999999997E-3</v>
      </c>
      <c r="AL3784" s="6">
        <v>2.9020199999999999E-2</v>
      </c>
      <c r="AM3784">
        <v>6.6594200000000006E-2</v>
      </c>
      <c r="AN3784">
        <v>0.1208451</v>
      </c>
    </row>
    <row r="3785" spans="1:40" x14ac:dyDescent="0.25">
      <c r="A3785" t="s">
        <v>65</v>
      </c>
      <c r="B3785">
        <v>50</v>
      </c>
      <c r="C3785" s="3">
        <v>41897</v>
      </c>
      <c r="D3785" t="s">
        <v>67</v>
      </c>
      <c r="E3785">
        <v>22</v>
      </c>
      <c r="F3785" t="str">
        <f t="shared" si="59"/>
        <v>Residential|50|41897|Per Premise|22</v>
      </c>
      <c r="G3785">
        <v>3.4384359999999998</v>
      </c>
      <c r="H3785">
        <v>1.1300809999999999</v>
      </c>
      <c r="I3785">
        <v>2.3768758999999999</v>
      </c>
      <c r="J3785">
        <v>77.594161999999997</v>
      </c>
      <c r="K3785">
        <v>1.7051573</v>
      </c>
      <c r="L3785">
        <v>316</v>
      </c>
      <c r="M3785">
        <v>3.5885050000000001</v>
      </c>
      <c r="N3785">
        <v>1.138998</v>
      </c>
      <c r="O3785">
        <v>2.6603984000000001</v>
      </c>
      <c r="P3785">
        <v>77.819159999999997</v>
      </c>
      <c r="Q3785">
        <v>1.8918472</v>
      </c>
      <c r="R3785">
        <v>317</v>
      </c>
      <c r="S3785">
        <v>15</v>
      </c>
      <c r="T3785">
        <v>18</v>
      </c>
      <c r="U3785">
        <v>1.1209180000000001</v>
      </c>
      <c r="V3785">
        <v>2.6642839999999999</v>
      </c>
      <c r="W3785">
        <v>11772</v>
      </c>
      <c r="X3785">
        <v>-0.28352250000000001</v>
      </c>
      <c r="Y3785" s="6">
        <v>3.8853999999999998E-3</v>
      </c>
      <c r="Z3785">
        <v>9.5922599999999997E-2</v>
      </c>
      <c r="AA3785">
        <v>0.1062567</v>
      </c>
      <c r="AB3785">
        <v>0.1075214</v>
      </c>
      <c r="AC3785">
        <v>0.143149</v>
      </c>
      <c r="AD3785">
        <v>0.15116660000000001</v>
      </c>
      <c r="AE3785">
        <v>-0.46697529999999998</v>
      </c>
      <c r="AF3785">
        <v>-0.35858990000000002</v>
      </c>
      <c r="AG3785">
        <v>-0.28352250000000001</v>
      </c>
      <c r="AH3785">
        <v>-0.2084551</v>
      </c>
      <c r="AI3785">
        <v>-0.10006959999999999</v>
      </c>
      <c r="AJ3785">
        <v>-0.18984239999999999</v>
      </c>
      <c r="AK3785">
        <v>-7.5386499999999995E-2</v>
      </c>
      <c r="AL3785" s="6">
        <v>3.8853999999999998E-3</v>
      </c>
      <c r="AM3785">
        <v>8.3157200000000001E-2</v>
      </c>
      <c r="AN3785">
        <v>0.19761310000000001</v>
      </c>
    </row>
    <row r="3786" spans="1:40" x14ac:dyDescent="0.25">
      <c r="A3786" t="s">
        <v>65</v>
      </c>
      <c r="B3786">
        <v>50</v>
      </c>
      <c r="C3786" s="3">
        <v>41899</v>
      </c>
      <c r="D3786" t="s">
        <v>25</v>
      </c>
      <c r="E3786">
        <v>4</v>
      </c>
      <c r="F3786" t="str">
        <f t="shared" si="59"/>
        <v>Residential|50|41899|Aggregate|4</v>
      </c>
      <c r="G3786">
        <v>3.4366590000000001</v>
      </c>
      <c r="H3786">
        <v>1.130493</v>
      </c>
      <c r="I3786">
        <v>13.459654</v>
      </c>
      <c r="J3786">
        <v>78.751091000000002</v>
      </c>
      <c r="K3786">
        <v>12.299827000000001</v>
      </c>
      <c r="L3786">
        <v>315</v>
      </c>
      <c r="M3786">
        <v>3.588784</v>
      </c>
      <c r="N3786">
        <v>1.1394359999999999</v>
      </c>
      <c r="O3786">
        <v>13.414154</v>
      </c>
      <c r="P3786">
        <v>78.613418999999993</v>
      </c>
      <c r="Q3786">
        <v>12.008487000000001</v>
      </c>
      <c r="R3786">
        <v>316</v>
      </c>
      <c r="S3786">
        <v>15</v>
      </c>
      <c r="T3786">
        <v>18</v>
      </c>
      <c r="U3786">
        <v>1.0604020000000001</v>
      </c>
      <c r="V3786">
        <v>14.272640000000001</v>
      </c>
      <c r="W3786">
        <v>11772</v>
      </c>
      <c r="X3786">
        <v>4.5499199999999997E-2</v>
      </c>
      <c r="Y3786">
        <v>0.858483</v>
      </c>
      <c r="Z3786">
        <v>0.69301679999999999</v>
      </c>
      <c r="AA3786">
        <v>0.67553010000000002</v>
      </c>
      <c r="AB3786">
        <v>0.73487599999999997</v>
      </c>
      <c r="AC3786">
        <v>0.96778779999999998</v>
      </c>
      <c r="AD3786">
        <v>0.99819020000000003</v>
      </c>
      <c r="AE3786">
        <v>-1.194771</v>
      </c>
      <c r="AF3786">
        <v>-0.46200930000000001</v>
      </c>
      <c r="AG3786">
        <v>4.5499199999999997E-2</v>
      </c>
      <c r="AH3786">
        <v>0.55300760000000004</v>
      </c>
      <c r="AI3786">
        <v>1.2857689999999999</v>
      </c>
      <c r="AJ3786">
        <v>-0.42074929999999999</v>
      </c>
      <c r="AK3786">
        <v>0.33503149999999998</v>
      </c>
      <c r="AL3786">
        <v>0.858483</v>
      </c>
      <c r="AM3786">
        <v>1.381934</v>
      </c>
      <c r="AN3786">
        <v>2.137715</v>
      </c>
    </row>
    <row r="3787" spans="1:40" x14ac:dyDescent="0.25">
      <c r="A3787" t="s">
        <v>65</v>
      </c>
      <c r="B3787">
        <v>50</v>
      </c>
      <c r="C3787" s="3">
        <v>41849</v>
      </c>
      <c r="D3787" t="s">
        <v>25</v>
      </c>
      <c r="E3787">
        <v>17</v>
      </c>
      <c r="F3787" t="str">
        <f t="shared" si="59"/>
        <v>Residential|50|41849|Aggregate|17</v>
      </c>
      <c r="G3787">
        <v>3.4329719999999999</v>
      </c>
      <c r="H3787">
        <v>1.12846</v>
      </c>
      <c r="I3787">
        <v>25.892415</v>
      </c>
      <c r="J3787">
        <v>81.257339000000002</v>
      </c>
      <c r="K3787">
        <v>22.754049999999999</v>
      </c>
      <c r="L3787">
        <v>320</v>
      </c>
      <c r="M3787">
        <v>3.5801569999999998</v>
      </c>
      <c r="N3787">
        <v>1.1399300000000001</v>
      </c>
      <c r="O3787">
        <v>24.011469000000002</v>
      </c>
      <c r="P3787">
        <v>81.922980999999993</v>
      </c>
      <c r="Q3787">
        <v>21.099951999999998</v>
      </c>
      <c r="R3787">
        <v>322</v>
      </c>
      <c r="S3787">
        <v>16</v>
      </c>
      <c r="T3787">
        <v>19</v>
      </c>
      <c r="U3787">
        <v>1.2228110000000001</v>
      </c>
      <c r="V3787">
        <v>31.661539999999999</v>
      </c>
      <c r="W3787">
        <v>11772</v>
      </c>
      <c r="X3787">
        <v>1.880946</v>
      </c>
      <c r="Y3787">
        <v>7.6500700000000004</v>
      </c>
      <c r="Z3787">
        <v>1.27199</v>
      </c>
      <c r="AA3787">
        <v>1.175854</v>
      </c>
      <c r="AB3787">
        <v>1.555404</v>
      </c>
      <c r="AC3787">
        <v>1.7322219999999999</v>
      </c>
      <c r="AD3787">
        <v>1.9498500000000001</v>
      </c>
      <c r="AE3787">
        <v>-0.3389855</v>
      </c>
      <c r="AF3787">
        <v>0.97256799999999999</v>
      </c>
      <c r="AG3787">
        <v>1.880946</v>
      </c>
      <c r="AH3787">
        <v>2.7893240000000001</v>
      </c>
      <c r="AI3787">
        <v>4.1008769999999997</v>
      </c>
      <c r="AJ3787">
        <v>5.1512370000000001</v>
      </c>
      <c r="AK3787">
        <v>6.627567</v>
      </c>
      <c r="AL3787">
        <v>7.6500700000000004</v>
      </c>
      <c r="AM3787">
        <v>8.6725720000000006</v>
      </c>
      <c r="AN3787">
        <v>10.148899999999999</v>
      </c>
    </row>
    <row r="3788" spans="1:40" x14ac:dyDescent="0.25">
      <c r="A3788" t="s">
        <v>65</v>
      </c>
      <c r="B3788">
        <v>50</v>
      </c>
      <c r="C3788" s="3" t="s">
        <v>26</v>
      </c>
      <c r="D3788" t="s">
        <v>67</v>
      </c>
      <c r="E3788">
        <v>20</v>
      </c>
      <c r="F3788" t="str">
        <f t="shared" si="59"/>
        <v>Residential|50|Average Event Day|Per Premise|20</v>
      </c>
      <c r="G3788">
        <v>3.5135679999999998</v>
      </c>
      <c r="H3788">
        <v>1.1345449999999999</v>
      </c>
      <c r="I3788">
        <v>2.4157286999999998</v>
      </c>
      <c r="J3788">
        <v>77.788100999999997</v>
      </c>
      <c r="K3788">
        <v>1.8195364000000001</v>
      </c>
      <c r="L3788">
        <v>633</v>
      </c>
      <c r="M3788">
        <v>3.5104169999999999</v>
      </c>
      <c r="N3788">
        <v>1.1345449999999999</v>
      </c>
      <c r="O3788">
        <v>2.6434084000000002</v>
      </c>
      <c r="P3788">
        <v>77.942215000000004</v>
      </c>
      <c r="Q3788">
        <v>1.8915820999999999</v>
      </c>
      <c r="R3788">
        <v>633</v>
      </c>
      <c r="S3788">
        <v>15</v>
      </c>
      <c r="T3788">
        <v>18</v>
      </c>
      <c r="U3788">
        <v>0.98172720000000002</v>
      </c>
      <c r="V3788">
        <v>2.3715869999999999</v>
      </c>
      <c r="W3788">
        <v>11772</v>
      </c>
      <c r="X3788">
        <v>-0.22767960000000001</v>
      </c>
      <c r="Y3788">
        <v>-0.2718216</v>
      </c>
      <c r="Z3788">
        <v>7.2320099999999998E-2</v>
      </c>
      <c r="AA3788">
        <v>7.5183600000000003E-2</v>
      </c>
      <c r="AB3788">
        <v>7.0998599999999995E-2</v>
      </c>
      <c r="AC3788">
        <v>0.1043205</v>
      </c>
      <c r="AD3788">
        <v>0.1034088</v>
      </c>
      <c r="AE3788">
        <v>-0.36137180000000002</v>
      </c>
      <c r="AF3788">
        <v>-0.28238540000000001</v>
      </c>
      <c r="AG3788">
        <v>-0.22767960000000001</v>
      </c>
      <c r="AH3788">
        <v>-0.17297390000000001</v>
      </c>
      <c r="AI3788">
        <v>-9.3987500000000002E-2</v>
      </c>
      <c r="AJ3788">
        <v>-0.40434530000000002</v>
      </c>
      <c r="AK3788">
        <v>-0.32604919999999998</v>
      </c>
      <c r="AL3788">
        <v>-0.2718216</v>
      </c>
      <c r="AM3788">
        <v>-0.21759400000000001</v>
      </c>
      <c r="AN3788">
        <v>-0.1392979</v>
      </c>
    </row>
    <row r="3789" spans="1:40" x14ac:dyDescent="0.25">
      <c r="A3789" t="s">
        <v>65</v>
      </c>
      <c r="B3789">
        <v>50</v>
      </c>
      <c r="C3789" s="3">
        <v>41878</v>
      </c>
      <c r="D3789" t="s">
        <v>67</v>
      </c>
      <c r="E3789">
        <v>21</v>
      </c>
      <c r="F3789" t="str">
        <f t="shared" si="59"/>
        <v>Residential|50|41878|Per Premise|21</v>
      </c>
      <c r="G3789">
        <v>3.5885050000000001</v>
      </c>
      <c r="H3789">
        <v>1.138998</v>
      </c>
      <c r="I3789">
        <v>1.9487776000000001</v>
      </c>
      <c r="J3789">
        <v>77.274185000000003</v>
      </c>
      <c r="K3789">
        <v>1.580244</v>
      </c>
      <c r="L3789">
        <v>317</v>
      </c>
      <c r="M3789">
        <v>3.4321269999999999</v>
      </c>
      <c r="N3789">
        <v>1.1300809999999999</v>
      </c>
      <c r="O3789">
        <v>2.0047190000000001</v>
      </c>
      <c r="P3789">
        <v>77.134979000000001</v>
      </c>
      <c r="Q3789">
        <v>1.5159355999999999</v>
      </c>
      <c r="R3789">
        <v>316</v>
      </c>
      <c r="S3789">
        <v>15</v>
      </c>
      <c r="T3789">
        <v>18</v>
      </c>
      <c r="U3789">
        <v>0.82594239999999997</v>
      </c>
      <c r="V3789">
        <v>1.609578</v>
      </c>
      <c r="W3789">
        <v>11772</v>
      </c>
      <c r="X3789">
        <v>-5.5941499999999998E-2</v>
      </c>
      <c r="Y3789">
        <v>-0.39514100000000002</v>
      </c>
      <c r="Z3789">
        <v>8.8755299999999995E-2</v>
      </c>
      <c r="AA3789">
        <v>8.5278000000000007E-2</v>
      </c>
      <c r="AB3789">
        <v>7.3306800000000005E-2</v>
      </c>
      <c r="AC3789">
        <v>0.12308470000000001</v>
      </c>
      <c r="AD3789">
        <v>0.1124555</v>
      </c>
      <c r="AE3789">
        <v>-0.21368090000000001</v>
      </c>
      <c r="AF3789">
        <v>-0.1204872</v>
      </c>
      <c r="AG3789">
        <v>-5.5941499999999998E-2</v>
      </c>
      <c r="AH3789">
        <v>8.6041999999999993E-3</v>
      </c>
      <c r="AI3789">
        <v>0.101798</v>
      </c>
      <c r="AJ3789">
        <v>-0.53925849999999997</v>
      </c>
      <c r="AK3789">
        <v>-0.45411269999999998</v>
      </c>
      <c r="AL3789">
        <v>-0.39514100000000002</v>
      </c>
      <c r="AM3789">
        <v>-0.3361693</v>
      </c>
      <c r="AN3789">
        <v>-0.25102360000000001</v>
      </c>
    </row>
    <row r="3790" spans="1:40" x14ac:dyDescent="0.25">
      <c r="A3790" t="s">
        <v>65</v>
      </c>
      <c r="B3790">
        <v>50</v>
      </c>
      <c r="C3790" s="3">
        <v>41878</v>
      </c>
      <c r="D3790" t="s">
        <v>25</v>
      </c>
      <c r="E3790">
        <v>23</v>
      </c>
      <c r="F3790" t="str">
        <f t="shared" si="59"/>
        <v>Residential|50|41878|Aggregate|23</v>
      </c>
      <c r="G3790">
        <v>3.5885050000000001</v>
      </c>
      <c r="H3790">
        <v>1.138998</v>
      </c>
      <c r="I3790">
        <v>16.761903</v>
      </c>
      <c r="J3790">
        <v>74.805190999999994</v>
      </c>
      <c r="K3790">
        <v>14.481944</v>
      </c>
      <c r="L3790">
        <v>317</v>
      </c>
      <c r="M3790">
        <v>3.4321269999999999</v>
      </c>
      <c r="N3790">
        <v>1.1300809999999999</v>
      </c>
      <c r="O3790">
        <v>16.579032999999999</v>
      </c>
      <c r="P3790">
        <v>74.946731999999997</v>
      </c>
      <c r="Q3790">
        <v>13.929918000000001</v>
      </c>
      <c r="R3790">
        <v>316</v>
      </c>
      <c r="S3790">
        <v>15</v>
      </c>
      <c r="T3790">
        <v>18</v>
      </c>
      <c r="U3790">
        <v>0.82594239999999997</v>
      </c>
      <c r="V3790">
        <v>13.84437</v>
      </c>
      <c r="W3790">
        <v>11772</v>
      </c>
      <c r="X3790">
        <v>0.18287</v>
      </c>
      <c r="Y3790">
        <v>-2.7346659999999998</v>
      </c>
      <c r="Z3790">
        <v>0.81338699999999997</v>
      </c>
      <c r="AA3790">
        <v>0.78361910000000001</v>
      </c>
      <c r="AB3790">
        <v>0.67181080000000004</v>
      </c>
      <c r="AC3790">
        <v>1.1294500000000001</v>
      </c>
      <c r="AD3790">
        <v>1.0321769999999999</v>
      </c>
      <c r="AE3790">
        <v>-1.264578</v>
      </c>
      <c r="AF3790">
        <v>-0.4094141</v>
      </c>
      <c r="AG3790">
        <v>0.18287</v>
      </c>
      <c r="AH3790">
        <v>0.77515420000000002</v>
      </c>
      <c r="AI3790">
        <v>1.6303179999999999</v>
      </c>
      <c r="AJ3790">
        <v>-4.0574539999999999</v>
      </c>
      <c r="AK3790">
        <v>-3.2759399999999999</v>
      </c>
      <c r="AL3790">
        <v>-2.7346659999999998</v>
      </c>
      <c r="AM3790">
        <v>-2.1933929999999999</v>
      </c>
      <c r="AN3790">
        <v>-1.4118790000000001</v>
      </c>
    </row>
    <row r="3791" spans="1:40" x14ac:dyDescent="0.25">
      <c r="A3791" t="s">
        <v>65</v>
      </c>
      <c r="B3791">
        <v>50</v>
      </c>
      <c r="C3791" s="3">
        <v>41898</v>
      </c>
      <c r="D3791" t="s">
        <v>25</v>
      </c>
      <c r="E3791">
        <v>22</v>
      </c>
      <c r="F3791" t="str">
        <f t="shared" si="59"/>
        <v>Residential|50|41898|Aggregate|22</v>
      </c>
      <c r="G3791">
        <v>3.586932</v>
      </c>
      <c r="H3791">
        <v>1.138998</v>
      </c>
      <c r="I3791">
        <v>33.190406000000003</v>
      </c>
      <c r="J3791">
        <v>80.440201000000002</v>
      </c>
      <c r="K3791">
        <v>23.564883999999999</v>
      </c>
      <c r="L3791">
        <v>317</v>
      </c>
      <c r="M3791">
        <v>3.4332829999999999</v>
      </c>
      <c r="N3791">
        <v>1.127732</v>
      </c>
      <c r="O3791">
        <v>34.652566</v>
      </c>
      <c r="P3791">
        <v>80.242744000000002</v>
      </c>
      <c r="Q3791">
        <v>23.847180000000002</v>
      </c>
      <c r="R3791">
        <v>314</v>
      </c>
      <c r="S3791">
        <v>16</v>
      </c>
      <c r="T3791">
        <v>19</v>
      </c>
      <c r="U3791">
        <v>0.96515700000000004</v>
      </c>
      <c r="V3791">
        <v>32.033949999999997</v>
      </c>
      <c r="W3791">
        <v>11772</v>
      </c>
      <c r="X3791">
        <v>-1.4621599999999999</v>
      </c>
      <c r="Y3791" s="6">
        <v>-2.6186150000000001</v>
      </c>
      <c r="Z3791">
        <v>1.323536</v>
      </c>
      <c r="AA3791">
        <v>1.345774</v>
      </c>
      <c r="AB3791">
        <v>1.27742</v>
      </c>
      <c r="AC3791">
        <v>1.887553</v>
      </c>
      <c r="AD3791">
        <v>1.8555079999999999</v>
      </c>
      <c r="AE3791">
        <v>-3.8811559999999998</v>
      </c>
      <c r="AF3791">
        <v>-2.4519929999999999</v>
      </c>
      <c r="AG3791">
        <v>-1.4621599999999999</v>
      </c>
      <c r="AH3791">
        <v>-0.47232619999999997</v>
      </c>
      <c r="AI3791">
        <v>0.95683629999999997</v>
      </c>
      <c r="AJ3791">
        <v>-4.9965440000000001</v>
      </c>
      <c r="AK3791">
        <v>-3.5916440000000001</v>
      </c>
      <c r="AL3791" s="6">
        <v>-2.6186150000000001</v>
      </c>
      <c r="AM3791">
        <v>-1.645586</v>
      </c>
      <c r="AN3791">
        <v>-0.24068580000000001</v>
      </c>
    </row>
    <row r="3792" spans="1:40" x14ac:dyDescent="0.25">
      <c r="A3792" t="s">
        <v>65</v>
      </c>
      <c r="B3792">
        <v>50</v>
      </c>
      <c r="C3792" s="3" t="s">
        <v>26</v>
      </c>
      <c r="D3792" t="s">
        <v>25</v>
      </c>
      <c r="E3792">
        <v>15</v>
      </c>
      <c r="F3792" t="str">
        <f t="shared" si="59"/>
        <v>Residential|50|Average Event Day|Aggregate|15</v>
      </c>
      <c r="G3792">
        <v>3.5135679999999998</v>
      </c>
      <c r="H3792">
        <v>1.1345449999999999</v>
      </c>
      <c r="I3792">
        <v>28.518350999999999</v>
      </c>
      <c r="J3792">
        <v>89.037391999999997</v>
      </c>
      <c r="K3792">
        <v>23.206009000000002</v>
      </c>
      <c r="L3792">
        <v>633</v>
      </c>
      <c r="M3792">
        <v>3.5104169999999999</v>
      </c>
      <c r="N3792">
        <v>1.1345449999999999</v>
      </c>
      <c r="O3792">
        <v>23.104968</v>
      </c>
      <c r="P3792">
        <v>89.167023</v>
      </c>
      <c r="Q3792">
        <v>19.579754999999999</v>
      </c>
      <c r="R3792">
        <v>633</v>
      </c>
      <c r="S3792">
        <v>15</v>
      </c>
      <c r="T3792">
        <v>18</v>
      </c>
      <c r="U3792">
        <v>0.98172720000000002</v>
      </c>
      <c r="V3792">
        <v>27.997240000000001</v>
      </c>
      <c r="W3792">
        <v>11772</v>
      </c>
      <c r="X3792">
        <v>5.4133829999999996</v>
      </c>
      <c r="Y3792">
        <v>4.8922720000000002</v>
      </c>
      <c r="Z3792">
        <v>0.92235610000000001</v>
      </c>
      <c r="AA3792">
        <v>0.77822539999999996</v>
      </c>
      <c r="AB3792">
        <v>0.90550209999999998</v>
      </c>
      <c r="AC3792">
        <v>1.206804</v>
      </c>
      <c r="AD3792">
        <v>1.193972</v>
      </c>
      <c r="AE3792">
        <v>3.8668010000000002</v>
      </c>
      <c r="AF3792">
        <v>4.7805340000000003</v>
      </c>
      <c r="AG3792">
        <v>5.4133829999999996</v>
      </c>
      <c r="AH3792">
        <v>6.0462309999999997</v>
      </c>
      <c r="AI3792">
        <v>6.9599640000000003</v>
      </c>
      <c r="AJ3792">
        <v>3.3621349999999999</v>
      </c>
      <c r="AK3792">
        <v>4.2661519999999999</v>
      </c>
      <c r="AL3792">
        <v>4.8922720000000002</v>
      </c>
      <c r="AM3792">
        <v>5.5183920000000004</v>
      </c>
      <c r="AN3792">
        <v>6.422409</v>
      </c>
    </row>
    <row r="3793" spans="1:40" x14ac:dyDescent="0.25">
      <c r="A3793" t="s">
        <v>65</v>
      </c>
      <c r="B3793">
        <v>50</v>
      </c>
      <c r="C3793" s="3">
        <v>41897</v>
      </c>
      <c r="D3793" t="s">
        <v>25</v>
      </c>
      <c r="E3793">
        <v>22</v>
      </c>
      <c r="F3793" t="str">
        <f t="shared" si="59"/>
        <v>Residential|50|41897|Aggregate|22</v>
      </c>
      <c r="G3793">
        <v>3.4384359999999998</v>
      </c>
      <c r="H3793">
        <v>1.1300809999999999</v>
      </c>
      <c r="I3793">
        <v>27.980582999999999</v>
      </c>
      <c r="J3793">
        <v>77.594161999999997</v>
      </c>
      <c r="K3793">
        <v>20.073111000000001</v>
      </c>
      <c r="L3793">
        <v>316</v>
      </c>
      <c r="M3793">
        <v>3.5885050000000001</v>
      </c>
      <c r="N3793">
        <v>1.138998</v>
      </c>
      <c r="O3793">
        <v>31.318210000000001</v>
      </c>
      <c r="P3793">
        <v>77.819159999999997</v>
      </c>
      <c r="Q3793">
        <v>22.270824999999999</v>
      </c>
      <c r="R3793">
        <v>317</v>
      </c>
      <c r="S3793">
        <v>15</v>
      </c>
      <c r="T3793">
        <v>18</v>
      </c>
      <c r="U3793">
        <v>1.1209180000000001</v>
      </c>
      <c r="V3793">
        <v>31.363949999999999</v>
      </c>
      <c r="W3793">
        <v>11772</v>
      </c>
      <c r="X3793">
        <v>-3.3376260000000002</v>
      </c>
      <c r="Y3793">
        <v>4.5738899999999999E-2</v>
      </c>
      <c r="Z3793">
        <v>1.1292009999999999</v>
      </c>
      <c r="AA3793">
        <v>1.2508539999999999</v>
      </c>
      <c r="AB3793">
        <v>1.2657419999999999</v>
      </c>
      <c r="AC3793">
        <v>1.6851499999999999</v>
      </c>
      <c r="AD3793">
        <v>1.779533</v>
      </c>
      <c r="AE3793">
        <v>-5.4972329999999996</v>
      </c>
      <c r="AF3793">
        <v>-4.2213200000000004</v>
      </c>
      <c r="AG3793">
        <v>-3.3376260000000002</v>
      </c>
      <c r="AH3793">
        <v>-2.4539330000000001</v>
      </c>
      <c r="AI3793">
        <v>-1.1780200000000001</v>
      </c>
      <c r="AJ3793">
        <v>-2.2348249999999998</v>
      </c>
      <c r="AK3793">
        <v>-0.88744909999999999</v>
      </c>
      <c r="AL3793">
        <v>4.5738899999999999E-2</v>
      </c>
      <c r="AM3793">
        <v>0.97892699999999999</v>
      </c>
      <c r="AN3793">
        <v>2.3263029999999998</v>
      </c>
    </row>
    <row r="3794" spans="1:40" x14ac:dyDescent="0.25">
      <c r="A3794" t="s">
        <v>65</v>
      </c>
      <c r="B3794">
        <v>50</v>
      </c>
      <c r="C3794" s="3">
        <v>41849</v>
      </c>
      <c r="D3794" t="s">
        <v>67</v>
      </c>
      <c r="E3794">
        <v>14</v>
      </c>
      <c r="F3794" t="str">
        <f t="shared" si="59"/>
        <v>Residential|50|41849|Per Premise|14</v>
      </c>
      <c r="G3794">
        <v>3.4329719999999999</v>
      </c>
      <c r="H3794">
        <v>1.12846</v>
      </c>
      <c r="I3794">
        <v>1.7113696</v>
      </c>
      <c r="J3794">
        <v>89.840607000000006</v>
      </c>
      <c r="K3794">
        <v>1.7039321999999999</v>
      </c>
      <c r="L3794">
        <v>320</v>
      </c>
      <c r="M3794">
        <v>3.5801569999999998</v>
      </c>
      <c r="N3794">
        <v>1.1399300000000001</v>
      </c>
      <c r="O3794">
        <v>2.1395932000000002</v>
      </c>
      <c r="P3794">
        <v>90.452713000000003</v>
      </c>
      <c r="Q3794">
        <v>2.0760812</v>
      </c>
      <c r="R3794">
        <v>322</v>
      </c>
      <c r="S3794">
        <v>16</v>
      </c>
      <c r="T3794">
        <v>19</v>
      </c>
      <c r="U3794">
        <v>1.2228110000000001</v>
      </c>
      <c r="V3794">
        <v>2.0926819999999999</v>
      </c>
      <c r="W3794">
        <v>11772</v>
      </c>
      <c r="X3794">
        <v>-0.42822359999999998</v>
      </c>
      <c r="Y3794">
        <v>-4.6911099999999997E-2</v>
      </c>
      <c r="Z3794">
        <v>9.5252699999999996E-2</v>
      </c>
      <c r="AA3794">
        <v>0.11569550000000001</v>
      </c>
      <c r="AB3794">
        <v>0.1164761</v>
      </c>
      <c r="AC3794">
        <v>0.14986169999999999</v>
      </c>
      <c r="AD3794">
        <v>0.16417100000000001</v>
      </c>
      <c r="AE3794">
        <v>-0.62027909999999997</v>
      </c>
      <c r="AF3794">
        <v>-0.50681120000000002</v>
      </c>
      <c r="AG3794">
        <v>-0.42822359999999998</v>
      </c>
      <c r="AH3794">
        <v>-0.34963610000000001</v>
      </c>
      <c r="AI3794">
        <v>-0.23616819999999999</v>
      </c>
      <c r="AJ3794">
        <v>-0.2573047</v>
      </c>
      <c r="AK3794">
        <v>-0.1330025</v>
      </c>
      <c r="AL3794">
        <v>-4.6911099999999997E-2</v>
      </c>
      <c r="AM3794">
        <v>3.9180300000000001E-2</v>
      </c>
      <c r="AN3794">
        <v>0.1634825</v>
      </c>
    </row>
    <row r="3795" spans="1:40" x14ac:dyDescent="0.25">
      <c r="A3795" t="s">
        <v>65</v>
      </c>
      <c r="B3795">
        <v>50</v>
      </c>
      <c r="C3795" s="3">
        <v>41897</v>
      </c>
      <c r="D3795" t="s">
        <v>67</v>
      </c>
      <c r="E3795">
        <v>17</v>
      </c>
      <c r="F3795" t="str">
        <f t="shared" si="59"/>
        <v>Residential|50|41897|Per Premise|17</v>
      </c>
      <c r="G3795">
        <v>3.4384359999999998</v>
      </c>
      <c r="H3795">
        <v>1.1300809999999999</v>
      </c>
      <c r="I3795">
        <v>3.1058929000000002</v>
      </c>
      <c r="J3795">
        <v>87.619086999999993</v>
      </c>
      <c r="K3795">
        <v>2.3636682000000002</v>
      </c>
      <c r="L3795">
        <v>316</v>
      </c>
      <c r="M3795">
        <v>3.5885050000000001</v>
      </c>
      <c r="N3795">
        <v>1.138998</v>
      </c>
      <c r="O3795">
        <v>2.5797279999999998</v>
      </c>
      <c r="P3795">
        <v>88.616553999999994</v>
      </c>
      <c r="Q3795">
        <v>1.997779</v>
      </c>
      <c r="R3795">
        <v>317</v>
      </c>
      <c r="S3795">
        <v>15</v>
      </c>
      <c r="T3795">
        <v>18</v>
      </c>
      <c r="U3795">
        <v>1.1209180000000001</v>
      </c>
      <c r="V3795">
        <v>3.481452</v>
      </c>
      <c r="W3795">
        <v>11772</v>
      </c>
      <c r="X3795">
        <v>0.52616490000000005</v>
      </c>
      <c r="Y3795">
        <v>0.90172399999999997</v>
      </c>
      <c r="Z3795">
        <v>0.13296669999999999</v>
      </c>
      <c r="AA3795">
        <v>0.1122064</v>
      </c>
      <c r="AB3795">
        <v>0.14904480000000001</v>
      </c>
      <c r="AC3795">
        <v>0.173984</v>
      </c>
      <c r="AD3795">
        <v>0.18656</v>
      </c>
      <c r="AE3795">
        <v>0.3031954</v>
      </c>
      <c r="AF3795">
        <v>0.43492760000000003</v>
      </c>
      <c r="AG3795">
        <v>0.52616490000000005</v>
      </c>
      <c r="AH3795">
        <v>0.61740220000000001</v>
      </c>
      <c r="AI3795">
        <v>0.74913439999999998</v>
      </c>
      <c r="AJ3795">
        <v>0.6626377</v>
      </c>
      <c r="AK3795">
        <v>0.80389180000000005</v>
      </c>
      <c r="AL3795">
        <v>0.90172399999999997</v>
      </c>
      <c r="AM3795">
        <v>0.99955620000000001</v>
      </c>
      <c r="AN3795">
        <v>1.1408100000000001</v>
      </c>
    </row>
    <row r="3796" spans="1:40" x14ac:dyDescent="0.25">
      <c r="A3796" t="s">
        <v>65</v>
      </c>
      <c r="B3796">
        <v>50</v>
      </c>
      <c r="C3796" s="3">
        <v>41898</v>
      </c>
      <c r="D3796" t="s">
        <v>25</v>
      </c>
      <c r="E3796">
        <v>6</v>
      </c>
      <c r="F3796" t="str">
        <f t="shared" si="59"/>
        <v>Residential|50|41898|Aggregate|6</v>
      </c>
      <c r="G3796">
        <v>3.586932</v>
      </c>
      <c r="H3796">
        <v>1.138998</v>
      </c>
      <c r="I3796">
        <v>10.500328</v>
      </c>
      <c r="J3796">
        <v>73.713120000000004</v>
      </c>
      <c r="K3796">
        <v>9.0979673000000005</v>
      </c>
      <c r="L3796">
        <v>317</v>
      </c>
      <c r="M3796">
        <v>3.4332829999999999</v>
      </c>
      <c r="N3796">
        <v>1.127732</v>
      </c>
      <c r="O3796">
        <v>9.7901901999999996</v>
      </c>
      <c r="P3796">
        <v>73.574889999999996</v>
      </c>
      <c r="Q3796">
        <v>9.2086425999999992</v>
      </c>
      <c r="R3796">
        <v>314</v>
      </c>
      <c r="S3796">
        <v>16</v>
      </c>
      <c r="T3796">
        <v>19</v>
      </c>
      <c r="U3796">
        <v>0.96515700000000004</v>
      </c>
      <c r="V3796">
        <v>10.13447</v>
      </c>
      <c r="W3796">
        <v>11772</v>
      </c>
      <c r="X3796">
        <v>0.71013800000000005</v>
      </c>
      <c r="Y3796">
        <v>0.344275</v>
      </c>
      <c r="Z3796">
        <v>0.51099280000000002</v>
      </c>
      <c r="AA3796">
        <v>0.51967379999999996</v>
      </c>
      <c r="AB3796">
        <v>0.49318830000000002</v>
      </c>
      <c r="AC3796">
        <v>0.72881720000000005</v>
      </c>
      <c r="AD3796">
        <v>0.71644640000000004</v>
      </c>
      <c r="AE3796">
        <v>-0.22387879999999999</v>
      </c>
      <c r="AF3796">
        <v>0.32794590000000001</v>
      </c>
      <c r="AG3796">
        <v>0.71013800000000005</v>
      </c>
      <c r="AH3796">
        <v>1.09233</v>
      </c>
      <c r="AI3796">
        <v>1.644155</v>
      </c>
      <c r="AJ3796">
        <v>-0.57388810000000001</v>
      </c>
      <c r="AK3796">
        <v>-3.1429899999999997E-2</v>
      </c>
      <c r="AL3796">
        <v>0.344275</v>
      </c>
      <c r="AM3796">
        <v>0.71997979999999995</v>
      </c>
      <c r="AN3796">
        <v>1.2624379999999999</v>
      </c>
    </row>
    <row r="3797" spans="1:40" x14ac:dyDescent="0.25">
      <c r="A3797" t="s">
        <v>65</v>
      </c>
      <c r="B3797">
        <v>50</v>
      </c>
      <c r="C3797" s="3">
        <v>41899</v>
      </c>
      <c r="D3797" t="s">
        <v>67</v>
      </c>
      <c r="E3797">
        <v>16</v>
      </c>
      <c r="F3797" t="str">
        <f t="shared" si="59"/>
        <v>Residential|50|41899|Per Premise|16</v>
      </c>
      <c r="G3797">
        <v>3.4366590000000001</v>
      </c>
      <c r="H3797">
        <v>1.130493</v>
      </c>
      <c r="I3797">
        <v>2.982993</v>
      </c>
      <c r="J3797">
        <v>84.662566999999996</v>
      </c>
      <c r="K3797">
        <v>2.1614016999999999</v>
      </c>
      <c r="L3797">
        <v>315</v>
      </c>
      <c r="M3797">
        <v>3.588784</v>
      </c>
      <c r="N3797">
        <v>1.1394359999999999</v>
      </c>
      <c r="O3797">
        <v>2.4235283999999999</v>
      </c>
      <c r="P3797">
        <v>85.340569000000002</v>
      </c>
      <c r="Q3797">
        <v>1.8926281</v>
      </c>
      <c r="R3797">
        <v>316</v>
      </c>
      <c r="S3797">
        <v>15</v>
      </c>
      <c r="T3797">
        <v>18</v>
      </c>
      <c r="U3797">
        <v>1.0604020000000001</v>
      </c>
      <c r="V3797">
        <v>3.16317</v>
      </c>
      <c r="W3797">
        <v>11772</v>
      </c>
      <c r="X3797">
        <v>0.55946459999999998</v>
      </c>
      <c r="Y3797">
        <v>0.73964189999999996</v>
      </c>
      <c r="Z3797">
        <v>0.12178120000000001</v>
      </c>
      <c r="AA3797">
        <v>0.1064687</v>
      </c>
      <c r="AB3797">
        <v>0.129137</v>
      </c>
      <c r="AC3797">
        <v>0.16175980000000001</v>
      </c>
      <c r="AD3797">
        <v>0.16736770000000001</v>
      </c>
      <c r="AE3797">
        <v>0.352161</v>
      </c>
      <c r="AF3797">
        <v>0.4746377</v>
      </c>
      <c r="AG3797">
        <v>0.55946459999999998</v>
      </c>
      <c r="AH3797">
        <v>0.64429150000000002</v>
      </c>
      <c r="AI3797">
        <v>0.76676809999999995</v>
      </c>
      <c r="AJ3797">
        <v>0.52515160000000005</v>
      </c>
      <c r="AK3797">
        <v>0.65187419999999996</v>
      </c>
      <c r="AL3797">
        <v>0.73964189999999996</v>
      </c>
      <c r="AM3797">
        <v>0.82740959999999997</v>
      </c>
      <c r="AN3797">
        <v>0.95413219999999999</v>
      </c>
    </row>
    <row r="3798" spans="1:40" x14ac:dyDescent="0.25">
      <c r="A3798" t="s">
        <v>65</v>
      </c>
      <c r="B3798">
        <v>50</v>
      </c>
      <c r="C3798" s="3">
        <v>41899</v>
      </c>
      <c r="D3798" t="s">
        <v>67</v>
      </c>
      <c r="E3798">
        <v>17</v>
      </c>
      <c r="F3798" t="str">
        <f t="shared" si="59"/>
        <v>Residential|50|41899|Per Premise|17</v>
      </c>
      <c r="G3798">
        <v>3.4366590000000001</v>
      </c>
      <c r="H3798">
        <v>1.130493</v>
      </c>
      <c r="I3798">
        <v>2.8643152000000001</v>
      </c>
      <c r="J3798">
        <v>82.040558000000004</v>
      </c>
      <c r="K3798">
        <v>2.1239203999999998</v>
      </c>
      <c r="L3798">
        <v>315</v>
      </c>
      <c r="M3798">
        <v>3.588784</v>
      </c>
      <c r="N3798">
        <v>1.1394359999999999</v>
      </c>
      <c r="O3798">
        <v>2.4967565999999999</v>
      </c>
      <c r="P3798">
        <v>82.719986000000006</v>
      </c>
      <c r="Q3798">
        <v>1.8684894000000001</v>
      </c>
      <c r="R3798">
        <v>316</v>
      </c>
      <c r="S3798">
        <v>15</v>
      </c>
      <c r="T3798">
        <v>18</v>
      </c>
      <c r="U3798">
        <v>1.0604020000000001</v>
      </c>
      <c r="V3798">
        <v>3.0373239999999999</v>
      </c>
      <c r="W3798">
        <v>11772</v>
      </c>
      <c r="X3798">
        <v>0.36755860000000001</v>
      </c>
      <c r="Y3798">
        <v>0.54056760000000004</v>
      </c>
      <c r="Z3798">
        <v>0.1196694</v>
      </c>
      <c r="AA3798">
        <v>0.1051107</v>
      </c>
      <c r="AB3798">
        <v>0.1268976</v>
      </c>
      <c r="AC3798">
        <v>0.15927659999999999</v>
      </c>
      <c r="AD3798">
        <v>0.16477639999999999</v>
      </c>
      <c r="AE3798">
        <v>0.16343750000000001</v>
      </c>
      <c r="AF3798">
        <v>0.28403390000000001</v>
      </c>
      <c r="AG3798">
        <v>0.36755860000000001</v>
      </c>
      <c r="AH3798">
        <v>0.45108330000000002</v>
      </c>
      <c r="AI3798">
        <v>0.57167970000000001</v>
      </c>
      <c r="AJ3798">
        <v>0.32939819999999997</v>
      </c>
      <c r="AK3798">
        <v>0.45415879999999997</v>
      </c>
      <c r="AL3798">
        <v>0.54056760000000004</v>
      </c>
      <c r="AM3798">
        <v>0.62697650000000005</v>
      </c>
      <c r="AN3798">
        <v>0.75173710000000005</v>
      </c>
    </row>
    <row r="3799" spans="1:40" x14ac:dyDescent="0.25">
      <c r="A3799" t="s">
        <v>65</v>
      </c>
      <c r="B3799">
        <v>50</v>
      </c>
      <c r="C3799" s="3">
        <v>41898</v>
      </c>
      <c r="D3799" t="s">
        <v>25</v>
      </c>
      <c r="E3799">
        <v>3</v>
      </c>
      <c r="F3799" t="str">
        <f t="shared" si="59"/>
        <v>Residential|50|41898|Aggregate|3</v>
      </c>
      <c r="G3799">
        <v>3.586932</v>
      </c>
      <c r="H3799">
        <v>1.138998</v>
      </c>
      <c r="I3799">
        <v>11.74953</v>
      </c>
      <c r="J3799">
        <v>72.919678000000005</v>
      </c>
      <c r="K3799">
        <v>11.357597</v>
      </c>
      <c r="L3799">
        <v>317</v>
      </c>
      <c r="M3799">
        <v>3.4332829999999999</v>
      </c>
      <c r="N3799">
        <v>1.127732</v>
      </c>
      <c r="O3799">
        <v>10.257296999999999</v>
      </c>
      <c r="P3799">
        <v>72.582831999999996</v>
      </c>
      <c r="Q3799">
        <v>9.7174382000000001</v>
      </c>
      <c r="R3799">
        <v>314</v>
      </c>
      <c r="S3799">
        <v>16</v>
      </c>
      <c r="T3799">
        <v>19</v>
      </c>
      <c r="U3799">
        <v>0.96515700000000004</v>
      </c>
      <c r="V3799">
        <v>11.34014</v>
      </c>
      <c r="W3799">
        <v>11772</v>
      </c>
      <c r="X3799">
        <v>1.492232</v>
      </c>
      <c r="Y3799">
        <v>1.082843</v>
      </c>
      <c r="Z3799">
        <v>0.63790619999999998</v>
      </c>
      <c r="AA3799">
        <v>0.54838679999999995</v>
      </c>
      <c r="AB3799">
        <v>0.61567959999999999</v>
      </c>
      <c r="AC3799">
        <v>0.84122070000000004</v>
      </c>
      <c r="AD3799">
        <v>0.82449340000000004</v>
      </c>
      <c r="AE3799">
        <v>0.41416459999999999</v>
      </c>
      <c r="AF3799">
        <v>1.051096</v>
      </c>
      <c r="AG3799">
        <v>1.492232</v>
      </c>
      <c r="AH3799">
        <v>1.9333689999999999</v>
      </c>
      <c r="AI3799">
        <v>2.5703</v>
      </c>
      <c r="AJ3799">
        <v>2.6212200000000001E-2</v>
      </c>
      <c r="AK3799">
        <v>0.65047829999999995</v>
      </c>
      <c r="AL3799">
        <v>1.082843</v>
      </c>
      <c r="AM3799">
        <v>1.5152080000000001</v>
      </c>
      <c r="AN3799">
        <v>2.1394739999999999</v>
      </c>
    </row>
    <row r="3800" spans="1:40" x14ac:dyDescent="0.25">
      <c r="A3800" t="s">
        <v>65</v>
      </c>
      <c r="B3800">
        <v>50</v>
      </c>
      <c r="C3800" s="3">
        <v>41898</v>
      </c>
      <c r="D3800" t="s">
        <v>25</v>
      </c>
      <c r="E3800">
        <v>17</v>
      </c>
      <c r="F3800" t="str">
        <f t="shared" si="59"/>
        <v>Residential|50|41898|Aggregate|17</v>
      </c>
      <c r="G3800">
        <v>3.586932</v>
      </c>
      <c r="H3800">
        <v>1.138998</v>
      </c>
      <c r="I3800">
        <v>39.597678999999999</v>
      </c>
      <c r="J3800">
        <v>87.806061</v>
      </c>
      <c r="K3800">
        <v>28.744289999999999</v>
      </c>
      <c r="L3800">
        <v>317</v>
      </c>
      <c r="M3800">
        <v>3.4332829999999999</v>
      </c>
      <c r="N3800">
        <v>1.127732</v>
      </c>
      <c r="O3800">
        <v>27.630376999999999</v>
      </c>
      <c r="P3800">
        <v>87.571465000000003</v>
      </c>
      <c r="Q3800">
        <v>20.084623000000001</v>
      </c>
      <c r="R3800">
        <v>314</v>
      </c>
      <c r="S3800">
        <v>16</v>
      </c>
      <c r="T3800">
        <v>19</v>
      </c>
      <c r="U3800">
        <v>0.96515700000000004</v>
      </c>
      <c r="V3800">
        <v>38.217979999999997</v>
      </c>
      <c r="W3800">
        <v>11772</v>
      </c>
      <c r="X3800">
        <v>11.9673</v>
      </c>
      <c r="Y3800">
        <v>10.5876</v>
      </c>
      <c r="Z3800">
        <v>1.6144400000000001</v>
      </c>
      <c r="AA3800">
        <v>1.1334409999999999</v>
      </c>
      <c r="AB3800">
        <v>1.5581879999999999</v>
      </c>
      <c r="AC3800">
        <v>1.9725889999999999</v>
      </c>
      <c r="AD3800">
        <v>1.9268209999999999</v>
      </c>
      <c r="AE3800">
        <v>9.4393279999999997</v>
      </c>
      <c r="AF3800">
        <v>10.932880000000001</v>
      </c>
      <c r="AG3800">
        <v>11.9673</v>
      </c>
      <c r="AH3800">
        <v>13.00173</v>
      </c>
      <c r="AI3800">
        <v>14.495279999999999</v>
      </c>
      <c r="AJ3800">
        <v>8.1182820000000007</v>
      </c>
      <c r="AK3800">
        <v>9.5771770000000007</v>
      </c>
      <c r="AL3800">
        <v>10.5876</v>
      </c>
      <c r="AM3800">
        <v>11.59803</v>
      </c>
      <c r="AN3800">
        <v>13.05692</v>
      </c>
    </row>
    <row r="3801" spans="1:40" x14ac:dyDescent="0.25">
      <c r="A3801" t="s">
        <v>65</v>
      </c>
      <c r="B3801">
        <v>50</v>
      </c>
      <c r="C3801" s="3">
        <v>41897</v>
      </c>
      <c r="D3801" t="s">
        <v>25</v>
      </c>
      <c r="E3801">
        <v>23</v>
      </c>
      <c r="F3801" t="str">
        <f t="shared" si="59"/>
        <v>Residential|50|41897|Aggregate|23</v>
      </c>
      <c r="G3801">
        <v>3.4384359999999998</v>
      </c>
      <c r="H3801">
        <v>1.1300809999999999</v>
      </c>
      <c r="I3801">
        <v>22.681294999999999</v>
      </c>
      <c r="J3801">
        <v>76.698081999999999</v>
      </c>
      <c r="K3801">
        <v>17.615583000000001</v>
      </c>
      <c r="L3801">
        <v>316</v>
      </c>
      <c r="M3801">
        <v>3.5885050000000001</v>
      </c>
      <c r="N3801">
        <v>1.138998</v>
      </c>
      <c r="O3801">
        <v>24.889610999999999</v>
      </c>
      <c r="P3801">
        <v>76.988051999999996</v>
      </c>
      <c r="Q3801">
        <v>20.925636000000001</v>
      </c>
      <c r="R3801">
        <v>317</v>
      </c>
      <c r="S3801">
        <v>15</v>
      </c>
      <c r="T3801">
        <v>18</v>
      </c>
      <c r="U3801">
        <v>1.1209180000000001</v>
      </c>
      <c r="V3801">
        <v>25.42388</v>
      </c>
      <c r="W3801">
        <v>11772</v>
      </c>
      <c r="X3801">
        <v>-2.2083170000000001</v>
      </c>
      <c r="Y3801">
        <v>0.53426629999999997</v>
      </c>
      <c r="Z3801">
        <v>0.990954</v>
      </c>
      <c r="AA3801">
        <v>1.1753009999999999</v>
      </c>
      <c r="AB3801">
        <v>1.110778</v>
      </c>
      <c r="AC3801">
        <v>1.53731</v>
      </c>
      <c r="AD3801">
        <v>1.617146</v>
      </c>
      <c r="AE3801">
        <v>-4.1784590000000001</v>
      </c>
      <c r="AF3801">
        <v>-3.0144829999999998</v>
      </c>
      <c r="AG3801">
        <v>-2.2083170000000001</v>
      </c>
      <c r="AH3801">
        <v>-1.4021509999999999</v>
      </c>
      <c r="AI3801">
        <v>-0.23817489999999999</v>
      </c>
      <c r="AJ3801">
        <v>-1.5381899999999999</v>
      </c>
      <c r="AK3801">
        <v>-0.31376589999999999</v>
      </c>
      <c r="AL3801">
        <v>0.53426629999999997</v>
      </c>
      <c r="AM3801">
        <v>1.382298</v>
      </c>
      <c r="AN3801">
        <v>2.606722</v>
      </c>
    </row>
    <row r="3802" spans="1:40" x14ac:dyDescent="0.25">
      <c r="A3802" t="s">
        <v>65</v>
      </c>
      <c r="B3802">
        <v>50</v>
      </c>
      <c r="C3802" s="3">
        <v>41878</v>
      </c>
      <c r="D3802" t="s">
        <v>67</v>
      </c>
      <c r="E3802">
        <v>4</v>
      </c>
      <c r="F3802" t="str">
        <f t="shared" si="59"/>
        <v>Residential|50|41878|Per Premise|4</v>
      </c>
      <c r="G3802">
        <v>3.5885050000000001</v>
      </c>
      <c r="H3802">
        <v>1.138998</v>
      </c>
      <c r="I3802">
        <v>0.55474920000000005</v>
      </c>
      <c r="J3802">
        <v>64.920792000000006</v>
      </c>
      <c r="K3802">
        <v>0.42309788999999998</v>
      </c>
      <c r="L3802">
        <v>317</v>
      </c>
      <c r="M3802">
        <v>3.4321269999999999</v>
      </c>
      <c r="N3802">
        <v>1.1300809999999999</v>
      </c>
      <c r="O3802">
        <v>0.61671770000000004</v>
      </c>
      <c r="P3802">
        <v>64.785224999999997</v>
      </c>
      <c r="Q3802">
        <v>0.58119443000000004</v>
      </c>
      <c r="R3802">
        <v>316</v>
      </c>
      <c r="S3802">
        <v>15</v>
      </c>
      <c r="T3802">
        <v>18</v>
      </c>
      <c r="U3802">
        <v>0.82594239999999997</v>
      </c>
      <c r="V3802">
        <v>0.45819090000000001</v>
      </c>
      <c r="W3802">
        <v>11772</v>
      </c>
      <c r="X3802">
        <v>-6.1968500000000003E-2</v>
      </c>
      <c r="Y3802">
        <v>-0.1585268</v>
      </c>
      <c r="Z3802">
        <v>2.37635E-2</v>
      </c>
      <c r="AA3802">
        <v>3.26947E-2</v>
      </c>
      <c r="AB3802">
        <v>1.96273E-2</v>
      </c>
      <c r="AC3802">
        <v>4.0418500000000003E-2</v>
      </c>
      <c r="AD3802">
        <v>3.81337E-2</v>
      </c>
      <c r="AE3802">
        <v>-0.1137668</v>
      </c>
      <c r="AF3802">
        <v>-8.3164000000000002E-2</v>
      </c>
      <c r="AG3802">
        <v>-6.1968500000000003E-2</v>
      </c>
      <c r="AH3802">
        <v>-4.0772999999999997E-2</v>
      </c>
      <c r="AI3802">
        <v>-1.0170200000000001E-2</v>
      </c>
      <c r="AJ3802">
        <v>-0.2073971</v>
      </c>
      <c r="AK3802">
        <v>-0.17852409999999999</v>
      </c>
      <c r="AL3802">
        <v>-0.1585268</v>
      </c>
      <c r="AM3802">
        <v>-0.1385295</v>
      </c>
      <c r="AN3802">
        <v>-0.1096565</v>
      </c>
    </row>
    <row r="3803" spans="1:40" x14ac:dyDescent="0.25">
      <c r="A3803" t="s">
        <v>65</v>
      </c>
      <c r="B3803">
        <v>50</v>
      </c>
      <c r="C3803" s="3">
        <v>41878</v>
      </c>
      <c r="D3803" t="s">
        <v>67</v>
      </c>
      <c r="E3803">
        <v>22</v>
      </c>
      <c r="F3803" t="str">
        <f t="shared" si="59"/>
        <v>Residential|50|41878|Per Premise|22</v>
      </c>
      <c r="G3803">
        <v>3.5885050000000001</v>
      </c>
      <c r="H3803">
        <v>1.138998</v>
      </c>
      <c r="I3803">
        <v>1.7338273</v>
      </c>
      <c r="J3803">
        <v>77.020247999999995</v>
      </c>
      <c r="K3803">
        <v>1.4007274000000001</v>
      </c>
      <c r="L3803">
        <v>317</v>
      </c>
      <c r="M3803">
        <v>3.4321269999999999</v>
      </c>
      <c r="N3803">
        <v>1.1300809999999999</v>
      </c>
      <c r="O3803">
        <v>1.8468163</v>
      </c>
      <c r="P3803">
        <v>76.972519000000005</v>
      </c>
      <c r="Q3803">
        <v>1.4421797000000001</v>
      </c>
      <c r="R3803">
        <v>316</v>
      </c>
      <c r="S3803">
        <v>15</v>
      </c>
      <c r="T3803">
        <v>18</v>
      </c>
      <c r="U3803">
        <v>0.82594239999999997</v>
      </c>
      <c r="V3803">
        <v>1.432042</v>
      </c>
      <c r="W3803">
        <v>11772</v>
      </c>
      <c r="X3803">
        <v>-0.11298900000000001</v>
      </c>
      <c r="Y3803">
        <v>-0.4147748</v>
      </c>
      <c r="Z3803">
        <v>7.8672699999999998E-2</v>
      </c>
      <c r="AA3803">
        <v>8.1128900000000004E-2</v>
      </c>
      <c r="AB3803">
        <v>6.4979099999999998E-2</v>
      </c>
      <c r="AC3803">
        <v>0.11301020000000001</v>
      </c>
      <c r="AD3803">
        <v>0.1039432</v>
      </c>
      <c r="AE3803">
        <v>-0.25781730000000003</v>
      </c>
      <c r="AF3803">
        <v>-0.1722516</v>
      </c>
      <c r="AG3803">
        <v>-0.11298900000000001</v>
      </c>
      <c r="AH3803">
        <v>-5.3726400000000001E-2</v>
      </c>
      <c r="AI3803">
        <v>3.1839399999999997E-2</v>
      </c>
      <c r="AJ3803">
        <v>-0.54798329999999995</v>
      </c>
      <c r="AK3803">
        <v>-0.4692827</v>
      </c>
      <c r="AL3803">
        <v>-0.4147748</v>
      </c>
      <c r="AM3803">
        <v>-0.3602669</v>
      </c>
      <c r="AN3803">
        <v>-0.28156619999999999</v>
      </c>
    </row>
    <row r="3804" spans="1:40" x14ac:dyDescent="0.25">
      <c r="A3804" t="s">
        <v>65</v>
      </c>
      <c r="B3804">
        <v>50</v>
      </c>
      <c r="C3804" s="3" t="s">
        <v>26</v>
      </c>
      <c r="D3804" t="s">
        <v>67</v>
      </c>
      <c r="E3804">
        <v>7</v>
      </c>
      <c r="F3804" t="str">
        <f t="shared" si="59"/>
        <v>Residential|50|Average Event Day|Per Premise|7</v>
      </c>
      <c r="G3804">
        <v>3.5135679999999998</v>
      </c>
      <c r="H3804">
        <v>1.1345449999999999</v>
      </c>
      <c r="I3804">
        <v>0.90939296999999997</v>
      </c>
      <c r="J3804">
        <v>76.465682999999999</v>
      </c>
      <c r="K3804">
        <v>0.70380852000000005</v>
      </c>
      <c r="L3804">
        <v>633</v>
      </c>
      <c r="M3804">
        <v>3.5104169999999999</v>
      </c>
      <c r="N3804">
        <v>1.1345449999999999</v>
      </c>
      <c r="O3804">
        <v>0.91519819999999996</v>
      </c>
      <c r="P3804">
        <v>76.475455999999994</v>
      </c>
      <c r="Q3804">
        <v>0.73903585000000005</v>
      </c>
      <c r="R3804">
        <v>633</v>
      </c>
      <c r="S3804">
        <v>15</v>
      </c>
      <c r="T3804">
        <v>18</v>
      </c>
      <c r="U3804">
        <v>0.98172720000000002</v>
      </c>
      <c r="V3804">
        <v>0.89277580000000001</v>
      </c>
      <c r="W3804">
        <v>11772</v>
      </c>
      <c r="X3804">
        <v>-5.8051999999999999E-3</v>
      </c>
      <c r="Y3804">
        <v>-2.2422399999999999E-2</v>
      </c>
      <c r="Z3804">
        <v>2.7973899999999999E-2</v>
      </c>
      <c r="AA3804">
        <v>2.9374000000000001E-2</v>
      </c>
      <c r="AB3804">
        <v>2.74627E-2</v>
      </c>
      <c r="AC3804">
        <v>4.0563200000000001E-2</v>
      </c>
      <c r="AD3804">
        <v>4.0212400000000002E-2</v>
      </c>
      <c r="AE3804">
        <v>-5.7789E-2</v>
      </c>
      <c r="AF3804">
        <v>-2.7076599999999999E-2</v>
      </c>
      <c r="AG3804">
        <v>-5.8051999999999999E-3</v>
      </c>
      <c r="AH3804">
        <v>1.54661E-2</v>
      </c>
      <c r="AI3804">
        <v>4.61786E-2</v>
      </c>
      <c r="AJ3804">
        <v>-7.3956599999999997E-2</v>
      </c>
      <c r="AK3804">
        <v>-4.3509800000000001E-2</v>
      </c>
      <c r="AL3804">
        <v>-2.2422399999999999E-2</v>
      </c>
      <c r="AM3804">
        <v>-1.335E-3</v>
      </c>
      <c r="AN3804">
        <v>2.91119E-2</v>
      </c>
    </row>
    <row r="3805" spans="1:40" x14ac:dyDescent="0.25">
      <c r="A3805" t="s">
        <v>65</v>
      </c>
      <c r="B3805">
        <v>50</v>
      </c>
      <c r="C3805" s="3">
        <v>41898</v>
      </c>
      <c r="D3805" t="s">
        <v>25</v>
      </c>
      <c r="E3805">
        <v>14</v>
      </c>
      <c r="F3805" t="str">
        <f t="shared" si="59"/>
        <v>Residential|50|41898|Aggregate|14</v>
      </c>
      <c r="G3805">
        <v>3.586932</v>
      </c>
      <c r="H3805">
        <v>1.138998</v>
      </c>
      <c r="I3805">
        <v>32.756552999999997</v>
      </c>
      <c r="J3805">
        <v>96.490241999999995</v>
      </c>
      <c r="K3805">
        <v>27.372028</v>
      </c>
      <c r="L3805">
        <v>317</v>
      </c>
      <c r="M3805">
        <v>3.4332829999999999</v>
      </c>
      <c r="N3805">
        <v>1.127732</v>
      </c>
      <c r="O3805">
        <v>30.281368000000001</v>
      </c>
      <c r="P3805">
        <v>96.042534000000003</v>
      </c>
      <c r="Q3805">
        <v>24.861077000000002</v>
      </c>
      <c r="R3805">
        <v>314</v>
      </c>
      <c r="S3805">
        <v>16</v>
      </c>
      <c r="T3805">
        <v>19</v>
      </c>
      <c r="U3805">
        <v>0.96515700000000004</v>
      </c>
      <c r="V3805">
        <v>31.615220000000001</v>
      </c>
      <c r="W3805">
        <v>11772</v>
      </c>
      <c r="X3805">
        <v>2.4751850000000002</v>
      </c>
      <c r="Y3805">
        <v>1.3338490000000001</v>
      </c>
      <c r="Z3805">
        <v>1.537366</v>
      </c>
      <c r="AA3805">
        <v>1.402992</v>
      </c>
      <c r="AB3805">
        <v>1.4838</v>
      </c>
      <c r="AC3805">
        <v>2.0813169999999999</v>
      </c>
      <c r="AD3805">
        <v>2.0420690000000001</v>
      </c>
      <c r="AE3805">
        <v>-0.19213040000000001</v>
      </c>
      <c r="AF3805">
        <v>1.3837410000000001</v>
      </c>
      <c r="AG3805">
        <v>2.4751850000000002</v>
      </c>
      <c r="AH3805">
        <v>3.5666289999999998</v>
      </c>
      <c r="AI3805">
        <v>5.1425000000000001</v>
      </c>
      <c r="AJ3805">
        <v>-1.2831680000000001</v>
      </c>
      <c r="AK3805">
        <v>0.26298700000000003</v>
      </c>
      <c r="AL3805">
        <v>1.3338490000000001</v>
      </c>
      <c r="AM3805">
        <v>2.4047109999999998</v>
      </c>
      <c r="AN3805">
        <v>3.9508670000000001</v>
      </c>
    </row>
    <row r="3806" spans="1:40" x14ac:dyDescent="0.25">
      <c r="A3806" t="s">
        <v>65</v>
      </c>
      <c r="B3806">
        <v>50</v>
      </c>
      <c r="C3806" s="3">
        <v>41899</v>
      </c>
      <c r="D3806" t="s">
        <v>67</v>
      </c>
      <c r="E3806">
        <v>15</v>
      </c>
      <c r="F3806" t="str">
        <f t="shared" si="59"/>
        <v>Residential|50|41899|Per Premise|15</v>
      </c>
      <c r="G3806">
        <v>3.4366590000000001</v>
      </c>
      <c r="H3806">
        <v>1.130493</v>
      </c>
      <c r="I3806">
        <v>2.8378464999999999</v>
      </c>
      <c r="J3806">
        <v>87.310371000000004</v>
      </c>
      <c r="K3806">
        <v>2.1164027000000001</v>
      </c>
      <c r="L3806">
        <v>315</v>
      </c>
      <c r="M3806">
        <v>3.588784</v>
      </c>
      <c r="N3806">
        <v>1.1394359999999999</v>
      </c>
      <c r="O3806">
        <v>2.3971743999999999</v>
      </c>
      <c r="P3806">
        <v>87.936745000000002</v>
      </c>
      <c r="Q3806">
        <v>1.9715753</v>
      </c>
      <c r="R3806">
        <v>316</v>
      </c>
      <c r="S3806">
        <v>15</v>
      </c>
      <c r="T3806">
        <v>18</v>
      </c>
      <c r="U3806">
        <v>1.0604020000000001</v>
      </c>
      <c r="V3806">
        <v>3.0092569999999998</v>
      </c>
      <c r="W3806">
        <v>11772</v>
      </c>
      <c r="X3806">
        <v>0.44067220000000001</v>
      </c>
      <c r="Y3806">
        <v>0.61208249999999997</v>
      </c>
      <c r="Z3806">
        <v>0.1192458</v>
      </c>
      <c r="AA3806">
        <v>0.1109098</v>
      </c>
      <c r="AB3806">
        <v>0.12644839999999999</v>
      </c>
      <c r="AC3806">
        <v>0.1628513</v>
      </c>
      <c r="AD3806">
        <v>0.16819680000000001</v>
      </c>
      <c r="AE3806">
        <v>0.23196990000000001</v>
      </c>
      <c r="AF3806">
        <v>0.3552729</v>
      </c>
      <c r="AG3806">
        <v>0.44067220000000001</v>
      </c>
      <c r="AH3806">
        <v>0.52607150000000003</v>
      </c>
      <c r="AI3806">
        <v>0.64937449999999997</v>
      </c>
      <c r="AJ3806">
        <v>0.39652959999999998</v>
      </c>
      <c r="AK3806">
        <v>0.52387989999999995</v>
      </c>
      <c r="AL3806">
        <v>0.61208249999999997</v>
      </c>
      <c r="AM3806">
        <v>0.70028500000000005</v>
      </c>
      <c r="AN3806">
        <v>0.82763540000000002</v>
      </c>
    </row>
    <row r="3807" spans="1:40" x14ac:dyDescent="0.25">
      <c r="A3807" t="s">
        <v>65</v>
      </c>
      <c r="B3807">
        <v>50</v>
      </c>
      <c r="C3807" s="3" t="s">
        <v>26</v>
      </c>
      <c r="D3807" t="s">
        <v>25</v>
      </c>
      <c r="E3807">
        <v>2</v>
      </c>
      <c r="F3807" t="str">
        <f t="shared" si="59"/>
        <v>Residential|50|Average Event Day|Aggregate|2</v>
      </c>
      <c r="G3807">
        <v>3.5135679999999998</v>
      </c>
      <c r="H3807">
        <v>1.1345449999999999</v>
      </c>
      <c r="I3807">
        <v>10.837183</v>
      </c>
      <c r="J3807">
        <v>71.314612999999994</v>
      </c>
      <c r="K3807">
        <v>9.7688818000000008</v>
      </c>
      <c r="L3807">
        <v>633</v>
      </c>
      <c r="M3807">
        <v>3.5104169999999999</v>
      </c>
      <c r="N3807">
        <v>1.1345449999999999</v>
      </c>
      <c r="O3807">
        <v>11.012783000000001</v>
      </c>
      <c r="P3807">
        <v>71.222892999999999</v>
      </c>
      <c r="Q3807">
        <v>10.128142</v>
      </c>
      <c r="R3807">
        <v>633</v>
      </c>
      <c r="S3807">
        <v>15</v>
      </c>
      <c r="T3807">
        <v>18</v>
      </c>
      <c r="U3807">
        <v>0.98172720000000002</v>
      </c>
      <c r="V3807">
        <v>10.63916</v>
      </c>
      <c r="W3807">
        <v>11772</v>
      </c>
      <c r="X3807">
        <v>-0.17560010000000001</v>
      </c>
      <c r="Y3807">
        <v>-0.3736254</v>
      </c>
      <c r="Z3807">
        <v>0.38827820000000002</v>
      </c>
      <c r="AA3807">
        <v>0.40255750000000001</v>
      </c>
      <c r="AB3807">
        <v>0.3811833</v>
      </c>
      <c r="AC3807">
        <v>0.55929640000000003</v>
      </c>
      <c r="AD3807">
        <v>0.55439450000000001</v>
      </c>
      <c r="AE3807">
        <v>-0.89236729999999997</v>
      </c>
      <c r="AF3807">
        <v>-0.46889540000000002</v>
      </c>
      <c r="AG3807">
        <v>-0.17560010000000001</v>
      </c>
      <c r="AH3807">
        <v>0.1176953</v>
      </c>
      <c r="AI3807">
        <v>0.54116710000000001</v>
      </c>
      <c r="AJ3807">
        <v>-1.0841099999999999</v>
      </c>
      <c r="AK3807">
        <v>-0.66435010000000005</v>
      </c>
      <c r="AL3807">
        <v>-0.3736254</v>
      </c>
      <c r="AM3807">
        <v>-8.2900600000000005E-2</v>
      </c>
      <c r="AN3807">
        <v>0.33685979999999999</v>
      </c>
    </row>
    <row r="3808" spans="1:40" x14ac:dyDescent="0.25">
      <c r="A3808" t="s">
        <v>65</v>
      </c>
      <c r="B3808">
        <v>50</v>
      </c>
      <c r="C3808" s="3">
        <v>41849</v>
      </c>
      <c r="D3808" t="s">
        <v>25</v>
      </c>
      <c r="E3808">
        <v>22</v>
      </c>
      <c r="F3808" t="str">
        <f t="shared" si="59"/>
        <v>Residential|50|41849|Aggregate|22</v>
      </c>
      <c r="G3808">
        <v>3.4329719999999999</v>
      </c>
      <c r="H3808">
        <v>1.12846</v>
      </c>
      <c r="I3808">
        <v>20.312884</v>
      </c>
      <c r="J3808">
        <v>71.110680000000002</v>
      </c>
      <c r="K3808">
        <v>15.460521</v>
      </c>
      <c r="L3808">
        <v>320</v>
      </c>
      <c r="M3808">
        <v>3.5801569999999998</v>
      </c>
      <c r="N3808">
        <v>1.1399300000000001</v>
      </c>
      <c r="O3808">
        <v>22.332235000000001</v>
      </c>
      <c r="P3808">
        <v>71.258713</v>
      </c>
      <c r="Q3808">
        <v>18.468986000000001</v>
      </c>
      <c r="R3808">
        <v>322</v>
      </c>
      <c r="S3808">
        <v>16</v>
      </c>
      <c r="T3808">
        <v>19</v>
      </c>
      <c r="U3808">
        <v>1.2228110000000001</v>
      </c>
      <c r="V3808">
        <v>24.838830000000002</v>
      </c>
      <c r="W3808">
        <v>11772</v>
      </c>
      <c r="X3808">
        <v>-2.0193509999999999</v>
      </c>
      <c r="Y3808" s="6">
        <v>2.5065909999999998</v>
      </c>
      <c r="Z3808">
        <v>0.86426939999999997</v>
      </c>
      <c r="AA3808">
        <v>1.029236</v>
      </c>
      <c r="AB3808">
        <v>1.0568390000000001</v>
      </c>
      <c r="AC3808">
        <v>1.3439829999999999</v>
      </c>
      <c r="AD3808">
        <v>1.4752069999999999</v>
      </c>
      <c r="AE3808">
        <v>-3.7417340000000001</v>
      </c>
      <c r="AF3808">
        <v>-2.7241360000000001</v>
      </c>
      <c r="AG3808">
        <v>-2.0193509999999999</v>
      </c>
      <c r="AH3808">
        <v>-1.314565</v>
      </c>
      <c r="AI3808">
        <v>-0.2969676</v>
      </c>
      <c r="AJ3808">
        <v>0.6160371</v>
      </c>
      <c r="AK3808">
        <v>1.7329909999999999</v>
      </c>
      <c r="AL3808" s="6">
        <v>2.5065909999999998</v>
      </c>
      <c r="AM3808">
        <v>3.2801900000000002</v>
      </c>
      <c r="AN3808">
        <v>4.3971439999999999</v>
      </c>
    </row>
    <row r="3809" spans="1:40" x14ac:dyDescent="0.25">
      <c r="A3809" t="s">
        <v>65</v>
      </c>
      <c r="B3809">
        <v>50</v>
      </c>
      <c r="C3809" s="3">
        <v>41878</v>
      </c>
      <c r="D3809" t="s">
        <v>67</v>
      </c>
      <c r="E3809">
        <v>15</v>
      </c>
      <c r="F3809" t="str">
        <f t="shared" si="59"/>
        <v>Residential|50|41878|Per Premise|15</v>
      </c>
      <c r="G3809">
        <v>3.5885050000000001</v>
      </c>
      <c r="H3809">
        <v>1.138998</v>
      </c>
      <c r="I3809">
        <v>1.9901276999999999</v>
      </c>
      <c r="J3809">
        <v>88.189109999999999</v>
      </c>
      <c r="K3809">
        <v>1.9124966999999999</v>
      </c>
      <c r="L3809">
        <v>317</v>
      </c>
      <c r="M3809">
        <v>3.4321269999999999</v>
      </c>
      <c r="N3809">
        <v>1.1300809999999999</v>
      </c>
      <c r="O3809">
        <v>1.4850646000000001</v>
      </c>
      <c r="P3809">
        <v>87.707970000000003</v>
      </c>
      <c r="Q3809">
        <v>1.3146393000000001</v>
      </c>
      <c r="R3809">
        <v>316</v>
      </c>
      <c r="S3809">
        <v>15</v>
      </c>
      <c r="T3809">
        <v>18</v>
      </c>
      <c r="U3809">
        <v>0.82594239999999997</v>
      </c>
      <c r="V3809">
        <v>1.6437310000000001</v>
      </c>
      <c r="W3809">
        <v>11772</v>
      </c>
      <c r="X3809">
        <v>0.50506320000000005</v>
      </c>
      <c r="Y3809" s="6">
        <v>0.15866630000000001</v>
      </c>
      <c r="Z3809">
        <v>0.1074165</v>
      </c>
      <c r="AA3809">
        <v>7.3954199999999998E-2</v>
      </c>
      <c r="AB3809">
        <v>8.8719900000000004E-2</v>
      </c>
      <c r="AC3809">
        <v>0.130413</v>
      </c>
      <c r="AD3809">
        <v>0.1155008</v>
      </c>
      <c r="AE3809">
        <v>0.33793230000000002</v>
      </c>
      <c r="AF3809">
        <v>0.43667460000000002</v>
      </c>
      <c r="AG3809">
        <v>0.50506320000000005</v>
      </c>
      <c r="AH3809">
        <v>0.57345179999999996</v>
      </c>
      <c r="AI3809">
        <v>0.67219410000000002</v>
      </c>
      <c r="AJ3809">
        <v>1.0645999999999999E-2</v>
      </c>
      <c r="AK3809">
        <v>9.8097599999999993E-2</v>
      </c>
      <c r="AL3809" s="6">
        <v>0.15866630000000001</v>
      </c>
      <c r="AM3809">
        <v>0.21923500000000001</v>
      </c>
      <c r="AN3809">
        <v>0.30668659999999998</v>
      </c>
    </row>
    <row r="3810" spans="1:40" x14ac:dyDescent="0.25">
      <c r="A3810" t="s">
        <v>65</v>
      </c>
      <c r="B3810">
        <v>50</v>
      </c>
      <c r="C3810" s="3">
        <v>41899</v>
      </c>
      <c r="D3810" t="s">
        <v>67</v>
      </c>
      <c r="E3810">
        <v>3</v>
      </c>
      <c r="F3810" t="str">
        <f t="shared" si="59"/>
        <v>Residential|50|41899|Per Premise|3</v>
      </c>
      <c r="G3810">
        <v>3.4366590000000001</v>
      </c>
      <c r="H3810">
        <v>1.130493</v>
      </c>
      <c r="I3810">
        <v>1.2331346999999999</v>
      </c>
      <c r="J3810">
        <v>79.721114999999998</v>
      </c>
      <c r="K3810">
        <v>1.1072470000000001</v>
      </c>
      <c r="L3810">
        <v>315</v>
      </c>
      <c r="M3810">
        <v>3.588784</v>
      </c>
      <c r="N3810">
        <v>1.1394359999999999</v>
      </c>
      <c r="O3810">
        <v>1.2205664000000001</v>
      </c>
      <c r="P3810">
        <v>79.387923999999998</v>
      </c>
      <c r="Q3810">
        <v>1.1122201</v>
      </c>
      <c r="R3810">
        <v>316</v>
      </c>
      <c r="S3810">
        <v>15</v>
      </c>
      <c r="T3810">
        <v>18</v>
      </c>
      <c r="U3810">
        <v>1.0604020000000001</v>
      </c>
      <c r="V3810">
        <v>1.3076179999999999</v>
      </c>
      <c r="W3810">
        <v>11772</v>
      </c>
      <c r="X3810">
        <v>1.2568299999999999E-2</v>
      </c>
      <c r="Y3810">
        <v>8.7051500000000004E-2</v>
      </c>
      <c r="Z3810">
        <v>6.2386299999999999E-2</v>
      </c>
      <c r="AA3810">
        <v>6.2567300000000006E-2</v>
      </c>
      <c r="AB3810">
        <v>6.6154500000000005E-2</v>
      </c>
      <c r="AC3810">
        <v>8.8355600000000006E-2</v>
      </c>
      <c r="AD3810">
        <v>9.1055399999999995E-2</v>
      </c>
      <c r="AE3810">
        <v>-0.100664</v>
      </c>
      <c r="AF3810">
        <v>-3.3765400000000001E-2</v>
      </c>
      <c r="AG3810">
        <v>1.2568299999999999E-2</v>
      </c>
      <c r="AH3810">
        <v>5.8902000000000003E-2</v>
      </c>
      <c r="AI3810">
        <v>0.12580060000000001</v>
      </c>
      <c r="AJ3810">
        <v>-2.96406E-2</v>
      </c>
      <c r="AK3810">
        <v>3.93021E-2</v>
      </c>
      <c r="AL3810">
        <v>8.7051500000000004E-2</v>
      </c>
      <c r="AM3810">
        <v>0.134801</v>
      </c>
      <c r="AN3810">
        <v>0.2037437</v>
      </c>
    </row>
    <row r="3811" spans="1:40" x14ac:dyDescent="0.25">
      <c r="A3811" t="s">
        <v>65</v>
      </c>
      <c r="B3811">
        <v>50</v>
      </c>
      <c r="C3811" s="3">
        <v>41899</v>
      </c>
      <c r="D3811" t="s">
        <v>67</v>
      </c>
      <c r="E3811">
        <v>19</v>
      </c>
      <c r="F3811" t="str">
        <f t="shared" si="59"/>
        <v>Residential|50|41899|Per Premise|19</v>
      </c>
      <c r="G3811">
        <v>3.4366590000000001</v>
      </c>
      <c r="H3811">
        <v>1.130493</v>
      </c>
      <c r="I3811">
        <v>2.8611678</v>
      </c>
      <c r="J3811">
        <v>75.974770000000007</v>
      </c>
      <c r="K3811">
        <v>2.0968330000000002</v>
      </c>
      <c r="L3811">
        <v>315</v>
      </c>
      <c r="M3811">
        <v>3.588784</v>
      </c>
      <c r="N3811">
        <v>1.1394359999999999</v>
      </c>
      <c r="O3811">
        <v>3.1369747000000001</v>
      </c>
      <c r="P3811">
        <v>76.543899999999994</v>
      </c>
      <c r="Q3811">
        <v>2.3161884000000001</v>
      </c>
      <c r="R3811">
        <v>316</v>
      </c>
      <c r="S3811">
        <v>15</v>
      </c>
      <c r="T3811">
        <v>18</v>
      </c>
      <c r="U3811">
        <v>1.0604020000000001</v>
      </c>
      <c r="V3811">
        <v>3.0339870000000002</v>
      </c>
      <c r="W3811">
        <v>11772</v>
      </c>
      <c r="X3811">
        <v>-0.27580690000000002</v>
      </c>
      <c r="Y3811">
        <v>-0.10298789999999999</v>
      </c>
      <c r="Z3811">
        <v>0.1181432</v>
      </c>
      <c r="AA3811">
        <v>0.13029579999999999</v>
      </c>
      <c r="AB3811">
        <v>0.12527920000000001</v>
      </c>
      <c r="AC3811">
        <v>0.17588290000000001</v>
      </c>
      <c r="AD3811">
        <v>0.18075359999999999</v>
      </c>
      <c r="AE3811">
        <v>-0.50120989999999999</v>
      </c>
      <c r="AF3811">
        <v>-0.36803999999999998</v>
      </c>
      <c r="AG3811">
        <v>-0.27580690000000002</v>
      </c>
      <c r="AH3811">
        <v>-0.18357390000000001</v>
      </c>
      <c r="AI3811">
        <v>-5.0403900000000001E-2</v>
      </c>
      <c r="AJ3811">
        <v>-0.33463300000000001</v>
      </c>
      <c r="AK3811">
        <v>-0.19777520000000001</v>
      </c>
      <c r="AL3811">
        <v>-0.10298789999999999</v>
      </c>
      <c r="AM3811">
        <v>-8.2006000000000006E-3</v>
      </c>
      <c r="AN3811">
        <v>0.1286571</v>
      </c>
    </row>
    <row r="3812" spans="1:40" x14ac:dyDescent="0.25">
      <c r="A3812" t="s">
        <v>65</v>
      </c>
      <c r="B3812">
        <v>50</v>
      </c>
      <c r="C3812" s="3" t="s">
        <v>26</v>
      </c>
      <c r="D3812" t="s">
        <v>67</v>
      </c>
      <c r="E3812">
        <v>3</v>
      </c>
      <c r="F3812" t="str">
        <f t="shared" si="59"/>
        <v>Residential|50|Average Event Day|Per Premise|3</v>
      </c>
      <c r="G3812">
        <v>3.5135679999999998</v>
      </c>
      <c r="H3812">
        <v>1.1345449999999999</v>
      </c>
      <c r="I3812">
        <v>0.81595401000000001</v>
      </c>
      <c r="J3812">
        <v>71.321419000000006</v>
      </c>
      <c r="K3812">
        <v>0.71156965999999999</v>
      </c>
      <c r="L3812">
        <v>633</v>
      </c>
      <c r="M3812">
        <v>3.5104169999999999</v>
      </c>
      <c r="N3812">
        <v>1.1345449999999999</v>
      </c>
      <c r="O3812">
        <v>0.83367599000000003</v>
      </c>
      <c r="P3812">
        <v>71.293289000000001</v>
      </c>
      <c r="Q3812">
        <v>0.74025781999999996</v>
      </c>
      <c r="R3812">
        <v>633</v>
      </c>
      <c r="S3812">
        <v>15</v>
      </c>
      <c r="T3812">
        <v>18</v>
      </c>
      <c r="U3812">
        <v>0.98172720000000002</v>
      </c>
      <c r="V3812">
        <v>0.80104430000000004</v>
      </c>
      <c r="W3812">
        <v>11772</v>
      </c>
      <c r="X3812">
        <v>-1.7722000000000002E-2</v>
      </c>
      <c r="Y3812">
        <v>-3.26317E-2</v>
      </c>
      <c r="Z3812">
        <v>2.8282399999999999E-2</v>
      </c>
      <c r="AA3812">
        <v>2.94226E-2</v>
      </c>
      <c r="AB3812">
        <v>2.7765600000000001E-2</v>
      </c>
      <c r="AC3812">
        <v>4.0811500000000001E-2</v>
      </c>
      <c r="AD3812">
        <v>4.0455100000000001E-2</v>
      </c>
      <c r="AE3812">
        <v>-7.0024100000000006E-2</v>
      </c>
      <c r="AF3812">
        <v>-3.9123600000000001E-2</v>
      </c>
      <c r="AG3812">
        <v>-1.7722000000000002E-2</v>
      </c>
      <c r="AH3812">
        <v>3.6795999999999999E-3</v>
      </c>
      <c r="AI3812">
        <v>3.4580100000000003E-2</v>
      </c>
      <c r="AJ3812">
        <v>-8.4476999999999997E-2</v>
      </c>
      <c r="AK3812">
        <v>-5.3846400000000003E-2</v>
      </c>
      <c r="AL3812">
        <v>-3.26317E-2</v>
      </c>
      <c r="AM3812">
        <v>-1.1417E-2</v>
      </c>
      <c r="AN3812">
        <v>1.9213600000000001E-2</v>
      </c>
    </row>
    <row r="3813" spans="1:40" x14ac:dyDescent="0.25">
      <c r="A3813" t="s">
        <v>65</v>
      </c>
      <c r="B3813">
        <v>50</v>
      </c>
      <c r="C3813" s="3">
        <v>41849</v>
      </c>
      <c r="D3813" t="s">
        <v>25</v>
      </c>
      <c r="E3813">
        <v>16</v>
      </c>
      <c r="F3813" t="str">
        <f t="shared" si="59"/>
        <v>Residential|50|41849|Aggregate|16</v>
      </c>
      <c r="G3813">
        <v>3.4329719999999999</v>
      </c>
      <c r="H3813">
        <v>1.12846</v>
      </c>
      <c r="I3813">
        <v>23.956002000000002</v>
      </c>
      <c r="J3813">
        <v>83.998397999999995</v>
      </c>
      <c r="K3813">
        <v>21.824525000000001</v>
      </c>
      <c r="L3813">
        <v>320</v>
      </c>
      <c r="M3813">
        <v>3.5801569999999998</v>
      </c>
      <c r="N3813">
        <v>1.1399300000000001</v>
      </c>
      <c r="O3813">
        <v>23.711774999999999</v>
      </c>
      <c r="P3813">
        <v>84.653137000000001</v>
      </c>
      <c r="Q3813">
        <v>21.201091000000002</v>
      </c>
      <c r="R3813">
        <v>322</v>
      </c>
      <c r="S3813">
        <v>16</v>
      </c>
      <c r="T3813">
        <v>19</v>
      </c>
      <c r="U3813">
        <v>1.2228110000000001</v>
      </c>
      <c r="V3813">
        <v>29.293669999999999</v>
      </c>
      <c r="W3813">
        <v>11772</v>
      </c>
      <c r="X3813">
        <v>0.24422659999999999</v>
      </c>
      <c r="Y3813">
        <v>5.5818940000000001</v>
      </c>
      <c r="Z3813">
        <v>1.2200279999999999</v>
      </c>
      <c r="AA3813">
        <v>1.1814910000000001</v>
      </c>
      <c r="AB3813">
        <v>1.4918640000000001</v>
      </c>
      <c r="AC3813">
        <v>1.6983490000000001</v>
      </c>
      <c r="AD3813">
        <v>1.9030450000000001</v>
      </c>
      <c r="AE3813">
        <v>-1.9322950000000001</v>
      </c>
      <c r="AF3813">
        <v>-0.64638839999999997</v>
      </c>
      <c r="AG3813">
        <v>0.24422659999999999</v>
      </c>
      <c r="AH3813">
        <v>1.1348419999999999</v>
      </c>
      <c r="AI3813">
        <v>2.4207480000000001</v>
      </c>
      <c r="AJ3813">
        <v>3.1430440000000002</v>
      </c>
      <c r="AK3813">
        <v>4.5839359999999996</v>
      </c>
      <c r="AL3813">
        <v>5.5818940000000001</v>
      </c>
      <c r="AM3813">
        <v>6.5798519999999998</v>
      </c>
      <c r="AN3813">
        <v>8.0207429999999995</v>
      </c>
    </row>
    <row r="3814" spans="1:40" x14ac:dyDescent="0.25">
      <c r="A3814" t="s">
        <v>65</v>
      </c>
      <c r="B3814">
        <v>50</v>
      </c>
      <c r="C3814" s="3">
        <v>41849</v>
      </c>
      <c r="D3814" t="s">
        <v>25</v>
      </c>
      <c r="E3814">
        <v>20</v>
      </c>
      <c r="F3814" t="str">
        <f t="shared" si="59"/>
        <v>Residential|50|41849|Aggregate|20</v>
      </c>
      <c r="G3814">
        <v>3.4329719999999999</v>
      </c>
      <c r="H3814">
        <v>1.12846</v>
      </c>
      <c r="I3814">
        <v>22.505948</v>
      </c>
      <c r="J3814">
        <v>74.070068000000006</v>
      </c>
      <c r="K3814">
        <v>18.473037000000001</v>
      </c>
      <c r="L3814">
        <v>320</v>
      </c>
      <c r="M3814">
        <v>3.5801569999999998</v>
      </c>
      <c r="N3814">
        <v>1.1399300000000001</v>
      </c>
      <c r="O3814">
        <v>28.030625000000001</v>
      </c>
      <c r="P3814">
        <v>74.439712999999998</v>
      </c>
      <c r="Q3814">
        <v>23.918382999999999</v>
      </c>
      <c r="R3814">
        <v>322</v>
      </c>
      <c r="S3814">
        <v>16</v>
      </c>
      <c r="T3814">
        <v>19</v>
      </c>
      <c r="U3814">
        <v>1.2228110000000001</v>
      </c>
      <c r="V3814">
        <v>27.520530000000001</v>
      </c>
      <c r="W3814">
        <v>11772</v>
      </c>
      <c r="X3814">
        <v>-5.5246760000000004</v>
      </c>
      <c r="Y3814">
        <v>-0.51009599999999999</v>
      </c>
      <c r="Z3814">
        <v>1.0326740000000001</v>
      </c>
      <c r="AA3814">
        <v>1.332919</v>
      </c>
      <c r="AB3814">
        <v>1.2627660000000001</v>
      </c>
      <c r="AC3814">
        <v>1.6861459999999999</v>
      </c>
      <c r="AD3814">
        <v>1.8360970000000001</v>
      </c>
      <c r="AE3814">
        <v>-7.6855599999999997</v>
      </c>
      <c r="AF3814">
        <v>-6.408893</v>
      </c>
      <c r="AG3814">
        <v>-5.5246760000000004</v>
      </c>
      <c r="AH3814">
        <v>-4.64046</v>
      </c>
      <c r="AI3814">
        <v>-3.3637929999999998</v>
      </c>
      <c r="AJ3814">
        <v>-2.8631489999999999</v>
      </c>
      <c r="AK3814">
        <v>-1.4729460000000001</v>
      </c>
      <c r="AL3814">
        <v>-0.51009599999999999</v>
      </c>
      <c r="AM3814">
        <v>0.45275409999999999</v>
      </c>
      <c r="AN3814">
        <v>1.842957</v>
      </c>
    </row>
    <row r="3815" spans="1:40" x14ac:dyDescent="0.25">
      <c r="A3815" t="s">
        <v>65</v>
      </c>
      <c r="B3815">
        <v>50</v>
      </c>
      <c r="C3815" s="3" t="s">
        <v>26</v>
      </c>
      <c r="D3815" t="s">
        <v>67</v>
      </c>
      <c r="E3815">
        <v>100</v>
      </c>
      <c r="F3815" t="str">
        <f t="shared" si="59"/>
        <v>Residential|50|Average Event Day|Per Premise|100</v>
      </c>
      <c r="G3815">
        <v>3.5135679999999998</v>
      </c>
      <c r="H3815">
        <v>1.1345449999999999</v>
      </c>
      <c r="I3815">
        <v>2.5342771000000002</v>
      </c>
      <c r="J3815">
        <v>85.841660000000005</v>
      </c>
      <c r="K3815">
        <v>1.8806897</v>
      </c>
      <c r="L3815">
        <v>633</v>
      </c>
      <c r="M3815">
        <v>3.5104169999999999</v>
      </c>
      <c r="N3815">
        <v>1.1345449999999999</v>
      </c>
      <c r="O3815">
        <v>2.0597766000000002</v>
      </c>
      <c r="P3815">
        <v>86.021377999999999</v>
      </c>
      <c r="Q3815">
        <v>1.5268036</v>
      </c>
      <c r="R3815">
        <v>633</v>
      </c>
      <c r="S3815">
        <v>15</v>
      </c>
      <c r="T3815">
        <v>18</v>
      </c>
      <c r="U3815">
        <v>0.98172720000000002</v>
      </c>
      <c r="V3815">
        <v>2.4879690000000001</v>
      </c>
      <c r="W3815">
        <v>11772</v>
      </c>
      <c r="X3815">
        <v>0.47450049999999999</v>
      </c>
      <c r="Y3815">
        <v>0.42819239999999997</v>
      </c>
      <c r="Z3815">
        <v>7.4750700000000003E-2</v>
      </c>
      <c r="AA3815">
        <v>6.0685000000000003E-2</v>
      </c>
      <c r="AB3815">
        <v>7.33848E-2</v>
      </c>
      <c r="AC3815">
        <v>9.6282599999999996E-2</v>
      </c>
      <c r="AD3815">
        <v>9.5226000000000005E-2</v>
      </c>
      <c r="AE3815">
        <v>0.35110940000000002</v>
      </c>
      <c r="AF3815">
        <v>0.4240099</v>
      </c>
      <c r="AG3815">
        <v>0.47450049999999999</v>
      </c>
      <c r="AH3815">
        <v>0.52499119999999999</v>
      </c>
      <c r="AI3815">
        <v>0.59789159999999997</v>
      </c>
      <c r="AJ3815">
        <v>0.30615530000000002</v>
      </c>
      <c r="AK3815">
        <v>0.37825579999999998</v>
      </c>
      <c r="AL3815">
        <v>0.42819239999999997</v>
      </c>
      <c r="AM3815">
        <v>0.47812900000000003</v>
      </c>
      <c r="AN3815">
        <v>0.55022939999999998</v>
      </c>
    </row>
    <row r="3816" spans="1:40" x14ac:dyDescent="0.25">
      <c r="A3816" t="s">
        <v>65</v>
      </c>
      <c r="B3816">
        <v>50</v>
      </c>
      <c r="C3816" s="3">
        <v>41898</v>
      </c>
      <c r="D3816" t="s">
        <v>25</v>
      </c>
      <c r="E3816">
        <v>10</v>
      </c>
      <c r="F3816" t="str">
        <f t="shared" si="59"/>
        <v>Residential|50|41898|Aggregate|10</v>
      </c>
      <c r="G3816">
        <v>3.586932</v>
      </c>
      <c r="H3816">
        <v>1.138998</v>
      </c>
      <c r="I3816">
        <v>17.520828999999999</v>
      </c>
      <c r="J3816">
        <v>96.773223999999999</v>
      </c>
      <c r="K3816">
        <v>17.856162999999999</v>
      </c>
      <c r="L3816">
        <v>317</v>
      </c>
      <c r="M3816">
        <v>3.4332829999999999</v>
      </c>
      <c r="N3816">
        <v>1.127732</v>
      </c>
      <c r="O3816">
        <v>17.430589999999999</v>
      </c>
      <c r="P3816">
        <v>95.851958999999994</v>
      </c>
      <c r="Q3816">
        <v>16.976865</v>
      </c>
      <c r="R3816">
        <v>314</v>
      </c>
      <c r="S3816">
        <v>16</v>
      </c>
      <c r="T3816">
        <v>19</v>
      </c>
      <c r="U3816">
        <v>0.96515700000000004</v>
      </c>
      <c r="V3816">
        <v>16.910350000000001</v>
      </c>
      <c r="W3816">
        <v>11772</v>
      </c>
      <c r="X3816">
        <v>9.0239399999999997E-2</v>
      </c>
      <c r="Y3816" s="6">
        <v>-0.52023909999999995</v>
      </c>
      <c r="Z3816">
        <v>1.002902</v>
      </c>
      <c r="AA3816">
        <v>0.95805989999999996</v>
      </c>
      <c r="AB3816">
        <v>0.96795799999999999</v>
      </c>
      <c r="AC3816">
        <v>1.3869720000000001</v>
      </c>
      <c r="AD3816">
        <v>1.361918</v>
      </c>
      <c r="AE3816">
        <v>-1.6872370000000001</v>
      </c>
      <c r="AF3816">
        <v>-0.63708940000000003</v>
      </c>
      <c r="AG3816">
        <v>9.0239399999999997E-2</v>
      </c>
      <c r="AH3816">
        <v>0.81756819999999997</v>
      </c>
      <c r="AI3816">
        <v>1.867715</v>
      </c>
      <c r="AJ3816">
        <v>-2.2656079999999998</v>
      </c>
      <c r="AK3816">
        <v>-1.2344299999999999</v>
      </c>
      <c r="AL3816" s="6">
        <v>-0.52023909999999995</v>
      </c>
      <c r="AM3816">
        <v>0.1939516</v>
      </c>
      <c r="AN3816">
        <v>1.2251289999999999</v>
      </c>
    </row>
    <row r="3817" spans="1:40" x14ac:dyDescent="0.25">
      <c r="A3817" t="s">
        <v>65</v>
      </c>
      <c r="B3817">
        <v>50</v>
      </c>
      <c r="C3817" s="3">
        <v>41849</v>
      </c>
      <c r="D3817" t="s">
        <v>25</v>
      </c>
      <c r="E3817">
        <v>1</v>
      </c>
      <c r="F3817" t="str">
        <f t="shared" si="59"/>
        <v>Residential|50|41849|Aggregate|1</v>
      </c>
      <c r="G3817">
        <v>3.4329719999999999</v>
      </c>
      <c r="H3817">
        <v>1.12846</v>
      </c>
      <c r="I3817">
        <v>11.219239999999999</v>
      </c>
      <c r="J3817">
        <v>70.541511999999997</v>
      </c>
      <c r="K3817">
        <v>10.457333999999999</v>
      </c>
      <c r="L3817">
        <v>320</v>
      </c>
      <c r="M3817">
        <v>3.5801569999999998</v>
      </c>
      <c r="N3817">
        <v>1.1399300000000001</v>
      </c>
      <c r="O3817">
        <v>11.773873999999999</v>
      </c>
      <c r="P3817">
        <v>70.689621000000002</v>
      </c>
      <c r="Q3817">
        <v>12.139993</v>
      </c>
      <c r="R3817">
        <v>322</v>
      </c>
      <c r="S3817">
        <v>16</v>
      </c>
      <c r="T3817">
        <v>19</v>
      </c>
      <c r="U3817">
        <v>1.2228110000000001</v>
      </c>
      <c r="V3817">
        <v>13.719010000000001</v>
      </c>
      <c r="W3817">
        <v>11772</v>
      </c>
      <c r="X3817">
        <v>-0.55463390000000001</v>
      </c>
      <c r="Y3817">
        <v>1.945139</v>
      </c>
      <c r="Z3817">
        <v>0.58458270000000001</v>
      </c>
      <c r="AA3817">
        <v>0.67653540000000001</v>
      </c>
      <c r="AB3817">
        <v>0.71483439999999998</v>
      </c>
      <c r="AC3817">
        <v>0.89411249999999998</v>
      </c>
      <c r="AD3817">
        <v>0.98421970000000003</v>
      </c>
      <c r="AE3817">
        <v>-1.700485</v>
      </c>
      <c r="AF3817">
        <v>-1.0235069999999999</v>
      </c>
      <c r="AG3817">
        <v>-0.55463390000000001</v>
      </c>
      <c r="AH3817">
        <v>-8.5760900000000001E-2</v>
      </c>
      <c r="AI3817">
        <v>0.59121729999999995</v>
      </c>
      <c r="AJ3817">
        <v>0.68381110000000001</v>
      </c>
      <c r="AK3817">
        <v>1.429014</v>
      </c>
      <c r="AL3817">
        <v>1.945139</v>
      </c>
      <c r="AM3817">
        <v>2.461265</v>
      </c>
      <c r="AN3817">
        <v>3.2064680000000001</v>
      </c>
    </row>
    <row r="3818" spans="1:40" x14ac:dyDescent="0.25">
      <c r="A3818" t="s">
        <v>65</v>
      </c>
      <c r="B3818">
        <v>50</v>
      </c>
      <c r="C3818" s="3">
        <v>41878</v>
      </c>
      <c r="D3818" t="s">
        <v>25</v>
      </c>
      <c r="E3818">
        <v>10</v>
      </c>
      <c r="F3818" t="str">
        <f t="shared" si="59"/>
        <v>Residential|50|41878|Aggregate|10</v>
      </c>
      <c r="G3818">
        <v>3.5885050000000001</v>
      </c>
      <c r="H3818">
        <v>1.138998</v>
      </c>
      <c r="I3818">
        <v>11.109756000000001</v>
      </c>
      <c r="J3818">
        <v>89.288505999999998</v>
      </c>
      <c r="K3818">
        <v>11.747921</v>
      </c>
      <c r="L3818">
        <v>317</v>
      </c>
      <c r="M3818">
        <v>3.4321269999999999</v>
      </c>
      <c r="N3818">
        <v>1.1300809999999999</v>
      </c>
      <c r="O3818">
        <v>10.023936000000001</v>
      </c>
      <c r="P3818">
        <v>88.991707000000005</v>
      </c>
      <c r="Q3818">
        <v>9.1662324999999996</v>
      </c>
      <c r="R3818">
        <v>316</v>
      </c>
      <c r="S3818">
        <v>15</v>
      </c>
      <c r="T3818">
        <v>18</v>
      </c>
      <c r="U3818">
        <v>0.82594239999999997</v>
      </c>
      <c r="V3818">
        <v>9.1760190000000001</v>
      </c>
      <c r="W3818">
        <v>11772</v>
      </c>
      <c r="X3818">
        <v>1.08582</v>
      </c>
      <c r="Y3818">
        <v>-0.84791740000000004</v>
      </c>
      <c r="Z3818">
        <v>0.659829</v>
      </c>
      <c r="AA3818">
        <v>0.51564089999999996</v>
      </c>
      <c r="AB3818">
        <v>0.54498080000000004</v>
      </c>
      <c r="AC3818">
        <v>0.83741259999999995</v>
      </c>
      <c r="AD3818">
        <v>0.75025960000000003</v>
      </c>
      <c r="AE3818">
        <v>1.26325E-2</v>
      </c>
      <c r="AF3818">
        <v>0.64668040000000004</v>
      </c>
      <c r="AG3818">
        <v>1.08582</v>
      </c>
      <c r="AH3818">
        <v>1.5249600000000001</v>
      </c>
      <c r="AI3818">
        <v>2.1590069999999999</v>
      </c>
      <c r="AJ3818">
        <v>-1.8094140000000001</v>
      </c>
      <c r="AK3818">
        <v>-1.2413540000000001</v>
      </c>
      <c r="AL3818">
        <v>-0.84791740000000004</v>
      </c>
      <c r="AM3818">
        <v>-0.45448080000000002</v>
      </c>
      <c r="AN3818">
        <v>0.113579</v>
      </c>
    </row>
    <row r="3819" spans="1:40" x14ac:dyDescent="0.25">
      <c r="A3819" t="s">
        <v>65</v>
      </c>
      <c r="B3819">
        <v>50</v>
      </c>
      <c r="C3819" s="3">
        <v>41898</v>
      </c>
      <c r="D3819" t="s">
        <v>25</v>
      </c>
      <c r="E3819">
        <v>13</v>
      </c>
      <c r="F3819" t="str">
        <f t="shared" si="59"/>
        <v>Residential|50|41898|Aggregate|13</v>
      </c>
      <c r="G3819">
        <v>3.586932</v>
      </c>
      <c r="H3819">
        <v>1.138998</v>
      </c>
      <c r="I3819">
        <v>31.168050999999998</v>
      </c>
      <c r="J3819">
        <v>91.436790000000002</v>
      </c>
      <c r="K3819">
        <v>27.383315</v>
      </c>
      <c r="L3819">
        <v>317</v>
      </c>
      <c r="M3819">
        <v>3.4332829999999999</v>
      </c>
      <c r="N3819">
        <v>1.127732</v>
      </c>
      <c r="O3819">
        <v>29.472325000000001</v>
      </c>
      <c r="P3819">
        <v>92.250404000000003</v>
      </c>
      <c r="Q3819">
        <v>25.433368999999999</v>
      </c>
      <c r="R3819">
        <v>314</v>
      </c>
      <c r="S3819">
        <v>16</v>
      </c>
      <c r="T3819">
        <v>19</v>
      </c>
      <c r="U3819">
        <v>0.96515700000000004</v>
      </c>
      <c r="V3819">
        <v>30.082059999999998</v>
      </c>
      <c r="W3819">
        <v>11772</v>
      </c>
      <c r="X3819">
        <v>1.6957260000000001</v>
      </c>
      <c r="Y3819">
        <v>0.60973900000000003</v>
      </c>
      <c r="Z3819">
        <v>1.538</v>
      </c>
      <c r="AA3819">
        <v>1.4352879999999999</v>
      </c>
      <c r="AB3819">
        <v>1.4844120000000001</v>
      </c>
      <c r="AC3819">
        <v>2.1036860000000002</v>
      </c>
      <c r="AD3819">
        <v>2.064832</v>
      </c>
      <c r="AE3819">
        <v>-1.000256</v>
      </c>
      <c r="AF3819">
        <v>0.59255210000000003</v>
      </c>
      <c r="AG3819">
        <v>1.6957260000000001</v>
      </c>
      <c r="AH3819">
        <v>2.7989000000000002</v>
      </c>
      <c r="AI3819">
        <v>4.3917089999999996</v>
      </c>
      <c r="AJ3819">
        <v>-2.0364490000000002</v>
      </c>
      <c r="AK3819">
        <v>-0.47305979999999997</v>
      </c>
      <c r="AL3819">
        <v>0.60973900000000003</v>
      </c>
      <c r="AM3819">
        <v>1.6925380000000001</v>
      </c>
      <c r="AN3819">
        <v>3.2559269999999998</v>
      </c>
    </row>
    <row r="3820" spans="1:40" x14ac:dyDescent="0.25">
      <c r="A3820" t="s">
        <v>65</v>
      </c>
      <c r="B3820">
        <v>50</v>
      </c>
      <c r="C3820" s="3" t="s">
        <v>26</v>
      </c>
      <c r="D3820" t="s">
        <v>25</v>
      </c>
      <c r="E3820">
        <v>13</v>
      </c>
      <c r="F3820" t="str">
        <f t="shared" si="59"/>
        <v>Residential|50|Average Event Day|Aggregate|13</v>
      </c>
      <c r="G3820">
        <v>3.5135679999999998</v>
      </c>
      <c r="H3820">
        <v>1.1345449999999999</v>
      </c>
      <c r="I3820">
        <v>23.036453000000002</v>
      </c>
      <c r="J3820">
        <v>91.643332999999998</v>
      </c>
      <c r="K3820">
        <v>20.148596000000001</v>
      </c>
      <c r="L3820">
        <v>633</v>
      </c>
      <c r="M3820">
        <v>3.5104169999999999</v>
      </c>
      <c r="N3820">
        <v>1.1345449999999999</v>
      </c>
      <c r="O3820">
        <v>23.275718000000001</v>
      </c>
      <c r="P3820">
        <v>91.686492999999999</v>
      </c>
      <c r="Q3820">
        <v>21.227353000000001</v>
      </c>
      <c r="R3820">
        <v>633</v>
      </c>
      <c r="S3820">
        <v>15</v>
      </c>
      <c r="T3820">
        <v>18</v>
      </c>
      <c r="U3820">
        <v>0.98172720000000002</v>
      </c>
      <c r="V3820">
        <v>22.61551</v>
      </c>
      <c r="W3820">
        <v>11772</v>
      </c>
      <c r="X3820">
        <v>-0.23926420000000001</v>
      </c>
      <c r="Y3820">
        <v>-0.66020480000000004</v>
      </c>
      <c r="Z3820">
        <v>0.80083479999999996</v>
      </c>
      <c r="AA3820">
        <v>0.84371160000000001</v>
      </c>
      <c r="AB3820">
        <v>0.78620129999999999</v>
      </c>
      <c r="AC3820">
        <v>1.163265</v>
      </c>
      <c r="AD3820">
        <v>1.15324</v>
      </c>
      <c r="AE3820">
        <v>-1.730048</v>
      </c>
      <c r="AF3820">
        <v>-0.84928099999999995</v>
      </c>
      <c r="AG3820">
        <v>-0.23926420000000001</v>
      </c>
      <c r="AH3820">
        <v>0.37075259999999999</v>
      </c>
      <c r="AI3820">
        <v>1.25152</v>
      </c>
      <c r="AJ3820">
        <v>-2.1381410000000001</v>
      </c>
      <c r="AK3820">
        <v>-1.264964</v>
      </c>
      <c r="AL3820">
        <v>-0.66020480000000004</v>
      </c>
      <c r="AM3820">
        <v>-5.5445300000000003E-2</v>
      </c>
      <c r="AN3820">
        <v>0.81773130000000005</v>
      </c>
    </row>
    <row r="3821" spans="1:40" x14ac:dyDescent="0.25">
      <c r="A3821" t="s">
        <v>65</v>
      </c>
      <c r="B3821">
        <v>50</v>
      </c>
      <c r="C3821" s="3">
        <v>41899</v>
      </c>
      <c r="D3821" t="s">
        <v>67</v>
      </c>
      <c r="E3821">
        <v>10</v>
      </c>
      <c r="F3821" t="str">
        <f t="shared" si="59"/>
        <v>Residential|50|41899|Per Premise|10</v>
      </c>
      <c r="G3821">
        <v>3.4366590000000001</v>
      </c>
      <c r="H3821">
        <v>1.130493</v>
      </c>
      <c r="I3821">
        <v>1.5800232000000001</v>
      </c>
      <c r="J3821">
        <v>93.931725</v>
      </c>
      <c r="K3821">
        <v>1.4961987000000001</v>
      </c>
      <c r="L3821">
        <v>315</v>
      </c>
      <c r="M3821">
        <v>3.588784</v>
      </c>
      <c r="N3821">
        <v>1.1394359999999999</v>
      </c>
      <c r="O3821">
        <v>1.7243647</v>
      </c>
      <c r="P3821">
        <v>94.309464000000006</v>
      </c>
      <c r="Q3821">
        <v>1.6446449999999999</v>
      </c>
      <c r="R3821">
        <v>316</v>
      </c>
      <c r="S3821">
        <v>15</v>
      </c>
      <c r="T3821">
        <v>18</v>
      </c>
      <c r="U3821">
        <v>1.0604020000000001</v>
      </c>
      <c r="V3821">
        <v>1.675459</v>
      </c>
      <c r="W3821">
        <v>11772</v>
      </c>
      <c r="X3821">
        <v>-0.14434150000000001</v>
      </c>
      <c r="Y3821">
        <v>-4.8905700000000003E-2</v>
      </c>
      <c r="Z3821">
        <v>8.4301200000000007E-2</v>
      </c>
      <c r="AA3821">
        <v>9.2518500000000004E-2</v>
      </c>
      <c r="AB3821">
        <v>8.9393200000000006E-2</v>
      </c>
      <c r="AC3821">
        <v>0.12516540000000001</v>
      </c>
      <c r="AD3821">
        <v>0.12864999999999999</v>
      </c>
      <c r="AE3821">
        <v>-0.3047474</v>
      </c>
      <c r="AF3821">
        <v>-0.20997830000000001</v>
      </c>
      <c r="AG3821">
        <v>-0.14434150000000001</v>
      </c>
      <c r="AH3821">
        <v>-7.8704700000000002E-2</v>
      </c>
      <c r="AI3821">
        <v>1.60644E-2</v>
      </c>
      <c r="AJ3821">
        <v>-0.2137772</v>
      </c>
      <c r="AK3821">
        <v>-0.1163698</v>
      </c>
      <c r="AL3821">
        <v>-4.8905700000000003E-2</v>
      </c>
      <c r="AM3821">
        <v>1.8558499999999999E-2</v>
      </c>
      <c r="AN3821">
        <v>0.1159659</v>
      </c>
    </row>
    <row r="3822" spans="1:40" x14ac:dyDescent="0.25">
      <c r="A3822" t="s">
        <v>65</v>
      </c>
      <c r="B3822">
        <v>50</v>
      </c>
      <c r="C3822" s="3">
        <v>41849</v>
      </c>
      <c r="D3822" t="s">
        <v>67</v>
      </c>
      <c r="E3822">
        <v>19</v>
      </c>
      <c r="F3822" t="str">
        <f t="shared" si="59"/>
        <v>Residential|50|41849|Per Premise|19</v>
      </c>
      <c r="G3822">
        <v>3.4329719999999999</v>
      </c>
      <c r="H3822">
        <v>1.12846</v>
      </c>
      <c r="I3822">
        <v>2.0382026999999998</v>
      </c>
      <c r="J3822">
        <v>76.120186000000004</v>
      </c>
      <c r="K3822">
        <v>1.7904121</v>
      </c>
      <c r="L3822">
        <v>320</v>
      </c>
      <c r="M3822">
        <v>3.5801569999999998</v>
      </c>
      <c r="N3822">
        <v>1.1399300000000001</v>
      </c>
      <c r="O3822">
        <v>2.0140511000000001</v>
      </c>
      <c r="P3822">
        <v>76.519874999999999</v>
      </c>
      <c r="Q3822">
        <v>1.630042</v>
      </c>
      <c r="R3822">
        <v>322</v>
      </c>
      <c r="S3822">
        <v>16</v>
      </c>
      <c r="T3822">
        <v>19</v>
      </c>
      <c r="U3822">
        <v>1.2228110000000001</v>
      </c>
      <c r="V3822">
        <v>2.492337</v>
      </c>
      <c r="W3822">
        <v>11772</v>
      </c>
      <c r="X3822">
        <v>2.4151599999999999E-2</v>
      </c>
      <c r="Y3822">
        <v>0.4782863</v>
      </c>
      <c r="Z3822">
        <v>0.1000871</v>
      </c>
      <c r="AA3822">
        <v>9.0838699999999994E-2</v>
      </c>
      <c r="AB3822">
        <v>0.1223876</v>
      </c>
      <c r="AC3822">
        <v>0.13516320000000001</v>
      </c>
      <c r="AD3822">
        <v>0.1524152</v>
      </c>
      <c r="AE3822">
        <v>-0.14906700000000001</v>
      </c>
      <c r="AF3822">
        <v>-4.6728100000000002E-2</v>
      </c>
      <c r="AG3822">
        <v>2.4151599999999999E-2</v>
      </c>
      <c r="AH3822">
        <v>9.5031199999999996E-2</v>
      </c>
      <c r="AI3822">
        <v>0.1973702</v>
      </c>
      <c r="AJ3822">
        <v>0.2829584</v>
      </c>
      <c r="AK3822">
        <v>0.39835969999999998</v>
      </c>
      <c r="AL3822">
        <v>0.4782863</v>
      </c>
      <c r="AM3822">
        <v>0.55821290000000001</v>
      </c>
      <c r="AN3822">
        <v>0.6736143</v>
      </c>
    </row>
    <row r="3823" spans="1:40" x14ac:dyDescent="0.25">
      <c r="A3823" t="s">
        <v>65</v>
      </c>
      <c r="B3823">
        <v>50</v>
      </c>
      <c r="C3823" s="3">
        <v>41897</v>
      </c>
      <c r="D3823" t="s">
        <v>67</v>
      </c>
      <c r="E3823">
        <v>11</v>
      </c>
      <c r="F3823" t="str">
        <f t="shared" si="59"/>
        <v>Residential|50|41897|Per Premise|11</v>
      </c>
      <c r="G3823">
        <v>3.4384359999999998</v>
      </c>
      <c r="H3823">
        <v>1.1300809999999999</v>
      </c>
      <c r="I3823">
        <v>1.6000553</v>
      </c>
      <c r="J3823">
        <v>93.634574999999998</v>
      </c>
      <c r="K3823">
        <v>1.4976913999999999</v>
      </c>
      <c r="L3823">
        <v>316</v>
      </c>
      <c r="M3823">
        <v>3.5885050000000001</v>
      </c>
      <c r="N3823">
        <v>1.138998</v>
      </c>
      <c r="O3823">
        <v>1.6080931999999999</v>
      </c>
      <c r="P3823">
        <v>94.405097999999995</v>
      </c>
      <c r="Q3823">
        <v>1.6447989000000001</v>
      </c>
      <c r="R3823">
        <v>317</v>
      </c>
      <c r="S3823">
        <v>15</v>
      </c>
      <c r="T3823">
        <v>18</v>
      </c>
      <c r="U3823">
        <v>1.1209180000000001</v>
      </c>
      <c r="V3823">
        <v>1.793531</v>
      </c>
      <c r="W3823">
        <v>11772</v>
      </c>
      <c r="X3823">
        <v>-8.0379000000000006E-3</v>
      </c>
      <c r="Y3823">
        <v>0.18543799999999999</v>
      </c>
      <c r="Z3823">
        <v>8.4251699999999999E-2</v>
      </c>
      <c r="AA3823">
        <v>9.2381099999999994E-2</v>
      </c>
      <c r="AB3823">
        <v>9.4439300000000004E-2</v>
      </c>
      <c r="AC3823">
        <v>0.12503049999999999</v>
      </c>
      <c r="AD3823">
        <v>0.13211000000000001</v>
      </c>
      <c r="AE3823">
        <v>-0.1682709</v>
      </c>
      <c r="AF3823">
        <v>-7.3604000000000003E-2</v>
      </c>
      <c r="AG3823">
        <v>-8.0379000000000006E-3</v>
      </c>
      <c r="AH3823">
        <v>5.7528099999999999E-2</v>
      </c>
      <c r="AI3823">
        <v>0.1521951</v>
      </c>
      <c r="AJ3823">
        <v>1.6132199999999999E-2</v>
      </c>
      <c r="AK3823">
        <v>0.1161594</v>
      </c>
      <c r="AL3823">
        <v>0.18543799999999999</v>
      </c>
      <c r="AM3823">
        <v>0.25471650000000001</v>
      </c>
      <c r="AN3823">
        <v>0.3547437</v>
      </c>
    </row>
    <row r="3824" spans="1:40" x14ac:dyDescent="0.25">
      <c r="A3824" t="s">
        <v>65</v>
      </c>
      <c r="B3824">
        <v>50</v>
      </c>
      <c r="C3824" s="3">
        <v>41899</v>
      </c>
      <c r="D3824" t="s">
        <v>25</v>
      </c>
      <c r="E3824">
        <v>9</v>
      </c>
      <c r="F3824" t="str">
        <f t="shared" si="59"/>
        <v>Residential|50|41899|Aggregate|9</v>
      </c>
      <c r="G3824">
        <v>3.4366590000000001</v>
      </c>
      <c r="H3824">
        <v>1.130493</v>
      </c>
      <c r="I3824">
        <v>16.596074999999999</v>
      </c>
      <c r="J3824">
        <v>91.356812000000005</v>
      </c>
      <c r="K3824">
        <v>15.924215999999999</v>
      </c>
      <c r="L3824">
        <v>315</v>
      </c>
      <c r="M3824">
        <v>3.588784</v>
      </c>
      <c r="N3824">
        <v>1.1394359999999999</v>
      </c>
      <c r="O3824">
        <v>17.926048999999999</v>
      </c>
      <c r="P3824">
        <v>91.593818999999996</v>
      </c>
      <c r="Q3824">
        <v>16.768833999999998</v>
      </c>
      <c r="R3824">
        <v>316</v>
      </c>
      <c r="S3824">
        <v>15</v>
      </c>
      <c r="T3824">
        <v>18</v>
      </c>
      <c r="U3824">
        <v>1.0604020000000001</v>
      </c>
      <c r="V3824">
        <v>17.598510000000001</v>
      </c>
      <c r="W3824">
        <v>11772</v>
      </c>
      <c r="X3824">
        <v>-1.3299730000000001</v>
      </c>
      <c r="Y3824">
        <v>-0.32754359999999999</v>
      </c>
      <c r="Z3824">
        <v>0.89722789999999997</v>
      </c>
      <c r="AA3824">
        <v>0.94332059999999995</v>
      </c>
      <c r="AB3824">
        <v>0.95142190000000004</v>
      </c>
      <c r="AC3824">
        <v>1.3018719999999999</v>
      </c>
      <c r="AD3824">
        <v>1.3397969999999999</v>
      </c>
      <c r="AE3824">
        <v>-2.9983900000000001</v>
      </c>
      <c r="AF3824">
        <v>-2.0126759999999999</v>
      </c>
      <c r="AG3824">
        <v>-1.3299730000000001</v>
      </c>
      <c r="AH3824">
        <v>-0.64727080000000004</v>
      </c>
      <c r="AI3824">
        <v>0.3384432</v>
      </c>
      <c r="AJ3824">
        <v>-2.0445630000000001</v>
      </c>
      <c r="AK3824">
        <v>-1.0301340000000001</v>
      </c>
      <c r="AL3824">
        <v>-0.32754359999999999</v>
      </c>
      <c r="AM3824">
        <v>0.37504680000000001</v>
      </c>
      <c r="AN3824">
        <v>1.3894759999999999</v>
      </c>
    </row>
    <row r="3825" spans="1:40" x14ac:dyDescent="0.25">
      <c r="A3825" t="s">
        <v>65</v>
      </c>
      <c r="B3825">
        <v>50</v>
      </c>
      <c r="C3825" s="3" t="s">
        <v>26</v>
      </c>
      <c r="D3825" t="s">
        <v>67</v>
      </c>
      <c r="E3825">
        <v>24</v>
      </c>
      <c r="F3825" t="str">
        <f t="shared" si="59"/>
        <v>Residential|50|Average Event Day|Per Premise|24</v>
      </c>
      <c r="G3825">
        <v>3.5135679999999998</v>
      </c>
      <c r="H3825">
        <v>1.1345449999999999</v>
      </c>
      <c r="I3825">
        <v>1.2762127999999999</v>
      </c>
      <c r="J3825">
        <v>73.107253999999998</v>
      </c>
      <c r="K3825">
        <v>1.0707453</v>
      </c>
      <c r="L3825">
        <v>633</v>
      </c>
      <c r="M3825">
        <v>3.5104169999999999</v>
      </c>
      <c r="N3825">
        <v>1.1345449999999999</v>
      </c>
      <c r="O3825">
        <v>1.3501767</v>
      </c>
      <c r="P3825">
        <v>73.292434999999998</v>
      </c>
      <c r="Q3825">
        <v>1.160615</v>
      </c>
      <c r="R3825">
        <v>633</v>
      </c>
      <c r="S3825">
        <v>15</v>
      </c>
      <c r="T3825">
        <v>18</v>
      </c>
      <c r="U3825">
        <v>0.98172720000000002</v>
      </c>
      <c r="V3825">
        <v>1.252893</v>
      </c>
      <c r="W3825">
        <v>11772</v>
      </c>
      <c r="X3825">
        <v>-7.3963899999999999E-2</v>
      </c>
      <c r="Y3825">
        <v>-9.7283900000000006E-2</v>
      </c>
      <c r="Z3825">
        <v>4.25583E-2</v>
      </c>
      <c r="AA3825">
        <v>4.6130299999999999E-2</v>
      </c>
      <c r="AB3825">
        <v>4.1780600000000001E-2</v>
      </c>
      <c r="AC3825">
        <v>6.2763200000000005E-2</v>
      </c>
      <c r="AD3825">
        <v>6.2238500000000002E-2</v>
      </c>
      <c r="AE3825">
        <v>-0.15439810000000001</v>
      </c>
      <c r="AF3825">
        <v>-0.106877</v>
      </c>
      <c r="AG3825">
        <v>-7.3963899999999999E-2</v>
      </c>
      <c r="AH3825">
        <v>-4.1050900000000001E-2</v>
      </c>
      <c r="AI3825">
        <v>6.4703E-3</v>
      </c>
      <c r="AJ3825">
        <v>-0.1770457</v>
      </c>
      <c r="AK3825">
        <v>-0.1299218</v>
      </c>
      <c r="AL3825">
        <v>-9.7283900000000006E-2</v>
      </c>
      <c r="AM3825">
        <v>-6.4645999999999995E-2</v>
      </c>
      <c r="AN3825">
        <v>-1.7522099999999999E-2</v>
      </c>
    </row>
    <row r="3826" spans="1:40" x14ac:dyDescent="0.25">
      <c r="A3826" t="s">
        <v>65</v>
      </c>
      <c r="B3826">
        <v>50</v>
      </c>
      <c r="C3826" s="3">
        <v>41898</v>
      </c>
      <c r="D3826" t="s">
        <v>25</v>
      </c>
      <c r="E3826">
        <v>19</v>
      </c>
      <c r="F3826" t="str">
        <f t="shared" si="59"/>
        <v>Residential|50|41898|Aggregate|19</v>
      </c>
      <c r="G3826">
        <v>3.586932</v>
      </c>
      <c r="H3826">
        <v>1.138998</v>
      </c>
      <c r="I3826">
        <v>38.021144</v>
      </c>
      <c r="J3826">
        <v>87.398476000000002</v>
      </c>
      <c r="K3826">
        <v>27.407567</v>
      </c>
      <c r="L3826">
        <v>317</v>
      </c>
      <c r="M3826">
        <v>3.4332829999999999</v>
      </c>
      <c r="N3826">
        <v>1.127732</v>
      </c>
      <c r="O3826">
        <v>30.470728999999999</v>
      </c>
      <c r="P3826">
        <v>87.251716999999999</v>
      </c>
      <c r="Q3826">
        <v>20.369720999999998</v>
      </c>
      <c r="R3826">
        <v>314</v>
      </c>
      <c r="S3826">
        <v>16</v>
      </c>
      <c r="T3826">
        <v>19</v>
      </c>
      <c r="U3826">
        <v>0.96515700000000004</v>
      </c>
      <c r="V3826">
        <v>36.696379999999998</v>
      </c>
      <c r="W3826">
        <v>11772</v>
      </c>
      <c r="X3826">
        <v>7.5504150000000001</v>
      </c>
      <c r="Y3826">
        <v>6.2256470000000004</v>
      </c>
      <c r="Z3826">
        <v>1.5393619999999999</v>
      </c>
      <c r="AA3826">
        <v>1.1495299999999999</v>
      </c>
      <c r="AB3826">
        <v>1.4857260000000001</v>
      </c>
      <c r="AC3826">
        <v>1.9212119999999999</v>
      </c>
      <c r="AD3826">
        <v>1.878511</v>
      </c>
      <c r="AE3826">
        <v>5.0882829999999997</v>
      </c>
      <c r="AF3826">
        <v>6.5429310000000003</v>
      </c>
      <c r="AG3826">
        <v>7.5504150000000001</v>
      </c>
      <c r="AH3826">
        <v>8.5578990000000008</v>
      </c>
      <c r="AI3826">
        <v>10.012549999999999</v>
      </c>
      <c r="AJ3826">
        <v>3.8182390000000002</v>
      </c>
      <c r="AK3826">
        <v>5.2405559999999998</v>
      </c>
      <c r="AL3826">
        <v>6.2256470000000004</v>
      </c>
      <c r="AM3826">
        <v>7.2107390000000002</v>
      </c>
      <c r="AN3826">
        <v>8.6330559999999998</v>
      </c>
    </row>
    <row r="3827" spans="1:40" x14ac:dyDescent="0.25">
      <c r="A3827" t="s">
        <v>65</v>
      </c>
      <c r="B3827">
        <v>50</v>
      </c>
      <c r="C3827" s="3">
        <v>41849</v>
      </c>
      <c r="D3827" t="s">
        <v>25</v>
      </c>
      <c r="E3827">
        <v>2</v>
      </c>
      <c r="F3827" t="str">
        <f t="shared" si="59"/>
        <v>Residential|50|41849|Aggregate|2</v>
      </c>
      <c r="G3827">
        <v>3.4329719999999999</v>
      </c>
      <c r="H3827">
        <v>1.12846</v>
      </c>
      <c r="I3827">
        <v>9.6297063000000005</v>
      </c>
      <c r="J3827">
        <v>70.081085000000002</v>
      </c>
      <c r="K3827">
        <v>9.2032989999999995</v>
      </c>
      <c r="L3827">
        <v>320</v>
      </c>
      <c r="M3827">
        <v>3.5801569999999998</v>
      </c>
      <c r="N3827">
        <v>1.1399300000000001</v>
      </c>
      <c r="O3827">
        <v>9.9284213999999995</v>
      </c>
      <c r="P3827">
        <v>70.012573000000003</v>
      </c>
      <c r="Q3827">
        <v>10.055444</v>
      </c>
      <c r="R3827">
        <v>322</v>
      </c>
      <c r="S3827">
        <v>16</v>
      </c>
      <c r="T3827">
        <v>19</v>
      </c>
      <c r="U3827">
        <v>1.2228110000000001</v>
      </c>
      <c r="V3827">
        <v>11.775309999999999</v>
      </c>
      <c r="W3827">
        <v>11772</v>
      </c>
      <c r="X3827">
        <v>-0.29871510000000001</v>
      </c>
      <c r="Y3827">
        <v>1.8468929999999999</v>
      </c>
      <c r="Z3827">
        <v>0.5144801</v>
      </c>
      <c r="AA3827">
        <v>0.56036799999999998</v>
      </c>
      <c r="AB3827">
        <v>0.62911209999999995</v>
      </c>
      <c r="AC3827">
        <v>0.76072470000000003</v>
      </c>
      <c r="AD3827">
        <v>0.84249289999999999</v>
      </c>
      <c r="AE3827">
        <v>-1.2736229999999999</v>
      </c>
      <c r="AF3827">
        <v>-0.69763949999999997</v>
      </c>
      <c r="AG3827">
        <v>-0.29871510000000001</v>
      </c>
      <c r="AH3827">
        <v>0.1002093</v>
      </c>
      <c r="AI3827">
        <v>0.67619280000000004</v>
      </c>
      <c r="AJ3827">
        <v>0.76719490000000001</v>
      </c>
      <c r="AK3827">
        <v>1.405089</v>
      </c>
      <c r="AL3827">
        <v>1.8468929999999999</v>
      </c>
      <c r="AM3827">
        <v>2.288697</v>
      </c>
      <c r="AN3827">
        <v>2.9265910000000002</v>
      </c>
    </row>
    <row r="3828" spans="1:40" x14ac:dyDescent="0.25">
      <c r="A3828" t="s">
        <v>65</v>
      </c>
      <c r="B3828">
        <v>50</v>
      </c>
      <c r="C3828" s="3">
        <v>41897</v>
      </c>
      <c r="D3828" t="s">
        <v>67</v>
      </c>
      <c r="E3828">
        <v>24</v>
      </c>
      <c r="F3828" t="str">
        <f t="shared" si="59"/>
        <v>Residential|50|41897|Per Premise|24</v>
      </c>
      <c r="G3828">
        <v>3.4384359999999998</v>
      </c>
      <c r="H3828">
        <v>1.1300809999999999</v>
      </c>
      <c r="I3828">
        <v>1.5455643999999999</v>
      </c>
      <c r="J3828">
        <v>75.242531</v>
      </c>
      <c r="K3828">
        <v>1.3382281</v>
      </c>
      <c r="L3828">
        <v>316</v>
      </c>
      <c r="M3828">
        <v>3.5885050000000001</v>
      </c>
      <c r="N3828">
        <v>1.138998</v>
      </c>
      <c r="O3828">
        <v>1.7007418000000001</v>
      </c>
      <c r="P3828">
        <v>75.427070999999998</v>
      </c>
      <c r="Q3828">
        <v>1.5465120000000001</v>
      </c>
      <c r="R3828">
        <v>317</v>
      </c>
      <c r="S3828">
        <v>15</v>
      </c>
      <c r="T3828">
        <v>18</v>
      </c>
      <c r="U3828">
        <v>1.1209180000000001</v>
      </c>
      <c r="V3828">
        <v>1.732451</v>
      </c>
      <c r="W3828">
        <v>11772</v>
      </c>
      <c r="X3828">
        <v>-0.15517739999999999</v>
      </c>
      <c r="Y3828">
        <v>3.1709599999999998E-2</v>
      </c>
      <c r="Z3828">
        <v>7.5281200000000006E-2</v>
      </c>
      <c r="AA3828">
        <v>8.6860800000000002E-2</v>
      </c>
      <c r="AB3828">
        <v>8.4384100000000004E-2</v>
      </c>
      <c r="AC3828">
        <v>0.1149437</v>
      </c>
      <c r="AD3828">
        <v>0.1211011</v>
      </c>
      <c r="AE3828">
        <v>-0.30248370000000002</v>
      </c>
      <c r="AF3828">
        <v>-0.2154539</v>
      </c>
      <c r="AG3828">
        <v>-0.15517739999999999</v>
      </c>
      <c r="AH3828">
        <v>-9.4900899999999996E-2</v>
      </c>
      <c r="AI3828">
        <v>-7.8711000000000007E-3</v>
      </c>
      <c r="AJ3828">
        <v>-0.1234876</v>
      </c>
      <c r="AK3828">
        <v>-3.1795799999999999E-2</v>
      </c>
      <c r="AL3828">
        <v>3.1709599999999998E-2</v>
      </c>
      <c r="AM3828">
        <v>9.5215099999999997E-2</v>
      </c>
      <c r="AN3828">
        <v>0.18690689999999999</v>
      </c>
    </row>
    <row r="3829" spans="1:40" x14ac:dyDescent="0.25">
      <c r="A3829" t="s">
        <v>65</v>
      </c>
      <c r="B3829">
        <v>50</v>
      </c>
      <c r="C3829" s="3">
        <v>41897</v>
      </c>
      <c r="D3829" t="s">
        <v>25</v>
      </c>
      <c r="E3829">
        <v>18</v>
      </c>
      <c r="F3829" t="str">
        <f t="shared" si="59"/>
        <v>Residential|50|41897|Aggregate|18</v>
      </c>
      <c r="G3829">
        <v>3.4384359999999998</v>
      </c>
      <c r="H3829">
        <v>1.1300809999999999</v>
      </c>
      <c r="I3829">
        <v>35.970480000000002</v>
      </c>
      <c r="J3829">
        <v>83.133117999999996</v>
      </c>
      <c r="K3829">
        <v>26.646042000000001</v>
      </c>
      <c r="L3829">
        <v>316</v>
      </c>
      <c r="M3829">
        <v>3.5885050000000001</v>
      </c>
      <c r="N3829">
        <v>1.138998</v>
      </c>
      <c r="O3829">
        <v>30.337599000000001</v>
      </c>
      <c r="P3829">
        <v>83.955093000000005</v>
      </c>
      <c r="Q3829">
        <v>22.320937000000001</v>
      </c>
      <c r="R3829">
        <v>317</v>
      </c>
      <c r="S3829">
        <v>15</v>
      </c>
      <c r="T3829">
        <v>18</v>
      </c>
      <c r="U3829">
        <v>1.1209180000000001</v>
      </c>
      <c r="V3829">
        <v>40.319969999999998</v>
      </c>
      <c r="W3829">
        <v>11772</v>
      </c>
      <c r="X3829">
        <v>5.6328810000000002</v>
      </c>
      <c r="Y3829">
        <v>9.9823699999999995</v>
      </c>
      <c r="Z3829">
        <v>1.4989570000000001</v>
      </c>
      <c r="AA3829">
        <v>1.2536689999999999</v>
      </c>
      <c r="AB3829">
        <v>1.6802079999999999</v>
      </c>
      <c r="AC3829">
        <v>1.954113</v>
      </c>
      <c r="AD3829">
        <v>2.096374</v>
      </c>
      <c r="AE3829">
        <v>3.1285850000000002</v>
      </c>
      <c r="AF3829">
        <v>4.6081430000000001</v>
      </c>
      <c r="AG3829">
        <v>5.6328810000000002</v>
      </c>
      <c r="AH3829">
        <v>6.6576190000000004</v>
      </c>
      <c r="AI3829">
        <v>8.1371769999999994</v>
      </c>
      <c r="AJ3829">
        <v>7.2957590000000003</v>
      </c>
      <c r="AK3829">
        <v>8.8830310000000008</v>
      </c>
      <c r="AL3829">
        <v>9.9823699999999995</v>
      </c>
      <c r="AM3829">
        <v>11.081709999999999</v>
      </c>
      <c r="AN3829">
        <v>12.668979999999999</v>
      </c>
    </row>
    <row r="3830" spans="1:40" x14ac:dyDescent="0.25">
      <c r="A3830" t="s">
        <v>65</v>
      </c>
      <c r="B3830">
        <v>50</v>
      </c>
      <c r="C3830" s="3">
        <v>41899</v>
      </c>
      <c r="D3830" t="s">
        <v>67</v>
      </c>
      <c r="E3830">
        <v>8</v>
      </c>
      <c r="F3830" t="str">
        <f t="shared" si="59"/>
        <v>Residential|50|41899|Per Premise|8</v>
      </c>
      <c r="G3830">
        <v>3.4366590000000001</v>
      </c>
      <c r="H3830">
        <v>1.130493</v>
      </c>
      <c r="I3830">
        <v>1.3118221000000001</v>
      </c>
      <c r="J3830">
        <v>87.954262</v>
      </c>
      <c r="K3830">
        <v>1.2742846999999999</v>
      </c>
      <c r="L3830">
        <v>315</v>
      </c>
      <c r="M3830">
        <v>3.588784</v>
      </c>
      <c r="N3830">
        <v>1.1394359999999999</v>
      </c>
      <c r="O3830">
        <v>1.2656377999999999</v>
      </c>
      <c r="P3830">
        <v>87.747367999999994</v>
      </c>
      <c r="Q3830">
        <v>1.1222865</v>
      </c>
      <c r="R3830">
        <v>316</v>
      </c>
      <c r="S3830">
        <v>15</v>
      </c>
      <c r="T3830">
        <v>18</v>
      </c>
      <c r="U3830">
        <v>1.0604020000000001</v>
      </c>
      <c r="V3830">
        <v>1.3910579999999999</v>
      </c>
      <c r="W3830">
        <v>11772</v>
      </c>
      <c r="X3830">
        <v>4.6184299999999998E-2</v>
      </c>
      <c r="Y3830">
        <v>0.12542049999999999</v>
      </c>
      <c r="Z3830">
        <v>7.1797799999999995E-2</v>
      </c>
      <c r="AA3830">
        <v>6.3133499999999995E-2</v>
      </c>
      <c r="AB3830">
        <v>7.6134499999999994E-2</v>
      </c>
      <c r="AC3830">
        <v>9.5607399999999995E-2</v>
      </c>
      <c r="AD3830">
        <v>9.8905499999999993E-2</v>
      </c>
      <c r="AE3830">
        <v>-7.6341400000000004E-2</v>
      </c>
      <c r="AF3830">
        <v>-3.9522000000000003E-3</v>
      </c>
      <c r="AG3830">
        <v>4.6184299999999998E-2</v>
      </c>
      <c r="AH3830">
        <v>9.6320900000000001E-2</v>
      </c>
      <c r="AI3830">
        <v>0.1687101</v>
      </c>
      <c r="AJ3830">
        <v>-1.3320999999999999E-3</v>
      </c>
      <c r="AK3830">
        <v>7.3554300000000003E-2</v>
      </c>
      <c r="AL3830">
        <v>0.12542049999999999</v>
      </c>
      <c r="AM3830">
        <v>0.17728659999999999</v>
      </c>
      <c r="AN3830">
        <v>0.25217299999999998</v>
      </c>
    </row>
    <row r="3831" spans="1:40" x14ac:dyDescent="0.25">
      <c r="A3831" t="s">
        <v>65</v>
      </c>
      <c r="B3831">
        <v>50</v>
      </c>
      <c r="C3831" s="3">
        <v>41899</v>
      </c>
      <c r="D3831" t="s">
        <v>25</v>
      </c>
      <c r="E3831">
        <v>17</v>
      </c>
      <c r="F3831" t="str">
        <f t="shared" si="59"/>
        <v>Residential|50|41899|Aggregate|17</v>
      </c>
      <c r="G3831">
        <v>3.4366590000000001</v>
      </c>
      <c r="H3831">
        <v>1.130493</v>
      </c>
      <c r="I3831">
        <v>33.718718000000003</v>
      </c>
      <c r="J3831">
        <v>82.040558000000004</v>
      </c>
      <c r="K3831">
        <v>25.002790999999998</v>
      </c>
      <c r="L3831">
        <v>315</v>
      </c>
      <c r="M3831">
        <v>3.588784</v>
      </c>
      <c r="N3831">
        <v>1.1394359999999999</v>
      </c>
      <c r="O3831">
        <v>29.391818000000001</v>
      </c>
      <c r="P3831">
        <v>82.719986000000006</v>
      </c>
      <c r="Q3831">
        <v>21.995857000000001</v>
      </c>
      <c r="R3831">
        <v>316</v>
      </c>
      <c r="S3831">
        <v>15</v>
      </c>
      <c r="T3831">
        <v>18</v>
      </c>
      <c r="U3831">
        <v>1.0604020000000001</v>
      </c>
      <c r="V3831">
        <v>35.755380000000002</v>
      </c>
      <c r="W3831">
        <v>11772</v>
      </c>
      <c r="X3831">
        <v>4.3269000000000002</v>
      </c>
      <c r="Y3831">
        <v>6.3635599999999997</v>
      </c>
      <c r="Z3831">
        <v>1.4087479999999999</v>
      </c>
      <c r="AA3831">
        <v>1.2373639999999999</v>
      </c>
      <c r="AB3831">
        <v>1.493838</v>
      </c>
      <c r="AC3831">
        <v>1.8750039999999999</v>
      </c>
      <c r="AD3831">
        <v>1.939748</v>
      </c>
      <c r="AE3831">
        <v>1.923986</v>
      </c>
      <c r="AF3831">
        <v>3.3436469999999998</v>
      </c>
      <c r="AG3831">
        <v>4.3269000000000002</v>
      </c>
      <c r="AH3831">
        <v>5.3101529999999997</v>
      </c>
      <c r="AI3831">
        <v>6.7298140000000002</v>
      </c>
      <c r="AJ3831">
        <v>3.8776730000000001</v>
      </c>
      <c r="AK3831">
        <v>5.346355</v>
      </c>
      <c r="AL3831">
        <v>6.3635599999999997</v>
      </c>
      <c r="AM3831">
        <v>7.3807650000000002</v>
      </c>
      <c r="AN3831">
        <v>8.8494469999999996</v>
      </c>
    </row>
    <row r="3832" spans="1:40" x14ac:dyDescent="0.25">
      <c r="A3832" t="s">
        <v>65</v>
      </c>
      <c r="B3832">
        <v>50</v>
      </c>
      <c r="C3832" s="3">
        <v>41899</v>
      </c>
      <c r="D3832" t="s">
        <v>67</v>
      </c>
      <c r="E3832">
        <v>7</v>
      </c>
      <c r="F3832" t="str">
        <f t="shared" si="59"/>
        <v>Residential|50|41899|Per Premise|7</v>
      </c>
      <c r="G3832">
        <v>3.4366590000000001</v>
      </c>
      <c r="H3832">
        <v>1.130493</v>
      </c>
      <c r="I3832">
        <v>1.2378813</v>
      </c>
      <c r="J3832">
        <v>83.370407</v>
      </c>
      <c r="K3832">
        <v>1.0255539</v>
      </c>
      <c r="L3832">
        <v>315</v>
      </c>
      <c r="M3832">
        <v>3.588784</v>
      </c>
      <c r="N3832">
        <v>1.1394359999999999</v>
      </c>
      <c r="O3832">
        <v>1.1481961999999999</v>
      </c>
      <c r="P3832">
        <v>82.843552000000003</v>
      </c>
      <c r="Q3832">
        <v>0.97025454</v>
      </c>
      <c r="R3832">
        <v>316</v>
      </c>
      <c r="S3832">
        <v>15</v>
      </c>
      <c r="T3832">
        <v>18</v>
      </c>
      <c r="U3832">
        <v>1.0604020000000001</v>
      </c>
      <c r="V3832">
        <v>1.312651</v>
      </c>
      <c r="W3832">
        <v>11772</v>
      </c>
      <c r="X3832">
        <v>8.9685100000000004E-2</v>
      </c>
      <c r="Y3832" s="6">
        <v>0.16445499999999999</v>
      </c>
      <c r="Z3832">
        <v>5.7783399999999999E-2</v>
      </c>
      <c r="AA3832">
        <v>5.45811E-2</v>
      </c>
      <c r="AB3832">
        <v>6.1273599999999998E-2</v>
      </c>
      <c r="AC3832">
        <v>7.9486000000000001E-2</v>
      </c>
      <c r="AD3832">
        <v>8.2058199999999998E-2</v>
      </c>
      <c r="AE3832">
        <v>-1.21803E-2</v>
      </c>
      <c r="AF3832">
        <v>4.8002599999999999E-2</v>
      </c>
      <c r="AG3832">
        <v>8.9685100000000004E-2</v>
      </c>
      <c r="AH3832">
        <v>0.1313676</v>
      </c>
      <c r="AI3832">
        <v>0.19155050000000001</v>
      </c>
      <c r="AJ3832">
        <v>5.9293199999999997E-2</v>
      </c>
      <c r="AK3832">
        <v>0.12142360000000001</v>
      </c>
      <c r="AL3832" s="6">
        <v>0.16445499999999999</v>
      </c>
      <c r="AM3832">
        <v>0.20748639999999999</v>
      </c>
      <c r="AN3832">
        <v>0.26961679999999999</v>
      </c>
    </row>
    <row r="3833" spans="1:40" x14ac:dyDescent="0.25">
      <c r="A3833" t="s">
        <v>65</v>
      </c>
      <c r="B3833">
        <v>50</v>
      </c>
      <c r="C3833" s="3">
        <v>41897</v>
      </c>
      <c r="D3833" t="s">
        <v>25</v>
      </c>
      <c r="E3833">
        <v>4</v>
      </c>
      <c r="F3833" t="str">
        <f t="shared" si="59"/>
        <v>Residential|50|41897|Aggregate|4</v>
      </c>
      <c r="G3833">
        <v>3.4384359999999998</v>
      </c>
      <c r="H3833">
        <v>1.1300809999999999</v>
      </c>
      <c r="I3833">
        <v>9.5407136999999995</v>
      </c>
      <c r="J3833">
        <v>72.648635999999996</v>
      </c>
      <c r="K3833">
        <v>8.6311707000000002</v>
      </c>
      <c r="L3833">
        <v>316</v>
      </c>
      <c r="M3833">
        <v>3.5885050000000001</v>
      </c>
      <c r="N3833">
        <v>1.138998</v>
      </c>
      <c r="O3833">
        <v>10.209196</v>
      </c>
      <c r="P3833">
        <v>72.466682000000006</v>
      </c>
      <c r="Q3833">
        <v>10.147116</v>
      </c>
      <c r="R3833">
        <v>317</v>
      </c>
      <c r="S3833">
        <v>15</v>
      </c>
      <c r="T3833">
        <v>18</v>
      </c>
      <c r="U3833">
        <v>1.1209180000000001</v>
      </c>
      <c r="V3833">
        <v>10.69436</v>
      </c>
      <c r="W3833">
        <v>11772</v>
      </c>
      <c r="X3833">
        <v>-0.66848280000000004</v>
      </c>
      <c r="Y3833">
        <v>0.48516429999999999</v>
      </c>
      <c r="Z3833">
        <v>0.48554130000000001</v>
      </c>
      <c r="AA3833">
        <v>0.56991879999999995</v>
      </c>
      <c r="AB3833">
        <v>0.54425210000000002</v>
      </c>
      <c r="AC3833">
        <v>0.74870409999999998</v>
      </c>
      <c r="AD3833">
        <v>0.78804680000000005</v>
      </c>
      <c r="AE3833">
        <v>-1.6279859999999999</v>
      </c>
      <c r="AF3833">
        <v>-1.061104</v>
      </c>
      <c r="AG3833">
        <v>-0.66848280000000004</v>
      </c>
      <c r="AH3833">
        <v>-0.275862</v>
      </c>
      <c r="AI3833">
        <v>0.29102</v>
      </c>
      <c r="AJ3833">
        <v>-0.52475839999999996</v>
      </c>
      <c r="AK3833">
        <v>7.1912100000000007E-2</v>
      </c>
      <c r="AL3833">
        <v>0.48516429999999999</v>
      </c>
      <c r="AM3833">
        <v>0.8984164</v>
      </c>
      <c r="AN3833">
        <v>1.4950870000000001</v>
      </c>
    </row>
    <row r="3834" spans="1:40" x14ac:dyDescent="0.25">
      <c r="A3834" t="s">
        <v>65</v>
      </c>
      <c r="B3834">
        <v>50</v>
      </c>
      <c r="C3834" s="3">
        <v>41849</v>
      </c>
      <c r="D3834" t="s">
        <v>25</v>
      </c>
      <c r="E3834">
        <v>18</v>
      </c>
      <c r="F3834" t="str">
        <f t="shared" si="59"/>
        <v>Residential|50|41849|Aggregate|18</v>
      </c>
      <c r="G3834">
        <v>3.4329719999999999</v>
      </c>
      <c r="H3834">
        <v>1.12846</v>
      </c>
      <c r="I3834">
        <v>25.177122000000001</v>
      </c>
      <c r="J3834">
        <v>78.422729000000004</v>
      </c>
      <c r="K3834">
        <v>22.099326999999999</v>
      </c>
      <c r="L3834">
        <v>320</v>
      </c>
      <c r="M3834">
        <v>3.5801569999999998</v>
      </c>
      <c r="N3834">
        <v>1.1399300000000001</v>
      </c>
      <c r="O3834">
        <v>24.454059999999998</v>
      </c>
      <c r="P3834">
        <v>78.752548000000004</v>
      </c>
      <c r="Q3834">
        <v>19.841760000000001</v>
      </c>
      <c r="R3834">
        <v>322</v>
      </c>
      <c r="S3834">
        <v>16</v>
      </c>
      <c r="T3834">
        <v>19</v>
      </c>
      <c r="U3834">
        <v>1.2228110000000001</v>
      </c>
      <c r="V3834">
        <v>30.78687</v>
      </c>
      <c r="W3834">
        <v>11772</v>
      </c>
      <c r="X3834">
        <v>0.72306230000000005</v>
      </c>
      <c r="Y3834">
        <v>6.3328110000000004</v>
      </c>
      <c r="Z3834">
        <v>1.23539</v>
      </c>
      <c r="AA3834">
        <v>1.1057380000000001</v>
      </c>
      <c r="AB3834">
        <v>1.5106489999999999</v>
      </c>
      <c r="AC3834">
        <v>1.657964</v>
      </c>
      <c r="AD3834">
        <v>1.8720889999999999</v>
      </c>
      <c r="AE3834">
        <v>-1.4017040000000001</v>
      </c>
      <c r="AF3834">
        <v>-0.14637500000000001</v>
      </c>
      <c r="AG3834">
        <v>0.72306230000000005</v>
      </c>
      <c r="AH3834">
        <v>1.5924990000000001</v>
      </c>
      <c r="AI3834">
        <v>2.8478289999999999</v>
      </c>
      <c r="AJ3834">
        <v>3.9336329999999999</v>
      </c>
      <c r="AK3834">
        <v>5.3510869999999997</v>
      </c>
      <c r="AL3834">
        <v>6.3328110000000004</v>
      </c>
      <c r="AM3834">
        <v>7.3145360000000004</v>
      </c>
      <c r="AN3834">
        <v>8.7319899999999997</v>
      </c>
    </row>
    <row r="3835" spans="1:40" x14ac:dyDescent="0.25">
      <c r="A3835" t="s">
        <v>65</v>
      </c>
      <c r="B3835">
        <v>50</v>
      </c>
      <c r="C3835" s="3">
        <v>41849</v>
      </c>
      <c r="D3835" t="s">
        <v>67</v>
      </c>
      <c r="E3835">
        <v>1</v>
      </c>
      <c r="F3835" t="str">
        <f t="shared" si="59"/>
        <v>Residential|50|41849|Per Premise|1</v>
      </c>
      <c r="G3835">
        <v>3.4329719999999999</v>
      </c>
      <c r="H3835">
        <v>1.12846</v>
      </c>
      <c r="I3835">
        <v>0.95304449999999996</v>
      </c>
      <c r="J3835">
        <v>70.541511999999997</v>
      </c>
      <c r="K3835">
        <v>0.88832263</v>
      </c>
      <c r="L3835">
        <v>320</v>
      </c>
      <c r="M3835">
        <v>3.5801569999999998</v>
      </c>
      <c r="N3835">
        <v>1.1399300000000001</v>
      </c>
      <c r="O3835">
        <v>1.0001591999999999</v>
      </c>
      <c r="P3835">
        <v>70.689621000000002</v>
      </c>
      <c r="Q3835">
        <v>1.0312600000000001</v>
      </c>
      <c r="R3835">
        <v>322</v>
      </c>
      <c r="S3835">
        <v>16</v>
      </c>
      <c r="T3835">
        <v>19</v>
      </c>
      <c r="U3835">
        <v>1.2228110000000001</v>
      </c>
      <c r="V3835">
        <v>1.165394</v>
      </c>
      <c r="W3835">
        <v>11772</v>
      </c>
      <c r="X3835">
        <v>-4.7114700000000002E-2</v>
      </c>
      <c r="Y3835">
        <v>0.1652344</v>
      </c>
      <c r="Z3835">
        <v>4.96587E-2</v>
      </c>
      <c r="AA3835">
        <v>5.7469899999999997E-2</v>
      </c>
      <c r="AB3835">
        <v>6.0723300000000001E-2</v>
      </c>
      <c r="AC3835">
        <v>7.5952500000000006E-2</v>
      </c>
      <c r="AD3835">
        <v>8.3606799999999995E-2</v>
      </c>
      <c r="AE3835">
        <v>-0.14445169999999999</v>
      </c>
      <c r="AF3835">
        <v>-8.6944199999999999E-2</v>
      </c>
      <c r="AG3835">
        <v>-4.7114700000000002E-2</v>
      </c>
      <c r="AH3835">
        <v>-7.2852000000000004E-3</v>
      </c>
      <c r="AI3835">
        <v>5.0222299999999997E-2</v>
      </c>
      <c r="AJ3835">
        <v>5.8087899999999998E-2</v>
      </c>
      <c r="AK3835">
        <v>0.1213909</v>
      </c>
      <c r="AL3835">
        <v>0.1652344</v>
      </c>
      <c r="AM3835">
        <v>0.20907790000000001</v>
      </c>
      <c r="AN3835">
        <v>0.27238089999999998</v>
      </c>
    </row>
    <row r="3836" spans="1:40" x14ac:dyDescent="0.25">
      <c r="A3836" t="s">
        <v>65</v>
      </c>
      <c r="B3836">
        <v>50</v>
      </c>
      <c r="C3836" s="3" t="s">
        <v>26</v>
      </c>
      <c r="D3836" t="s">
        <v>25</v>
      </c>
      <c r="E3836">
        <v>20</v>
      </c>
      <c r="F3836" t="str">
        <f t="shared" si="59"/>
        <v>Residential|50|Average Event Day|Aggregate|20</v>
      </c>
      <c r="G3836">
        <v>3.5135679999999998</v>
      </c>
      <c r="H3836">
        <v>1.1345449999999999</v>
      </c>
      <c r="I3836">
        <v>28.437958999999999</v>
      </c>
      <c r="J3836">
        <v>77.788100999999997</v>
      </c>
      <c r="K3836">
        <v>21.419582999999999</v>
      </c>
      <c r="L3836">
        <v>633</v>
      </c>
      <c r="M3836">
        <v>3.5104169999999999</v>
      </c>
      <c r="N3836">
        <v>1.1345449999999999</v>
      </c>
      <c r="O3836">
        <v>31.118203000000001</v>
      </c>
      <c r="P3836">
        <v>77.942215000000004</v>
      </c>
      <c r="Q3836">
        <v>22.267704999999999</v>
      </c>
      <c r="R3836">
        <v>633</v>
      </c>
      <c r="S3836">
        <v>15</v>
      </c>
      <c r="T3836">
        <v>18</v>
      </c>
      <c r="U3836">
        <v>0.98172720000000002</v>
      </c>
      <c r="V3836">
        <v>27.918320000000001</v>
      </c>
      <c r="W3836">
        <v>11772</v>
      </c>
      <c r="X3836">
        <v>-2.6802450000000002</v>
      </c>
      <c r="Y3836">
        <v>-3.199884</v>
      </c>
      <c r="Z3836">
        <v>0.851352</v>
      </c>
      <c r="AA3836">
        <v>0.88506180000000001</v>
      </c>
      <c r="AB3836">
        <v>0.83579539999999997</v>
      </c>
      <c r="AC3836">
        <v>1.2280610000000001</v>
      </c>
      <c r="AD3836">
        <v>1.217328</v>
      </c>
      <c r="AE3836">
        <v>-4.2540680000000002</v>
      </c>
      <c r="AF3836">
        <v>-3.3242409999999998</v>
      </c>
      <c r="AG3836">
        <v>-2.6802450000000002</v>
      </c>
      <c r="AH3836">
        <v>-2.0362490000000002</v>
      </c>
      <c r="AI3836">
        <v>-1.1064210000000001</v>
      </c>
      <c r="AJ3836">
        <v>-4.7599530000000003</v>
      </c>
      <c r="AK3836">
        <v>-3.8382510000000001</v>
      </c>
      <c r="AL3836">
        <v>-3.199884</v>
      </c>
      <c r="AM3836">
        <v>-2.5615160000000001</v>
      </c>
      <c r="AN3836">
        <v>-1.639815</v>
      </c>
    </row>
    <row r="3837" spans="1:40" x14ac:dyDescent="0.25">
      <c r="A3837" t="s">
        <v>65</v>
      </c>
      <c r="B3837">
        <v>50</v>
      </c>
      <c r="C3837" s="3">
        <v>41897</v>
      </c>
      <c r="D3837" t="s">
        <v>25</v>
      </c>
      <c r="E3837">
        <v>100</v>
      </c>
      <c r="F3837" t="str">
        <f t="shared" si="59"/>
        <v>Residential|50|41897|Aggregate|100</v>
      </c>
      <c r="G3837">
        <v>3.4384359999999998</v>
      </c>
      <c r="H3837">
        <v>1.1300809999999999</v>
      </c>
      <c r="I3837">
        <v>35.398173999999997</v>
      </c>
      <c r="J3837">
        <v>88.385422000000005</v>
      </c>
      <c r="K3837">
        <v>26.855440999999999</v>
      </c>
      <c r="L3837">
        <v>1264</v>
      </c>
      <c r="M3837">
        <v>3.5885050000000001</v>
      </c>
      <c r="N3837">
        <v>1.138998</v>
      </c>
      <c r="O3837">
        <v>29.688010999999999</v>
      </c>
      <c r="P3837">
        <v>89.30162</v>
      </c>
      <c r="Q3837">
        <v>22.829229000000002</v>
      </c>
      <c r="R3837">
        <v>1268</v>
      </c>
      <c r="S3837">
        <v>15</v>
      </c>
      <c r="T3837">
        <v>18</v>
      </c>
      <c r="U3837">
        <v>1.1209180000000001</v>
      </c>
      <c r="V3837">
        <v>39.678460000000001</v>
      </c>
      <c r="W3837">
        <v>11772</v>
      </c>
      <c r="X3837">
        <v>5.7101629999999997</v>
      </c>
      <c r="Y3837">
        <v>9.9904480000000007</v>
      </c>
      <c r="Z3837">
        <v>0.75536829999999999</v>
      </c>
      <c r="AA3837">
        <v>0.64110860000000003</v>
      </c>
      <c r="AB3837">
        <v>0.84670619999999996</v>
      </c>
      <c r="AC3837">
        <v>0.99075809999999997</v>
      </c>
      <c r="AD3837">
        <v>1.062041</v>
      </c>
      <c r="AE3837">
        <v>4.440455</v>
      </c>
      <c r="AF3837">
        <v>5.1906090000000003</v>
      </c>
      <c r="AG3837">
        <v>5.7101629999999997</v>
      </c>
      <c r="AH3837">
        <v>6.2297169999999999</v>
      </c>
      <c r="AI3837">
        <v>6.97987</v>
      </c>
      <c r="AJ3837">
        <v>8.6293869999999995</v>
      </c>
      <c r="AK3837">
        <v>9.4335129999999996</v>
      </c>
      <c r="AL3837">
        <v>9.9904480000000007</v>
      </c>
      <c r="AM3837">
        <v>10.54738</v>
      </c>
      <c r="AN3837">
        <v>11.351509999999999</v>
      </c>
    </row>
    <row r="3838" spans="1:40" x14ac:dyDescent="0.25">
      <c r="A3838" t="s">
        <v>65</v>
      </c>
      <c r="B3838">
        <v>50</v>
      </c>
      <c r="C3838" s="3" t="s">
        <v>26</v>
      </c>
      <c r="D3838" t="s">
        <v>67</v>
      </c>
      <c r="E3838">
        <v>15</v>
      </c>
      <c r="F3838" t="str">
        <f t="shared" si="59"/>
        <v>Residential|50|Average Event Day|Per Premise|15</v>
      </c>
      <c r="G3838">
        <v>3.5135679999999998</v>
      </c>
      <c r="H3838">
        <v>1.1345449999999999</v>
      </c>
      <c r="I3838">
        <v>2.4225577999999999</v>
      </c>
      <c r="J3838">
        <v>89.037391999999997</v>
      </c>
      <c r="K3838">
        <v>1.9712886000000001</v>
      </c>
      <c r="L3838">
        <v>633</v>
      </c>
      <c r="M3838">
        <v>3.5104169999999999</v>
      </c>
      <c r="N3838">
        <v>1.1345449999999999</v>
      </c>
      <c r="O3838">
        <v>1.9627053999999999</v>
      </c>
      <c r="P3838">
        <v>89.167023</v>
      </c>
      <c r="Q3838">
        <v>1.6632480000000001</v>
      </c>
      <c r="R3838">
        <v>633</v>
      </c>
      <c r="S3838">
        <v>15</v>
      </c>
      <c r="T3838">
        <v>18</v>
      </c>
      <c r="U3838">
        <v>0.98172720000000002</v>
      </c>
      <c r="V3838">
        <v>2.3782909999999999</v>
      </c>
      <c r="W3838">
        <v>11772</v>
      </c>
      <c r="X3838">
        <v>0.45985239999999999</v>
      </c>
      <c r="Y3838">
        <v>0.4155855</v>
      </c>
      <c r="Z3838">
        <v>7.8351699999999996E-2</v>
      </c>
      <c r="AA3838">
        <v>6.6108200000000006E-2</v>
      </c>
      <c r="AB3838">
        <v>7.6920000000000002E-2</v>
      </c>
      <c r="AC3838">
        <v>0.1025148</v>
      </c>
      <c r="AD3838">
        <v>0.10142470000000001</v>
      </c>
      <c r="AE3838">
        <v>0.3284745</v>
      </c>
      <c r="AF3838">
        <v>0.4060936</v>
      </c>
      <c r="AG3838">
        <v>0.45985239999999999</v>
      </c>
      <c r="AH3838">
        <v>0.51361120000000005</v>
      </c>
      <c r="AI3838">
        <v>0.59123040000000004</v>
      </c>
      <c r="AJ3838">
        <v>0.28560449999999998</v>
      </c>
      <c r="AK3838">
        <v>0.36239830000000001</v>
      </c>
      <c r="AL3838">
        <v>0.4155855</v>
      </c>
      <c r="AM3838">
        <v>0.46877269999999999</v>
      </c>
      <c r="AN3838">
        <v>0.54556649999999995</v>
      </c>
    </row>
    <row r="3839" spans="1:40" x14ac:dyDescent="0.25">
      <c r="A3839" t="s">
        <v>65</v>
      </c>
      <c r="B3839">
        <v>50</v>
      </c>
      <c r="C3839" s="3">
        <v>41878</v>
      </c>
      <c r="D3839" t="s">
        <v>25</v>
      </c>
      <c r="E3839">
        <v>11</v>
      </c>
      <c r="F3839" t="str">
        <f t="shared" si="59"/>
        <v>Residential|50|41878|Aggregate|11</v>
      </c>
      <c r="G3839">
        <v>3.5885050000000001</v>
      </c>
      <c r="H3839">
        <v>1.138998</v>
      </c>
      <c r="I3839">
        <v>12.58206</v>
      </c>
      <c r="J3839">
        <v>91.407127000000003</v>
      </c>
      <c r="K3839">
        <v>14.802899999999999</v>
      </c>
      <c r="L3839">
        <v>317</v>
      </c>
      <c r="M3839">
        <v>3.4321269999999999</v>
      </c>
      <c r="N3839">
        <v>1.1300809999999999</v>
      </c>
      <c r="O3839">
        <v>11.318279</v>
      </c>
      <c r="P3839">
        <v>90.879326000000006</v>
      </c>
      <c r="Q3839">
        <v>11.248009</v>
      </c>
      <c r="R3839">
        <v>316</v>
      </c>
      <c r="S3839">
        <v>15</v>
      </c>
      <c r="T3839">
        <v>18</v>
      </c>
      <c r="U3839">
        <v>0.82594239999999997</v>
      </c>
      <c r="V3839">
        <v>10.392060000000001</v>
      </c>
      <c r="W3839">
        <v>11772</v>
      </c>
      <c r="X3839">
        <v>1.263781</v>
      </c>
      <c r="Y3839">
        <v>-0.9262224</v>
      </c>
      <c r="Z3839">
        <v>0.83141370000000003</v>
      </c>
      <c r="AA3839">
        <v>0.63274989999999998</v>
      </c>
      <c r="AB3839">
        <v>0.68669979999999997</v>
      </c>
      <c r="AC3839">
        <v>1.044807</v>
      </c>
      <c r="AD3839">
        <v>0.93377140000000003</v>
      </c>
      <c r="AE3839">
        <v>-7.5192400000000006E-2</v>
      </c>
      <c r="AF3839">
        <v>0.71588410000000002</v>
      </c>
      <c r="AG3839">
        <v>1.263781</v>
      </c>
      <c r="AH3839">
        <v>1.811679</v>
      </c>
      <c r="AI3839">
        <v>2.6027550000000002</v>
      </c>
      <c r="AJ3839">
        <v>-2.1228989999999999</v>
      </c>
      <c r="AK3839">
        <v>-1.4158930000000001</v>
      </c>
      <c r="AL3839">
        <v>-0.9262224</v>
      </c>
      <c r="AM3839">
        <v>-0.4365522</v>
      </c>
      <c r="AN3839">
        <v>0.27045380000000002</v>
      </c>
    </row>
    <row r="3840" spans="1:40" x14ac:dyDescent="0.25">
      <c r="A3840" t="s">
        <v>65</v>
      </c>
      <c r="B3840">
        <v>50</v>
      </c>
      <c r="C3840" s="3">
        <v>41898</v>
      </c>
      <c r="D3840" t="s">
        <v>67</v>
      </c>
      <c r="E3840">
        <v>9</v>
      </c>
      <c r="F3840" t="str">
        <f t="shared" si="59"/>
        <v>Residential|50|41898|Per Premise|9</v>
      </c>
      <c r="G3840">
        <v>3.586932</v>
      </c>
      <c r="H3840">
        <v>1.138998</v>
      </c>
      <c r="I3840">
        <v>1.2985610000000001</v>
      </c>
      <c r="J3840">
        <v>91.137489000000002</v>
      </c>
      <c r="K3840">
        <v>1.2701986000000001</v>
      </c>
      <c r="L3840">
        <v>317</v>
      </c>
      <c r="M3840">
        <v>3.4332829999999999</v>
      </c>
      <c r="N3840">
        <v>1.127732</v>
      </c>
      <c r="O3840">
        <v>1.138358</v>
      </c>
      <c r="P3840">
        <v>90.647964000000002</v>
      </c>
      <c r="Q3840">
        <v>1.0985511999999999</v>
      </c>
      <c r="R3840">
        <v>314</v>
      </c>
      <c r="S3840">
        <v>16</v>
      </c>
      <c r="T3840">
        <v>19</v>
      </c>
      <c r="U3840">
        <v>0.96515700000000004</v>
      </c>
      <c r="V3840">
        <v>1.253315</v>
      </c>
      <c r="W3840">
        <v>11772</v>
      </c>
      <c r="X3840">
        <v>0.16020300000000001</v>
      </c>
      <c r="Y3840">
        <v>0.1149572</v>
      </c>
      <c r="Z3840">
        <v>7.1341500000000002E-2</v>
      </c>
      <c r="AA3840">
        <v>6.1994800000000003E-2</v>
      </c>
      <c r="AB3840">
        <v>6.8855700000000006E-2</v>
      </c>
      <c r="AC3840">
        <v>9.4514399999999998E-2</v>
      </c>
      <c r="AD3840">
        <v>9.2652399999999996E-2</v>
      </c>
      <c r="AE3840">
        <v>3.9077899999999999E-2</v>
      </c>
      <c r="AF3840">
        <v>0.1106396</v>
      </c>
      <c r="AG3840">
        <v>0.16020300000000001</v>
      </c>
      <c r="AH3840">
        <v>0.20976629999999999</v>
      </c>
      <c r="AI3840">
        <v>0.28132800000000002</v>
      </c>
      <c r="AJ3840">
        <v>-3.7816999999999998E-3</v>
      </c>
      <c r="AK3840">
        <v>6.6370200000000004E-2</v>
      </c>
      <c r="AL3840">
        <v>0.1149572</v>
      </c>
      <c r="AM3840">
        <v>0.1635442</v>
      </c>
      <c r="AN3840">
        <v>0.23369599999999999</v>
      </c>
    </row>
    <row r="3841" spans="1:40" x14ac:dyDescent="0.25">
      <c r="A3841" t="s">
        <v>65</v>
      </c>
      <c r="B3841">
        <v>50</v>
      </c>
      <c r="C3841" s="3">
        <v>41849</v>
      </c>
      <c r="D3841" t="s">
        <v>67</v>
      </c>
      <c r="E3841">
        <v>16</v>
      </c>
      <c r="F3841" t="str">
        <f t="shared" si="59"/>
        <v>Residential|50|41849|Per Premise|16</v>
      </c>
      <c r="G3841">
        <v>3.4329719999999999</v>
      </c>
      <c r="H3841">
        <v>1.12846</v>
      </c>
      <c r="I3841">
        <v>2.0349984000000001</v>
      </c>
      <c r="J3841">
        <v>83.998397999999995</v>
      </c>
      <c r="K3841">
        <v>1.8539352</v>
      </c>
      <c r="L3841">
        <v>320</v>
      </c>
      <c r="M3841">
        <v>3.5801569999999998</v>
      </c>
      <c r="N3841">
        <v>1.1399300000000001</v>
      </c>
      <c r="O3841">
        <v>2.0142519999999999</v>
      </c>
      <c r="P3841">
        <v>84.653137000000001</v>
      </c>
      <c r="Q3841">
        <v>1.8009762</v>
      </c>
      <c r="R3841">
        <v>322</v>
      </c>
      <c r="S3841">
        <v>16</v>
      </c>
      <c r="T3841">
        <v>19</v>
      </c>
      <c r="U3841">
        <v>1.2228110000000001</v>
      </c>
      <c r="V3841">
        <v>2.4884189999999999</v>
      </c>
      <c r="W3841">
        <v>11772</v>
      </c>
      <c r="X3841">
        <v>2.0746400000000002E-2</v>
      </c>
      <c r="Y3841">
        <v>0.47416700000000001</v>
      </c>
      <c r="Z3841">
        <v>0.1036381</v>
      </c>
      <c r="AA3841">
        <v>0.1003645</v>
      </c>
      <c r="AB3841">
        <v>0.12672990000000001</v>
      </c>
      <c r="AC3841">
        <v>0.14427019999999999</v>
      </c>
      <c r="AD3841">
        <v>0.16165860000000001</v>
      </c>
      <c r="AE3841">
        <v>-0.16414329999999999</v>
      </c>
      <c r="AF3841">
        <v>-5.4908999999999999E-2</v>
      </c>
      <c r="AG3841">
        <v>2.0746400000000002E-2</v>
      </c>
      <c r="AH3841">
        <v>9.6401799999999996E-2</v>
      </c>
      <c r="AI3841">
        <v>0.20563609999999999</v>
      </c>
      <c r="AJ3841">
        <v>0.26699329999999999</v>
      </c>
      <c r="AK3841">
        <v>0.38939319999999999</v>
      </c>
      <c r="AL3841">
        <v>0.47416700000000001</v>
      </c>
      <c r="AM3841">
        <v>0.55894080000000002</v>
      </c>
      <c r="AN3841">
        <v>0.68134079999999997</v>
      </c>
    </row>
    <row r="3842" spans="1:40" x14ac:dyDescent="0.25">
      <c r="A3842" t="s">
        <v>65</v>
      </c>
      <c r="B3842">
        <v>50</v>
      </c>
      <c r="C3842" s="3">
        <v>41897</v>
      </c>
      <c r="D3842" t="s">
        <v>67</v>
      </c>
      <c r="E3842">
        <v>8</v>
      </c>
      <c r="F3842" t="str">
        <f t="shared" si="59"/>
        <v>Residential|50|41897|Per Premise|8</v>
      </c>
      <c r="G3842">
        <v>3.4384359999999998</v>
      </c>
      <c r="H3842">
        <v>1.1300809999999999</v>
      </c>
      <c r="I3842">
        <v>0.9760259</v>
      </c>
      <c r="J3842">
        <v>81.161522000000005</v>
      </c>
      <c r="K3842">
        <v>0.85358122999999997</v>
      </c>
      <c r="L3842">
        <v>316</v>
      </c>
      <c r="M3842">
        <v>3.5885050000000001</v>
      </c>
      <c r="N3842">
        <v>1.138998</v>
      </c>
      <c r="O3842">
        <v>1.0624305000000001</v>
      </c>
      <c r="P3842">
        <v>81.346740999999994</v>
      </c>
      <c r="Q3842">
        <v>0.96002891999999995</v>
      </c>
      <c r="R3842">
        <v>317</v>
      </c>
      <c r="S3842">
        <v>15</v>
      </c>
      <c r="T3842">
        <v>18</v>
      </c>
      <c r="U3842">
        <v>1.1209180000000001</v>
      </c>
      <c r="V3842">
        <v>1.0940449999999999</v>
      </c>
      <c r="W3842">
        <v>11772</v>
      </c>
      <c r="X3842">
        <v>-8.6404599999999998E-2</v>
      </c>
      <c r="Y3842" s="6">
        <v>3.1614799999999998E-2</v>
      </c>
      <c r="Z3842">
        <v>4.8017700000000003E-2</v>
      </c>
      <c r="AA3842">
        <v>5.3920599999999999E-2</v>
      </c>
      <c r="AB3842">
        <v>5.3823900000000001E-2</v>
      </c>
      <c r="AC3842">
        <v>7.2202000000000002E-2</v>
      </c>
      <c r="AD3842">
        <v>7.6186900000000002E-2</v>
      </c>
      <c r="AE3842">
        <v>-0.17893519999999999</v>
      </c>
      <c r="AF3842">
        <v>-0.1242674</v>
      </c>
      <c r="AG3842">
        <v>-8.6404599999999998E-2</v>
      </c>
      <c r="AH3842">
        <v>-4.8541800000000003E-2</v>
      </c>
      <c r="AI3842">
        <v>6.1260000000000004E-3</v>
      </c>
      <c r="AJ3842">
        <v>-6.6022600000000001E-2</v>
      </c>
      <c r="AK3842">
        <v>-8.3377E-3</v>
      </c>
      <c r="AL3842" s="6">
        <v>3.1614799999999998E-2</v>
      </c>
      <c r="AM3842">
        <v>7.15673E-2</v>
      </c>
      <c r="AN3842">
        <v>0.12925220000000001</v>
      </c>
    </row>
    <row r="3843" spans="1:40" x14ac:dyDescent="0.25">
      <c r="A3843" t="s">
        <v>65</v>
      </c>
      <c r="B3843">
        <v>50</v>
      </c>
      <c r="C3843" s="3" t="s">
        <v>26</v>
      </c>
      <c r="D3843" t="s">
        <v>25</v>
      </c>
      <c r="E3843">
        <v>16</v>
      </c>
      <c r="F3843" t="str">
        <f t="shared" si="59"/>
        <v>Residential|50|Average Event Day|Aggregate|16</v>
      </c>
      <c r="G3843">
        <v>3.5135679999999998</v>
      </c>
      <c r="H3843">
        <v>1.1345449999999999</v>
      </c>
      <c r="I3843">
        <v>29.760997</v>
      </c>
      <c r="J3843">
        <v>87.497321999999997</v>
      </c>
      <c r="K3843">
        <v>23.756599999999999</v>
      </c>
      <c r="L3843">
        <v>633</v>
      </c>
      <c r="M3843">
        <v>3.5104169999999999</v>
      </c>
      <c r="N3843">
        <v>1.1345449999999999</v>
      </c>
      <c r="O3843">
        <v>23.705151000000001</v>
      </c>
      <c r="P3843">
        <v>87.719680999999994</v>
      </c>
      <c r="Q3843">
        <v>19.071677999999999</v>
      </c>
      <c r="R3843">
        <v>633</v>
      </c>
      <c r="S3843">
        <v>15</v>
      </c>
      <c r="T3843">
        <v>18</v>
      </c>
      <c r="U3843">
        <v>0.98172720000000002</v>
      </c>
      <c r="V3843">
        <v>29.217179999999999</v>
      </c>
      <c r="W3843">
        <v>11772</v>
      </c>
      <c r="X3843">
        <v>6.0558449999999997</v>
      </c>
      <c r="Y3843">
        <v>5.5120310000000003</v>
      </c>
      <c r="Z3843">
        <v>0.94423999999999997</v>
      </c>
      <c r="AA3843">
        <v>0.75803109999999996</v>
      </c>
      <c r="AB3843">
        <v>0.92698619999999998</v>
      </c>
      <c r="AC3843">
        <v>1.2108680000000001</v>
      </c>
      <c r="AD3843">
        <v>1.197462</v>
      </c>
      <c r="AE3843">
        <v>4.5040560000000003</v>
      </c>
      <c r="AF3843">
        <v>5.4208660000000002</v>
      </c>
      <c r="AG3843">
        <v>6.0558449999999997</v>
      </c>
      <c r="AH3843">
        <v>6.6908250000000002</v>
      </c>
      <c r="AI3843">
        <v>7.6076350000000001</v>
      </c>
      <c r="AJ3843">
        <v>3.9774219999999998</v>
      </c>
      <c r="AK3843">
        <v>4.8840810000000001</v>
      </c>
      <c r="AL3843">
        <v>5.5120310000000003</v>
      </c>
      <c r="AM3843">
        <v>6.1399800000000004</v>
      </c>
      <c r="AN3843">
        <v>7.0466389999999999</v>
      </c>
    </row>
    <row r="3844" spans="1:40" x14ac:dyDescent="0.25">
      <c r="A3844" t="s">
        <v>65</v>
      </c>
      <c r="B3844">
        <v>50</v>
      </c>
      <c r="C3844" s="3">
        <v>41898</v>
      </c>
      <c r="D3844" t="s">
        <v>25</v>
      </c>
      <c r="E3844">
        <v>2</v>
      </c>
      <c r="F3844" t="str">
        <f t="shared" ref="F3844:F3907" si="60">CONCATENATE(A3844,"|",B3844,"|",C3844,"|",D3844,"|",E3844)</f>
        <v>Residential|50|41898|Aggregate|2</v>
      </c>
      <c r="G3844">
        <v>3.586932</v>
      </c>
      <c r="H3844">
        <v>1.138998</v>
      </c>
      <c r="I3844">
        <v>13.548227000000001</v>
      </c>
      <c r="J3844">
        <v>73.833984000000001</v>
      </c>
      <c r="K3844">
        <v>13.698665999999999</v>
      </c>
      <c r="L3844">
        <v>317</v>
      </c>
      <c r="M3844">
        <v>3.4332829999999999</v>
      </c>
      <c r="N3844">
        <v>1.127732</v>
      </c>
      <c r="O3844">
        <v>11.921925</v>
      </c>
      <c r="P3844">
        <v>73.610275000000001</v>
      </c>
      <c r="Q3844">
        <v>11.415134999999999</v>
      </c>
      <c r="R3844">
        <v>314</v>
      </c>
      <c r="S3844">
        <v>16</v>
      </c>
      <c r="T3844">
        <v>19</v>
      </c>
      <c r="U3844">
        <v>0.96515700000000004</v>
      </c>
      <c r="V3844">
        <v>13.076169999999999</v>
      </c>
      <c r="W3844">
        <v>11772</v>
      </c>
      <c r="X3844">
        <v>1.6263019999999999</v>
      </c>
      <c r="Y3844">
        <v>1.154242</v>
      </c>
      <c r="Z3844">
        <v>0.76939369999999996</v>
      </c>
      <c r="AA3844">
        <v>0.64419340000000003</v>
      </c>
      <c r="AB3844">
        <v>0.74258579999999996</v>
      </c>
      <c r="AC3844">
        <v>1.0034700000000001</v>
      </c>
      <c r="AD3844">
        <v>0.983066</v>
      </c>
      <c r="AE3844">
        <v>0.34030379999999999</v>
      </c>
      <c r="AF3844">
        <v>1.100082</v>
      </c>
      <c r="AG3844">
        <v>1.6263019999999999</v>
      </c>
      <c r="AH3844">
        <v>2.1525219999999998</v>
      </c>
      <c r="AI3844">
        <v>2.9123000000000001</v>
      </c>
      <c r="AJ3844">
        <v>-0.1056076</v>
      </c>
      <c r="AK3844">
        <v>0.63872189999999995</v>
      </c>
      <c r="AL3844">
        <v>1.154242</v>
      </c>
      <c r="AM3844">
        <v>1.669762</v>
      </c>
      <c r="AN3844">
        <v>2.4140920000000001</v>
      </c>
    </row>
    <row r="3845" spans="1:40" x14ac:dyDescent="0.25">
      <c r="A3845" t="s">
        <v>65</v>
      </c>
      <c r="B3845">
        <v>50</v>
      </c>
      <c r="C3845" s="3">
        <v>41898</v>
      </c>
      <c r="D3845" t="s">
        <v>25</v>
      </c>
      <c r="E3845">
        <v>12</v>
      </c>
      <c r="F3845" t="str">
        <f t="shared" si="60"/>
        <v>Residential|50|41898|Aggregate|12</v>
      </c>
      <c r="G3845">
        <v>3.586932</v>
      </c>
      <c r="H3845">
        <v>1.138998</v>
      </c>
      <c r="I3845">
        <v>27.357893000000001</v>
      </c>
      <c r="J3845">
        <v>100.96344999999999</v>
      </c>
      <c r="K3845">
        <v>25.150202</v>
      </c>
      <c r="L3845">
        <v>317</v>
      </c>
      <c r="M3845">
        <v>3.4332829999999999</v>
      </c>
      <c r="N3845">
        <v>1.127732</v>
      </c>
      <c r="O3845">
        <v>25.744295999999999</v>
      </c>
      <c r="P3845">
        <v>100.61539</v>
      </c>
      <c r="Q3845">
        <v>23.453161999999999</v>
      </c>
      <c r="R3845">
        <v>314</v>
      </c>
      <c r="S3845">
        <v>16</v>
      </c>
      <c r="T3845">
        <v>19</v>
      </c>
      <c r="U3845">
        <v>0.96515700000000004</v>
      </c>
      <c r="V3845">
        <v>26.40466</v>
      </c>
      <c r="W3845">
        <v>11772</v>
      </c>
      <c r="X3845">
        <v>1.6135980000000001</v>
      </c>
      <c r="Y3845">
        <v>0.66036729999999999</v>
      </c>
      <c r="Z3845">
        <v>1.4125760000000001</v>
      </c>
      <c r="AA3845">
        <v>1.323539</v>
      </c>
      <c r="AB3845">
        <v>1.3633580000000001</v>
      </c>
      <c r="AC3845">
        <v>1.9357489999999999</v>
      </c>
      <c r="AD3845">
        <v>1.900131</v>
      </c>
      <c r="AE3845">
        <v>-0.86716499999999996</v>
      </c>
      <c r="AF3845">
        <v>0.59848959999999995</v>
      </c>
      <c r="AG3845">
        <v>1.6135980000000001</v>
      </c>
      <c r="AH3845">
        <v>2.6287060000000002</v>
      </c>
      <c r="AI3845">
        <v>4.09436</v>
      </c>
      <c r="AJ3845">
        <v>-1.7747489999999999</v>
      </c>
      <c r="AK3845">
        <v>-0.33606259999999999</v>
      </c>
      <c r="AL3845">
        <v>0.66036729999999999</v>
      </c>
      <c r="AM3845">
        <v>1.6567970000000001</v>
      </c>
      <c r="AN3845">
        <v>3.0954830000000002</v>
      </c>
    </row>
    <row r="3846" spans="1:40" x14ac:dyDescent="0.25">
      <c r="A3846" t="s">
        <v>65</v>
      </c>
      <c r="B3846">
        <v>50</v>
      </c>
      <c r="C3846" s="3">
        <v>41899</v>
      </c>
      <c r="D3846" t="s">
        <v>67</v>
      </c>
      <c r="E3846">
        <v>24</v>
      </c>
      <c r="F3846" t="str">
        <f t="shared" si="60"/>
        <v>Residential|50|41899|Per Premise|24</v>
      </c>
      <c r="G3846">
        <v>3.4366590000000001</v>
      </c>
      <c r="H3846">
        <v>1.130493</v>
      </c>
      <c r="I3846">
        <v>1.3470565999999999</v>
      </c>
      <c r="J3846">
        <v>70.590294</v>
      </c>
      <c r="K3846">
        <v>1.1791643999999999</v>
      </c>
      <c r="L3846">
        <v>315</v>
      </c>
      <c r="M3846">
        <v>3.588784</v>
      </c>
      <c r="N3846">
        <v>1.1394359999999999</v>
      </c>
      <c r="O3846">
        <v>1.3937387999999999</v>
      </c>
      <c r="P3846">
        <v>70.733108999999999</v>
      </c>
      <c r="Q3846">
        <v>1.2335734</v>
      </c>
      <c r="R3846">
        <v>316</v>
      </c>
      <c r="S3846">
        <v>15</v>
      </c>
      <c r="T3846">
        <v>18</v>
      </c>
      <c r="U3846">
        <v>1.0604020000000001</v>
      </c>
      <c r="V3846">
        <v>1.4284209999999999</v>
      </c>
      <c r="W3846">
        <v>11772</v>
      </c>
      <c r="X3846">
        <v>-4.66822E-2</v>
      </c>
      <c r="Y3846">
        <v>3.46821E-2</v>
      </c>
      <c r="Z3846">
        <v>6.6438399999999995E-2</v>
      </c>
      <c r="AA3846">
        <v>6.9393899999999994E-2</v>
      </c>
      <c r="AB3846">
        <v>7.0451399999999997E-2</v>
      </c>
      <c r="AC3846">
        <v>9.6070699999999995E-2</v>
      </c>
      <c r="AD3846">
        <v>9.8888400000000001E-2</v>
      </c>
      <c r="AE3846">
        <v>-0.1698017</v>
      </c>
      <c r="AF3846">
        <v>-9.7061700000000001E-2</v>
      </c>
      <c r="AG3846">
        <v>-4.66822E-2</v>
      </c>
      <c r="AH3846">
        <v>3.6973000000000002E-3</v>
      </c>
      <c r="AI3846">
        <v>7.64373E-2</v>
      </c>
      <c r="AJ3846">
        <v>-9.2048500000000005E-2</v>
      </c>
      <c r="AK3846">
        <v>-1.7174999999999999E-2</v>
      </c>
      <c r="AL3846">
        <v>3.46821E-2</v>
      </c>
      <c r="AM3846">
        <v>8.6539199999999997E-2</v>
      </c>
      <c r="AN3846">
        <v>0.16141259999999999</v>
      </c>
    </row>
    <row r="3847" spans="1:40" x14ac:dyDescent="0.25">
      <c r="A3847" t="s">
        <v>65</v>
      </c>
      <c r="B3847">
        <v>50</v>
      </c>
      <c r="C3847" s="3">
        <v>41899</v>
      </c>
      <c r="D3847" t="s">
        <v>67</v>
      </c>
      <c r="E3847">
        <v>4</v>
      </c>
      <c r="F3847" t="str">
        <f t="shared" si="60"/>
        <v>Residential|50|41899|Per Premise|4</v>
      </c>
      <c r="G3847">
        <v>3.4366590000000001</v>
      </c>
      <c r="H3847">
        <v>1.130493</v>
      </c>
      <c r="I3847">
        <v>1.1433617</v>
      </c>
      <c r="J3847">
        <v>78.751091000000002</v>
      </c>
      <c r="K3847">
        <v>1.0448375000000001</v>
      </c>
      <c r="L3847">
        <v>315</v>
      </c>
      <c r="M3847">
        <v>3.588784</v>
      </c>
      <c r="N3847">
        <v>1.1394359999999999</v>
      </c>
      <c r="O3847">
        <v>1.1394966</v>
      </c>
      <c r="P3847">
        <v>78.613418999999993</v>
      </c>
      <c r="Q3847">
        <v>1.0200889</v>
      </c>
      <c r="R3847">
        <v>316</v>
      </c>
      <c r="S3847">
        <v>15</v>
      </c>
      <c r="T3847">
        <v>18</v>
      </c>
      <c r="U3847">
        <v>1.0604020000000001</v>
      </c>
      <c r="V3847">
        <v>1.2124220000000001</v>
      </c>
      <c r="W3847">
        <v>11772</v>
      </c>
      <c r="X3847">
        <v>3.8649999999999999E-3</v>
      </c>
      <c r="Y3847">
        <v>7.2925900000000002E-2</v>
      </c>
      <c r="Z3847">
        <v>5.8869900000000003E-2</v>
      </c>
      <c r="AA3847">
        <v>5.7384499999999998E-2</v>
      </c>
      <c r="AB3847">
        <v>6.2425799999999997E-2</v>
      </c>
      <c r="AC3847">
        <v>8.2211000000000006E-2</v>
      </c>
      <c r="AD3847">
        <v>8.4793599999999997E-2</v>
      </c>
      <c r="AE3847">
        <v>-0.1014926</v>
      </c>
      <c r="AF3847">
        <v>-3.9246499999999997E-2</v>
      </c>
      <c r="AG3847">
        <v>3.8649999999999999E-3</v>
      </c>
      <c r="AH3847">
        <v>4.6976499999999997E-2</v>
      </c>
      <c r="AI3847">
        <v>0.10922270000000001</v>
      </c>
      <c r="AJ3847">
        <v>-3.5741500000000002E-2</v>
      </c>
      <c r="AK3847">
        <v>2.8459999999999999E-2</v>
      </c>
      <c r="AL3847">
        <v>7.2925900000000002E-2</v>
      </c>
      <c r="AM3847">
        <v>0.1173917</v>
      </c>
      <c r="AN3847">
        <v>0.18159320000000001</v>
      </c>
    </row>
    <row r="3848" spans="1:40" x14ac:dyDescent="0.25">
      <c r="A3848" t="s">
        <v>65</v>
      </c>
      <c r="B3848">
        <v>50</v>
      </c>
      <c r="C3848" s="3">
        <v>41878</v>
      </c>
      <c r="D3848" t="s">
        <v>25</v>
      </c>
      <c r="E3848">
        <v>24</v>
      </c>
      <c r="F3848" t="str">
        <f t="shared" si="60"/>
        <v>Residential|50|41878|Aggregate|24</v>
      </c>
      <c r="G3848">
        <v>3.5885050000000001</v>
      </c>
      <c r="H3848">
        <v>1.138998</v>
      </c>
      <c r="I3848">
        <v>13.050948</v>
      </c>
      <c r="J3848">
        <v>73.287514000000002</v>
      </c>
      <c r="K3848">
        <v>12.190452000000001</v>
      </c>
      <c r="L3848">
        <v>317</v>
      </c>
      <c r="M3848">
        <v>3.4321269999999999</v>
      </c>
      <c r="N3848">
        <v>1.1300809999999999</v>
      </c>
      <c r="O3848">
        <v>13.592726000000001</v>
      </c>
      <c r="P3848">
        <v>73.500174999999999</v>
      </c>
      <c r="Q3848">
        <v>11.825369999999999</v>
      </c>
      <c r="R3848">
        <v>316</v>
      </c>
      <c r="S3848">
        <v>15</v>
      </c>
      <c r="T3848">
        <v>18</v>
      </c>
      <c r="U3848">
        <v>0.82594239999999997</v>
      </c>
      <c r="V3848">
        <v>10.77933</v>
      </c>
      <c r="W3848">
        <v>11772</v>
      </c>
      <c r="X3848">
        <v>-0.54177779999999998</v>
      </c>
      <c r="Y3848">
        <v>-2.8133949999999999</v>
      </c>
      <c r="Z3848">
        <v>0.68468399999999996</v>
      </c>
      <c r="AA3848">
        <v>0.66522899999999996</v>
      </c>
      <c r="AB3848">
        <v>0.5655095</v>
      </c>
      <c r="AC3848">
        <v>0.95463169999999997</v>
      </c>
      <c r="AD3848">
        <v>0.87311550000000004</v>
      </c>
      <c r="AE3848">
        <v>-1.765188</v>
      </c>
      <c r="AF3848">
        <v>-1.042387</v>
      </c>
      <c r="AG3848">
        <v>-0.54177779999999998</v>
      </c>
      <c r="AH3848">
        <v>-4.1168400000000001E-2</v>
      </c>
      <c r="AI3848">
        <v>0.68163200000000002</v>
      </c>
      <c r="AJ3848">
        <v>-3.932337</v>
      </c>
      <c r="AK3848">
        <v>-3.2712569999999999</v>
      </c>
      <c r="AL3848">
        <v>-2.8133949999999999</v>
      </c>
      <c r="AM3848">
        <v>-2.3555320000000002</v>
      </c>
      <c r="AN3848">
        <v>-1.6944520000000001</v>
      </c>
    </row>
    <row r="3849" spans="1:40" x14ac:dyDescent="0.25">
      <c r="A3849" t="s">
        <v>65</v>
      </c>
      <c r="B3849">
        <v>50</v>
      </c>
      <c r="C3849" s="3">
        <v>41849</v>
      </c>
      <c r="D3849" t="s">
        <v>67</v>
      </c>
      <c r="E3849">
        <v>9</v>
      </c>
      <c r="F3849" t="str">
        <f t="shared" si="60"/>
        <v>Residential|50|41849|Per Premise|9</v>
      </c>
      <c r="G3849">
        <v>3.4329719999999999</v>
      </c>
      <c r="H3849">
        <v>1.12846</v>
      </c>
      <c r="I3849">
        <v>0.85303640000000003</v>
      </c>
      <c r="J3849">
        <v>82.571799999999996</v>
      </c>
      <c r="K3849">
        <v>0.74591872999999997</v>
      </c>
      <c r="L3849">
        <v>320</v>
      </c>
      <c r="M3849">
        <v>3.5801569999999998</v>
      </c>
      <c r="N3849">
        <v>1.1399300000000001</v>
      </c>
      <c r="O3849">
        <v>0.92127446999999996</v>
      </c>
      <c r="P3849">
        <v>83.139442000000003</v>
      </c>
      <c r="Q3849">
        <v>0.83752797999999995</v>
      </c>
      <c r="R3849">
        <v>322</v>
      </c>
      <c r="S3849">
        <v>16</v>
      </c>
      <c r="T3849">
        <v>19</v>
      </c>
      <c r="U3849">
        <v>1.2228110000000001</v>
      </c>
      <c r="V3849">
        <v>1.0431029999999999</v>
      </c>
      <c r="W3849">
        <v>11772</v>
      </c>
      <c r="X3849">
        <v>-6.8238099999999996E-2</v>
      </c>
      <c r="Y3849">
        <v>0.1218282</v>
      </c>
      <c r="Z3849">
        <v>4.1698100000000002E-2</v>
      </c>
      <c r="AA3849">
        <v>4.6673600000000003E-2</v>
      </c>
      <c r="AB3849">
        <v>5.0988899999999997E-2</v>
      </c>
      <c r="AC3849">
        <v>6.2587199999999996E-2</v>
      </c>
      <c r="AD3849">
        <v>6.9125199999999998E-2</v>
      </c>
      <c r="AE3849">
        <v>-0.14844679999999999</v>
      </c>
      <c r="AF3849">
        <v>-0.1010588</v>
      </c>
      <c r="AG3849">
        <v>-6.8238099999999996E-2</v>
      </c>
      <c r="AH3849">
        <v>-3.5417299999999999E-2</v>
      </c>
      <c r="AI3849">
        <v>1.1970700000000001E-2</v>
      </c>
      <c r="AJ3849">
        <v>3.3240600000000002E-2</v>
      </c>
      <c r="AK3849">
        <v>8.5578799999999997E-2</v>
      </c>
      <c r="AL3849">
        <v>0.1218282</v>
      </c>
      <c r="AM3849">
        <v>0.15807750000000001</v>
      </c>
      <c r="AN3849">
        <v>0.21041570000000001</v>
      </c>
    </row>
    <row r="3850" spans="1:40" x14ac:dyDescent="0.25">
      <c r="A3850" t="s">
        <v>65</v>
      </c>
      <c r="B3850">
        <v>50</v>
      </c>
      <c r="C3850" s="3">
        <v>41849</v>
      </c>
      <c r="D3850" t="s">
        <v>25</v>
      </c>
      <c r="E3850">
        <v>9</v>
      </c>
      <c r="F3850" t="str">
        <f t="shared" si="60"/>
        <v>Residential|50|41849|Aggregate|9</v>
      </c>
      <c r="G3850">
        <v>3.4329719999999999</v>
      </c>
      <c r="H3850">
        <v>1.12846</v>
      </c>
      <c r="I3850">
        <v>10.041944000000001</v>
      </c>
      <c r="J3850">
        <v>82.571799999999996</v>
      </c>
      <c r="K3850">
        <v>8.7809553000000005</v>
      </c>
      <c r="L3850">
        <v>320</v>
      </c>
      <c r="M3850">
        <v>3.5801569999999998</v>
      </c>
      <c r="N3850">
        <v>1.1399300000000001</v>
      </c>
      <c r="O3850">
        <v>10.845243</v>
      </c>
      <c r="P3850">
        <v>83.139442000000003</v>
      </c>
      <c r="Q3850">
        <v>9.8593793999999999</v>
      </c>
      <c r="R3850">
        <v>322</v>
      </c>
      <c r="S3850">
        <v>16</v>
      </c>
      <c r="T3850">
        <v>19</v>
      </c>
      <c r="U3850">
        <v>1.2228110000000001</v>
      </c>
      <c r="V3850">
        <v>12.279400000000001</v>
      </c>
      <c r="W3850">
        <v>11772</v>
      </c>
      <c r="X3850">
        <v>-0.80329850000000003</v>
      </c>
      <c r="Y3850">
        <v>1.434161</v>
      </c>
      <c r="Z3850">
        <v>0.49087029999999998</v>
      </c>
      <c r="AA3850">
        <v>0.54944179999999998</v>
      </c>
      <c r="AB3850">
        <v>0.60024180000000005</v>
      </c>
      <c r="AC3850">
        <v>0.73677669999999995</v>
      </c>
      <c r="AD3850">
        <v>0.81374219999999997</v>
      </c>
      <c r="AE3850">
        <v>-1.7475160000000001</v>
      </c>
      <c r="AF3850">
        <v>-1.189665</v>
      </c>
      <c r="AG3850">
        <v>-0.80329850000000003</v>
      </c>
      <c r="AH3850">
        <v>-0.41693239999999998</v>
      </c>
      <c r="AI3850">
        <v>0.14091880000000001</v>
      </c>
      <c r="AJ3850">
        <v>0.39130809999999999</v>
      </c>
      <c r="AK3850">
        <v>1.0074339999999999</v>
      </c>
      <c r="AL3850">
        <v>1.434161</v>
      </c>
      <c r="AM3850">
        <v>1.8608880000000001</v>
      </c>
      <c r="AN3850">
        <v>2.4770129999999999</v>
      </c>
    </row>
    <row r="3851" spans="1:40" x14ac:dyDescent="0.25">
      <c r="A3851" t="s">
        <v>65</v>
      </c>
      <c r="B3851">
        <v>50</v>
      </c>
      <c r="C3851" s="3">
        <v>41897</v>
      </c>
      <c r="D3851" t="s">
        <v>67</v>
      </c>
      <c r="E3851">
        <v>16</v>
      </c>
      <c r="F3851" t="str">
        <f t="shared" si="60"/>
        <v>Residential|50|41897|Per Premise|16</v>
      </c>
      <c r="G3851">
        <v>3.4384359999999998</v>
      </c>
      <c r="H3851">
        <v>1.1300809999999999</v>
      </c>
      <c r="I3851">
        <v>2.9831850000000002</v>
      </c>
      <c r="J3851">
        <v>90.364127999999994</v>
      </c>
      <c r="K3851">
        <v>2.269279</v>
      </c>
      <c r="L3851">
        <v>316</v>
      </c>
      <c r="M3851">
        <v>3.5885050000000001</v>
      </c>
      <c r="N3851">
        <v>1.138998</v>
      </c>
      <c r="O3851">
        <v>2.4427596999999999</v>
      </c>
      <c r="P3851">
        <v>91.330321999999995</v>
      </c>
      <c r="Q3851">
        <v>1.8810766000000001</v>
      </c>
      <c r="R3851">
        <v>317</v>
      </c>
      <c r="S3851">
        <v>15</v>
      </c>
      <c r="T3851">
        <v>18</v>
      </c>
      <c r="U3851">
        <v>1.1209180000000001</v>
      </c>
      <c r="V3851">
        <v>3.3439070000000002</v>
      </c>
      <c r="W3851">
        <v>11772</v>
      </c>
      <c r="X3851">
        <v>0.54042520000000005</v>
      </c>
      <c r="Y3851">
        <v>0.90114689999999997</v>
      </c>
      <c r="Z3851">
        <v>0.12765689999999999</v>
      </c>
      <c r="AA3851">
        <v>0.1056518</v>
      </c>
      <c r="AB3851">
        <v>0.143093</v>
      </c>
      <c r="AC3851">
        <v>0.1657063</v>
      </c>
      <c r="AD3851">
        <v>0.17787049999999999</v>
      </c>
      <c r="AE3851">
        <v>0.32806400000000002</v>
      </c>
      <c r="AF3851">
        <v>0.45352880000000001</v>
      </c>
      <c r="AG3851">
        <v>0.54042520000000005</v>
      </c>
      <c r="AH3851">
        <v>0.62732169999999998</v>
      </c>
      <c r="AI3851">
        <v>0.75278650000000003</v>
      </c>
      <c r="AJ3851">
        <v>0.67319680000000004</v>
      </c>
      <c r="AK3851">
        <v>0.80787160000000002</v>
      </c>
      <c r="AL3851">
        <v>0.90114689999999997</v>
      </c>
      <c r="AM3851">
        <v>0.99442229999999998</v>
      </c>
      <c r="AN3851">
        <v>1.129097</v>
      </c>
    </row>
    <row r="3852" spans="1:40" x14ac:dyDescent="0.25">
      <c r="A3852" t="s">
        <v>65</v>
      </c>
      <c r="B3852">
        <v>50</v>
      </c>
      <c r="C3852" s="3" t="s">
        <v>26</v>
      </c>
      <c r="D3852" t="s">
        <v>25</v>
      </c>
      <c r="E3852">
        <v>22</v>
      </c>
      <c r="F3852" t="str">
        <f t="shared" si="60"/>
        <v>Residential|50|Average Event Day|Aggregate|22</v>
      </c>
      <c r="G3852">
        <v>3.5135679999999998</v>
      </c>
      <c r="H3852">
        <v>1.1345449999999999</v>
      </c>
      <c r="I3852">
        <v>23.192087000000001</v>
      </c>
      <c r="J3852">
        <v>75.935173000000006</v>
      </c>
      <c r="K3852">
        <v>16.872433999999998</v>
      </c>
      <c r="L3852">
        <v>633</v>
      </c>
      <c r="M3852">
        <v>3.5104169999999999</v>
      </c>
      <c r="N3852">
        <v>1.1345449999999999</v>
      </c>
      <c r="O3852">
        <v>25.716352000000001</v>
      </c>
      <c r="P3852">
        <v>75.989243000000002</v>
      </c>
      <c r="Q3852">
        <v>18.591760000000001</v>
      </c>
      <c r="R3852">
        <v>633</v>
      </c>
      <c r="S3852">
        <v>15</v>
      </c>
      <c r="T3852">
        <v>18</v>
      </c>
      <c r="U3852">
        <v>0.98172720000000002</v>
      </c>
      <c r="V3852">
        <v>22.7683</v>
      </c>
      <c r="W3852">
        <v>11772</v>
      </c>
      <c r="X3852">
        <v>-2.5242659999999999</v>
      </c>
      <c r="Y3852">
        <v>-2.9480490000000001</v>
      </c>
      <c r="Z3852">
        <v>0.67061899999999997</v>
      </c>
      <c r="AA3852">
        <v>0.7389561</v>
      </c>
      <c r="AB3852">
        <v>0.65836499999999998</v>
      </c>
      <c r="AC3852">
        <v>0.99789079999999997</v>
      </c>
      <c r="AD3852">
        <v>0.98969720000000005</v>
      </c>
      <c r="AE3852">
        <v>-3.8031139999999999</v>
      </c>
      <c r="AF3852">
        <v>-3.0475599999999998</v>
      </c>
      <c r="AG3852">
        <v>-2.5242659999999999</v>
      </c>
      <c r="AH3852">
        <v>-2.0009709999999998</v>
      </c>
      <c r="AI3852">
        <v>-1.245417</v>
      </c>
      <c r="AJ3852">
        <v>-4.2163969999999997</v>
      </c>
      <c r="AK3852">
        <v>-3.467047</v>
      </c>
      <c r="AL3852">
        <v>-2.9480490000000001</v>
      </c>
      <c r="AM3852">
        <v>-2.429052</v>
      </c>
      <c r="AN3852">
        <v>-1.6797010000000001</v>
      </c>
    </row>
    <row r="3853" spans="1:40" x14ac:dyDescent="0.25">
      <c r="A3853" t="s">
        <v>65</v>
      </c>
      <c r="B3853">
        <v>50</v>
      </c>
      <c r="C3853" s="3">
        <v>41849</v>
      </c>
      <c r="D3853" t="s">
        <v>67</v>
      </c>
      <c r="E3853">
        <v>5</v>
      </c>
      <c r="F3853" t="str">
        <f t="shared" si="60"/>
        <v>Residential|50|41849|Per Premise|5</v>
      </c>
      <c r="G3853">
        <v>3.4329719999999999</v>
      </c>
      <c r="H3853">
        <v>1.12846</v>
      </c>
      <c r="I3853">
        <v>0.64936110000000002</v>
      </c>
      <c r="J3853">
        <v>68.065697</v>
      </c>
      <c r="K3853">
        <v>0.63293427999999996</v>
      </c>
      <c r="L3853">
        <v>320</v>
      </c>
      <c r="M3853">
        <v>3.5801569999999998</v>
      </c>
      <c r="N3853">
        <v>1.1399300000000001</v>
      </c>
      <c r="O3853">
        <v>0.62187473999999998</v>
      </c>
      <c r="P3853">
        <v>67.981964000000005</v>
      </c>
      <c r="Q3853">
        <v>0.49010489000000002</v>
      </c>
      <c r="R3853">
        <v>322</v>
      </c>
      <c r="S3853">
        <v>16</v>
      </c>
      <c r="T3853">
        <v>19</v>
      </c>
      <c r="U3853">
        <v>1.2228110000000001</v>
      </c>
      <c r="V3853">
        <v>0.79404609999999998</v>
      </c>
      <c r="W3853">
        <v>11772</v>
      </c>
      <c r="X3853">
        <v>2.7486400000000001E-2</v>
      </c>
      <c r="Y3853">
        <v>0.1721714</v>
      </c>
      <c r="Z3853">
        <v>3.53821E-2</v>
      </c>
      <c r="AA3853">
        <v>2.73125E-2</v>
      </c>
      <c r="AB3853">
        <v>4.3265600000000001E-2</v>
      </c>
      <c r="AC3853">
        <v>4.4697500000000001E-2</v>
      </c>
      <c r="AD3853">
        <v>5.1165299999999997E-2</v>
      </c>
      <c r="AE3853">
        <v>-2.9795800000000001E-2</v>
      </c>
      <c r="AF3853">
        <v>4.0470000000000002E-3</v>
      </c>
      <c r="AG3853">
        <v>2.7486400000000001E-2</v>
      </c>
      <c r="AH3853">
        <v>5.0925699999999997E-2</v>
      </c>
      <c r="AI3853">
        <v>8.4768499999999997E-2</v>
      </c>
      <c r="AJ3853">
        <v>0.1066004</v>
      </c>
      <c r="AK3853">
        <v>0.14534030000000001</v>
      </c>
      <c r="AL3853">
        <v>0.1721714</v>
      </c>
      <c r="AM3853">
        <v>0.1990025</v>
      </c>
      <c r="AN3853">
        <v>0.23774229999999999</v>
      </c>
    </row>
    <row r="3854" spans="1:40" x14ac:dyDescent="0.25">
      <c r="A3854" t="s">
        <v>65</v>
      </c>
      <c r="B3854">
        <v>50</v>
      </c>
      <c r="C3854" s="3" t="s">
        <v>26</v>
      </c>
      <c r="D3854" t="s">
        <v>67</v>
      </c>
      <c r="E3854">
        <v>6</v>
      </c>
      <c r="F3854" t="str">
        <f t="shared" si="60"/>
        <v>Residential|50|Average Event Day|Per Premise|6</v>
      </c>
      <c r="G3854">
        <v>3.5135679999999998</v>
      </c>
      <c r="H3854">
        <v>1.1345449999999999</v>
      </c>
      <c r="I3854">
        <v>0.77163280000000001</v>
      </c>
      <c r="J3854">
        <v>70.041747999999998</v>
      </c>
      <c r="K3854">
        <v>0.63229449999999998</v>
      </c>
      <c r="L3854">
        <v>633</v>
      </c>
      <c r="M3854">
        <v>3.5104169999999999</v>
      </c>
      <c r="N3854">
        <v>1.1345449999999999</v>
      </c>
      <c r="O3854">
        <v>0.78949849000000005</v>
      </c>
      <c r="P3854">
        <v>69.942504999999997</v>
      </c>
      <c r="Q3854">
        <v>0.66287664999999996</v>
      </c>
      <c r="R3854">
        <v>633</v>
      </c>
      <c r="S3854">
        <v>15</v>
      </c>
      <c r="T3854">
        <v>18</v>
      </c>
      <c r="U3854">
        <v>0.98172720000000002</v>
      </c>
      <c r="V3854">
        <v>0.75753300000000001</v>
      </c>
      <c r="W3854">
        <v>11772</v>
      </c>
      <c r="X3854">
        <v>-1.7865700000000002E-2</v>
      </c>
      <c r="Y3854">
        <v>-3.1965500000000001E-2</v>
      </c>
      <c r="Z3854">
        <v>2.5131500000000001E-2</v>
      </c>
      <c r="AA3854">
        <v>2.6346999999999999E-2</v>
      </c>
      <c r="AB3854">
        <v>2.4672199999999998E-2</v>
      </c>
      <c r="AC3854">
        <v>3.6410900000000003E-2</v>
      </c>
      <c r="AD3854">
        <v>3.6095500000000003E-2</v>
      </c>
      <c r="AE3854">
        <v>-6.4528100000000005E-2</v>
      </c>
      <c r="AF3854">
        <v>-3.6959600000000002E-2</v>
      </c>
      <c r="AG3854">
        <v>-1.7865700000000002E-2</v>
      </c>
      <c r="AH3854">
        <v>1.2282E-3</v>
      </c>
      <c r="AI3854">
        <v>2.8796700000000001E-2</v>
      </c>
      <c r="AJ3854">
        <v>-7.8223699999999993E-2</v>
      </c>
      <c r="AK3854">
        <v>-5.0894000000000002E-2</v>
      </c>
      <c r="AL3854">
        <v>-3.1965500000000001E-2</v>
      </c>
      <c r="AM3854">
        <v>-1.3037099999999999E-2</v>
      </c>
      <c r="AN3854">
        <v>1.42927E-2</v>
      </c>
    </row>
    <row r="3855" spans="1:40" x14ac:dyDescent="0.25">
      <c r="A3855" t="s">
        <v>65</v>
      </c>
      <c r="B3855">
        <v>50</v>
      </c>
      <c r="C3855" s="3" t="s">
        <v>26</v>
      </c>
      <c r="D3855" t="s">
        <v>25</v>
      </c>
      <c r="E3855">
        <v>100</v>
      </c>
      <c r="F3855" t="str">
        <f t="shared" si="60"/>
        <v>Residential|50|Average Event Day|Aggregate|100</v>
      </c>
      <c r="G3855">
        <v>3.5135679999999998</v>
      </c>
      <c r="H3855">
        <v>1.1345449999999999</v>
      </c>
      <c r="I3855">
        <v>29.83351</v>
      </c>
      <c r="J3855">
        <v>85.841660000000005</v>
      </c>
      <c r="K3855">
        <v>22.139479000000001</v>
      </c>
      <c r="L3855">
        <v>633</v>
      </c>
      <c r="M3855">
        <v>3.5104169999999999</v>
      </c>
      <c r="N3855">
        <v>1.1345449999999999</v>
      </c>
      <c r="O3855">
        <v>24.247689999999999</v>
      </c>
      <c r="P3855">
        <v>86.021377999999999</v>
      </c>
      <c r="Q3855">
        <v>17.973531000000001</v>
      </c>
      <c r="R3855">
        <v>633</v>
      </c>
      <c r="S3855">
        <v>15</v>
      </c>
      <c r="T3855">
        <v>18</v>
      </c>
      <c r="U3855">
        <v>0.98172720000000002</v>
      </c>
      <c r="V3855">
        <v>29.28837</v>
      </c>
      <c r="W3855">
        <v>11772</v>
      </c>
      <c r="X3855">
        <v>5.58582</v>
      </c>
      <c r="Y3855">
        <v>5.04068</v>
      </c>
      <c r="Z3855">
        <v>0.8799652</v>
      </c>
      <c r="AA3855">
        <v>0.71438369999999995</v>
      </c>
      <c r="AB3855">
        <v>0.86388589999999998</v>
      </c>
      <c r="AC3855">
        <v>1.1334390000000001</v>
      </c>
      <c r="AD3855">
        <v>1.1210009999999999</v>
      </c>
      <c r="AE3855">
        <v>4.1332599999999999</v>
      </c>
      <c r="AF3855">
        <v>4.9914449999999997</v>
      </c>
      <c r="AG3855">
        <v>5.58582</v>
      </c>
      <c r="AH3855">
        <v>6.1801959999999996</v>
      </c>
      <c r="AI3855">
        <v>7.0383800000000001</v>
      </c>
      <c r="AJ3855">
        <v>3.60406</v>
      </c>
      <c r="AK3855">
        <v>4.4528270000000001</v>
      </c>
      <c r="AL3855">
        <v>5.04068</v>
      </c>
      <c r="AM3855">
        <v>5.6285340000000001</v>
      </c>
      <c r="AN3855">
        <v>6.4773009999999998</v>
      </c>
    </row>
    <row r="3856" spans="1:40" x14ac:dyDescent="0.25">
      <c r="A3856" t="s">
        <v>65</v>
      </c>
      <c r="B3856">
        <v>50</v>
      </c>
      <c r="C3856" s="3">
        <v>41898</v>
      </c>
      <c r="D3856" t="s">
        <v>67</v>
      </c>
      <c r="E3856">
        <v>2</v>
      </c>
      <c r="F3856" t="str">
        <f t="shared" si="60"/>
        <v>Residential|50|41898|Per Premise|2</v>
      </c>
      <c r="G3856">
        <v>3.586932</v>
      </c>
      <c r="H3856">
        <v>1.138998</v>
      </c>
      <c r="I3856">
        <v>1.1508858</v>
      </c>
      <c r="J3856">
        <v>73.833984000000001</v>
      </c>
      <c r="K3856">
        <v>1.1636651</v>
      </c>
      <c r="L3856">
        <v>317</v>
      </c>
      <c r="M3856">
        <v>3.4332829999999999</v>
      </c>
      <c r="N3856">
        <v>1.127732</v>
      </c>
      <c r="O3856">
        <v>1.0127356999999999</v>
      </c>
      <c r="P3856">
        <v>73.610275000000001</v>
      </c>
      <c r="Q3856">
        <v>0.96968529000000003</v>
      </c>
      <c r="R3856">
        <v>314</v>
      </c>
      <c r="S3856">
        <v>16</v>
      </c>
      <c r="T3856">
        <v>19</v>
      </c>
      <c r="U3856">
        <v>0.96515700000000004</v>
      </c>
      <c r="V3856">
        <v>1.1107849999999999</v>
      </c>
      <c r="W3856">
        <v>11772</v>
      </c>
      <c r="X3856">
        <v>0.13815</v>
      </c>
      <c r="Y3856" s="6">
        <v>9.8049800000000006E-2</v>
      </c>
      <c r="Z3856">
        <v>6.5357899999999997E-2</v>
      </c>
      <c r="AA3856">
        <v>5.47225E-2</v>
      </c>
      <c r="AB3856">
        <v>6.3080700000000003E-2</v>
      </c>
      <c r="AC3856">
        <v>8.5242100000000001E-2</v>
      </c>
      <c r="AD3856">
        <v>8.3508799999999994E-2</v>
      </c>
      <c r="AE3856">
        <v>2.89079E-2</v>
      </c>
      <c r="AF3856">
        <v>9.3449000000000004E-2</v>
      </c>
      <c r="AG3856">
        <v>0.13815</v>
      </c>
      <c r="AH3856">
        <v>0.18285100000000001</v>
      </c>
      <c r="AI3856">
        <v>0.24739220000000001</v>
      </c>
      <c r="AJ3856">
        <v>-8.9710999999999992E-3</v>
      </c>
      <c r="AK3856">
        <v>5.4257699999999999E-2</v>
      </c>
      <c r="AL3856" s="6">
        <v>9.8049800000000006E-2</v>
      </c>
      <c r="AM3856">
        <v>0.14184179999999999</v>
      </c>
      <c r="AN3856">
        <v>0.20507059999999999</v>
      </c>
    </row>
    <row r="3857" spans="1:40" x14ac:dyDescent="0.25">
      <c r="A3857" t="s">
        <v>65</v>
      </c>
      <c r="B3857">
        <v>50</v>
      </c>
      <c r="C3857" s="3">
        <v>41849</v>
      </c>
      <c r="D3857" t="s">
        <v>25</v>
      </c>
      <c r="E3857">
        <v>14</v>
      </c>
      <c r="F3857" t="str">
        <f t="shared" si="60"/>
        <v>Residential|50|41849|Aggregate|14</v>
      </c>
      <c r="G3857">
        <v>3.4329719999999999</v>
      </c>
      <c r="H3857">
        <v>1.12846</v>
      </c>
      <c r="I3857">
        <v>20.146242999999998</v>
      </c>
      <c r="J3857">
        <v>89.840607000000006</v>
      </c>
      <c r="K3857">
        <v>20.058689999999999</v>
      </c>
      <c r="L3857">
        <v>320</v>
      </c>
      <c r="M3857">
        <v>3.5801569999999998</v>
      </c>
      <c r="N3857">
        <v>1.1399300000000001</v>
      </c>
      <c r="O3857">
        <v>25.187291999999999</v>
      </c>
      <c r="P3857">
        <v>90.452713000000003</v>
      </c>
      <c r="Q3857">
        <v>24.439627000000002</v>
      </c>
      <c r="R3857">
        <v>322</v>
      </c>
      <c r="S3857">
        <v>16</v>
      </c>
      <c r="T3857">
        <v>19</v>
      </c>
      <c r="U3857">
        <v>1.2228110000000001</v>
      </c>
      <c r="V3857">
        <v>24.63505</v>
      </c>
      <c r="W3857">
        <v>11772</v>
      </c>
      <c r="X3857">
        <v>-5.0410490000000001</v>
      </c>
      <c r="Y3857">
        <v>-0.55223789999999995</v>
      </c>
      <c r="Z3857">
        <v>1.1213150000000001</v>
      </c>
      <c r="AA3857">
        <v>1.3619669999999999</v>
      </c>
      <c r="AB3857">
        <v>1.371157</v>
      </c>
      <c r="AC3857">
        <v>1.7641720000000001</v>
      </c>
      <c r="AD3857">
        <v>1.9326209999999999</v>
      </c>
      <c r="AE3857">
        <v>-7.3019259999999999</v>
      </c>
      <c r="AF3857">
        <v>-5.9661809999999997</v>
      </c>
      <c r="AG3857">
        <v>-5.0410490000000001</v>
      </c>
      <c r="AH3857">
        <v>-4.1159160000000004</v>
      </c>
      <c r="AI3857">
        <v>-2.7801710000000002</v>
      </c>
      <c r="AJ3857">
        <v>-3.0289920000000001</v>
      </c>
      <c r="AK3857">
        <v>-1.5657049999999999</v>
      </c>
      <c r="AL3857">
        <v>-0.55223789999999995</v>
      </c>
      <c r="AM3857">
        <v>0.46122970000000002</v>
      </c>
      <c r="AN3857">
        <v>1.9245159999999999</v>
      </c>
    </row>
    <row r="3858" spans="1:40" x14ac:dyDescent="0.25">
      <c r="A3858" t="s">
        <v>65</v>
      </c>
      <c r="B3858">
        <v>50</v>
      </c>
      <c r="C3858" s="3">
        <v>41898</v>
      </c>
      <c r="D3858" t="s">
        <v>67</v>
      </c>
      <c r="E3858">
        <v>22</v>
      </c>
      <c r="F3858" t="str">
        <f t="shared" si="60"/>
        <v>Residential|50|41898|Per Premise|22</v>
      </c>
      <c r="G3858">
        <v>3.586932</v>
      </c>
      <c r="H3858">
        <v>1.138998</v>
      </c>
      <c r="I3858">
        <v>2.8194363999999998</v>
      </c>
      <c r="J3858">
        <v>80.440201000000002</v>
      </c>
      <c r="K3858">
        <v>2.0017741</v>
      </c>
      <c r="L3858">
        <v>317</v>
      </c>
      <c r="M3858">
        <v>3.4332829999999999</v>
      </c>
      <c r="N3858">
        <v>1.127732</v>
      </c>
      <c r="O3858">
        <v>2.9436429999999998</v>
      </c>
      <c r="P3858">
        <v>80.242744000000002</v>
      </c>
      <c r="Q3858">
        <v>2.0257543</v>
      </c>
      <c r="R3858">
        <v>314</v>
      </c>
      <c r="S3858">
        <v>16</v>
      </c>
      <c r="T3858">
        <v>19</v>
      </c>
      <c r="U3858">
        <v>0.96515700000000004</v>
      </c>
      <c r="V3858">
        <v>2.7211989999999999</v>
      </c>
      <c r="W3858">
        <v>11772</v>
      </c>
      <c r="X3858">
        <v>-0.1242066</v>
      </c>
      <c r="Y3858">
        <v>-0.22244420000000001</v>
      </c>
      <c r="Z3858">
        <v>0.1124308</v>
      </c>
      <c r="AA3858">
        <v>0.1143199</v>
      </c>
      <c r="AB3858">
        <v>0.1085134</v>
      </c>
      <c r="AC3858">
        <v>0.1603426</v>
      </c>
      <c r="AD3858">
        <v>0.15762039999999999</v>
      </c>
      <c r="AE3858">
        <v>-0.32969379999999998</v>
      </c>
      <c r="AF3858">
        <v>-0.20829030000000001</v>
      </c>
      <c r="AG3858">
        <v>-0.1242066</v>
      </c>
      <c r="AH3858">
        <v>-4.0122900000000003E-2</v>
      </c>
      <c r="AI3858">
        <v>8.1280699999999997E-2</v>
      </c>
      <c r="AJ3858">
        <v>-0.42444290000000001</v>
      </c>
      <c r="AK3858">
        <v>-0.3051005</v>
      </c>
      <c r="AL3858">
        <v>-0.22244420000000001</v>
      </c>
      <c r="AM3858">
        <v>-0.139788</v>
      </c>
      <c r="AN3858">
        <v>-2.0445499999999998E-2</v>
      </c>
    </row>
    <row r="3859" spans="1:40" x14ac:dyDescent="0.25">
      <c r="A3859" t="s">
        <v>65</v>
      </c>
      <c r="B3859">
        <v>50</v>
      </c>
      <c r="C3859" s="3">
        <v>41849</v>
      </c>
      <c r="D3859" t="s">
        <v>67</v>
      </c>
      <c r="E3859">
        <v>17</v>
      </c>
      <c r="F3859" t="str">
        <f t="shared" si="60"/>
        <v>Residential|50|41849|Per Premise|17</v>
      </c>
      <c r="G3859">
        <v>3.4329719999999999</v>
      </c>
      <c r="H3859">
        <v>1.12846</v>
      </c>
      <c r="I3859">
        <v>2.1994916</v>
      </c>
      <c r="J3859">
        <v>81.257339000000002</v>
      </c>
      <c r="K3859">
        <v>1.9328958999999999</v>
      </c>
      <c r="L3859">
        <v>320</v>
      </c>
      <c r="M3859">
        <v>3.5801569999999998</v>
      </c>
      <c r="N3859">
        <v>1.1399300000000001</v>
      </c>
      <c r="O3859">
        <v>2.0397102999999999</v>
      </c>
      <c r="P3859">
        <v>81.922980999999993</v>
      </c>
      <c r="Q3859">
        <v>1.7923846000000001</v>
      </c>
      <c r="R3859">
        <v>322</v>
      </c>
      <c r="S3859">
        <v>16</v>
      </c>
      <c r="T3859">
        <v>19</v>
      </c>
      <c r="U3859">
        <v>1.2228110000000001</v>
      </c>
      <c r="V3859">
        <v>2.6895630000000001</v>
      </c>
      <c r="W3859">
        <v>11772</v>
      </c>
      <c r="X3859">
        <v>0.15978129999999999</v>
      </c>
      <c r="Y3859">
        <v>0.64985300000000001</v>
      </c>
      <c r="Z3859">
        <v>0.1080522</v>
      </c>
      <c r="AA3859">
        <v>9.9885699999999994E-2</v>
      </c>
      <c r="AB3859">
        <v>0.13212740000000001</v>
      </c>
      <c r="AC3859">
        <v>0.14714759999999999</v>
      </c>
      <c r="AD3859">
        <v>0.16563459999999999</v>
      </c>
      <c r="AE3859">
        <v>-2.8795899999999999E-2</v>
      </c>
      <c r="AF3859">
        <v>8.2616999999999996E-2</v>
      </c>
      <c r="AG3859">
        <v>0.15978129999999999</v>
      </c>
      <c r="AH3859">
        <v>0.23694560000000001</v>
      </c>
      <c r="AI3859">
        <v>0.34835860000000002</v>
      </c>
      <c r="AJ3859">
        <v>0.43758380000000002</v>
      </c>
      <c r="AK3859">
        <v>0.56299410000000005</v>
      </c>
      <c r="AL3859">
        <v>0.64985300000000001</v>
      </c>
      <c r="AM3859">
        <v>0.73671189999999998</v>
      </c>
      <c r="AN3859">
        <v>0.86212219999999995</v>
      </c>
    </row>
    <row r="3860" spans="1:40" x14ac:dyDescent="0.25">
      <c r="A3860" t="s">
        <v>65</v>
      </c>
      <c r="B3860">
        <v>50</v>
      </c>
      <c r="C3860" s="3">
        <v>41849</v>
      </c>
      <c r="D3860" t="s">
        <v>25</v>
      </c>
      <c r="E3860">
        <v>10</v>
      </c>
      <c r="F3860" t="str">
        <f t="shared" si="60"/>
        <v>Residential|50|41849|Aggregate|10</v>
      </c>
      <c r="G3860">
        <v>3.4329719999999999</v>
      </c>
      <c r="H3860">
        <v>1.12846</v>
      </c>
      <c r="I3860">
        <v>11.043903999999999</v>
      </c>
      <c r="J3860">
        <v>85.278778000000003</v>
      </c>
      <c r="K3860">
        <v>10.092554</v>
      </c>
      <c r="L3860">
        <v>320</v>
      </c>
      <c r="M3860">
        <v>3.5801569999999998</v>
      </c>
      <c r="N3860">
        <v>1.1399300000000001</v>
      </c>
      <c r="O3860">
        <v>11.95224</v>
      </c>
      <c r="P3860">
        <v>85.789428999999998</v>
      </c>
      <c r="Q3860">
        <v>11.851466</v>
      </c>
      <c r="R3860">
        <v>322</v>
      </c>
      <c r="S3860">
        <v>16</v>
      </c>
      <c r="T3860">
        <v>19</v>
      </c>
      <c r="U3860">
        <v>1.2228110000000001</v>
      </c>
      <c r="V3860">
        <v>13.50461</v>
      </c>
      <c r="W3860">
        <v>11772</v>
      </c>
      <c r="X3860">
        <v>-0.90833589999999997</v>
      </c>
      <c r="Y3860">
        <v>1.5523709999999999</v>
      </c>
      <c r="Z3860">
        <v>0.56419090000000005</v>
      </c>
      <c r="AA3860">
        <v>0.66045640000000005</v>
      </c>
      <c r="AB3860">
        <v>0.68989909999999999</v>
      </c>
      <c r="AC3860">
        <v>0.8686277</v>
      </c>
      <c r="AD3860">
        <v>0.95507249999999999</v>
      </c>
      <c r="AE3860">
        <v>-2.0215269999999999</v>
      </c>
      <c r="AF3860">
        <v>-1.363845</v>
      </c>
      <c r="AG3860">
        <v>-0.90833589999999997</v>
      </c>
      <c r="AH3860">
        <v>-0.45282709999999998</v>
      </c>
      <c r="AI3860">
        <v>0.20485519999999999</v>
      </c>
      <c r="AJ3860">
        <v>0.32839639999999998</v>
      </c>
      <c r="AK3860">
        <v>1.0515300000000001</v>
      </c>
      <c r="AL3860">
        <v>1.5523709999999999</v>
      </c>
      <c r="AM3860">
        <v>2.0532110000000001</v>
      </c>
      <c r="AN3860">
        <v>2.7763460000000002</v>
      </c>
    </row>
    <row r="3861" spans="1:40" x14ac:dyDescent="0.25">
      <c r="A3861" t="s">
        <v>65</v>
      </c>
      <c r="B3861">
        <v>50</v>
      </c>
      <c r="C3861" s="3">
        <v>41878</v>
      </c>
      <c r="D3861" t="s">
        <v>25</v>
      </c>
      <c r="E3861">
        <v>100</v>
      </c>
      <c r="F3861" t="str">
        <f t="shared" si="60"/>
        <v>Residential|50|41878|Aggregate|100</v>
      </c>
      <c r="G3861">
        <v>3.5885050000000001</v>
      </c>
      <c r="H3861">
        <v>1.138998</v>
      </c>
      <c r="I3861">
        <v>25.024605000000001</v>
      </c>
      <c r="J3861">
        <v>86.042693999999997</v>
      </c>
      <c r="K3861">
        <v>23.303204000000001</v>
      </c>
      <c r="L3861">
        <v>1268</v>
      </c>
      <c r="M3861">
        <v>3.4321269999999999</v>
      </c>
      <c r="N3861">
        <v>1.1300809999999999</v>
      </c>
      <c r="O3861">
        <v>19.324770000000001</v>
      </c>
      <c r="P3861">
        <v>85.634795999999994</v>
      </c>
      <c r="Q3861">
        <v>16.14612</v>
      </c>
      <c r="R3861">
        <v>1264</v>
      </c>
      <c r="S3861">
        <v>15</v>
      </c>
      <c r="T3861">
        <v>18</v>
      </c>
      <c r="U3861">
        <v>0.82594239999999997</v>
      </c>
      <c r="V3861">
        <v>20.668880000000001</v>
      </c>
      <c r="W3861">
        <v>11772</v>
      </c>
      <c r="X3861">
        <v>5.6998340000000001</v>
      </c>
      <c r="Y3861">
        <v>1.344112</v>
      </c>
      <c r="Z3861">
        <v>0.65441919999999998</v>
      </c>
      <c r="AA3861">
        <v>0.45414510000000002</v>
      </c>
      <c r="AB3861">
        <v>0.54051260000000001</v>
      </c>
      <c r="AC3861">
        <v>0.79656280000000002</v>
      </c>
      <c r="AD3861">
        <v>0.70597569999999998</v>
      </c>
      <c r="AE3861">
        <v>4.678998</v>
      </c>
      <c r="AF3861">
        <v>5.2821160000000003</v>
      </c>
      <c r="AG3861">
        <v>5.6998340000000001</v>
      </c>
      <c r="AH3861">
        <v>6.1175519999999999</v>
      </c>
      <c r="AI3861">
        <v>6.7206710000000003</v>
      </c>
      <c r="AJ3861">
        <v>0.43936819999999999</v>
      </c>
      <c r="AK3861">
        <v>0.97389840000000005</v>
      </c>
      <c r="AL3861">
        <v>1.344112</v>
      </c>
      <c r="AM3861">
        <v>1.714326</v>
      </c>
      <c r="AN3861">
        <v>2.2488570000000001</v>
      </c>
    </row>
    <row r="3862" spans="1:40" x14ac:dyDescent="0.25">
      <c r="A3862" t="s">
        <v>65</v>
      </c>
      <c r="B3862">
        <v>50</v>
      </c>
      <c r="C3862" s="3" t="s">
        <v>26</v>
      </c>
      <c r="D3862" t="s">
        <v>25</v>
      </c>
      <c r="E3862">
        <v>23</v>
      </c>
      <c r="F3862" t="str">
        <f t="shared" si="60"/>
        <v>Residential|50|Average Event Day|Aggregate|23</v>
      </c>
      <c r="G3862">
        <v>3.5135679999999998</v>
      </c>
      <c r="H3862">
        <v>1.1345449999999999</v>
      </c>
      <c r="I3862">
        <v>18.860215</v>
      </c>
      <c r="J3862">
        <v>74.481696999999997</v>
      </c>
      <c r="K3862">
        <v>14.50427</v>
      </c>
      <c r="L3862">
        <v>633</v>
      </c>
      <c r="M3862">
        <v>3.5104169999999999</v>
      </c>
      <c r="N3862">
        <v>1.1345449999999999</v>
      </c>
      <c r="O3862">
        <v>19.854657</v>
      </c>
      <c r="P3862">
        <v>74.667015000000006</v>
      </c>
      <c r="Q3862">
        <v>15.797845000000001</v>
      </c>
      <c r="R3862">
        <v>633</v>
      </c>
      <c r="S3862">
        <v>15</v>
      </c>
      <c r="T3862">
        <v>18</v>
      </c>
      <c r="U3862">
        <v>0.98172720000000002</v>
      </c>
      <c r="V3862">
        <v>18.51559</v>
      </c>
      <c r="W3862">
        <v>11772</v>
      </c>
      <c r="X3862">
        <v>-0.99444220000000005</v>
      </c>
      <c r="Y3862">
        <v>-1.33907</v>
      </c>
      <c r="Z3862">
        <v>0.57649300000000003</v>
      </c>
      <c r="AA3862">
        <v>0.62790800000000002</v>
      </c>
      <c r="AB3862">
        <v>0.56595890000000004</v>
      </c>
      <c r="AC3862">
        <v>0.8524157</v>
      </c>
      <c r="AD3862">
        <v>0.8453271</v>
      </c>
      <c r="AE3862">
        <v>-2.0868570000000002</v>
      </c>
      <c r="AF3862">
        <v>-1.441449</v>
      </c>
      <c r="AG3862">
        <v>-0.99444220000000005</v>
      </c>
      <c r="AH3862">
        <v>-0.54743489999999995</v>
      </c>
      <c r="AI3862">
        <v>9.7972600000000007E-2</v>
      </c>
      <c r="AJ3862">
        <v>-2.4224000000000001</v>
      </c>
      <c r="AK3862">
        <v>-1.7823599999999999</v>
      </c>
      <c r="AL3862">
        <v>-1.33907</v>
      </c>
      <c r="AM3862">
        <v>-0.89578040000000003</v>
      </c>
      <c r="AN3862">
        <v>-0.25574010000000003</v>
      </c>
    </row>
    <row r="3863" spans="1:40" x14ac:dyDescent="0.25">
      <c r="A3863" t="s">
        <v>65</v>
      </c>
      <c r="B3863">
        <v>50</v>
      </c>
      <c r="C3863" s="3">
        <v>41898</v>
      </c>
      <c r="D3863" t="s">
        <v>67</v>
      </c>
      <c r="E3863">
        <v>23</v>
      </c>
      <c r="F3863" t="str">
        <f t="shared" si="60"/>
        <v>Residential|50|41898|Per Premise|23</v>
      </c>
      <c r="G3863">
        <v>3.586932</v>
      </c>
      <c r="H3863">
        <v>1.138998</v>
      </c>
      <c r="I3863">
        <v>2.3738581999999999</v>
      </c>
      <c r="J3863">
        <v>80.113440999999995</v>
      </c>
      <c r="K3863">
        <v>1.8170495</v>
      </c>
      <c r="L3863">
        <v>317</v>
      </c>
      <c r="M3863">
        <v>3.4332829999999999</v>
      </c>
      <c r="N3863">
        <v>1.127732</v>
      </c>
      <c r="O3863">
        <v>2.3991758999999999</v>
      </c>
      <c r="P3863">
        <v>79.996437</v>
      </c>
      <c r="Q3863">
        <v>1.8638619000000001</v>
      </c>
      <c r="R3863">
        <v>314</v>
      </c>
      <c r="S3863">
        <v>16</v>
      </c>
      <c r="T3863">
        <v>19</v>
      </c>
      <c r="U3863">
        <v>0.96515700000000004</v>
      </c>
      <c r="V3863">
        <v>2.2911459999999999</v>
      </c>
      <c r="W3863">
        <v>11772</v>
      </c>
      <c r="X3863">
        <v>-2.5317699999999999E-2</v>
      </c>
      <c r="Y3863">
        <v>-0.1080299</v>
      </c>
      <c r="Z3863">
        <v>0.1020557</v>
      </c>
      <c r="AA3863">
        <v>0.10518379999999999</v>
      </c>
      <c r="AB3863">
        <v>9.8499699999999996E-2</v>
      </c>
      <c r="AC3863">
        <v>0.1465571</v>
      </c>
      <c r="AD3863">
        <v>0.1441036</v>
      </c>
      <c r="AE3863">
        <v>-0.2131382</v>
      </c>
      <c r="AF3863">
        <v>-0.10217229999999999</v>
      </c>
      <c r="AG3863">
        <v>-2.5317699999999999E-2</v>
      </c>
      <c r="AH3863">
        <v>5.1536999999999999E-2</v>
      </c>
      <c r="AI3863">
        <v>0.16250290000000001</v>
      </c>
      <c r="AJ3863">
        <v>-0.29270600000000002</v>
      </c>
      <c r="AK3863">
        <v>-0.18359780000000001</v>
      </c>
      <c r="AL3863">
        <v>-0.1080299</v>
      </c>
      <c r="AM3863">
        <v>-3.2461900000000002E-2</v>
      </c>
      <c r="AN3863">
        <v>7.6646300000000001E-2</v>
      </c>
    </row>
    <row r="3864" spans="1:40" x14ac:dyDescent="0.25">
      <c r="A3864" t="s">
        <v>65</v>
      </c>
      <c r="B3864">
        <v>50</v>
      </c>
      <c r="C3864" s="3">
        <v>41898</v>
      </c>
      <c r="D3864" t="s">
        <v>67</v>
      </c>
      <c r="E3864">
        <v>100</v>
      </c>
      <c r="F3864" t="str">
        <f t="shared" si="60"/>
        <v>Residential|50|41898|Per Premise|100</v>
      </c>
      <c r="G3864">
        <v>3.586932</v>
      </c>
      <c r="H3864">
        <v>1.138998</v>
      </c>
      <c r="I3864">
        <v>3.2499351999999999</v>
      </c>
      <c r="J3864">
        <v>89.020888999999997</v>
      </c>
      <c r="K3864">
        <v>2.3824548000000001</v>
      </c>
      <c r="L3864">
        <v>1268</v>
      </c>
      <c r="M3864">
        <v>3.4332829999999999</v>
      </c>
      <c r="N3864">
        <v>1.127732</v>
      </c>
      <c r="O3864">
        <v>2.4501091000000002</v>
      </c>
      <c r="P3864">
        <v>88.773346000000004</v>
      </c>
      <c r="Q3864">
        <v>1.7479004</v>
      </c>
      <c r="R3864">
        <v>1256</v>
      </c>
      <c r="S3864">
        <v>16</v>
      </c>
      <c r="T3864">
        <v>19</v>
      </c>
      <c r="U3864">
        <v>0.96515700000000004</v>
      </c>
      <c r="V3864">
        <v>3.136698</v>
      </c>
      <c r="W3864">
        <v>11772</v>
      </c>
      <c r="X3864">
        <v>0.79982609999999998</v>
      </c>
      <c r="Y3864">
        <v>0.68658870000000005</v>
      </c>
      <c r="Z3864">
        <v>6.6905999999999993E-2</v>
      </c>
      <c r="AA3864">
        <v>4.93199E-2</v>
      </c>
      <c r="AB3864">
        <v>6.4574800000000002E-2</v>
      </c>
      <c r="AC3864">
        <v>8.3119600000000002E-2</v>
      </c>
      <c r="AD3864">
        <v>8.1254900000000005E-2</v>
      </c>
      <c r="AE3864">
        <v>0.69330409999999998</v>
      </c>
      <c r="AF3864">
        <v>0.75623819999999997</v>
      </c>
      <c r="AG3864">
        <v>0.79982609999999998</v>
      </c>
      <c r="AH3864">
        <v>0.843414</v>
      </c>
      <c r="AI3864">
        <v>0.90634809999999999</v>
      </c>
      <c r="AJ3864">
        <v>0.58245639999999999</v>
      </c>
      <c r="AK3864">
        <v>0.64397859999999996</v>
      </c>
      <c r="AL3864">
        <v>0.68658870000000005</v>
      </c>
      <c r="AM3864">
        <v>0.72919880000000004</v>
      </c>
      <c r="AN3864">
        <v>0.79072100000000001</v>
      </c>
    </row>
    <row r="3865" spans="1:40" x14ac:dyDescent="0.25">
      <c r="A3865" t="s">
        <v>65</v>
      </c>
      <c r="B3865">
        <v>50</v>
      </c>
      <c r="C3865" s="3">
        <v>41878</v>
      </c>
      <c r="D3865" t="s">
        <v>25</v>
      </c>
      <c r="E3865">
        <v>17</v>
      </c>
      <c r="F3865" t="str">
        <f t="shared" si="60"/>
        <v>Residential|50|41878|Aggregate|17</v>
      </c>
      <c r="G3865">
        <v>3.5885050000000001</v>
      </c>
      <c r="H3865">
        <v>1.138998</v>
      </c>
      <c r="I3865">
        <v>25.582460999999999</v>
      </c>
      <c r="J3865">
        <v>85.986358999999993</v>
      </c>
      <c r="K3865">
        <v>23.659939999999999</v>
      </c>
      <c r="L3865">
        <v>317</v>
      </c>
      <c r="M3865">
        <v>3.4321269999999999</v>
      </c>
      <c r="N3865">
        <v>1.1300809999999999</v>
      </c>
      <c r="O3865">
        <v>19.876588000000002</v>
      </c>
      <c r="P3865">
        <v>85.593299999999999</v>
      </c>
      <c r="Q3865">
        <v>16.404097</v>
      </c>
      <c r="R3865">
        <v>316</v>
      </c>
      <c r="S3865">
        <v>15</v>
      </c>
      <c r="T3865">
        <v>18</v>
      </c>
      <c r="U3865">
        <v>0.82594239999999997</v>
      </c>
      <c r="V3865">
        <v>21.129639999999998</v>
      </c>
      <c r="W3865">
        <v>11772</v>
      </c>
      <c r="X3865">
        <v>5.7058730000000004</v>
      </c>
      <c r="Y3865">
        <v>1.2530509999999999</v>
      </c>
      <c r="Z3865">
        <v>1.328875</v>
      </c>
      <c r="AA3865">
        <v>0.92280260000000003</v>
      </c>
      <c r="AB3865">
        <v>1.097574</v>
      </c>
      <c r="AC3865">
        <v>1.6178600000000001</v>
      </c>
      <c r="AD3865">
        <v>1.4339569999999999</v>
      </c>
      <c r="AE3865">
        <v>3.6325020000000001</v>
      </c>
      <c r="AF3865">
        <v>4.8574669999999998</v>
      </c>
      <c r="AG3865">
        <v>5.7058730000000004</v>
      </c>
      <c r="AH3865">
        <v>6.5542800000000003</v>
      </c>
      <c r="AI3865">
        <v>7.7792450000000004</v>
      </c>
      <c r="AJ3865">
        <v>-0.58463920000000003</v>
      </c>
      <c r="AK3865">
        <v>0.50108299999999995</v>
      </c>
      <c r="AL3865">
        <v>1.2530509999999999</v>
      </c>
      <c r="AM3865">
        <v>2.0050189999999999</v>
      </c>
      <c r="AN3865">
        <v>3.090741</v>
      </c>
    </row>
    <row r="3866" spans="1:40" x14ac:dyDescent="0.25">
      <c r="A3866" t="s">
        <v>65</v>
      </c>
      <c r="B3866">
        <v>50</v>
      </c>
      <c r="C3866" s="3" t="s">
        <v>26</v>
      </c>
      <c r="D3866" t="s">
        <v>25</v>
      </c>
      <c r="E3866">
        <v>12</v>
      </c>
      <c r="F3866" t="str">
        <f t="shared" si="60"/>
        <v>Residential|50|Average Event Day|Aggregate|12</v>
      </c>
      <c r="G3866">
        <v>3.5135679999999998</v>
      </c>
      <c r="H3866">
        <v>1.1345449999999999</v>
      </c>
      <c r="I3866">
        <v>19.649401999999998</v>
      </c>
      <c r="J3866">
        <v>93.243797000000001</v>
      </c>
      <c r="K3866">
        <v>18.269102</v>
      </c>
      <c r="L3866">
        <v>633</v>
      </c>
      <c r="M3866">
        <v>3.5104169999999999</v>
      </c>
      <c r="N3866">
        <v>1.1345449999999999</v>
      </c>
      <c r="O3866">
        <v>19.731566000000001</v>
      </c>
      <c r="P3866">
        <v>93.298552999999998</v>
      </c>
      <c r="Q3866">
        <v>18.551864999999999</v>
      </c>
      <c r="R3866">
        <v>633</v>
      </c>
      <c r="S3866">
        <v>15</v>
      </c>
      <c r="T3866">
        <v>18</v>
      </c>
      <c r="U3866">
        <v>0.98172720000000002</v>
      </c>
      <c r="V3866">
        <v>19.29035</v>
      </c>
      <c r="W3866">
        <v>11772</v>
      </c>
      <c r="X3866">
        <v>-8.2163600000000003E-2</v>
      </c>
      <c r="Y3866">
        <v>-0.4412122</v>
      </c>
      <c r="Z3866">
        <v>0.72613159999999999</v>
      </c>
      <c r="AA3866">
        <v>0.73737039999999998</v>
      </c>
      <c r="AB3866">
        <v>0.71286320000000003</v>
      </c>
      <c r="AC3866">
        <v>1.034883</v>
      </c>
      <c r="AD3866">
        <v>1.0256160000000001</v>
      </c>
      <c r="AE3866">
        <v>-1.4084190000000001</v>
      </c>
      <c r="AF3866">
        <v>-0.62485670000000004</v>
      </c>
      <c r="AG3866">
        <v>-8.2163600000000003E-2</v>
      </c>
      <c r="AH3866">
        <v>0.46052939999999998</v>
      </c>
      <c r="AI3866">
        <v>1.244092</v>
      </c>
      <c r="AJ3866">
        <v>-1.755593</v>
      </c>
      <c r="AK3866">
        <v>-0.97904599999999997</v>
      </c>
      <c r="AL3866">
        <v>-0.4412122</v>
      </c>
      <c r="AM3866">
        <v>9.6621499999999999E-2</v>
      </c>
      <c r="AN3866">
        <v>0.8731681</v>
      </c>
    </row>
    <row r="3867" spans="1:40" x14ac:dyDescent="0.25">
      <c r="A3867" t="s">
        <v>65</v>
      </c>
      <c r="B3867">
        <v>50</v>
      </c>
      <c r="C3867" s="3">
        <v>41899</v>
      </c>
      <c r="D3867" t="s">
        <v>67</v>
      </c>
      <c r="E3867">
        <v>14</v>
      </c>
      <c r="F3867" t="str">
        <f t="shared" si="60"/>
        <v>Residential|50|41899|Per Premise|14</v>
      </c>
      <c r="G3867">
        <v>3.4366590000000001</v>
      </c>
      <c r="H3867">
        <v>1.130493</v>
      </c>
      <c r="I3867">
        <v>2.6943367999999999</v>
      </c>
      <c r="J3867">
        <v>87.940109000000007</v>
      </c>
      <c r="K3867">
        <v>2.0980379999999998</v>
      </c>
      <c r="L3867">
        <v>315</v>
      </c>
      <c r="M3867">
        <v>3.588784</v>
      </c>
      <c r="N3867">
        <v>1.1394359999999999</v>
      </c>
      <c r="O3867">
        <v>2.8570788</v>
      </c>
      <c r="P3867">
        <v>88.732140000000001</v>
      </c>
      <c r="Q3867">
        <v>2.3680835</v>
      </c>
      <c r="R3867">
        <v>316</v>
      </c>
      <c r="S3867">
        <v>15</v>
      </c>
      <c r="T3867">
        <v>18</v>
      </c>
      <c r="U3867">
        <v>1.0604020000000001</v>
      </c>
      <c r="V3867">
        <v>2.8570790000000001</v>
      </c>
      <c r="W3867">
        <v>11772</v>
      </c>
      <c r="X3867">
        <v>-0.162742</v>
      </c>
      <c r="Y3867" s="6">
        <v>2.6600000000000003E-7</v>
      </c>
      <c r="Z3867">
        <v>0.118211</v>
      </c>
      <c r="AA3867">
        <v>0.1332151</v>
      </c>
      <c r="AB3867">
        <v>0.1253512</v>
      </c>
      <c r="AC3867">
        <v>0.17810139999999999</v>
      </c>
      <c r="AD3867">
        <v>0.18291850000000001</v>
      </c>
      <c r="AE3867">
        <v>-0.39098810000000001</v>
      </c>
      <c r="AF3867">
        <v>-0.25613849999999999</v>
      </c>
      <c r="AG3867">
        <v>-0.162742</v>
      </c>
      <c r="AH3867">
        <v>-6.9345500000000004E-2</v>
      </c>
      <c r="AI3867">
        <v>6.5504199999999999E-2</v>
      </c>
      <c r="AJ3867">
        <v>-0.23441919999999999</v>
      </c>
      <c r="AK3867">
        <v>-9.5922300000000002E-2</v>
      </c>
      <c r="AL3867" s="6">
        <v>2.6600000000000003E-7</v>
      </c>
      <c r="AM3867">
        <v>9.5922800000000003E-2</v>
      </c>
      <c r="AN3867">
        <v>0.23441980000000001</v>
      </c>
    </row>
    <row r="3868" spans="1:40" x14ac:dyDescent="0.25">
      <c r="A3868" t="s">
        <v>65</v>
      </c>
      <c r="B3868">
        <v>50</v>
      </c>
      <c r="C3868" s="3" t="s">
        <v>26</v>
      </c>
      <c r="D3868" t="s">
        <v>67</v>
      </c>
      <c r="E3868">
        <v>8</v>
      </c>
      <c r="F3868" t="str">
        <f t="shared" si="60"/>
        <v>Residential|50|Average Event Day|Per Premise|8</v>
      </c>
      <c r="G3868">
        <v>3.5135679999999998</v>
      </c>
      <c r="H3868">
        <v>1.1345449999999999</v>
      </c>
      <c r="I3868">
        <v>0.94880940000000002</v>
      </c>
      <c r="J3868">
        <v>81.087608000000003</v>
      </c>
      <c r="K3868">
        <v>0.81533327</v>
      </c>
      <c r="L3868">
        <v>633</v>
      </c>
      <c r="M3868">
        <v>3.5104169999999999</v>
      </c>
      <c r="N3868">
        <v>1.1345449999999999</v>
      </c>
      <c r="O3868">
        <v>0.96911740999999996</v>
      </c>
      <c r="P3868">
        <v>81.167891999999995</v>
      </c>
      <c r="Q3868">
        <v>0.81700426000000004</v>
      </c>
      <c r="R3868">
        <v>633</v>
      </c>
      <c r="S3868">
        <v>15</v>
      </c>
      <c r="T3868">
        <v>18</v>
      </c>
      <c r="U3868">
        <v>0.98172720000000002</v>
      </c>
      <c r="V3868">
        <v>0.93147199999999997</v>
      </c>
      <c r="W3868">
        <v>11772</v>
      </c>
      <c r="X3868">
        <v>-2.0308E-2</v>
      </c>
      <c r="Y3868">
        <v>-3.7645400000000002E-2</v>
      </c>
      <c r="Z3868">
        <v>3.2406600000000001E-2</v>
      </c>
      <c r="AA3868">
        <v>3.2473000000000002E-2</v>
      </c>
      <c r="AB3868">
        <v>3.18144E-2</v>
      </c>
      <c r="AC3868">
        <v>4.5876800000000002E-2</v>
      </c>
      <c r="AD3868">
        <v>4.5460500000000001E-2</v>
      </c>
      <c r="AE3868">
        <v>-7.9101500000000005E-2</v>
      </c>
      <c r="AF3868">
        <v>-4.4365799999999997E-2</v>
      </c>
      <c r="AG3868">
        <v>-2.0308E-2</v>
      </c>
      <c r="AH3868">
        <v>3.7498000000000002E-3</v>
      </c>
      <c r="AI3868">
        <v>3.8485499999999999E-2</v>
      </c>
      <c r="AJ3868">
        <v>-9.5905299999999999E-2</v>
      </c>
      <c r="AK3868">
        <v>-6.1484900000000002E-2</v>
      </c>
      <c r="AL3868">
        <v>-3.7645400000000002E-2</v>
      </c>
      <c r="AM3868">
        <v>-1.3805899999999999E-2</v>
      </c>
      <c r="AN3868">
        <v>2.0614500000000001E-2</v>
      </c>
    </row>
    <row r="3869" spans="1:40" x14ac:dyDescent="0.25">
      <c r="A3869" t="s">
        <v>65</v>
      </c>
      <c r="B3869">
        <v>50</v>
      </c>
      <c r="C3869" s="3" t="s">
        <v>26</v>
      </c>
      <c r="D3869" t="s">
        <v>25</v>
      </c>
      <c r="E3869">
        <v>8</v>
      </c>
      <c r="F3869" t="str">
        <f t="shared" si="60"/>
        <v>Residential|50|Average Event Day|Aggregate|8</v>
      </c>
      <c r="G3869">
        <v>3.5135679999999998</v>
      </c>
      <c r="H3869">
        <v>1.1345449999999999</v>
      </c>
      <c r="I3869">
        <v>11.169384000000001</v>
      </c>
      <c r="J3869">
        <v>81.087608000000003</v>
      </c>
      <c r="K3869">
        <v>9.5981032000000006</v>
      </c>
      <c r="L3869">
        <v>633</v>
      </c>
      <c r="M3869">
        <v>3.5104169999999999</v>
      </c>
      <c r="N3869">
        <v>1.1345449999999999</v>
      </c>
      <c r="O3869">
        <v>11.40845</v>
      </c>
      <c r="P3869">
        <v>81.167891999999995</v>
      </c>
      <c r="Q3869">
        <v>9.6177741999999995</v>
      </c>
      <c r="R3869">
        <v>633</v>
      </c>
      <c r="S3869">
        <v>15</v>
      </c>
      <c r="T3869">
        <v>18</v>
      </c>
      <c r="U3869">
        <v>0.98172720000000002</v>
      </c>
      <c r="V3869">
        <v>10.96529</v>
      </c>
      <c r="W3869">
        <v>11772</v>
      </c>
      <c r="X3869">
        <v>-0.2390659</v>
      </c>
      <c r="Y3869">
        <v>-0.443162</v>
      </c>
      <c r="Z3869">
        <v>0.3814903</v>
      </c>
      <c r="AA3869">
        <v>0.38227220000000001</v>
      </c>
      <c r="AB3869">
        <v>0.37451950000000001</v>
      </c>
      <c r="AC3869">
        <v>0.54006200000000004</v>
      </c>
      <c r="AD3869">
        <v>0.53516059999999999</v>
      </c>
      <c r="AE3869">
        <v>-0.93118319999999999</v>
      </c>
      <c r="AF3869">
        <v>-0.52227469999999998</v>
      </c>
      <c r="AG3869">
        <v>-0.2390659</v>
      </c>
      <c r="AH3869">
        <v>4.4142800000000003E-2</v>
      </c>
      <c r="AI3869">
        <v>0.45305129999999999</v>
      </c>
      <c r="AJ3869">
        <v>-1.1289979999999999</v>
      </c>
      <c r="AK3869">
        <v>-0.72380049999999996</v>
      </c>
      <c r="AL3869">
        <v>-0.443162</v>
      </c>
      <c r="AM3869">
        <v>-0.16252349999999999</v>
      </c>
      <c r="AN3869">
        <v>0.2426739</v>
      </c>
    </row>
    <row r="3870" spans="1:40" x14ac:dyDescent="0.25">
      <c r="A3870" t="s">
        <v>65</v>
      </c>
      <c r="B3870">
        <v>50</v>
      </c>
      <c r="C3870" s="3">
        <v>41899</v>
      </c>
      <c r="D3870" t="s">
        <v>25</v>
      </c>
      <c r="E3870">
        <v>22</v>
      </c>
      <c r="F3870" t="str">
        <f t="shared" si="60"/>
        <v>Residential|50|41899|Aggregate|22</v>
      </c>
      <c r="G3870">
        <v>3.4366590000000001</v>
      </c>
      <c r="H3870">
        <v>1.130493</v>
      </c>
      <c r="I3870">
        <v>24.05593</v>
      </c>
      <c r="J3870">
        <v>72.072235000000006</v>
      </c>
      <c r="K3870">
        <v>17.666159</v>
      </c>
      <c r="L3870">
        <v>315</v>
      </c>
      <c r="M3870">
        <v>3.588784</v>
      </c>
      <c r="N3870">
        <v>1.1394359999999999</v>
      </c>
      <c r="O3870">
        <v>28.130528999999999</v>
      </c>
      <c r="P3870">
        <v>72.185860000000005</v>
      </c>
      <c r="Q3870">
        <v>21.216394999999999</v>
      </c>
      <c r="R3870">
        <v>316</v>
      </c>
      <c r="S3870">
        <v>15</v>
      </c>
      <c r="T3870">
        <v>18</v>
      </c>
      <c r="U3870">
        <v>1.0604020000000001</v>
      </c>
      <c r="V3870">
        <v>25.508949999999999</v>
      </c>
      <c r="W3870">
        <v>11772</v>
      </c>
      <c r="X3870">
        <v>-4.0745990000000001</v>
      </c>
      <c r="Y3870">
        <v>-2.6215839999999999</v>
      </c>
      <c r="Z3870">
        <v>0.99537529999999996</v>
      </c>
      <c r="AA3870">
        <v>1.1935150000000001</v>
      </c>
      <c r="AB3870">
        <v>1.055498</v>
      </c>
      <c r="AC3870">
        <v>1.554108</v>
      </c>
      <c r="AD3870">
        <v>1.5932839999999999</v>
      </c>
      <c r="AE3870">
        <v>-6.066268</v>
      </c>
      <c r="AF3870">
        <v>-4.8895739999999996</v>
      </c>
      <c r="AG3870">
        <v>-4.0745990000000001</v>
      </c>
      <c r="AH3870">
        <v>-3.2596240000000001</v>
      </c>
      <c r="AI3870">
        <v>-2.0829300000000002</v>
      </c>
      <c r="AJ3870">
        <v>-4.6634599999999997</v>
      </c>
      <c r="AK3870">
        <v>-3.457103</v>
      </c>
      <c r="AL3870">
        <v>-2.6215839999999999</v>
      </c>
      <c r="AM3870">
        <v>-1.786065</v>
      </c>
      <c r="AN3870">
        <v>-0.57970829999999995</v>
      </c>
    </row>
    <row r="3871" spans="1:40" x14ac:dyDescent="0.25">
      <c r="A3871" t="s">
        <v>65</v>
      </c>
      <c r="B3871">
        <v>50</v>
      </c>
      <c r="C3871" s="3">
        <v>41878</v>
      </c>
      <c r="D3871" t="s">
        <v>67</v>
      </c>
      <c r="E3871">
        <v>17</v>
      </c>
      <c r="F3871" t="str">
        <f t="shared" si="60"/>
        <v>Residential|50|41878|Per Premise|17</v>
      </c>
      <c r="G3871">
        <v>3.5885050000000001</v>
      </c>
      <c r="H3871">
        <v>1.138998</v>
      </c>
      <c r="I3871">
        <v>2.1731619000000002</v>
      </c>
      <c r="J3871">
        <v>85.986358999999993</v>
      </c>
      <c r="K3871">
        <v>2.0098487999999999</v>
      </c>
      <c r="L3871">
        <v>317</v>
      </c>
      <c r="M3871">
        <v>3.4321269999999999</v>
      </c>
      <c r="N3871">
        <v>1.1300809999999999</v>
      </c>
      <c r="O3871">
        <v>1.6884631000000001</v>
      </c>
      <c r="P3871">
        <v>85.593299999999999</v>
      </c>
      <c r="Q3871">
        <v>1.3934842999999999</v>
      </c>
      <c r="R3871">
        <v>316</v>
      </c>
      <c r="S3871">
        <v>15</v>
      </c>
      <c r="T3871">
        <v>18</v>
      </c>
      <c r="U3871">
        <v>0.82594239999999997</v>
      </c>
      <c r="V3871">
        <v>1.7949059999999999</v>
      </c>
      <c r="W3871">
        <v>11772</v>
      </c>
      <c r="X3871">
        <v>0.48469869999999998</v>
      </c>
      <c r="Y3871">
        <v>0.10644339999999999</v>
      </c>
      <c r="Z3871">
        <v>0.1128844</v>
      </c>
      <c r="AA3871">
        <v>7.8389600000000004E-2</v>
      </c>
      <c r="AB3871">
        <v>9.3235999999999999E-2</v>
      </c>
      <c r="AC3871">
        <v>0.1374329</v>
      </c>
      <c r="AD3871">
        <v>0.1218108</v>
      </c>
      <c r="AE3871">
        <v>0.30857129999999999</v>
      </c>
      <c r="AF3871">
        <v>0.41262880000000002</v>
      </c>
      <c r="AG3871">
        <v>0.48469869999999998</v>
      </c>
      <c r="AH3871">
        <v>0.55676870000000001</v>
      </c>
      <c r="AI3871">
        <v>0.66082609999999997</v>
      </c>
      <c r="AJ3871">
        <v>-4.9663499999999999E-2</v>
      </c>
      <c r="AK3871">
        <v>4.2565699999999998E-2</v>
      </c>
      <c r="AL3871">
        <v>0.10644339999999999</v>
      </c>
      <c r="AM3871">
        <v>0.170321</v>
      </c>
      <c r="AN3871">
        <v>0.26255020000000001</v>
      </c>
    </row>
    <row r="3872" spans="1:40" x14ac:dyDescent="0.25">
      <c r="A3872" t="s">
        <v>65</v>
      </c>
      <c r="B3872">
        <v>50</v>
      </c>
      <c r="C3872" s="3" t="s">
        <v>26</v>
      </c>
      <c r="D3872" t="s">
        <v>67</v>
      </c>
      <c r="E3872">
        <v>14</v>
      </c>
      <c r="F3872" t="str">
        <f t="shared" si="60"/>
        <v>Residential|50|Average Event Day|Per Premise|14</v>
      </c>
      <c r="G3872">
        <v>3.5135679999999998</v>
      </c>
      <c r="H3872">
        <v>1.1345449999999999</v>
      </c>
      <c r="I3872">
        <v>2.2507394999999999</v>
      </c>
      <c r="J3872">
        <v>89.766425999999996</v>
      </c>
      <c r="K3872">
        <v>1.9179843999999999</v>
      </c>
      <c r="L3872">
        <v>633</v>
      </c>
      <c r="M3872">
        <v>3.5104169999999999</v>
      </c>
      <c r="N3872">
        <v>1.1345449999999999</v>
      </c>
      <c r="O3872">
        <v>2.2096122999999999</v>
      </c>
      <c r="P3872">
        <v>89.799484000000007</v>
      </c>
      <c r="Q3872">
        <v>1.9788189</v>
      </c>
      <c r="R3872">
        <v>633</v>
      </c>
      <c r="S3872">
        <v>15</v>
      </c>
      <c r="T3872">
        <v>18</v>
      </c>
      <c r="U3872">
        <v>0.98172720000000002</v>
      </c>
      <c r="V3872">
        <v>2.2096119999999999</v>
      </c>
      <c r="W3872">
        <v>11772</v>
      </c>
      <c r="X3872">
        <v>4.1127200000000003E-2</v>
      </c>
      <c r="Y3872" s="6">
        <v>9.4199999999999996E-8</v>
      </c>
      <c r="Z3872">
        <v>7.6232999999999995E-2</v>
      </c>
      <c r="AA3872">
        <v>7.8650999999999999E-2</v>
      </c>
      <c r="AB3872">
        <v>7.4840000000000004E-2</v>
      </c>
      <c r="AC3872">
        <v>0.1095329</v>
      </c>
      <c r="AD3872">
        <v>0.108568</v>
      </c>
      <c r="AE3872">
        <v>-9.9244799999999994E-2</v>
      </c>
      <c r="AF3872">
        <v>-1.6311900000000001E-2</v>
      </c>
      <c r="AG3872">
        <v>4.1127200000000003E-2</v>
      </c>
      <c r="AH3872">
        <v>9.8566299999999996E-2</v>
      </c>
      <c r="AI3872">
        <v>0.1814993</v>
      </c>
      <c r="AJ3872">
        <v>-0.13913539999999999</v>
      </c>
      <c r="AK3872">
        <v>-5.6932999999999997E-2</v>
      </c>
      <c r="AL3872" s="6">
        <v>9.4199999999999996E-8</v>
      </c>
      <c r="AM3872">
        <v>5.6933200000000003E-2</v>
      </c>
      <c r="AN3872">
        <v>0.1391356</v>
      </c>
    </row>
    <row r="3873" spans="1:40" x14ac:dyDescent="0.25">
      <c r="A3873" t="s">
        <v>65</v>
      </c>
      <c r="B3873">
        <v>50</v>
      </c>
      <c r="C3873" s="3">
        <v>41898</v>
      </c>
      <c r="D3873" t="s">
        <v>67</v>
      </c>
      <c r="E3873">
        <v>13</v>
      </c>
      <c r="F3873" t="str">
        <f t="shared" si="60"/>
        <v>Residential|50|41898|Per Premise|13</v>
      </c>
      <c r="G3873">
        <v>3.586932</v>
      </c>
      <c r="H3873">
        <v>1.138998</v>
      </c>
      <c r="I3873">
        <v>2.6476427999999999</v>
      </c>
      <c r="J3873">
        <v>91.436790000000002</v>
      </c>
      <c r="K3873">
        <v>2.3261395999999999</v>
      </c>
      <c r="L3873">
        <v>317</v>
      </c>
      <c r="M3873">
        <v>3.4332829999999999</v>
      </c>
      <c r="N3873">
        <v>1.127732</v>
      </c>
      <c r="O3873">
        <v>2.5035954</v>
      </c>
      <c r="P3873">
        <v>92.250404000000003</v>
      </c>
      <c r="Q3873">
        <v>2.1604969000000001</v>
      </c>
      <c r="R3873">
        <v>314</v>
      </c>
      <c r="S3873">
        <v>16</v>
      </c>
      <c r="T3873">
        <v>19</v>
      </c>
      <c r="U3873">
        <v>0.96515700000000004</v>
      </c>
      <c r="V3873">
        <v>2.5553910000000002</v>
      </c>
      <c r="W3873">
        <v>11772</v>
      </c>
      <c r="X3873">
        <v>0.14404739999999999</v>
      </c>
      <c r="Y3873">
        <v>5.17957E-2</v>
      </c>
      <c r="Z3873">
        <v>0.13064899999999999</v>
      </c>
      <c r="AA3873">
        <v>0.1219239</v>
      </c>
      <c r="AB3873">
        <v>0.12609680000000001</v>
      </c>
      <c r="AC3873">
        <v>0.17870249999999999</v>
      </c>
      <c r="AD3873">
        <v>0.1754019</v>
      </c>
      <c r="AE3873">
        <v>-8.4969100000000006E-2</v>
      </c>
      <c r="AF3873">
        <v>5.0335699999999997E-2</v>
      </c>
      <c r="AG3873">
        <v>0.14404739999999999</v>
      </c>
      <c r="AH3873">
        <v>0.2377591</v>
      </c>
      <c r="AI3873">
        <v>0.37306400000000001</v>
      </c>
      <c r="AJ3873">
        <v>-0.1729909</v>
      </c>
      <c r="AK3873">
        <v>-4.0185199999999997E-2</v>
      </c>
      <c r="AL3873">
        <v>5.17957E-2</v>
      </c>
      <c r="AM3873">
        <v>0.1437766</v>
      </c>
      <c r="AN3873">
        <v>0.2765823</v>
      </c>
    </row>
    <row r="3874" spans="1:40" x14ac:dyDescent="0.25">
      <c r="A3874" t="s">
        <v>65</v>
      </c>
      <c r="B3874">
        <v>50</v>
      </c>
      <c r="C3874" s="3" t="s">
        <v>26</v>
      </c>
      <c r="D3874" t="s">
        <v>25</v>
      </c>
      <c r="E3874">
        <v>7</v>
      </c>
      <c r="F3874" t="str">
        <f t="shared" si="60"/>
        <v>Residential|50|Average Event Day|Aggregate|7</v>
      </c>
      <c r="G3874">
        <v>3.5135679999999998</v>
      </c>
      <c r="H3874">
        <v>1.1345449999999999</v>
      </c>
      <c r="I3874">
        <v>10.705374000000001</v>
      </c>
      <c r="J3874">
        <v>76.465682999999999</v>
      </c>
      <c r="K3874">
        <v>8.2852338999999997</v>
      </c>
      <c r="L3874">
        <v>633</v>
      </c>
      <c r="M3874">
        <v>3.5104169999999999</v>
      </c>
      <c r="N3874">
        <v>1.1345449999999999</v>
      </c>
      <c r="O3874">
        <v>10.773713000000001</v>
      </c>
      <c r="P3874">
        <v>76.475455999999994</v>
      </c>
      <c r="Q3874">
        <v>8.6999300000000002</v>
      </c>
      <c r="R3874">
        <v>633</v>
      </c>
      <c r="S3874">
        <v>15</v>
      </c>
      <c r="T3874">
        <v>18</v>
      </c>
      <c r="U3874">
        <v>0.98172720000000002</v>
      </c>
      <c r="V3874">
        <v>10.50976</v>
      </c>
      <c r="W3874">
        <v>11772</v>
      </c>
      <c r="X3874">
        <v>-6.8339200000000003E-2</v>
      </c>
      <c r="Y3874">
        <v>-0.26395619999999997</v>
      </c>
      <c r="Z3874">
        <v>0.3293085</v>
      </c>
      <c r="AA3874">
        <v>0.34579120000000002</v>
      </c>
      <c r="AB3874">
        <v>0.3232911</v>
      </c>
      <c r="AC3874">
        <v>0.47750979999999998</v>
      </c>
      <c r="AD3874">
        <v>0.47338000000000002</v>
      </c>
      <c r="AE3874">
        <v>-0.68029260000000003</v>
      </c>
      <c r="AF3874">
        <v>-0.31874560000000002</v>
      </c>
      <c r="AG3874">
        <v>-6.8339200000000003E-2</v>
      </c>
      <c r="AH3874">
        <v>0.18206720000000001</v>
      </c>
      <c r="AI3874">
        <v>0.54361429999999999</v>
      </c>
      <c r="AJ3874">
        <v>-0.87061719999999998</v>
      </c>
      <c r="AK3874">
        <v>-0.51219700000000001</v>
      </c>
      <c r="AL3874">
        <v>-0.26395619999999997</v>
      </c>
      <c r="AM3874">
        <v>-1.57155E-2</v>
      </c>
      <c r="AN3874">
        <v>0.34270469999999997</v>
      </c>
    </row>
    <row r="3875" spans="1:40" x14ac:dyDescent="0.25">
      <c r="A3875" t="s">
        <v>65</v>
      </c>
      <c r="B3875">
        <v>50</v>
      </c>
      <c r="C3875" s="3">
        <v>41899</v>
      </c>
      <c r="D3875" t="s">
        <v>25</v>
      </c>
      <c r="E3875">
        <v>2</v>
      </c>
      <c r="F3875" t="str">
        <f t="shared" si="60"/>
        <v>Residential|50|41899|Aggregate|2</v>
      </c>
      <c r="G3875">
        <v>3.4366590000000001</v>
      </c>
      <c r="H3875">
        <v>1.130493</v>
      </c>
      <c r="I3875">
        <v>16.618427000000001</v>
      </c>
      <c r="J3875">
        <v>79.900665000000004</v>
      </c>
      <c r="K3875">
        <v>15.049467</v>
      </c>
      <c r="L3875">
        <v>315</v>
      </c>
      <c r="M3875">
        <v>3.588784</v>
      </c>
      <c r="N3875">
        <v>1.1394359999999999</v>
      </c>
      <c r="O3875">
        <v>16.023333999999998</v>
      </c>
      <c r="P3875">
        <v>79.594855999999993</v>
      </c>
      <c r="Q3875">
        <v>14.827964</v>
      </c>
      <c r="R3875">
        <v>316</v>
      </c>
      <c r="S3875">
        <v>15</v>
      </c>
      <c r="T3875">
        <v>18</v>
      </c>
      <c r="U3875">
        <v>1.0604020000000001</v>
      </c>
      <c r="V3875">
        <v>17.622209999999999</v>
      </c>
      <c r="W3875">
        <v>11772</v>
      </c>
      <c r="X3875">
        <v>0.59509299999999998</v>
      </c>
      <c r="Y3875">
        <v>1.5988709999999999</v>
      </c>
      <c r="Z3875">
        <v>0.84794139999999996</v>
      </c>
      <c r="AA3875">
        <v>0.83413820000000005</v>
      </c>
      <c r="AB3875">
        <v>0.89915840000000002</v>
      </c>
      <c r="AC3875">
        <v>1.1894499999999999</v>
      </c>
      <c r="AD3875">
        <v>1.226488</v>
      </c>
      <c r="AE3875">
        <v>-0.92924850000000003</v>
      </c>
      <c r="AF3875">
        <v>-2.8655199999999999E-2</v>
      </c>
      <c r="AG3875">
        <v>0.59509299999999998</v>
      </c>
      <c r="AH3875">
        <v>1.2188410000000001</v>
      </c>
      <c r="AI3875">
        <v>2.119434</v>
      </c>
      <c r="AJ3875">
        <v>2.70642E-2</v>
      </c>
      <c r="AK3875">
        <v>0.95570060000000001</v>
      </c>
      <c r="AL3875">
        <v>1.5988709999999999</v>
      </c>
      <c r="AM3875">
        <v>2.2420420000000001</v>
      </c>
      <c r="AN3875">
        <v>3.1706789999999998</v>
      </c>
    </row>
    <row r="3876" spans="1:40" x14ac:dyDescent="0.25">
      <c r="A3876" t="s">
        <v>65</v>
      </c>
      <c r="B3876">
        <v>50</v>
      </c>
      <c r="C3876" s="3">
        <v>41898</v>
      </c>
      <c r="D3876" t="s">
        <v>25</v>
      </c>
      <c r="E3876">
        <v>15</v>
      </c>
      <c r="F3876" t="str">
        <f t="shared" si="60"/>
        <v>Residential|50|41898|Aggregate|15</v>
      </c>
      <c r="G3876">
        <v>3.586932</v>
      </c>
      <c r="H3876">
        <v>1.138998</v>
      </c>
      <c r="I3876">
        <v>33.356366000000001</v>
      </c>
      <c r="J3876">
        <v>96.205123999999998</v>
      </c>
      <c r="K3876">
        <v>26.829329999999999</v>
      </c>
      <c r="L3876">
        <v>317</v>
      </c>
      <c r="M3876">
        <v>3.4332829999999999</v>
      </c>
      <c r="N3876">
        <v>1.127732</v>
      </c>
      <c r="O3876">
        <v>32.194130000000001</v>
      </c>
      <c r="P3876">
        <v>95.065887000000004</v>
      </c>
      <c r="Q3876">
        <v>25.663294</v>
      </c>
      <c r="R3876">
        <v>314</v>
      </c>
      <c r="S3876">
        <v>16</v>
      </c>
      <c r="T3876">
        <v>19</v>
      </c>
      <c r="U3876">
        <v>0.96515700000000004</v>
      </c>
      <c r="V3876">
        <v>32.194130000000001</v>
      </c>
      <c r="W3876">
        <v>11772</v>
      </c>
      <c r="X3876">
        <v>1.162236</v>
      </c>
      <c r="Y3876" s="6">
        <v>-4.6600000000000002E-7</v>
      </c>
      <c r="Z3876">
        <v>1.506885</v>
      </c>
      <c r="AA3876">
        <v>1.448264</v>
      </c>
      <c r="AB3876">
        <v>1.4543809999999999</v>
      </c>
      <c r="AC3876">
        <v>2.090017</v>
      </c>
      <c r="AD3876">
        <v>2.0524840000000002</v>
      </c>
      <c r="AE3876">
        <v>-1.516229</v>
      </c>
      <c r="AF3876">
        <v>6.6229800000000005E-2</v>
      </c>
      <c r="AG3876">
        <v>1.162236</v>
      </c>
      <c r="AH3876">
        <v>2.2582420000000001</v>
      </c>
      <c r="AI3876">
        <v>3.8407</v>
      </c>
      <c r="AJ3876">
        <v>-2.6303649999999998</v>
      </c>
      <c r="AK3876">
        <v>-1.0763240000000001</v>
      </c>
      <c r="AL3876" s="6">
        <v>-4.6600000000000002E-7</v>
      </c>
      <c r="AM3876">
        <v>1.0763229999999999</v>
      </c>
      <c r="AN3876">
        <v>2.6303640000000001</v>
      </c>
    </row>
    <row r="3877" spans="1:40" x14ac:dyDescent="0.25">
      <c r="A3877" t="s">
        <v>65</v>
      </c>
      <c r="B3877">
        <v>50</v>
      </c>
      <c r="C3877" s="3">
        <v>41849</v>
      </c>
      <c r="D3877" t="s">
        <v>67</v>
      </c>
      <c r="E3877">
        <v>21</v>
      </c>
      <c r="F3877" t="str">
        <f t="shared" si="60"/>
        <v>Residential|50|41849|Per Premise|21</v>
      </c>
      <c r="G3877">
        <v>3.4329719999999999</v>
      </c>
      <c r="H3877">
        <v>1.12846</v>
      </c>
      <c r="I3877">
        <v>1.8796126</v>
      </c>
      <c r="J3877">
        <v>71.432738999999998</v>
      </c>
      <c r="K3877">
        <v>1.4674430000000001</v>
      </c>
      <c r="L3877">
        <v>320</v>
      </c>
      <c r="M3877">
        <v>3.5801569999999998</v>
      </c>
      <c r="N3877">
        <v>1.1399300000000001</v>
      </c>
      <c r="O3877">
        <v>2.1523029</v>
      </c>
      <c r="P3877">
        <v>71.821074999999993</v>
      </c>
      <c r="Q3877">
        <v>1.7787322999999999</v>
      </c>
      <c r="R3877">
        <v>322</v>
      </c>
      <c r="S3877">
        <v>16</v>
      </c>
      <c r="T3877">
        <v>19</v>
      </c>
      <c r="U3877">
        <v>1.2228110000000001</v>
      </c>
      <c r="V3877">
        <v>2.2984119999999999</v>
      </c>
      <c r="W3877">
        <v>11772</v>
      </c>
      <c r="X3877">
        <v>-0.2726903</v>
      </c>
      <c r="Y3877">
        <v>0.14610870000000001</v>
      </c>
      <c r="Z3877">
        <v>8.2032599999999997E-2</v>
      </c>
      <c r="AA3877">
        <v>9.9124900000000002E-2</v>
      </c>
      <c r="AB3877">
        <v>0.10031030000000001</v>
      </c>
      <c r="AC3877">
        <v>0.12866649999999999</v>
      </c>
      <c r="AD3877">
        <v>0.1410245</v>
      </c>
      <c r="AE3877">
        <v>-0.4375831</v>
      </c>
      <c r="AF3877">
        <v>-0.3401631</v>
      </c>
      <c r="AG3877">
        <v>-0.2726903</v>
      </c>
      <c r="AH3877">
        <v>-0.2052175</v>
      </c>
      <c r="AI3877">
        <v>-0.1077975</v>
      </c>
      <c r="AJ3877">
        <v>-3.4621499999999999E-2</v>
      </c>
      <c r="AK3877">
        <v>7.2155399999999995E-2</v>
      </c>
      <c r="AL3877">
        <v>0.14610870000000001</v>
      </c>
      <c r="AM3877">
        <v>0.22006200000000001</v>
      </c>
      <c r="AN3877">
        <v>0.32683879999999998</v>
      </c>
    </row>
    <row r="3878" spans="1:40" x14ac:dyDescent="0.25">
      <c r="A3878" t="s">
        <v>65</v>
      </c>
      <c r="B3878">
        <v>50</v>
      </c>
      <c r="C3878" s="3" t="s">
        <v>26</v>
      </c>
      <c r="D3878" t="s">
        <v>25</v>
      </c>
      <c r="E3878">
        <v>17</v>
      </c>
      <c r="F3878" t="str">
        <f t="shared" si="60"/>
        <v>Residential|50|Average Event Day|Aggregate|17</v>
      </c>
      <c r="G3878">
        <v>3.5135679999999998</v>
      </c>
      <c r="H3878">
        <v>1.1345449999999999</v>
      </c>
      <c r="I3878">
        <v>30.329032000000002</v>
      </c>
      <c r="J3878">
        <v>85.420624000000004</v>
      </c>
      <c r="K3878">
        <v>24.364284999999999</v>
      </c>
      <c r="L3878">
        <v>633</v>
      </c>
      <c r="M3878">
        <v>3.5104169999999999</v>
      </c>
      <c r="N3878">
        <v>1.1345449999999999</v>
      </c>
      <c r="O3878">
        <v>24.862696</v>
      </c>
      <c r="P3878">
        <v>85.631057999999996</v>
      </c>
      <c r="Q3878">
        <v>19.498265</v>
      </c>
      <c r="R3878">
        <v>633</v>
      </c>
      <c r="S3878">
        <v>15</v>
      </c>
      <c r="T3878">
        <v>18</v>
      </c>
      <c r="U3878">
        <v>0.98172720000000002</v>
      </c>
      <c r="V3878">
        <v>29.774840000000001</v>
      </c>
      <c r="W3878">
        <v>11772</v>
      </c>
      <c r="X3878">
        <v>5.4663370000000002</v>
      </c>
      <c r="Y3878">
        <v>4.9121420000000002</v>
      </c>
      <c r="Z3878">
        <v>0.96839339999999996</v>
      </c>
      <c r="AA3878">
        <v>0.77498639999999996</v>
      </c>
      <c r="AB3878">
        <v>0.95069820000000005</v>
      </c>
      <c r="AC3878">
        <v>1.240318</v>
      </c>
      <c r="AD3878">
        <v>1.2265520000000001</v>
      </c>
      <c r="AE3878">
        <v>3.8768050000000001</v>
      </c>
      <c r="AF3878">
        <v>4.8159130000000001</v>
      </c>
      <c r="AG3878">
        <v>5.4663370000000002</v>
      </c>
      <c r="AH3878">
        <v>6.1167600000000002</v>
      </c>
      <c r="AI3878">
        <v>7.0558690000000004</v>
      </c>
      <c r="AJ3878">
        <v>3.3402509999999999</v>
      </c>
      <c r="AK3878">
        <v>4.2689370000000002</v>
      </c>
      <c r="AL3878">
        <v>4.9121420000000002</v>
      </c>
      <c r="AM3878">
        <v>5.5553460000000001</v>
      </c>
      <c r="AN3878">
        <v>6.484032</v>
      </c>
    </row>
    <row r="3879" spans="1:40" x14ac:dyDescent="0.25">
      <c r="A3879" t="s">
        <v>65</v>
      </c>
      <c r="B3879">
        <v>50</v>
      </c>
      <c r="C3879" s="3">
        <v>41899</v>
      </c>
      <c r="D3879" t="s">
        <v>67</v>
      </c>
      <c r="E3879">
        <v>13</v>
      </c>
      <c r="F3879" t="str">
        <f t="shared" si="60"/>
        <v>Residential|50|41899|Per Premise|13</v>
      </c>
      <c r="G3879">
        <v>3.4366590000000001</v>
      </c>
      <c r="H3879">
        <v>1.130493</v>
      </c>
      <c r="I3879">
        <v>2.5438212999999998</v>
      </c>
      <c r="J3879">
        <v>90.304389999999998</v>
      </c>
      <c r="K3879">
        <v>2.0180603000000001</v>
      </c>
      <c r="L3879">
        <v>315</v>
      </c>
      <c r="M3879">
        <v>3.588784</v>
      </c>
      <c r="N3879">
        <v>1.1394359999999999</v>
      </c>
      <c r="O3879">
        <v>2.5929848</v>
      </c>
      <c r="P3879">
        <v>91.160728000000006</v>
      </c>
      <c r="Q3879">
        <v>2.2452529000000001</v>
      </c>
      <c r="R3879">
        <v>316</v>
      </c>
      <c r="S3879">
        <v>15</v>
      </c>
      <c r="T3879">
        <v>18</v>
      </c>
      <c r="U3879">
        <v>1.0604020000000001</v>
      </c>
      <c r="V3879">
        <v>2.6974719999999999</v>
      </c>
      <c r="W3879">
        <v>11772</v>
      </c>
      <c r="X3879">
        <v>-4.9163499999999999E-2</v>
      </c>
      <c r="Y3879">
        <v>0.10448730000000001</v>
      </c>
      <c r="Z3879">
        <v>0.11370479999999999</v>
      </c>
      <c r="AA3879">
        <v>0.12630530000000001</v>
      </c>
      <c r="AB3879">
        <v>0.12057279999999999</v>
      </c>
      <c r="AC3879">
        <v>0.1699465</v>
      </c>
      <c r="AD3879">
        <v>0.1746162</v>
      </c>
      <c r="AE3879">
        <v>-0.26695869999999999</v>
      </c>
      <c r="AF3879">
        <v>-0.1382835</v>
      </c>
      <c r="AG3879">
        <v>-4.9163499999999999E-2</v>
      </c>
      <c r="AH3879">
        <v>3.9956600000000002E-2</v>
      </c>
      <c r="AI3879">
        <v>0.1686318</v>
      </c>
      <c r="AJ3879">
        <v>-0.11929240000000001</v>
      </c>
      <c r="AK3879">
        <v>1.2918499999999999E-2</v>
      </c>
      <c r="AL3879">
        <v>0.10448730000000001</v>
      </c>
      <c r="AM3879">
        <v>0.19605620000000001</v>
      </c>
      <c r="AN3879">
        <v>0.32826699999999998</v>
      </c>
    </row>
    <row r="3880" spans="1:40" x14ac:dyDescent="0.25">
      <c r="A3880" t="s">
        <v>65</v>
      </c>
      <c r="B3880">
        <v>50</v>
      </c>
      <c r="C3880" s="3">
        <v>41849</v>
      </c>
      <c r="D3880" t="s">
        <v>67</v>
      </c>
      <c r="E3880">
        <v>3</v>
      </c>
      <c r="F3880" t="str">
        <f t="shared" si="60"/>
        <v>Residential|50|41849|Per Premise|3</v>
      </c>
      <c r="G3880">
        <v>3.4329719999999999</v>
      </c>
      <c r="H3880">
        <v>1.12846</v>
      </c>
      <c r="I3880">
        <v>0.74148773999999995</v>
      </c>
      <c r="J3880">
        <v>69.421661</v>
      </c>
      <c r="K3880">
        <v>0.72784373999999996</v>
      </c>
      <c r="L3880">
        <v>320</v>
      </c>
      <c r="M3880">
        <v>3.5801569999999998</v>
      </c>
      <c r="N3880">
        <v>1.1399300000000001</v>
      </c>
      <c r="O3880">
        <v>0.71717319000000002</v>
      </c>
      <c r="P3880">
        <v>69.400658000000007</v>
      </c>
      <c r="Q3880">
        <v>0.66834055000000003</v>
      </c>
      <c r="R3880">
        <v>322</v>
      </c>
      <c r="S3880">
        <v>16</v>
      </c>
      <c r="T3880">
        <v>19</v>
      </c>
      <c r="U3880">
        <v>1.2228110000000001</v>
      </c>
      <c r="V3880">
        <v>0.90669960000000005</v>
      </c>
      <c r="W3880">
        <v>11772</v>
      </c>
      <c r="X3880">
        <v>2.4314599999999999E-2</v>
      </c>
      <c r="Y3880" s="6">
        <v>0.18952640000000001</v>
      </c>
      <c r="Z3880">
        <v>4.06877E-2</v>
      </c>
      <c r="AA3880">
        <v>3.7245199999999999E-2</v>
      </c>
      <c r="AB3880">
        <v>4.9753400000000003E-2</v>
      </c>
      <c r="AC3880">
        <v>5.5160599999999997E-2</v>
      </c>
      <c r="AD3880">
        <v>6.2149799999999998E-2</v>
      </c>
      <c r="AE3880">
        <v>-4.6376599999999997E-2</v>
      </c>
      <c r="AF3880">
        <v>-4.6116999999999998E-3</v>
      </c>
      <c r="AG3880">
        <v>2.4314599999999999E-2</v>
      </c>
      <c r="AH3880">
        <v>5.3240799999999998E-2</v>
      </c>
      <c r="AI3880">
        <v>9.5005699999999998E-2</v>
      </c>
      <c r="AJ3880">
        <v>0.1098782</v>
      </c>
      <c r="AK3880">
        <v>0.15693499999999999</v>
      </c>
      <c r="AL3880" s="6">
        <v>0.18952640000000001</v>
      </c>
      <c r="AM3880">
        <v>0.2221178</v>
      </c>
      <c r="AN3880">
        <v>0.26917459999999999</v>
      </c>
    </row>
    <row r="3881" spans="1:40" x14ac:dyDescent="0.25">
      <c r="A3881" t="s">
        <v>65</v>
      </c>
      <c r="B3881">
        <v>50</v>
      </c>
      <c r="C3881" s="3">
        <v>41897</v>
      </c>
      <c r="D3881" t="s">
        <v>25</v>
      </c>
      <c r="E3881">
        <v>6</v>
      </c>
      <c r="F3881" t="str">
        <f t="shared" si="60"/>
        <v>Residential|50|41897|Aggregate|6</v>
      </c>
      <c r="G3881">
        <v>3.4384359999999998</v>
      </c>
      <c r="H3881">
        <v>1.1300809999999999</v>
      </c>
      <c r="I3881">
        <v>9.5768021000000001</v>
      </c>
      <c r="J3881">
        <v>71.970398000000003</v>
      </c>
      <c r="K3881">
        <v>8.8139144999999992</v>
      </c>
      <c r="L3881">
        <v>316</v>
      </c>
      <c r="M3881">
        <v>3.5885050000000001</v>
      </c>
      <c r="N3881">
        <v>1.138998</v>
      </c>
      <c r="O3881">
        <v>9.6803849999999994</v>
      </c>
      <c r="P3881">
        <v>71.875709999999998</v>
      </c>
      <c r="Q3881">
        <v>8.9134489000000006</v>
      </c>
      <c r="R3881">
        <v>317</v>
      </c>
      <c r="S3881">
        <v>15</v>
      </c>
      <c r="T3881">
        <v>18</v>
      </c>
      <c r="U3881">
        <v>1.1209180000000001</v>
      </c>
      <c r="V3881">
        <v>10.73481</v>
      </c>
      <c r="W3881">
        <v>11772</v>
      </c>
      <c r="X3881">
        <v>-0.10358290000000001</v>
      </c>
      <c r="Y3881">
        <v>1.054427</v>
      </c>
      <c r="Z3881">
        <v>0.49582140000000002</v>
      </c>
      <c r="AA3881">
        <v>0.5006292</v>
      </c>
      <c r="AB3881">
        <v>0.55577529999999997</v>
      </c>
      <c r="AC3881">
        <v>0.70460520000000004</v>
      </c>
      <c r="AD3881">
        <v>0.7480078</v>
      </c>
      <c r="AE3881">
        <v>-1.0065710000000001</v>
      </c>
      <c r="AF3881">
        <v>-0.4730782</v>
      </c>
      <c r="AG3881">
        <v>-0.10358290000000001</v>
      </c>
      <c r="AH3881">
        <v>0.26591239999999999</v>
      </c>
      <c r="AI3881">
        <v>0.79940500000000003</v>
      </c>
      <c r="AJ3881">
        <v>9.5816200000000004E-2</v>
      </c>
      <c r="AK3881">
        <v>0.66217110000000001</v>
      </c>
      <c r="AL3881">
        <v>1.054427</v>
      </c>
      <c r="AM3881">
        <v>1.446682</v>
      </c>
      <c r="AN3881">
        <v>2.0130370000000002</v>
      </c>
    </row>
    <row r="3882" spans="1:40" x14ac:dyDescent="0.25">
      <c r="A3882" t="s">
        <v>65</v>
      </c>
      <c r="B3882">
        <v>50</v>
      </c>
      <c r="C3882" s="3">
        <v>41878</v>
      </c>
      <c r="D3882" t="s">
        <v>25</v>
      </c>
      <c r="E3882">
        <v>19</v>
      </c>
      <c r="F3882" t="str">
        <f t="shared" si="60"/>
        <v>Residential|50|41878|Aggregate|19</v>
      </c>
      <c r="G3882">
        <v>3.5885050000000001</v>
      </c>
      <c r="H3882">
        <v>1.138998</v>
      </c>
      <c r="I3882">
        <v>26.404691</v>
      </c>
      <c r="J3882">
        <v>79.089943000000005</v>
      </c>
      <c r="K3882">
        <v>23.223064999999998</v>
      </c>
      <c r="L3882">
        <v>317</v>
      </c>
      <c r="M3882">
        <v>3.4321269999999999</v>
      </c>
      <c r="N3882">
        <v>1.1300809999999999</v>
      </c>
      <c r="O3882">
        <v>28.465277</v>
      </c>
      <c r="P3882">
        <v>78.695023000000006</v>
      </c>
      <c r="Q3882">
        <v>22.724028000000001</v>
      </c>
      <c r="R3882">
        <v>316</v>
      </c>
      <c r="S3882">
        <v>15</v>
      </c>
      <c r="T3882">
        <v>18</v>
      </c>
      <c r="U3882">
        <v>0.82594239999999997</v>
      </c>
      <c r="V3882">
        <v>21.80875</v>
      </c>
      <c r="W3882">
        <v>11772</v>
      </c>
      <c r="X3882">
        <v>-2.0605859999999998</v>
      </c>
      <c r="Y3882">
        <v>-6.656523</v>
      </c>
      <c r="Z3882">
        <v>1.3043370000000001</v>
      </c>
      <c r="AA3882">
        <v>1.278327</v>
      </c>
      <c r="AB3882">
        <v>1.077307</v>
      </c>
      <c r="AC3882">
        <v>1.8263119999999999</v>
      </c>
      <c r="AD3882">
        <v>1.6717390000000001</v>
      </c>
      <c r="AE3882">
        <v>-4.4010980000000002</v>
      </c>
      <c r="AF3882">
        <v>-3.0183049999999998</v>
      </c>
      <c r="AG3882">
        <v>-2.0605859999999998</v>
      </c>
      <c r="AH3882">
        <v>-1.102867</v>
      </c>
      <c r="AI3882">
        <v>0.27992689999999998</v>
      </c>
      <c r="AJ3882">
        <v>-8.7989420000000003</v>
      </c>
      <c r="AK3882">
        <v>-7.5331840000000003</v>
      </c>
      <c r="AL3882">
        <v>-6.656523</v>
      </c>
      <c r="AM3882">
        <v>-5.7798619999999996</v>
      </c>
      <c r="AN3882">
        <v>-4.5141030000000004</v>
      </c>
    </row>
    <row r="3883" spans="1:40" x14ac:dyDescent="0.25">
      <c r="A3883" t="s">
        <v>65</v>
      </c>
      <c r="B3883">
        <v>50</v>
      </c>
      <c r="C3883" s="3">
        <v>41849</v>
      </c>
      <c r="D3883" t="s">
        <v>67</v>
      </c>
      <c r="E3883">
        <v>18</v>
      </c>
      <c r="F3883" t="str">
        <f t="shared" si="60"/>
        <v>Residential|50|41849|Per Premise|18</v>
      </c>
      <c r="G3883">
        <v>3.4329719999999999</v>
      </c>
      <c r="H3883">
        <v>1.12846</v>
      </c>
      <c r="I3883">
        <v>2.1387293999999999</v>
      </c>
      <c r="J3883">
        <v>78.422729000000004</v>
      </c>
      <c r="K3883">
        <v>1.8772789000000001</v>
      </c>
      <c r="L3883">
        <v>320</v>
      </c>
      <c r="M3883">
        <v>3.5801569999999998</v>
      </c>
      <c r="N3883">
        <v>1.1399300000000001</v>
      </c>
      <c r="O3883">
        <v>2.0773071000000001</v>
      </c>
      <c r="P3883">
        <v>78.752548000000004</v>
      </c>
      <c r="Q3883">
        <v>1.6855046</v>
      </c>
      <c r="R3883">
        <v>322</v>
      </c>
      <c r="S3883">
        <v>16</v>
      </c>
      <c r="T3883">
        <v>19</v>
      </c>
      <c r="U3883">
        <v>1.2228110000000001</v>
      </c>
      <c r="V3883">
        <v>2.6152630000000001</v>
      </c>
      <c r="W3883">
        <v>11772</v>
      </c>
      <c r="X3883">
        <v>6.1422200000000003E-2</v>
      </c>
      <c r="Y3883" s="6">
        <v>0.53795530000000003</v>
      </c>
      <c r="Z3883">
        <v>0.1049431</v>
      </c>
      <c r="AA3883">
        <v>9.3929499999999999E-2</v>
      </c>
      <c r="AB3883">
        <v>0.12832560000000001</v>
      </c>
      <c r="AC3883">
        <v>0.14083960000000001</v>
      </c>
      <c r="AD3883">
        <v>0.159029</v>
      </c>
      <c r="AE3883">
        <v>-0.119071</v>
      </c>
      <c r="AF3883">
        <v>-1.2434199999999999E-2</v>
      </c>
      <c r="AG3883">
        <v>6.1422200000000003E-2</v>
      </c>
      <c r="AH3883">
        <v>0.1352786</v>
      </c>
      <c r="AI3883">
        <v>0.24191550000000001</v>
      </c>
      <c r="AJ3883">
        <v>0.33415149999999999</v>
      </c>
      <c r="AK3883">
        <v>0.45456049999999998</v>
      </c>
      <c r="AL3883" s="6">
        <v>0.53795530000000003</v>
      </c>
      <c r="AM3883">
        <v>0.62135019999999996</v>
      </c>
      <c r="AN3883">
        <v>0.74175919999999995</v>
      </c>
    </row>
    <row r="3884" spans="1:40" x14ac:dyDescent="0.25">
      <c r="A3884" t="s">
        <v>65</v>
      </c>
      <c r="B3884">
        <v>50</v>
      </c>
      <c r="C3884" s="3">
        <v>41849</v>
      </c>
      <c r="D3884" t="s">
        <v>25</v>
      </c>
      <c r="E3884">
        <v>24</v>
      </c>
      <c r="F3884" t="str">
        <f t="shared" si="60"/>
        <v>Residential|50|41849|Aggregate|24</v>
      </c>
      <c r="G3884">
        <v>3.4329719999999999</v>
      </c>
      <c r="H3884">
        <v>1.12846</v>
      </c>
      <c r="I3884">
        <v>13.38069</v>
      </c>
      <c r="J3884">
        <v>70.082642000000007</v>
      </c>
      <c r="K3884">
        <v>12.352214999999999</v>
      </c>
      <c r="L3884">
        <v>320</v>
      </c>
      <c r="M3884">
        <v>3.5801569999999998</v>
      </c>
      <c r="N3884">
        <v>1.1399300000000001</v>
      </c>
      <c r="O3884">
        <v>13.85425</v>
      </c>
      <c r="P3884">
        <v>70.184380000000004</v>
      </c>
      <c r="Q3884">
        <v>12.965858000000001</v>
      </c>
      <c r="R3884">
        <v>322</v>
      </c>
      <c r="S3884">
        <v>16</v>
      </c>
      <c r="T3884">
        <v>19</v>
      </c>
      <c r="U3884">
        <v>1.2228110000000001</v>
      </c>
      <c r="V3884">
        <v>16.36206</v>
      </c>
      <c r="W3884">
        <v>11772</v>
      </c>
      <c r="X3884">
        <v>-0.47356039999999999</v>
      </c>
      <c r="Y3884">
        <v>2.5078100000000001</v>
      </c>
      <c r="Z3884">
        <v>0.69050979999999995</v>
      </c>
      <c r="AA3884">
        <v>0.72255899999999995</v>
      </c>
      <c r="AB3884">
        <v>0.84436319999999998</v>
      </c>
      <c r="AC3884">
        <v>0.99944750000000004</v>
      </c>
      <c r="AD3884">
        <v>1.111324</v>
      </c>
      <c r="AE3884">
        <v>-1.7544040000000001</v>
      </c>
      <c r="AF3884">
        <v>-0.99767119999999998</v>
      </c>
      <c r="AG3884">
        <v>-0.47356039999999999</v>
      </c>
      <c r="AH3884">
        <v>5.0550400000000002E-2</v>
      </c>
      <c r="AI3884">
        <v>0.80728319999999998</v>
      </c>
      <c r="AJ3884">
        <v>1.083591</v>
      </c>
      <c r="AK3884">
        <v>1.9250309999999999</v>
      </c>
      <c r="AL3884">
        <v>2.5078100000000001</v>
      </c>
      <c r="AM3884">
        <v>3.090589</v>
      </c>
      <c r="AN3884">
        <v>3.932029</v>
      </c>
    </row>
    <row r="3885" spans="1:40" x14ac:dyDescent="0.25">
      <c r="A3885" t="s">
        <v>65</v>
      </c>
      <c r="B3885">
        <v>50</v>
      </c>
      <c r="C3885" s="3">
        <v>41899</v>
      </c>
      <c r="D3885" t="s">
        <v>25</v>
      </c>
      <c r="E3885">
        <v>18</v>
      </c>
      <c r="F3885" t="str">
        <f t="shared" si="60"/>
        <v>Residential|50|41899|Aggregate|18</v>
      </c>
      <c r="G3885">
        <v>3.4366590000000001</v>
      </c>
      <c r="H3885">
        <v>1.130493</v>
      </c>
      <c r="I3885">
        <v>33.830756999999998</v>
      </c>
      <c r="J3885">
        <v>77.393424999999993</v>
      </c>
      <c r="K3885">
        <v>24.751533999999999</v>
      </c>
      <c r="L3885">
        <v>315</v>
      </c>
      <c r="M3885">
        <v>3.588784</v>
      </c>
      <c r="N3885">
        <v>1.1394359999999999</v>
      </c>
      <c r="O3885">
        <v>28.714991999999999</v>
      </c>
      <c r="P3885">
        <v>78.042511000000005</v>
      </c>
      <c r="Q3885">
        <v>20.646326999999999</v>
      </c>
      <c r="R3885">
        <v>316</v>
      </c>
      <c r="S3885">
        <v>15</v>
      </c>
      <c r="T3885">
        <v>18</v>
      </c>
      <c r="U3885">
        <v>1.0604020000000001</v>
      </c>
      <c r="V3885">
        <v>35.874189999999999</v>
      </c>
      <c r="W3885">
        <v>11772</v>
      </c>
      <c r="X3885">
        <v>5.1157640000000004</v>
      </c>
      <c r="Y3885">
        <v>7.1591950000000004</v>
      </c>
      <c r="Z3885">
        <v>1.3945909999999999</v>
      </c>
      <c r="AA3885">
        <v>1.1614469999999999</v>
      </c>
      <c r="AB3885">
        <v>1.478826</v>
      </c>
      <c r="AC3885">
        <v>1.8148949999999999</v>
      </c>
      <c r="AD3885">
        <v>1.880395</v>
      </c>
      <c r="AE3885">
        <v>2.7898830000000001</v>
      </c>
      <c r="AF3885">
        <v>4.1640319999999997</v>
      </c>
      <c r="AG3885">
        <v>5.1157640000000004</v>
      </c>
      <c r="AH3885">
        <v>6.0674960000000002</v>
      </c>
      <c r="AI3885">
        <v>7.4416450000000003</v>
      </c>
      <c r="AJ3885">
        <v>4.7493720000000001</v>
      </c>
      <c r="AK3885">
        <v>6.1731150000000001</v>
      </c>
      <c r="AL3885">
        <v>7.1591950000000004</v>
      </c>
      <c r="AM3885">
        <v>8.1452749999999998</v>
      </c>
      <c r="AN3885">
        <v>9.5690179999999998</v>
      </c>
    </row>
    <row r="3886" spans="1:40" x14ac:dyDescent="0.25">
      <c r="A3886" t="s">
        <v>65</v>
      </c>
      <c r="B3886">
        <v>50</v>
      </c>
      <c r="C3886" s="3">
        <v>41899</v>
      </c>
      <c r="D3886" t="s">
        <v>25</v>
      </c>
      <c r="E3886">
        <v>15</v>
      </c>
      <c r="F3886" t="str">
        <f t="shared" si="60"/>
        <v>Residential|50|41899|Aggregate|15</v>
      </c>
      <c r="G3886">
        <v>3.4366590000000001</v>
      </c>
      <c r="H3886">
        <v>1.130493</v>
      </c>
      <c r="I3886">
        <v>33.407130000000002</v>
      </c>
      <c r="J3886">
        <v>87.310371000000004</v>
      </c>
      <c r="K3886">
        <v>24.914293000000001</v>
      </c>
      <c r="L3886">
        <v>315</v>
      </c>
      <c r="M3886">
        <v>3.588784</v>
      </c>
      <c r="N3886">
        <v>1.1394359999999999</v>
      </c>
      <c r="O3886">
        <v>28.219536999999999</v>
      </c>
      <c r="P3886">
        <v>87.936745000000002</v>
      </c>
      <c r="Q3886">
        <v>23.209384</v>
      </c>
      <c r="R3886">
        <v>316</v>
      </c>
      <c r="S3886">
        <v>15</v>
      </c>
      <c r="T3886">
        <v>18</v>
      </c>
      <c r="U3886">
        <v>1.0604020000000001</v>
      </c>
      <c r="V3886">
        <v>35.424970000000002</v>
      </c>
      <c r="W3886">
        <v>11772</v>
      </c>
      <c r="X3886">
        <v>5.1875929999999997</v>
      </c>
      <c r="Y3886">
        <v>7.2054359999999997</v>
      </c>
      <c r="Z3886">
        <v>1.403761</v>
      </c>
      <c r="AA3886">
        <v>1.3056300000000001</v>
      </c>
      <c r="AB3886">
        <v>1.488551</v>
      </c>
      <c r="AC3886">
        <v>1.9170849999999999</v>
      </c>
      <c r="AD3886">
        <v>1.980013</v>
      </c>
      <c r="AE3886">
        <v>2.7307489999999999</v>
      </c>
      <c r="AF3886">
        <v>4.1822720000000002</v>
      </c>
      <c r="AG3886">
        <v>5.1875929999999997</v>
      </c>
      <c r="AH3886">
        <v>6.192914</v>
      </c>
      <c r="AI3886">
        <v>7.6444359999999998</v>
      </c>
      <c r="AJ3886">
        <v>4.6679459999999997</v>
      </c>
      <c r="AK3886">
        <v>6.167116</v>
      </c>
      <c r="AL3886">
        <v>7.2054359999999997</v>
      </c>
      <c r="AM3886">
        <v>8.2437550000000002</v>
      </c>
      <c r="AN3886">
        <v>9.7429249999999996</v>
      </c>
    </row>
    <row r="3887" spans="1:40" x14ac:dyDescent="0.25">
      <c r="A3887" t="s">
        <v>65</v>
      </c>
      <c r="B3887">
        <v>50</v>
      </c>
      <c r="C3887" s="3">
        <v>41897</v>
      </c>
      <c r="D3887" t="s">
        <v>67</v>
      </c>
      <c r="E3887">
        <v>14</v>
      </c>
      <c r="F3887" t="str">
        <f t="shared" si="60"/>
        <v>Residential|50|41897|Per Premise|14</v>
      </c>
      <c r="G3887">
        <v>3.4384359999999998</v>
      </c>
      <c r="H3887">
        <v>1.1300809999999999</v>
      </c>
      <c r="I3887">
        <v>2.6006524999999998</v>
      </c>
      <c r="J3887">
        <v>92.066947999999996</v>
      </c>
      <c r="K3887">
        <v>2.2316392</v>
      </c>
      <c r="L3887">
        <v>316</v>
      </c>
      <c r="M3887">
        <v>3.5885050000000001</v>
      </c>
      <c r="N3887">
        <v>1.138998</v>
      </c>
      <c r="O3887">
        <v>2.9151189999999998</v>
      </c>
      <c r="P3887">
        <v>93.069823999999997</v>
      </c>
      <c r="Q3887">
        <v>2.3623649000000002</v>
      </c>
      <c r="R3887">
        <v>317</v>
      </c>
      <c r="S3887">
        <v>15</v>
      </c>
      <c r="T3887">
        <v>18</v>
      </c>
      <c r="U3887">
        <v>1.1209180000000001</v>
      </c>
      <c r="V3887">
        <v>2.9151189999999998</v>
      </c>
      <c r="W3887">
        <v>11772</v>
      </c>
      <c r="X3887">
        <v>-0.31446659999999999</v>
      </c>
      <c r="Y3887" s="6">
        <v>-8.7600000000000004E-8</v>
      </c>
      <c r="Z3887">
        <v>0.1255395</v>
      </c>
      <c r="AA3887">
        <v>0.13268360000000001</v>
      </c>
      <c r="AB3887">
        <v>0.1407195</v>
      </c>
      <c r="AC3887">
        <v>0.1826612</v>
      </c>
      <c r="AD3887">
        <v>0.19340869999999999</v>
      </c>
      <c r="AE3887">
        <v>-0.5485563</v>
      </c>
      <c r="AF3887">
        <v>-0.41025420000000001</v>
      </c>
      <c r="AG3887">
        <v>-0.31446659999999999</v>
      </c>
      <c r="AH3887">
        <v>-0.21867890000000001</v>
      </c>
      <c r="AI3887">
        <v>-8.0376799999999998E-2</v>
      </c>
      <c r="AJ3887">
        <v>-0.24786340000000001</v>
      </c>
      <c r="AK3887">
        <v>-0.10142370000000001</v>
      </c>
      <c r="AL3887" s="6">
        <v>-8.7600000000000004E-8</v>
      </c>
      <c r="AM3887">
        <v>0.1014235</v>
      </c>
      <c r="AN3887">
        <v>0.24786320000000001</v>
      </c>
    </row>
    <row r="3888" spans="1:40" x14ac:dyDescent="0.25">
      <c r="A3888" t="s">
        <v>65</v>
      </c>
      <c r="B3888">
        <v>50</v>
      </c>
      <c r="C3888" s="3">
        <v>41899</v>
      </c>
      <c r="D3888" t="s">
        <v>25</v>
      </c>
      <c r="E3888">
        <v>12</v>
      </c>
      <c r="F3888" t="str">
        <f t="shared" si="60"/>
        <v>Residential|50|41899|Aggregate|12</v>
      </c>
      <c r="G3888">
        <v>3.4366590000000001</v>
      </c>
      <c r="H3888">
        <v>1.130493</v>
      </c>
      <c r="I3888">
        <v>26.643287000000001</v>
      </c>
      <c r="J3888">
        <v>93.104186999999996</v>
      </c>
      <c r="K3888">
        <v>22.553125000000001</v>
      </c>
      <c r="L3888">
        <v>315</v>
      </c>
      <c r="M3888">
        <v>3.588784</v>
      </c>
      <c r="N3888">
        <v>1.1394359999999999</v>
      </c>
      <c r="O3888">
        <v>27.435461</v>
      </c>
      <c r="P3888">
        <v>93.765540999999999</v>
      </c>
      <c r="Q3888">
        <v>23.478183000000001</v>
      </c>
      <c r="R3888">
        <v>316</v>
      </c>
      <c r="S3888">
        <v>15</v>
      </c>
      <c r="T3888">
        <v>18</v>
      </c>
      <c r="U3888">
        <v>1.0604020000000001</v>
      </c>
      <c r="V3888">
        <v>28.252579999999998</v>
      </c>
      <c r="W3888">
        <v>11772</v>
      </c>
      <c r="X3888">
        <v>-0.7921743</v>
      </c>
      <c r="Y3888">
        <v>0.8171216</v>
      </c>
      <c r="Z3888">
        <v>1.2707250000000001</v>
      </c>
      <c r="AA3888">
        <v>1.320751</v>
      </c>
      <c r="AB3888">
        <v>1.347478</v>
      </c>
      <c r="AC3888">
        <v>1.8327910000000001</v>
      </c>
      <c r="AD3888">
        <v>1.8868180000000001</v>
      </c>
      <c r="AE3888">
        <v>-3.1409910000000001</v>
      </c>
      <c r="AF3888">
        <v>-1.7532909999999999</v>
      </c>
      <c r="AG3888">
        <v>-0.7921743</v>
      </c>
      <c r="AH3888">
        <v>0.16894239999999999</v>
      </c>
      <c r="AI3888">
        <v>1.5566420000000001</v>
      </c>
      <c r="AJ3888">
        <v>-1.6009329999999999</v>
      </c>
      <c r="AK3888">
        <v>-0.1723266</v>
      </c>
      <c r="AL3888">
        <v>0.8171216</v>
      </c>
      <c r="AM3888">
        <v>1.80657</v>
      </c>
      <c r="AN3888">
        <v>3.2351760000000001</v>
      </c>
    </row>
    <row r="3889" spans="1:40" x14ac:dyDescent="0.25">
      <c r="A3889" t="s">
        <v>65</v>
      </c>
      <c r="B3889">
        <v>50</v>
      </c>
      <c r="C3889" s="3">
        <v>41899</v>
      </c>
      <c r="D3889" t="s">
        <v>67</v>
      </c>
      <c r="E3889">
        <v>5</v>
      </c>
      <c r="F3889" t="str">
        <f t="shared" si="60"/>
        <v>Residential|50|41899|Per Premise|5</v>
      </c>
      <c r="G3889">
        <v>3.4366590000000001</v>
      </c>
      <c r="H3889">
        <v>1.130493</v>
      </c>
      <c r="I3889">
        <v>1.0878429000000001</v>
      </c>
      <c r="J3889">
        <v>79.055542000000003</v>
      </c>
      <c r="K3889">
        <v>1.0089698</v>
      </c>
      <c r="L3889">
        <v>315</v>
      </c>
      <c r="M3889">
        <v>3.588784</v>
      </c>
      <c r="N3889">
        <v>1.1394359999999999</v>
      </c>
      <c r="O3889">
        <v>1.0572725000000001</v>
      </c>
      <c r="P3889">
        <v>78.563293000000002</v>
      </c>
      <c r="Q3889">
        <v>0.92735842999999996</v>
      </c>
      <c r="R3889">
        <v>316</v>
      </c>
      <c r="S3889">
        <v>15</v>
      </c>
      <c r="T3889">
        <v>18</v>
      </c>
      <c r="U3889">
        <v>1.0604020000000001</v>
      </c>
      <c r="V3889">
        <v>1.1535500000000001</v>
      </c>
      <c r="W3889">
        <v>11772</v>
      </c>
      <c r="X3889">
        <v>3.0570400000000001E-2</v>
      </c>
      <c r="Y3889">
        <v>9.6277699999999994E-2</v>
      </c>
      <c r="Z3889">
        <v>5.6848999999999997E-2</v>
      </c>
      <c r="AA3889">
        <v>5.2167999999999999E-2</v>
      </c>
      <c r="AB3889">
        <v>6.0282799999999997E-2</v>
      </c>
      <c r="AC3889">
        <v>7.7157699999999996E-2</v>
      </c>
      <c r="AD3889">
        <v>7.9721500000000001E-2</v>
      </c>
      <c r="AE3889">
        <v>-6.8311200000000002E-2</v>
      </c>
      <c r="AF3889">
        <v>-9.8911999999999993E-3</v>
      </c>
      <c r="AG3889">
        <v>3.0570400000000001E-2</v>
      </c>
      <c r="AH3889">
        <v>7.1031899999999995E-2</v>
      </c>
      <c r="AI3889">
        <v>0.12945190000000001</v>
      </c>
      <c r="AJ3889">
        <v>-5.8894000000000004E-3</v>
      </c>
      <c r="AK3889">
        <v>5.4471800000000001E-2</v>
      </c>
      <c r="AL3889">
        <v>9.6277699999999994E-2</v>
      </c>
      <c r="AM3889">
        <v>0.1380837</v>
      </c>
      <c r="AN3889">
        <v>0.19844490000000001</v>
      </c>
    </row>
    <row r="3890" spans="1:40" x14ac:dyDescent="0.25">
      <c r="A3890" t="s">
        <v>65</v>
      </c>
      <c r="B3890">
        <v>50</v>
      </c>
      <c r="C3890" s="3">
        <v>41898</v>
      </c>
      <c r="D3890" t="s">
        <v>67</v>
      </c>
      <c r="E3890">
        <v>3</v>
      </c>
      <c r="F3890" t="str">
        <f t="shared" si="60"/>
        <v>Residential|50|41898|Per Premise|3</v>
      </c>
      <c r="G3890">
        <v>3.586932</v>
      </c>
      <c r="H3890">
        <v>1.138998</v>
      </c>
      <c r="I3890">
        <v>0.99809119999999996</v>
      </c>
      <c r="J3890">
        <v>72.919678000000005</v>
      </c>
      <c r="K3890">
        <v>0.96479753000000001</v>
      </c>
      <c r="L3890">
        <v>317</v>
      </c>
      <c r="M3890">
        <v>3.4332829999999999</v>
      </c>
      <c r="N3890">
        <v>1.127732</v>
      </c>
      <c r="O3890">
        <v>0.87133004000000003</v>
      </c>
      <c r="P3890">
        <v>72.582831999999996</v>
      </c>
      <c r="Q3890">
        <v>0.82547046000000002</v>
      </c>
      <c r="R3890">
        <v>314</v>
      </c>
      <c r="S3890">
        <v>16</v>
      </c>
      <c r="T3890">
        <v>19</v>
      </c>
      <c r="U3890">
        <v>0.96515700000000004</v>
      </c>
      <c r="V3890">
        <v>0.96331469999999997</v>
      </c>
      <c r="W3890">
        <v>11772</v>
      </c>
      <c r="X3890">
        <v>0.12676119999999999</v>
      </c>
      <c r="Y3890">
        <v>9.1984700000000003E-2</v>
      </c>
      <c r="Z3890">
        <v>5.4188399999999998E-2</v>
      </c>
      <c r="AA3890">
        <v>4.6584E-2</v>
      </c>
      <c r="AB3890">
        <v>5.2300300000000001E-2</v>
      </c>
      <c r="AC3890">
        <v>7.1459499999999995E-2</v>
      </c>
      <c r="AD3890">
        <v>7.0038500000000004E-2</v>
      </c>
      <c r="AE3890">
        <v>3.5182199999999997E-2</v>
      </c>
      <c r="AF3890">
        <v>8.92878E-2</v>
      </c>
      <c r="AG3890">
        <v>0.12676119999999999</v>
      </c>
      <c r="AH3890">
        <v>0.16423450000000001</v>
      </c>
      <c r="AI3890">
        <v>0.21834010000000001</v>
      </c>
      <c r="AJ3890">
        <v>2.2266999999999999E-3</v>
      </c>
      <c r="AK3890">
        <v>5.5256399999999997E-2</v>
      </c>
      <c r="AL3890">
        <v>9.1984700000000003E-2</v>
      </c>
      <c r="AM3890">
        <v>0.12871289999999999</v>
      </c>
      <c r="AN3890">
        <v>0.18174270000000001</v>
      </c>
    </row>
    <row r="3891" spans="1:40" x14ac:dyDescent="0.25">
      <c r="A3891" t="s">
        <v>65</v>
      </c>
      <c r="B3891">
        <v>50</v>
      </c>
      <c r="C3891" s="3">
        <v>41897</v>
      </c>
      <c r="D3891" t="s">
        <v>25</v>
      </c>
      <c r="E3891" s="2">
        <v>17</v>
      </c>
      <c r="F3891" t="str">
        <f t="shared" si="60"/>
        <v>Residential|50|41897|Aggregate|17</v>
      </c>
      <c r="G3891">
        <v>3.4384359999999998</v>
      </c>
      <c r="H3891">
        <v>1.1300809999999999</v>
      </c>
      <c r="I3891">
        <v>36.562570999999998</v>
      </c>
      <c r="J3891">
        <v>87.619086999999993</v>
      </c>
      <c r="K3891">
        <v>27.825102999999999</v>
      </c>
      <c r="L3891">
        <v>316</v>
      </c>
      <c r="M3891">
        <v>3.5885050000000001</v>
      </c>
      <c r="N3891">
        <v>1.138998</v>
      </c>
      <c r="O3891">
        <v>30.368558</v>
      </c>
      <c r="P3891">
        <v>88.616553999999994</v>
      </c>
      <c r="Q3891">
        <v>23.517854</v>
      </c>
      <c r="R3891">
        <v>317</v>
      </c>
      <c r="S3891">
        <v>15</v>
      </c>
      <c r="T3891">
        <v>18</v>
      </c>
      <c r="U3891">
        <v>1.1209180000000001</v>
      </c>
      <c r="V3891">
        <v>40.983649999999997</v>
      </c>
      <c r="W3891">
        <v>11772</v>
      </c>
      <c r="X3891">
        <v>6.194013</v>
      </c>
      <c r="Y3891">
        <v>10.6151</v>
      </c>
      <c r="Z3891">
        <v>1.5652839999999999</v>
      </c>
      <c r="AA3891">
        <v>1.320894</v>
      </c>
      <c r="AB3891">
        <v>1.754556</v>
      </c>
      <c r="AC3891">
        <v>2.0481400000000001</v>
      </c>
      <c r="AD3891">
        <v>2.1961849999999998</v>
      </c>
      <c r="AE3891">
        <v>3.5692159999999999</v>
      </c>
      <c r="AF3891">
        <v>5.1199669999999999</v>
      </c>
      <c r="AG3891">
        <v>6.194013</v>
      </c>
      <c r="AH3891">
        <v>7.268059</v>
      </c>
      <c r="AI3891">
        <v>8.8188099999999991</v>
      </c>
      <c r="AJ3891">
        <v>7.8005719999999998</v>
      </c>
      <c r="AK3891">
        <v>9.4634160000000005</v>
      </c>
      <c r="AL3891">
        <v>10.6151</v>
      </c>
      <c r="AM3891">
        <v>11.766780000000001</v>
      </c>
      <c r="AN3891">
        <v>13.42962</v>
      </c>
    </row>
    <row r="3892" spans="1:40" x14ac:dyDescent="0.25">
      <c r="A3892" t="s">
        <v>65</v>
      </c>
      <c r="B3892">
        <v>50</v>
      </c>
      <c r="C3892" s="3">
        <v>41898</v>
      </c>
      <c r="D3892" t="s">
        <v>25</v>
      </c>
      <c r="E3892" s="2">
        <v>100</v>
      </c>
      <c r="F3892" t="str">
        <f t="shared" si="60"/>
        <v>Residential|50|41898|Aggregate|100</v>
      </c>
      <c r="G3892">
        <v>3.586932</v>
      </c>
      <c r="H3892">
        <v>1.138998</v>
      </c>
      <c r="I3892">
        <v>38.258237000000001</v>
      </c>
      <c r="J3892">
        <v>89.020888999999997</v>
      </c>
      <c r="K3892">
        <v>28.046258000000002</v>
      </c>
      <c r="L3892">
        <v>1268</v>
      </c>
      <c r="M3892">
        <v>3.4332829999999999</v>
      </c>
      <c r="N3892">
        <v>1.127732</v>
      </c>
      <c r="O3892">
        <v>28.842683999999998</v>
      </c>
      <c r="P3892">
        <v>88.773346000000004</v>
      </c>
      <c r="Q3892">
        <v>20.576284000000001</v>
      </c>
      <c r="R3892">
        <v>1256</v>
      </c>
      <c r="S3892">
        <v>16</v>
      </c>
      <c r="T3892">
        <v>19</v>
      </c>
      <c r="U3892">
        <v>0.96515700000000004</v>
      </c>
      <c r="V3892">
        <v>36.92521</v>
      </c>
      <c r="W3892">
        <v>11772</v>
      </c>
      <c r="X3892">
        <v>9.4155529999999992</v>
      </c>
      <c r="Y3892" s="6">
        <v>8.0825209999999998</v>
      </c>
      <c r="Z3892">
        <v>0.78761740000000002</v>
      </c>
      <c r="AA3892">
        <v>0.58059349999999998</v>
      </c>
      <c r="AB3892">
        <v>0.76017449999999998</v>
      </c>
      <c r="AC3892">
        <v>0.97848349999999995</v>
      </c>
      <c r="AD3892">
        <v>0.95653220000000005</v>
      </c>
      <c r="AE3892">
        <v>8.1615760000000002</v>
      </c>
      <c r="AF3892">
        <v>8.9024359999999998</v>
      </c>
      <c r="AG3892">
        <v>9.4155529999999992</v>
      </c>
      <c r="AH3892">
        <v>9.9286700000000003</v>
      </c>
      <c r="AI3892">
        <v>10.66953</v>
      </c>
      <c r="AJ3892">
        <v>6.8566760000000002</v>
      </c>
      <c r="AK3892">
        <v>7.5809150000000001</v>
      </c>
      <c r="AL3892" s="6">
        <v>8.0825209999999998</v>
      </c>
      <c r="AM3892">
        <v>8.5841270000000005</v>
      </c>
      <c r="AN3892">
        <v>9.3083670000000005</v>
      </c>
    </row>
    <row r="3893" spans="1:40" x14ac:dyDescent="0.25">
      <c r="A3893" t="s">
        <v>65</v>
      </c>
      <c r="B3893">
        <v>50</v>
      </c>
      <c r="C3893" s="3">
        <v>41849</v>
      </c>
      <c r="D3893" t="s">
        <v>25</v>
      </c>
      <c r="E3893" s="2">
        <v>3</v>
      </c>
      <c r="F3893" t="str">
        <f t="shared" si="60"/>
        <v>Residential|50|41849|Aggregate|3</v>
      </c>
      <c r="G3893">
        <v>3.4329719999999999</v>
      </c>
      <c r="H3893">
        <v>1.12846</v>
      </c>
      <c r="I3893">
        <v>8.7287937000000007</v>
      </c>
      <c r="J3893">
        <v>69.421661</v>
      </c>
      <c r="K3893">
        <v>8.5681764999999999</v>
      </c>
      <c r="L3893">
        <v>320</v>
      </c>
      <c r="M3893">
        <v>3.5801569999999998</v>
      </c>
      <c r="N3893">
        <v>1.1399300000000001</v>
      </c>
      <c r="O3893">
        <v>8.4425627999999993</v>
      </c>
      <c r="P3893">
        <v>69.400658000000007</v>
      </c>
      <c r="Q3893">
        <v>7.8677049999999999</v>
      </c>
      <c r="R3893">
        <v>322</v>
      </c>
      <c r="S3893">
        <v>16</v>
      </c>
      <c r="T3893">
        <v>19</v>
      </c>
      <c r="U3893">
        <v>1.2228110000000001</v>
      </c>
      <c r="V3893">
        <v>10.67367</v>
      </c>
      <c r="W3893">
        <v>11772</v>
      </c>
      <c r="X3893">
        <v>0.28623090000000001</v>
      </c>
      <c r="Y3893">
        <v>2.2311049999999999</v>
      </c>
      <c r="Z3893">
        <v>0.4789756</v>
      </c>
      <c r="AA3893">
        <v>0.43845010000000001</v>
      </c>
      <c r="AB3893">
        <v>0.58569680000000002</v>
      </c>
      <c r="AC3893">
        <v>0.64935050000000005</v>
      </c>
      <c r="AD3893">
        <v>0.73162780000000005</v>
      </c>
      <c r="AE3893">
        <v>-0.54594529999999997</v>
      </c>
      <c r="AF3893">
        <v>-5.4288799999999998E-2</v>
      </c>
      <c r="AG3893">
        <v>0.28623090000000001</v>
      </c>
      <c r="AH3893">
        <v>0.62675060000000005</v>
      </c>
      <c r="AI3893">
        <v>1.1184069999999999</v>
      </c>
      <c r="AJ3893">
        <v>1.2934859999999999</v>
      </c>
      <c r="AK3893">
        <v>1.8474390000000001</v>
      </c>
      <c r="AL3893">
        <v>2.2311049999999999</v>
      </c>
      <c r="AM3893">
        <v>2.6147710000000002</v>
      </c>
      <c r="AN3893">
        <v>3.1687240000000001</v>
      </c>
    </row>
    <row r="3894" spans="1:40" x14ac:dyDescent="0.25">
      <c r="A3894" t="s">
        <v>65</v>
      </c>
      <c r="B3894">
        <v>50</v>
      </c>
      <c r="C3894" s="3" t="s">
        <v>26</v>
      </c>
      <c r="D3894" t="s">
        <v>67</v>
      </c>
      <c r="E3894" s="2">
        <v>1</v>
      </c>
      <c r="F3894" t="str">
        <f t="shared" si="60"/>
        <v>Residential|50|Average Event Day|Per Premise|1</v>
      </c>
      <c r="G3894">
        <v>3.5135679999999998</v>
      </c>
      <c r="H3894">
        <v>1.1345449999999999</v>
      </c>
      <c r="I3894">
        <v>1.0739501</v>
      </c>
      <c r="J3894">
        <v>72.280479</v>
      </c>
      <c r="K3894">
        <v>1.0147238000000001</v>
      </c>
      <c r="L3894">
        <v>633</v>
      </c>
      <c r="M3894">
        <v>3.5104169999999999</v>
      </c>
      <c r="N3894">
        <v>1.1345449999999999</v>
      </c>
      <c r="O3894">
        <v>1.1019273000000001</v>
      </c>
      <c r="P3894">
        <v>72.217972000000003</v>
      </c>
      <c r="Q3894">
        <v>1.0212132</v>
      </c>
      <c r="R3894">
        <v>633</v>
      </c>
      <c r="S3894">
        <v>15</v>
      </c>
      <c r="T3894">
        <v>18</v>
      </c>
      <c r="U3894">
        <v>0.98172720000000002</v>
      </c>
      <c r="V3894">
        <v>1.0543260000000001</v>
      </c>
      <c r="W3894">
        <v>11772</v>
      </c>
      <c r="X3894">
        <v>-2.7977200000000001E-2</v>
      </c>
      <c r="Y3894">
        <v>-4.7601200000000003E-2</v>
      </c>
      <c r="Z3894">
        <v>4.0331699999999998E-2</v>
      </c>
      <c r="AA3894">
        <v>4.0589600000000003E-2</v>
      </c>
      <c r="AB3894">
        <v>3.9594699999999997E-2</v>
      </c>
      <c r="AC3894">
        <v>5.7220199999999999E-2</v>
      </c>
      <c r="AD3894">
        <v>5.6703200000000002E-2</v>
      </c>
      <c r="AE3894">
        <v>-0.1013078</v>
      </c>
      <c r="AF3894">
        <v>-5.79835E-2</v>
      </c>
      <c r="AG3894">
        <v>-2.7977200000000001E-2</v>
      </c>
      <c r="AH3894">
        <v>2.0292000000000001E-3</v>
      </c>
      <c r="AI3894">
        <v>4.5353499999999998E-2</v>
      </c>
      <c r="AJ3894">
        <v>-0.1202693</v>
      </c>
      <c r="AK3894">
        <v>-7.73364E-2</v>
      </c>
      <c r="AL3894">
        <v>-4.7601200000000003E-2</v>
      </c>
      <c r="AM3894">
        <v>-1.7866E-2</v>
      </c>
      <c r="AN3894">
        <v>2.50669E-2</v>
      </c>
    </row>
    <row r="3895" spans="1:40" x14ac:dyDescent="0.25">
      <c r="A3895" t="s">
        <v>65</v>
      </c>
      <c r="B3895">
        <v>50</v>
      </c>
      <c r="C3895" s="3">
        <v>41899</v>
      </c>
      <c r="D3895" t="s">
        <v>67</v>
      </c>
      <c r="E3895" s="2">
        <v>18</v>
      </c>
      <c r="F3895" t="str">
        <f t="shared" si="60"/>
        <v>Residential|50|41899|Per Premise|18</v>
      </c>
      <c r="G3895">
        <v>3.4366590000000001</v>
      </c>
      <c r="H3895">
        <v>1.130493</v>
      </c>
      <c r="I3895">
        <v>2.8738324999999998</v>
      </c>
      <c r="J3895">
        <v>77.393424999999993</v>
      </c>
      <c r="K3895">
        <v>2.1025768</v>
      </c>
      <c r="L3895">
        <v>315</v>
      </c>
      <c r="M3895">
        <v>3.588784</v>
      </c>
      <c r="N3895">
        <v>1.1394359999999999</v>
      </c>
      <c r="O3895">
        <v>2.4392619999999998</v>
      </c>
      <c r="P3895">
        <v>78.042511000000005</v>
      </c>
      <c r="Q3895">
        <v>1.7538503999999999</v>
      </c>
      <c r="R3895">
        <v>316</v>
      </c>
      <c r="S3895">
        <v>15</v>
      </c>
      <c r="T3895">
        <v>18</v>
      </c>
      <c r="U3895">
        <v>1.0604020000000001</v>
      </c>
      <c r="V3895">
        <v>3.0474160000000001</v>
      </c>
      <c r="W3895">
        <v>11772</v>
      </c>
      <c r="X3895">
        <v>0.43457050000000003</v>
      </c>
      <c r="Y3895">
        <v>0.60815439999999998</v>
      </c>
      <c r="Z3895">
        <v>0.1184668</v>
      </c>
      <c r="AA3895">
        <v>9.8661799999999994E-2</v>
      </c>
      <c r="AB3895">
        <v>0.1256224</v>
      </c>
      <c r="AC3895">
        <v>0.15417049999999999</v>
      </c>
      <c r="AD3895">
        <v>0.1597345</v>
      </c>
      <c r="AE3895">
        <v>0.23699310000000001</v>
      </c>
      <c r="AF3895">
        <v>0.35372350000000002</v>
      </c>
      <c r="AG3895">
        <v>0.43457050000000003</v>
      </c>
      <c r="AH3895">
        <v>0.51541760000000003</v>
      </c>
      <c r="AI3895">
        <v>0.63214789999999998</v>
      </c>
      <c r="AJ3895">
        <v>0.40344629999999998</v>
      </c>
      <c r="AK3895">
        <v>0.52438960000000001</v>
      </c>
      <c r="AL3895">
        <v>0.60815439999999998</v>
      </c>
      <c r="AM3895">
        <v>0.69191930000000001</v>
      </c>
      <c r="AN3895">
        <v>0.81286250000000004</v>
      </c>
    </row>
    <row r="3896" spans="1:40" x14ac:dyDescent="0.25">
      <c r="A3896" t="s">
        <v>65</v>
      </c>
      <c r="B3896">
        <v>50</v>
      </c>
      <c r="C3896" s="3">
        <v>41899</v>
      </c>
      <c r="D3896" t="s">
        <v>67</v>
      </c>
      <c r="E3896" s="2">
        <v>2</v>
      </c>
      <c r="F3896" t="str">
        <f t="shared" si="60"/>
        <v>Residential|50|41899|Per Premise|2</v>
      </c>
      <c r="G3896">
        <v>3.4366590000000001</v>
      </c>
      <c r="H3896">
        <v>1.130493</v>
      </c>
      <c r="I3896">
        <v>1.4116911000000001</v>
      </c>
      <c r="J3896">
        <v>79.900665000000004</v>
      </c>
      <c r="K3896">
        <v>1.2784120000000001</v>
      </c>
      <c r="L3896">
        <v>315</v>
      </c>
      <c r="M3896">
        <v>3.588784</v>
      </c>
      <c r="N3896">
        <v>1.1394359999999999</v>
      </c>
      <c r="O3896">
        <v>1.3611394999999999</v>
      </c>
      <c r="P3896">
        <v>79.594855999999993</v>
      </c>
      <c r="Q3896">
        <v>1.2595959999999999</v>
      </c>
      <c r="R3896">
        <v>316</v>
      </c>
      <c r="S3896">
        <v>15</v>
      </c>
      <c r="T3896">
        <v>18</v>
      </c>
      <c r="U3896">
        <v>1.0604020000000001</v>
      </c>
      <c r="V3896">
        <v>1.4969589999999999</v>
      </c>
      <c r="W3896">
        <v>11772</v>
      </c>
      <c r="X3896">
        <v>5.0551600000000002E-2</v>
      </c>
      <c r="Y3896">
        <v>0.13581989999999999</v>
      </c>
      <c r="Z3896">
        <v>7.2030399999999994E-2</v>
      </c>
      <c r="AA3896">
        <v>7.0857799999999999E-2</v>
      </c>
      <c r="AB3896">
        <v>7.6381099999999993E-2</v>
      </c>
      <c r="AC3896">
        <v>0.10104059999999999</v>
      </c>
      <c r="AD3896">
        <v>0.1041869</v>
      </c>
      <c r="AE3896">
        <v>-7.8937199999999999E-2</v>
      </c>
      <c r="AF3896">
        <v>-2.4342000000000001E-3</v>
      </c>
      <c r="AG3896">
        <v>5.0551600000000002E-2</v>
      </c>
      <c r="AH3896">
        <v>0.1035373</v>
      </c>
      <c r="AI3896">
        <v>0.18004029999999999</v>
      </c>
      <c r="AJ3896">
        <v>2.2991000000000001E-3</v>
      </c>
      <c r="AK3896">
        <v>8.1184300000000001E-2</v>
      </c>
      <c r="AL3896">
        <v>0.13581989999999999</v>
      </c>
      <c r="AM3896">
        <v>0.1904556</v>
      </c>
      <c r="AN3896">
        <v>0.26934079999999999</v>
      </c>
    </row>
    <row r="3897" spans="1:40" x14ac:dyDescent="0.25">
      <c r="A3897" t="s">
        <v>65</v>
      </c>
      <c r="B3897">
        <v>50</v>
      </c>
      <c r="C3897" s="3" t="s">
        <v>26</v>
      </c>
      <c r="D3897" t="s">
        <v>25</v>
      </c>
      <c r="E3897" s="2">
        <v>14</v>
      </c>
      <c r="F3897" t="str">
        <f t="shared" si="60"/>
        <v>Residential|50|Average Event Day|Aggregate|14</v>
      </c>
      <c r="G3897">
        <v>3.5135679999999998</v>
      </c>
      <c r="H3897">
        <v>1.1345449999999999</v>
      </c>
      <c r="I3897">
        <v>26.495705999999998</v>
      </c>
      <c r="J3897">
        <v>89.766425999999996</v>
      </c>
      <c r="K3897">
        <v>22.578513000000001</v>
      </c>
      <c r="L3897">
        <v>633</v>
      </c>
      <c r="M3897">
        <v>3.5104169999999999</v>
      </c>
      <c r="N3897">
        <v>1.1345449999999999</v>
      </c>
      <c r="O3897">
        <v>26.011555999999999</v>
      </c>
      <c r="P3897">
        <v>89.799484000000007</v>
      </c>
      <c r="Q3897">
        <v>23.294656</v>
      </c>
      <c r="R3897">
        <v>633</v>
      </c>
      <c r="S3897">
        <v>15</v>
      </c>
      <c r="T3897">
        <v>18</v>
      </c>
      <c r="U3897">
        <v>0.98172720000000002</v>
      </c>
      <c r="V3897">
        <v>26.011559999999999</v>
      </c>
      <c r="W3897">
        <v>11772</v>
      </c>
      <c r="X3897">
        <v>0.48414990000000002</v>
      </c>
      <c r="Y3897" s="6">
        <v>9.1999999999999998E-7</v>
      </c>
      <c r="Z3897">
        <v>0.89741530000000003</v>
      </c>
      <c r="AA3897">
        <v>0.92587949999999997</v>
      </c>
      <c r="AB3897">
        <v>0.8810171</v>
      </c>
      <c r="AC3897">
        <v>1.2894209999999999</v>
      </c>
      <c r="AD3897">
        <v>1.2780629999999999</v>
      </c>
      <c r="AE3897">
        <v>-1.16831</v>
      </c>
      <c r="AF3897">
        <v>-0.1920232</v>
      </c>
      <c r="AG3897">
        <v>0.48414990000000002</v>
      </c>
      <c r="AH3897">
        <v>1.160323</v>
      </c>
      <c r="AI3897">
        <v>2.1366100000000001</v>
      </c>
      <c r="AJ3897">
        <v>-1.637902</v>
      </c>
      <c r="AK3897">
        <v>-0.67021569999999997</v>
      </c>
      <c r="AL3897" s="6">
        <v>9.1999999999999998E-7</v>
      </c>
      <c r="AM3897">
        <v>0.67021759999999997</v>
      </c>
      <c r="AN3897">
        <v>1.637904</v>
      </c>
    </row>
    <row r="3898" spans="1:40" x14ac:dyDescent="0.25">
      <c r="A3898" t="s">
        <v>65</v>
      </c>
      <c r="B3898">
        <v>50</v>
      </c>
      <c r="C3898" s="3">
        <v>41878</v>
      </c>
      <c r="D3898" t="s">
        <v>67</v>
      </c>
      <c r="E3898" s="2">
        <v>9</v>
      </c>
      <c r="F3898" t="str">
        <f t="shared" si="60"/>
        <v>Residential|50|41878|Per Premise|9</v>
      </c>
      <c r="G3898">
        <v>3.5885050000000001</v>
      </c>
      <c r="H3898">
        <v>1.138998</v>
      </c>
      <c r="I3898">
        <v>0.81717779999999995</v>
      </c>
      <c r="J3898">
        <v>85.333945999999997</v>
      </c>
      <c r="K3898">
        <v>0.72147165999999996</v>
      </c>
      <c r="L3898">
        <v>317</v>
      </c>
      <c r="M3898">
        <v>3.4321269999999999</v>
      </c>
      <c r="N3898">
        <v>1.1300809999999999</v>
      </c>
      <c r="O3898">
        <v>0.80092324999999998</v>
      </c>
      <c r="P3898">
        <v>85.144051000000005</v>
      </c>
      <c r="Q3898">
        <v>0.72360844000000002</v>
      </c>
      <c r="R3898">
        <v>316</v>
      </c>
      <c r="S3898">
        <v>15</v>
      </c>
      <c r="T3898">
        <v>18</v>
      </c>
      <c r="U3898">
        <v>0.82594239999999997</v>
      </c>
      <c r="V3898">
        <v>0.67494180000000004</v>
      </c>
      <c r="W3898">
        <v>11772</v>
      </c>
      <c r="X3898">
        <v>1.6254500000000002E-2</v>
      </c>
      <c r="Y3898">
        <v>-0.1259815</v>
      </c>
      <c r="Z3898">
        <v>4.05219E-2</v>
      </c>
      <c r="AA3898">
        <v>4.0706199999999998E-2</v>
      </c>
      <c r="AB3898">
        <v>3.3468699999999997E-2</v>
      </c>
      <c r="AC3898">
        <v>5.7437000000000002E-2</v>
      </c>
      <c r="AD3898">
        <v>5.2698700000000001E-2</v>
      </c>
      <c r="AE3898">
        <v>-5.7354000000000002E-2</v>
      </c>
      <c r="AF3898">
        <v>-1.3865499999999999E-2</v>
      </c>
      <c r="AG3898">
        <v>1.6254500000000002E-2</v>
      </c>
      <c r="AH3898">
        <v>4.6374600000000002E-2</v>
      </c>
      <c r="AI3898">
        <v>8.9863100000000001E-2</v>
      </c>
      <c r="AJ3898">
        <v>-0.19351750000000001</v>
      </c>
      <c r="AK3898">
        <v>-0.15361669999999999</v>
      </c>
      <c r="AL3898">
        <v>-0.1259815</v>
      </c>
      <c r="AM3898">
        <v>-9.8346299999999998E-2</v>
      </c>
      <c r="AN3898">
        <v>-5.8445400000000002E-2</v>
      </c>
    </row>
    <row r="3899" spans="1:40" x14ac:dyDescent="0.25">
      <c r="A3899" t="s">
        <v>65</v>
      </c>
      <c r="B3899">
        <v>50</v>
      </c>
      <c r="C3899" s="3">
        <v>41878</v>
      </c>
      <c r="D3899" t="s">
        <v>67</v>
      </c>
      <c r="E3899" s="2">
        <v>16</v>
      </c>
      <c r="F3899" t="str">
        <f t="shared" si="60"/>
        <v>Residential|50|41878|Per Premise|16</v>
      </c>
      <c r="G3899">
        <v>3.5885050000000001</v>
      </c>
      <c r="H3899">
        <v>1.138998</v>
      </c>
      <c r="I3899">
        <v>2.0789849999999999</v>
      </c>
      <c r="J3899">
        <v>87.458777999999995</v>
      </c>
      <c r="K3899">
        <v>1.9503983</v>
      </c>
      <c r="L3899">
        <v>317</v>
      </c>
      <c r="M3899">
        <v>3.4321269999999999</v>
      </c>
      <c r="N3899">
        <v>1.1300809999999999</v>
      </c>
      <c r="O3899">
        <v>1.5968343</v>
      </c>
      <c r="P3899">
        <v>87.101273000000006</v>
      </c>
      <c r="Q3899">
        <v>1.339995</v>
      </c>
      <c r="R3899">
        <v>316</v>
      </c>
      <c r="S3899">
        <v>15</v>
      </c>
      <c r="T3899">
        <v>18</v>
      </c>
      <c r="U3899">
        <v>0.82594239999999997</v>
      </c>
      <c r="V3899">
        <v>1.717122</v>
      </c>
      <c r="W3899">
        <v>11772</v>
      </c>
      <c r="X3899">
        <v>0.48215059999999998</v>
      </c>
      <c r="Y3899">
        <v>0.12028750000000001</v>
      </c>
      <c r="Z3899">
        <v>0.1095453</v>
      </c>
      <c r="AA3899">
        <v>7.5380600000000006E-2</v>
      </c>
      <c r="AB3899">
        <v>9.0478100000000006E-2</v>
      </c>
      <c r="AC3899">
        <v>0.13297519999999999</v>
      </c>
      <c r="AD3899">
        <v>0.1177647</v>
      </c>
      <c r="AE3899">
        <v>0.31173600000000001</v>
      </c>
      <c r="AF3899">
        <v>0.41241840000000002</v>
      </c>
      <c r="AG3899">
        <v>0.48215059999999998</v>
      </c>
      <c r="AH3899">
        <v>0.55188289999999995</v>
      </c>
      <c r="AI3899">
        <v>0.65256519999999996</v>
      </c>
      <c r="AJ3899">
        <v>-3.0634000000000002E-2</v>
      </c>
      <c r="AK3899">
        <v>5.8531699999999999E-2</v>
      </c>
      <c r="AL3899">
        <v>0.12028750000000001</v>
      </c>
      <c r="AM3899">
        <v>0.18204339999999999</v>
      </c>
      <c r="AN3899">
        <v>0.27120899999999998</v>
      </c>
    </row>
    <row r="3900" spans="1:40" x14ac:dyDescent="0.25">
      <c r="A3900" t="s">
        <v>65</v>
      </c>
      <c r="B3900">
        <v>50</v>
      </c>
      <c r="C3900" s="3">
        <v>41878</v>
      </c>
      <c r="D3900" t="s">
        <v>67</v>
      </c>
      <c r="E3900" s="2">
        <v>18</v>
      </c>
      <c r="F3900" t="str">
        <f t="shared" si="60"/>
        <v>Residential|50|41878|Per Premise|18</v>
      </c>
      <c r="G3900">
        <v>3.5885050000000001</v>
      </c>
      <c r="H3900">
        <v>1.138998</v>
      </c>
      <c r="I3900">
        <v>2.2608190000000001</v>
      </c>
      <c r="J3900">
        <v>82.536529999999999</v>
      </c>
      <c r="K3900">
        <v>2.0418628999999999</v>
      </c>
      <c r="L3900">
        <v>317</v>
      </c>
      <c r="M3900">
        <v>3.4321269999999999</v>
      </c>
      <c r="N3900">
        <v>1.1300809999999999</v>
      </c>
      <c r="O3900">
        <v>1.7959887000000001</v>
      </c>
      <c r="P3900">
        <v>82.136650000000003</v>
      </c>
      <c r="Q3900">
        <v>1.4228015000000001</v>
      </c>
      <c r="R3900">
        <v>316</v>
      </c>
      <c r="S3900">
        <v>15</v>
      </c>
      <c r="T3900">
        <v>18</v>
      </c>
      <c r="U3900">
        <v>0.82594239999999997</v>
      </c>
      <c r="V3900">
        <v>1.8673059999999999</v>
      </c>
      <c r="W3900">
        <v>11772</v>
      </c>
      <c r="X3900">
        <v>0.46483039999999998</v>
      </c>
      <c r="Y3900">
        <v>7.1317699999999998E-2</v>
      </c>
      <c r="Z3900">
        <v>0.1146824</v>
      </c>
      <c r="AA3900">
        <v>8.0038799999999993E-2</v>
      </c>
      <c r="AB3900">
        <v>9.4721100000000003E-2</v>
      </c>
      <c r="AC3900">
        <v>0.1398509</v>
      </c>
      <c r="AD3900">
        <v>0.1240093</v>
      </c>
      <c r="AE3900">
        <v>0.28560419999999997</v>
      </c>
      <c r="AF3900">
        <v>0.39149250000000002</v>
      </c>
      <c r="AG3900">
        <v>0.46483039999999998</v>
      </c>
      <c r="AH3900">
        <v>0.53816830000000004</v>
      </c>
      <c r="AI3900">
        <v>0.64405650000000003</v>
      </c>
      <c r="AJ3900">
        <v>-8.7606600000000007E-2</v>
      </c>
      <c r="AK3900">
        <v>6.2871000000000003E-3</v>
      </c>
      <c r="AL3900">
        <v>7.1317699999999998E-2</v>
      </c>
      <c r="AM3900">
        <v>0.1363482</v>
      </c>
      <c r="AN3900">
        <v>0.230242</v>
      </c>
    </row>
    <row r="3901" spans="1:40" x14ac:dyDescent="0.25">
      <c r="A3901" t="s">
        <v>65</v>
      </c>
      <c r="B3901">
        <v>50</v>
      </c>
      <c r="C3901" s="3">
        <v>41849</v>
      </c>
      <c r="D3901" t="s">
        <v>25</v>
      </c>
      <c r="E3901" s="2">
        <v>15</v>
      </c>
      <c r="F3901" t="str">
        <f t="shared" si="60"/>
        <v>Residential|50|41849|Aggregate|15</v>
      </c>
      <c r="G3901">
        <v>3.4329719999999999</v>
      </c>
      <c r="H3901">
        <v>1.12846</v>
      </c>
      <c r="I3901">
        <v>22.283121000000001</v>
      </c>
      <c r="J3901">
        <v>87.629593</v>
      </c>
      <c r="K3901">
        <v>21.008005000000001</v>
      </c>
      <c r="L3901">
        <v>320</v>
      </c>
      <c r="M3901">
        <v>3.5801569999999998</v>
      </c>
      <c r="N3901">
        <v>1.1399300000000001</v>
      </c>
      <c r="O3901">
        <v>27.248052000000001</v>
      </c>
      <c r="P3901">
        <v>88.258476000000002</v>
      </c>
      <c r="Q3901">
        <v>25.055520999999999</v>
      </c>
      <c r="R3901">
        <v>322</v>
      </c>
      <c r="S3901">
        <v>16</v>
      </c>
      <c r="T3901">
        <v>19</v>
      </c>
      <c r="U3901">
        <v>1.2228110000000001</v>
      </c>
      <c r="V3901">
        <v>27.248049999999999</v>
      </c>
      <c r="W3901">
        <v>11772</v>
      </c>
      <c r="X3901">
        <v>-4.964931</v>
      </c>
      <c r="Y3901" s="6">
        <v>6.6700000000000003E-7</v>
      </c>
      <c r="Z3901">
        <v>1.174383</v>
      </c>
      <c r="AA3901">
        <v>1.39629</v>
      </c>
      <c r="AB3901">
        <v>1.4360489999999999</v>
      </c>
      <c r="AC3901">
        <v>1.8245</v>
      </c>
      <c r="AD3901">
        <v>2.0029629999999998</v>
      </c>
      <c r="AE3901">
        <v>-7.3031220000000001</v>
      </c>
      <c r="AF3901">
        <v>-5.9217000000000004</v>
      </c>
      <c r="AG3901">
        <v>-4.964931</v>
      </c>
      <c r="AH3901">
        <v>-4.0081619999999996</v>
      </c>
      <c r="AI3901">
        <v>-2.6267399999999999</v>
      </c>
      <c r="AJ3901">
        <v>-2.5669</v>
      </c>
      <c r="AK3901">
        <v>-1.050354</v>
      </c>
      <c r="AL3901" s="6">
        <v>6.6700000000000003E-7</v>
      </c>
      <c r="AM3901">
        <v>1.0503560000000001</v>
      </c>
      <c r="AN3901">
        <v>2.5669010000000001</v>
      </c>
    </row>
    <row r="3902" spans="1:40" x14ac:dyDescent="0.25">
      <c r="A3902" t="s">
        <v>65</v>
      </c>
      <c r="B3902">
        <v>50</v>
      </c>
      <c r="C3902" s="3">
        <v>41878</v>
      </c>
      <c r="D3902" t="s">
        <v>25</v>
      </c>
      <c r="E3902" s="2">
        <v>22</v>
      </c>
      <c r="F3902" t="str">
        <f t="shared" si="60"/>
        <v>Residential|50|41878|Aggregate|22</v>
      </c>
      <c r="G3902">
        <v>3.5885050000000001</v>
      </c>
      <c r="H3902">
        <v>1.138998</v>
      </c>
      <c r="I3902">
        <v>20.410616000000001</v>
      </c>
      <c r="J3902">
        <v>77.020247999999995</v>
      </c>
      <c r="K3902">
        <v>16.489362</v>
      </c>
      <c r="L3902">
        <v>317</v>
      </c>
      <c r="M3902">
        <v>3.4321269999999999</v>
      </c>
      <c r="N3902">
        <v>1.1300809999999999</v>
      </c>
      <c r="O3902">
        <v>21.740722000000002</v>
      </c>
      <c r="P3902">
        <v>76.972519000000005</v>
      </c>
      <c r="Q3902">
        <v>16.977339000000001</v>
      </c>
      <c r="R3902">
        <v>316</v>
      </c>
      <c r="S3902">
        <v>15</v>
      </c>
      <c r="T3902">
        <v>18</v>
      </c>
      <c r="U3902">
        <v>0.82594239999999997</v>
      </c>
      <c r="V3902">
        <v>16.857990000000001</v>
      </c>
      <c r="W3902">
        <v>11772</v>
      </c>
      <c r="X3902">
        <v>-1.330106</v>
      </c>
      <c r="Y3902">
        <v>-4.8827299999999996</v>
      </c>
      <c r="Z3902">
        <v>0.92613489999999998</v>
      </c>
      <c r="AA3902">
        <v>0.95504990000000001</v>
      </c>
      <c r="AB3902">
        <v>0.76493409999999995</v>
      </c>
      <c r="AC3902">
        <v>1.3303560000000001</v>
      </c>
      <c r="AD3902">
        <v>1.223619</v>
      </c>
      <c r="AE3902">
        <v>-3.0350250000000001</v>
      </c>
      <c r="AF3902">
        <v>-2.0277449999999999</v>
      </c>
      <c r="AG3902">
        <v>-1.330106</v>
      </c>
      <c r="AH3902">
        <v>-0.63246690000000005</v>
      </c>
      <c r="AI3902">
        <v>0.37481330000000002</v>
      </c>
      <c r="AJ3902">
        <v>-6.4508609999999997</v>
      </c>
      <c r="AK3902">
        <v>-5.5243960000000003</v>
      </c>
      <c r="AL3902">
        <v>-4.8827299999999996</v>
      </c>
      <c r="AM3902">
        <v>-4.2410629999999996</v>
      </c>
      <c r="AN3902">
        <v>-3.3145980000000002</v>
      </c>
    </row>
    <row r="3903" spans="1:40" x14ac:dyDescent="0.25">
      <c r="A3903" t="s">
        <v>65</v>
      </c>
      <c r="B3903">
        <v>100</v>
      </c>
      <c r="C3903" s="3">
        <v>41897</v>
      </c>
      <c r="D3903" t="s">
        <v>67</v>
      </c>
      <c r="E3903" s="2">
        <v>21</v>
      </c>
      <c r="F3903" t="str">
        <f t="shared" si="60"/>
        <v>Residential|100|41897|Per Premise|21</v>
      </c>
      <c r="G3903">
        <v>3.7179579999999999</v>
      </c>
      <c r="H3903">
        <v>1.177875</v>
      </c>
      <c r="I3903">
        <v>2.4293971000000001</v>
      </c>
      <c r="J3903">
        <v>78.444664000000003</v>
      </c>
      <c r="K3903">
        <v>1.7892243000000001</v>
      </c>
      <c r="L3903">
        <v>325</v>
      </c>
      <c r="M3903">
        <v>3.6405270000000001</v>
      </c>
      <c r="N3903">
        <v>1.1748339999999999</v>
      </c>
      <c r="O3903">
        <v>2.6902205000000001</v>
      </c>
      <c r="P3903">
        <v>78.586746000000005</v>
      </c>
      <c r="Q3903">
        <v>2.0909868</v>
      </c>
      <c r="R3903">
        <v>307</v>
      </c>
      <c r="S3903">
        <v>15</v>
      </c>
      <c r="T3903">
        <v>18</v>
      </c>
      <c r="U3903">
        <v>0.94674270000000005</v>
      </c>
      <c r="V3903">
        <v>2.300014</v>
      </c>
      <c r="W3903">
        <v>10623</v>
      </c>
      <c r="X3903">
        <v>-0.26082339999999998</v>
      </c>
      <c r="Y3903">
        <v>-0.39020680000000002</v>
      </c>
      <c r="Z3903">
        <v>9.9248299999999998E-2</v>
      </c>
      <c r="AA3903">
        <v>0.1193389</v>
      </c>
      <c r="AB3903">
        <v>9.3962599999999993E-2</v>
      </c>
      <c r="AC3903">
        <v>0.15521599999999999</v>
      </c>
      <c r="AD3903">
        <v>0.15189059999999999</v>
      </c>
      <c r="AE3903">
        <v>-0.4597407</v>
      </c>
      <c r="AF3903">
        <v>-0.34221879999999999</v>
      </c>
      <c r="AG3903">
        <v>-0.26082339999999998</v>
      </c>
      <c r="AH3903">
        <v>-0.17942810000000001</v>
      </c>
      <c r="AI3903">
        <v>-6.1906099999999999E-2</v>
      </c>
      <c r="AJ3903">
        <v>-0.5848624</v>
      </c>
      <c r="AK3903">
        <v>-0.46985830000000001</v>
      </c>
      <c r="AL3903">
        <v>-0.39020680000000002</v>
      </c>
      <c r="AM3903">
        <v>-0.31055519999999998</v>
      </c>
      <c r="AN3903">
        <v>-0.19555110000000001</v>
      </c>
    </row>
    <row r="3904" spans="1:40" x14ac:dyDescent="0.25">
      <c r="A3904" t="s">
        <v>65</v>
      </c>
      <c r="B3904">
        <v>100</v>
      </c>
      <c r="C3904" s="3">
        <v>41899</v>
      </c>
      <c r="D3904" t="s">
        <v>67</v>
      </c>
      <c r="E3904" s="2">
        <v>1</v>
      </c>
      <c r="F3904" t="str">
        <f t="shared" si="60"/>
        <v>Residential|100|41899|Per Premise|1</v>
      </c>
      <c r="G3904">
        <v>3.7179579999999999</v>
      </c>
      <c r="H3904">
        <v>1.177875</v>
      </c>
      <c r="I3904">
        <v>1.4984434</v>
      </c>
      <c r="J3904">
        <v>80.603217999999998</v>
      </c>
      <c r="K3904">
        <v>1.5175270000000001</v>
      </c>
      <c r="L3904">
        <v>325</v>
      </c>
      <c r="M3904">
        <v>3.6420710000000001</v>
      </c>
      <c r="N3904">
        <v>1.1748339999999999</v>
      </c>
      <c r="O3904">
        <v>1.4105785</v>
      </c>
      <c r="P3904">
        <v>80.491721999999996</v>
      </c>
      <c r="Q3904">
        <v>1.3994586</v>
      </c>
      <c r="R3904">
        <v>307</v>
      </c>
      <c r="S3904">
        <v>15</v>
      </c>
      <c r="T3904">
        <v>18</v>
      </c>
      <c r="U3904">
        <v>0.93138460000000001</v>
      </c>
      <c r="V3904">
        <v>1.395627</v>
      </c>
      <c r="W3904">
        <v>10623</v>
      </c>
      <c r="X3904">
        <v>8.7864800000000007E-2</v>
      </c>
      <c r="Y3904" s="6">
        <v>-1.49515E-2</v>
      </c>
      <c r="Z3904">
        <v>8.4177199999999994E-2</v>
      </c>
      <c r="AA3904">
        <v>7.9871300000000006E-2</v>
      </c>
      <c r="AB3904">
        <v>7.8401399999999996E-2</v>
      </c>
      <c r="AC3904">
        <v>0.1160398</v>
      </c>
      <c r="AD3904">
        <v>0.11192050000000001</v>
      </c>
      <c r="AE3904">
        <v>-6.0846200000000003E-2</v>
      </c>
      <c r="AF3904">
        <v>2.7013499999999999E-2</v>
      </c>
      <c r="AG3904">
        <v>8.7864800000000007E-2</v>
      </c>
      <c r="AH3904">
        <v>0.14871619999999999</v>
      </c>
      <c r="AI3904">
        <v>0.2365758</v>
      </c>
      <c r="AJ3904">
        <v>-0.15838340000000001</v>
      </c>
      <c r="AK3904">
        <v>-7.3642700000000005E-2</v>
      </c>
      <c r="AL3904" s="6">
        <v>-1.49515E-2</v>
      </c>
      <c r="AM3904">
        <v>4.3739699999999999E-2</v>
      </c>
      <c r="AN3904">
        <v>0.12848039999999999</v>
      </c>
    </row>
    <row r="3905" spans="1:40" x14ac:dyDescent="0.25">
      <c r="A3905" t="s">
        <v>65</v>
      </c>
      <c r="B3905">
        <v>100</v>
      </c>
      <c r="C3905" s="3">
        <v>41899</v>
      </c>
      <c r="D3905" t="s">
        <v>67</v>
      </c>
      <c r="E3905" s="2">
        <v>15</v>
      </c>
      <c r="F3905" t="str">
        <f t="shared" si="60"/>
        <v>Residential|100|41899|Per Premise|15</v>
      </c>
      <c r="G3905">
        <v>3.7179579999999999</v>
      </c>
      <c r="H3905">
        <v>1.177875</v>
      </c>
      <c r="I3905">
        <v>2.3647529</v>
      </c>
      <c r="J3905">
        <v>86.734763999999998</v>
      </c>
      <c r="K3905">
        <v>2.2850454999999998</v>
      </c>
      <c r="L3905">
        <v>325</v>
      </c>
      <c r="M3905">
        <v>3.6420710000000001</v>
      </c>
      <c r="N3905">
        <v>1.1748339999999999</v>
      </c>
      <c r="O3905">
        <v>1.6095457</v>
      </c>
      <c r="P3905">
        <v>86.417975999999996</v>
      </c>
      <c r="Q3905">
        <v>1.5524703</v>
      </c>
      <c r="R3905">
        <v>307</v>
      </c>
      <c r="S3905">
        <v>15</v>
      </c>
      <c r="T3905">
        <v>18</v>
      </c>
      <c r="U3905">
        <v>0.93138460000000001</v>
      </c>
      <c r="V3905">
        <v>2.2024940000000002</v>
      </c>
      <c r="W3905">
        <v>10623</v>
      </c>
      <c r="X3905">
        <v>0.75520719999999997</v>
      </c>
      <c r="Y3905" s="6">
        <v>0.5929487</v>
      </c>
      <c r="Z3905">
        <v>0.12675149999999999</v>
      </c>
      <c r="AA3905">
        <v>8.8604199999999994E-2</v>
      </c>
      <c r="AB3905">
        <v>0.1180544</v>
      </c>
      <c r="AC3905">
        <v>0.15465010000000001</v>
      </c>
      <c r="AD3905">
        <v>0.14760599999999999</v>
      </c>
      <c r="AE3905">
        <v>0.55701520000000004</v>
      </c>
      <c r="AF3905">
        <v>0.67410859999999995</v>
      </c>
      <c r="AG3905">
        <v>0.75520719999999997</v>
      </c>
      <c r="AH3905">
        <v>0.83630570000000004</v>
      </c>
      <c r="AI3905">
        <v>0.9533992</v>
      </c>
      <c r="AJ3905">
        <v>0.40378389999999997</v>
      </c>
      <c r="AK3905">
        <v>0.515544</v>
      </c>
      <c r="AL3905" s="6">
        <v>0.5929487</v>
      </c>
      <c r="AM3905">
        <v>0.67035339999999999</v>
      </c>
      <c r="AN3905">
        <v>0.78211339999999996</v>
      </c>
    </row>
    <row r="3906" spans="1:40" x14ac:dyDescent="0.25">
      <c r="A3906" t="s">
        <v>65</v>
      </c>
      <c r="B3906">
        <v>100</v>
      </c>
      <c r="C3906" s="3">
        <v>41898</v>
      </c>
      <c r="D3906" t="s">
        <v>67</v>
      </c>
      <c r="E3906" s="2">
        <v>20</v>
      </c>
      <c r="F3906" t="str">
        <f t="shared" si="60"/>
        <v>Residential|100|41898|Per Premise|20</v>
      </c>
      <c r="G3906">
        <v>3.6363120000000002</v>
      </c>
      <c r="H3906">
        <v>1.175376</v>
      </c>
      <c r="I3906">
        <v>2.8280786</v>
      </c>
      <c r="J3906">
        <v>84.956588999999994</v>
      </c>
      <c r="K3906">
        <v>2.189244</v>
      </c>
      <c r="L3906">
        <v>306</v>
      </c>
      <c r="M3906">
        <v>3.7179579999999999</v>
      </c>
      <c r="N3906">
        <v>1.177875</v>
      </c>
      <c r="O3906">
        <v>3.1936192999999999</v>
      </c>
      <c r="P3906">
        <v>85.132767000000001</v>
      </c>
      <c r="Q3906">
        <v>2.4691040000000002</v>
      </c>
      <c r="R3906">
        <v>325</v>
      </c>
      <c r="S3906">
        <v>16</v>
      </c>
      <c r="T3906">
        <v>19</v>
      </c>
      <c r="U3906">
        <v>1.0266789999999999</v>
      </c>
      <c r="V3906">
        <v>2.9035289999999998</v>
      </c>
      <c r="W3906">
        <v>10623</v>
      </c>
      <c r="X3906">
        <v>-0.3655407</v>
      </c>
      <c r="Y3906">
        <v>-0.29009010000000002</v>
      </c>
      <c r="Z3906">
        <v>0.12515080000000001</v>
      </c>
      <c r="AA3906">
        <v>0.13696130000000001</v>
      </c>
      <c r="AB3906">
        <v>0.12848970000000001</v>
      </c>
      <c r="AC3906">
        <v>0.18552920000000001</v>
      </c>
      <c r="AD3906">
        <v>0.18779770000000001</v>
      </c>
      <c r="AE3906">
        <v>-0.60330589999999995</v>
      </c>
      <c r="AF3906">
        <v>-0.46283229999999997</v>
      </c>
      <c r="AG3906">
        <v>-0.3655407</v>
      </c>
      <c r="AH3906">
        <v>-0.26824910000000002</v>
      </c>
      <c r="AI3906">
        <v>-0.12777540000000001</v>
      </c>
      <c r="AJ3906">
        <v>-0.53076259999999997</v>
      </c>
      <c r="AK3906">
        <v>-0.38857140000000001</v>
      </c>
      <c r="AL3906">
        <v>-0.29009010000000002</v>
      </c>
      <c r="AM3906">
        <v>-0.1916089</v>
      </c>
      <c r="AN3906">
        <v>-4.9417700000000002E-2</v>
      </c>
    </row>
    <row r="3907" spans="1:40" x14ac:dyDescent="0.25">
      <c r="A3907" t="s">
        <v>65</v>
      </c>
      <c r="B3907">
        <v>100</v>
      </c>
      <c r="C3907" s="3">
        <v>41878</v>
      </c>
      <c r="D3907" t="s">
        <v>25</v>
      </c>
      <c r="E3907" s="2">
        <v>9</v>
      </c>
      <c r="F3907" t="str">
        <f t="shared" si="60"/>
        <v>Residential|100|41878|Aggregate|9</v>
      </c>
      <c r="G3907">
        <v>3.6363120000000002</v>
      </c>
      <c r="H3907">
        <v>1.175376</v>
      </c>
      <c r="I3907">
        <v>7.7562693999999999</v>
      </c>
      <c r="J3907">
        <v>84.266022000000007</v>
      </c>
      <c r="K3907">
        <v>7.3654377000000002</v>
      </c>
      <c r="L3907">
        <v>306</v>
      </c>
      <c r="M3907">
        <v>3.7131669999999999</v>
      </c>
      <c r="N3907">
        <v>1.176329</v>
      </c>
      <c r="O3907">
        <v>7.5573588000000003</v>
      </c>
      <c r="P3907">
        <v>84.532570000000007</v>
      </c>
      <c r="Q3907">
        <v>6.2736131999999998</v>
      </c>
      <c r="R3907">
        <v>328</v>
      </c>
      <c r="S3907">
        <v>15</v>
      </c>
      <c r="T3907">
        <v>18</v>
      </c>
      <c r="U3907">
        <v>0.95103899999999997</v>
      </c>
      <c r="V3907">
        <v>7.3765140000000002</v>
      </c>
      <c r="W3907">
        <v>10623</v>
      </c>
      <c r="X3907">
        <v>0.19891059999999999</v>
      </c>
      <c r="Y3907">
        <v>-0.18084439999999999</v>
      </c>
      <c r="Z3907">
        <v>0.42105399999999998</v>
      </c>
      <c r="AA3907">
        <v>0.3464023</v>
      </c>
      <c r="AB3907">
        <v>0.40043879999999998</v>
      </c>
      <c r="AC3907">
        <v>0.54523489999999997</v>
      </c>
      <c r="AD3907">
        <v>0.52947690000000003</v>
      </c>
      <c r="AE3907">
        <v>-0.49983610000000001</v>
      </c>
      <c r="AF3907">
        <v>-8.7010900000000002E-2</v>
      </c>
      <c r="AG3907">
        <v>0.19891059999999999</v>
      </c>
      <c r="AH3907">
        <v>0.48483209999999999</v>
      </c>
      <c r="AI3907">
        <v>0.89765729999999999</v>
      </c>
      <c r="AJ3907">
        <v>-0.85939639999999995</v>
      </c>
      <c r="AK3907">
        <v>-0.45850239999999998</v>
      </c>
      <c r="AL3907">
        <v>-0.18084439999999999</v>
      </c>
      <c r="AM3907">
        <v>9.68136E-2</v>
      </c>
      <c r="AN3907">
        <v>0.49770759999999997</v>
      </c>
    </row>
    <row r="3908" spans="1:40" x14ac:dyDescent="0.25">
      <c r="A3908" t="s">
        <v>65</v>
      </c>
      <c r="B3908">
        <v>100</v>
      </c>
      <c r="C3908" s="3">
        <v>41878</v>
      </c>
      <c r="D3908" t="s">
        <v>67</v>
      </c>
      <c r="E3908" s="2">
        <v>11</v>
      </c>
      <c r="F3908" t="str">
        <f t="shared" ref="F3908:F3971" si="61">CONCATENATE(A3908,"|",B3908,"|",C3908,"|",D3908,"|",E3908)</f>
        <v>Residential|100|41878|Per Premise|11</v>
      </c>
      <c r="G3908">
        <v>3.6363120000000002</v>
      </c>
      <c r="H3908">
        <v>1.175376</v>
      </c>
      <c r="I3908">
        <v>0.87816106000000005</v>
      </c>
      <c r="J3908">
        <v>89.512184000000005</v>
      </c>
      <c r="K3908">
        <v>0.96297224000000003</v>
      </c>
      <c r="L3908">
        <v>306</v>
      </c>
      <c r="M3908">
        <v>3.7131669999999999</v>
      </c>
      <c r="N3908">
        <v>1.176329</v>
      </c>
      <c r="O3908">
        <v>0.88699729999999999</v>
      </c>
      <c r="P3908">
        <v>89.791190999999998</v>
      </c>
      <c r="Q3908">
        <v>0.98039995000000002</v>
      </c>
      <c r="R3908">
        <v>328</v>
      </c>
      <c r="S3908">
        <v>15</v>
      </c>
      <c r="T3908">
        <v>18</v>
      </c>
      <c r="U3908">
        <v>0.95103899999999997</v>
      </c>
      <c r="V3908">
        <v>0.83516539999999995</v>
      </c>
      <c r="W3908">
        <v>10623</v>
      </c>
      <c r="X3908">
        <v>-8.8362000000000007E-3</v>
      </c>
      <c r="Y3908">
        <v>-5.18319E-2</v>
      </c>
      <c r="Z3908">
        <v>5.5049500000000001E-2</v>
      </c>
      <c r="AA3908">
        <v>5.4133500000000001E-2</v>
      </c>
      <c r="AB3908">
        <v>5.2354199999999997E-2</v>
      </c>
      <c r="AC3908">
        <v>7.7206800000000006E-2</v>
      </c>
      <c r="AD3908">
        <v>7.5308700000000006E-2</v>
      </c>
      <c r="AE3908">
        <v>-0.10778069999999999</v>
      </c>
      <c r="AF3908">
        <v>-4.9323499999999999E-2</v>
      </c>
      <c r="AG3908">
        <v>-8.8362000000000007E-3</v>
      </c>
      <c r="AH3908">
        <v>3.1650999999999999E-2</v>
      </c>
      <c r="AI3908">
        <v>9.0108199999999999E-2</v>
      </c>
      <c r="AJ3908">
        <v>-0.1483439</v>
      </c>
      <c r="AK3908">
        <v>-9.1323799999999997E-2</v>
      </c>
      <c r="AL3908">
        <v>-5.18319E-2</v>
      </c>
      <c r="AM3908">
        <v>-1.234E-2</v>
      </c>
      <c r="AN3908">
        <v>4.46801E-2</v>
      </c>
    </row>
    <row r="3909" spans="1:40" x14ac:dyDescent="0.25">
      <c r="A3909" t="s">
        <v>65</v>
      </c>
      <c r="B3909">
        <v>100</v>
      </c>
      <c r="C3909" s="3">
        <v>41849</v>
      </c>
      <c r="D3909" t="s">
        <v>67</v>
      </c>
      <c r="E3909" s="2">
        <v>8</v>
      </c>
      <c r="F3909" t="str">
        <f t="shared" si="61"/>
        <v>Residential|100|41849|Per Premise|8</v>
      </c>
      <c r="G3909">
        <v>3.7245110000000001</v>
      </c>
      <c r="H3909">
        <v>1.1751689999999999</v>
      </c>
      <c r="I3909">
        <v>0.74727116000000005</v>
      </c>
      <c r="J3909">
        <v>79.175087000000005</v>
      </c>
      <c r="K3909">
        <v>0.64978188000000003</v>
      </c>
      <c r="L3909">
        <v>330</v>
      </c>
      <c r="M3909">
        <v>3.6422979999999998</v>
      </c>
      <c r="N3909">
        <v>1.169646</v>
      </c>
      <c r="O3909">
        <v>0.72962459000000002</v>
      </c>
      <c r="P3909">
        <v>78.972442999999998</v>
      </c>
      <c r="Q3909">
        <v>0.78059729</v>
      </c>
      <c r="R3909">
        <v>311</v>
      </c>
      <c r="S3909">
        <v>16</v>
      </c>
      <c r="T3909">
        <v>19</v>
      </c>
      <c r="U3909">
        <v>0.92250140000000003</v>
      </c>
      <c r="V3909">
        <v>0.68935869999999999</v>
      </c>
      <c r="W3909">
        <v>10623</v>
      </c>
      <c r="X3909">
        <v>1.7646599999999998E-2</v>
      </c>
      <c r="Y3909">
        <v>-4.02659E-2</v>
      </c>
      <c r="Z3909">
        <v>3.5769299999999997E-2</v>
      </c>
      <c r="AA3909">
        <v>4.42636E-2</v>
      </c>
      <c r="AB3909">
        <v>3.2997199999999997E-2</v>
      </c>
      <c r="AC3909">
        <v>5.6909700000000001E-2</v>
      </c>
      <c r="AD3909">
        <v>5.5209500000000002E-2</v>
      </c>
      <c r="AE3909">
        <v>-5.5286099999999998E-2</v>
      </c>
      <c r="AF3909">
        <v>-1.21969E-2</v>
      </c>
      <c r="AG3909">
        <v>1.7646599999999998E-2</v>
      </c>
      <c r="AH3909">
        <v>4.7489999999999997E-2</v>
      </c>
      <c r="AI3909">
        <v>9.0579199999999999E-2</v>
      </c>
      <c r="AJ3909">
        <v>-0.1110197</v>
      </c>
      <c r="AK3909">
        <v>-6.9217799999999996E-2</v>
      </c>
      <c r="AL3909">
        <v>-4.02659E-2</v>
      </c>
      <c r="AM3909">
        <v>-1.1313999999999999E-2</v>
      </c>
      <c r="AN3909">
        <v>3.0487899999999998E-2</v>
      </c>
    </row>
    <row r="3910" spans="1:40" x14ac:dyDescent="0.25">
      <c r="A3910" t="s">
        <v>65</v>
      </c>
      <c r="B3910">
        <v>100</v>
      </c>
      <c r="C3910" s="3">
        <v>41899</v>
      </c>
      <c r="D3910" t="s">
        <v>67</v>
      </c>
      <c r="E3910" s="2">
        <v>17</v>
      </c>
      <c r="F3910" t="str">
        <f t="shared" si="61"/>
        <v>Residential|100|41899|Per Premise|17</v>
      </c>
      <c r="G3910">
        <v>3.7179579999999999</v>
      </c>
      <c r="H3910">
        <v>1.177875</v>
      </c>
      <c r="I3910">
        <v>2.2492605000000001</v>
      </c>
      <c r="J3910">
        <v>81.485512</v>
      </c>
      <c r="K3910">
        <v>2.1510918000000001</v>
      </c>
      <c r="L3910">
        <v>325</v>
      </c>
      <c r="M3910">
        <v>3.6420710000000001</v>
      </c>
      <c r="N3910">
        <v>1.1748339999999999</v>
      </c>
      <c r="O3910">
        <v>1.3648548</v>
      </c>
      <c r="P3910">
        <v>81.344734000000003</v>
      </c>
      <c r="Q3910">
        <v>1.3616254000000001</v>
      </c>
      <c r="R3910">
        <v>307</v>
      </c>
      <c r="S3910">
        <v>15</v>
      </c>
      <c r="T3910">
        <v>18</v>
      </c>
      <c r="U3910">
        <v>0.93138460000000001</v>
      </c>
      <c r="V3910">
        <v>2.0949270000000002</v>
      </c>
      <c r="W3910">
        <v>10623</v>
      </c>
      <c r="X3910">
        <v>0.88440569999999996</v>
      </c>
      <c r="Y3910">
        <v>0.73007180000000005</v>
      </c>
      <c r="Z3910">
        <v>0.1193211</v>
      </c>
      <c r="AA3910">
        <v>7.7712100000000006E-2</v>
      </c>
      <c r="AB3910">
        <v>0.1111338</v>
      </c>
      <c r="AC3910">
        <v>0.1423962</v>
      </c>
      <c r="AD3910">
        <v>0.13560929999999999</v>
      </c>
      <c r="AE3910">
        <v>0.70191760000000003</v>
      </c>
      <c r="AF3910">
        <v>0.80973309999999998</v>
      </c>
      <c r="AG3910">
        <v>0.88440569999999996</v>
      </c>
      <c r="AH3910">
        <v>0.9590784</v>
      </c>
      <c r="AI3910">
        <v>1.066894</v>
      </c>
      <c r="AJ3910">
        <v>0.55628140000000004</v>
      </c>
      <c r="AK3910">
        <v>0.6589583</v>
      </c>
      <c r="AL3910">
        <v>0.73007180000000005</v>
      </c>
      <c r="AM3910">
        <v>0.80118540000000005</v>
      </c>
      <c r="AN3910">
        <v>0.90386219999999995</v>
      </c>
    </row>
    <row r="3911" spans="1:40" x14ac:dyDescent="0.25">
      <c r="A3911" t="s">
        <v>65</v>
      </c>
      <c r="B3911">
        <v>100</v>
      </c>
      <c r="C3911" s="3">
        <v>41899</v>
      </c>
      <c r="D3911" t="s">
        <v>67</v>
      </c>
      <c r="E3911" s="2">
        <v>16</v>
      </c>
      <c r="F3911" t="str">
        <f t="shared" si="61"/>
        <v>Residential|100|41899|Per Premise|16</v>
      </c>
      <c r="G3911">
        <v>3.7179579999999999</v>
      </c>
      <c r="H3911">
        <v>1.177875</v>
      </c>
      <c r="I3911">
        <v>2.2748716</v>
      </c>
      <c r="J3911">
        <v>83.961464000000007</v>
      </c>
      <c r="K3911">
        <v>2.2709405999999999</v>
      </c>
      <c r="L3911">
        <v>325</v>
      </c>
      <c r="M3911">
        <v>3.6420710000000001</v>
      </c>
      <c r="N3911">
        <v>1.1748339999999999</v>
      </c>
      <c r="O3911">
        <v>1.3432915000000001</v>
      </c>
      <c r="P3911">
        <v>83.723061000000001</v>
      </c>
      <c r="Q3911">
        <v>1.3818916999999999</v>
      </c>
      <c r="R3911">
        <v>307</v>
      </c>
      <c r="S3911">
        <v>15</v>
      </c>
      <c r="T3911">
        <v>18</v>
      </c>
      <c r="U3911">
        <v>0.93138460000000001</v>
      </c>
      <c r="V3911">
        <v>2.1187800000000001</v>
      </c>
      <c r="W3911">
        <v>10623</v>
      </c>
      <c r="X3911">
        <v>0.93157999999999996</v>
      </c>
      <c r="Y3911">
        <v>0.77548890000000004</v>
      </c>
      <c r="Z3911">
        <v>0.1259691</v>
      </c>
      <c r="AA3911">
        <v>7.88687E-2</v>
      </c>
      <c r="AB3911">
        <v>0.1173257</v>
      </c>
      <c r="AC3911">
        <v>0.148622</v>
      </c>
      <c r="AD3911">
        <v>0.14137040000000001</v>
      </c>
      <c r="AE3911">
        <v>0.74111320000000003</v>
      </c>
      <c r="AF3911">
        <v>0.85364260000000003</v>
      </c>
      <c r="AG3911">
        <v>0.93157999999999996</v>
      </c>
      <c r="AH3911">
        <v>1.009517</v>
      </c>
      <c r="AI3911">
        <v>1.122047</v>
      </c>
      <c r="AJ3911">
        <v>0.59431540000000005</v>
      </c>
      <c r="AK3911">
        <v>0.70135409999999998</v>
      </c>
      <c r="AL3911">
        <v>0.77548890000000004</v>
      </c>
      <c r="AM3911">
        <v>0.84962360000000003</v>
      </c>
      <c r="AN3911">
        <v>0.95666240000000002</v>
      </c>
    </row>
    <row r="3912" spans="1:40" x14ac:dyDescent="0.25">
      <c r="A3912" t="s">
        <v>65</v>
      </c>
      <c r="B3912">
        <v>100</v>
      </c>
      <c r="C3912" s="3">
        <v>41849</v>
      </c>
      <c r="D3912" t="s">
        <v>67</v>
      </c>
      <c r="E3912" s="2">
        <v>12</v>
      </c>
      <c r="F3912" t="str">
        <f t="shared" si="61"/>
        <v>Residential|100|41849|Per Premise|12</v>
      </c>
      <c r="G3912">
        <v>3.7245110000000001</v>
      </c>
      <c r="H3912">
        <v>1.1751689999999999</v>
      </c>
      <c r="I3912">
        <v>1.1812564999999999</v>
      </c>
      <c r="J3912">
        <v>86.915535000000006</v>
      </c>
      <c r="K3912">
        <v>1.2697655999999999</v>
      </c>
      <c r="L3912">
        <v>330</v>
      </c>
      <c r="M3912">
        <v>3.6422979999999998</v>
      </c>
      <c r="N3912">
        <v>1.169646</v>
      </c>
      <c r="O3912">
        <v>1.0564119000000001</v>
      </c>
      <c r="P3912">
        <v>86.756484999999998</v>
      </c>
      <c r="Q3912">
        <v>1.0224907999999999</v>
      </c>
      <c r="R3912">
        <v>311</v>
      </c>
      <c r="S3912">
        <v>16</v>
      </c>
      <c r="T3912">
        <v>19</v>
      </c>
      <c r="U3912">
        <v>0.92250140000000003</v>
      </c>
      <c r="V3912">
        <v>1.0897110000000001</v>
      </c>
      <c r="W3912">
        <v>10623</v>
      </c>
      <c r="X3912">
        <v>0.1248445</v>
      </c>
      <c r="Y3912">
        <v>3.3298899999999999E-2</v>
      </c>
      <c r="Z3912">
        <v>6.9898299999999997E-2</v>
      </c>
      <c r="AA3912">
        <v>5.79801E-2</v>
      </c>
      <c r="AB3912">
        <v>6.4481300000000005E-2</v>
      </c>
      <c r="AC3912">
        <v>9.0815599999999996E-2</v>
      </c>
      <c r="AD3912">
        <v>8.6715200000000006E-2</v>
      </c>
      <c r="AE3912">
        <v>8.4597000000000006E-3</v>
      </c>
      <c r="AF3912">
        <v>7.7220800000000006E-2</v>
      </c>
      <c r="AG3912">
        <v>0.1248445</v>
      </c>
      <c r="AH3912">
        <v>0.17246829999999999</v>
      </c>
      <c r="AI3912">
        <v>0.24122940000000001</v>
      </c>
      <c r="AJ3912">
        <v>-7.78311E-2</v>
      </c>
      <c r="AK3912">
        <v>-1.2174600000000001E-2</v>
      </c>
      <c r="AL3912">
        <v>3.3298899999999999E-2</v>
      </c>
      <c r="AM3912">
        <v>7.8772400000000006E-2</v>
      </c>
      <c r="AN3912">
        <v>0.1444289</v>
      </c>
    </row>
    <row r="3913" spans="1:40" x14ac:dyDescent="0.25">
      <c r="A3913" t="s">
        <v>65</v>
      </c>
      <c r="B3913">
        <v>100</v>
      </c>
      <c r="C3913" s="3">
        <v>41897</v>
      </c>
      <c r="D3913" t="s">
        <v>25</v>
      </c>
      <c r="E3913" s="2">
        <v>9</v>
      </c>
      <c r="F3913" t="str">
        <f t="shared" si="61"/>
        <v>Residential|100|41897|Aggregate|9</v>
      </c>
      <c r="G3913">
        <v>3.7179579999999999</v>
      </c>
      <c r="H3913">
        <v>1.177875</v>
      </c>
      <c r="I3913">
        <v>10.979236999999999</v>
      </c>
      <c r="J3913">
        <v>86.356941000000006</v>
      </c>
      <c r="K3913">
        <v>11.368897</v>
      </c>
      <c r="L3913">
        <v>325</v>
      </c>
      <c r="M3913">
        <v>3.6405270000000001</v>
      </c>
      <c r="N3913">
        <v>1.1748339999999999</v>
      </c>
      <c r="O3913">
        <v>10.473879999999999</v>
      </c>
      <c r="P3913">
        <v>86.168159000000003</v>
      </c>
      <c r="Q3913">
        <v>10.322732</v>
      </c>
      <c r="R3913">
        <v>307</v>
      </c>
      <c r="S3913">
        <v>15</v>
      </c>
      <c r="T3913">
        <v>18</v>
      </c>
      <c r="U3913">
        <v>0.94674270000000005</v>
      </c>
      <c r="V3913">
        <v>10.39451</v>
      </c>
      <c r="W3913">
        <v>10623</v>
      </c>
      <c r="X3913">
        <v>0.50535640000000004</v>
      </c>
      <c r="Y3913">
        <v>-7.93682E-2</v>
      </c>
      <c r="Z3913">
        <v>0.63063290000000005</v>
      </c>
      <c r="AA3913">
        <v>0.58914940000000005</v>
      </c>
      <c r="AB3913">
        <v>0.59704710000000005</v>
      </c>
      <c r="AC3913">
        <v>0.86301510000000003</v>
      </c>
      <c r="AD3913">
        <v>0.83878620000000004</v>
      </c>
      <c r="AE3913">
        <v>-0.6006418</v>
      </c>
      <c r="AF3913">
        <v>5.2790900000000002E-2</v>
      </c>
      <c r="AG3913">
        <v>0.50535640000000004</v>
      </c>
      <c r="AH3913">
        <v>0.95792200000000005</v>
      </c>
      <c r="AI3913">
        <v>1.6113550000000001</v>
      </c>
      <c r="AJ3913">
        <v>-1.1543159999999999</v>
      </c>
      <c r="AK3913">
        <v>-0.51922809999999997</v>
      </c>
      <c r="AL3913">
        <v>-7.93682E-2</v>
      </c>
      <c r="AM3913">
        <v>0.36049170000000003</v>
      </c>
      <c r="AN3913">
        <v>0.99557949999999995</v>
      </c>
    </row>
    <row r="3914" spans="1:40" x14ac:dyDescent="0.25">
      <c r="A3914" t="s">
        <v>65</v>
      </c>
      <c r="B3914">
        <v>100</v>
      </c>
      <c r="C3914" s="3">
        <v>41878</v>
      </c>
      <c r="D3914" t="s">
        <v>67</v>
      </c>
      <c r="E3914" s="2">
        <v>16</v>
      </c>
      <c r="F3914" t="str">
        <f t="shared" si="61"/>
        <v>Residential|100|41878|Per Premise|16</v>
      </c>
      <c r="G3914">
        <v>3.6363120000000002</v>
      </c>
      <c r="H3914">
        <v>1.175376</v>
      </c>
      <c r="I3914">
        <v>1.4952718</v>
      </c>
      <c r="J3914">
        <v>86.103904999999997</v>
      </c>
      <c r="K3914">
        <v>1.6027343000000001</v>
      </c>
      <c r="L3914">
        <v>306</v>
      </c>
      <c r="M3914">
        <v>3.7131669999999999</v>
      </c>
      <c r="N3914">
        <v>1.176329</v>
      </c>
      <c r="O3914">
        <v>1.0250485</v>
      </c>
      <c r="P3914">
        <v>86.317313999999996</v>
      </c>
      <c r="Q3914">
        <v>1.0431769</v>
      </c>
      <c r="R3914">
        <v>328</v>
      </c>
      <c r="S3914">
        <v>15</v>
      </c>
      <c r="T3914">
        <v>18</v>
      </c>
      <c r="U3914">
        <v>0.95103899999999997</v>
      </c>
      <c r="V3914">
        <v>1.4220619999999999</v>
      </c>
      <c r="W3914">
        <v>10623</v>
      </c>
      <c r="X3914">
        <v>0.47022330000000001</v>
      </c>
      <c r="Y3914">
        <v>0.39701320000000001</v>
      </c>
      <c r="Z3914">
        <v>9.1622200000000001E-2</v>
      </c>
      <c r="AA3914">
        <v>5.75998E-2</v>
      </c>
      <c r="AB3914">
        <v>8.71363E-2</v>
      </c>
      <c r="AC3914">
        <v>0.10822370000000001</v>
      </c>
      <c r="AD3914">
        <v>0.1044532</v>
      </c>
      <c r="AE3914">
        <v>0.33152910000000002</v>
      </c>
      <c r="AF3914">
        <v>0.41347070000000002</v>
      </c>
      <c r="AG3914">
        <v>0.47022330000000001</v>
      </c>
      <c r="AH3914">
        <v>0.52697590000000005</v>
      </c>
      <c r="AI3914">
        <v>0.6089175</v>
      </c>
      <c r="AJ3914">
        <v>0.26315100000000002</v>
      </c>
      <c r="AK3914">
        <v>0.34223789999999998</v>
      </c>
      <c r="AL3914">
        <v>0.39701320000000001</v>
      </c>
      <c r="AM3914">
        <v>0.45178849999999998</v>
      </c>
      <c r="AN3914">
        <v>0.5308754</v>
      </c>
    </row>
    <row r="3915" spans="1:40" x14ac:dyDescent="0.25">
      <c r="A3915" t="s">
        <v>65</v>
      </c>
      <c r="B3915">
        <v>100</v>
      </c>
      <c r="C3915" s="3">
        <v>41898</v>
      </c>
      <c r="D3915" t="s">
        <v>67</v>
      </c>
      <c r="E3915" s="2">
        <v>18</v>
      </c>
      <c r="F3915" t="str">
        <f t="shared" si="61"/>
        <v>Residential|100|41898|Per Premise|18</v>
      </c>
      <c r="G3915">
        <v>3.6363120000000002</v>
      </c>
      <c r="H3915">
        <v>1.175376</v>
      </c>
      <c r="I3915">
        <v>2.3710053000000002</v>
      </c>
      <c r="J3915">
        <v>88.048698000000002</v>
      </c>
      <c r="K3915">
        <v>2.1029024999999999</v>
      </c>
      <c r="L3915">
        <v>306</v>
      </c>
      <c r="M3915">
        <v>3.7179579999999999</v>
      </c>
      <c r="N3915">
        <v>1.177875</v>
      </c>
      <c r="O3915">
        <v>1.3659479999999999</v>
      </c>
      <c r="P3915">
        <v>88.338211000000001</v>
      </c>
      <c r="Q3915">
        <v>1.2382994000000001</v>
      </c>
      <c r="R3915">
        <v>325</v>
      </c>
      <c r="S3915">
        <v>16</v>
      </c>
      <c r="T3915">
        <v>19</v>
      </c>
      <c r="U3915">
        <v>1.0266789999999999</v>
      </c>
      <c r="V3915">
        <v>2.4342619999999999</v>
      </c>
      <c r="W3915">
        <v>10623</v>
      </c>
      <c r="X3915">
        <v>1.0050570000000001</v>
      </c>
      <c r="Y3915">
        <v>1.068314</v>
      </c>
      <c r="Z3915">
        <v>0.1202149</v>
      </c>
      <c r="AA3915">
        <v>6.86885E-2</v>
      </c>
      <c r="AB3915">
        <v>0.1234222</v>
      </c>
      <c r="AC3915">
        <v>0.13845479999999999</v>
      </c>
      <c r="AD3915">
        <v>0.1412485</v>
      </c>
      <c r="AE3915">
        <v>0.82762029999999998</v>
      </c>
      <c r="AF3915">
        <v>0.93245149999999999</v>
      </c>
      <c r="AG3915">
        <v>1.0050570000000001</v>
      </c>
      <c r="AH3915">
        <v>1.077663</v>
      </c>
      <c r="AI3915">
        <v>1.1824939999999999</v>
      </c>
      <c r="AJ3915">
        <v>0.88729639999999999</v>
      </c>
      <c r="AK3915">
        <v>0.99424279999999998</v>
      </c>
      <c r="AL3915">
        <v>1.068314</v>
      </c>
      <c r="AM3915">
        <v>1.1423840000000001</v>
      </c>
      <c r="AN3915">
        <v>1.249331</v>
      </c>
    </row>
    <row r="3916" spans="1:40" x14ac:dyDescent="0.25">
      <c r="A3916" t="s">
        <v>65</v>
      </c>
      <c r="B3916">
        <v>100</v>
      </c>
      <c r="C3916" s="3">
        <v>41899</v>
      </c>
      <c r="D3916" t="s">
        <v>67</v>
      </c>
      <c r="E3916" s="2">
        <v>9</v>
      </c>
      <c r="F3916" t="str">
        <f t="shared" si="61"/>
        <v>Residential|100|41899|Per Premise|9</v>
      </c>
      <c r="G3916">
        <v>3.7179579999999999</v>
      </c>
      <c r="H3916">
        <v>1.177875</v>
      </c>
      <c r="I3916">
        <v>1.2889695999999999</v>
      </c>
      <c r="J3916">
        <v>90.666679000000002</v>
      </c>
      <c r="K3916">
        <v>1.4252421</v>
      </c>
      <c r="L3916">
        <v>325</v>
      </c>
      <c r="M3916">
        <v>3.6420710000000001</v>
      </c>
      <c r="N3916">
        <v>1.1748339999999999</v>
      </c>
      <c r="O3916">
        <v>1.2600951</v>
      </c>
      <c r="P3916">
        <v>90.433846000000003</v>
      </c>
      <c r="Q3916">
        <v>1.3728875</v>
      </c>
      <c r="R3916">
        <v>307</v>
      </c>
      <c r="S3916">
        <v>15</v>
      </c>
      <c r="T3916">
        <v>18</v>
      </c>
      <c r="U3916">
        <v>0.93138460000000001</v>
      </c>
      <c r="V3916">
        <v>1.200526</v>
      </c>
      <c r="W3916">
        <v>10623</v>
      </c>
      <c r="X3916">
        <v>2.8874500000000001E-2</v>
      </c>
      <c r="Y3916" s="6">
        <v>-5.9568700000000002E-2</v>
      </c>
      <c r="Z3916">
        <v>7.9058199999999995E-2</v>
      </c>
      <c r="AA3916">
        <v>7.8354800000000002E-2</v>
      </c>
      <c r="AB3916">
        <v>7.3633599999999994E-2</v>
      </c>
      <c r="AC3916">
        <v>0.1113089</v>
      </c>
      <c r="AD3916">
        <v>0.10752390000000001</v>
      </c>
      <c r="AE3916">
        <v>-0.11377370000000001</v>
      </c>
      <c r="AF3916">
        <v>-2.9496000000000001E-2</v>
      </c>
      <c r="AG3916">
        <v>2.8874500000000001E-2</v>
      </c>
      <c r="AH3916">
        <v>8.72449E-2</v>
      </c>
      <c r="AI3916">
        <v>0.1715226</v>
      </c>
      <c r="AJ3916">
        <v>-0.19736609999999999</v>
      </c>
      <c r="AK3916">
        <v>-0.1159543</v>
      </c>
      <c r="AL3916" s="6">
        <v>-5.9568700000000002E-2</v>
      </c>
      <c r="AM3916">
        <v>-3.1832000000000002E-3</v>
      </c>
      <c r="AN3916">
        <v>7.8228699999999998E-2</v>
      </c>
    </row>
    <row r="3917" spans="1:40" x14ac:dyDescent="0.25">
      <c r="A3917" t="s">
        <v>65</v>
      </c>
      <c r="B3917">
        <v>100</v>
      </c>
      <c r="C3917" s="3">
        <v>41849</v>
      </c>
      <c r="D3917" t="s">
        <v>25</v>
      </c>
      <c r="E3917" s="2">
        <v>12</v>
      </c>
      <c r="F3917" t="str">
        <f t="shared" si="61"/>
        <v>Residential|100|41849|Aggregate|12</v>
      </c>
      <c r="G3917">
        <v>3.7245110000000001</v>
      </c>
      <c r="H3917">
        <v>1.1751689999999999</v>
      </c>
      <c r="I3917">
        <v>12.548488000000001</v>
      </c>
      <c r="J3917">
        <v>86.915535000000006</v>
      </c>
      <c r="K3917">
        <v>13.488720000000001</v>
      </c>
      <c r="L3917">
        <v>330</v>
      </c>
      <c r="M3917">
        <v>3.6422979999999998</v>
      </c>
      <c r="N3917">
        <v>1.169646</v>
      </c>
      <c r="O3917">
        <v>11.222263999999999</v>
      </c>
      <c r="P3917">
        <v>86.756484999999998</v>
      </c>
      <c r="Q3917">
        <v>10.86192</v>
      </c>
      <c r="R3917">
        <v>311</v>
      </c>
      <c r="S3917">
        <v>16</v>
      </c>
      <c r="T3917">
        <v>19</v>
      </c>
      <c r="U3917">
        <v>0.92250140000000003</v>
      </c>
      <c r="V3917">
        <v>11.576000000000001</v>
      </c>
      <c r="W3917">
        <v>10623</v>
      </c>
      <c r="X3917">
        <v>1.3262240000000001</v>
      </c>
      <c r="Y3917">
        <v>0.3537344</v>
      </c>
      <c r="Z3917">
        <v>0.74252960000000001</v>
      </c>
      <c r="AA3917">
        <v>0.61592290000000005</v>
      </c>
      <c r="AB3917">
        <v>0.68498460000000005</v>
      </c>
      <c r="AC3917">
        <v>0.96473379999999997</v>
      </c>
      <c r="AD3917">
        <v>0.92117590000000005</v>
      </c>
      <c r="AE3917">
        <v>8.9867500000000003E-2</v>
      </c>
      <c r="AF3917">
        <v>0.82031670000000001</v>
      </c>
      <c r="AG3917">
        <v>1.3262240000000001</v>
      </c>
      <c r="AH3917">
        <v>1.832131</v>
      </c>
      <c r="AI3917">
        <v>2.5625800000000001</v>
      </c>
      <c r="AJ3917">
        <v>-0.82679999999999998</v>
      </c>
      <c r="AK3917">
        <v>-0.12933069999999999</v>
      </c>
      <c r="AL3917">
        <v>0.3537344</v>
      </c>
      <c r="AM3917">
        <v>0.83679950000000003</v>
      </c>
      <c r="AN3917">
        <v>1.5342690000000001</v>
      </c>
    </row>
    <row r="3918" spans="1:40" x14ac:dyDescent="0.25">
      <c r="A3918" t="s">
        <v>65</v>
      </c>
      <c r="B3918">
        <v>100</v>
      </c>
      <c r="C3918" s="3">
        <v>41849</v>
      </c>
      <c r="D3918" t="s">
        <v>67</v>
      </c>
      <c r="E3918" s="2">
        <v>22</v>
      </c>
      <c r="F3918" t="str">
        <f t="shared" si="61"/>
        <v>Residential|100|41849|Per Premise|22</v>
      </c>
      <c r="G3918">
        <v>3.7245110000000001</v>
      </c>
      <c r="H3918">
        <v>1.1751689999999999</v>
      </c>
      <c r="I3918">
        <v>1.5143152</v>
      </c>
      <c r="J3918">
        <v>70.790267999999998</v>
      </c>
      <c r="K3918">
        <v>1.4336804999999999</v>
      </c>
      <c r="L3918">
        <v>330</v>
      </c>
      <c r="M3918">
        <v>3.6422979999999998</v>
      </c>
      <c r="N3918">
        <v>1.169646</v>
      </c>
      <c r="O3918">
        <v>1.6058167000000001</v>
      </c>
      <c r="P3918">
        <v>70.923225000000002</v>
      </c>
      <c r="Q3918">
        <v>1.4913855</v>
      </c>
      <c r="R3918">
        <v>311</v>
      </c>
      <c r="S3918">
        <v>16</v>
      </c>
      <c r="T3918">
        <v>19</v>
      </c>
      <c r="U3918">
        <v>0.92250140000000003</v>
      </c>
      <c r="V3918">
        <v>1.3969579999999999</v>
      </c>
      <c r="W3918">
        <v>10623</v>
      </c>
      <c r="X3918">
        <v>-9.1501600000000002E-2</v>
      </c>
      <c r="Y3918">
        <v>-0.20885880000000001</v>
      </c>
      <c r="Z3918">
        <v>7.8921500000000006E-2</v>
      </c>
      <c r="AA3918">
        <v>8.4568699999999997E-2</v>
      </c>
      <c r="AB3918">
        <v>7.28052E-2</v>
      </c>
      <c r="AC3918">
        <v>0.115674</v>
      </c>
      <c r="AD3918">
        <v>0.1115906</v>
      </c>
      <c r="AE3918">
        <v>-0.23974380000000001</v>
      </c>
      <c r="AF3918">
        <v>-0.15216109999999999</v>
      </c>
      <c r="AG3918">
        <v>-9.1501600000000002E-2</v>
      </c>
      <c r="AH3918">
        <v>-3.0842100000000001E-2</v>
      </c>
      <c r="AI3918">
        <v>5.6740600000000002E-2</v>
      </c>
      <c r="AJ3918">
        <v>-0.35186790000000001</v>
      </c>
      <c r="AK3918">
        <v>-0.26737689999999997</v>
      </c>
      <c r="AL3918">
        <v>-0.20885880000000001</v>
      </c>
      <c r="AM3918">
        <v>-0.15034059999999999</v>
      </c>
      <c r="AN3918">
        <v>-6.5849599999999994E-2</v>
      </c>
    </row>
    <row r="3919" spans="1:40" x14ac:dyDescent="0.25">
      <c r="A3919" t="s">
        <v>65</v>
      </c>
      <c r="B3919">
        <v>100</v>
      </c>
      <c r="C3919" s="3">
        <v>41898</v>
      </c>
      <c r="D3919" t="s">
        <v>67</v>
      </c>
      <c r="E3919" s="2">
        <v>5</v>
      </c>
      <c r="F3919" t="str">
        <f t="shared" si="61"/>
        <v>Residential|100|41898|Per Premise|5</v>
      </c>
      <c r="G3919">
        <v>3.6363120000000002</v>
      </c>
      <c r="H3919">
        <v>1.175376</v>
      </c>
      <c r="I3919">
        <v>0.75533203000000004</v>
      </c>
      <c r="J3919">
        <v>72.604529999999997</v>
      </c>
      <c r="K3919">
        <v>0.70821054999999999</v>
      </c>
      <c r="L3919">
        <v>306</v>
      </c>
      <c r="M3919">
        <v>3.7179579999999999</v>
      </c>
      <c r="N3919">
        <v>1.177875</v>
      </c>
      <c r="O3919">
        <v>0.77852938000000005</v>
      </c>
      <c r="P3919">
        <v>72.341544999999996</v>
      </c>
      <c r="Q3919">
        <v>0.76753731000000003</v>
      </c>
      <c r="R3919">
        <v>325</v>
      </c>
      <c r="S3919">
        <v>16</v>
      </c>
      <c r="T3919">
        <v>19</v>
      </c>
      <c r="U3919">
        <v>1.0266789999999999</v>
      </c>
      <c r="V3919">
        <v>0.77548349999999999</v>
      </c>
      <c r="W3919">
        <v>10623</v>
      </c>
      <c r="X3919">
        <v>-2.3197300000000001E-2</v>
      </c>
      <c r="Y3919">
        <v>-3.0458E-3</v>
      </c>
      <c r="Z3919">
        <v>4.0485699999999999E-2</v>
      </c>
      <c r="AA3919">
        <v>4.2575300000000003E-2</v>
      </c>
      <c r="AB3919">
        <v>4.15658E-2</v>
      </c>
      <c r="AC3919">
        <v>5.8751600000000001E-2</v>
      </c>
      <c r="AD3919">
        <v>5.9500999999999998E-2</v>
      </c>
      <c r="AE3919">
        <v>-9.8490499999999995E-2</v>
      </c>
      <c r="AF3919">
        <v>-5.4006699999999998E-2</v>
      </c>
      <c r="AG3919">
        <v>-2.3197300000000001E-2</v>
      </c>
      <c r="AH3919">
        <v>7.6119999999999998E-3</v>
      </c>
      <c r="AI3919">
        <v>5.2095900000000001E-2</v>
      </c>
      <c r="AJ3919">
        <v>-7.9299499999999995E-2</v>
      </c>
      <c r="AK3919">
        <v>-3.4248199999999999E-2</v>
      </c>
      <c r="AL3919">
        <v>-3.0458E-3</v>
      </c>
      <c r="AM3919">
        <v>2.81566E-2</v>
      </c>
      <c r="AN3919">
        <v>7.3207800000000003E-2</v>
      </c>
    </row>
    <row r="3920" spans="1:40" x14ac:dyDescent="0.25">
      <c r="A3920" t="s">
        <v>65</v>
      </c>
      <c r="B3920">
        <v>100</v>
      </c>
      <c r="C3920" s="3">
        <v>41897</v>
      </c>
      <c r="D3920" t="s">
        <v>25</v>
      </c>
      <c r="E3920" s="2">
        <v>24</v>
      </c>
      <c r="F3920" t="str">
        <f t="shared" si="61"/>
        <v>Residential|100|41897|Aggregate|24</v>
      </c>
      <c r="G3920">
        <v>3.7179579999999999</v>
      </c>
      <c r="H3920">
        <v>1.177875</v>
      </c>
      <c r="I3920">
        <v>14.325214000000001</v>
      </c>
      <c r="J3920">
        <v>74.983276000000004</v>
      </c>
      <c r="K3920">
        <v>14.451091</v>
      </c>
      <c r="L3920">
        <v>325</v>
      </c>
      <c r="M3920">
        <v>3.6405270000000001</v>
      </c>
      <c r="N3920">
        <v>1.1748339999999999</v>
      </c>
      <c r="O3920">
        <v>16.69295</v>
      </c>
      <c r="P3920">
        <v>75.103286999999995</v>
      </c>
      <c r="Q3920">
        <v>16.561453</v>
      </c>
      <c r="R3920">
        <v>307</v>
      </c>
      <c r="S3920">
        <v>15</v>
      </c>
      <c r="T3920">
        <v>18</v>
      </c>
      <c r="U3920">
        <v>0.94674270000000005</v>
      </c>
      <c r="V3920">
        <v>13.562290000000001</v>
      </c>
      <c r="W3920">
        <v>10623</v>
      </c>
      <c r="X3920">
        <v>-2.3677359999999998</v>
      </c>
      <c r="Y3920">
        <v>-3.1306590000000001</v>
      </c>
      <c r="Z3920">
        <v>0.80160229999999999</v>
      </c>
      <c r="AA3920">
        <v>0.94521200000000005</v>
      </c>
      <c r="AB3920">
        <v>0.75891109999999995</v>
      </c>
      <c r="AC3920">
        <v>1.2393510000000001</v>
      </c>
      <c r="AD3920">
        <v>1.2121759999999999</v>
      </c>
      <c r="AE3920">
        <v>-3.9560279999999999</v>
      </c>
      <c r="AF3920">
        <v>-3.017652</v>
      </c>
      <c r="AG3920">
        <v>-2.3677359999999998</v>
      </c>
      <c r="AH3920">
        <v>-1.717819</v>
      </c>
      <c r="AI3920">
        <v>-0.77944310000000006</v>
      </c>
      <c r="AJ3920">
        <v>-4.684126</v>
      </c>
      <c r="AK3920">
        <v>-3.7663250000000001</v>
      </c>
      <c r="AL3920">
        <v>-3.1306590000000001</v>
      </c>
      <c r="AM3920">
        <v>-2.494993</v>
      </c>
      <c r="AN3920">
        <v>-1.5771930000000001</v>
      </c>
    </row>
    <row r="3921" spans="1:40" x14ac:dyDescent="0.25">
      <c r="A3921" t="s">
        <v>65</v>
      </c>
      <c r="B3921">
        <v>100</v>
      </c>
      <c r="C3921" s="3">
        <v>41898</v>
      </c>
      <c r="D3921" t="s">
        <v>67</v>
      </c>
      <c r="E3921" s="2">
        <v>1</v>
      </c>
      <c r="F3921" t="str">
        <f t="shared" si="61"/>
        <v>Residential|100|41898|Per Premise|1</v>
      </c>
      <c r="G3921">
        <v>3.6363120000000002</v>
      </c>
      <c r="H3921">
        <v>1.175376</v>
      </c>
      <c r="I3921">
        <v>1.2500663000000001</v>
      </c>
      <c r="J3921">
        <v>74.058907000000005</v>
      </c>
      <c r="K3921">
        <v>1.2946968000000001</v>
      </c>
      <c r="L3921">
        <v>306</v>
      </c>
      <c r="M3921">
        <v>3.7179579999999999</v>
      </c>
      <c r="N3921">
        <v>1.177875</v>
      </c>
      <c r="O3921">
        <v>1.1278978</v>
      </c>
      <c r="P3921">
        <v>73.899376000000004</v>
      </c>
      <c r="Q3921">
        <v>1.1525339999999999</v>
      </c>
      <c r="R3921">
        <v>325</v>
      </c>
      <c r="S3921">
        <v>16</v>
      </c>
      <c r="T3921">
        <v>19</v>
      </c>
      <c r="U3921">
        <v>1.0266789999999999</v>
      </c>
      <c r="V3921">
        <v>1.283417</v>
      </c>
      <c r="W3921">
        <v>10623</v>
      </c>
      <c r="X3921">
        <v>0.1221685</v>
      </c>
      <c r="Y3921">
        <v>0.15551909999999999</v>
      </c>
      <c r="Z3921">
        <v>7.4012900000000006E-2</v>
      </c>
      <c r="AA3921">
        <v>6.3931100000000005E-2</v>
      </c>
      <c r="AB3921">
        <v>7.5987499999999999E-2</v>
      </c>
      <c r="AC3921">
        <v>9.7801299999999994E-2</v>
      </c>
      <c r="AD3921">
        <v>9.9304000000000003E-2</v>
      </c>
      <c r="AE3921">
        <v>-3.1689000000000001E-3</v>
      </c>
      <c r="AF3921">
        <v>7.0881399999999997E-2</v>
      </c>
      <c r="AG3921">
        <v>0.1221685</v>
      </c>
      <c r="AH3921">
        <v>0.17345550000000001</v>
      </c>
      <c r="AI3921">
        <v>0.2475059</v>
      </c>
      <c r="AJ3921">
        <v>2.82559E-2</v>
      </c>
      <c r="AK3921">
        <v>0.10344399999999999</v>
      </c>
      <c r="AL3921">
        <v>0.15551909999999999</v>
      </c>
      <c r="AM3921">
        <v>0.2075941</v>
      </c>
      <c r="AN3921">
        <v>0.28278229999999999</v>
      </c>
    </row>
    <row r="3922" spans="1:40" x14ac:dyDescent="0.25">
      <c r="A3922" t="s">
        <v>65</v>
      </c>
      <c r="B3922">
        <v>100</v>
      </c>
      <c r="C3922" s="3" t="s">
        <v>26</v>
      </c>
      <c r="D3922" t="s">
        <v>25</v>
      </c>
      <c r="E3922" s="2">
        <v>8</v>
      </c>
      <c r="F3922" t="str">
        <f t="shared" si="61"/>
        <v>Residential|100|Average Event Day|Aggregate|8</v>
      </c>
      <c r="G3922">
        <v>3.678337</v>
      </c>
      <c r="H3922">
        <v>1.1766620000000001</v>
      </c>
      <c r="I3922">
        <v>9.3718727000000008</v>
      </c>
      <c r="J3922">
        <v>81.255814000000001</v>
      </c>
      <c r="K3922">
        <v>8.2900340000000003</v>
      </c>
      <c r="L3922">
        <v>631</v>
      </c>
      <c r="M3922">
        <v>3.678499</v>
      </c>
      <c r="N3922">
        <v>1.175343</v>
      </c>
      <c r="O3922">
        <v>9.0294109000000002</v>
      </c>
      <c r="P3922">
        <v>80.979797000000005</v>
      </c>
      <c r="Q3922">
        <v>8.1357110000000006</v>
      </c>
      <c r="R3922">
        <v>636</v>
      </c>
      <c r="S3922">
        <v>15</v>
      </c>
      <c r="T3922">
        <v>18</v>
      </c>
      <c r="U3922">
        <v>0.93147959999999996</v>
      </c>
      <c r="V3922">
        <v>8.7297080000000005</v>
      </c>
      <c r="W3922">
        <v>10623</v>
      </c>
      <c r="X3922">
        <v>0.34246179999999998</v>
      </c>
      <c r="Y3922">
        <v>-0.2997032</v>
      </c>
      <c r="Z3922">
        <v>0.33002110000000001</v>
      </c>
      <c r="AA3922">
        <v>0.3226019</v>
      </c>
      <c r="AB3922">
        <v>0.30740790000000001</v>
      </c>
      <c r="AC3922">
        <v>0.46150400000000003</v>
      </c>
      <c r="AD3922">
        <v>0.4456137</v>
      </c>
      <c r="AE3922">
        <v>-0.24897929999999999</v>
      </c>
      <c r="AF3922">
        <v>0.10044889999999999</v>
      </c>
      <c r="AG3922">
        <v>0.34246179999999998</v>
      </c>
      <c r="AH3922">
        <v>0.58447470000000001</v>
      </c>
      <c r="AI3922">
        <v>0.93390289999999998</v>
      </c>
      <c r="AJ3922">
        <v>-0.8707802</v>
      </c>
      <c r="AK3922">
        <v>-0.5333833</v>
      </c>
      <c r="AL3922">
        <v>-0.2997032</v>
      </c>
      <c r="AM3922">
        <v>-6.6023100000000001E-2</v>
      </c>
      <c r="AN3922">
        <v>0.2713737</v>
      </c>
    </row>
    <row r="3923" spans="1:40" x14ac:dyDescent="0.25">
      <c r="A3923" t="s">
        <v>65</v>
      </c>
      <c r="B3923">
        <v>100</v>
      </c>
      <c r="C3923" s="3">
        <v>41897</v>
      </c>
      <c r="D3923" t="s">
        <v>67</v>
      </c>
      <c r="E3923" s="2">
        <v>11</v>
      </c>
      <c r="F3923" t="str">
        <f t="shared" si="61"/>
        <v>Residential|100|41897|Per Premise|11</v>
      </c>
      <c r="G3923">
        <v>3.7179579999999999</v>
      </c>
      <c r="H3923">
        <v>1.177875</v>
      </c>
      <c r="I3923">
        <v>1.3597798000000001</v>
      </c>
      <c r="J3923">
        <v>92.808586000000005</v>
      </c>
      <c r="K3923">
        <v>1.4560458000000001</v>
      </c>
      <c r="L3923">
        <v>325</v>
      </c>
      <c r="M3923">
        <v>3.6405270000000001</v>
      </c>
      <c r="N3923">
        <v>1.1748339999999999</v>
      </c>
      <c r="O3923">
        <v>1.3685426000000001</v>
      </c>
      <c r="P3923">
        <v>92.405533000000005</v>
      </c>
      <c r="Q3923">
        <v>1.4479074000000001</v>
      </c>
      <c r="R3923">
        <v>307</v>
      </c>
      <c r="S3923">
        <v>15</v>
      </c>
      <c r="T3923">
        <v>18</v>
      </c>
      <c r="U3923">
        <v>0.94674270000000005</v>
      </c>
      <c r="V3923">
        <v>1.2873619999999999</v>
      </c>
      <c r="W3923">
        <v>10623</v>
      </c>
      <c r="X3923">
        <v>-8.7627999999999994E-3</v>
      </c>
      <c r="Y3923">
        <v>-8.1181000000000003E-2</v>
      </c>
      <c r="Z3923">
        <v>8.0766900000000003E-2</v>
      </c>
      <c r="AA3923">
        <v>8.2636399999999999E-2</v>
      </c>
      <c r="AB3923">
        <v>7.6465500000000006E-2</v>
      </c>
      <c r="AC3923">
        <v>0.11555120000000001</v>
      </c>
      <c r="AD3923">
        <v>0.1125866</v>
      </c>
      <c r="AE3923">
        <v>-0.1568476</v>
      </c>
      <c r="AF3923">
        <v>-6.93579E-2</v>
      </c>
      <c r="AG3923">
        <v>-8.7627999999999994E-3</v>
      </c>
      <c r="AH3923">
        <v>5.1832299999999998E-2</v>
      </c>
      <c r="AI3923">
        <v>0.139322</v>
      </c>
      <c r="AJ3923">
        <v>-0.22546659999999999</v>
      </c>
      <c r="AK3923">
        <v>-0.1402215</v>
      </c>
      <c r="AL3923">
        <v>-8.1181000000000003E-2</v>
      </c>
      <c r="AM3923">
        <v>-2.21405E-2</v>
      </c>
      <c r="AN3923">
        <v>6.3104599999999997E-2</v>
      </c>
    </row>
    <row r="3924" spans="1:40" x14ac:dyDescent="0.25">
      <c r="A3924" t="s">
        <v>65</v>
      </c>
      <c r="B3924">
        <v>100</v>
      </c>
      <c r="C3924" s="3">
        <v>41897</v>
      </c>
      <c r="D3924" t="s">
        <v>67</v>
      </c>
      <c r="E3924" s="2">
        <v>8</v>
      </c>
      <c r="F3924" t="str">
        <f t="shared" si="61"/>
        <v>Residential|100|41897|Per Premise|8</v>
      </c>
      <c r="G3924">
        <v>3.7179579999999999</v>
      </c>
      <c r="H3924">
        <v>1.177875</v>
      </c>
      <c r="I3924">
        <v>0.95348319999999998</v>
      </c>
      <c r="J3924">
        <v>81.137321</v>
      </c>
      <c r="K3924">
        <v>0.89961703999999998</v>
      </c>
      <c r="L3924">
        <v>325</v>
      </c>
      <c r="M3924">
        <v>3.6405270000000001</v>
      </c>
      <c r="N3924">
        <v>1.1748339999999999</v>
      </c>
      <c r="O3924">
        <v>0.90892371999999999</v>
      </c>
      <c r="P3924">
        <v>80.899742000000003</v>
      </c>
      <c r="Q3924">
        <v>0.86939012999999998</v>
      </c>
      <c r="R3924">
        <v>307</v>
      </c>
      <c r="S3924">
        <v>15</v>
      </c>
      <c r="T3924">
        <v>18</v>
      </c>
      <c r="U3924">
        <v>0.94674270000000005</v>
      </c>
      <c r="V3924">
        <v>0.90270320000000004</v>
      </c>
      <c r="W3924">
        <v>10623</v>
      </c>
      <c r="X3924">
        <v>4.4559500000000002E-2</v>
      </c>
      <c r="Y3924">
        <v>-6.2205000000000003E-3</v>
      </c>
      <c r="Z3924">
        <v>4.9901800000000003E-2</v>
      </c>
      <c r="AA3924">
        <v>4.9618700000000002E-2</v>
      </c>
      <c r="AB3924">
        <v>4.7244099999999997E-2</v>
      </c>
      <c r="AC3924">
        <v>7.0371900000000001E-2</v>
      </c>
      <c r="AD3924">
        <v>6.8513000000000004E-2</v>
      </c>
      <c r="AE3924">
        <v>-4.5625699999999998E-2</v>
      </c>
      <c r="AF3924">
        <v>7.6563999999999998E-3</v>
      </c>
      <c r="AG3924">
        <v>4.4559500000000002E-2</v>
      </c>
      <c r="AH3924">
        <v>8.1462499999999993E-2</v>
      </c>
      <c r="AI3924">
        <v>0.1347447</v>
      </c>
      <c r="AJ3924">
        <v>-9.4023399999999993E-2</v>
      </c>
      <c r="AK3924">
        <v>-4.2148699999999997E-2</v>
      </c>
      <c r="AL3924">
        <v>-6.2205000000000003E-3</v>
      </c>
      <c r="AM3924">
        <v>2.97077E-2</v>
      </c>
      <c r="AN3924">
        <v>8.1582399999999999E-2</v>
      </c>
    </row>
    <row r="3925" spans="1:40" x14ac:dyDescent="0.25">
      <c r="A3925" t="s">
        <v>65</v>
      </c>
      <c r="B3925">
        <v>100</v>
      </c>
      <c r="C3925" s="3">
        <v>41898</v>
      </c>
      <c r="D3925" t="s">
        <v>67</v>
      </c>
      <c r="E3925" s="2">
        <v>21</v>
      </c>
      <c r="F3925" t="str">
        <f t="shared" si="61"/>
        <v>Residential|100|41898|Per Premise|21</v>
      </c>
      <c r="G3925">
        <v>3.6363120000000002</v>
      </c>
      <c r="H3925">
        <v>1.175376</v>
      </c>
      <c r="I3925">
        <v>2.8466279999999999</v>
      </c>
      <c r="J3925">
        <v>81.507080000000002</v>
      </c>
      <c r="K3925">
        <v>2.1391458999999999</v>
      </c>
      <c r="L3925">
        <v>306</v>
      </c>
      <c r="M3925">
        <v>3.7179579999999999</v>
      </c>
      <c r="N3925">
        <v>1.177875</v>
      </c>
      <c r="O3925">
        <v>3.2661652999999999</v>
      </c>
      <c r="P3925">
        <v>81.584114</v>
      </c>
      <c r="Q3925">
        <v>2.3502621000000001</v>
      </c>
      <c r="R3925">
        <v>325</v>
      </c>
      <c r="S3925">
        <v>16</v>
      </c>
      <c r="T3925">
        <v>19</v>
      </c>
      <c r="U3925">
        <v>1.0266789999999999</v>
      </c>
      <c r="V3925">
        <v>2.9225729999999999</v>
      </c>
      <c r="W3925">
        <v>10623</v>
      </c>
      <c r="X3925">
        <v>-0.4195373</v>
      </c>
      <c r="Y3925">
        <v>-0.34359200000000001</v>
      </c>
      <c r="Z3925">
        <v>0.1222868</v>
      </c>
      <c r="AA3925">
        <v>0.13036909999999999</v>
      </c>
      <c r="AB3925">
        <v>0.1255493</v>
      </c>
      <c r="AC3925">
        <v>0.17874609999999999</v>
      </c>
      <c r="AD3925">
        <v>0.18099370000000001</v>
      </c>
      <c r="AE3925">
        <v>-0.64860960000000001</v>
      </c>
      <c r="AF3925">
        <v>-0.5132719</v>
      </c>
      <c r="AG3925">
        <v>-0.4195373</v>
      </c>
      <c r="AH3925">
        <v>-0.3258027</v>
      </c>
      <c r="AI3925">
        <v>-0.190465</v>
      </c>
      <c r="AJ3925">
        <v>-0.57554479999999997</v>
      </c>
      <c r="AK3925">
        <v>-0.43850519999999998</v>
      </c>
      <c r="AL3925">
        <v>-0.34359200000000001</v>
      </c>
      <c r="AM3925">
        <v>-0.2486787</v>
      </c>
      <c r="AN3925">
        <v>-0.1116391</v>
      </c>
    </row>
    <row r="3926" spans="1:40" x14ac:dyDescent="0.25">
      <c r="A3926" t="s">
        <v>65</v>
      </c>
      <c r="B3926">
        <v>100</v>
      </c>
      <c r="C3926" s="3" t="s">
        <v>26</v>
      </c>
      <c r="D3926" t="s">
        <v>25</v>
      </c>
      <c r="E3926" s="2">
        <v>1</v>
      </c>
      <c r="F3926" t="str">
        <f t="shared" si="61"/>
        <v>Residential|100|Average Event Day|Aggregate|1</v>
      </c>
      <c r="G3926">
        <v>3.678337</v>
      </c>
      <c r="H3926">
        <v>1.1766620000000001</v>
      </c>
      <c r="I3926">
        <v>10.806336999999999</v>
      </c>
      <c r="J3926">
        <v>72.197136</v>
      </c>
      <c r="K3926">
        <v>11.179223</v>
      </c>
      <c r="L3926">
        <v>631</v>
      </c>
      <c r="M3926">
        <v>3.678499</v>
      </c>
      <c r="N3926">
        <v>1.175343</v>
      </c>
      <c r="O3926">
        <v>10.183634</v>
      </c>
      <c r="P3926">
        <v>71.695457000000005</v>
      </c>
      <c r="Q3926">
        <v>9.3741538999999996</v>
      </c>
      <c r="R3926">
        <v>636</v>
      </c>
      <c r="S3926">
        <v>15</v>
      </c>
      <c r="T3926">
        <v>18</v>
      </c>
      <c r="U3926">
        <v>0.93147959999999996</v>
      </c>
      <c r="V3926">
        <v>10.06588</v>
      </c>
      <c r="W3926">
        <v>10623</v>
      </c>
      <c r="X3926">
        <v>0.62270300000000001</v>
      </c>
      <c r="Y3926">
        <v>-0.11775190000000001</v>
      </c>
      <c r="Z3926">
        <v>0.44503779999999998</v>
      </c>
      <c r="AA3926">
        <v>0.37170940000000002</v>
      </c>
      <c r="AB3926">
        <v>0.41454360000000001</v>
      </c>
      <c r="AC3926">
        <v>0.57985039999999999</v>
      </c>
      <c r="AD3926">
        <v>0.55678930000000004</v>
      </c>
      <c r="AE3926">
        <v>-0.1204052</v>
      </c>
      <c r="AF3926">
        <v>0.3186291</v>
      </c>
      <c r="AG3926">
        <v>0.62270300000000001</v>
      </c>
      <c r="AH3926">
        <v>0.92677690000000001</v>
      </c>
      <c r="AI3926">
        <v>1.3658110000000001</v>
      </c>
      <c r="AJ3926">
        <v>-0.83130610000000005</v>
      </c>
      <c r="AK3926">
        <v>-0.4097325</v>
      </c>
      <c r="AL3926">
        <v>-0.11775190000000001</v>
      </c>
      <c r="AM3926">
        <v>0.17422869999999999</v>
      </c>
      <c r="AN3926">
        <v>0.59580219999999995</v>
      </c>
    </row>
    <row r="3927" spans="1:40" x14ac:dyDescent="0.25">
      <c r="A3927" t="s">
        <v>65</v>
      </c>
      <c r="B3927">
        <v>100</v>
      </c>
      <c r="C3927" s="3">
        <v>41897</v>
      </c>
      <c r="D3927" t="s">
        <v>67</v>
      </c>
      <c r="E3927" s="2">
        <v>2</v>
      </c>
      <c r="F3927" t="str">
        <f t="shared" si="61"/>
        <v>Residential|100|41897|Per Premise|2</v>
      </c>
      <c r="G3927">
        <v>3.7179579999999999</v>
      </c>
      <c r="H3927">
        <v>1.177875</v>
      </c>
      <c r="I3927">
        <v>0.95194495999999995</v>
      </c>
      <c r="J3927">
        <v>73.415015999999994</v>
      </c>
      <c r="K3927">
        <v>1.0016252000000001</v>
      </c>
      <c r="L3927">
        <v>325</v>
      </c>
      <c r="M3927">
        <v>3.6405270000000001</v>
      </c>
      <c r="N3927">
        <v>1.1748339999999999</v>
      </c>
      <c r="O3927">
        <v>0.90980896</v>
      </c>
      <c r="P3927">
        <v>73.644585000000006</v>
      </c>
      <c r="Q3927">
        <v>0.85199990000000003</v>
      </c>
      <c r="R3927">
        <v>307</v>
      </c>
      <c r="S3927">
        <v>15</v>
      </c>
      <c r="T3927">
        <v>18</v>
      </c>
      <c r="U3927">
        <v>0.94674270000000005</v>
      </c>
      <c r="V3927">
        <v>0.90124689999999996</v>
      </c>
      <c r="W3927">
        <v>10623</v>
      </c>
      <c r="X3927">
        <v>4.2136E-2</v>
      </c>
      <c r="Y3927">
        <v>-8.5620999999999996E-3</v>
      </c>
      <c r="Z3927">
        <v>5.5560199999999997E-2</v>
      </c>
      <c r="AA3927">
        <v>4.8626200000000001E-2</v>
      </c>
      <c r="AB3927">
        <v>5.2601200000000001E-2</v>
      </c>
      <c r="AC3927">
        <v>7.3833899999999994E-2</v>
      </c>
      <c r="AD3927">
        <v>7.1633699999999995E-2</v>
      </c>
      <c r="AE3927">
        <v>-5.2485900000000002E-2</v>
      </c>
      <c r="AF3927">
        <v>3.4175E-3</v>
      </c>
      <c r="AG3927">
        <v>4.2136E-2</v>
      </c>
      <c r="AH3927">
        <v>8.0854499999999996E-2</v>
      </c>
      <c r="AI3927">
        <v>0.13675789999999999</v>
      </c>
      <c r="AJ3927">
        <v>-0.10036440000000001</v>
      </c>
      <c r="AK3927">
        <v>-4.6126800000000003E-2</v>
      </c>
      <c r="AL3927">
        <v>-8.5620999999999996E-3</v>
      </c>
      <c r="AM3927">
        <v>2.9002699999999999E-2</v>
      </c>
      <c r="AN3927">
        <v>8.3240300000000003E-2</v>
      </c>
    </row>
    <row r="3928" spans="1:40" x14ac:dyDescent="0.25">
      <c r="A3928" t="s">
        <v>65</v>
      </c>
      <c r="B3928">
        <v>100</v>
      </c>
      <c r="C3928" s="3">
        <v>41878</v>
      </c>
      <c r="D3928" t="s">
        <v>67</v>
      </c>
      <c r="E3928" s="2">
        <v>100</v>
      </c>
      <c r="F3928" t="str">
        <f t="shared" si="61"/>
        <v>Residential|100|41878|Per Premise|100</v>
      </c>
      <c r="G3928">
        <v>3.6363120000000002</v>
      </c>
      <c r="H3928">
        <v>1.175376</v>
      </c>
      <c r="I3928">
        <v>1.5813645999999999</v>
      </c>
      <c r="J3928">
        <v>84.736130000000003</v>
      </c>
      <c r="K3928">
        <v>1.6922453</v>
      </c>
      <c r="L3928">
        <v>1224</v>
      </c>
      <c r="M3928">
        <v>3.7131669999999999</v>
      </c>
      <c r="N3928">
        <v>1.176329</v>
      </c>
      <c r="O3928">
        <v>1.0666253999999999</v>
      </c>
      <c r="P3928">
        <v>84.889144999999999</v>
      </c>
      <c r="Q3928">
        <v>1.0750976000000001</v>
      </c>
      <c r="R3928">
        <v>1312</v>
      </c>
      <c r="S3928">
        <v>15</v>
      </c>
      <c r="T3928">
        <v>18</v>
      </c>
      <c r="U3928">
        <v>0.95103899999999997</v>
      </c>
      <c r="V3928">
        <v>1.5039389999999999</v>
      </c>
      <c r="W3928">
        <v>10623</v>
      </c>
      <c r="X3928">
        <v>0.5147391</v>
      </c>
      <c r="Y3928" s="6">
        <v>0.43731379999999997</v>
      </c>
      <c r="Z3928">
        <v>4.8369599999999999E-2</v>
      </c>
      <c r="AA3928">
        <v>2.9681200000000001E-2</v>
      </c>
      <c r="AB3928">
        <v>4.6001399999999998E-2</v>
      </c>
      <c r="AC3928">
        <v>5.6750299999999997E-2</v>
      </c>
      <c r="AD3928">
        <v>5.4745799999999997E-2</v>
      </c>
      <c r="AE3928">
        <v>0.44201069999999998</v>
      </c>
      <c r="AF3928">
        <v>0.4849792</v>
      </c>
      <c r="AG3928">
        <v>0.5147391</v>
      </c>
      <c r="AH3928">
        <v>0.54449899999999996</v>
      </c>
      <c r="AI3928">
        <v>0.58746750000000003</v>
      </c>
      <c r="AJ3928">
        <v>0.36715429999999999</v>
      </c>
      <c r="AK3928">
        <v>0.4086051</v>
      </c>
      <c r="AL3928" s="6">
        <v>0.43731379999999997</v>
      </c>
      <c r="AM3928">
        <v>0.46602250000000001</v>
      </c>
      <c r="AN3928">
        <v>0.50747330000000002</v>
      </c>
    </row>
    <row r="3929" spans="1:40" x14ac:dyDescent="0.25">
      <c r="A3929" t="s">
        <v>65</v>
      </c>
      <c r="B3929">
        <v>100</v>
      </c>
      <c r="C3929" s="3">
        <v>41878</v>
      </c>
      <c r="D3929" t="s">
        <v>67</v>
      </c>
      <c r="E3929" s="2">
        <v>24</v>
      </c>
      <c r="F3929" t="str">
        <f t="shared" si="61"/>
        <v>Residential|100|41878|Per Premise|24</v>
      </c>
      <c r="G3929">
        <v>3.6363120000000002</v>
      </c>
      <c r="H3929">
        <v>1.175376</v>
      </c>
      <c r="I3929">
        <v>0.95438809999999996</v>
      </c>
      <c r="J3929">
        <v>73.358672999999996</v>
      </c>
      <c r="K3929">
        <v>0.95914136999999999</v>
      </c>
      <c r="L3929">
        <v>306</v>
      </c>
      <c r="M3929">
        <v>3.7131669999999999</v>
      </c>
      <c r="N3929">
        <v>1.176329</v>
      </c>
      <c r="O3929">
        <v>0.99342885000000003</v>
      </c>
      <c r="P3929">
        <v>72.963097000000005</v>
      </c>
      <c r="Q3929">
        <v>1.0135139</v>
      </c>
      <c r="R3929">
        <v>328</v>
      </c>
      <c r="S3929">
        <v>15</v>
      </c>
      <c r="T3929">
        <v>18</v>
      </c>
      <c r="U3929">
        <v>0.95103899999999997</v>
      </c>
      <c r="V3929">
        <v>0.90766020000000003</v>
      </c>
      <c r="W3929">
        <v>10623</v>
      </c>
      <c r="X3929">
        <v>-3.9040800000000001E-2</v>
      </c>
      <c r="Y3929" s="6">
        <v>-8.57686E-2</v>
      </c>
      <c r="Z3929">
        <v>5.4830499999999997E-2</v>
      </c>
      <c r="AA3929">
        <v>5.5961900000000002E-2</v>
      </c>
      <c r="AB3929">
        <v>5.2145900000000002E-2</v>
      </c>
      <c r="AC3929">
        <v>7.8346100000000002E-2</v>
      </c>
      <c r="AD3929">
        <v>7.6491400000000001E-2</v>
      </c>
      <c r="AE3929">
        <v>-0.1394454</v>
      </c>
      <c r="AF3929">
        <v>-8.0125500000000002E-2</v>
      </c>
      <c r="AG3929">
        <v>-3.9040800000000001E-2</v>
      </c>
      <c r="AH3929">
        <v>2.0439999999999998E-3</v>
      </c>
      <c r="AI3929">
        <v>6.1363899999999999E-2</v>
      </c>
      <c r="AJ3929">
        <v>-0.1837963</v>
      </c>
      <c r="AK3929">
        <v>-0.12588070000000001</v>
      </c>
      <c r="AL3929" s="6">
        <v>-8.57686E-2</v>
      </c>
      <c r="AM3929">
        <v>-4.5656500000000003E-2</v>
      </c>
      <c r="AN3929">
        <v>1.22591E-2</v>
      </c>
    </row>
    <row r="3930" spans="1:40" x14ac:dyDescent="0.25">
      <c r="A3930" t="s">
        <v>65</v>
      </c>
      <c r="B3930">
        <v>100</v>
      </c>
      <c r="C3930" s="3">
        <v>41878</v>
      </c>
      <c r="D3930" t="s">
        <v>67</v>
      </c>
      <c r="E3930" s="2">
        <v>20</v>
      </c>
      <c r="F3930" t="str">
        <f t="shared" si="61"/>
        <v>Residential|100|41878|Per Premise|20</v>
      </c>
      <c r="G3930">
        <v>3.6363120000000002</v>
      </c>
      <c r="H3930">
        <v>1.175376</v>
      </c>
      <c r="I3930">
        <v>1.5696147</v>
      </c>
      <c r="J3930">
        <v>78.233788000000004</v>
      </c>
      <c r="K3930">
        <v>1.4832183999999999</v>
      </c>
      <c r="L3930">
        <v>306</v>
      </c>
      <c r="M3930">
        <v>3.7131669999999999</v>
      </c>
      <c r="N3930">
        <v>1.176329</v>
      </c>
      <c r="O3930">
        <v>1.7347372000000001</v>
      </c>
      <c r="P3930">
        <v>78.139854</v>
      </c>
      <c r="Q3930">
        <v>1.6701965000000001</v>
      </c>
      <c r="R3930">
        <v>328</v>
      </c>
      <c r="S3930">
        <v>15</v>
      </c>
      <c r="T3930">
        <v>18</v>
      </c>
      <c r="U3930">
        <v>0.95103899999999997</v>
      </c>
      <c r="V3930">
        <v>1.4927649999999999</v>
      </c>
      <c r="W3930">
        <v>10623</v>
      </c>
      <c r="X3930">
        <v>-0.1651224</v>
      </c>
      <c r="Y3930">
        <v>-0.24197250000000001</v>
      </c>
      <c r="Z3930">
        <v>8.4790000000000004E-2</v>
      </c>
      <c r="AA3930">
        <v>9.2221200000000003E-2</v>
      </c>
      <c r="AB3930">
        <v>8.0638600000000005E-2</v>
      </c>
      <c r="AC3930">
        <v>0.125276</v>
      </c>
      <c r="AD3930">
        <v>0.1225044</v>
      </c>
      <c r="AE3930">
        <v>-0.32567010000000002</v>
      </c>
      <c r="AF3930">
        <v>-0.2308172</v>
      </c>
      <c r="AG3930">
        <v>-0.1651224</v>
      </c>
      <c r="AH3930">
        <v>-9.9427600000000005E-2</v>
      </c>
      <c r="AI3930">
        <v>-4.5747000000000001E-3</v>
      </c>
      <c r="AJ3930">
        <v>-0.39896809999999999</v>
      </c>
      <c r="AK3930">
        <v>-0.30621379999999998</v>
      </c>
      <c r="AL3930">
        <v>-0.24197250000000001</v>
      </c>
      <c r="AM3930">
        <v>-0.1777311</v>
      </c>
      <c r="AN3930">
        <v>-8.4976800000000005E-2</v>
      </c>
    </row>
    <row r="3931" spans="1:40" x14ac:dyDescent="0.25">
      <c r="A3931" t="s">
        <v>65</v>
      </c>
      <c r="B3931">
        <v>100</v>
      </c>
      <c r="C3931" s="3">
        <v>41878</v>
      </c>
      <c r="D3931" t="s">
        <v>67</v>
      </c>
      <c r="E3931" s="2">
        <v>15</v>
      </c>
      <c r="F3931" t="str">
        <f t="shared" si="61"/>
        <v>Residential|100|41878|Per Premise|15</v>
      </c>
      <c r="G3931">
        <v>3.6363120000000002</v>
      </c>
      <c r="H3931">
        <v>1.175376</v>
      </c>
      <c r="I3931">
        <v>1.4987295</v>
      </c>
      <c r="J3931">
        <v>86.576447000000002</v>
      </c>
      <c r="K3931">
        <v>1.7134938</v>
      </c>
      <c r="L3931">
        <v>306</v>
      </c>
      <c r="M3931">
        <v>3.7131669999999999</v>
      </c>
      <c r="N3931">
        <v>1.176329</v>
      </c>
      <c r="O3931">
        <v>1.1094360000000001</v>
      </c>
      <c r="P3931">
        <v>86.841308999999995</v>
      </c>
      <c r="Q3931">
        <v>1.123068</v>
      </c>
      <c r="R3931">
        <v>328</v>
      </c>
      <c r="S3931">
        <v>15</v>
      </c>
      <c r="T3931">
        <v>18</v>
      </c>
      <c r="U3931">
        <v>0.95103899999999997</v>
      </c>
      <c r="V3931">
        <v>1.4253499999999999</v>
      </c>
      <c r="W3931">
        <v>10623</v>
      </c>
      <c r="X3931">
        <v>0.38929350000000001</v>
      </c>
      <c r="Y3931">
        <v>0.31591419999999998</v>
      </c>
      <c r="Z3931">
        <v>9.7953899999999997E-2</v>
      </c>
      <c r="AA3931">
        <v>6.20111E-2</v>
      </c>
      <c r="AB3931">
        <v>9.3158000000000005E-2</v>
      </c>
      <c r="AC3931">
        <v>0.11593249999999999</v>
      </c>
      <c r="AD3931">
        <v>0.1119097</v>
      </c>
      <c r="AE3931">
        <v>0.24071999999999999</v>
      </c>
      <c r="AF3931">
        <v>0.32849840000000002</v>
      </c>
      <c r="AG3931">
        <v>0.38929350000000001</v>
      </c>
      <c r="AH3931">
        <v>0.4500885</v>
      </c>
      <c r="AI3931">
        <v>0.53786699999999998</v>
      </c>
      <c r="AJ3931">
        <v>0.17249610000000001</v>
      </c>
      <c r="AK3931">
        <v>0.25722859999999997</v>
      </c>
      <c r="AL3931">
        <v>0.31591419999999998</v>
      </c>
      <c r="AM3931">
        <v>0.37459969999999998</v>
      </c>
      <c r="AN3931">
        <v>0.45933220000000002</v>
      </c>
    </row>
    <row r="3932" spans="1:40" x14ac:dyDescent="0.25">
      <c r="A3932" t="s">
        <v>65</v>
      </c>
      <c r="B3932">
        <v>100</v>
      </c>
      <c r="C3932" s="3">
        <v>41878</v>
      </c>
      <c r="D3932" t="s">
        <v>67</v>
      </c>
      <c r="E3932" s="2">
        <v>6</v>
      </c>
      <c r="F3932" t="str">
        <f t="shared" si="61"/>
        <v>Residential|100|41878|Per Premise|6</v>
      </c>
      <c r="G3932">
        <v>3.6363120000000002</v>
      </c>
      <c r="H3932">
        <v>1.175376</v>
      </c>
      <c r="I3932">
        <v>0.61589621999999999</v>
      </c>
      <c r="J3932">
        <v>66.114768999999995</v>
      </c>
      <c r="K3932">
        <v>0.65692218000000002</v>
      </c>
      <c r="L3932">
        <v>306</v>
      </c>
      <c r="M3932">
        <v>3.7131669999999999</v>
      </c>
      <c r="N3932">
        <v>1.176329</v>
      </c>
      <c r="O3932">
        <v>0.58904849000000004</v>
      </c>
      <c r="P3932">
        <v>65.688377000000003</v>
      </c>
      <c r="Q3932">
        <v>0.45293166000000001</v>
      </c>
      <c r="R3932">
        <v>328</v>
      </c>
      <c r="S3932">
        <v>15</v>
      </c>
      <c r="T3932">
        <v>18</v>
      </c>
      <c r="U3932">
        <v>0.95103899999999997</v>
      </c>
      <c r="V3932">
        <v>0.58574130000000002</v>
      </c>
      <c r="W3932">
        <v>10623</v>
      </c>
      <c r="X3932">
        <v>2.6847699999999999E-2</v>
      </c>
      <c r="Y3932">
        <v>-3.3072000000000002E-3</v>
      </c>
      <c r="Z3932">
        <v>3.7553700000000002E-2</v>
      </c>
      <c r="AA3932">
        <v>2.5009E-2</v>
      </c>
      <c r="AB3932">
        <v>3.57151E-2</v>
      </c>
      <c r="AC3932">
        <v>4.5119100000000002E-2</v>
      </c>
      <c r="AD3932">
        <v>4.3600600000000003E-2</v>
      </c>
      <c r="AE3932">
        <v>-3.0974700000000001E-2</v>
      </c>
      <c r="AF3932">
        <v>3.1873000000000001E-3</v>
      </c>
      <c r="AG3932">
        <v>2.6847699999999999E-2</v>
      </c>
      <c r="AH3932">
        <v>5.0508200000000003E-2</v>
      </c>
      <c r="AI3932">
        <v>8.4670200000000001E-2</v>
      </c>
      <c r="AJ3932">
        <v>-5.9183699999999999E-2</v>
      </c>
      <c r="AK3932">
        <v>-2.6171400000000001E-2</v>
      </c>
      <c r="AL3932">
        <v>-3.3072000000000002E-3</v>
      </c>
      <c r="AM3932">
        <v>1.9557000000000001E-2</v>
      </c>
      <c r="AN3932">
        <v>5.2569200000000003E-2</v>
      </c>
    </row>
    <row r="3933" spans="1:40" x14ac:dyDescent="0.25">
      <c r="A3933" t="s">
        <v>65</v>
      </c>
      <c r="B3933">
        <v>100</v>
      </c>
      <c r="C3933" s="3">
        <v>41878</v>
      </c>
      <c r="D3933" t="s">
        <v>67</v>
      </c>
      <c r="E3933" s="2">
        <v>2</v>
      </c>
      <c r="F3933" t="str">
        <f t="shared" si="61"/>
        <v>Residential|100|41878|Per Premise|2</v>
      </c>
      <c r="G3933">
        <v>3.6363120000000002</v>
      </c>
      <c r="H3933">
        <v>1.175376</v>
      </c>
      <c r="I3933">
        <v>0.62786472999999998</v>
      </c>
      <c r="J3933">
        <v>66.180733000000004</v>
      </c>
      <c r="K3933">
        <v>0.63710772000000004</v>
      </c>
      <c r="L3933">
        <v>306</v>
      </c>
      <c r="M3933">
        <v>3.7131669999999999</v>
      </c>
      <c r="N3933">
        <v>1.176329</v>
      </c>
      <c r="O3933">
        <v>0.64404939999999999</v>
      </c>
      <c r="P3933">
        <v>65.783553999999995</v>
      </c>
      <c r="Q3933">
        <v>0.53581645</v>
      </c>
      <c r="R3933">
        <v>328</v>
      </c>
      <c r="S3933">
        <v>15</v>
      </c>
      <c r="T3933">
        <v>18</v>
      </c>
      <c r="U3933">
        <v>0.95103899999999997</v>
      </c>
      <c r="V3933">
        <v>0.59712379999999998</v>
      </c>
      <c r="W3933">
        <v>10623</v>
      </c>
      <c r="X3933">
        <v>-1.61847E-2</v>
      </c>
      <c r="Y3933">
        <v>-4.6925599999999998E-2</v>
      </c>
      <c r="Z3933">
        <v>3.6421000000000002E-2</v>
      </c>
      <c r="AA3933">
        <v>2.9585500000000001E-2</v>
      </c>
      <c r="AB3933">
        <v>3.4637800000000003E-2</v>
      </c>
      <c r="AC3933">
        <v>4.6923300000000001E-2</v>
      </c>
      <c r="AD3933">
        <v>4.5553099999999999E-2</v>
      </c>
      <c r="AE3933">
        <v>-7.6319300000000007E-2</v>
      </c>
      <c r="AF3933">
        <v>-4.0791300000000003E-2</v>
      </c>
      <c r="AG3933">
        <v>-1.61847E-2</v>
      </c>
      <c r="AH3933">
        <v>8.4218999999999995E-3</v>
      </c>
      <c r="AI3933">
        <v>4.39499E-2</v>
      </c>
      <c r="AJ3933">
        <v>-0.1053042</v>
      </c>
      <c r="AK3933">
        <v>-7.0813600000000004E-2</v>
      </c>
      <c r="AL3933">
        <v>-4.6925599999999998E-2</v>
      </c>
      <c r="AM3933">
        <v>-2.3037599999999998E-2</v>
      </c>
      <c r="AN3933">
        <v>1.1453E-2</v>
      </c>
    </row>
    <row r="3934" spans="1:40" x14ac:dyDescent="0.25">
      <c r="A3934" t="s">
        <v>65</v>
      </c>
      <c r="B3934">
        <v>100</v>
      </c>
      <c r="C3934" s="3">
        <v>41898</v>
      </c>
      <c r="D3934" t="s">
        <v>25</v>
      </c>
      <c r="E3934" s="2">
        <v>5</v>
      </c>
      <c r="F3934" t="str">
        <f t="shared" si="61"/>
        <v>Residential|100|41898|Aggregate|5</v>
      </c>
      <c r="G3934">
        <v>3.6363120000000002</v>
      </c>
      <c r="H3934">
        <v>1.175376</v>
      </c>
      <c r="I3934">
        <v>8.0238922000000006</v>
      </c>
      <c r="J3934">
        <v>72.604529999999997</v>
      </c>
      <c r="K3934">
        <v>7.5233207000000002</v>
      </c>
      <c r="L3934">
        <v>306</v>
      </c>
      <c r="M3934">
        <v>3.7179579999999999</v>
      </c>
      <c r="N3934">
        <v>1.177875</v>
      </c>
      <c r="O3934">
        <v>8.2703176000000003</v>
      </c>
      <c r="P3934">
        <v>72.341544999999996</v>
      </c>
      <c r="Q3934">
        <v>8.1535489000000005</v>
      </c>
      <c r="R3934">
        <v>325</v>
      </c>
      <c r="S3934">
        <v>16</v>
      </c>
      <c r="T3934">
        <v>19</v>
      </c>
      <c r="U3934">
        <v>1.0266789999999999</v>
      </c>
      <c r="V3934">
        <v>8.2379619999999996</v>
      </c>
      <c r="W3934">
        <v>10623</v>
      </c>
      <c r="X3934">
        <v>-0.24642530000000001</v>
      </c>
      <c r="Y3934">
        <v>-3.2355799999999997E-2</v>
      </c>
      <c r="Z3934">
        <v>0.43007960000000001</v>
      </c>
      <c r="AA3934">
        <v>0.4522775</v>
      </c>
      <c r="AB3934">
        <v>0.44155369999999999</v>
      </c>
      <c r="AC3934">
        <v>0.62411810000000001</v>
      </c>
      <c r="AD3934">
        <v>0.63207959999999996</v>
      </c>
      <c r="AE3934">
        <v>-1.046265</v>
      </c>
      <c r="AF3934">
        <v>-0.57371320000000003</v>
      </c>
      <c r="AG3934">
        <v>-0.24642530000000001</v>
      </c>
      <c r="AH3934">
        <v>8.0862500000000004E-2</v>
      </c>
      <c r="AI3934">
        <v>0.55341419999999997</v>
      </c>
      <c r="AJ3934">
        <v>-0.84239839999999999</v>
      </c>
      <c r="AK3934">
        <v>-0.36381859999999999</v>
      </c>
      <c r="AL3934">
        <v>-3.2355799999999997E-2</v>
      </c>
      <c r="AM3934">
        <v>0.29910710000000001</v>
      </c>
      <c r="AN3934">
        <v>0.77768680000000001</v>
      </c>
    </row>
    <row r="3935" spans="1:40" x14ac:dyDescent="0.25">
      <c r="A3935" t="s">
        <v>65</v>
      </c>
      <c r="B3935">
        <v>100</v>
      </c>
      <c r="C3935" s="3">
        <v>41849</v>
      </c>
      <c r="D3935" t="s">
        <v>67</v>
      </c>
      <c r="E3935" s="2">
        <v>24</v>
      </c>
      <c r="F3935" t="str">
        <f t="shared" si="61"/>
        <v>Residential|100|41849|Per Premise|24</v>
      </c>
      <c r="G3935">
        <v>3.7245110000000001</v>
      </c>
      <c r="H3935">
        <v>1.1751689999999999</v>
      </c>
      <c r="I3935">
        <v>0.97687440000000003</v>
      </c>
      <c r="J3935">
        <v>69.69529</v>
      </c>
      <c r="K3935">
        <v>0.95780995999999996</v>
      </c>
      <c r="L3935">
        <v>330</v>
      </c>
      <c r="M3935">
        <v>3.6422979999999998</v>
      </c>
      <c r="N3935">
        <v>1.169646</v>
      </c>
      <c r="O3935">
        <v>1.0969146000000001</v>
      </c>
      <c r="P3935">
        <v>69.904915000000003</v>
      </c>
      <c r="Q3935">
        <v>1.1095029000000001</v>
      </c>
      <c r="R3935">
        <v>311</v>
      </c>
      <c r="S3935">
        <v>16</v>
      </c>
      <c r="T3935">
        <v>19</v>
      </c>
      <c r="U3935">
        <v>0.92250140000000003</v>
      </c>
      <c r="V3935">
        <v>0.90116799999999997</v>
      </c>
      <c r="W3935">
        <v>10623</v>
      </c>
      <c r="X3935">
        <v>-0.1200402</v>
      </c>
      <c r="Y3935">
        <v>-0.19574659999999999</v>
      </c>
      <c r="Z3935">
        <v>5.27257E-2</v>
      </c>
      <c r="AA3935">
        <v>6.2914100000000001E-2</v>
      </c>
      <c r="AB3935">
        <v>4.8639500000000002E-2</v>
      </c>
      <c r="AC3935">
        <v>8.2086500000000007E-2</v>
      </c>
      <c r="AD3935">
        <v>7.9523499999999997E-2</v>
      </c>
      <c r="AE3935">
        <v>-0.2252383</v>
      </c>
      <c r="AF3935">
        <v>-0.16308639999999999</v>
      </c>
      <c r="AG3935">
        <v>-0.1200402</v>
      </c>
      <c r="AH3935">
        <v>-7.6994000000000007E-2</v>
      </c>
      <c r="AI3935">
        <v>-1.48422E-2</v>
      </c>
      <c r="AJ3935">
        <v>-0.29766009999999998</v>
      </c>
      <c r="AK3935">
        <v>-0.23744879999999999</v>
      </c>
      <c r="AL3935">
        <v>-0.19574659999999999</v>
      </c>
      <c r="AM3935">
        <v>-0.1540444</v>
      </c>
      <c r="AN3935">
        <v>-9.3833100000000003E-2</v>
      </c>
    </row>
    <row r="3936" spans="1:40" x14ac:dyDescent="0.25">
      <c r="A3936" t="s">
        <v>65</v>
      </c>
      <c r="B3936">
        <v>100</v>
      </c>
      <c r="C3936" s="3">
        <v>41849</v>
      </c>
      <c r="D3936" t="s">
        <v>67</v>
      </c>
      <c r="E3936" s="2">
        <v>20</v>
      </c>
      <c r="F3936" t="str">
        <f t="shared" si="61"/>
        <v>Residential|100|41849|Per Premise|20</v>
      </c>
      <c r="G3936">
        <v>3.7245110000000001</v>
      </c>
      <c r="H3936">
        <v>1.1751689999999999</v>
      </c>
      <c r="I3936">
        <v>1.6459906</v>
      </c>
      <c r="J3936">
        <v>73.354774000000006</v>
      </c>
      <c r="K3936">
        <v>1.5493904999999999</v>
      </c>
      <c r="L3936">
        <v>330</v>
      </c>
      <c r="M3936">
        <v>3.6422979999999998</v>
      </c>
      <c r="N3936">
        <v>1.169646</v>
      </c>
      <c r="O3936">
        <v>1.8365742</v>
      </c>
      <c r="P3936">
        <v>73.347938999999997</v>
      </c>
      <c r="Q3936">
        <v>1.8501639999999999</v>
      </c>
      <c r="R3936">
        <v>311</v>
      </c>
      <c r="S3936">
        <v>16</v>
      </c>
      <c r="T3936">
        <v>19</v>
      </c>
      <c r="U3936">
        <v>0.92250140000000003</v>
      </c>
      <c r="V3936">
        <v>1.518429</v>
      </c>
      <c r="W3936">
        <v>10623</v>
      </c>
      <c r="X3936">
        <v>-0.19058359999999999</v>
      </c>
      <c r="Y3936">
        <v>-0.31814550000000003</v>
      </c>
      <c r="Z3936">
        <v>8.5291099999999995E-2</v>
      </c>
      <c r="AA3936">
        <v>0.1049132</v>
      </c>
      <c r="AB3936">
        <v>7.8681200000000007E-2</v>
      </c>
      <c r="AC3936">
        <v>0.13520850000000001</v>
      </c>
      <c r="AD3936">
        <v>0.13113929999999999</v>
      </c>
      <c r="AE3936">
        <v>-0.36386030000000003</v>
      </c>
      <c r="AF3936">
        <v>-0.26148700000000002</v>
      </c>
      <c r="AG3936">
        <v>-0.19058359999999999</v>
      </c>
      <c r="AH3936">
        <v>-0.1196802</v>
      </c>
      <c r="AI3936">
        <v>-1.73069E-2</v>
      </c>
      <c r="AJ3936">
        <v>-0.48620720000000001</v>
      </c>
      <c r="AK3936">
        <v>-0.38691500000000001</v>
      </c>
      <c r="AL3936">
        <v>-0.31814550000000003</v>
      </c>
      <c r="AM3936">
        <v>-0.24937599999999999</v>
      </c>
      <c r="AN3936">
        <v>-0.15008379999999999</v>
      </c>
    </row>
    <row r="3937" spans="1:40" x14ac:dyDescent="0.25">
      <c r="A3937" t="s">
        <v>65</v>
      </c>
      <c r="B3937">
        <v>100</v>
      </c>
      <c r="C3937" s="3">
        <v>41849</v>
      </c>
      <c r="D3937" t="s">
        <v>67</v>
      </c>
      <c r="E3937" s="2">
        <v>18</v>
      </c>
      <c r="F3937" t="str">
        <f t="shared" si="61"/>
        <v>Residential|100|41849|Per Premise|18</v>
      </c>
      <c r="G3937">
        <v>3.7245110000000001</v>
      </c>
      <c r="H3937">
        <v>1.1751689999999999</v>
      </c>
      <c r="I3937">
        <v>1.8780066</v>
      </c>
      <c r="J3937">
        <v>77.807045000000002</v>
      </c>
      <c r="K3937">
        <v>2.0191005</v>
      </c>
      <c r="L3937">
        <v>330</v>
      </c>
      <c r="M3937">
        <v>3.6422979999999998</v>
      </c>
      <c r="N3937">
        <v>1.169646</v>
      </c>
      <c r="O3937">
        <v>1.0932852</v>
      </c>
      <c r="P3937">
        <v>77.715987999999996</v>
      </c>
      <c r="Q3937">
        <v>0.94597766999999999</v>
      </c>
      <c r="R3937">
        <v>311</v>
      </c>
      <c r="S3937">
        <v>16</v>
      </c>
      <c r="T3937">
        <v>19</v>
      </c>
      <c r="U3937">
        <v>0.92250140000000003</v>
      </c>
      <c r="V3937">
        <v>1.732464</v>
      </c>
      <c r="W3937">
        <v>10623</v>
      </c>
      <c r="X3937">
        <v>0.78472140000000001</v>
      </c>
      <c r="Y3937">
        <v>0.63917860000000004</v>
      </c>
      <c r="Z3937">
        <v>0.1111478</v>
      </c>
      <c r="AA3937">
        <v>5.3641500000000002E-2</v>
      </c>
      <c r="AB3937">
        <v>0.102534</v>
      </c>
      <c r="AC3937">
        <v>0.12341489999999999</v>
      </c>
      <c r="AD3937">
        <v>0.1157179</v>
      </c>
      <c r="AE3937">
        <v>0.62655879999999997</v>
      </c>
      <c r="AF3937">
        <v>0.72000260000000005</v>
      </c>
      <c r="AG3937">
        <v>0.78472140000000001</v>
      </c>
      <c r="AH3937">
        <v>0.84944030000000004</v>
      </c>
      <c r="AI3937">
        <v>0.94288400000000006</v>
      </c>
      <c r="AJ3937">
        <v>0.49088019999999999</v>
      </c>
      <c r="AK3937">
        <v>0.57849609999999996</v>
      </c>
      <c r="AL3937">
        <v>0.63917860000000004</v>
      </c>
      <c r="AM3937">
        <v>0.69986119999999996</v>
      </c>
      <c r="AN3937">
        <v>0.78747710000000004</v>
      </c>
    </row>
    <row r="3938" spans="1:40" x14ac:dyDescent="0.25">
      <c r="A3938" t="s">
        <v>65</v>
      </c>
      <c r="B3938">
        <v>100</v>
      </c>
      <c r="C3938" s="3">
        <v>41897</v>
      </c>
      <c r="D3938" t="s">
        <v>67</v>
      </c>
      <c r="E3938" s="2">
        <v>20</v>
      </c>
      <c r="F3938" t="str">
        <f t="shared" si="61"/>
        <v>Residential|100|41897|Per Premise|20</v>
      </c>
      <c r="G3938">
        <v>3.7179579999999999</v>
      </c>
      <c r="H3938">
        <v>1.177875</v>
      </c>
      <c r="I3938">
        <v>2.5083042</v>
      </c>
      <c r="J3938">
        <v>78.800017999999994</v>
      </c>
      <c r="K3938">
        <v>1.8795461</v>
      </c>
      <c r="L3938">
        <v>325</v>
      </c>
      <c r="M3938">
        <v>3.6405270000000001</v>
      </c>
      <c r="N3938">
        <v>1.1748339999999999</v>
      </c>
      <c r="O3938">
        <v>2.9331662999999999</v>
      </c>
      <c r="P3938">
        <v>78.799132999999998</v>
      </c>
      <c r="Q3938">
        <v>2.3529936</v>
      </c>
      <c r="R3938">
        <v>307</v>
      </c>
      <c r="S3938">
        <v>15</v>
      </c>
      <c r="T3938">
        <v>18</v>
      </c>
      <c r="U3938">
        <v>0.94674270000000005</v>
      </c>
      <c r="V3938">
        <v>2.3747189999999998</v>
      </c>
      <c r="W3938">
        <v>10623</v>
      </c>
      <c r="X3938">
        <v>-0.42486210000000002</v>
      </c>
      <c r="Y3938">
        <v>-0.55844769999999999</v>
      </c>
      <c r="Z3938">
        <v>0.1042585</v>
      </c>
      <c r="AA3938">
        <v>0.13429240000000001</v>
      </c>
      <c r="AB3938">
        <v>9.8705899999999999E-2</v>
      </c>
      <c r="AC3938">
        <v>0.17001260000000001</v>
      </c>
      <c r="AD3938">
        <v>0.16666529999999999</v>
      </c>
      <c r="AE3938">
        <v>-0.64274200000000004</v>
      </c>
      <c r="AF3938">
        <v>-0.51401680000000005</v>
      </c>
      <c r="AG3938">
        <v>-0.42486210000000002</v>
      </c>
      <c r="AH3938">
        <v>-0.33570739999999999</v>
      </c>
      <c r="AI3938">
        <v>-0.20698220000000001</v>
      </c>
      <c r="AJ3938">
        <v>-0.7720378</v>
      </c>
      <c r="AK3938">
        <v>-0.64584699999999995</v>
      </c>
      <c r="AL3938">
        <v>-0.55844769999999999</v>
      </c>
      <c r="AM3938">
        <v>-0.47104829999999998</v>
      </c>
      <c r="AN3938">
        <v>-0.34485749999999998</v>
      </c>
    </row>
    <row r="3939" spans="1:40" x14ac:dyDescent="0.25">
      <c r="A3939" t="s">
        <v>65</v>
      </c>
      <c r="B3939">
        <v>100</v>
      </c>
      <c r="C3939" s="3">
        <v>41849</v>
      </c>
      <c r="D3939" t="s">
        <v>67</v>
      </c>
      <c r="E3939" s="2">
        <v>14</v>
      </c>
      <c r="F3939" t="str">
        <f t="shared" si="61"/>
        <v>Residential|100|41849|Per Premise|14</v>
      </c>
      <c r="G3939">
        <v>3.7245110000000001</v>
      </c>
      <c r="H3939">
        <v>1.1751689999999999</v>
      </c>
      <c r="I3939">
        <v>1.4895655000000001</v>
      </c>
      <c r="J3939">
        <v>88.599304000000004</v>
      </c>
      <c r="K3939">
        <v>1.5952964999999999</v>
      </c>
      <c r="L3939">
        <v>330</v>
      </c>
      <c r="M3939">
        <v>3.6422979999999998</v>
      </c>
      <c r="N3939">
        <v>1.169646</v>
      </c>
      <c r="O3939">
        <v>1.4378694999999999</v>
      </c>
      <c r="P3939">
        <v>88.492165</v>
      </c>
      <c r="Q3939">
        <v>1.5565530000000001</v>
      </c>
      <c r="R3939">
        <v>311</v>
      </c>
      <c r="S3939">
        <v>16</v>
      </c>
      <c r="T3939">
        <v>19</v>
      </c>
      <c r="U3939">
        <v>0.92250140000000003</v>
      </c>
      <c r="V3939">
        <v>1.374126</v>
      </c>
      <c r="W3939">
        <v>10623</v>
      </c>
      <c r="X3939">
        <v>5.1695900000000003E-2</v>
      </c>
      <c r="Y3939">
        <v>-6.37432E-2</v>
      </c>
      <c r="Z3939">
        <v>8.7818199999999999E-2</v>
      </c>
      <c r="AA3939">
        <v>8.8263999999999995E-2</v>
      </c>
      <c r="AB3939">
        <v>8.1012399999999998E-2</v>
      </c>
      <c r="AC3939">
        <v>0.1245093</v>
      </c>
      <c r="AD3939">
        <v>0.1198063</v>
      </c>
      <c r="AE3939">
        <v>-0.1078692</v>
      </c>
      <c r="AF3939">
        <v>-1.3596799999999999E-2</v>
      </c>
      <c r="AG3939">
        <v>5.1695900000000003E-2</v>
      </c>
      <c r="AH3939">
        <v>0.1169887</v>
      </c>
      <c r="AI3939">
        <v>0.211261</v>
      </c>
      <c r="AJ3939">
        <v>-0.21728120000000001</v>
      </c>
      <c r="AK3939">
        <v>-0.12656970000000001</v>
      </c>
      <c r="AL3939">
        <v>-6.37432E-2</v>
      </c>
      <c r="AM3939">
        <v>-9.167E-4</v>
      </c>
      <c r="AN3939">
        <v>8.9794700000000005E-2</v>
      </c>
    </row>
    <row r="3940" spans="1:40" x14ac:dyDescent="0.25">
      <c r="A3940" t="s">
        <v>65</v>
      </c>
      <c r="B3940">
        <v>100</v>
      </c>
      <c r="C3940" s="3">
        <v>41849</v>
      </c>
      <c r="D3940" t="s">
        <v>67</v>
      </c>
      <c r="E3940" s="2">
        <v>10</v>
      </c>
      <c r="F3940" t="str">
        <f t="shared" si="61"/>
        <v>Residential|100|41849|Per Premise|10</v>
      </c>
      <c r="G3940">
        <v>3.7245110000000001</v>
      </c>
      <c r="H3940">
        <v>1.1751689999999999</v>
      </c>
      <c r="I3940">
        <v>0.86912149000000005</v>
      </c>
      <c r="J3940">
        <v>84.427490000000006</v>
      </c>
      <c r="K3940">
        <v>0.81518590999999996</v>
      </c>
      <c r="L3940">
        <v>330</v>
      </c>
      <c r="M3940">
        <v>3.6422979999999998</v>
      </c>
      <c r="N3940">
        <v>1.169646</v>
      </c>
      <c r="O3940">
        <v>0.882633</v>
      </c>
      <c r="P3940">
        <v>84.248435999999998</v>
      </c>
      <c r="Q3940">
        <v>0.79981526999999997</v>
      </c>
      <c r="R3940">
        <v>311</v>
      </c>
      <c r="S3940">
        <v>16</v>
      </c>
      <c r="T3940">
        <v>19</v>
      </c>
      <c r="U3940">
        <v>0.92250140000000003</v>
      </c>
      <c r="V3940">
        <v>0.80176579999999997</v>
      </c>
      <c r="W3940">
        <v>10623</v>
      </c>
      <c r="X3940">
        <v>-1.3511499999999999E-2</v>
      </c>
      <c r="Y3940">
        <v>-8.08672E-2</v>
      </c>
      <c r="Z3940">
        <v>4.4874499999999998E-2</v>
      </c>
      <c r="AA3940">
        <v>4.5353400000000002E-2</v>
      </c>
      <c r="AB3940">
        <v>4.1396799999999997E-2</v>
      </c>
      <c r="AC3940">
        <v>6.38016E-2</v>
      </c>
      <c r="AD3940">
        <v>6.1405399999999999E-2</v>
      </c>
      <c r="AE3940">
        <v>-9.5276600000000003E-2</v>
      </c>
      <c r="AF3940">
        <v>-4.69691E-2</v>
      </c>
      <c r="AG3940">
        <v>-1.3511499999999999E-2</v>
      </c>
      <c r="AH3940">
        <v>1.9946100000000001E-2</v>
      </c>
      <c r="AI3940">
        <v>6.8253599999999998E-2</v>
      </c>
      <c r="AJ3940">
        <v>-0.15956139999999999</v>
      </c>
      <c r="AK3940">
        <v>-0.11306819999999999</v>
      </c>
      <c r="AL3940">
        <v>-8.08672E-2</v>
      </c>
      <c r="AM3940">
        <v>-4.86662E-2</v>
      </c>
      <c r="AN3940">
        <v>-2.173E-3</v>
      </c>
    </row>
    <row r="3941" spans="1:40" x14ac:dyDescent="0.25">
      <c r="A3941" t="s">
        <v>65</v>
      </c>
      <c r="B3941">
        <v>100</v>
      </c>
      <c r="C3941" s="3" t="s">
        <v>26</v>
      </c>
      <c r="D3941" t="s">
        <v>67</v>
      </c>
      <c r="E3941" s="2">
        <v>17</v>
      </c>
      <c r="F3941" t="str">
        <f t="shared" si="61"/>
        <v>Residential|100|Average Event Day|Per Premise|17</v>
      </c>
      <c r="G3941">
        <v>3.678337</v>
      </c>
      <c r="H3941">
        <v>1.1766620000000001</v>
      </c>
      <c r="I3941">
        <v>2.0254891000000002</v>
      </c>
      <c r="J3941">
        <v>84.325142</v>
      </c>
      <c r="K3941">
        <v>1.9122953</v>
      </c>
      <c r="L3941">
        <v>631</v>
      </c>
      <c r="M3941">
        <v>3.678499</v>
      </c>
      <c r="N3941">
        <v>1.175343</v>
      </c>
      <c r="O3941">
        <v>1.2168753999999999</v>
      </c>
      <c r="P3941">
        <v>84.334129000000004</v>
      </c>
      <c r="Q3941">
        <v>1.2077268000000001</v>
      </c>
      <c r="R3941">
        <v>636</v>
      </c>
      <c r="S3941">
        <v>15</v>
      </c>
      <c r="T3941">
        <v>18</v>
      </c>
      <c r="U3941">
        <v>0.93147959999999996</v>
      </c>
      <c r="V3941">
        <v>1.8867020000000001</v>
      </c>
      <c r="W3941">
        <v>10623</v>
      </c>
      <c r="X3941">
        <v>0.80861369999999999</v>
      </c>
      <c r="Y3941" s="6">
        <v>0.66982629999999999</v>
      </c>
      <c r="Z3941">
        <v>7.6127299999999995E-2</v>
      </c>
      <c r="AA3941">
        <v>4.7889500000000002E-2</v>
      </c>
      <c r="AB3941">
        <v>7.0911000000000002E-2</v>
      </c>
      <c r="AC3941">
        <v>8.9937600000000006E-2</v>
      </c>
      <c r="AD3941">
        <v>8.5567400000000002E-2</v>
      </c>
      <c r="AE3941">
        <v>0.69335400000000003</v>
      </c>
      <c r="AF3941">
        <v>0.76145039999999997</v>
      </c>
      <c r="AG3941">
        <v>0.80861369999999999</v>
      </c>
      <c r="AH3941">
        <v>0.85577700000000001</v>
      </c>
      <c r="AI3941">
        <v>0.92387330000000001</v>
      </c>
      <c r="AJ3941">
        <v>0.56016730000000003</v>
      </c>
      <c r="AK3941">
        <v>0.62495469999999997</v>
      </c>
      <c r="AL3941" s="6">
        <v>0.66982629999999999</v>
      </c>
      <c r="AM3941">
        <v>0.71469780000000005</v>
      </c>
      <c r="AN3941">
        <v>0.77948530000000005</v>
      </c>
    </row>
    <row r="3942" spans="1:40" x14ac:dyDescent="0.25">
      <c r="A3942" t="s">
        <v>65</v>
      </c>
      <c r="B3942">
        <v>100</v>
      </c>
      <c r="C3942" s="3">
        <v>41898</v>
      </c>
      <c r="D3942" t="s">
        <v>25</v>
      </c>
      <c r="E3942" s="2">
        <v>18</v>
      </c>
      <c r="F3942" t="str">
        <f t="shared" si="61"/>
        <v>Residential|100|41898|Aggregate|18</v>
      </c>
      <c r="G3942">
        <v>3.6363120000000002</v>
      </c>
      <c r="H3942">
        <v>1.175376</v>
      </c>
      <c r="I3942">
        <v>25.187190000000001</v>
      </c>
      <c r="J3942">
        <v>88.048698000000002</v>
      </c>
      <c r="K3942">
        <v>22.339134000000001</v>
      </c>
      <c r="L3942">
        <v>306</v>
      </c>
      <c r="M3942">
        <v>3.7179579999999999</v>
      </c>
      <c r="N3942">
        <v>1.177875</v>
      </c>
      <c r="O3942">
        <v>14.510465</v>
      </c>
      <c r="P3942">
        <v>88.338211000000001</v>
      </c>
      <c r="Q3942">
        <v>13.154455</v>
      </c>
      <c r="R3942">
        <v>325</v>
      </c>
      <c r="S3942">
        <v>16</v>
      </c>
      <c r="T3942">
        <v>19</v>
      </c>
      <c r="U3942">
        <v>1.0266789999999999</v>
      </c>
      <c r="V3942">
        <v>25.859159999999999</v>
      </c>
      <c r="W3942">
        <v>10623</v>
      </c>
      <c r="X3942">
        <v>10.67672</v>
      </c>
      <c r="Y3942">
        <v>11.348699999999999</v>
      </c>
      <c r="Z3942">
        <v>1.2770429999999999</v>
      </c>
      <c r="AA3942">
        <v>0.72967789999999999</v>
      </c>
      <c r="AB3942">
        <v>1.311113</v>
      </c>
      <c r="AC3942">
        <v>1.4708060000000001</v>
      </c>
      <c r="AD3942">
        <v>1.500483</v>
      </c>
      <c r="AE3942">
        <v>8.7918109999999992</v>
      </c>
      <c r="AF3942">
        <v>9.9054339999999996</v>
      </c>
      <c r="AG3942">
        <v>10.67672</v>
      </c>
      <c r="AH3942">
        <v>11.44802</v>
      </c>
      <c r="AI3942">
        <v>12.561640000000001</v>
      </c>
      <c r="AJ3942">
        <v>9.4257500000000007</v>
      </c>
      <c r="AK3942">
        <v>10.56184</v>
      </c>
      <c r="AL3942">
        <v>11.348699999999999</v>
      </c>
      <c r="AM3942">
        <v>12.13555</v>
      </c>
      <c r="AN3942">
        <v>13.27164</v>
      </c>
    </row>
    <row r="3943" spans="1:40" x14ac:dyDescent="0.25">
      <c r="A3943" t="s">
        <v>65</v>
      </c>
      <c r="B3943">
        <v>100</v>
      </c>
      <c r="C3943" s="3">
        <v>41878</v>
      </c>
      <c r="D3943" t="s">
        <v>25</v>
      </c>
      <c r="E3943" s="2">
        <v>6</v>
      </c>
      <c r="F3943" t="str">
        <f t="shared" si="61"/>
        <v>Residential|100|41878|Aggregate|6</v>
      </c>
      <c r="G3943">
        <v>3.6363120000000002</v>
      </c>
      <c r="H3943">
        <v>1.175376</v>
      </c>
      <c r="I3943">
        <v>6.5426656000000003</v>
      </c>
      <c r="J3943">
        <v>66.114768999999995</v>
      </c>
      <c r="K3943">
        <v>6.9784842999999999</v>
      </c>
      <c r="L3943">
        <v>306</v>
      </c>
      <c r="M3943">
        <v>3.7131669999999999</v>
      </c>
      <c r="N3943">
        <v>1.176329</v>
      </c>
      <c r="O3943">
        <v>6.2574620999999997</v>
      </c>
      <c r="P3943">
        <v>65.688377000000003</v>
      </c>
      <c r="Q3943">
        <v>4.8114930999999999</v>
      </c>
      <c r="R3943">
        <v>328</v>
      </c>
      <c r="S3943">
        <v>15</v>
      </c>
      <c r="T3943">
        <v>18</v>
      </c>
      <c r="U3943">
        <v>0.95103899999999997</v>
      </c>
      <c r="V3943">
        <v>6.2223300000000004</v>
      </c>
      <c r="W3943">
        <v>10623</v>
      </c>
      <c r="X3943">
        <v>0.2852034</v>
      </c>
      <c r="Y3943">
        <v>-3.5132499999999997E-2</v>
      </c>
      <c r="Z3943">
        <v>0.39893339999999999</v>
      </c>
      <c r="AA3943">
        <v>0.26567030000000003</v>
      </c>
      <c r="AB3943">
        <v>0.37940119999999999</v>
      </c>
      <c r="AC3943">
        <v>0.47930010000000001</v>
      </c>
      <c r="AD3943">
        <v>0.46316950000000001</v>
      </c>
      <c r="AE3943">
        <v>-0.32904430000000001</v>
      </c>
      <c r="AF3943">
        <v>3.3858199999999998E-2</v>
      </c>
      <c r="AG3943">
        <v>0.2852034</v>
      </c>
      <c r="AH3943">
        <v>0.53654860000000004</v>
      </c>
      <c r="AI3943">
        <v>0.89945109999999995</v>
      </c>
      <c r="AJ3943">
        <v>-0.62870809999999999</v>
      </c>
      <c r="AK3943">
        <v>-0.27801880000000001</v>
      </c>
      <c r="AL3943">
        <v>-3.5132499999999997E-2</v>
      </c>
      <c r="AM3943">
        <v>0.20775379999999999</v>
      </c>
      <c r="AN3943">
        <v>0.55844300000000002</v>
      </c>
    </row>
    <row r="3944" spans="1:40" x14ac:dyDescent="0.25">
      <c r="A3944" t="s">
        <v>65</v>
      </c>
      <c r="B3944">
        <v>100</v>
      </c>
      <c r="C3944" s="3">
        <v>41898</v>
      </c>
      <c r="D3944" t="s">
        <v>25</v>
      </c>
      <c r="E3944" s="2">
        <v>14</v>
      </c>
      <c r="F3944" t="str">
        <f t="shared" si="61"/>
        <v>Residential|100|41898|Aggregate|14</v>
      </c>
      <c r="G3944">
        <v>3.6363120000000002</v>
      </c>
      <c r="H3944">
        <v>1.175376</v>
      </c>
      <c r="I3944">
        <v>24.031445999999999</v>
      </c>
      <c r="J3944">
        <v>95.135773</v>
      </c>
      <c r="K3944">
        <v>23.570118000000001</v>
      </c>
      <c r="L3944">
        <v>306</v>
      </c>
      <c r="M3944">
        <v>3.7179579999999999</v>
      </c>
      <c r="N3944">
        <v>1.177875</v>
      </c>
      <c r="O3944">
        <v>24.794339999999998</v>
      </c>
      <c r="P3944">
        <v>95.400253000000006</v>
      </c>
      <c r="Q3944">
        <v>23.861542</v>
      </c>
      <c r="R3944">
        <v>325</v>
      </c>
      <c r="S3944">
        <v>16</v>
      </c>
      <c r="T3944">
        <v>19</v>
      </c>
      <c r="U3944">
        <v>1.0266789999999999</v>
      </c>
      <c r="V3944">
        <v>24.67258</v>
      </c>
      <c r="W3944">
        <v>10623</v>
      </c>
      <c r="X3944">
        <v>-0.76289430000000003</v>
      </c>
      <c r="Y3944">
        <v>-0.1217596</v>
      </c>
      <c r="Z3944">
        <v>1.3474139999999999</v>
      </c>
      <c r="AA3944">
        <v>1.3236000000000001</v>
      </c>
      <c r="AB3944">
        <v>1.383362</v>
      </c>
      <c r="AC3944">
        <v>1.8887670000000001</v>
      </c>
      <c r="AD3944">
        <v>1.914577</v>
      </c>
      <c r="AE3944">
        <v>-3.1834470000000001</v>
      </c>
      <c r="AF3944">
        <v>-1.7533650000000001</v>
      </c>
      <c r="AG3944">
        <v>-0.76289430000000003</v>
      </c>
      <c r="AH3944">
        <v>0.22757630000000001</v>
      </c>
      <c r="AI3944">
        <v>1.6576580000000001</v>
      </c>
      <c r="AJ3944">
        <v>-2.5753889999999999</v>
      </c>
      <c r="AK3944">
        <v>-1.1257649999999999</v>
      </c>
      <c r="AL3944">
        <v>-0.1217596</v>
      </c>
      <c r="AM3944">
        <v>0.88224579999999997</v>
      </c>
      <c r="AN3944">
        <v>2.3318699999999999</v>
      </c>
    </row>
    <row r="3945" spans="1:40" x14ac:dyDescent="0.25">
      <c r="A3945" t="s">
        <v>65</v>
      </c>
      <c r="B3945">
        <v>100</v>
      </c>
      <c r="C3945" s="3">
        <v>41899</v>
      </c>
      <c r="D3945" t="s">
        <v>25</v>
      </c>
      <c r="E3945" s="2">
        <v>15</v>
      </c>
      <c r="F3945" t="str">
        <f t="shared" si="61"/>
        <v>Residential|100|41899|Aggregate|15</v>
      </c>
      <c r="G3945">
        <v>3.7179579999999999</v>
      </c>
      <c r="H3945">
        <v>1.177875</v>
      </c>
      <c r="I3945">
        <v>25.12077</v>
      </c>
      <c r="J3945">
        <v>86.734763999999998</v>
      </c>
      <c r="K3945">
        <v>24.274038000000001</v>
      </c>
      <c r="L3945">
        <v>325</v>
      </c>
      <c r="M3945">
        <v>3.6420710000000001</v>
      </c>
      <c r="N3945">
        <v>1.1748339999999999</v>
      </c>
      <c r="O3945">
        <v>17.098203999999999</v>
      </c>
      <c r="P3945">
        <v>86.417975999999996</v>
      </c>
      <c r="Q3945">
        <v>16.491892</v>
      </c>
      <c r="R3945">
        <v>307</v>
      </c>
      <c r="S3945">
        <v>15</v>
      </c>
      <c r="T3945">
        <v>18</v>
      </c>
      <c r="U3945">
        <v>0.93138460000000001</v>
      </c>
      <c r="V3945">
        <v>23.397099999999998</v>
      </c>
      <c r="W3945">
        <v>10623</v>
      </c>
      <c r="X3945">
        <v>8.0225659999999994</v>
      </c>
      <c r="Y3945">
        <v>6.2988949999999999</v>
      </c>
      <c r="Z3945">
        <v>1.346481</v>
      </c>
      <c r="AA3945">
        <v>0.94124200000000002</v>
      </c>
      <c r="AB3945">
        <v>1.254092</v>
      </c>
      <c r="AC3945">
        <v>1.6428480000000001</v>
      </c>
      <c r="AD3945">
        <v>1.5680190000000001</v>
      </c>
      <c r="AE3945">
        <v>5.9171719999999999</v>
      </c>
      <c r="AF3945">
        <v>7.1610560000000003</v>
      </c>
      <c r="AG3945">
        <v>8.0225659999999994</v>
      </c>
      <c r="AH3945">
        <v>8.8840760000000003</v>
      </c>
      <c r="AI3945">
        <v>10.12796</v>
      </c>
      <c r="AJ3945">
        <v>4.2893980000000003</v>
      </c>
      <c r="AK3945">
        <v>5.4766250000000003</v>
      </c>
      <c r="AL3945">
        <v>6.2988949999999999</v>
      </c>
      <c r="AM3945">
        <v>7.1211650000000004</v>
      </c>
      <c r="AN3945">
        <v>8.3083919999999996</v>
      </c>
    </row>
    <row r="3946" spans="1:40" x14ac:dyDescent="0.25">
      <c r="A3946" t="s">
        <v>65</v>
      </c>
      <c r="B3946">
        <v>100</v>
      </c>
      <c r="C3946" s="3">
        <v>41849</v>
      </c>
      <c r="D3946" t="s">
        <v>25</v>
      </c>
      <c r="E3946" s="2">
        <v>9</v>
      </c>
      <c r="F3946" t="str">
        <f t="shared" si="61"/>
        <v>Residential|100|41849|Aggregate|9</v>
      </c>
      <c r="G3946">
        <v>3.7245110000000001</v>
      </c>
      <c r="H3946">
        <v>1.1751689999999999</v>
      </c>
      <c r="I3946">
        <v>8.4420610000000007</v>
      </c>
      <c r="J3946">
        <v>81.942740999999998</v>
      </c>
      <c r="K3946">
        <v>8.0101525000000002</v>
      </c>
      <c r="L3946">
        <v>330</v>
      </c>
      <c r="M3946">
        <v>3.6422979999999998</v>
      </c>
      <c r="N3946">
        <v>1.169646</v>
      </c>
      <c r="O3946">
        <v>8.3838377000000008</v>
      </c>
      <c r="P3946">
        <v>81.712485999999998</v>
      </c>
      <c r="Q3946">
        <v>7.0451864000000004</v>
      </c>
      <c r="R3946">
        <v>311</v>
      </c>
      <c r="S3946">
        <v>16</v>
      </c>
      <c r="T3946">
        <v>19</v>
      </c>
      <c r="U3946">
        <v>0.92250140000000003</v>
      </c>
      <c r="V3946">
        <v>7.787814</v>
      </c>
      <c r="W3946">
        <v>10623</v>
      </c>
      <c r="X3946">
        <v>5.8223299999999999E-2</v>
      </c>
      <c r="Y3946">
        <v>-0.596024</v>
      </c>
      <c r="Z3946">
        <v>0.44094440000000001</v>
      </c>
      <c r="AA3946">
        <v>0.39949590000000001</v>
      </c>
      <c r="AB3946">
        <v>0.40677180000000002</v>
      </c>
      <c r="AC3946">
        <v>0.59500319999999995</v>
      </c>
      <c r="AD3946">
        <v>0.57014050000000005</v>
      </c>
      <c r="AE3946">
        <v>-0.70430400000000004</v>
      </c>
      <c r="AF3946">
        <v>-0.25379669999999999</v>
      </c>
      <c r="AG3946">
        <v>5.8223299999999999E-2</v>
      </c>
      <c r="AH3946">
        <v>0.3702433</v>
      </c>
      <c r="AI3946">
        <v>0.82075070000000006</v>
      </c>
      <c r="AJ3946">
        <v>-1.326689</v>
      </c>
      <c r="AK3946">
        <v>-0.89500599999999997</v>
      </c>
      <c r="AL3946">
        <v>-0.596024</v>
      </c>
      <c r="AM3946">
        <v>-0.29704199999999997</v>
      </c>
      <c r="AN3946">
        <v>0.1346405</v>
      </c>
    </row>
    <row r="3947" spans="1:40" x14ac:dyDescent="0.25">
      <c r="A3947" t="s">
        <v>65</v>
      </c>
      <c r="B3947">
        <v>100</v>
      </c>
      <c r="C3947" s="3">
        <v>41899</v>
      </c>
      <c r="D3947" t="s">
        <v>25</v>
      </c>
      <c r="E3947" s="2">
        <v>10</v>
      </c>
      <c r="F3947" t="str">
        <f t="shared" si="61"/>
        <v>Residential|100|41899|Aggregate|10</v>
      </c>
      <c r="G3947">
        <v>3.7179579999999999</v>
      </c>
      <c r="H3947">
        <v>1.177875</v>
      </c>
      <c r="I3947">
        <v>14.918445</v>
      </c>
      <c r="J3947">
        <v>93.032402000000005</v>
      </c>
      <c r="K3947">
        <v>15.723715</v>
      </c>
      <c r="L3947">
        <v>325</v>
      </c>
      <c r="M3947">
        <v>3.6420710000000001</v>
      </c>
      <c r="N3947">
        <v>1.1748339999999999</v>
      </c>
      <c r="O3947">
        <v>15.403065</v>
      </c>
      <c r="P3947">
        <v>92.771118000000001</v>
      </c>
      <c r="Q3947">
        <v>17.809933999999998</v>
      </c>
      <c r="R3947">
        <v>307</v>
      </c>
      <c r="S3947">
        <v>15</v>
      </c>
      <c r="T3947">
        <v>18</v>
      </c>
      <c r="U3947">
        <v>0.93138460000000001</v>
      </c>
      <c r="V3947">
        <v>13.89481</v>
      </c>
      <c r="W3947">
        <v>10623</v>
      </c>
      <c r="X3947">
        <v>-0.48461979999999999</v>
      </c>
      <c r="Y3947">
        <v>-1.508256</v>
      </c>
      <c r="Z3947">
        <v>0.87219480000000005</v>
      </c>
      <c r="AA3947">
        <v>1.016467</v>
      </c>
      <c r="AB3947">
        <v>0.81234879999999998</v>
      </c>
      <c r="AC3947">
        <v>1.3393759999999999</v>
      </c>
      <c r="AD3947">
        <v>1.3011980000000001</v>
      </c>
      <c r="AE3947">
        <v>-2.2010990000000001</v>
      </c>
      <c r="AF3947">
        <v>-1.1869890000000001</v>
      </c>
      <c r="AG3947">
        <v>-0.48461979999999999</v>
      </c>
      <c r="AH3947">
        <v>0.21774969999999999</v>
      </c>
      <c r="AI3947">
        <v>1.23186</v>
      </c>
      <c r="AJ3947">
        <v>-3.175808</v>
      </c>
      <c r="AK3947">
        <v>-2.1906050000000001</v>
      </c>
      <c r="AL3947">
        <v>-1.508256</v>
      </c>
      <c r="AM3947">
        <v>-0.82590739999999996</v>
      </c>
      <c r="AN3947">
        <v>0.15929560000000001</v>
      </c>
    </row>
    <row r="3948" spans="1:40" x14ac:dyDescent="0.25">
      <c r="A3948" t="s">
        <v>65</v>
      </c>
      <c r="B3948">
        <v>100</v>
      </c>
      <c r="C3948" s="3">
        <v>41849</v>
      </c>
      <c r="D3948" t="s">
        <v>25</v>
      </c>
      <c r="E3948" s="2">
        <v>20</v>
      </c>
      <c r="F3948" t="str">
        <f t="shared" si="61"/>
        <v>Residential|100|41849|Aggregate|20</v>
      </c>
      <c r="G3948">
        <v>3.7245110000000001</v>
      </c>
      <c r="H3948">
        <v>1.1751689999999999</v>
      </c>
      <c r="I3948">
        <v>17.485358000000002</v>
      </c>
      <c r="J3948">
        <v>73.354774000000006</v>
      </c>
      <c r="K3948">
        <v>16.459175999999999</v>
      </c>
      <c r="L3948">
        <v>330</v>
      </c>
      <c r="M3948">
        <v>3.6422979999999998</v>
      </c>
      <c r="N3948">
        <v>1.169646</v>
      </c>
      <c r="O3948">
        <v>19.509927999999999</v>
      </c>
      <c r="P3948">
        <v>73.347938999999997</v>
      </c>
      <c r="Q3948">
        <v>19.654292999999999</v>
      </c>
      <c r="R3948">
        <v>311</v>
      </c>
      <c r="S3948">
        <v>16</v>
      </c>
      <c r="T3948">
        <v>19</v>
      </c>
      <c r="U3948">
        <v>0.92250140000000003</v>
      </c>
      <c r="V3948">
        <v>16.130269999999999</v>
      </c>
      <c r="W3948">
        <v>10623</v>
      </c>
      <c r="X3948">
        <v>-2.0245700000000002</v>
      </c>
      <c r="Y3948">
        <v>-3.3796590000000002</v>
      </c>
      <c r="Z3948">
        <v>0.90604779999999996</v>
      </c>
      <c r="AA3948">
        <v>1.114493</v>
      </c>
      <c r="AB3948">
        <v>0.83583050000000003</v>
      </c>
      <c r="AC3948">
        <v>1.43632</v>
      </c>
      <c r="AD3948">
        <v>1.393092</v>
      </c>
      <c r="AE3948">
        <v>-3.8652880000000001</v>
      </c>
      <c r="AF3948">
        <v>-2.7777769999999999</v>
      </c>
      <c r="AG3948">
        <v>-2.0245700000000002</v>
      </c>
      <c r="AH3948">
        <v>-1.271363</v>
      </c>
      <c r="AI3948">
        <v>-0.18385109999999999</v>
      </c>
      <c r="AJ3948">
        <v>-5.1649789999999998</v>
      </c>
      <c r="AK3948">
        <v>-4.1101979999999996</v>
      </c>
      <c r="AL3948">
        <v>-3.3796590000000002</v>
      </c>
      <c r="AM3948">
        <v>-2.6491210000000001</v>
      </c>
      <c r="AN3948">
        <v>-1.5943400000000001</v>
      </c>
    </row>
    <row r="3949" spans="1:40" x14ac:dyDescent="0.25">
      <c r="A3949" t="s">
        <v>65</v>
      </c>
      <c r="B3949">
        <v>100</v>
      </c>
      <c r="C3949" s="3">
        <v>41878</v>
      </c>
      <c r="D3949" t="s">
        <v>25</v>
      </c>
      <c r="E3949" s="2">
        <v>17</v>
      </c>
      <c r="F3949" t="str">
        <f t="shared" si="61"/>
        <v>Residential|100|41878|Aggregate|17</v>
      </c>
      <c r="G3949">
        <v>3.6363120000000002</v>
      </c>
      <c r="H3949">
        <v>1.175376</v>
      </c>
      <c r="I3949">
        <v>17.776776000000002</v>
      </c>
      <c r="J3949">
        <v>84.666816999999995</v>
      </c>
      <c r="K3949">
        <v>18.615644</v>
      </c>
      <c r="L3949">
        <v>306</v>
      </c>
      <c r="M3949">
        <v>3.7131669999999999</v>
      </c>
      <c r="N3949">
        <v>1.176329</v>
      </c>
      <c r="O3949">
        <v>11.012658</v>
      </c>
      <c r="P3949">
        <v>84.801597999999998</v>
      </c>
      <c r="Q3949">
        <v>11.196204</v>
      </c>
      <c r="R3949">
        <v>328</v>
      </c>
      <c r="S3949">
        <v>15</v>
      </c>
      <c r="T3949">
        <v>18</v>
      </c>
      <c r="U3949">
        <v>0.95103899999999997</v>
      </c>
      <c r="V3949">
        <v>16.906410000000001</v>
      </c>
      <c r="W3949">
        <v>10623</v>
      </c>
      <c r="X3949">
        <v>6.7641179999999999</v>
      </c>
      <c r="Y3949">
        <v>5.8937480000000004</v>
      </c>
      <c r="Z3949">
        <v>1.0641860000000001</v>
      </c>
      <c r="AA3949">
        <v>0.6182069</v>
      </c>
      <c r="AB3949">
        <v>1.0120819999999999</v>
      </c>
      <c r="AC3949">
        <v>1.23072</v>
      </c>
      <c r="AD3949">
        <v>1.1859550000000001</v>
      </c>
      <c r="AE3949">
        <v>5.1868879999999997</v>
      </c>
      <c r="AF3949">
        <v>6.1187279999999999</v>
      </c>
      <c r="AG3949">
        <v>6.7641179999999999</v>
      </c>
      <c r="AH3949">
        <v>7.4095079999999998</v>
      </c>
      <c r="AI3949">
        <v>8.3413489999999992</v>
      </c>
      <c r="AJ3949">
        <v>4.3738859999999997</v>
      </c>
      <c r="AK3949">
        <v>5.271833</v>
      </c>
      <c r="AL3949">
        <v>5.8937480000000004</v>
      </c>
      <c r="AM3949">
        <v>6.5156640000000001</v>
      </c>
      <c r="AN3949">
        <v>7.4136110000000004</v>
      </c>
    </row>
    <row r="3950" spans="1:40" x14ac:dyDescent="0.25">
      <c r="A3950" t="s">
        <v>65</v>
      </c>
      <c r="B3950">
        <v>100</v>
      </c>
      <c r="C3950" s="3">
        <v>41899</v>
      </c>
      <c r="D3950" t="s">
        <v>67</v>
      </c>
      <c r="E3950" s="2">
        <v>3</v>
      </c>
      <c r="F3950" t="str">
        <f t="shared" si="61"/>
        <v>Residential|100|41899|Per Premise|3</v>
      </c>
      <c r="G3950">
        <v>3.7179579999999999</v>
      </c>
      <c r="H3950">
        <v>1.177875</v>
      </c>
      <c r="I3950">
        <v>1.1864562999999999</v>
      </c>
      <c r="J3950">
        <v>79.15728</v>
      </c>
      <c r="K3950">
        <v>1.3163205</v>
      </c>
      <c r="L3950">
        <v>325</v>
      </c>
      <c r="M3950">
        <v>3.6420710000000001</v>
      </c>
      <c r="N3950">
        <v>1.1748339999999999</v>
      </c>
      <c r="O3950">
        <v>1.0903917999999999</v>
      </c>
      <c r="P3950">
        <v>79.147354000000007</v>
      </c>
      <c r="Q3950">
        <v>1.1682679</v>
      </c>
      <c r="R3950">
        <v>307</v>
      </c>
      <c r="S3950">
        <v>15</v>
      </c>
      <c r="T3950">
        <v>18</v>
      </c>
      <c r="U3950">
        <v>0.93138460000000001</v>
      </c>
      <c r="V3950">
        <v>1.1050469999999999</v>
      </c>
      <c r="W3950">
        <v>10623</v>
      </c>
      <c r="X3950">
        <v>9.6064499999999997E-2</v>
      </c>
      <c r="Y3950">
        <v>1.46553E-2</v>
      </c>
      <c r="Z3950">
        <v>7.3016300000000006E-2</v>
      </c>
      <c r="AA3950">
        <v>6.6676600000000003E-2</v>
      </c>
      <c r="AB3950">
        <v>6.8006300000000006E-2</v>
      </c>
      <c r="AC3950">
        <v>9.8879499999999995E-2</v>
      </c>
      <c r="AD3950">
        <v>9.5239799999999999E-2</v>
      </c>
      <c r="AE3950">
        <v>-3.0654600000000001E-2</v>
      </c>
      <c r="AF3950">
        <v>4.4212099999999997E-2</v>
      </c>
      <c r="AG3950">
        <v>9.6064499999999997E-2</v>
      </c>
      <c r="AH3950">
        <v>0.14791699999999999</v>
      </c>
      <c r="AI3950">
        <v>0.2227837</v>
      </c>
      <c r="AJ3950">
        <v>-0.10739940000000001</v>
      </c>
      <c r="AK3950">
        <v>-3.52885E-2</v>
      </c>
      <c r="AL3950">
        <v>1.46553E-2</v>
      </c>
      <c r="AM3950">
        <v>6.4599100000000007E-2</v>
      </c>
      <c r="AN3950">
        <v>0.13671</v>
      </c>
    </row>
    <row r="3951" spans="1:40" x14ac:dyDescent="0.25">
      <c r="A3951" t="s">
        <v>65</v>
      </c>
      <c r="B3951">
        <v>100</v>
      </c>
      <c r="C3951" s="3">
        <v>41899</v>
      </c>
      <c r="D3951" t="s">
        <v>25</v>
      </c>
      <c r="E3951" s="2">
        <v>100</v>
      </c>
      <c r="F3951" t="str">
        <f t="shared" si="61"/>
        <v>Residential|100|41899|Aggregate|100</v>
      </c>
      <c r="G3951">
        <v>3.7179579999999999</v>
      </c>
      <c r="H3951">
        <v>1.177875</v>
      </c>
      <c r="I3951">
        <v>24.133037999999999</v>
      </c>
      <c r="J3951">
        <v>82.357337999999999</v>
      </c>
      <c r="K3951">
        <v>23.114450999999999</v>
      </c>
      <c r="L3951">
        <v>1300</v>
      </c>
      <c r="M3951">
        <v>3.6420710000000001</v>
      </c>
      <c r="N3951">
        <v>1.1748339999999999</v>
      </c>
      <c r="O3951">
        <v>15.219234</v>
      </c>
      <c r="P3951">
        <v>82.172545999999997</v>
      </c>
      <c r="Q3951">
        <v>14.951700000000001</v>
      </c>
      <c r="R3951">
        <v>1228</v>
      </c>
      <c r="S3951">
        <v>15</v>
      </c>
      <c r="T3951">
        <v>18</v>
      </c>
      <c r="U3951">
        <v>0.93138460000000001</v>
      </c>
      <c r="V3951">
        <v>22.477139999999999</v>
      </c>
      <c r="W3951">
        <v>10623</v>
      </c>
      <c r="X3951">
        <v>8.9138040000000007</v>
      </c>
      <c r="Y3951">
        <v>7.2579060000000002</v>
      </c>
      <c r="Z3951">
        <v>0.64107950000000002</v>
      </c>
      <c r="AA3951">
        <v>0.42666929999999997</v>
      </c>
      <c r="AB3951">
        <v>0.59709159999999994</v>
      </c>
      <c r="AC3951">
        <v>0.7700842</v>
      </c>
      <c r="AD3951">
        <v>0.73386989999999996</v>
      </c>
      <c r="AE3951">
        <v>7.926901</v>
      </c>
      <c r="AF3951">
        <v>8.5099719999999994</v>
      </c>
      <c r="AG3951">
        <v>8.9138040000000007</v>
      </c>
      <c r="AH3951">
        <v>9.3176360000000003</v>
      </c>
      <c r="AI3951">
        <v>9.9007059999999996</v>
      </c>
      <c r="AJ3951">
        <v>6.3174140000000003</v>
      </c>
      <c r="AK3951">
        <v>6.8730650000000004</v>
      </c>
      <c r="AL3951">
        <v>7.2579060000000002</v>
      </c>
      <c r="AM3951">
        <v>7.6427480000000001</v>
      </c>
      <c r="AN3951">
        <v>8.1983990000000002</v>
      </c>
    </row>
    <row r="3952" spans="1:40" x14ac:dyDescent="0.25">
      <c r="A3952" t="s">
        <v>65</v>
      </c>
      <c r="B3952">
        <v>100</v>
      </c>
      <c r="C3952" s="3">
        <v>41897</v>
      </c>
      <c r="D3952" t="s">
        <v>25</v>
      </c>
      <c r="E3952" s="2">
        <v>20</v>
      </c>
      <c r="F3952" t="str">
        <f t="shared" si="61"/>
        <v>Residential|100|41897|Aggregate|20</v>
      </c>
      <c r="G3952">
        <v>3.7179579999999999</v>
      </c>
      <c r="H3952">
        <v>1.177875</v>
      </c>
      <c r="I3952">
        <v>26.645716</v>
      </c>
      <c r="J3952">
        <v>78.800017999999994</v>
      </c>
      <c r="K3952">
        <v>19.966418000000001</v>
      </c>
      <c r="L3952">
        <v>325</v>
      </c>
      <c r="M3952">
        <v>3.6405270000000001</v>
      </c>
      <c r="N3952">
        <v>1.1748339999999999</v>
      </c>
      <c r="O3952">
        <v>31.159026000000001</v>
      </c>
      <c r="P3952">
        <v>78.799132999999998</v>
      </c>
      <c r="Q3952">
        <v>24.995850999999998</v>
      </c>
      <c r="R3952">
        <v>307</v>
      </c>
      <c r="S3952">
        <v>15</v>
      </c>
      <c r="T3952">
        <v>18</v>
      </c>
      <c r="U3952">
        <v>0.94674270000000005</v>
      </c>
      <c r="V3952">
        <v>25.22664</v>
      </c>
      <c r="W3952">
        <v>10623</v>
      </c>
      <c r="X3952">
        <v>-4.5133099999999997</v>
      </c>
      <c r="Y3952" s="6">
        <v>-5.9323889999999997</v>
      </c>
      <c r="Z3952">
        <v>1.1075379999999999</v>
      </c>
      <c r="AA3952">
        <v>1.4265890000000001</v>
      </c>
      <c r="AB3952">
        <v>1.0485530000000001</v>
      </c>
      <c r="AC3952">
        <v>1.806044</v>
      </c>
      <c r="AD3952">
        <v>1.7704850000000001</v>
      </c>
      <c r="AE3952">
        <v>-6.8278489999999996</v>
      </c>
      <c r="AF3952">
        <v>-5.4604010000000001</v>
      </c>
      <c r="AG3952">
        <v>-4.5133099999999997</v>
      </c>
      <c r="AH3952">
        <v>-3.5662199999999999</v>
      </c>
      <c r="AI3952">
        <v>-2.1987719999999999</v>
      </c>
      <c r="AJ3952">
        <v>-8.2013580000000008</v>
      </c>
      <c r="AK3952">
        <v>-6.8608330000000004</v>
      </c>
      <c r="AL3952" s="6">
        <v>-5.9323889999999997</v>
      </c>
      <c r="AM3952">
        <v>-5.003946</v>
      </c>
      <c r="AN3952">
        <v>-3.663421</v>
      </c>
    </row>
    <row r="3953" spans="1:40" x14ac:dyDescent="0.25">
      <c r="A3953" t="s">
        <v>65</v>
      </c>
      <c r="B3953">
        <v>100</v>
      </c>
      <c r="C3953" s="3">
        <v>41897</v>
      </c>
      <c r="D3953" t="s">
        <v>67</v>
      </c>
      <c r="E3953" s="2">
        <v>22</v>
      </c>
      <c r="F3953" t="str">
        <f t="shared" si="61"/>
        <v>Residential|100|41897|Per Premise|22</v>
      </c>
      <c r="G3953">
        <v>3.7179579999999999</v>
      </c>
      <c r="H3953">
        <v>1.177875</v>
      </c>
      <c r="I3953">
        <v>2.0420123000000001</v>
      </c>
      <c r="J3953">
        <v>77.060912999999999</v>
      </c>
      <c r="K3953">
        <v>1.6313108000000001</v>
      </c>
      <c r="L3953">
        <v>325</v>
      </c>
      <c r="M3953">
        <v>3.6405270000000001</v>
      </c>
      <c r="N3953">
        <v>1.1748339999999999</v>
      </c>
      <c r="O3953">
        <v>2.3551017999999999</v>
      </c>
      <c r="P3953">
        <v>77.218956000000006</v>
      </c>
      <c r="Q3953">
        <v>1.9460352000000001</v>
      </c>
      <c r="R3953">
        <v>307</v>
      </c>
      <c r="S3953">
        <v>15</v>
      </c>
      <c r="T3953">
        <v>18</v>
      </c>
      <c r="U3953">
        <v>0.94674270000000005</v>
      </c>
      <c r="V3953">
        <v>1.93326</v>
      </c>
      <c r="W3953">
        <v>10623</v>
      </c>
      <c r="X3953">
        <v>-0.31308950000000002</v>
      </c>
      <c r="Y3953" s="6">
        <v>-0.42184159999999998</v>
      </c>
      <c r="Z3953">
        <v>9.0488799999999994E-2</v>
      </c>
      <c r="AA3953">
        <v>0.1110661</v>
      </c>
      <c r="AB3953">
        <v>8.5669700000000001E-2</v>
      </c>
      <c r="AC3953">
        <v>0.14326169999999999</v>
      </c>
      <c r="AD3953">
        <v>0.14026749999999999</v>
      </c>
      <c r="AE3953">
        <v>-0.49668669999999998</v>
      </c>
      <c r="AF3953">
        <v>-0.38821600000000001</v>
      </c>
      <c r="AG3953">
        <v>-0.31308950000000002</v>
      </c>
      <c r="AH3953">
        <v>-0.23796300000000001</v>
      </c>
      <c r="AI3953">
        <v>-0.1294922</v>
      </c>
      <c r="AJ3953">
        <v>-0.60160150000000001</v>
      </c>
      <c r="AK3953">
        <v>-0.4953979</v>
      </c>
      <c r="AL3953" s="6">
        <v>-0.42184159999999998</v>
      </c>
      <c r="AM3953">
        <v>-0.34828520000000002</v>
      </c>
      <c r="AN3953">
        <v>-0.24208160000000001</v>
      </c>
    </row>
    <row r="3954" spans="1:40" x14ac:dyDescent="0.25">
      <c r="A3954" t="s">
        <v>65</v>
      </c>
      <c r="B3954">
        <v>100</v>
      </c>
      <c r="C3954" s="3" t="s">
        <v>26</v>
      </c>
      <c r="D3954" t="s">
        <v>25</v>
      </c>
      <c r="E3954" s="2">
        <v>18</v>
      </c>
      <c r="F3954" t="str">
        <f t="shared" si="61"/>
        <v>Residential|100|Average Event Day|Aggregate|18</v>
      </c>
      <c r="G3954">
        <v>3.678337</v>
      </c>
      <c r="H3954">
        <v>1.1766620000000001</v>
      </c>
      <c r="I3954">
        <v>21.219367999999999</v>
      </c>
      <c r="J3954">
        <v>80.730339000000001</v>
      </c>
      <c r="K3954">
        <v>19.323983999999999</v>
      </c>
      <c r="L3954">
        <v>631</v>
      </c>
      <c r="M3954">
        <v>3.678499</v>
      </c>
      <c r="N3954">
        <v>1.175343</v>
      </c>
      <c r="O3954">
        <v>13.400408000000001</v>
      </c>
      <c r="P3954">
        <v>80.741196000000002</v>
      </c>
      <c r="Q3954">
        <v>12.756964</v>
      </c>
      <c r="R3954">
        <v>636</v>
      </c>
      <c r="S3954">
        <v>15</v>
      </c>
      <c r="T3954">
        <v>18</v>
      </c>
      <c r="U3954">
        <v>0.93147959999999996</v>
      </c>
      <c r="V3954">
        <v>19.765409999999999</v>
      </c>
      <c r="W3954">
        <v>10623</v>
      </c>
      <c r="X3954">
        <v>7.8189599999999997</v>
      </c>
      <c r="Y3954">
        <v>6.3650000000000002</v>
      </c>
      <c r="Z3954">
        <v>0.76927570000000001</v>
      </c>
      <c r="AA3954">
        <v>0.50584660000000004</v>
      </c>
      <c r="AB3954">
        <v>0.7165646</v>
      </c>
      <c r="AC3954">
        <v>0.9206877</v>
      </c>
      <c r="AD3954">
        <v>0.87712349999999994</v>
      </c>
      <c r="AE3954">
        <v>6.6390510000000003</v>
      </c>
      <c r="AF3954">
        <v>7.3361510000000001</v>
      </c>
      <c r="AG3954">
        <v>7.8189599999999997</v>
      </c>
      <c r="AH3954">
        <v>8.3017690000000002</v>
      </c>
      <c r="AI3954">
        <v>8.9988689999999991</v>
      </c>
      <c r="AJ3954">
        <v>5.2409210000000002</v>
      </c>
      <c r="AK3954">
        <v>5.905036</v>
      </c>
      <c r="AL3954">
        <v>6.3650000000000002</v>
      </c>
      <c r="AM3954">
        <v>6.8249639999999996</v>
      </c>
      <c r="AN3954">
        <v>7.4890790000000003</v>
      </c>
    </row>
    <row r="3955" spans="1:40" x14ac:dyDescent="0.25">
      <c r="A3955" t="s">
        <v>65</v>
      </c>
      <c r="B3955">
        <v>100</v>
      </c>
      <c r="C3955" s="3">
        <v>41878</v>
      </c>
      <c r="D3955" t="s">
        <v>25</v>
      </c>
      <c r="E3955" s="2">
        <v>14</v>
      </c>
      <c r="F3955" t="str">
        <f t="shared" si="61"/>
        <v>Residential|100|41878|Aggregate|14</v>
      </c>
      <c r="G3955">
        <v>3.6363120000000002</v>
      </c>
      <c r="H3955">
        <v>1.175376</v>
      </c>
      <c r="I3955">
        <v>15.317778000000001</v>
      </c>
      <c r="J3955">
        <v>87.486571999999995</v>
      </c>
      <c r="K3955">
        <v>17.036611000000001</v>
      </c>
      <c r="L3955">
        <v>306</v>
      </c>
      <c r="M3955">
        <v>3.7131669999999999</v>
      </c>
      <c r="N3955">
        <v>1.176329</v>
      </c>
      <c r="O3955">
        <v>14.567803</v>
      </c>
      <c r="P3955">
        <v>87.83596</v>
      </c>
      <c r="Q3955">
        <v>16.542244</v>
      </c>
      <c r="R3955">
        <v>328</v>
      </c>
      <c r="S3955">
        <v>15</v>
      </c>
      <c r="T3955">
        <v>18</v>
      </c>
      <c r="U3955">
        <v>0.95103899999999997</v>
      </c>
      <c r="V3955">
        <v>14.5678</v>
      </c>
      <c r="W3955">
        <v>10623</v>
      </c>
      <c r="X3955">
        <v>0.74997480000000005</v>
      </c>
      <c r="Y3955" s="6">
        <v>1.89E-8</v>
      </c>
      <c r="Z3955">
        <v>0.97391819999999996</v>
      </c>
      <c r="AA3955">
        <v>0.91339269999999995</v>
      </c>
      <c r="AB3955">
        <v>0.92623409999999995</v>
      </c>
      <c r="AC3955">
        <v>1.335216</v>
      </c>
      <c r="AD3955">
        <v>1.3008439999999999</v>
      </c>
      <c r="AE3955">
        <v>-0.96117379999999997</v>
      </c>
      <c r="AF3955">
        <v>4.9786700000000003E-2</v>
      </c>
      <c r="AG3955">
        <v>0.74997480000000005</v>
      </c>
      <c r="AH3955">
        <v>1.4501630000000001</v>
      </c>
      <c r="AI3955">
        <v>2.4611230000000002</v>
      </c>
      <c r="AJ3955">
        <v>-1.6670990000000001</v>
      </c>
      <c r="AK3955">
        <v>-0.68216339999999998</v>
      </c>
      <c r="AL3955" s="6">
        <v>1.89E-8</v>
      </c>
      <c r="AM3955">
        <v>0.68216339999999998</v>
      </c>
      <c r="AN3955">
        <v>1.6670990000000001</v>
      </c>
    </row>
    <row r="3956" spans="1:40" x14ac:dyDescent="0.25">
      <c r="A3956" t="s">
        <v>65</v>
      </c>
      <c r="B3956">
        <v>100</v>
      </c>
      <c r="C3956" s="3" t="s">
        <v>26</v>
      </c>
      <c r="D3956" t="s">
        <v>67</v>
      </c>
      <c r="E3956" s="2">
        <v>9</v>
      </c>
      <c r="F3956" t="str">
        <f t="shared" si="61"/>
        <v>Residential|100|Average Event Day|Per Premise|9</v>
      </c>
      <c r="G3956">
        <v>3.678337</v>
      </c>
      <c r="H3956">
        <v>1.1766620000000001</v>
      </c>
      <c r="I3956">
        <v>0.95204222999999999</v>
      </c>
      <c r="J3956">
        <v>86.451415999999995</v>
      </c>
      <c r="K3956">
        <v>0.95776771000000005</v>
      </c>
      <c r="L3956">
        <v>631</v>
      </c>
      <c r="M3956">
        <v>3.678499</v>
      </c>
      <c r="N3956">
        <v>1.175343</v>
      </c>
      <c r="O3956">
        <v>0.91394907999999997</v>
      </c>
      <c r="P3956">
        <v>86.359954999999999</v>
      </c>
      <c r="Q3956">
        <v>0.89274414999999996</v>
      </c>
      <c r="R3956">
        <v>636</v>
      </c>
      <c r="S3956">
        <v>15</v>
      </c>
      <c r="T3956">
        <v>18</v>
      </c>
      <c r="U3956">
        <v>0.93147959999999996</v>
      </c>
      <c r="V3956">
        <v>0.88680789999999998</v>
      </c>
      <c r="W3956">
        <v>10623</v>
      </c>
      <c r="X3956">
        <v>3.8093200000000001E-2</v>
      </c>
      <c r="Y3956">
        <v>-2.7141200000000001E-2</v>
      </c>
      <c r="Z3956">
        <v>3.8128099999999998E-2</v>
      </c>
      <c r="AA3956">
        <v>3.5399600000000003E-2</v>
      </c>
      <c r="AB3956">
        <v>3.5515600000000001E-2</v>
      </c>
      <c r="AC3956">
        <v>5.2027700000000003E-2</v>
      </c>
      <c r="AD3956">
        <v>5.01447E-2</v>
      </c>
      <c r="AE3956">
        <v>-2.85831E-2</v>
      </c>
      <c r="AF3956">
        <v>1.08098E-2</v>
      </c>
      <c r="AG3956">
        <v>3.8093200000000001E-2</v>
      </c>
      <c r="AH3956">
        <v>6.5376500000000004E-2</v>
      </c>
      <c r="AI3956">
        <v>0.1047694</v>
      </c>
      <c r="AJ3956">
        <v>-9.1404100000000002E-2</v>
      </c>
      <c r="AK3956">
        <v>-5.3437100000000001E-2</v>
      </c>
      <c r="AL3956">
        <v>-2.7141200000000001E-2</v>
      </c>
      <c r="AM3956">
        <v>-8.453E-4</v>
      </c>
      <c r="AN3956">
        <v>3.7121800000000003E-2</v>
      </c>
    </row>
    <row r="3957" spans="1:40" x14ac:dyDescent="0.25">
      <c r="A3957" t="s">
        <v>65</v>
      </c>
      <c r="B3957">
        <v>100</v>
      </c>
      <c r="C3957" s="3">
        <v>41878</v>
      </c>
      <c r="D3957" t="s">
        <v>25</v>
      </c>
      <c r="E3957" s="2">
        <v>5</v>
      </c>
      <c r="F3957" t="str">
        <f t="shared" si="61"/>
        <v>Residential|100|41878|Aggregate|5</v>
      </c>
      <c r="G3957">
        <v>3.6363120000000002</v>
      </c>
      <c r="H3957">
        <v>1.175376</v>
      </c>
      <c r="I3957">
        <v>5.8302167000000003</v>
      </c>
      <c r="J3957">
        <v>66.012435999999994</v>
      </c>
      <c r="K3957">
        <v>5.4621421000000003</v>
      </c>
      <c r="L3957">
        <v>306</v>
      </c>
      <c r="M3957">
        <v>3.7131669999999999</v>
      </c>
      <c r="N3957">
        <v>1.176329</v>
      </c>
      <c r="O3957">
        <v>5.8256522000000004</v>
      </c>
      <c r="P3957">
        <v>65.627494999999996</v>
      </c>
      <c r="Q3957">
        <v>4.6933654999999996</v>
      </c>
      <c r="R3957">
        <v>328</v>
      </c>
      <c r="S3957">
        <v>15</v>
      </c>
      <c r="T3957">
        <v>18</v>
      </c>
      <c r="U3957">
        <v>0.95103899999999997</v>
      </c>
      <c r="V3957">
        <v>5.5447629999999997</v>
      </c>
      <c r="W3957">
        <v>10623</v>
      </c>
      <c r="X3957">
        <v>4.5645E-3</v>
      </c>
      <c r="Y3957">
        <v>-0.2808891</v>
      </c>
      <c r="Z3957">
        <v>0.31224990000000002</v>
      </c>
      <c r="AA3957">
        <v>0.25914779999999998</v>
      </c>
      <c r="AB3957">
        <v>0.2969618</v>
      </c>
      <c r="AC3957">
        <v>0.40578019999999998</v>
      </c>
      <c r="AD3957">
        <v>0.39413680000000001</v>
      </c>
      <c r="AE3957">
        <v>-0.51546369999999997</v>
      </c>
      <c r="AF3957">
        <v>-0.20822679999999999</v>
      </c>
      <c r="AG3957">
        <v>4.5645E-3</v>
      </c>
      <c r="AH3957">
        <v>0.21735579999999999</v>
      </c>
      <c r="AI3957">
        <v>0.52459270000000002</v>
      </c>
      <c r="AJ3957">
        <v>-0.78599580000000002</v>
      </c>
      <c r="AK3957">
        <v>-0.48757470000000003</v>
      </c>
      <c r="AL3957">
        <v>-0.2808891</v>
      </c>
      <c r="AM3957">
        <v>-7.4203500000000006E-2</v>
      </c>
      <c r="AN3957">
        <v>0.22421759999999999</v>
      </c>
    </row>
    <row r="3958" spans="1:40" x14ac:dyDescent="0.25">
      <c r="A3958" t="s">
        <v>65</v>
      </c>
      <c r="B3958">
        <v>100</v>
      </c>
      <c r="C3958" s="3" t="s">
        <v>26</v>
      </c>
      <c r="D3958" t="s">
        <v>25</v>
      </c>
      <c r="E3958" s="2">
        <v>24</v>
      </c>
      <c r="F3958" t="str">
        <f t="shared" si="61"/>
        <v>Residential|100|Average Event Day|Aggregate|24</v>
      </c>
      <c r="G3958">
        <v>3.678337</v>
      </c>
      <c r="H3958">
        <v>1.1766620000000001</v>
      </c>
      <c r="I3958">
        <v>11.97104</v>
      </c>
      <c r="J3958">
        <v>73.038559000000006</v>
      </c>
      <c r="K3958">
        <v>11.515535</v>
      </c>
      <c r="L3958">
        <v>631</v>
      </c>
      <c r="M3958">
        <v>3.678499</v>
      </c>
      <c r="N3958">
        <v>1.175343</v>
      </c>
      <c r="O3958">
        <v>12.644354</v>
      </c>
      <c r="P3958">
        <v>72.948882999999995</v>
      </c>
      <c r="Q3958">
        <v>12.521582</v>
      </c>
      <c r="R3958">
        <v>636</v>
      </c>
      <c r="S3958">
        <v>15</v>
      </c>
      <c r="T3958">
        <v>18</v>
      </c>
      <c r="U3958">
        <v>0.93147959999999996</v>
      </c>
      <c r="V3958">
        <v>11.150779999999999</v>
      </c>
      <c r="W3958">
        <v>10623</v>
      </c>
      <c r="X3958">
        <v>-0.67331379999999996</v>
      </c>
      <c r="Y3958">
        <v>-1.493574</v>
      </c>
      <c r="Z3958">
        <v>0.45842620000000001</v>
      </c>
      <c r="AA3958">
        <v>0.49651299999999998</v>
      </c>
      <c r="AB3958">
        <v>0.42701460000000002</v>
      </c>
      <c r="AC3958">
        <v>0.67578079999999996</v>
      </c>
      <c r="AD3958">
        <v>0.65487919999999999</v>
      </c>
      <c r="AE3958">
        <v>-1.5393619999999999</v>
      </c>
      <c r="AF3958">
        <v>-1.0276940000000001</v>
      </c>
      <c r="AG3958">
        <v>-0.67331379999999996</v>
      </c>
      <c r="AH3958">
        <v>-0.318934</v>
      </c>
      <c r="AI3958">
        <v>0.19273419999999999</v>
      </c>
      <c r="AJ3958">
        <v>-2.3328350000000002</v>
      </c>
      <c r="AK3958">
        <v>-1.8369930000000001</v>
      </c>
      <c r="AL3958">
        <v>-1.493574</v>
      </c>
      <c r="AM3958">
        <v>-1.150155</v>
      </c>
      <c r="AN3958">
        <v>-0.65431269999999997</v>
      </c>
    </row>
    <row r="3959" spans="1:40" x14ac:dyDescent="0.25">
      <c r="A3959" t="s">
        <v>65</v>
      </c>
      <c r="B3959">
        <v>100</v>
      </c>
      <c r="C3959" s="3">
        <v>41849</v>
      </c>
      <c r="D3959" t="s">
        <v>25</v>
      </c>
      <c r="E3959" s="2">
        <v>8</v>
      </c>
      <c r="F3959" t="str">
        <f t="shared" si="61"/>
        <v>Residential|100|41849|Aggregate|8</v>
      </c>
      <c r="G3959">
        <v>3.7245110000000001</v>
      </c>
      <c r="H3959">
        <v>1.1751689999999999</v>
      </c>
      <c r="I3959">
        <v>7.9382615000000003</v>
      </c>
      <c r="J3959">
        <v>79.175087000000005</v>
      </c>
      <c r="K3959">
        <v>6.9026329000000004</v>
      </c>
      <c r="L3959">
        <v>330</v>
      </c>
      <c r="M3959">
        <v>3.6422979999999998</v>
      </c>
      <c r="N3959">
        <v>1.169646</v>
      </c>
      <c r="O3959">
        <v>7.7508020000000002</v>
      </c>
      <c r="P3959">
        <v>78.972442999999998</v>
      </c>
      <c r="Q3959">
        <v>8.2922851000000009</v>
      </c>
      <c r="R3959">
        <v>311</v>
      </c>
      <c r="S3959">
        <v>16</v>
      </c>
      <c r="T3959">
        <v>19</v>
      </c>
      <c r="U3959">
        <v>0.92250140000000003</v>
      </c>
      <c r="V3959">
        <v>7.3230579999999996</v>
      </c>
      <c r="W3959">
        <v>10623</v>
      </c>
      <c r="X3959">
        <v>0.1874595</v>
      </c>
      <c r="Y3959">
        <v>-0.42774440000000002</v>
      </c>
      <c r="Z3959">
        <v>0.37997740000000002</v>
      </c>
      <c r="AA3959">
        <v>0.47021230000000003</v>
      </c>
      <c r="AB3959">
        <v>0.3505297</v>
      </c>
      <c r="AC3959">
        <v>0.60455150000000002</v>
      </c>
      <c r="AD3959">
        <v>0.58649019999999996</v>
      </c>
      <c r="AE3959">
        <v>-0.58730439999999995</v>
      </c>
      <c r="AF3959">
        <v>-0.1295676</v>
      </c>
      <c r="AG3959">
        <v>0.1874595</v>
      </c>
      <c r="AH3959">
        <v>0.50448660000000001</v>
      </c>
      <c r="AI3959">
        <v>0.96222339999999995</v>
      </c>
      <c r="AJ3959">
        <v>-1.179362</v>
      </c>
      <c r="AK3959">
        <v>-0.73530019999999996</v>
      </c>
      <c r="AL3959">
        <v>-0.42774440000000002</v>
      </c>
      <c r="AM3959">
        <v>-0.12018860000000001</v>
      </c>
      <c r="AN3959">
        <v>0.32387310000000002</v>
      </c>
    </row>
    <row r="3960" spans="1:40" x14ac:dyDescent="0.25">
      <c r="A3960" t="s">
        <v>65</v>
      </c>
      <c r="B3960">
        <v>100</v>
      </c>
      <c r="C3960" s="3" t="s">
        <v>26</v>
      </c>
      <c r="D3960" t="s">
        <v>25</v>
      </c>
      <c r="E3960" s="2">
        <v>4</v>
      </c>
      <c r="F3960" t="str">
        <f t="shared" si="61"/>
        <v>Residential|100|Average Event Day|Aggregate|4</v>
      </c>
      <c r="G3960">
        <v>3.678337</v>
      </c>
      <c r="H3960">
        <v>1.1766620000000001</v>
      </c>
      <c r="I3960">
        <v>8.0692936999999993</v>
      </c>
      <c r="J3960">
        <v>70.329453000000001</v>
      </c>
      <c r="K3960">
        <v>8.5384849999999997</v>
      </c>
      <c r="L3960">
        <v>631</v>
      </c>
      <c r="M3960">
        <v>3.678499</v>
      </c>
      <c r="N3960">
        <v>1.175343</v>
      </c>
      <c r="O3960">
        <v>7.6919469999999999</v>
      </c>
      <c r="P3960">
        <v>69.898781</v>
      </c>
      <c r="Q3960">
        <v>7.2138258999999998</v>
      </c>
      <c r="R3960">
        <v>636</v>
      </c>
      <c r="S3960">
        <v>15</v>
      </c>
      <c r="T3960">
        <v>18</v>
      </c>
      <c r="U3960">
        <v>0.93147959999999996</v>
      </c>
      <c r="V3960">
        <v>7.5163820000000001</v>
      </c>
      <c r="W3960">
        <v>10623</v>
      </c>
      <c r="X3960">
        <v>0.37734659999999998</v>
      </c>
      <c r="Y3960">
        <v>-0.17556479999999999</v>
      </c>
      <c r="Z3960">
        <v>0.33991169999999998</v>
      </c>
      <c r="AA3960">
        <v>0.28604679999999999</v>
      </c>
      <c r="AB3960">
        <v>0.31662079999999998</v>
      </c>
      <c r="AC3960">
        <v>0.44425530000000002</v>
      </c>
      <c r="AD3960">
        <v>0.42669839999999998</v>
      </c>
      <c r="AE3960">
        <v>-0.1919894</v>
      </c>
      <c r="AF3960">
        <v>0.1443789</v>
      </c>
      <c r="AG3960">
        <v>0.37734659999999998</v>
      </c>
      <c r="AH3960">
        <v>0.61031429999999998</v>
      </c>
      <c r="AI3960">
        <v>0.94668269999999999</v>
      </c>
      <c r="AJ3960">
        <v>-0.72240079999999995</v>
      </c>
      <c r="AK3960">
        <v>-0.3993256</v>
      </c>
      <c r="AL3960">
        <v>-0.17556479999999999</v>
      </c>
      <c r="AM3960">
        <v>4.8196099999999999E-2</v>
      </c>
      <c r="AN3960">
        <v>0.37127120000000002</v>
      </c>
    </row>
    <row r="3961" spans="1:40" x14ac:dyDescent="0.25">
      <c r="A3961" t="s">
        <v>65</v>
      </c>
      <c r="B3961">
        <v>100</v>
      </c>
      <c r="C3961" s="3">
        <v>41898</v>
      </c>
      <c r="D3961" t="s">
        <v>67</v>
      </c>
      <c r="E3961" s="2">
        <v>19</v>
      </c>
      <c r="F3961" t="str">
        <f t="shared" si="61"/>
        <v>Residential|100|41898|Per Premise|19</v>
      </c>
      <c r="G3961">
        <v>3.6363120000000002</v>
      </c>
      <c r="H3961">
        <v>1.175376</v>
      </c>
      <c r="I3961">
        <v>2.5855244000000002</v>
      </c>
      <c r="J3961">
        <v>87.02919</v>
      </c>
      <c r="K3961">
        <v>2.1956999000000001</v>
      </c>
      <c r="L3961">
        <v>306</v>
      </c>
      <c r="M3961">
        <v>3.7179579999999999</v>
      </c>
      <c r="N3961">
        <v>1.177875</v>
      </c>
      <c r="O3961">
        <v>1.4200904000000001</v>
      </c>
      <c r="P3961">
        <v>87.199554000000006</v>
      </c>
      <c r="Q3961">
        <v>1.2653357999999999</v>
      </c>
      <c r="R3961">
        <v>325</v>
      </c>
      <c r="S3961">
        <v>16</v>
      </c>
      <c r="T3961">
        <v>19</v>
      </c>
      <c r="U3961">
        <v>1.0266789999999999</v>
      </c>
      <c r="V3961">
        <v>2.6545040000000002</v>
      </c>
      <c r="W3961">
        <v>10623</v>
      </c>
      <c r="X3961">
        <v>1.1654340000000001</v>
      </c>
      <c r="Y3961">
        <v>1.234413</v>
      </c>
      <c r="Z3961">
        <v>0.12551979999999999</v>
      </c>
      <c r="AA3961">
        <v>7.0188200000000006E-2</v>
      </c>
      <c r="AB3961">
        <v>0.1288686</v>
      </c>
      <c r="AC3961">
        <v>0.14381099999999999</v>
      </c>
      <c r="AD3961">
        <v>0.14674290000000001</v>
      </c>
      <c r="AE3961">
        <v>0.98113260000000002</v>
      </c>
      <c r="AF3961">
        <v>1.0900190000000001</v>
      </c>
      <c r="AG3961">
        <v>1.1654340000000001</v>
      </c>
      <c r="AH3961">
        <v>1.240848</v>
      </c>
      <c r="AI3961">
        <v>1.3497349999999999</v>
      </c>
      <c r="AJ3961">
        <v>1.0463549999999999</v>
      </c>
      <c r="AK3961">
        <v>1.1574610000000001</v>
      </c>
      <c r="AL3961">
        <v>1.234413</v>
      </c>
      <c r="AM3961">
        <v>1.3113649999999999</v>
      </c>
      <c r="AN3961">
        <v>1.422472</v>
      </c>
    </row>
    <row r="3962" spans="1:40" x14ac:dyDescent="0.25">
      <c r="A3962" t="s">
        <v>65</v>
      </c>
      <c r="B3962">
        <v>100</v>
      </c>
      <c r="C3962" s="3">
        <v>41849</v>
      </c>
      <c r="D3962" t="s">
        <v>67</v>
      </c>
      <c r="E3962" s="2">
        <v>7</v>
      </c>
      <c r="F3962" t="str">
        <f t="shared" si="61"/>
        <v>Residential|100|41849|Per Premise|7</v>
      </c>
      <c r="G3962">
        <v>3.7245110000000001</v>
      </c>
      <c r="H3962">
        <v>1.1751689999999999</v>
      </c>
      <c r="I3962">
        <v>0.68786532</v>
      </c>
      <c r="J3962">
        <v>74.709220999999999</v>
      </c>
      <c r="K3962">
        <v>0.57314438999999995</v>
      </c>
      <c r="L3962">
        <v>330</v>
      </c>
      <c r="M3962">
        <v>3.6422979999999998</v>
      </c>
      <c r="N3962">
        <v>1.169646</v>
      </c>
      <c r="O3962">
        <v>0.6794753</v>
      </c>
      <c r="P3962">
        <v>74.534164000000004</v>
      </c>
      <c r="Q3962">
        <v>0.65986369</v>
      </c>
      <c r="R3962">
        <v>311</v>
      </c>
      <c r="S3962">
        <v>16</v>
      </c>
      <c r="T3962">
        <v>19</v>
      </c>
      <c r="U3962">
        <v>0.92250140000000003</v>
      </c>
      <c r="V3962">
        <v>0.63455680000000003</v>
      </c>
      <c r="W3962">
        <v>10623</v>
      </c>
      <c r="X3962">
        <v>8.3899999999999999E-3</v>
      </c>
      <c r="Y3962">
        <v>-4.49185E-2</v>
      </c>
      <c r="Z3962">
        <v>3.1550599999999998E-2</v>
      </c>
      <c r="AA3962">
        <v>3.7417400000000003E-2</v>
      </c>
      <c r="AB3962">
        <v>2.91054E-2</v>
      </c>
      <c r="AC3962">
        <v>4.8943899999999999E-2</v>
      </c>
      <c r="AD3962">
        <v>4.7404500000000002E-2</v>
      </c>
      <c r="AE3962">
        <v>-5.4334100000000003E-2</v>
      </c>
      <c r="AF3962">
        <v>-1.7276199999999999E-2</v>
      </c>
      <c r="AG3962">
        <v>8.3899999999999999E-3</v>
      </c>
      <c r="AH3962">
        <v>3.4056200000000002E-2</v>
      </c>
      <c r="AI3962">
        <v>7.11141E-2</v>
      </c>
      <c r="AJ3962">
        <v>-0.1056699</v>
      </c>
      <c r="AK3962">
        <v>-6.9777500000000006E-2</v>
      </c>
      <c r="AL3962">
        <v>-4.49185E-2</v>
      </c>
      <c r="AM3962">
        <v>-2.00596E-2</v>
      </c>
      <c r="AN3962">
        <v>1.5832800000000001E-2</v>
      </c>
    </row>
    <row r="3963" spans="1:40" x14ac:dyDescent="0.25">
      <c r="A3963" t="s">
        <v>65</v>
      </c>
      <c r="B3963">
        <v>100</v>
      </c>
      <c r="C3963" s="3" t="s">
        <v>26</v>
      </c>
      <c r="D3963" t="s">
        <v>67</v>
      </c>
      <c r="E3963" s="2">
        <v>24</v>
      </c>
      <c r="F3963" t="str">
        <f t="shared" si="61"/>
        <v>Residential|100|Average Event Day|Per Premise|24</v>
      </c>
      <c r="G3963">
        <v>3.678337</v>
      </c>
      <c r="H3963">
        <v>1.1766620000000001</v>
      </c>
      <c r="I3963">
        <v>1.1268982999999999</v>
      </c>
      <c r="J3963">
        <v>73.038559000000006</v>
      </c>
      <c r="K3963">
        <v>1.0840190999999999</v>
      </c>
      <c r="L3963">
        <v>631</v>
      </c>
      <c r="M3963">
        <v>3.678499</v>
      </c>
      <c r="N3963">
        <v>1.175343</v>
      </c>
      <c r="O3963">
        <v>1.1902809000000001</v>
      </c>
      <c r="P3963">
        <v>72.948882999999995</v>
      </c>
      <c r="Q3963">
        <v>1.1787236999999999</v>
      </c>
      <c r="R3963">
        <v>636</v>
      </c>
      <c r="S3963">
        <v>15</v>
      </c>
      <c r="T3963">
        <v>18</v>
      </c>
      <c r="U3963">
        <v>0.93147959999999996</v>
      </c>
      <c r="V3963">
        <v>1.0496829999999999</v>
      </c>
      <c r="W3963">
        <v>10623</v>
      </c>
      <c r="X3963">
        <v>-6.3382599999999997E-2</v>
      </c>
      <c r="Y3963">
        <v>-0.1405981</v>
      </c>
      <c r="Z3963">
        <v>4.3154100000000001E-2</v>
      </c>
      <c r="AA3963">
        <v>4.67394E-2</v>
      </c>
      <c r="AB3963">
        <v>4.0197200000000002E-2</v>
      </c>
      <c r="AC3963">
        <v>6.3614900000000002E-2</v>
      </c>
      <c r="AD3963">
        <v>6.1647300000000002E-2</v>
      </c>
      <c r="AE3963">
        <v>-0.14490839999999999</v>
      </c>
      <c r="AF3963">
        <v>-9.6742300000000003E-2</v>
      </c>
      <c r="AG3963">
        <v>-6.3382599999999997E-2</v>
      </c>
      <c r="AH3963">
        <v>-3.0023000000000001E-2</v>
      </c>
      <c r="AI3963">
        <v>1.8143099999999999E-2</v>
      </c>
      <c r="AJ3963">
        <v>-0.2196023</v>
      </c>
      <c r="AK3963">
        <v>-0.172926</v>
      </c>
      <c r="AL3963">
        <v>-0.1405981</v>
      </c>
      <c r="AM3963">
        <v>-0.1082703</v>
      </c>
      <c r="AN3963">
        <v>-6.1594000000000003E-2</v>
      </c>
    </row>
    <row r="3964" spans="1:40" x14ac:dyDescent="0.25">
      <c r="A3964" t="s">
        <v>65</v>
      </c>
      <c r="B3964">
        <v>100</v>
      </c>
      <c r="C3964" s="3" t="s">
        <v>26</v>
      </c>
      <c r="D3964" t="s">
        <v>67</v>
      </c>
      <c r="E3964" s="2">
        <v>10</v>
      </c>
      <c r="F3964" t="str">
        <f t="shared" si="61"/>
        <v>Residential|100|Average Event Day|Per Premise|10</v>
      </c>
      <c r="G3964">
        <v>3.678337</v>
      </c>
      <c r="H3964">
        <v>1.1766620000000001</v>
      </c>
      <c r="I3964">
        <v>1.0054341</v>
      </c>
      <c r="J3964">
        <v>89.991996999999998</v>
      </c>
      <c r="K3964">
        <v>0.98602517000000001</v>
      </c>
      <c r="L3964">
        <v>631</v>
      </c>
      <c r="M3964">
        <v>3.678499</v>
      </c>
      <c r="N3964">
        <v>1.175343</v>
      </c>
      <c r="O3964">
        <v>1.0221328000000001</v>
      </c>
      <c r="P3964">
        <v>89.819907999999998</v>
      </c>
      <c r="Q3964">
        <v>1.0710519999999999</v>
      </c>
      <c r="R3964">
        <v>636</v>
      </c>
      <c r="S3964">
        <v>15</v>
      </c>
      <c r="T3964">
        <v>18</v>
      </c>
      <c r="U3964">
        <v>0.93147959999999996</v>
      </c>
      <c r="V3964">
        <v>0.93654130000000002</v>
      </c>
      <c r="W3964">
        <v>10623</v>
      </c>
      <c r="X3964">
        <v>-1.66987E-2</v>
      </c>
      <c r="Y3964">
        <v>-8.5591500000000001E-2</v>
      </c>
      <c r="Z3964">
        <v>3.9253000000000003E-2</v>
      </c>
      <c r="AA3964">
        <v>4.2470000000000001E-2</v>
      </c>
      <c r="AB3964">
        <v>3.6563400000000003E-2</v>
      </c>
      <c r="AC3964">
        <v>5.78317E-2</v>
      </c>
      <c r="AD3964">
        <v>5.6040899999999998E-2</v>
      </c>
      <c r="AE3964">
        <v>-9.0812900000000002E-2</v>
      </c>
      <c r="AF3964">
        <v>-4.7025600000000001E-2</v>
      </c>
      <c r="AG3964">
        <v>-1.66987E-2</v>
      </c>
      <c r="AH3964">
        <v>1.3628299999999999E-2</v>
      </c>
      <c r="AI3964">
        <v>5.7415599999999997E-2</v>
      </c>
      <c r="AJ3964">
        <v>-0.15741079999999999</v>
      </c>
      <c r="AK3964">
        <v>-0.11497930000000001</v>
      </c>
      <c r="AL3964">
        <v>-8.5591500000000001E-2</v>
      </c>
      <c r="AM3964">
        <v>-5.6203599999999999E-2</v>
      </c>
      <c r="AN3964">
        <v>-1.37722E-2</v>
      </c>
    </row>
    <row r="3965" spans="1:40" x14ac:dyDescent="0.25">
      <c r="A3965" t="s">
        <v>65</v>
      </c>
      <c r="B3965">
        <v>100</v>
      </c>
      <c r="C3965" s="3" t="s">
        <v>26</v>
      </c>
      <c r="D3965" t="s">
        <v>67</v>
      </c>
      <c r="E3965" s="2">
        <v>19</v>
      </c>
      <c r="F3965" t="str">
        <f t="shared" si="61"/>
        <v>Residential|100|Average Event Day|Per Premise|19</v>
      </c>
      <c r="G3965">
        <v>3.678337</v>
      </c>
      <c r="H3965">
        <v>1.1766620000000001</v>
      </c>
      <c r="I3965">
        <v>2.0518135000000002</v>
      </c>
      <c r="J3965">
        <v>78.165253000000007</v>
      </c>
      <c r="K3965">
        <v>1.7714620999999999</v>
      </c>
      <c r="L3965">
        <v>631</v>
      </c>
      <c r="M3965">
        <v>3.678499</v>
      </c>
      <c r="N3965">
        <v>1.175343</v>
      </c>
      <c r="O3965">
        <v>2.2761621000000001</v>
      </c>
      <c r="P3965">
        <v>78.079764999999995</v>
      </c>
      <c r="Q3965">
        <v>2.1209918999999999</v>
      </c>
      <c r="R3965">
        <v>636</v>
      </c>
      <c r="S3965">
        <v>15</v>
      </c>
      <c r="T3965">
        <v>18</v>
      </c>
      <c r="U3965">
        <v>0.93147959999999996</v>
      </c>
      <c r="V3965">
        <v>1.911222</v>
      </c>
      <c r="W3965">
        <v>10623</v>
      </c>
      <c r="X3965">
        <v>-0.22434850000000001</v>
      </c>
      <c r="Y3965">
        <v>-0.36493969999999998</v>
      </c>
      <c r="Z3965">
        <v>7.0520799999999995E-2</v>
      </c>
      <c r="AA3965">
        <v>8.4102800000000005E-2</v>
      </c>
      <c r="AB3965">
        <v>6.5688700000000003E-2</v>
      </c>
      <c r="AC3965">
        <v>0.1097564</v>
      </c>
      <c r="AD3965">
        <v>0.1067159</v>
      </c>
      <c r="AE3965">
        <v>-0.36500700000000003</v>
      </c>
      <c r="AF3965">
        <v>-0.28190480000000001</v>
      </c>
      <c r="AG3965">
        <v>-0.22434850000000001</v>
      </c>
      <c r="AH3965">
        <v>-0.1667922</v>
      </c>
      <c r="AI3965">
        <v>-8.3690100000000003E-2</v>
      </c>
      <c r="AJ3965">
        <v>-0.50170170000000003</v>
      </c>
      <c r="AK3965">
        <v>-0.42090159999999999</v>
      </c>
      <c r="AL3965">
        <v>-0.36493969999999998</v>
      </c>
      <c r="AM3965">
        <v>-0.30897780000000002</v>
      </c>
      <c r="AN3965">
        <v>-0.22817779999999999</v>
      </c>
    </row>
    <row r="3966" spans="1:40" x14ac:dyDescent="0.25">
      <c r="A3966" t="s">
        <v>65</v>
      </c>
      <c r="B3966">
        <v>100</v>
      </c>
      <c r="C3966" s="3">
        <v>41849</v>
      </c>
      <c r="D3966" t="s">
        <v>67</v>
      </c>
      <c r="E3966" s="2">
        <v>19</v>
      </c>
      <c r="F3966" t="str">
        <f t="shared" si="61"/>
        <v>Residential|100|41849|Per Premise|19</v>
      </c>
      <c r="G3966">
        <v>3.7245110000000001</v>
      </c>
      <c r="H3966">
        <v>1.1751689999999999</v>
      </c>
      <c r="I3966">
        <v>1.824792</v>
      </c>
      <c r="J3966">
        <v>75.413971000000004</v>
      </c>
      <c r="K3966">
        <v>1.7956164999999999</v>
      </c>
      <c r="L3966">
        <v>330</v>
      </c>
      <c r="M3966">
        <v>3.6422979999999998</v>
      </c>
      <c r="N3966">
        <v>1.169646</v>
      </c>
      <c r="O3966">
        <v>1.1438508999999999</v>
      </c>
      <c r="P3966">
        <v>75.392409999999998</v>
      </c>
      <c r="Q3966">
        <v>0.92191025000000004</v>
      </c>
      <c r="R3966">
        <v>311</v>
      </c>
      <c r="S3966">
        <v>16</v>
      </c>
      <c r="T3966">
        <v>19</v>
      </c>
      <c r="U3966">
        <v>0.92250140000000003</v>
      </c>
      <c r="V3966">
        <v>1.683373</v>
      </c>
      <c r="W3966">
        <v>10623</v>
      </c>
      <c r="X3966">
        <v>0.68094120000000002</v>
      </c>
      <c r="Y3966" s="6">
        <v>0.53952250000000002</v>
      </c>
      <c r="Z3966">
        <v>9.88454E-2</v>
      </c>
      <c r="AA3966">
        <v>5.2276700000000002E-2</v>
      </c>
      <c r="AB3966">
        <v>9.1185000000000002E-2</v>
      </c>
      <c r="AC3966">
        <v>0.111818</v>
      </c>
      <c r="AD3966">
        <v>0.1051074</v>
      </c>
      <c r="AE3966">
        <v>0.53764060000000002</v>
      </c>
      <c r="AF3966">
        <v>0.62230370000000002</v>
      </c>
      <c r="AG3966">
        <v>0.68094120000000002</v>
      </c>
      <c r="AH3966">
        <v>0.73957859999999997</v>
      </c>
      <c r="AI3966">
        <v>0.82424180000000002</v>
      </c>
      <c r="AJ3966">
        <v>0.40482190000000001</v>
      </c>
      <c r="AK3966">
        <v>0.4844041</v>
      </c>
      <c r="AL3966" s="6">
        <v>0.53952250000000002</v>
      </c>
      <c r="AM3966">
        <v>0.59464090000000003</v>
      </c>
      <c r="AN3966">
        <v>0.67422309999999996</v>
      </c>
    </row>
    <row r="3967" spans="1:40" x14ac:dyDescent="0.25">
      <c r="A3967" t="s">
        <v>65</v>
      </c>
      <c r="B3967">
        <v>100</v>
      </c>
      <c r="C3967" s="3" t="s">
        <v>26</v>
      </c>
      <c r="D3967" t="s">
        <v>67</v>
      </c>
      <c r="E3967" s="2">
        <v>11</v>
      </c>
      <c r="F3967" t="str">
        <f t="shared" si="61"/>
        <v>Residential|100|Average Event Day|Per Premise|11</v>
      </c>
      <c r="G3967">
        <v>3.678337</v>
      </c>
      <c r="H3967">
        <v>1.1766620000000001</v>
      </c>
      <c r="I3967">
        <v>1.2026535</v>
      </c>
      <c r="J3967">
        <v>91.587699999999998</v>
      </c>
      <c r="K3967">
        <v>1.2721663000000001</v>
      </c>
      <c r="L3967">
        <v>631</v>
      </c>
      <c r="M3967">
        <v>3.678499</v>
      </c>
      <c r="N3967">
        <v>1.175343</v>
      </c>
      <c r="O3967">
        <v>1.1837806</v>
      </c>
      <c r="P3967">
        <v>91.470900999999998</v>
      </c>
      <c r="Q3967">
        <v>1.2818149000000001</v>
      </c>
      <c r="R3967">
        <v>636</v>
      </c>
      <c r="S3967">
        <v>15</v>
      </c>
      <c r="T3967">
        <v>18</v>
      </c>
      <c r="U3967">
        <v>0.93147959999999996</v>
      </c>
      <c r="V3967">
        <v>1.120247</v>
      </c>
      <c r="W3967">
        <v>10623</v>
      </c>
      <c r="X3967">
        <v>1.8872799999999999E-2</v>
      </c>
      <c r="Y3967">
        <v>-6.3533500000000007E-2</v>
      </c>
      <c r="Z3967">
        <v>5.0644099999999997E-2</v>
      </c>
      <c r="AA3967">
        <v>5.0827299999999999E-2</v>
      </c>
      <c r="AB3967">
        <v>4.7174000000000001E-2</v>
      </c>
      <c r="AC3967">
        <v>7.1751200000000001E-2</v>
      </c>
      <c r="AD3967">
        <v>6.9345500000000004E-2</v>
      </c>
      <c r="AE3967">
        <v>-7.3080099999999995E-2</v>
      </c>
      <c r="AF3967">
        <v>-1.8753599999999999E-2</v>
      </c>
      <c r="AG3967">
        <v>1.8872799999999999E-2</v>
      </c>
      <c r="AH3967">
        <v>5.6499199999999999E-2</v>
      </c>
      <c r="AI3967">
        <v>0.1108257</v>
      </c>
      <c r="AJ3967">
        <v>-0.15240329999999999</v>
      </c>
      <c r="AK3967">
        <v>-9.9898299999999995E-2</v>
      </c>
      <c r="AL3967">
        <v>-6.3533500000000007E-2</v>
      </c>
      <c r="AM3967">
        <v>-2.71687E-2</v>
      </c>
      <c r="AN3967">
        <v>2.5336299999999999E-2</v>
      </c>
    </row>
    <row r="3968" spans="1:40" x14ac:dyDescent="0.25">
      <c r="A3968" t="s">
        <v>65</v>
      </c>
      <c r="B3968">
        <v>100</v>
      </c>
      <c r="C3968" s="3" t="s">
        <v>26</v>
      </c>
      <c r="D3968" t="s">
        <v>67</v>
      </c>
      <c r="E3968" s="2">
        <v>8</v>
      </c>
      <c r="F3968" t="str">
        <f t="shared" si="61"/>
        <v>Residential|100|Average Event Day|Per Premise|8</v>
      </c>
      <c r="G3968">
        <v>3.678337</v>
      </c>
      <c r="H3968">
        <v>1.1766620000000001</v>
      </c>
      <c r="I3968">
        <v>0.88222467999999998</v>
      </c>
      <c r="J3968">
        <v>81.255814000000001</v>
      </c>
      <c r="K3968">
        <v>0.78038538999999996</v>
      </c>
      <c r="L3968">
        <v>631</v>
      </c>
      <c r="M3968">
        <v>3.678499</v>
      </c>
      <c r="N3968">
        <v>1.175343</v>
      </c>
      <c r="O3968">
        <v>0.84998691000000004</v>
      </c>
      <c r="P3968">
        <v>80.979797000000005</v>
      </c>
      <c r="Q3968">
        <v>0.76585813999999997</v>
      </c>
      <c r="R3968">
        <v>636</v>
      </c>
      <c r="S3968">
        <v>15</v>
      </c>
      <c r="T3968">
        <v>18</v>
      </c>
      <c r="U3968">
        <v>0.93147959999999996</v>
      </c>
      <c r="V3968">
        <v>0.82177420000000001</v>
      </c>
      <c r="W3968">
        <v>10623</v>
      </c>
      <c r="X3968">
        <v>3.2237799999999997E-2</v>
      </c>
      <c r="Y3968">
        <v>-2.82127E-2</v>
      </c>
      <c r="Z3968">
        <v>3.1066699999999999E-2</v>
      </c>
      <c r="AA3968">
        <v>3.0368200000000001E-2</v>
      </c>
      <c r="AB3968">
        <v>2.8937999999999998E-2</v>
      </c>
      <c r="AC3968">
        <v>4.3443799999999998E-2</v>
      </c>
      <c r="AD3968">
        <v>4.1947999999999999E-2</v>
      </c>
      <c r="AE3968">
        <v>-2.3437800000000002E-2</v>
      </c>
      <c r="AF3968">
        <v>9.4558000000000003E-3</v>
      </c>
      <c r="AG3968">
        <v>3.2237799999999997E-2</v>
      </c>
      <c r="AH3968">
        <v>5.5019699999999998E-2</v>
      </c>
      <c r="AI3968">
        <v>8.79133E-2</v>
      </c>
      <c r="AJ3968">
        <v>-8.1971199999999994E-2</v>
      </c>
      <c r="AK3968">
        <v>-5.0210200000000003E-2</v>
      </c>
      <c r="AL3968">
        <v>-2.82127E-2</v>
      </c>
      <c r="AM3968">
        <v>-6.2151000000000003E-3</v>
      </c>
      <c r="AN3968">
        <v>2.55459E-2</v>
      </c>
    </row>
    <row r="3969" spans="1:40" x14ac:dyDescent="0.25">
      <c r="A3969" t="s">
        <v>65</v>
      </c>
      <c r="B3969">
        <v>100</v>
      </c>
      <c r="C3969" s="3" t="s">
        <v>26</v>
      </c>
      <c r="D3969" t="s">
        <v>67</v>
      </c>
      <c r="E3969" s="2">
        <v>7</v>
      </c>
      <c r="F3969" t="str">
        <f t="shared" si="61"/>
        <v>Residential|100|Average Event Day|Per Premise|7</v>
      </c>
      <c r="G3969">
        <v>3.678337</v>
      </c>
      <c r="H3969">
        <v>1.1766620000000001</v>
      </c>
      <c r="I3969">
        <v>0.85568107000000004</v>
      </c>
      <c r="J3969">
        <v>76.607521000000006</v>
      </c>
      <c r="K3969">
        <v>0.77567823000000002</v>
      </c>
      <c r="L3969">
        <v>631</v>
      </c>
      <c r="M3969">
        <v>3.678499</v>
      </c>
      <c r="N3969">
        <v>1.175343</v>
      </c>
      <c r="O3969">
        <v>0.81278570000000006</v>
      </c>
      <c r="P3969">
        <v>76.322586000000001</v>
      </c>
      <c r="Q3969">
        <v>0.73670073000000003</v>
      </c>
      <c r="R3969">
        <v>636</v>
      </c>
      <c r="S3969">
        <v>15</v>
      </c>
      <c r="T3969">
        <v>18</v>
      </c>
      <c r="U3969">
        <v>0.93147959999999996</v>
      </c>
      <c r="V3969">
        <v>0.79704949999999997</v>
      </c>
      <c r="W3969">
        <v>10623</v>
      </c>
      <c r="X3969">
        <v>4.28954E-2</v>
      </c>
      <c r="Y3969">
        <v>-1.5736199999999999E-2</v>
      </c>
      <c r="Z3969">
        <v>3.0879299999999998E-2</v>
      </c>
      <c r="AA3969">
        <v>2.9212100000000001E-2</v>
      </c>
      <c r="AB3969">
        <v>2.8763400000000001E-2</v>
      </c>
      <c r="AC3969">
        <v>4.2507400000000001E-2</v>
      </c>
      <c r="AD3969">
        <v>4.0996100000000001E-2</v>
      </c>
      <c r="AE3969">
        <v>-1.158E-2</v>
      </c>
      <c r="AF3969">
        <v>2.0604500000000001E-2</v>
      </c>
      <c r="AG3969">
        <v>4.28954E-2</v>
      </c>
      <c r="AH3969">
        <v>6.51862E-2</v>
      </c>
      <c r="AI3969">
        <v>9.7370700000000004E-2</v>
      </c>
      <c r="AJ3969">
        <v>-6.8274799999999997E-2</v>
      </c>
      <c r="AK3969">
        <v>-3.72346E-2</v>
      </c>
      <c r="AL3969">
        <v>-1.5736199999999999E-2</v>
      </c>
      <c r="AM3969">
        <v>5.7621E-3</v>
      </c>
      <c r="AN3969">
        <v>3.6802399999999999E-2</v>
      </c>
    </row>
    <row r="3970" spans="1:40" x14ac:dyDescent="0.25">
      <c r="A3970" t="s">
        <v>65</v>
      </c>
      <c r="B3970">
        <v>100</v>
      </c>
      <c r="C3970" s="3">
        <v>41899</v>
      </c>
      <c r="D3970" t="s">
        <v>25</v>
      </c>
      <c r="E3970" s="2">
        <v>19</v>
      </c>
      <c r="F3970" t="str">
        <f t="shared" si="61"/>
        <v>Residential|100|41899|Aggregate|19</v>
      </c>
      <c r="G3970">
        <v>3.7179579999999999</v>
      </c>
      <c r="H3970">
        <v>1.177875</v>
      </c>
      <c r="I3970">
        <v>23.883790999999999</v>
      </c>
      <c r="J3970">
        <v>75.640900000000002</v>
      </c>
      <c r="K3970">
        <v>19.998228999999998</v>
      </c>
      <c r="L3970">
        <v>325</v>
      </c>
      <c r="M3970">
        <v>3.6420710000000001</v>
      </c>
      <c r="N3970">
        <v>1.1748339999999999</v>
      </c>
      <c r="O3970">
        <v>26.971247000000002</v>
      </c>
      <c r="P3970">
        <v>75.599091000000001</v>
      </c>
      <c r="Q3970">
        <v>24.879759</v>
      </c>
      <c r="R3970">
        <v>307</v>
      </c>
      <c r="S3970">
        <v>15</v>
      </c>
      <c r="T3970">
        <v>18</v>
      </c>
      <c r="U3970">
        <v>0.93138460000000001</v>
      </c>
      <c r="V3970">
        <v>22.244990000000001</v>
      </c>
      <c r="W3970">
        <v>10623</v>
      </c>
      <c r="X3970">
        <v>-3.087456</v>
      </c>
      <c r="Y3970">
        <v>-4.726254</v>
      </c>
      <c r="Z3970">
        <v>1.109302</v>
      </c>
      <c r="AA3970">
        <v>1.4199630000000001</v>
      </c>
      <c r="AB3970">
        <v>1.0331870000000001</v>
      </c>
      <c r="AC3970">
        <v>1.801901</v>
      </c>
      <c r="AD3970">
        <v>1.756067</v>
      </c>
      <c r="AE3970">
        <v>-5.3966849999999997</v>
      </c>
      <c r="AF3970">
        <v>-4.0323739999999999</v>
      </c>
      <c r="AG3970">
        <v>-3.087456</v>
      </c>
      <c r="AH3970">
        <v>-2.1425390000000002</v>
      </c>
      <c r="AI3970">
        <v>-0.77822769999999997</v>
      </c>
      <c r="AJ3970">
        <v>-6.9767429999999999</v>
      </c>
      <c r="AK3970">
        <v>-5.6471359999999997</v>
      </c>
      <c r="AL3970">
        <v>-4.726254</v>
      </c>
      <c r="AM3970">
        <v>-3.8053710000000001</v>
      </c>
      <c r="AN3970">
        <v>-2.4757639999999999</v>
      </c>
    </row>
    <row r="3971" spans="1:40" x14ac:dyDescent="0.25">
      <c r="A3971" t="s">
        <v>65</v>
      </c>
      <c r="B3971">
        <v>100</v>
      </c>
      <c r="C3971" s="3" t="s">
        <v>26</v>
      </c>
      <c r="D3971" t="s">
        <v>67</v>
      </c>
      <c r="E3971" s="2">
        <v>1</v>
      </c>
      <c r="F3971" t="str">
        <f t="shared" si="61"/>
        <v>Residential|100|Average Event Day|Per Premise|1</v>
      </c>
      <c r="G3971">
        <v>3.678337</v>
      </c>
      <c r="H3971">
        <v>1.1766620000000001</v>
      </c>
      <c r="I3971">
        <v>1.0172585000000001</v>
      </c>
      <c r="J3971">
        <v>72.197136</v>
      </c>
      <c r="K3971">
        <v>1.0523602000000001</v>
      </c>
      <c r="L3971">
        <v>631</v>
      </c>
      <c r="M3971">
        <v>3.678499</v>
      </c>
      <c r="N3971">
        <v>1.175343</v>
      </c>
      <c r="O3971">
        <v>0.95864008999999994</v>
      </c>
      <c r="P3971">
        <v>71.695457000000005</v>
      </c>
      <c r="Q3971">
        <v>0.88243941000000004</v>
      </c>
      <c r="R3971">
        <v>636</v>
      </c>
      <c r="S3971">
        <v>15</v>
      </c>
      <c r="T3971">
        <v>18</v>
      </c>
      <c r="U3971">
        <v>0.93147959999999996</v>
      </c>
      <c r="V3971">
        <v>0.94755549999999999</v>
      </c>
      <c r="W3971">
        <v>10623</v>
      </c>
      <c r="X3971">
        <v>5.8618400000000001E-2</v>
      </c>
      <c r="Y3971">
        <v>-1.10846E-2</v>
      </c>
      <c r="Z3971">
        <v>4.1893800000000002E-2</v>
      </c>
      <c r="AA3971">
        <v>3.4991000000000001E-2</v>
      </c>
      <c r="AB3971">
        <v>3.9023200000000001E-2</v>
      </c>
      <c r="AC3971">
        <v>5.4584399999999998E-2</v>
      </c>
      <c r="AD3971">
        <v>5.2413599999999998E-2</v>
      </c>
      <c r="AE3971">
        <v>-1.13344E-2</v>
      </c>
      <c r="AF3971">
        <v>2.9994300000000002E-2</v>
      </c>
      <c r="AG3971">
        <v>5.8618400000000001E-2</v>
      </c>
      <c r="AH3971">
        <v>8.7242500000000001E-2</v>
      </c>
      <c r="AI3971">
        <v>0.12857109999999999</v>
      </c>
      <c r="AJ3971">
        <v>-7.82553E-2</v>
      </c>
      <c r="AK3971">
        <v>-3.8570300000000002E-2</v>
      </c>
      <c r="AL3971">
        <v>-1.10846E-2</v>
      </c>
      <c r="AM3971">
        <v>1.6401099999999998E-2</v>
      </c>
      <c r="AN3971">
        <v>5.60861E-2</v>
      </c>
    </row>
    <row r="3972" spans="1:40" x14ac:dyDescent="0.25">
      <c r="A3972" t="s">
        <v>65</v>
      </c>
      <c r="B3972">
        <v>100</v>
      </c>
      <c r="C3972" s="3" t="s">
        <v>26</v>
      </c>
      <c r="D3972" t="s">
        <v>25</v>
      </c>
      <c r="E3972" s="2">
        <v>10</v>
      </c>
      <c r="F3972" t="str">
        <f t="shared" ref="F3972:F4035" si="62">CONCATENATE(A3972,"|",B3972,"|",C3972,"|",D3972,"|",E3972)</f>
        <v>Residential|100|Average Event Day|Aggregate|10</v>
      </c>
      <c r="G3972">
        <v>3.678337</v>
      </c>
      <c r="H3972">
        <v>1.1766620000000001</v>
      </c>
      <c r="I3972">
        <v>10.680726</v>
      </c>
      <c r="J3972">
        <v>89.991996999999998</v>
      </c>
      <c r="K3972">
        <v>10.474545000000001</v>
      </c>
      <c r="L3972">
        <v>631</v>
      </c>
      <c r="M3972">
        <v>3.678499</v>
      </c>
      <c r="N3972">
        <v>1.175343</v>
      </c>
      <c r="O3972">
        <v>10.858116000000001</v>
      </c>
      <c r="P3972">
        <v>89.819907999999998</v>
      </c>
      <c r="Q3972">
        <v>11.377784999999999</v>
      </c>
      <c r="R3972">
        <v>636</v>
      </c>
      <c r="S3972">
        <v>15</v>
      </c>
      <c r="T3972">
        <v>18</v>
      </c>
      <c r="U3972">
        <v>0.93147959999999996</v>
      </c>
      <c r="V3972">
        <v>9.9488780000000006</v>
      </c>
      <c r="W3972">
        <v>10623</v>
      </c>
      <c r="X3972">
        <v>-0.1773902</v>
      </c>
      <c r="Y3972">
        <v>-0.9092382</v>
      </c>
      <c r="Z3972">
        <v>0.4169851</v>
      </c>
      <c r="AA3972">
        <v>0.45115850000000002</v>
      </c>
      <c r="AB3972">
        <v>0.38841310000000001</v>
      </c>
      <c r="AC3972">
        <v>0.61434560000000005</v>
      </c>
      <c r="AD3972">
        <v>0.59532240000000003</v>
      </c>
      <c r="AE3972">
        <v>-0.96470579999999995</v>
      </c>
      <c r="AF3972">
        <v>-0.49955329999999998</v>
      </c>
      <c r="AG3972">
        <v>-0.1773902</v>
      </c>
      <c r="AH3972">
        <v>0.14477300000000001</v>
      </c>
      <c r="AI3972">
        <v>0.60992539999999995</v>
      </c>
      <c r="AJ3972">
        <v>-1.672175</v>
      </c>
      <c r="AK3972">
        <v>-1.2214259999999999</v>
      </c>
      <c r="AL3972">
        <v>-0.9092382</v>
      </c>
      <c r="AM3972">
        <v>-0.59705079999999999</v>
      </c>
      <c r="AN3972">
        <v>-0.14630190000000001</v>
      </c>
    </row>
    <row r="3973" spans="1:40" x14ac:dyDescent="0.25">
      <c r="A3973" t="s">
        <v>65</v>
      </c>
      <c r="B3973">
        <v>100</v>
      </c>
      <c r="C3973" s="3">
        <v>41899</v>
      </c>
      <c r="D3973" t="s">
        <v>25</v>
      </c>
      <c r="E3973" s="2">
        <v>2</v>
      </c>
      <c r="F3973" t="str">
        <f t="shared" si="62"/>
        <v>Residential|100|41899|Aggregate|2</v>
      </c>
      <c r="G3973">
        <v>3.7179579999999999</v>
      </c>
      <c r="H3973">
        <v>1.177875</v>
      </c>
      <c r="I3973">
        <v>13.843405000000001</v>
      </c>
      <c r="J3973">
        <v>79.457092000000003</v>
      </c>
      <c r="K3973">
        <v>14.780472</v>
      </c>
      <c r="L3973">
        <v>325</v>
      </c>
      <c r="M3973">
        <v>3.6420710000000001</v>
      </c>
      <c r="N3973">
        <v>1.1748339999999999</v>
      </c>
      <c r="O3973">
        <v>12.688272</v>
      </c>
      <c r="P3973">
        <v>79.440085999999994</v>
      </c>
      <c r="Q3973">
        <v>12.967521</v>
      </c>
      <c r="R3973">
        <v>307</v>
      </c>
      <c r="S3973">
        <v>15</v>
      </c>
      <c r="T3973">
        <v>18</v>
      </c>
      <c r="U3973">
        <v>0.93138460000000001</v>
      </c>
      <c r="V3973">
        <v>12.89353</v>
      </c>
      <c r="W3973">
        <v>10623</v>
      </c>
      <c r="X3973">
        <v>1.155133</v>
      </c>
      <c r="Y3973">
        <v>0.20526240000000001</v>
      </c>
      <c r="Z3973">
        <v>0.81987299999999996</v>
      </c>
      <c r="AA3973">
        <v>0.74009559999999996</v>
      </c>
      <c r="AB3973">
        <v>0.76361710000000005</v>
      </c>
      <c r="AC3973">
        <v>1.104506</v>
      </c>
      <c r="AD3973">
        <v>1.0634159999999999</v>
      </c>
      <c r="AE3973">
        <v>-0.26034829999999998</v>
      </c>
      <c r="AF3973">
        <v>0.57592949999999998</v>
      </c>
      <c r="AG3973">
        <v>1.155133</v>
      </c>
      <c r="AH3973">
        <v>1.7343360000000001</v>
      </c>
      <c r="AI3973">
        <v>2.570614</v>
      </c>
      <c r="AJ3973">
        <v>-1.1575599999999999</v>
      </c>
      <c r="AK3973">
        <v>-0.35239330000000002</v>
      </c>
      <c r="AL3973">
        <v>0.20526240000000001</v>
      </c>
      <c r="AM3973">
        <v>0.76291810000000004</v>
      </c>
      <c r="AN3973">
        <v>1.568084</v>
      </c>
    </row>
    <row r="3974" spans="1:40" x14ac:dyDescent="0.25">
      <c r="A3974" t="s">
        <v>65</v>
      </c>
      <c r="B3974">
        <v>100</v>
      </c>
      <c r="C3974" s="3">
        <v>41849</v>
      </c>
      <c r="D3974" t="s">
        <v>25</v>
      </c>
      <c r="E3974" s="2">
        <v>15</v>
      </c>
      <c r="F3974" t="str">
        <f t="shared" si="62"/>
        <v>Residential|100|41849|Aggregate|15</v>
      </c>
      <c r="G3974">
        <v>3.7245110000000001</v>
      </c>
      <c r="H3974">
        <v>1.1751689999999999</v>
      </c>
      <c r="I3974">
        <v>17.646063999999999</v>
      </c>
      <c r="J3974">
        <v>86.334885</v>
      </c>
      <c r="K3974">
        <v>19.522928</v>
      </c>
      <c r="L3974">
        <v>330</v>
      </c>
      <c r="M3974">
        <v>3.6422979999999998</v>
      </c>
      <c r="N3974">
        <v>1.169646</v>
      </c>
      <c r="O3974">
        <v>16.27852</v>
      </c>
      <c r="P3974">
        <v>86.152855000000002</v>
      </c>
      <c r="Q3974">
        <v>17.033047</v>
      </c>
      <c r="R3974">
        <v>311</v>
      </c>
      <c r="S3974">
        <v>16</v>
      </c>
      <c r="T3974">
        <v>19</v>
      </c>
      <c r="U3974">
        <v>0.92250140000000003</v>
      </c>
      <c r="V3974">
        <v>16.27852</v>
      </c>
      <c r="W3974">
        <v>10623</v>
      </c>
      <c r="X3974">
        <v>1.367545</v>
      </c>
      <c r="Y3974" s="6">
        <v>-1.06E-6</v>
      </c>
      <c r="Z3974">
        <v>1.074702</v>
      </c>
      <c r="AA3974">
        <v>0.96585549999999998</v>
      </c>
      <c r="AB3974">
        <v>0.99141400000000002</v>
      </c>
      <c r="AC3974">
        <v>1.4449430000000001</v>
      </c>
      <c r="AD3974">
        <v>1.384117</v>
      </c>
      <c r="AE3974">
        <v>-0.4842244</v>
      </c>
      <c r="AF3974">
        <v>0.60981580000000002</v>
      </c>
      <c r="AG3974">
        <v>1.367545</v>
      </c>
      <c r="AH3974">
        <v>2.1252740000000001</v>
      </c>
      <c r="AI3974">
        <v>3.2193139999999998</v>
      </c>
      <c r="AJ3974">
        <v>-1.7738179999999999</v>
      </c>
      <c r="AK3974">
        <v>-0.72583249999999999</v>
      </c>
      <c r="AL3974" s="6">
        <v>-1.06E-6</v>
      </c>
      <c r="AM3974">
        <v>0.72583039999999999</v>
      </c>
      <c r="AN3974">
        <v>1.7738160000000001</v>
      </c>
    </row>
    <row r="3975" spans="1:40" x14ac:dyDescent="0.25">
      <c r="A3975" t="s">
        <v>65</v>
      </c>
      <c r="B3975">
        <v>100</v>
      </c>
      <c r="C3975" s="3">
        <v>41878</v>
      </c>
      <c r="D3975" t="s">
        <v>67</v>
      </c>
      <c r="E3975" s="2">
        <v>23</v>
      </c>
      <c r="F3975" t="str">
        <f t="shared" si="62"/>
        <v>Residential|100|41878|Per Premise|23</v>
      </c>
      <c r="G3975">
        <v>3.6363120000000002</v>
      </c>
      <c r="H3975">
        <v>1.175376</v>
      </c>
      <c r="I3975">
        <v>1.2329131</v>
      </c>
      <c r="J3975">
        <v>74.811736999999994</v>
      </c>
      <c r="K3975">
        <v>1.2647438</v>
      </c>
      <c r="L3975">
        <v>306</v>
      </c>
      <c r="M3975">
        <v>3.7131669999999999</v>
      </c>
      <c r="N3975">
        <v>1.176329</v>
      </c>
      <c r="O3975">
        <v>1.2434356</v>
      </c>
      <c r="P3975">
        <v>74.422127000000003</v>
      </c>
      <c r="Q3975">
        <v>1.2100393</v>
      </c>
      <c r="R3975">
        <v>328</v>
      </c>
      <c r="S3975">
        <v>15</v>
      </c>
      <c r="T3975">
        <v>18</v>
      </c>
      <c r="U3975">
        <v>0.95103899999999997</v>
      </c>
      <c r="V3975">
        <v>1.1725479999999999</v>
      </c>
      <c r="W3975">
        <v>10623</v>
      </c>
      <c r="X3975">
        <v>-1.0522500000000001E-2</v>
      </c>
      <c r="Y3975">
        <v>-7.0887199999999997E-2</v>
      </c>
      <c r="Z3975">
        <v>7.2300600000000007E-2</v>
      </c>
      <c r="AA3975">
        <v>6.6813200000000003E-2</v>
      </c>
      <c r="AB3975">
        <v>6.8760699999999994E-2</v>
      </c>
      <c r="AC3975">
        <v>9.8444799999999999E-2</v>
      </c>
      <c r="AD3975">
        <v>9.5875100000000005E-2</v>
      </c>
      <c r="AE3975">
        <v>-0.13668459999999999</v>
      </c>
      <c r="AF3975">
        <v>-6.2147000000000001E-2</v>
      </c>
      <c r="AG3975">
        <v>-1.0522500000000001E-2</v>
      </c>
      <c r="AH3975">
        <v>4.1102100000000003E-2</v>
      </c>
      <c r="AI3975">
        <v>0.1156397</v>
      </c>
      <c r="AJ3975">
        <v>-0.19375609999999999</v>
      </c>
      <c r="AK3975">
        <v>-0.1211641</v>
      </c>
      <c r="AL3975">
        <v>-7.0887199999999997E-2</v>
      </c>
      <c r="AM3975">
        <v>-2.0610199999999999E-2</v>
      </c>
      <c r="AN3975">
        <v>5.1981800000000002E-2</v>
      </c>
    </row>
    <row r="3976" spans="1:40" x14ac:dyDescent="0.25">
      <c r="A3976" t="s">
        <v>65</v>
      </c>
      <c r="B3976">
        <v>100</v>
      </c>
      <c r="C3976" s="3">
        <v>41849</v>
      </c>
      <c r="D3976" t="s">
        <v>67</v>
      </c>
      <c r="E3976" s="2">
        <v>2</v>
      </c>
      <c r="F3976" t="str">
        <f t="shared" si="62"/>
        <v>Residential|100|41849|Per Premise|2</v>
      </c>
      <c r="G3976">
        <v>3.7245110000000001</v>
      </c>
      <c r="H3976">
        <v>1.1751689999999999</v>
      </c>
      <c r="I3976">
        <v>0.77184200999999997</v>
      </c>
      <c r="J3976">
        <v>69.885681000000005</v>
      </c>
      <c r="K3976">
        <v>0.80910989</v>
      </c>
      <c r="L3976">
        <v>330</v>
      </c>
      <c r="M3976">
        <v>3.6422979999999998</v>
      </c>
      <c r="N3976">
        <v>1.169646</v>
      </c>
      <c r="O3976">
        <v>0.65743088000000005</v>
      </c>
      <c r="P3976">
        <v>70.103797999999998</v>
      </c>
      <c r="Q3976">
        <v>0.62150559000000005</v>
      </c>
      <c r="R3976">
        <v>311</v>
      </c>
      <c r="S3976">
        <v>16</v>
      </c>
      <c r="T3976">
        <v>19</v>
      </c>
      <c r="U3976">
        <v>0.92250140000000003</v>
      </c>
      <c r="V3976">
        <v>0.71202529999999997</v>
      </c>
      <c r="W3976">
        <v>10623</v>
      </c>
      <c r="X3976">
        <v>0.1144111</v>
      </c>
      <c r="Y3976" s="6">
        <v>5.4594499999999997E-2</v>
      </c>
      <c r="Z3976">
        <v>4.4540000000000003E-2</v>
      </c>
      <c r="AA3976">
        <v>3.5242299999999997E-2</v>
      </c>
      <c r="AB3976">
        <v>4.1088199999999998E-2</v>
      </c>
      <c r="AC3976">
        <v>5.67965E-2</v>
      </c>
      <c r="AD3976">
        <v>5.4131899999999997E-2</v>
      </c>
      <c r="AE3976">
        <v>4.1623500000000001E-2</v>
      </c>
      <c r="AF3976">
        <v>8.4626999999999994E-2</v>
      </c>
      <c r="AG3976">
        <v>0.1144111</v>
      </c>
      <c r="AH3976">
        <v>0.1441952</v>
      </c>
      <c r="AI3976">
        <v>0.1871987</v>
      </c>
      <c r="AJ3976">
        <v>-1.4778400000000001E-2</v>
      </c>
      <c r="AK3976">
        <v>2.6207600000000001E-2</v>
      </c>
      <c r="AL3976" s="6">
        <v>5.4594499999999997E-2</v>
      </c>
      <c r="AM3976">
        <v>8.2981299999999994E-2</v>
      </c>
      <c r="AN3976">
        <v>0.1239673</v>
      </c>
    </row>
    <row r="3977" spans="1:40" x14ac:dyDescent="0.25">
      <c r="A3977" t="s">
        <v>65</v>
      </c>
      <c r="B3977">
        <v>100</v>
      </c>
      <c r="C3977" s="3">
        <v>41878</v>
      </c>
      <c r="D3977" t="s">
        <v>67</v>
      </c>
      <c r="E3977" s="2">
        <v>22</v>
      </c>
      <c r="F3977" t="str">
        <f t="shared" si="62"/>
        <v>Residential|100|41878|Per Premise|22</v>
      </c>
      <c r="G3977">
        <v>3.6363120000000002</v>
      </c>
      <c r="H3977">
        <v>1.175376</v>
      </c>
      <c r="I3977">
        <v>1.4870973999999999</v>
      </c>
      <c r="J3977">
        <v>76.577431000000004</v>
      </c>
      <c r="K3977">
        <v>1.5040998999999999</v>
      </c>
      <c r="L3977">
        <v>306</v>
      </c>
      <c r="M3977">
        <v>3.7131669999999999</v>
      </c>
      <c r="N3977">
        <v>1.176329</v>
      </c>
      <c r="O3977">
        <v>1.5425161000000001</v>
      </c>
      <c r="P3977">
        <v>76.210594</v>
      </c>
      <c r="Q3977">
        <v>1.4442755</v>
      </c>
      <c r="R3977">
        <v>328</v>
      </c>
      <c r="S3977">
        <v>15</v>
      </c>
      <c r="T3977">
        <v>18</v>
      </c>
      <c r="U3977">
        <v>0.95103899999999997</v>
      </c>
      <c r="V3977">
        <v>1.414288</v>
      </c>
      <c r="W3977">
        <v>10623</v>
      </c>
      <c r="X3977">
        <v>-5.5418700000000001E-2</v>
      </c>
      <c r="Y3977" s="6">
        <v>-0.1282285</v>
      </c>
      <c r="Z3977">
        <v>8.5983699999999996E-2</v>
      </c>
      <c r="AA3977">
        <v>7.9746800000000007E-2</v>
      </c>
      <c r="AB3977">
        <v>8.1773799999999994E-2</v>
      </c>
      <c r="AC3977">
        <v>0.1172721</v>
      </c>
      <c r="AD3977">
        <v>0.1142213</v>
      </c>
      <c r="AE3977">
        <v>-0.2057089</v>
      </c>
      <c r="AF3977">
        <v>-0.1169162</v>
      </c>
      <c r="AG3977">
        <v>-5.5418700000000001E-2</v>
      </c>
      <c r="AH3977">
        <v>6.0788999999999999E-3</v>
      </c>
      <c r="AI3977">
        <v>9.4871499999999997E-2</v>
      </c>
      <c r="AJ3977">
        <v>-0.27460899999999999</v>
      </c>
      <c r="AK3977">
        <v>-0.18812619999999999</v>
      </c>
      <c r="AL3977" s="6">
        <v>-0.1282285</v>
      </c>
      <c r="AM3977">
        <v>-6.8330799999999997E-2</v>
      </c>
      <c r="AN3977">
        <v>1.8152000000000001E-2</v>
      </c>
    </row>
    <row r="3978" spans="1:40" x14ac:dyDescent="0.25">
      <c r="A3978" t="s">
        <v>65</v>
      </c>
      <c r="B3978">
        <v>100</v>
      </c>
      <c r="C3978" s="3">
        <v>41899</v>
      </c>
      <c r="D3978" t="s">
        <v>25</v>
      </c>
      <c r="E3978" s="2">
        <v>13</v>
      </c>
      <c r="F3978" t="str">
        <f t="shared" si="62"/>
        <v>Residential|100|41899|Aggregate|13</v>
      </c>
      <c r="G3978">
        <v>3.7179579999999999</v>
      </c>
      <c r="H3978">
        <v>1.177875</v>
      </c>
      <c r="I3978">
        <v>23.025293000000001</v>
      </c>
      <c r="J3978">
        <v>89.165154000000001</v>
      </c>
      <c r="K3978">
        <v>22.809687</v>
      </c>
      <c r="L3978">
        <v>325</v>
      </c>
      <c r="M3978">
        <v>3.6420710000000001</v>
      </c>
      <c r="N3978">
        <v>1.1748339999999999</v>
      </c>
      <c r="O3978">
        <v>21.544865000000001</v>
      </c>
      <c r="P3978">
        <v>88.878829999999994</v>
      </c>
      <c r="Q3978">
        <v>22.050798</v>
      </c>
      <c r="R3978">
        <v>307</v>
      </c>
      <c r="S3978">
        <v>15</v>
      </c>
      <c r="T3978">
        <v>18</v>
      </c>
      <c r="U3978">
        <v>0.93138460000000001</v>
      </c>
      <c r="V3978">
        <v>21.445399999999999</v>
      </c>
      <c r="W3978">
        <v>10623</v>
      </c>
      <c r="X3978">
        <v>1.4804280000000001</v>
      </c>
      <c r="Y3978">
        <v>-9.9460499999999993E-2</v>
      </c>
      <c r="Z3978">
        <v>1.2652540000000001</v>
      </c>
      <c r="AA3978">
        <v>1.258505</v>
      </c>
      <c r="AB3978">
        <v>1.1784380000000001</v>
      </c>
      <c r="AC3978">
        <v>1.7845740000000001</v>
      </c>
      <c r="AD3978">
        <v>1.7241089999999999</v>
      </c>
      <c r="AE3978">
        <v>-0.8065947</v>
      </c>
      <c r="AF3978">
        <v>0.54459709999999995</v>
      </c>
      <c r="AG3978">
        <v>1.4804280000000001</v>
      </c>
      <c r="AH3978">
        <v>2.4162599999999999</v>
      </c>
      <c r="AI3978">
        <v>3.767452</v>
      </c>
      <c r="AJ3978">
        <v>-2.3089949999999999</v>
      </c>
      <c r="AK3978">
        <v>-1.003584</v>
      </c>
      <c r="AL3978">
        <v>-9.9460499999999993E-2</v>
      </c>
      <c r="AM3978">
        <v>0.80466309999999996</v>
      </c>
      <c r="AN3978">
        <v>2.110074</v>
      </c>
    </row>
    <row r="3979" spans="1:40" x14ac:dyDescent="0.25">
      <c r="A3979" t="s">
        <v>65</v>
      </c>
      <c r="B3979">
        <v>100</v>
      </c>
      <c r="C3979" s="3" t="s">
        <v>26</v>
      </c>
      <c r="D3979" t="s">
        <v>67</v>
      </c>
      <c r="E3979" s="2">
        <v>18</v>
      </c>
      <c r="F3979" t="str">
        <f t="shared" si="62"/>
        <v>Residential|100|Average Event Day|Per Premise|18</v>
      </c>
      <c r="G3979">
        <v>3.678337</v>
      </c>
      <c r="H3979">
        <v>1.1766620000000001</v>
      </c>
      <c r="I3979">
        <v>1.997493</v>
      </c>
      <c r="J3979">
        <v>80.730339000000001</v>
      </c>
      <c r="K3979">
        <v>1.8190704</v>
      </c>
      <c r="L3979">
        <v>631</v>
      </c>
      <c r="M3979">
        <v>3.678499</v>
      </c>
      <c r="N3979">
        <v>1.175343</v>
      </c>
      <c r="O3979">
        <v>1.2614523</v>
      </c>
      <c r="P3979">
        <v>80.741196000000002</v>
      </c>
      <c r="Q3979">
        <v>1.2008814999999999</v>
      </c>
      <c r="R3979">
        <v>636</v>
      </c>
      <c r="S3979">
        <v>15</v>
      </c>
      <c r="T3979">
        <v>18</v>
      </c>
      <c r="U3979">
        <v>0.93147959999999996</v>
      </c>
      <c r="V3979">
        <v>1.8606240000000001</v>
      </c>
      <c r="W3979">
        <v>10623</v>
      </c>
      <c r="X3979">
        <v>0.73604069999999999</v>
      </c>
      <c r="Y3979">
        <v>0.59917160000000003</v>
      </c>
      <c r="Z3979">
        <v>7.2415999999999994E-2</v>
      </c>
      <c r="AA3979">
        <v>4.7618099999999997E-2</v>
      </c>
      <c r="AB3979">
        <v>6.7454100000000003E-2</v>
      </c>
      <c r="AC3979">
        <v>8.6669300000000005E-2</v>
      </c>
      <c r="AD3979">
        <v>8.2568299999999997E-2</v>
      </c>
      <c r="AE3979">
        <v>0.62496949999999996</v>
      </c>
      <c r="AF3979">
        <v>0.69059119999999996</v>
      </c>
      <c r="AG3979">
        <v>0.73604069999999999</v>
      </c>
      <c r="AH3979">
        <v>0.78149009999999997</v>
      </c>
      <c r="AI3979">
        <v>0.84711179999999997</v>
      </c>
      <c r="AJ3979">
        <v>0.49335600000000002</v>
      </c>
      <c r="AK3979">
        <v>0.5558727</v>
      </c>
      <c r="AL3979">
        <v>0.59917160000000003</v>
      </c>
      <c r="AM3979">
        <v>0.64247050000000006</v>
      </c>
      <c r="AN3979">
        <v>0.70498720000000004</v>
      </c>
    </row>
    <row r="3980" spans="1:40" x14ac:dyDescent="0.25">
      <c r="A3980" t="s">
        <v>65</v>
      </c>
      <c r="B3980">
        <v>100</v>
      </c>
      <c r="C3980" s="3">
        <v>41878</v>
      </c>
      <c r="D3980" t="s">
        <v>67</v>
      </c>
      <c r="E3980" s="2">
        <v>17</v>
      </c>
      <c r="F3980" t="str">
        <f t="shared" si="62"/>
        <v>Residential|100|41878|Per Premise|17</v>
      </c>
      <c r="G3980">
        <v>3.6363120000000002</v>
      </c>
      <c r="H3980">
        <v>1.175376</v>
      </c>
      <c r="I3980">
        <v>1.6734233999999999</v>
      </c>
      <c r="J3980">
        <v>84.666816999999995</v>
      </c>
      <c r="K3980">
        <v>1.7523905</v>
      </c>
      <c r="L3980">
        <v>306</v>
      </c>
      <c r="M3980">
        <v>3.7131669999999999</v>
      </c>
      <c r="N3980">
        <v>1.176329</v>
      </c>
      <c r="O3980">
        <v>1.0366806</v>
      </c>
      <c r="P3980">
        <v>84.801597999999998</v>
      </c>
      <c r="Q3980">
        <v>1.0539588</v>
      </c>
      <c r="R3980">
        <v>328</v>
      </c>
      <c r="S3980">
        <v>15</v>
      </c>
      <c r="T3980">
        <v>18</v>
      </c>
      <c r="U3980">
        <v>0.95103899999999997</v>
      </c>
      <c r="V3980">
        <v>1.591491</v>
      </c>
      <c r="W3980">
        <v>10623</v>
      </c>
      <c r="X3980">
        <v>0.63674280000000005</v>
      </c>
      <c r="Y3980">
        <v>0.55481020000000003</v>
      </c>
      <c r="Z3980">
        <v>0.1001775</v>
      </c>
      <c r="AA3980">
        <v>5.81951E-2</v>
      </c>
      <c r="AB3980">
        <v>9.5272700000000002E-2</v>
      </c>
      <c r="AC3980">
        <v>0.1158542</v>
      </c>
      <c r="AD3980">
        <v>0.1116403</v>
      </c>
      <c r="AE3980">
        <v>0.48826960000000003</v>
      </c>
      <c r="AF3980">
        <v>0.57598879999999997</v>
      </c>
      <c r="AG3980">
        <v>0.63674280000000005</v>
      </c>
      <c r="AH3980">
        <v>0.69749680000000003</v>
      </c>
      <c r="AI3980">
        <v>0.78521600000000003</v>
      </c>
      <c r="AJ3980">
        <v>0.41173729999999997</v>
      </c>
      <c r="AK3980">
        <v>0.49626589999999998</v>
      </c>
      <c r="AL3980">
        <v>0.55481020000000003</v>
      </c>
      <c r="AM3980">
        <v>0.61335439999999997</v>
      </c>
      <c r="AN3980">
        <v>0.69788300000000003</v>
      </c>
    </row>
    <row r="3981" spans="1:40" x14ac:dyDescent="0.25">
      <c r="A3981" t="s">
        <v>65</v>
      </c>
      <c r="B3981">
        <v>100</v>
      </c>
      <c r="C3981" s="3">
        <v>41898</v>
      </c>
      <c r="D3981" t="s">
        <v>67</v>
      </c>
      <c r="E3981" s="2">
        <v>17</v>
      </c>
      <c r="F3981" t="str">
        <f t="shared" si="62"/>
        <v>Residential|100|41898|Per Premise|17</v>
      </c>
      <c r="G3981">
        <v>3.6363120000000002</v>
      </c>
      <c r="H3981">
        <v>1.175376</v>
      </c>
      <c r="I3981">
        <v>2.3852006000000001</v>
      </c>
      <c r="J3981">
        <v>88.240195999999997</v>
      </c>
      <c r="K3981">
        <v>2.2329403000000001</v>
      </c>
      <c r="L3981">
        <v>306</v>
      </c>
      <c r="M3981">
        <v>3.7179579999999999</v>
      </c>
      <c r="N3981">
        <v>1.177875</v>
      </c>
      <c r="O3981">
        <v>1.3400532999999999</v>
      </c>
      <c r="P3981">
        <v>88.298264000000003</v>
      </c>
      <c r="Q3981">
        <v>1.2801944999999999</v>
      </c>
      <c r="R3981">
        <v>325</v>
      </c>
      <c r="S3981">
        <v>16</v>
      </c>
      <c r="T3981">
        <v>19</v>
      </c>
      <c r="U3981">
        <v>1.0266789999999999</v>
      </c>
      <c r="V3981">
        <v>2.4488349999999999</v>
      </c>
      <c r="W3981">
        <v>10623</v>
      </c>
      <c r="X3981">
        <v>1.045147</v>
      </c>
      <c r="Y3981">
        <v>1.1087819999999999</v>
      </c>
      <c r="Z3981">
        <v>0.1276487</v>
      </c>
      <c r="AA3981">
        <v>7.1012400000000003E-2</v>
      </c>
      <c r="AB3981">
        <v>0.13105420000000001</v>
      </c>
      <c r="AC3981">
        <v>0.1460717</v>
      </c>
      <c r="AD3981">
        <v>0.149057</v>
      </c>
      <c r="AE3981">
        <v>0.85794879999999996</v>
      </c>
      <c r="AF3981">
        <v>0.96854720000000005</v>
      </c>
      <c r="AG3981">
        <v>1.045147</v>
      </c>
      <c r="AH3981">
        <v>1.121747</v>
      </c>
      <c r="AI3981">
        <v>1.2323459999999999</v>
      </c>
      <c r="AJ3981">
        <v>0.91775790000000002</v>
      </c>
      <c r="AK3981">
        <v>1.0306169999999999</v>
      </c>
      <c r="AL3981">
        <v>1.1087819999999999</v>
      </c>
      <c r="AM3981">
        <v>1.1869479999999999</v>
      </c>
      <c r="AN3981">
        <v>1.299806</v>
      </c>
    </row>
    <row r="3982" spans="1:40" x14ac:dyDescent="0.25">
      <c r="A3982" t="s">
        <v>65</v>
      </c>
      <c r="B3982">
        <v>100</v>
      </c>
      <c r="C3982" s="3">
        <v>41897</v>
      </c>
      <c r="D3982" t="s">
        <v>67</v>
      </c>
      <c r="E3982" s="2">
        <v>16</v>
      </c>
      <c r="F3982" t="str">
        <f t="shared" si="62"/>
        <v>Residential|100|41897|Per Premise|16</v>
      </c>
      <c r="G3982">
        <v>3.7179579999999999</v>
      </c>
      <c r="H3982">
        <v>1.177875</v>
      </c>
      <c r="I3982">
        <v>2.3600888000000002</v>
      </c>
      <c r="J3982">
        <v>89.392325999999997</v>
      </c>
      <c r="K3982">
        <v>2.2319803999999999</v>
      </c>
      <c r="L3982">
        <v>325</v>
      </c>
      <c r="M3982">
        <v>3.6405270000000001</v>
      </c>
      <c r="N3982">
        <v>1.1748339999999999</v>
      </c>
      <c r="O3982">
        <v>1.3172136999999999</v>
      </c>
      <c r="P3982">
        <v>89.187920000000005</v>
      </c>
      <c r="Q3982">
        <v>1.3254443</v>
      </c>
      <c r="R3982">
        <v>307</v>
      </c>
      <c r="S3982">
        <v>15</v>
      </c>
      <c r="T3982">
        <v>18</v>
      </c>
      <c r="U3982">
        <v>0.94674270000000005</v>
      </c>
      <c r="V3982">
        <v>2.234397</v>
      </c>
      <c r="W3982">
        <v>10623</v>
      </c>
      <c r="X3982">
        <v>1.042875</v>
      </c>
      <c r="Y3982">
        <v>0.91718299999999997</v>
      </c>
      <c r="Z3982">
        <v>0.123808</v>
      </c>
      <c r="AA3982">
        <v>7.5647099999999995E-2</v>
      </c>
      <c r="AB3982">
        <v>0.11721429999999999</v>
      </c>
      <c r="AC3982">
        <v>0.1450893</v>
      </c>
      <c r="AD3982">
        <v>0.13950509999999999</v>
      </c>
      <c r="AE3982">
        <v>0.85693569999999997</v>
      </c>
      <c r="AF3982">
        <v>0.96679029999999999</v>
      </c>
      <c r="AG3982">
        <v>1.042875</v>
      </c>
      <c r="AH3982">
        <v>1.11896</v>
      </c>
      <c r="AI3982">
        <v>1.228815</v>
      </c>
      <c r="AJ3982">
        <v>0.73839999999999995</v>
      </c>
      <c r="AK3982">
        <v>0.84402650000000001</v>
      </c>
      <c r="AL3982">
        <v>0.91718299999999997</v>
      </c>
      <c r="AM3982">
        <v>0.99033959999999999</v>
      </c>
      <c r="AN3982">
        <v>1.095966</v>
      </c>
    </row>
    <row r="3983" spans="1:40" x14ac:dyDescent="0.25">
      <c r="A3983" t="s">
        <v>65</v>
      </c>
      <c r="B3983">
        <v>100</v>
      </c>
      <c r="C3983" s="3">
        <v>41878</v>
      </c>
      <c r="D3983" t="s">
        <v>25</v>
      </c>
      <c r="E3983" s="2">
        <v>16</v>
      </c>
      <c r="F3983" t="str">
        <f t="shared" si="62"/>
        <v>Residential|100|41878|Aggregate|16</v>
      </c>
      <c r="G3983">
        <v>3.6363120000000002</v>
      </c>
      <c r="H3983">
        <v>1.175376</v>
      </c>
      <c r="I3983">
        <v>15.884271999999999</v>
      </c>
      <c r="J3983">
        <v>86.103904999999997</v>
      </c>
      <c r="K3983">
        <v>17.025846999999999</v>
      </c>
      <c r="L3983">
        <v>306</v>
      </c>
      <c r="M3983">
        <v>3.7131669999999999</v>
      </c>
      <c r="N3983">
        <v>1.176329</v>
      </c>
      <c r="O3983">
        <v>10.889089999999999</v>
      </c>
      <c r="P3983">
        <v>86.317313999999996</v>
      </c>
      <c r="Q3983">
        <v>11.081668000000001</v>
      </c>
      <c r="R3983">
        <v>328</v>
      </c>
      <c r="S3983">
        <v>15</v>
      </c>
      <c r="T3983">
        <v>18</v>
      </c>
      <c r="U3983">
        <v>0.95103899999999997</v>
      </c>
      <c r="V3983">
        <v>15.10656</v>
      </c>
      <c r="W3983">
        <v>10623</v>
      </c>
      <c r="X3983">
        <v>4.9951829999999999</v>
      </c>
      <c r="Y3983">
        <v>4.2174719999999999</v>
      </c>
      <c r="Z3983">
        <v>0.97330280000000002</v>
      </c>
      <c r="AA3983">
        <v>0.61188279999999995</v>
      </c>
      <c r="AB3983">
        <v>0.9256489</v>
      </c>
      <c r="AC3983">
        <v>1.1496599999999999</v>
      </c>
      <c r="AD3983">
        <v>1.109607</v>
      </c>
      <c r="AE3983">
        <v>3.521833</v>
      </c>
      <c r="AF3983">
        <v>4.3922999999999996</v>
      </c>
      <c r="AG3983">
        <v>4.9951829999999999</v>
      </c>
      <c r="AH3983">
        <v>5.5980650000000001</v>
      </c>
      <c r="AI3983">
        <v>6.4685319999999997</v>
      </c>
      <c r="AJ3983">
        <v>2.7954539999999999</v>
      </c>
      <c r="AK3983">
        <v>3.6355930000000001</v>
      </c>
      <c r="AL3983">
        <v>4.2174719999999999</v>
      </c>
      <c r="AM3983">
        <v>4.7993499999999996</v>
      </c>
      <c r="AN3983">
        <v>5.6394900000000003</v>
      </c>
    </row>
    <row r="3984" spans="1:40" x14ac:dyDescent="0.25">
      <c r="A3984" t="s">
        <v>65</v>
      </c>
      <c r="B3984">
        <v>100</v>
      </c>
      <c r="C3984" s="3">
        <v>41878</v>
      </c>
      <c r="D3984" t="s">
        <v>67</v>
      </c>
      <c r="E3984" s="2">
        <v>19</v>
      </c>
      <c r="F3984" t="str">
        <f t="shared" si="62"/>
        <v>Residential|100|41878|Per Premise|19</v>
      </c>
      <c r="G3984">
        <v>3.6363120000000002</v>
      </c>
      <c r="H3984">
        <v>1.175376</v>
      </c>
      <c r="I3984">
        <v>1.6728307</v>
      </c>
      <c r="J3984">
        <v>78.511047000000005</v>
      </c>
      <c r="K3984">
        <v>1.6997532</v>
      </c>
      <c r="L3984">
        <v>306</v>
      </c>
      <c r="M3984">
        <v>3.7131669999999999</v>
      </c>
      <c r="N3984">
        <v>1.176329</v>
      </c>
      <c r="O3984">
        <v>1.8426292</v>
      </c>
      <c r="P3984">
        <v>78.351806999999994</v>
      </c>
      <c r="Q3984">
        <v>1.8832333000000001</v>
      </c>
      <c r="R3984">
        <v>328</v>
      </c>
      <c r="S3984">
        <v>15</v>
      </c>
      <c r="T3984">
        <v>18</v>
      </c>
      <c r="U3984">
        <v>0.95103899999999997</v>
      </c>
      <c r="V3984">
        <v>1.590927</v>
      </c>
      <c r="W3984">
        <v>10623</v>
      </c>
      <c r="X3984">
        <v>-0.16979849999999999</v>
      </c>
      <c r="Y3984">
        <v>-0.25170199999999998</v>
      </c>
      <c r="Z3984">
        <v>9.7168400000000002E-2</v>
      </c>
      <c r="AA3984">
        <v>0.1039842</v>
      </c>
      <c r="AB3984">
        <v>9.2410999999999993E-2</v>
      </c>
      <c r="AC3984">
        <v>0.142318</v>
      </c>
      <c r="AD3984">
        <v>0.13911319999999999</v>
      </c>
      <c r="AE3984">
        <v>-0.35218630000000001</v>
      </c>
      <c r="AF3984">
        <v>-0.24443010000000001</v>
      </c>
      <c r="AG3984">
        <v>-0.16979849999999999</v>
      </c>
      <c r="AH3984">
        <v>-9.5166799999999996E-2</v>
      </c>
      <c r="AI3984">
        <v>1.2589400000000001E-2</v>
      </c>
      <c r="AJ3984">
        <v>-0.4299827</v>
      </c>
      <c r="AK3984">
        <v>-0.32465300000000002</v>
      </c>
      <c r="AL3984">
        <v>-0.25170199999999998</v>
      </c>
      <c r="AM3984">
        <v>-0.17875089999999999</v>
      </c>
      <c r="AN3984">
        <v>-7.3421200000000006E-2</v>
      </c>
    </row>
    <row r="3985" spans="1:40" x14ac:dyDescent="0.25">
      <c r="A3985" t="s">
        <v>65</v>
      </c>
      <c r="B3985">
        <v>100</v>
      </c>
      <c r="C3985" s="3">
        <v>41878</v>
      </c>
      <c r="D3985" t="s">
        <v>25</v>
      </c>
      <c r="E3985" s="2">
        <v>18</v>
      </c>
      <c r="F3985" t="str">
        <f t="shared" si="62"/>
        <v>Residential|100|41878|Aggregate|18</v>
      </c>
      <c r="G3985">
        <v>3.6363120000000002</v>
      </c>
      <c r="H3985">
        <v>1.175376</v>
      </c>
      <c r="I3985">
        <v>17.613291</v>
      </c>
      <c r="J3985">
        <v>81.597351000000003</v>
      </c>
      <c r="K3985">
        <v>18.023340999999999</v>
      </c>
      <c r="L3985">
        <v>306</v>
      </c>
      <c r="M3985">
        <v>3.7131669999999999</v>
      </c>
      <c r="N3985">
        <v>1.176329</v>
      </c>
      <c r="O3985">
        <v>11.635761</v>
      </c>
      <c r="P3985">
        <v>81.596367000000001</v>
      </c>
      <c r="Q3985">
        <v>11.482257000000001</v>
      </c>
      <c r="R3985">
        <v>328</v>
      </c>
      <c r="S3985">
        <v>15</v>
      </c>
      <c r="T3985">
        <v>18</v>
      </c>
      <c r="U3985">
        <v>0.95103899999999997</v>
      </c>
      <c r="V3985">
        <v>16.75093</v>
      </c>
      <c r="W3985">
        <v>10623</v>
      </c>
      <c r="X3985">
        <v>5.9775299999999998</v>
      </c>
      <c r="Y3985">
        <v>5.1151660000000003</v>
      </c>
      <c r="Z3985">
        <v>1.0303260000000001</v>
      </c>
      <c r="AA3985">
        <v>0.63400160000000005</v>
      </c>
      <c r="AB3985">
        <v>0.97987999999999997</v>
      </c>
      <c r="AC3985">
        <v>1.2097640000000001</v>
      </c>
      <c r="AD3985">
        <v>1.1671</v>
      </c>
      <c r="AE3985">
        <v>4.427155</v>
      </c>
      <c r="AF3985">
        <v>5.3431290000000002</v>
      </c>
      <c r="AG3985">
        <v>5.9775299999999998</v>
      </c>
      <c r="AH3985">
        <v>6.6119310000000002</v>
      </c>
      <c r="AI3985">
        <v>7.5279049999999996</v>
      </c>
      <c r="AJ3985">
        <v>3.6194670000000002</v>
      </c>
      <c r="AK3985">
        <v>4.5031379999999999</v>
      </c>
      <c r="AL3985">
        <v>5.1151660000000003</v>
      </c>
      <c r="AM3985">
        <v>5.7271939999999999</v>
      </c>
      <c r="AN3985">
        <v>6.6108650000000004</v>
      </c>
    </row>
    <row r="3986" spans="1:40" x14ac:dyDescent="0.25">
      <c r="A3986" t="s">
        <v>65</v>
      </c>
      <c r="B3986">
        <v>100</v>
      </c>
      <c r="C3986" s="3">
        <v>41878</v>
      </c>
      <c r="D3986" t="s">
        <v>67</v>
      </c>
      <c r="E3986" s="2">
        <v>1</v>
      </c>
      <c r="F3986" t="str">
        <f t="shared" si="62"/>
        <v>Residential|100|41878|Per Premise|1</v>
      </c>
      <c r="G3986">
        <v>3.6363120000000002</v>
      </c>
      <c r="H3986">
        <v>1.175376</v>
      </c>
      <c r="I3986">
        <v>0.72792626000000005</v>
      </c>
      <c r="J3986">
        <v>66.723656000000005</v>
      </c>
      <c r="K3986">
        <v>0.75077607999999996</v>
      </c>
      <c r="L3986">
        <v>306</v>
      </c>
      <c r="M3986">
        <v>3.7131669999999999</v>
      </c>
      <c r="N3986">
        <v>1.176329</v>
      </c>
      <c r="O3986">
        <v>0.72319025000000003</v>
      </c>
      <c r="P3986">
        <v>66.372085999999996</v>
      </c>
      <c r="Q3986">
        <v>0.63998955000000002</v>
      </c>
      <c r="R3986">
        <v>328</v>
      </c>
      <c r="S3986">
        <v>15</v>
      </c>
      <c r="T3986">
        <v>18</v>
      </c>
      <c r="U3986">
        <v>0.95103899999999997</v>
      </c>
      <c r="V3986">
        <v>0.69228630000000002</v>
      </c>
      <c r="W3986">
        <v>10623</v>
      </c>
      <c r="X3986">
        <v>4.7359999999999998E-3</v>
      </c>
      <c r="Y3986">
        <v>-3.0904000000000001E-2</v>
      </c>
      <c r="Z3986">
        <v>4.2918999999999999E-2</v>
      </c>
      <c r="AA3986">
        <v>3.5337500000000001E-2</v>
      </c>
      <c r="AB3986">
        <v>4.0817699999999998E-2</v>
      </c>
      <c r="AC3986">
        <v>5.55948E-2</v>
      </c>
      <c r="AD3986">
        <v>5.3989099999999998E-2</v>
      </c>
      <c r="AE3986">
        <v>-6.6511600000000004E-2</v>
      </c>
      <c r="AF3986">
        <v>-2.4417899999999999E-2</v>
      </c>
      <c r="AG3986">
        <v>4.7359999999999998E-3</v>
      </c>
      <c r="AH3986">
        <v>3.3890000000000003E-2</v>
      </c>
      <c r="AI3986">
        <v>7.5983599999999998E-2</v>
      </c>
      <c r="AJ3986">
        <v>-0.1000938</v>
      </c>
      <c r="AK3986">
        <v>-5.9215900000000002E-2</v>
      </c>
      <c r="AL3986">
        <v>-3.0904000000000001E-2</v>
      </c>
      <c r="AM3986">
        <v>-2.5921E-3</v>
      </c>
      <c r="AN3986">
        <v>3.8285800000000002E-2</v>
      </c>
    </row>
    <row r="3987" spans="1:40" x14ac:dyDescent="0.25">
      <c r="A3987" t="s">
        <v>65</v>
      </c>
      <c r="B3987">
        <v>100</v>
      </c>
      <c r="C3987" s="3">
        <v>41897</v>
      </c>
      <c r="D3987" t="s">
        <v>67</v>
      </c>
      <c r="E3987" s="2">
        <v>17</v>
      </c>
      <c r="F3987" t="str">
        <f t="shared" si="62"/>
        <v>Residential|100|41897|Per Premise|17</v>
      </c>
      <c r="G3987">
        <v>3.7179579999999999</v>
      </c>
      <c r="H3987">
        <v>1.177875</v>
      </c>
      <c r="I3987">
        <v>2.4655718000000002</v>
      </c>
      <c r="J3987">
        <v>86.520499999999998</v>
      </c>
      <c r="K3987">
        <v>2.2503666</v>
      </c>
      <c r="L3987">
        <v>325</v>
      </c>
      <c r="M3987">
        <v>3.6405270000000001</v>
      </c>
      <c r="N3987">
        <v>1.1748339999999999</v>
      </c>
      <c r="O3987">
        <v>1.4431092000000001</v>
      </c>
      <c r="P3987">
        <v>86.337577999999993</v>
      </c>
      <c r="Q3987">
        <v>1.447881</v>
      </c>
      <c r="R3987">
        <v>307</v>
      </c>
      <c r="S3987">
        <v>15</v>
      </c>
      <c r="T3987">
        <v>18</v>
      </c>
      <c r="U3987">
        <v>0.94674270000000005</v>
      </c>
      <c r="V3987">
        <v>2.3342619999999998</v>
      </c>
      <c r="W3987">
        <v>10623</v>
      </c>
      <c r="X3987">
        <v>1.0224629999999999</v>
      </c>
      <c r="Y3987">
        <v>0.89115270000000002</v>
      </c>
      <c r="Z3987">
        <v>0.12482790000000001</v>
      </c>
      <c r="AA3987">
        <v>8.2634899999999997E-2</v>
      </c>
      <c r="AB3987">
        <v>0.1181799</v>
      </c>
      <c r="AC3987">
        <v>0.14970149999999999</v>
      </c>
      <c r="AD3987">
        <v>0.14420479999999999</v>
      </c>
      <c r="AE3987">
        <v>0.83061240000000003</v>
      </c>
      <c r="AF3987">
        <v>0.94395910000000005</v>
      </c>
      <c r="AG3987">
        <v>1.0224629999999999</v>
      </c>
      <c r="AH3987">
        <v>1.1009659999999999</v>
      </c>
      <c r="AI3987">
        <v>1.214313</v>
      </c>
      <c r="AJ3987">
        <v>0.7063469</v>
      </c>
      <c r="AK3987">
        <v>0.81553169999999997</v>
      </c>
      <c r="AL3987">
        <v>0.89115270000000002</v>
      </c>
      <c r="AM3987">
        <v>0.96677380000000002</v>
      </c>
      <c r="AN3987">
        <v>1.0759590000000001</v>
      </c>
    </row>
    <row r="3988" spans="1:40" x14ac:dyDescent="0.25">
      <c r="A3988" t="s">
        <v>65</v>
      </c>
      <c r="B3988">
        <v>100</v>
      </c>
      <c r="C3988" s="3">
        <v>41899</v>
      </c>
      <c r="D3988" t="s">
        <v>67</v>
      </c>
      <c r="E3988" s="2">
        <v>13</v>
      </c>
      <c r="F3988" t="str">
        <f t="shared" si="62"/>
        <v>Residential|100|41899|Per Premise|13</v>
      </c>
      <c r="G3988">
        <v>3.7179579999999999</v>
      </c>
      <c r="H3988">
        <v>1.177875</v>
      </c>
      <c r="I3988">
        <v>2.1674943999999998</v>
      </c>
      <c r="J3988">
        <v>89.165154000000001</v>
      </c>
      <c r="K3988">
        <v>2.1471982999999999</v>
      </c>
      <c r="L3988">
        <v>325</v>
      </c>
      <c r="M3988">
        <v>3.6420710000000001</v>
      </c>
      <c r="N3988">
        <v>1.1748339999999999</v>
      </c>
      <c r="O3988">
        <v>2.0281337000000002</v>
      </c>
      <c r="P3988">
        <v>88.878829999999994</v>
      </c>
      <c r="Q3988">
        <v>2.0757599</v>
      </c>
      <c r="R3988">
        <v>307</v>
      </c>
      <c r="S3988">
        <v>15</v>
      </c>
      <c r="T3988">
        <v>18</v>
      </c>
      <c r="U3988">
        <v>0.93138460000000001</v>
      </c>
      <c r="V3988">
        <v>2.0187710000000001</v>
      </c>
      <c r="W3988">
        <v>10623</v>
      </c>
      <c r="X3988">
        <v>0.1393607</v>
      </c>
      <c r="Y3988">
        <v>-9.3627999999999992E-3</v>
      </c>
      <c r="Z3988">
        <v>0.11910510000000001</v>
      </c>
      <c r="AA3988">
        <v>0.1184699</v>
      </c>
      <c r="AB3988">
        <v>0.1109327</v>
      </c>
      <c r="AC3988">
        <v>0.16799149999999999</v>
      </c>
      <c r="AD3988">
        <v>0.16229959999999999</v>
      </c>
      <c r="AE3988">
        <v>-7.5929099999999999E-2</v>
      </c>
      <c r="AF3988">
        <v>5.1265900000000003E-2</v>
      </c>
      <c r="AG3988">
        <v>0.1393607</v>
      </c>
      <c r="AH3988">
        <v>0.2274555</v>
      </c>
      <c r="AI3988">
        <v>0.35465049999999998</v>
      </c>
      <c r="AJ3988">
        <v>-0.2173581</v>
      </c>
      <c r="AK3988">
        <v>-9.4472799999999996E-2</v>
      </c>
      <c r="AL3988">
        <v>-9.3627999999999992E-3</v>
      </c>
      <c r="AM3988">
        <v>7.5747200000000001E-2</v>
      </c>
      <c r="AN3988">
        <v>0.19863259999999999</v>
      </c>
    </row>
    <row r="3989" spans="1:40" x14ac:dyDescent="0.25">
      <c r="A3989" t="s">
        <v>65</v>
      </c>
      <c r="B3989">
        <v>100</v>
      </c>
      <c r="C3989" s="3">
        <v>41897</v>
      </c>
      <c r="D3989" t="s">
        <v>67</v>
      </c>
      <c r="E3989" s="2">
        <v>10</v>
      </c>
      <c r="F3989" t="str">
        <f t="shared" si="62"/>
        <v>Residential|100|41897|Per Premise|10</v>
      </c>
      <c r="G3989">
        <v>3.7179579999999999</v>
      </c>
      <c r="H3989">
        <v>1.177875</v>
      </c>
      <c r="I3989">
        <v>1.0983499000000001</v>
      </c>
      <c r="J3989">
        <v>90.642005999999995</v>
      </c>
      <c r="K3989">
        <v>1.1854581</v>
      </c>
      <c r="L3989">
        <v>325</v>
      </c>
      <c r="M3989">
        <v>3.6405270000000001</v>
      </c>
      <c r="N3989">
        <v>1.1748339999999999</v>
      </c>
      <c r="O3989">
        <v>1.1193472</v>
      </c>
      <c r="P3989">
        <v>90.336242999999996</v>
      </c>
      <c r="Q3989">
        <v>1.1064304</v>
      </c>
      <c r="R3989">
        <v>307</v>
      </c>
      <c r="S3989">
        <v>15</v>
      </c>
      <c r="T3989">
        <v>18</v>
      </c>
      <c r="U3989">
        <v>0.94674270000000005</v>
      </c>
      <c r="V3989">
        <v>1.039855</v>
      </c>
      <c r="W3989">
        <v>10623</v>
      </c>
      <c r="X3989">
        <v>-2.09973E-2</v>
      </c>
      <c r="Y3989">
        <v>-7.9492499999999994E-2</v>
      </c>
      <c r="Z3989">
        <v>6.5757399999999994E-2</v>
      </c>
      <c r="AA3989">
        <v>6.3147300000000003E-2</v>
      </c>
      <c r="AB3989">
        <v>6.22553E-2</v>
      </c>
      <c r="AC3989">
        <v>9.1168100000000002E-2</v>
      </c>
      <c r="AD3989">
        <v>8.8675299999999999E-2</v>
      </c>
      <c r="AE3989">
        <v>-0.13783390000000001</v>
      </c>
      <c r="AF3989">
        <v>-6.8805900000000003E-2</v>
      </c>
      <c r="AG3989">
        <v>-2.09973E-2</v>
      </c>
      <c r="AH3989">
        <v>2.68113E-2</v>
      </c>
      <c r="AI3989">
        <v>9.5839300000000002E-2</v>
      </c>
      <c r="AJ3989">
        <v>-0.19313440000000001</v>
      </c>
      <c r="AK3989">
        <v>-0.12599379999999999</v>
      </c>
      <c r="AL3989">
        <v>-7.9492499999999994E-2</v>
      </c>
      <c r="AM3989">
        <v>-3.2991100000000002E-2</v>
      </c>
      <c r="AN3989">
        <v>3.4149499999999999E-2</v>
      </c>
    </row>
    <row r="3990" spans="1:40" x14ac:dyDescent="0.25">
      <c r="A3990" t="s">
        <v>65</v>
      </c>
      <c r="B3990">
        <v>100</v>
      </c>
      <c r="C3990" s="3">
        <v>41898</v>
      </c>
      <c r="D3990" t="s">
        <v>67</v>
      </c>
      <c r="E3990" s="2">
        <v>13</v>
      </c>
      <c r="F3990" t="str">
        <f t="shared" si="62"/>
        <v>Residential|100|41898|Per Premise|13</v>
      </c>
      <c r="G3990">
        <v>3.6363120000000002</v>
      </c>
      <c r="H3990">
        <v>1.175376</v>
      </c>
      <c r="I3990">
        <v>2.1030525</v>
      </c>
      <c r="J3990">
        <v>92.227965999999995</v>
      </c>
      <c r="K3990">
        <v>2.1540640999999998</v>
      </c>
      <c r="L3990">
        <v>306</v>
      </c>
      <c r="M3990">
        <v>3.7179579999999999</v>
      </c>
      <c r="N3990">
        <v>1.177875</v>
      </c>
      <c r="O3990">
        <v>2.2063402999999999</v>
      </c>
      <c r="P3990">
        <v>92.585708999999994</v>
      </c>
      <c r="Q3990">
        <v>2.2067554</v>
      </c>
      <c r="R3990">
        <v>325</v>
      </c>
      <c r="S3990">
        <v>16</v>
      </c>
      <c r="T3990">
        <v>19</v>
      </c>
      <c r="U3990">
        <v>1.0266789999999999</v>
      </c>
      <c r="V3990">
        <v>2.15916</v>
      </c>
      <c r="W3990">
        <v>10623</v>
      </c>
      <c r="X3990">
        <v>-0.1032878</v>
      </c>
      <c r="Y3990">
        <v>-4.7180399999999997E-2</v>
      </c>
      <c r="Z3990">
        <v>0.1231396</v>
      </c>
      <c r="AA3990">
        <v>0.1224088</v>
      </c>
      <c r="AB3990">
        <v>0.12642490000000001</v>
      </c>
      <c r="AC3990">
        <v>0.1736297</v>
      </c>
      <c r="AD3990">
        <v>0.17597489999999999</v>
      </c>
      <c r="AE3990">
        <v>-0.32580330000000002</v>
      </c>
      <c r="AF3990">
        <v>-0.19433929999999999</v>
      </c>
      <c r="AG3990">
        <v>-0.1032878</v>
      </c>
      <c r="AH3990">
        <v>-1.22363E-2</v>
      </c>
      <c r="AI3990">
        <v>0.1192276</v>
      </c>
      <c r="AJ3990">
        <v>-0.27270129999999998</v>
      </c>
      <c r="AK3990">
        <v>-0.1394618</v>
      </c>
      <c r="AL3990">
        <v>-4.7180399999999997E-2</v>
      </c>
      <c r="AM3990">
        <v>4.5100899999999999E-2</v>
      </c>
      <c r="AN3990">
        <v>0.17834050000000001</v>
      </c>
    </row>
    <row r="3991" spans="1:40" x14ac:dyDescent="0.25">
      <c r="A3991" t="s">
        <v>65</v>
      </c>
      <c r="B3991">
        <v>100</v>
      </c>
      <c r="C3991" s="3">
        <v>41849</v>
      </c>
      <c r="D3991" t="s">
        <v>67</v>
      </c>
      <c r="E3991" s="2">
        <v>17</v>
      </c>
      <c r="F3991" t="str">
        <f t="shared" si="62"/>
        <v>Residential|100|41849|Per Premise|17</v>
      </c>
      <c r="G3991">
        <v>3.7245110000000001</v>
      </c>
      <c r="H3991">
        <v>1.1751689999999999</v>
      </c>
      <c r="I3991">
        <v>1.7982667999999999</v>
      </c>
      <c r="J3991">
        <v>80.367050000000006</v>
      </c>
      <c r="K3991">
        <v>1.9431217999999999</v>
      </c>
      <c r="L3991">
        <v>330</v>
      </c>
      <c r="M3991">
        <v>3.6422979999999998</v>
      </c>
      <c r="N3991">
        <v>1.169646</v>
      </c>
      <c r="O3991">
        <v>1.0698141000000001</v>
      </c>
      <c r="P3991">
        <v>80.220093000000006</v>
      </c>
      <c r="Q3991">
        <v>1.0415325</v>
      </c>
      <c r="R3991">
        <v>311</v>
      </c>
      <c r="S3991">
        <v>16</v>
      </c>
      <c r="T3991">
        <v>19</v>
      </c>
      <c r="U3991">
        <v>0.92250140000000003</v>
      </c>
      <c r="V3991">
        <v>1.6589039999999999</v>
      </c>
      <c r="W3991">
        <v>10623</v>
      </c>
      <c r="X3991">
        <v>0.72845269999999995</v>
      </c>
      <c r="Y3991" s="6">
        <v>0.58908959999999999</v>
      </c>
      <c r="Z3991">
        <v>0.1069653</v>
      </c>
      <c r="AA3991">
        <v>5.9059899999999999E-2</v>
      </c>
      <c r="AB3991">
        <v>9.8675700000000005E-2</v>
      </c>
      <c r="AC3991">
        <v>0.122187</v>
      </c>
      <c r="AD3991">
        <v>0.1149998</v>
      </c>
      <c r="AE3991">
        <v>0.57186380000000003</v>
      </c>
      <c r="AF3991">
        <v>0.66437780000000002</v>
      </c>
      <c r="AG3991">
        <v>0.72845269999999995</v>
      </c>
      <c r="AH3991">
        <v>0.79252769999999995</v>
      </c>
      <c r="AI3991">
        <v>0.88504170000000004</v>
      </c>
      <c r="AJ3991">
        <v>0.44171139999999998</v>
      </c>
      <c r="AK3991">
        <v>0.52878369999999997</v>
      </c>
      <c r="AL3991" s="6">
        <v>0.58908959999999999</v>
      </c>
      <c r="AM3991">
        <v>0.64939559999999996</v>
      </c>
      <c r="AN3991">
        <v>0.73646780000000001</v>
      </c>
    </row>
    <row r="3992" spans="1:40" x14ac:dyDescent="0.25">
      <c r="A3992" t="s">
        <v>65</v>
      </c>
      <c r="B3992">
        <v>100</v>
      </c>
      <c r="C3992" s="3">
        <v>41898</v>
      </c>
      <c r="D3992" t="s">
        <v>25</v>
      </c>
      <c r="E3992" s="2">
        <v>20</v>
      </c>
      <c r="F3992" t="str">
        <f t="shared" si="62"/>
        <v>Residential|100|41898|Aggregate|20</v>
      </c>
      <c r="G3992">
        <v>3.6363120000000002</v>
      </c>
      <c r="H3992">
        <v>1.175376</v>
      </c>
      <c r="I3992">
        <v>30.042679</v>
      </c>
      <c r="J3992">
        <v>84.956588999999994</v>
      </c>
      <c r="K3992">
        <v>23.256339000000001</v>
      </c>
      <c r="L3992">
        <v>306</v>
      </c>
      <c r="M3992">
        <v>3.7179579999999999</v>
      </c>
      <c r="N3992">
        <v>1.177875</v>
      </c>
      <c r="O3992">
        <v>33.925818</v>
      </c>
      <c r="P3992">
        <v>85.132767000000001</v>
      </c>
      <c r="Q3992">
        <v>26.229292000000001</v>
      </c>
      <c r="R3992">
        <v>325</v>
      </c>
      <c r="S3992">
        <v>16</v>
      </c>
      <c r="T3992">
        <v>19</v>
      </c>
      <c r="U3992">
        <v>1.0266789999999999</v>
      </c>
      <c r="V3992">
        <v>30.844190000000001</v>
      </c>
      <c r="W3992">
        <v>10623</v>
      </c>
      <c r="X3992">
        <v>-3.8831389999999999</v>
      </c>
      <c r="Y3992">
        <v>-3.0816279999999998</v>
      </c>
      <c r="Z3992">
        <v>1.3294760000000001</v>
      </c>
      <c r="AA3992">
        <v>1.454939</v>
      </c>
      <c r="AB3992">
        <v>1.364946</v>
      </c>
      <c r="AC3992">
        <v>1.970877</v>
      </c>
      <c r="AD3992">
        <v>1.9949749999999999</v>
      </c>
      <c r="AE3992">
        <v>-6.408919</v>
      </c>
      <c r="AF3992">
        <v>-4.9166670000000003</v>
      </c>
      <c r="AG3992">
        <v>-3.8831389999999999</v>
      </c>
      <c r="AH3992">
        <v>-2.8496100000000002</v>
      </c>
      <c r="AI3992">
        <v>-1.3573580000000001</v>
      </c>
      <c r="AJ3992">
        <v>-5.6382909999999997</v>
      </c>
      <c r="AK3992">
        <v>-4.1277929999999996</v>
      </c>
      <c r="AL3992">
        <v>-3.0816279999999998</v>
      </c>
      <c r="AM3992">
        <v>-2.0354619999999999</v>
      </c>
      <c r="AN3992">
        <v>-0.52496449999999995</v>
      </c>
    </row>
    <row r="3993" spans="1:40" x14ac:dyDescent="0.25">
      <c r="A3993" t="s">
        <v>65</v>
      </c>
      <c r="B3993">
        <v>100</v>
      </c>
      <c r="C3993" s="3" t="s">
        <v>26</v>
      </c>
      <c r="D3993" t="s">
        <v>67</v>
      </c>
      <c r="E3993" s="2">
        <v>2</v>
      </c>
      <c r="F3993" t="str">
        <f t="shared" si="62"/>
        <v>Residential|100|Average Event Day|Per Premise|2</v>
      </c>
      <c r="G3993">
        <v>3.678337</v>
      </c>
      <c r="H3993">
        <v>1.1766620000000001</v>
      </c>
      <c r="I3993">
        <v>0.88506317999999995</v>
      </c>
      <c r="J3993">
        <v>71.459366000000003</v>
      </c>
      <c r="K3993">
        <v>0.93874917000000002</v>
      </c>
      <c r="L3993">
        <v>631</v>
      </c>
      <c r="M3993">
        <v>3.678499</v>
      </c>
      <c r="N3993">
        <v>1.175343</v>
      </c>
      <c r="O3993">
        <v>0.84303861000000002</v>
      </c>
      <c r="P3993">
        <v>70.999886000000004</v>
      </c>
      <c r="Q3993">
        <v>0.77546926000000005</v>
      </c>
      <c r="R3993">
        <v>636</v>
      </c>
      <c r="S3993">
        <v>15</v>
      </c>
      <c r="T3993">
        <v>18</v>
      </c>
      <c r="U3993">
        <v>0.93147959999999996</v>
      </c>
      <c r="V3993">
        <v>0.82441819999999999</v>
      </c>
      <c r="W3993">
        <v>10623</v>
      </c>
      <c r="X3993">
        <v>4.2024600000000002E-2</v>
      </c>
      <c r="Y3993">
        <v>-1.8620399999999999E-2</v>
      </c>
      <c r="Z3993">
        <v>3.7371000000000001E-2</v>
      </c>
      <c r="AA3993">
        <v>3.07494E-2</v>
      </c>
      <c r="AB3993">
        <v>3.4810300000000002E-2</v>
      </c>
      <c r="AC3993">
        <v>4.8395399999999998E-2</v>
      </c>
      <c r="AD3993">
        <v>4.6446599999999998E-2</v>
      </c>
      <c r="AE3993">
        <v>-1.99966E-2</v>
      </c>
      <c r="AF3993">
        <v>1.6646000000000001E-2</v>
      </c>
      <c r="AG3993">
        <v>4.2024600000000002E-2</v>
      </c>
      <c r="AH3993">
        <v>6.7403099999999994E-2</v>
      </c>
      <c r="AI3993">
        <v>0.10404579999999999</v>
      </c>
      <c r="AJ3993">
        <v>-7.8144000000000005E-2</v>
      </c>
      <c r="AK3993">
        <v>-4.2977000000000001E-2</v>
      </c>
      <c r="AL3993">
        <v>-1.8620399999999999E-2</v>
      </c>
      <c r="AM3993">
        <v>5.7362000000000003E-3</v>
      </c>
      <c r="AN3993">
        <v>4.0903299999999997E-2</v>
      </c>
    </row>
    <row r="3994" spans="1:40" x14ac:dyDescent="0.25">
      <c r="A3994" t="s">
        <v>65</v>
      </c>
      <c r="B3994">
        <v>100</v>
      </c>
      <c r="C3994" s="3">
        <v>41899</v>
      </c>
      <c r="D3994" t="s">
        <v>25</v>
      </c>
      <c r="E3994" s="2">
        <v>11</v>
      </c>
      <c r="F3994" t="str">
        <f t="shared" si="62"/>
        <v>Residential|100|41899|Aggregate|11</v>
      </c>
      <c r="G3994">
        <v>3.7179579999999999</v>
      </c>
      <c r="H3994">
        <v>1.177875</v>
      </c>
      <c r="I3994">
        <v>17.606444</v>
      </c>
      <c r="J3994">
        <v>94.280417999999997</v>
      </c>
      <c r="K3994">
        <v>18.748532999999998</v>
      </c>
      <c r="L3994">
        <v>325</v>
      </c>
      <c r="M3994">
        <v>3.6420710000000001</v>
      </c>
      <c r="N3994">
        <v>1.1748339999999999</v>
      </c>
      <c r="O3994">
        <v>17.257878000000002</v>
      </c>
      <c r="P3994">
        <v>94.097831999999997</v>
      </c>
      <c r="Q3994">
        <v>19.546807999999999</v>
      </c>
      <c r="R3994">
        <v>307</v>
      </c>
      <c r="S3994">
        <v>15</v>
      </c>
      <c r="T3994">
        <v>18</v>
      </c>
      <c r="U3994">
        <v>0.93138460000000001</v>
      </c>
      <c r="V3994">
        <v>16.39837</v>
      </c>
      <c r="W3994">
        <v>10623</v>
      </c>
      <c r="X3994">
        <v>0.34856569999999998</v>
      </c>
      <c r="Y3994">
        <v>-0.85950709999999997</v>
      </c>
      <c r="Z3994">
        <v>1.039981</v>
      </c>
      <c r="AA3994">
        <v>1.1155949999999999</v>
      </c>
      <c r="AB3994">
        <v>0.96862269999999995</v>
      </c>
      <c r="AC3994">
        <v>1.5251600000000001</v>
      </c>
      <c r="AD3994">
        <v>1.4774240000000001</v>
      </c>
      <c r="AE3994">
        <v>-1.606006</v>
      </c>
      <c r="AF3994">
        <v>-0.4512292</v>
      </c>
      <c r="AG3994">
        <v>0.34856569999999998</v>
      </c>
      <c r="AH3994">
        <v>1.148361</v>
      </c>
      <c r="AI3994">
        <v>2.3031380000000001</v>
      </c>
      <c r="AJ3994">
        <v>-2.7529029999999999</v>
      </c>
      <c r="AK3994">
        <v>-1.634269</v>
      </c>
      <c r="AL3994">
        <v>-0.85950709999999997</v>
      </c>
      <c r="AM3994">
        <v>-8.4745100000000004E-2</v>
      </c>
      <c r="AN3994">
        <v>1.0338879999999999</v>
      </c>
    </row>
    <row r="3995" spans="1:40" x14ac:dyDescent="0.25">
      <c r="A3995" t="s">
        <v>65</v>
      </c>
      <c r="B3995">
        <v>100</v>
      </c>
      <c r="C3995" s="3">
        <v>41898</v>
      </c>
      <c r="D3995" t="s">
        <v>25</v>
      </c>
      <c r="E3995" s="2">
        <v>12</v>
      </c>
      <c r="F3995" t="str">
        <f t="shared" si="62"/>
        <v>Residential|100|41898|Aggregate|12</v>
      </c>
      <c r="G3995">
        <v>3.6363120000000002</v>
      </c>
      <c r="H3995">
        <v>1.175376</v>
      </c>
      <c r="I3995">
        <v>19.109756999999998</v>
      </c>
      <c r="J3995">
        <v>98.279961</v>
      </c>
      <c r="K3995">
        <v>20.779188999999999</v>
      </c>
      <c r="L3995">
        <v>306</v>
      </c>
      <c r="M3995">
        <v>3.7179579999999999</v>
      </c>
      <c r="N3995">
        <v>1.177875</v>
      </c>
      <c r="O3995">
        <v>19.580359999999999</v>
      </c>
      <c r="P3995">
        <v>98.700255999999996</v>
      </c>
      <c r="Q3995">
        <v>20.498919000000001</v>
      </c>
      <c r="R3995">
        <v>325</v>
      </c>
      <c r="S3995">
        <v>16</v>
      </c>
      <c r="T3995">
        <v>19</v>
      </c>
      <c r="U3995">
        <v>1.0266789999999999</v>
      </c>
      <c r="V3995">
        <v>19.619589999999999</v>
      </c>
      <c r="W3995">
        <v>10623</v>
      </c>
      <c r="X3995">
        <v>-0.47060340000000001</v>
      </c>
      <c r="Y3995">
        <v>3.9226499999999997E-2</v>
      </c>
      <c r="Z3995">
        <v>1.187867</v>
      </c>
      <c r="AA3995">
        <v>1.1370750000000001</v>
      </c>
      <c r="AB3995">
        <v>1.2195579999999999</v>
      </c>
      <c r="AC3995">
        <v>1.6443749999999999</v>
      </c>
      <c r="AD3995">
        <v>1.6674119999999999</v>
      </c>
      <c r="AE3995">
        <v>-2.5779550000000002</v>
      </c>
      <c r="AF3995">
        <v>-1.3329139999999999</v>
      </c>
      <c r="AG3995">
        <v>-0.47060340000000001</v>
      </c>
      <c r="AH3995">
        <v>0.39170759999999999</v>
      </c>
      <c r="AI3995">
        <v>1.6367480000000001</v>
      </c>
      <c r="AJ3995">
        <v>-2.097648</v>
      </c>
      <c r="AK3995">
        <v>-0.83516520000000005</v>
      </c>
      <c r="AL3995">
        <v>3.9226499999999997E-2</v>
      </c>
      <c r="AM3995">
        <v>0.91361829999999999</v>
      </c>
      <c r="AN3995">
        <v>2.1761010000000001</v>
      </c>
    </row>
    <row r="3996" spans="1:40" x14ac:dyDescent="0.25">
      <c r="A3996" t="s">
        <v>65</v>
      </c>
      <c r="B3996">
        <v>100</v>
      </c>
      <c r="C3996" s="3">
        <v>41849</v>
      </c>
      <c r="D3996" t="s">
        <v>25</v>
      </c>
      <c r="E3996" s="2">
        <v>16</v>
      </c>
      <c r="F3996" t="str">
        <f t="shared" si="62"/>
        <v>Residential|100|41849|Aggregate|16</v>
      </c>
      <c r="G3996">
        <v>3.7245110000000001</v>
      </c>
      <c r="H3996">
        <v>1.1751689999999999</v>
      </c>
      <c r="I3996">
        <v>19.312118000000002</v>
      </c>
      <c r="J3996">
        <v>82.936913000000004</v>
      </c>
      <c r="K3996">
        <v>21.524901</v>
      </c>
      <c r="L3996">
        <v>330</v>
      </c>
      <c r="M3996">
        <v>3.6422979999999998</v>
      </c>
      <c r="N3996">
        <v>1.169646</v>
      </c>
      <c r="O3996">
        <v>12.83071</v>
      </c>
      <c r="P3996">
        <v>82.761268999999999</v>
      </c>
      <c r="Q3996">
        <v>12.198615999999999</v>
      </c>
      <c r="R3996">
        <v>311</v>
      </c>
      <c r="S3996">
        <v>16</v>
      </c>
      <c r="T3996">
        <v>19</v>
      </c>
      <c r="U3996">
        <v>0.92250140000000003</v>
      </c>
      <c r="V3996">
        <v>17.815460000000002</v>
      </c>
      <c r="W3996">
        <v>10623</v>
      </c>
      <c r="X3996">
        <v>6.4814080000000001</v>
      </c>
      <c r="Y3996">
        <v>4.9847460000000003</v>
      </c>
      <c r="Z3996">
        <v>1.1849069999999999</v>
      </c>
      <c r="AA3996">
        <v>0.69172</v>
      </c>
      <c r="AB3996">
        <v>1.093078</v>
      </c>
      <c r="AC3996">
        <v>1.3720349999999999</v>
      </c>
      <c r="AD3996">
        <v>1.29356</v>
      </c>
      <c r="AE3996">
        <v>4.7230740000000004</v>
      </c>
      <c r="AF3996">
        <v>5.7619119999999997</v>
      </c>
      <c r="AG3996">
        <v>6.4814080000000001</v>
      </c>
      <c r="AH3996">
        <v>7.2009040000000004</v>
      </c>
      <c r="AI3996">
        <v>8.2397419999999997</v>
      </c>
      <c r="AJ3996">
        <v>3.3269829999999998</v>
      </c>
      <c r="AK3996">
        <v>4.3064030000000004</v>
      </c>
      <c r="AL3996">
        <v>4.9847460000000003</v>
      </c>
      <c r="AM3996">
        <v>5.6630900000000004</v>
      </c>
      <c r="AN3996">
        <v>6.6425099999999997</v>
      </c>
    </row>
    <row r="3997" spans="1:40" x14ac:dyDescent="0.25">
      <c r="A3997" t="s">
        <v>65</v>
      </c>
      <c r="B3997">
        <v>100</v>
      </c>
      <c r="C3997" s="3">
        <v>41899</v>
      </c>
      <c r="D3997" t="s">
        <v>67</v>
      </c>
      <c r="E3997" s="2">
        <v>20</v>
      </c>
      <c r="F3997" t="str">
        <f t="shared" si="62"/>
        <v>Residential|100|41899|Per Premise|20</v>
      </c>
      <c r="G3997">
        <v>3.7179579999999999</v>
      </c>
      <c r="H3997">
        <v>1.177875</v>
      </c>
      <c r="I3997">
        <v>2.1342498999999999</v>
      </c>
      <c r="J3997">
        <v>74.257194999999996</v>
      </c>
      <c r="K3997">
        <v>1.6932423000000001</v>
      </c>
      <c r="L3997">
        <v>325</v>
      </c>
      <c r="M3997">
        <v>3.6420710000000001</v>
      </c>
      <c r="N3997">
        <v>1.1748339999999999</v>
      </c>
      <c r="O3997">
        <v>2.5678833999999999</v>
      </c>
      <c r="P3997">
        <v>74.264885000000007</v>
      </c>
      <c r="Q3997">
        <v>2.3097037999999999</v>
      </c>
      <c r="R3997">
        <v>307</v>
      </c>
      <c r="S3997">
        <v>15</v>
      </c>
      <c r="T3997">
        <v>18</v>
      </c>
      <c r="U3997">
        <v>0.93138460000000001</v>
      </c>
      <c r="V3997">
        <v>1.9878070000000001</v>
      </c>
      <c r="W3997">
        <v>10623</v>
      </c>
      <c r="X3997">
        <v>-0.43363350000000001</v>
      </c>
      <c r="Y3997">
        <v>-0.58007600000000004</v>
      </c>
      <c r="Z3997">
        <v>9.3924199999999999E-2</v>
      </c>
      <c r="AA3997">
        <v>0.13182179999999999</v>
      </c>
      <c r="AB3997">
        <v>8.7479500000000002E-2</v>
      </c>
      <c r="AC3997">
        <v>0.16186020000000001</v>
      </c>
      <c r="AD3997">
        <v>0.1582076</v>
      </c>
      <c r="AE3997">
        <v>-0.64106580000000002</v>
      </c>
      <c r="AF3997">
        <v>-0.51851309999999995</v>
      </c>
      <c r="AG3997">
        <v>-0.43363350000000001</v>
      </c>
      <c r="AH3997">
        <v>-0.34875400000000001</v>
      </c>
      <c r="AI3997">
        <v>-0.22620129999999999</v>
      </c>
      <c r="AJ3997">
        <v>-0.7828273</v>
      </c>
      <c r="AK3997">
        <v>-0.66304019999999997</v>
      </c>
      <c r="AL3997">
        <v>-0.58007600000000004</v>
      </c>
      <c r="AM3997">
        <v>-0.4971119</v>
      </c>
      <c r="AN3997">
        <v>-0.37732480000000002</v>
      </c>
    </row>
    <row r="3998" spans="1:40" x14ac:dyDescent="0.25">
      <c r="A3998" t="s">
        <v>65</v>
      </c>
      <c r="B3998">
        <v>100</v>
      </c>
      <c r="C3998" s="3">
        <v>41878</v>
      </c>
      <c r="D3998" t="s">
        <v>67</v>
      </c>
      <c r="E3998" s="2">
        <v>3</v>
      </c>
      <c r="F3998" t="str">
        <f t="shared" si="62"/>
        <v>Residential|100|41878|Per Premise|3</v>
      </c>
      <c r="G3998">
        <v>3.6363120000000002</v>
      </c>
      <c r="H3998">
        <v>1.175376</v>
      </c>
      <c r="I3998">
        <v>0.61833932999999996</v>
      </c>
      <c r="J3998">
        <v>66.839264</v>
      </c>
      <c r="K3998">
        <v>0.72258149000000005</v>
      </c>
      <c r="L3998">
        <v>306</v>
      </c>
      <c r="M3998">
        <v>3.7131669999999999</v>
      </c>
      <c r="N3998">
        <v>1.176329</v>
      </c>
      <c r="O3998">
        <v>0.58765953999999998</v>
      </c>
      <c r="P3998">
        <v>66.406066999999993</v>
      </c>
      <c r="Q3998">
        <v>0.53023054000000003</v>
      </c>
      <c r="R3998">
        <v>328</v>
      </c>
      <c r="S3998">
        <v>15</v>
      </c>
      <c r="T3998">
        <v>18</v>
      </c>
      <c r="U3998">
        <v>0.95103899999999997</v>
      </c>
      <c r="V3998">
        <v>0.58806480000000005</v>
      </c>
      <c r="W3998">
        <v>10623</v>
      </c>
      <c r="X3998">
        <v>3.06798E-2</v>
      </c>
      <c r="Y3998">
        <v>4.0529999999999999E-4</v>
      </c>
      <c r="Z3998">
        <v>4.1307200000000002E-2</v>
      </c>
      <c r="AA3998">
        <v>2.92771E-2</v>
      </c>
      <c r="AB3998">
        <v>3.9284800000000002E-2</v>
      </c>
      <c r="AC3998">
        <v>5.0630399999999999E-2</v>
      </c>
      <c r="AD3998">
        <v>4.8994299999999998E-2</v>
      </c>
      <c r="AE3998">
        <v>-3.4205699999999999E-2</v>
      </c>
      <c r="AF3998">
        <v>4.1292000000000004E-3</v>
      </c>
      <c r="AG3998">
        <v>3.06798E-2</v>
      </c>
      <c r="AH3998">
        <v>5.7230400000000001E-2</v>
      </c>
      <c r="AI3998">
        <v>9.5565200000000003E-2</v>
      </c>
      <c r="AJ3998">
        <v>-6.2383500000000001E-2</v>
      </c>
      <c r="AK3998">
        <v>-2.5287400000000002E-2</v>
      </c>
      <c r="AL3998">
        <v>4.0529999999999999E-4</v>
      </c>
      <c r="AM3998">
        <v>2.60979E-2</v>
      </c>
      <c r="AN3998">
        <v>6.3194E-2</v>
      </c>
    </row>
    <row r="3999" spans="1:40" x14ac:dyDescent="0.25">
      <c r="A3999" t="s">
        <v>65</v>
      </c>
      <c r="B3999">
        <v>100</v>
      </c>
      <c r="C3999" s="3">
        <v>41849</v>
      </c>
      <c r="D3999" t="s">
        <v>25</v>
      </c>
      <c r="E3999" s="2">
        <v>13</v>
      </c>
      <c r="F3999" t="str">
        <f t="shared" si="62"/>
        <v>Residential|100|41849|Aggregate|13</v>
      </c>
      <c r="G3999">
        <v>3.7245110000000001</v>
      </c>
      <c r="H3999">
        <v>1.1751689999999999</v>
      </c>
      <c r="I3999">
        <v>15.176717999999999</v>
      </c>
      <c r="J3999">
        <v>89.186049999999994</v>
      </c>
      <c r="K3999">
        <v>16.979085999999999</v>
      </c>
      <c r="L3999">
        <v>330</v>
      </c>
      <c r="M3999">
        <v>3.6422979999999998</v>
      </c>
      <c r="N3999">
        <v>1.169646</v>
      </c>
      <c r="O3999">
        <v>13.212573000000001</v>
      </c>
      <c r="P3999">
        <v>88.963149999999999</v>
      </c>
      <c r="Q3999">
        <v>14.260225999999999</v>
      </c>
      <c r="R3999">
        <v>311</v>
      </c>
      <c r="S3999">
        <v>16</v>
      </c>
      <c r="T3999">
        <v>19</v>
      </c>
      <c r="U3999">
        <v>0.92250140000000003</v>
      </c>
      <c r="V3999">
        <v>14.000540000000001</v>
      </c>
      <c r="W3999">
        <v>10623</v>
      </c>
      <c r="X3999">
        <v>1.964145</v>
      </c>
      <c r="Y3999">
        <v>0.78797039999999996</v>
      </c>
      <c r="Z3999">
        <v>0.9346679</v>
      </c>
      <c r="AA3999">
        <v>0.80862330000000004</v>
      </c>
      <c r="AB3999">
        <v>0.86223240000000001</v>
      </c>
      <c r="AC3999">
        <v>1.235911</v>
      </c>
      <c r="AD3999">
        <v>1.1820809999999999</v>
      </c>
      <c r="AE3999">
        <v>0.38026130000000002</v>
      </c>
      <c r="AF3999">
        <v>1.316033</v>
      </c>
      <c r="AG3999">
        <v>1.964145</v>
      </c>
      <c r="AH3999">
        <v>2.6122570000000001</v>
      </c>
      <c r="AI3999">
        <v>3.548028</v>
      </c>
      <c r="AJ3999">
        <v>-0.72692780000000001</v>
      </c>
      <c r="AK3999">
        <v>0.1680864</v>
      </c>
      <c r="AL3999">
        <v>0.78797039999999996</v>
      </c>
      <c r="AM3999">
        <v>1.4078539999999999</v>
      </c>
      <c r="AN3999">
        <v>2.3028689999999998</v>
      </c>
    </row>
    <row r="4000" spans="1:40" x14ac:dyDescent="0.25">
      <c r="A4000" t="s">
        <v>65</v>
      </c>
      <c r="B4000">
        <v>100</v>
      </c>
      <c r="C4000" s="3" t="s">
        <v>26</v>
      </c>
      <c r="D4000" t="s">
        <v>67</v>
      </c>
      <c r="E4000" s="2">
        <v>12</v>
      </c>
      <c r="F4000" t="str">
        <f t="shared" si="62"/>
        <v>Residential|100|Average Event Day|Per Premise|12</v>
      </c>
      <c r="G4000">
        <v>3.678337</v>
      </c>
      <c r="H4000">
        <v>1.1766620000000001</v>
      </c>
      <c r="I4000">
        <v>1.410312</v>
      </c>
      <c r="J4000">
        <v>91.546608000000006</v>
      </c>
      <c r="K4000">
        <v>1.5215749999999999</v>
      </c>
      <c r="L4000">
        <v>631</v>
      </c>
      <c r="M4000">
        <v>3.678499</v>
      </c>
      <c r="N4000">
        <v>1.175343</v>
      </c>
      <c r="O4000">
        <v>1.3638703999999999</v>
      </c>
      <c r="P4000">
        <v>91.431717000000006</v>
      </c>
      <c r="Q4000">
        <v>1.4866159000000001</v>
      </c>
      <c r="R4000">
        <v>636</v>
      </c>
      <c r="S4000">
        <v>15</v>
      </c>
      <c r="T4000">
        <v>18</v>
      </c>
      <c r="U4000">
        <v>0.93147959999999996</v>
      </c>
      <c r="V4000">
        <v>1.313677</v>
      </c>
      <c r="W4000">
        <v>10623</v>
      </c>
      <c r="X4000">
        <v>4.64416E-2</v>
      </c>
      <c r="Y4000" s="6">
        <v>-5.0193599999999998E-2</v>
      </c>
      <c r="Z4000">
        <v>6.0572899999999999E-2</v>
      </c>
      <c r="AA4000">
        <v>5.8948199999999999E-2</v>
      </c>
      <c r="AB4000">
        <v>5.64225E-2</v>
      </c>
      <c r="AC4000">
        <v>8.4522E-2</v>
      </c>
      <c r="AD4000">
        <v>8.1598900000000002E-2</v>
      </c>
      <c r="AE4000">
        <v>-6.1877700000000001E-2</v>
      </c>
      <c r="AF4000">
        <v>2.1182000000000002E-3</v>
      </c>
      <c r="AG4000">
        <v>4.64416E-2</v>
      </c>
      <c r="AH4000">
        <v>9.0764999999999998E-2</v>
      </c>
      <c r="AI4000">
        <v>0.15476090000000001</v>
      </c>
      <c r="AJ4000">
        <v>-0.15476680000000001</v>
      </c>
      <c r="AK4000">
        <v>-9.29841E-2</v>
      </c>
      <c r="AL4000" s="6">
        <v>-5.0193599999999998E-2</v>
      </c>
      <c r="AM4000">
        <v>-7.4031000000000001E-3</v>
      </c>
      <c r="AN4000">
        <v>5.43796E-2</v>
      </c>
    </row>
    <row r="4001" spans="1:40" x14ac:dyDescent="0.25">
      <c r="A4001" t="s">
        <v>65</v>
      </c>
      <c r="B4001">
        <v>100</v>
      </c>
      <c r="C4001" s="3" t="s">
        <v>26</v>
      </c>
      <c r="D4001" t="s">
        <v>25</v>
      </c>
      <c r="E4001" s="2">
        <v>7</v>
      </c>
      <c r="F4001" t="str">
        <f t="shared" si="62"/>
        <v>Residential|100|Average Event Day|Aggregate|7</v>
      </c>
      <c r="G4001">
        <v>3.678337</v>
      </c>
      <c r="H4001">
        <v>1.1766620000000001</v>
      </c>
      <c r="I4001">
        <v>9.0899000000000001</v>
      </c>
      <c r="J4001">
        <v>76.607521000000006</v>
      </c>
      <c r="K4001">
        <v>8.2400298999999997</v>
      </c>
      <c r="L4001">
        <v>631</v>
      </c>
      <c r="M4001">
        <v>3.678499</v>
      </c>
      <c r="N4001">
        <v>1.175343</v>
      </c>
      <c r="O4001">
        <v>8.6342224999999999</v>
      </c>
      <c r="P4001">
        <v>76.322586000000001</v>
      </c>
      <c r="Q4001">
        <v>7.8259718999999999</v>
      </c>
      <c r="R4001">
        <v>636</v>
      </c>
      <c r="S4001">
        <v>15</v>
      </c>
      <c r="T4001">
        <v>18</v>
      </c>
      <c r="U4001">
        <v>0.93147959999999996</v>
      </c>
      <c r="V4001">
        <v>8.4670559999999995</v>
      </c>
      <c r="W4001">
        <v>10623</v>
      </c>
      <c r="X4001">
        <v>0.45567750000000001</v>
      </c>
      <c r="Y4001" s="6">
        <v>-0.16716619999999999</v>
      </c>
      <c r="Z4001">
        <v>0.3280304</v>
      </c>
      <c r="AA4001">
        <v>0.31031999999999998</v>
      </c>
      <c r="AB4001">
        <v>0.30555359999999998</v>
      </c>
      <c r="AC4001">
        <v>0.4515556</v>
      </c>
      <c r="AD4001">
        <v>0.43550139999999998</v>
      </c>
      <c r="AE4001">
        <v>-0.1230142</v>
      </c>
      <c r="AF4001">
        <v>0.21888150000000001</v>
      </c>
      <c r="AG4001">
        <v>0.45567750000000001</v>
      </c>
      <c r="AH4001">
        <v>0.69247349999999996</v>
      </c>
      <c r="AI4001">
        <v>1.0343690000000001</v>
      </c>
      <c r="AJ4001">
        <v>-0.72528369999999998</v>
      </c>
      <c r="AK4001">
        <v>-0.39554339999999999</v>
      </c>
      <c r="AL4001" s="6">
        <v>-0.16716619999999999</v>
      </c>
      <c r="AM4001">
        <v>6.1211000000000002E-2</v>
      </c>
      <c r="AN4001">
        <v>0.3909513</v>
      </c>
    </row>
    <row r="4002" spans="1:40" x14ac:dyDescent="0.25">
      <c r="A4002" t="s">
        <v>65</v>
      </c>
      <c r="B4002">
        <v>100</v>
      </c>
      <c r="C4002" s="3">
        <v>41899</v>
      </c>
      <c r="D4002" t="s">
        <v>25</v>
      </c>
      <c r="E4002" s="2">
        <v>22</v>
      </c>
      <c r="F4002" t="str">
        <f t="shared" si="62"/>
        <v>Residential|100|41899|Aggregate|22</v>
      </c>
      <c r="G4002">
        <v>3.7179579999999999</v>
      </c>
      <c r="H4002">
        <v>1.177875</v>
      </c>
      <c r="I4002">
        <v>19.133994000000001</v>
      </c>
      <c r="J4002">
        <v>72.109436000000002</v>
      </c>
      <c r="K4002">
        <v>16.012139999999999</v>
      </c>
      <c r="L4002">
        <v>325</v>
      </c>
      <c r="M4002">
        <v>3.6420710000000001</v>
      </c>
      <c r="N4002">
        <v>1.1748339999999999</v>
      </c>
      <c r="O4002">
        <v>20.962192999999999</v>
      </c>
      <c r="P4002">
        <v>72.226089000000002</v>
      </c>
      <c r="Q4002">
        <v>19.301967999999999</v>
      </c>
      <c r="R4002">
        <v>307</v>
      </c>
      <c r="S4002">
        <v>15</v>
      </c>
      <c r="T4002">
        <v>18</v>
      </c>
      <c r="U4002">
        <v>0.93138460000000001</v>
      </c>
      <c r="V4002">
        <v>17.821110000000001</v>
      </c>
      <c r="W4002">
        <v>10623</v>
      </c>
      <c r="X4002">
        <v>-1.8281989999999999</v>
      </c>
      <c r="Y4002">
        <v>-3.1410870000000002</v>
      </c>
      <c r="Z4002">
        <v>0.88819369999999997</v>
      </c>
      <c r="AA4002">
        <v>1.1016220000000001</v>
      </c>
      <c r="AB4002">
        <v>0.82724989999999998</v>
      </c>
      <c r="AC4002">
        <v>1.415082</v>
      </c>
      <c r="AD4002">
        <v>1.3776470000000001</v>
      </c>
      <c r="AE4002">
        <v>-3.6417000000000002</v>
      </c>
      <c r="AF4002">
        <v>-2.5702690000000001</v>
      </c>
      <c r="AG4002">
        <v>-1.8281989999999999</v>
      </c>
      <c r="AH4002">
        <v>-1.0861289999999999</v>
      </c>
      <c r="AI4002">
        <v>-1.46982E-2</v>
      </c>
      <c r="AJ4002">
        <v>-4.9066130000000001</v>
      </c>
      <c r="AK4002">
        <v>-3.8635259999999998</v>
      </c>
      <c r="AL4002">
        <v>-3.1410870000000002</v>
      </c>
      <c r="AM4002">
        <v>-2.4186480000000001</v>
      </c>
      <c r="AN4002">
        <v>-1.3755599999999999</v>
      </c>
    </row>
    <row r="4003" spans="1:40" x14ac:dyDescent="0.25">
      <c r="A4003" t="s">
        <v>65</v>
      </c>
      <c r="B4003">
        <v>100</v>
      </c>
      <c r="C4003" s="3">
        <v>41897</v>
      </c>
      <c r="D4003" t="s">
        <v>25</v>
      </c>
      <c r="E4003" s="2">
        <v>10</v>
      </c>
      <c r="F4003" t="str">
        <f t="shared" si="62"/>
        <v>Residential|100|41897|Aggregate|10</v>
      </c>
      <c r="G4003">
        <v>3.7179579999999999</v>
      </c>
      <c r="H4003">
        <v>1.177875</v>
      </c>
      <c r="I4003">
        <v>11.667771</v>
      </c>
      <c r="J4003">
        <v>90.642005999999995</v>
      </c>
      <c r="K4003">
        <v>12.593121999999999</v>
      </c>
      <c r="L4003">
        <v>325</v>
      </c>
      <c r="M4003">
        <v>3.6405270000000001</v>
      </c>
      <c r="N4003">
        <v>1.1748339999999999</v>
      </c>
      <c r="O4003">
        <v>11.890826000000001</v>
      </c>
      <c r="P4003">
        <v>90.336242999999996</v>
      </c>
      <c r="Q4003">
        <v>11.753610999999999</v>
      </c>
      <c r="R4003">
        <v>307</v>
      </c>
      <c r="S4003">
        <v>15</v>
      </c>
      <c r="T4003">
        <v>18</v>
      </c>
      <c r="U4003">
        <v>0.94674270000000005</v>
      </c>
      <c r="V4003">
        <v>11.046379999999999</v>
      </c>
      <c r="W4003">
        <v>10623</v>
      </c>
      <c r="X4003">
        <v>-0.22305449999999999</v>
      </c>
      <c r="Y4003">
        <v>-0.84444839999999999</v>
      </c>
      <c r="Z4003">
        <v>0.69854070000000001</v>
      </c>
      <c r="AA4003">
        <v>0.67081400000000002</v>
      </c>
      <c r="AB4003">
        <v>0.66133830000000005</v>
      </c>
      <c r="AC4003">
        <v>0.96847850000000002</v>
      </c>
      <c r="AD4003">
        <v>0.9419978</v>
      </c>
      <c r="AE4003">
        <v>-1.46421</v>
      </c>
      <c r="AF4003">
        <v>-0.73092509999999999</v>
      </c>
      <c r="AG4003">
        <v>-0.22305449999999999</v>
      </c>
      <c r="AH4003">
        <v>0.28481610000000002</v>
      </c>
      <c r="AI4003">
        <v>1.0181009999999999</v>
      </c>
      <c r="AJ4003">
        <v>-2.0516670000000001</v>
      </c>
      <c r="AK4003">
        <v>-1.338433</v>
      </c>
      <c r="AL4003">
        <v>-0.84444839999999999</v>
      </c>
      <c r="AM4003">
        <v>-0.35046430000000001</v>
      </c>
      <c r="AN4003">
        <v>0.36277029999999999</v>
      </c>
    </row>
    <row r="4004" spans="1:40" x14ac:dyDescent="0.25">
      <c r="A4004" t="s">
        <v>65</v>
      </c>
      <c r="B4004">
        <v>100</v>
      </c>
      <c r="C4004" s="3">
        <v>41899</v>
      </c>
      <c r="D4004" t="s">
        <v>25</v>
      </c>
      <c r="E4004" s="2">
        <v>5</v>
      </c>
      <c r="F4004" t="str">
        <f t="shared" si="62"/>
        <v>Residential|100|41899|Aggregate|5</v>
      </c>
      <c r="G4004">
        <v>3.7179579999999999</v>
      </c>
      <c r="H4004">
        <v>1.177875</v>
      </c>
      <c r="I4004">
        <v>10.738535000000001</v>
      </c>
      <c r="J4004">
        <v>78.552695999999997</v>
      </c>
      <c r="K4004">
        <v>11.363085</v>
      </c>
      <c r="L4004">
        <v>325</v>
      </c>
      <c r="M4004">
        <v>3.6420710000000001</v>
      </c>
      <c r="N4004">
        <v>1.1748339999999999</v>
      </c>
      <c r="O4004">
        <v>9.8967998999999995</v>
      </c>
      <c r="P4004">
        <v>78.606964000000005</v>
      </c>
      <c r="Q4004">
        <v>10.833595000000001</v>
      </c>
      <c r="R4004">
        <v>307</v>
      </c>
      <c r="S4004">
        <v>15</v>
      </c>
      <c r="T4004">
        <v>18</v>
      </c>
      <c r="U4004">
        <v>0.93138460000000001</v>
      </c>
      <c r="V4004">
        <v>10.001709999999999</v>
      </c>
      <c r="W4004">
        <v>10623</v>
      </c>
      <c r="X4004">
        <v>0.84173509999999996</v>
      </c>
      <c r="Y4004">
        <v>0.10490620000000001</v>
      </c>
      <c r="Z4004">
        <v>0.6303105</v>
      </c>
      <c r="AA4004">
        <v>0.61830589999999996</v>
      </c>
      <c r="AB4004">
        <v>0.58706150000000001</v>
      </c>
      <c r="AC4004">
        <v>0.88294600000000001</v>
      </c>
      <c r="AD4004">
        <v>0.85260979999999997</v>
      </c>
      <c r="AE4004">
        <v>-0.2898057</v>
      </c>
      <c r="AF4004">
        <v>0.37871779999999999</v>
      </c>
      <c r="AG4004">
        <v>0.84173509999999996</v>
      </c>
      <c r="AH4004">
        <v>1.3047519999999999</v>
      </c>
      <c r="AI4004">
        <v>1.973276</v>
      </c>
      <c r="AJ4004">
        <v>-0.98775729999999995</v>
      </c>
      <c r="AK4004">
        <v>-0.34220279999999997</v>
      </c>
      <c r="AL4004">
        <v>0.10490620000000001</v>
      </c>
      <c r="AM4004">
        <v>0.55201520000000004</v>
      </c>
      <c r="AN4004">
        <v>1.19757</v>
      </c>
    </row>
    <row r="4005" spans="1:40" x14ac:dyDescent="0.25">
      <c r="A4005" t="s">
        <v>65</v>
      </c>
      <c r="B4005">
        <v>100</v>
      </c>
      <c r="C4005" s="3">
        <v>41849</v>
      </c>
      <c r="D4005" t="s">
        <v>25</v>
      </c>
      <c r="E4005" s="2">
        <v>6</v>
      </c>
      <c r="F4005" t="str">
        <f t="shared" si="62"/>
        <v>Residential|100|41849|Aggregate|6</v>
      </c>
      <c r="G4005">
        <v>3.7245110000000001</v>
      </c>
      <c r="H4005">
        <v>1.1751689999999999</v>
      </c>
      <c r="I4005">
        <v>6.7535790000000002</v>
      </c>
      <c r="J4005">
        <v>70.735152999999997</v>
      </c>
      <c r="K4005">
        <v>6.0057467999999998</v>
      </c>
      <c r="L4005">
        <v>330</v>
      </c>
      <c r="M4005">
        <v>3.6422979999999998</v>
      </c>
      <c r="N4005">
        <v>1.169646</v>
      </c>
      <c r="O4005">
        <v>6.6378415999999998</v>
      </c>
      <c r="P4005">
        <v>70.887450999999999</v>
      </c>
      <c r="Q4005">
        <v>6.8034229000000002</v>
      </c>
      <c r="R4005">
        <v>311</v>
      </c>
      <c r="S4005">
        <v>16</v>
      </c>
      <c r="T4005">
        <v>19</v>
      </c>
      <c r="U4005">
        <v>0.92250140000000003</v>
      </c>
      <c r="V4005">
        <v>6.2301859999999998</v>
      </c>
      <c r="W4005">
        <v>10623</v>
      </c>
      <c r="X4005">
        <v>0.1157374</v>
      </c>
      <c r="Y4005">
        <v>-0.40765560000000001</v>
      </c>
      <c r="Z4005">
        <v>0.3306055</v>
      </c>
      <c r="AA4005">
        <v>0.38578669999999998</v>
      </c>
      <c r="AB4005">
        <v>0.30498399999999998</v>
      </c>
      <c r="AC4005">
        <v>0.50806629999999997</v>
      </c>
      <c r="AD4005">
        <v>0.49177910000000002</v>
      </c>
      <c r="AE4005">
        <v>-0.53537579999999996</v>
      </c>
      <c r="AF4005">
        <v>-0.15069289999999999</v>
      </c>
      <c r="AG4005">
        <v>0.1157374</v>
      </c>
      <c r="AH4005">
        <v>0.3821676</v>
      </c>
      <c r="AI4005">
        <v>0.76685049999999999</v>
      </c>
      <c r="AJ4005">
        <v>-1.0378959999999999</v>
      </c>
      <c r="AK4005">
        <v>-0.66554480000000005</v>
      </c>
      <c r="AL4005">
        <v>-0.40765560000000001</v>
      </c>
      <c r="AM4005">
        <v>-0.14976639999999999</v>
      </c>
      <c r="AN4005">
        <v>0.22258459999999999</v>
      </c>
    </row>
    <row r="4006" spans="1:40" x14ac:dyDescent="0.25">
      <c r="A4006" t="s">
        <v>65</v>
      </c>
      <c r="B4006">
        <v>100</v>
      </c>
      <c r="C4006" s="3" t="s">
        <v>26</v>
      </c>
      <c r="D4006" t="s">
        <v>25</v>
      </c>
      <c r="E4006" s="2">
        <v>11</v>
      </c>
      <c r="F4006" t="str">
        <f t="shared" si="62"/>
        <v>Residential|100|Average Event Day|Aggregate|11</v>
      </c>
      <c r="G4006">
        <v>3.678337</v>
      </c>
      <c r="H4006">
        <v>1.1766620000000001</v>
      </c>
      <c r="I4006">
        <v>12.775788</v>
      </c>
      <c r="J4006">
        <v>91.587699999999998</v>
      </c>
      <c r="K4006">
        <v>13.514222999999999</v>
      </c>
      <c r="L4006">
        <v>631</v>
      </c>
      <c r="M4006">
        <v>3.678499</v>
      </c>
      <c r="N4006">
        <v>1.175343</v>
      </c>
      <c r="O4006">
        <v>12.575302000000001</v>
      </c>
      <c r="P4006">
        <v>91.470900999999998</v>
      </c>
      <c r="Q4006">
        <v>13.616720000000001</v>
      </c>
      <c r="R4006">
        <v>636</v>
      </c>
      <c r="S4006">
        <v>15</v>
      </c>
      <c r="T4006">
        <v>18</v>
      </c>
      <c r="U4006">
        <v>0.93147959999999996</v>
      </c>
      <c r="V4006">
        <v>11.90038</v>
      </c>
      <c r="W4006">
        <v>10623</v>
      </c>
      <c r="X4006">
        <v>0.200486</v>
      </c>
      <c r="Y4006">
        <v>-0.67491690000000004</v>
      </c>
      <c r="Z4006">
        <v>0.53799269999999999</v>
      </c>
      <c r="AA4006">
        <v>0.53993809999999998</v>
      </c>
      <c r="AB4006">
        <v>0.50112920000000005</v>
      </c>
      <c r="AC4006">
        <v>0.76221340000000004</v>
      </c>
      <c r="AD4006">
        <v>0.73665709999999995</v>
      </c>
      <c r="AE4006">
        <v>-0.77632979999999996</v>
      </c>
      <c r="AF4006">
        <v>-0.19921910000000001</v>
      </c>
      <c r="AG4006">
        <v>0.200486</v>
      </c>
      <c r="AH4006">
        <v>0.60019109999999998</v>
      </c>
      <c r="AI4006">
        <v>1.1773020000000001</v>
      </c>
      <c r="AJ4006">
        <v>-1.618981</v>
      </c>
      <c r="AK4006">
        <v>-1.0612200000000001</v>
      </c>
      <c r="AL4006">
        <v>-0.67491690000000004</v>
      </c>
      <c r="AM4006">
        <v>-0.28861350000000002</v>
      </c>
      <c r="AN4006">
        <v>0.26914719999999998</v>
      </c>
    </row>
    <row r="4007" spans="1:40" x14ac:dyDescent="0.25">
      <c r="A4007" t="s">
        <v>65</v>
      </c>
      <c r="B4007">
        <v>100</v>
      </c>
      <c r="C4007" s="3">
        <v>41878</v>
      </c>
      <c r="D4007" t="s">
        <v>25</v>
      </c>
      <c r="E4007" s="2">
        <v>20</v>
      </c>
      <c r="F4007" t="str">
        <f t="shared" si="62"/>
        <v>Residential|100|41878|Aggregate|20</v>
      </c>
      <c r="G4007">
        <v>3.6363120000000002</v>
      </c>
      <c r="H4007">
        <v>1.175376</v>
      </c>
      <c r="I4007">
        <v>16.674016999999999</v>
      </c>
      <c r="J4007">
        <v>78.233788000000004</v>
      </c>
      <c r="K4007">
        <v>15.756228999999999</v>
      </c>
      <c r="L4007">
        <v>306</v>
      </c>
      <c r="M4007">
        <v>3.7131669999999999</v>
      </c>
      <c r="N4007">
        <v>1.176329</v>
      </c>
      <c r="O4007">
        <v>18.428113</v>
      </c>
      <c r="P4007">
        <v>78.139854</v>
      </c>
      <c r="Q4007">
        <v>17.742498000000001</v>
      </c>
      <c r="R4007">
        <v>328</v>
      </c>
      <c r="S4007">
        <v>15</v>
      </c>
      <c r="T4007">
        <v>18</v>
      </c>
      <c r="U4007">
        <v>0.95103899999999997</v>
      </c>
      <c r="V4007">
        <v>15.85764</v>
      </c>
      <c r="W4007">
        <v>10623</v>
      </c>
      <c r="X4007">
        <v>-1.7540960000000001</v>
      </c>
      <c r="Y4007">
        <v>-2.5704739999999999</v>
      </c>
      <c r="Z4007">
        <v>0.90072359999999996</v>
      </c>
      <c r="AA4007">
        <v>0.97966560000000003</v>
      </c>
      <c r="AB4007">
        <v>0.85662329999999998</v>
      </c>
      <c r="AC4007">
        <v>1.3308070000000001</v>
      </c>
      <c r="AD4007">
        <v>1.301364</v>
      </c>
      <c r="AE4007">
        <v>-3.4595940000000001</v>
      </c>
      <c r="AF4007">
        <v>-2.451972</v>
      </c>
      <c r="AG4007">
        <v>-1.7540960000000001</v>
      </c>
      <c r="AH4007">
        <v>-1.0562199999999999</v>
      </c>
      <c r="AI4007">
        <v>-4.8597500000000002E-2</v>
      </c>
      <c r="AJ4007">
        <v>-4.2382390000000001</v>
      </c>
      <c r="AK4007">
        <v>-3.25291</v>
      </c>
      <c r="AL4007">
        <v>-2.5704739999999999</v>
      </c>
      <c r="AM4007">
        <v>-1.8880380000000001</v>
      </c>
      <c r="AN4007">
        <v>-0.90270859999999997</v>
      </c>
    </row>
    <row r="4008" spans="1:40" x14ac:dyDescent="0.25">
      <c r="A4008" t="s">
        <v>65</v>
      </c>
      <c r="B4008">
        <v>100</v>
      </c>
      <c r="C4008" s="3">
        <v>41899</v>
      </c>
      <c r="D4008" t="s">
        <v>25</v>
      </c>
      <c r="E4008" s="2">
        <v>24</v>
      </c>
      <c r="F4008" t="str">
        <f t="shared" si="62"/>
        <v>Residential|100|41899|Aggregate|24</v>
      </c>
      <c r="G4008">
        <v>3.7179579999999999</v>
      </c>
      <c r="H4008">
        <v>1.177875</v>
      </c>
      <c r="I4008">
        <v>13.072365</v>
      </c>
      <c r="J4008">
        <v>70.490218999999996</v>
      </c>
      <c r="K4008">
        <v>13.107823</v>
      </c>
      <c r="L4008">
        <v>325</v>
      </c>
      <c r="M4008">
        <v>3.6420710000000001</v>
      </c>
      <c r="N4008">
        <v>1.1748339999999999</v>
      </c>
      <c r="O4008">
        <v>12.927564</v>
      </c>
      <c r="P4008">
        <v>70.766930000000002</v>
      </c>
      <c r="Q4008">
        <v>13.625915000000001</v>
      </c>
      <c r="R4008">
        <v>307</v>
      </c>
      <c r="S4008">
        <v>15</v>
      </c>
      <c r="T4008">
        <v>18</v>
      </c>
      <c r="U4008">
        <v>0.93138460000000001</v>
      </c>
      <c r="V4008">
        <v>12.1754</v>
      </c>
      <c r="W4008">
        <v>10623</v>
      </c>
      <c r="X4008">
        <v>0.14480129999999999</v>
      </c>
      <c r="Y4008">
        <v>-0.75216430000000001</v>
      </c>
      <c r="Z4008">
        <v>0.7270913</v>
      </c>
      <c r="AA4008">
        <v>0.77767209999999998</v>
      </c>
      <c r="AB4008">
        <v>0.67720159999999996</v>
      </c>
      <c r="AC4008">
        <v>1.064629</v>
      </c>
      <c r="AD4008">
        <v>1.031201</v>
      </c>
      <c r="AE4008">
        <v>-1.219576</v>
      </c>
      <c r="AF4008">
        <v>-0.41349089999999999</v>
      </c>
      <c r="AG4008">
        <v>0.14480129999999999</v>
      </c>
      <c r="AH4008">
        <v>0.70309350000000004</v>
      </c>
      <c r="AI4008">
        <v>1.509179</v>
      </c>
      <c r="AJ4008">
        <v>-2.0737019999999999</v>
      </c>
      <c r="AK4008">
        <v>-1.2929269999999999</v>
      </c>
      <c r="AL4008">
        <v>-0.75216430000000001</v>
      </c>
      <c r="AM4008">
        <v>-0.2114019</v>
      </c>
      <c r="AN4008">
        <v>0.56937309999999997</v>
      </c>
    </row>
    <row r="4009" spans="1:40" x14ac:dyDescent="0.25">
      <c r="A4009" t="s">
        <v>65</v>
      </c>
      <c r="B4009">
        <v>100</v>
      </c>
      <c r="C4009" s="3">
        <v>41878</v>
      </c>
      <c r="D4009" t="s">
        <v>25</v>
      </c>
      <c r="E4009" s="2">
        <v>22</v>
      </c>
      <c r="F4009" t="str">
        <f t="shared" si="62"/>
        <v>Residential|100|41878|Aggregate|22</v>
      </c>
      <c r="G4009">
        <v>3.6363120000000002</v>
      </c>
      <c r="H4009">
        <v>1.175376</v>
      </c>
      <c r="I4009">
        <v>15.797435999999999</v>
      </c>
      <c r="J4009">
        <v>76.577431000000004</v>
      </c>
      <c r="K4009">
        <v>15.978052999999999</v>
      </c>
      <c r="L4009">
        <v>306</v>
      </c>
      <c r="M4009">
        <v>3.7131669999999999</v>
      </c>
      <c r="N4009">
        <v>1.176329</v>
      </c>
      <c r="O4009">
        <v>16.386147999999999</v>
      </c>
      <c r="P4009">
        <v>76.210594</v>
      </c>
      <c r="Q4009">
        <v>15.342539</v>
      </c>
      <c r="R4009">
        <v>328</v>
      </c>
      <c r="S4009">
        <v>15</v>
      </c>
      <c r="T4009">
        <v>18</v>
      </c>
      <c r="U4009">
        <v>0.95103899999999997</v>
      </c>
      <c r="V4009">
        <v>15.02398</v>
      </c>
      <c r="W4009">
        <v>10623</v>
      </c>
      <c r="X4009">
        <v>-0.58871249999999997</v>
      </c>
      <c r="Y4009">
        <v>-1.362171</v>
      </c>
      <c r="Z4009">
        <v>0.91340449999999995</v>
      </c>
      <c r="AA4009">
        <v>0.84714999999999996</v>
      </c>
      <c r="AB4009">
        <v>0.86868330000000005</v>
      </c>
      <c r="AC4009">
        <v>1.245781</v>
      </c>
      <c r="AD4009">
        <v>1.213373</v>
      </c>
      <c r="AE4009">
        <v>-2.1852450000000001</v>
      </c>
      <c r="AF4009">
        <v>-1.2420009999999999</v>
      </c>
      <c r="AG4009">
        <v>-0.58871249999999997</v>
      </c>
      <c r="AH4009">
        <v>6.4575800000000003E-2</v>
      </c>
      <c r="AI4009">
        <v>1.0078199999999999</v>
      </c>
      <c r="AJ4009">
        <v>-2.9171710000000002</v>
      </c>
      <c r="AK4009">
        <v>-1.998464</v>
      </c>
      <c r="AL4009">
        <v>-1.362171</v>
      </c>
      <c r="AM4009">
        <v>-0.72587749999999995</v>
      </c>
      <c r="AN4009">
        <v>0.192829</v>
      </c>
    </row>
    <row r="4010" spans="1:40" x14ac:dyDescent="0.25">
      <c r="A4010" t="s">
        <v>65</v>
      </c>
      <c r="B4010">
        <v>100</v>
      </c>
      <c r="C4010" s="3">
        <v>41849</v>
      </c>
      <c r="D4010" t="s">
        <v>25</v>
      </c>
      <c r="E4010" s="2">
        <v>21</v>
      </c>
      <c r="F4010" t="str">
        <f t="shared" si="62"/>
        <v>Residential|100|41849|Aggregate|21</v>
      </c>
      <c r="G4010">
        <v>3.7245110000000001</v>
      </c>
      <c r="H4010">
        <v>1.1751689999999999</v>
      </c>
      <c r="I4010">
        <v>16.879746999999998</v>
      </c>
      <c r="J4010">
        <v>71.149253999999999</v>
      </c>
      <c r="K4010">
        <v>15.61026</v>
      </c>
      <c r="L4010">
        <v>330</v>
      </c>
      <c r="M4010">
        <v>3.6422979999999998</v>
      </c>
      <c r="N4010">
        <v>1.169646</v>
      </c>
      <c r="O4010">
        <v>19.352440999999999</v>
      </c>
      <c r="P4010">
        <v>71.197113000000002</v>
      </c>
      <c r="Q4010">
        <v>18.802385999999998</v>
      </c>
      <c r="R4010">
        <v>311</v>
      </c>
      <c r="S4010">
        <v>16</v>
      </c>
      <c r="T4010">
        <v>19</v>
      </c>
      <c r="U4010">
        <v>0.92250140000000003</v>
      </c>
      <c r="V4010">
        <v>15.57159</v>
      </c>
      <c r="W4010">
        <v>10623</v>
      </c>
      <c r="X4010">
        <v>-2.4726940000000002</v>
      </c>
      <c r="Y4010">
        <v>-3.78085</v>
      </c>
      <c r="Z4010">
        <v>0.85931650000000004</v>
      </c>
      <c r="AA4010">
        <v>1.0661849999999999</v>
      </c>
      <c r="AB4010">
        <v>0.79272069999999994</v>
      </c>
      <c r="AC4010">
        <v>1.3693709999999999</v>
      </c>
      <c r="AD4010">
        <v>1.328592</v>
      </c>
      <c r="AE4010">
        <v>-4.2276129999999998</v>
      </c>
      <c r="AF4010">
        <v>-3.1907930000000002</v>
      </c>
      <c r="AG4010">
        <v>-2.4726940000000002</v>
      </c>
      <c r="AH4010">
        <v>-1.7545949999999999</v>
      </c>
      <c r="AI4010">
        <v>-0.71777489999999999</v>
      </c>
      <c r="AJ4010">
        <v>-5.4835099999999999</v>
      </c>
      <c r="AK4010">
        <v>-4.4775640000000001</v>
      </c>
      <c r="AL4010">
        <v>-3.78085</v>
      </c>
      <c r="AM4010">
        <v>-3.084136</v>
      </c>
      <c r="AN4010">
        <v>-2.0781900000000002</v>
      </c>
    </row>
    <row r="4011" spans="1:40" x14ac:dyDescent="0.25">
      <c r="A4011" t="s">
        <v>65</v>
      </c>
      <c r="B4011">
        <v>100</v>
      </c>
      <c r="C4011" s="3">
        <v>41897</v>
      </c>
      <c r="D4011" t="s">
        <v>25</v>
      </c>
      <c r="E4011" s="2">
        <v>100</v>
      </c>
      <c r="F4011" t="str">
        <f t="shared" si="62"/>
        <v>Residential|100|41897|Aggregate|100</v>
      </c>
      <c r="G4011">
        <v>3.7179579999999999</v>
      </c>
      <c r="H4011">
        <v>1.177875</v>
      </c>
      <c r="I4011">
        <v>25.289722999999999</v>
      </c>
      <c r="J4011">
        <v>87.504142999999999</v>
      </c>
      <c r="K4011">
        <v>23.658349000000001</v>
      </c>
      <c r="L4011">
        <v>1300</v>
      </c>
      <c r="M4011">
        <v>3.6405270000000001</v>
      </c>
      <c r="N4011">
        <v>1.1748339999999999</v>
      </c>
      <c r="O4011">
        <v>15.446446999999999</v>
      </c>
      <c r="P4011">
        <v>87.288261000000006</v>
      </c>
      <c r="Q4011">
        <v>15.003102</v>
      </c>
      <c r="R4011">
        <v>1228</v>
      </c>
      <c r="S4011">
        <v>15</v>
      </c>
      <c r="T4011">
        <v>18</v>
      </c>
      <c r="U4011">
        <v>0.94674270000000005</v>
      </c>
      <c r="V4011">
        <v>23.94286</v>
      </c>
      <c r="W4011">
        <v>10623</v>
      </c>
      <c r="X4011">
        <v>9.8432759999999995</v>
      </c>
      <c r="Y4011">
        <v>8.4964110000000002</v>
      </c>
      <c r="Z4011">
        <v>0.65616450000000004</v>
      </c>
      <c r="AA4011">
        <v>0.42813610000000002</v>
      </c>
      <c r="AB4011">
        <v>0.62121890000000002</v>
      </c>
      <c r="AC4011">
        <v>0.7834873</v>
      </c>
      <c r="AD4011">
        <v>0.75446239999999998</v>
      </c>
      <c r="AE4011">
        <v>8.8391959999999994</v>
      </c>
      <c r="AF4011">
        <v>9.4324150000000007</v>
      </c>
      <c r="AG4011">
        <v>9.8432759999999995</v>
      </c>
      <c r="AH4011">
        <v>10.25414</v>
      </c>
      <c r="AI4011">
        <v>10.84736</v>
      </c>
      <c r="AJ4011">
        <v>7.5295290000000001</v>
      </c>
      <c r="AK4011">
        <v>8.1007709999999999</v>
      </c>
      <c r="AL4011">
        <v>8.4964110000000002</v>
      </c>
      <c r="AM4011">
        <v>8.8920519999999996</v>
      </c>
      <c r="AN4011">
        <v>9.4632939999999994</v>
      </c>
    </row>
    <row r="4012" spans="1:40" x14ac:dyDescent="0.25">
      <c r="A4012" t="s">
        <v>65</v>
      </c>
      <c r="B4012">
        <v>100</v>
      </c>
      <c r="C4012" s="3">
        <v>41897</v>
      </c>
      <c r="D4012" t="s">
        <v>25</v>
      </c>
      <c r="E4012" s="2">
        <v>17</v>
      </c>
      <c r="F4012" t="str">
        <f t="shared" si="62"/>
        <v>Residential|100|41897|Aggregate|17</v>
      </c>
      <c r="G4012">
        <v>3.7179579999999999</v>
      </c>
      <c r="H4012">
        <v>1.177875</v>
      </c>
      <c r="I4012">
        <v>26.191769000000001</v>
      </c>
      <c r="J4012">
        <v>86.520499999999998</v>
      </c>
      <c r="K4012">
        <v>23.905643999999999</v>
      </c>
      <c r="L4012">
        <v>325</v>
      </c>
      <c r="M4012">
        <v>3.6405270000000001</v>
      </c>
      <c r="N4012">
        <v>1.1748339999999999</v>
      </c>
      <c r="O4012">
        <v>15.330149</v>
      </c>
      <c r="P4012">
        <v>86.337577999999993</v>
      </c>
      <c r="Q4012">
        <v>15.380839999999999</v>
      </c>
      <c r="R4012">
        <v>307</v>
      </c>
      <c r="S4012">
        <v>15</v>
      </c>
      <c r="T4012">
        <v>18</v>
      </c>
      <c r="U4012">
        <v>0.94674270000000005</v>
      </c>
      <c r="V4012">
        <v>24.796859999999999</v>
      </c>
      <c r="W4012">
        <v>10623</v>
      </c>
      <c r="X4012">
        <v>10.86162</v>
      </c>
      <c r="Y4012">
        <v>9.4667150000000007</v>
      </c>
      <c r="Z4012">
        <v>1.326047</v>
      </c>
      <c r="AA4012">
        <v>0.87783089999999997</v>
      </c>
      <c r="AB4012">
        <v>1.255425</v>
      </c>
      <c r="AC4012">
        <v>1.590279</v>
      </c>
      <c r="AD4012">
        <v>1.531887</v>
      </c>
      <c r="AE4012">
        <v>8.8235969999999995</v>
      </c>
      <c r="AF4012">
        <v>10.02768</v>
      </c>
      <c r="AG4012">
        <v>10.86162</v>
      </c>
      <c r="AH4012">
        <v>11.69556</v>
      </c>
      <c r="AI4012">
        <v>12.89964</v>
      </c>
      <c r="AJ4012">
        <v>7.5035220000000002</v>
      </c>
      <c r="AK4012">
        <v>8.663392</v>
      </c>
      <c r="AL4012">
        <v>9.4667150000000007</v>
      </c>
      <c r="AM4012">
        <v>10.27004</v>
      </c>
      <c r="AN4012">
        <v>11.42991</v>
      </c>
    </row>
    <row r="4013" spans="1:40" x14ac:dyDescent="0.25">
      <c r="A4013" t="s">
        <v>65</v>
      </c>
      <c r="B4013">
        <v>100</v>
      </c>
      <c r="C4013" s="3">
        <v>41899</v>
      </c>
      <c r="D4013" t="s">
        <v>67</v>
      </c>
      <c r="E4013" s="2">
        <v>5</v>
      </c>
      <c r="F4013" t="str">
        <f t="shared" si="62"/>
        <v>Residential|100|41899|Per Premise|5</v>
      </c>
      <c r="G4013">
        <v>3.7179579999999999</v>
      </c>
      <c r="H4013">
        <v>1.177875</v>
      </c>
      <c r="I4013">
        <v>1.0108759</v>
      </c>
      <c r="J4013">
        <v>78.552695999999997</v>
      </c>
      <c r="K4013">
        <v>1.0696682</v>
      </c>
      <c r="L4013">
        <v>325</v>
      </c>
      <c r="M4013">
        <v>3.6420710000000001</v>
      </c>
      <c r="N4013">
        <v>1.1748339999999999</v>
      </c>
      <c r="O4013">
        <v>0.93163889</v>
      </c>
      <c r="P4013">
        <v>78.606964000000005</v>
      </c>
      <c r="Q4013">
        <v>1.0198244000000001</v>
      </c>
      <c r="R4013">
        <v>307</v>
      </c>
      <c r="S4013">
        <v>15</v>
      </c>
      <c r="T4013">
        <v>18</v>
      </c>
      <c r="U4013">
        <v>0.93138460000000001</v>
      </c>
      <c r="V4013">
        <v>0.94151430000000003</v>
      </c>
      <c r="W4013">
        <v>10623</v>
      </c>
      <c r="X4013">
        <v>7.9237000000000002E-2</v>
      </c>
      <c r="Y4013">
        <v>9.8753999999999995E-3</v>
      </c>
      <c r="Z4013">
        <v>5.9334499999999998E-2</v>
      </c>
      <c r="AA4013">
        <v>5.8204499999999999E-2</v>
      </c>
      <c r="AB4013">
        <v>5.5263300000000001E-2</v>
      </c>
      <c r="AC4013">
        <v>8.3116399999999993E-2</v>
      </c>
      <c r="AD4013">
        <v>8.0260700000000004E-2</v>
      </c>
      <c r="AE4013">
        <v>-2.7281E-2</v>
      </c>
      <c r="AF4013">
        <v>3.56507E-2</v>
      </c>
      <c r="AG4013">
        <v>7.9237000000000002E-2</v>
      </c>
      <c r="AH4013">
        <v>0.1228234</v>
      </c>
      <c r="AI4013">
        <v>0.185755</v>
      </c>
      <c r="AJ4013">
        <v>-9.2982899999999993E-2</v>
      </c>
      <c r="AK4013">
        <v>-3.2213400000000003E-2</v>
      </c>
      <c r="AL4013">
        <v>9.8753999999999995E-3</v>
      </c>
      <c r="AM4013">
        <v>5.1964099999999999E-2</v>
      </c>
      <c r="AN4013">
        <v>0.1127336</v>
      </c>
    </row>
    <row r="4014" spans="1:40" x14ac:dyDescent="0.25">
      <c r="A4014" t="s">
        <v>65</v>
      </c>
      <c r="B4014">
        <v>100</v>
      </c>
      <c r="C4014" s="3">
        <v>41898</v>
      </c>
      <c r="D4014" t="s">
        <v>25</v>
      </c>
      <c r="E4014" s="2">
        <v>1</v>
      </c>
      <c r="F4014" t="str">
        <f t="shared" si="62"/>
        <v>Residential|100|41898|Aggregate|1</v>
      </c>
      <c r="G4014">
        <v>3.6363120000000002</v>
      </c>
      <c r="H4014">
        <v>1.175376</v>
      </c>
      <c r="I4014">
        <v>13.279453999999999</v>
      </c>
      <c r="J4014">
        <v>74.058907000000005</v>
      </c>
      <c r="K4014">
        <v>13.753564000000001</v>
      </c>
      <c r="L4014">
        <v>306</v>
      </c>
      <c r="M4014">
        <v>3.7179579999999999</v>
      </c>
      <c r="N4014">
        <v>1.177875</v>
      </c>
      <c r="O4014">
        <v>11.981657999999999</v>
      </c>
      <c r="P4014">
        <v>73.899376000000004</v>
      </c>
      <c r="Q4014">
        <v>12.243369</v>
      </c>
      <c r="R4014">
        <v>325</v>
      </c>
      <c r="S4014">
        <v>16</v>
      </c>
      <c r="T4014">
        <v>19</v>
      </c>
      <c r="U4014">
        <v>1.0266789999999999</v>
      </c>
      <c r="V4014">
        <v>13.63374</v>
      </c>
      <c r="W4014">
        <v>10623</v>
      </c>
      <c r="X4014">
        <v>1.2977959999999999</v>
      </c>
      <c r="Y4014">
        <v>1.6520790000000001</v>
      </c>
      <c r="Z4014">
        <v>0.78623900000000002</v>
      </c>
      <c r="AA4014">
        <v>0.67913990000000002</v>
      </c>
      <c r="AB4014">
        <v>0.80721509999999996</v>
      </c>
      <c r="AC4014">
        <v>1.0389429999999999</v>
      </c>
      <c r="AD4014">
        <v>1.0549059999999999</v>
      </c>
      <c r="AE4014">
        <v>-3.3663400000000003E-2</v>
      </c>
      <c r="AF4014">
        <v>0.75297340000000001</v>
      </c>
      <c r="AG4014">
        <v>1.2977959999999999</v>
      </c>
      <c r="AH4014">
        <v>1.8426180000000001</v>
      </c>
      <c r="AI4014">
        <v>2.6292550000000001</v>
      </c>
      <c r="AJ4014">
        <v>0.3001625</v>
      </c>
      <c r="AK4014">
        <v>1.098886</v>
      </c>
      <c r="AL4014">
        <v>1.6520790000000001</v>
      </c>
      <c r="AM4014">
        <v>2.205273</v>
      </c>
      <c r="AN4014">
        <v>3.0039959999999999</v>
      </c>
    </row>
    <row r="4015" spans="1:40" x14ac:dyDescent="0.25">
      <c r="A4015" t="s">
        <v>65</v>
      </c>
      <c r="B4015">
        <v>100</v>
      </c>
      <c r="C4015" s="3">
        <v>41899</v>
      </c>
      <c r="D4015" t="s">
        <v>67</v>
      </c>
      <c r="E4015" s="2">
        <v>10</v>
      </c>
      <c r="F4015" t="str">
        <f t="shared" si="62"/>
        <v>Residential|100|41899|Per Premise|10</v>
      </c>
      <c r="G4015">
        <v>3.7179579999999999</v>
      </c>
      <c r="H4015">
        <v>1.177875</v>
      </c>
      <c r="I4015">
        <v>1.4043532999999999</v>
      </c>
      <c r="J4015">
        <v>93.032402000000005</v>
      </c>
      <c r="K4015">
        <v>1.4801576999999999</v>
      </c>
      <c r="L4015">
        <v>325</v>
      </c>
      <c r="M4015">
        <v>3.6420710000000001</v>
      </c>
      <c r="N4015">
        <v>1.1748339999999999</v>
      </c>
      <c r="O4015">
        <v>1.4499732000000001</v>
      </c>
      <c r="P4015">
        <v>92.771118000000001</v>
      </c>
      <c r="Q4015">
        <v>1.6765447</v>
      </c>
      <c r="R4015">
        <v>307</v>
      </c>
      <c r="S4015">
        <v>15</v>
      </c>
      <c r="T4015">
        <v>18</v>
      </c>
      <c r="U4015">
        <v>0.93138460000000001</v>
      </c>
      <c r="V4015">
        <v>1.307993</v>
      </c>
      <c r="W4015">
        <v>10623</v>
      </c>
      <c r="X4015">
        <v>-4.5619899999999998E-2</v>
      </c>
      <c r="Y4015">
        <v>-0.1419802</v>
      </c>
      <c r="Z4015">
        <v>8.2104399999999994E-2</v>
      </c>
      <c r="AA4015">
        <v>9.5685500000000007E-2</v>
      </c>
      <c r="AB4015">
        <v>7.6470700000000003E-2</v>
      </c>
      <c r="AC4015">
        <v>0.12608269999999999</v>
      </c>
      <c r="AD4015">
        <v>0.12248870000000001</v>
      </c>
      <c r="AE4015">
        <v>-0.2072013</v>
      </c>
      <c r="AF4015">
        <v>-0.1117377</v>
      </c>
      <c r="AG4015">
        <v>-4.5619899999999998E-2</v>
      </c>
      <c r="AH4015">
        <v>2.0497899999999999E-2</v>
      </c>
      <c r="AI4015">
        <v>0.1159616</v>
      </c>
      <c r="AJ4015">
        <v>-0.29895579999999999</v>
      </c>
      <c r="AK4015">
        <v>-0.20621339999999999</v>
      </c>
      <c r="AL4015">
        <v>-0.1419802</v>
      </c>
      <c r="AM4015">
        <v>-7.77471E-2</v>
      </c>
      <c r="AN4015">
        <v>1.4995400000000001E-2</v>
      </c>
    </row>
    <row r="4016" spans="1:40" x14ac:dyDescent="0.25">
      <c r="A4016" t="s">
        <v>65</v>
      </c>
      <c r="B4016">
        <v>100</v>
      </c>
      <c r="C4016" s="3">
        <v>41849</v>
      </c>
      <c r="D4016" t="s">
        <v>67</v>
      </c>
      <c r="E4016" s="2">
        <v>5</v>
      </c>
      <c r="F4016" t="str">
        <f t="shared" si="62"/>
        <v>Residential|100|41849|Per Premise|5</v>
      </c>
      <c r="G4016">
        <v>3.7245110000000001</v>
      </c>
      <c r="H4016">
        <v>1.1751689999999999</v>
      </c>
      <c r="I4016">
        <v>0.6194345</v>
      </c>
      <c r="J4016">
        <v>67.863892000000007</v>
      </c>
      <c r="K4016">
        <v>0.63954865000000005</v>
      </c>
      <c r="L4016">
        <v>330</v>
      </c>
      <c r="M4016">
        <v>3.6422979999999998</v>
      </c>
      <c r="N4016">
        <v>1.169646</v>
      </c>
      <c r="O4016">
        <v>0.56095130999999998</v>
      </c>
      <c r="P4016">
        <v>68.110786000000004</v>
      </c>
      <c r="Q4016">
        <v>0.50497727999999997</v>
      </c>
      <c r="R4016">
        <v>311</v>
      </c>
      <c r="S4016">
        <v>16</v>
      </c>
      <c r="T4016">
        <v>19</v>
      </c>
      <c r="U4016">
        <v>0.92250140000000003</v>
      </c>
      <c r="V4016">
        <v>0.57142930000000003</v>
      </c>
      <c r="W4016">
        <v>10623</v>
      </c>
      <c r="X4016">
        <v>5.8483199999999999E-2</v>
      </c>
      <c r="Y4016" s="6">
        <v>1.04779E-2</v>
      </c>
      <c r="Z4016">
        <v>3.5206000000000001E-2</v>
      </c>
      <c r="AA4016">
        <v>2.86346E-2</v>
      </c>
      <c r="AB4016">
        <v>3.2477600000000002E-2</v>
      </c>
      <c r="AC4016">
        <v>4.5380700000000003E-2</v>
      </c>
      <c r="AD4016">
        <v>4.3298200000000002E-2</v>
      </c>
      <c r="AE4016">
        <v>3.255E-4</v>
      </c>
      <c r="AF4016">
        <v>3.4685500000000001E-2</v>
      </c>
      <c r="AG4016">
        <v>5.8483199999999999E-2</v>
      </c>
      <c r="AH4016">
        <v>8.2280800000000001E-2</v>
      </c>
      <c r="AI4016">
        <v>0.1166408</v>
      </c>
      <c r="AJ4016">
        <v>-4.5011000000000002E-2</v>
      </c>
      <c r="AK4016">
        <v>-1.2227699999999999E-2</v>
      </c>
      <c r="AL4016" s="6">
        <v>1.04779E-2</v>
      </c>
      <c r="AM4016">
        <v>3.3183499999999998E-2</v>
      </c>
      <c r="AN4016">
        <v>6.5966800000000006E-2</v>
      </c>
    </row>
    <row r="4017" spans="1:40" x14ac:dyDescent="0.25">
      <c r="A4017" t="s">
        <v>65</v>
      </c>
      <c r="B4017">
        <v>100</v>
      </c>
      <c r="C4017" s="3">
        <v>41897</v>
      </c>
      <c r="D4017" t="s">
        <v>25</v>
      </c>
      <c r="E4017" s="2">
        <v>13</v>
      </c>
      <c r="F4017" t="str">
        <f t="shared" si="62"/>
        <v>Residential|100|41897|Aggregate|13</v>
      </c>
      <c r="G4017">
        <v>3.7179579999999999</v>
      </c>
      <c r="H4017">
        <v>1.177875</v>
      </c>
      <c r="I4017">
        <v>21.513573999999998</v>
      </c>
      <c r="J4017">
        <v>92.297889999999995</v>
      </c>
      <c r="K4017">
        <v>22.344753999999998</v>
      </c>
      <c r="L4017">
        <v>325</v>
      </c>
      <c r="M4017">
        <v>3.6405270000000001</v>
      </c>
      <c r="N4017">
        <v>1.1748339999999999</v>
      </c>
      <c r="O4017">
        <v>20.108143999999999</v>
      </c>
      <c r="P4017">
        <v>91.737503000000004</v>
      </c>
      <c r="Q4017">
        <v>20.455452999999999</v>
      </c>
      <c r="R4017">
        <v>307</v>
      </c>
      <c r="S4017">
        <v>15</v>
      </c>
      <c r="T4017">
        <v>18</v>
      </c>
      <c r="U4017">
        <v>0.94674270000000005</v>
      </c>
      <c r="V4017">
        <v>20.367819999999998</v>
      </c>
      <c r="W4017">
        <v>10623</v>
      </c>
      <c r="X4017">
        <v>1.40543</v>
      </c>
      <c r="Y4017">
        <v>0.25967499999999999</v>
      </c>
      <c r="Z4017">
        <v>1.2394639999999999</v>
      </c>
      <c r="AA4017">
        <v>1.167454</v>
      </c>
      <c r="AB4017">
        <v>1.1734530000000001</v>
      </c>
      <c r="AC4017">
        <v>1.7027099999999999</v>
      </c>
      <c r="AD4017">
        <v>1.6552770000000001</v>
      </c>
      <c r="AE4017">
        <v>-0.77668020000000004</v>
      </c>
      <c r="AF4017">
        <v>0.51252830000000005</v>
      </c>
      <c r="AG4017">
        <v>1.40543</v>
      </c>
      <c r="AH4017">
        <v>2.2983319999999998</v>
      </c>
      <c r="AI4017">
        <v>3.5875409999999999</v>
      </c>
      <c r="AJ4017">
        <v>-1.861648</v>
      </c>
      <c r="AK4017">
        <v>-0.60835309999999998</v>
      </c>
      <c r="AL4017">
        <v>0.25967499999999999</v>
      </c>
      <c r="AM4017">
        <v>1.1277029999999999</v>
      </c>
      <c r="AN4017">
        <v>2.3809979999999999</v>
      </c>
    </row>
    <row r="4018" spans="1:40" x14ac:dyDescent="0.25">
      <c r="A4018" t="s">
        <v>65</v>
      </c>
      <c r="B4018">
        <v>100</v>
      </c>
      <c r="C4018" s="3" t="s">
        <v>26</v>
      </c>
      <c r="D4018" t="s">
        <v>67</v>
      </c>
      <c r="E4018" s="2">
        <v>16</v>
      </c>
      <c r="F4018" t="str">
        <f t="shared" si="62"/>
        <v>Residential|100|Average Event Day|Per Premise|16</v>
      </c>
      <c r="G4018">
        <v>3.678337</v>
      </c>
      <c r="H4018">
        <v>1.1766620000000001</v>
      </c>
      <c r="I4018">
        <v>1.9184801</v>
      </c>
      <c r="J4018">
        <v>86.398833999999994</v>
      </c>
      <c r="K4018">
        <v>1.8896103</v>
      </c>
      <c r="L4018">
        <v>631</v>
      </c>
      <c r="M4018">
        <v>3.678499</v>
      </c>
      <c r="N4018">
        <v>1.175343</v>
      </c>
      <c r="O4018">
        <v>1.1732389999999999</v>
      </c>
      <c r="P4018">
        <v>86.383598000000006</v>
      </c>
      <c r="Q4018">
        <v>1.174444</v>
      </c>
      <c r="R4018">
        <v>636</v>
      </c>
      <c r="S4018">
        <v>15</v>
      </c>
      <c r="T4018">
        <v>18</v>
      </c>
      <c r="U4018">
        <v>0.93147959999999996</v>
      </c>
      <c r="V4018">
        <v>1.7870250000000001</v>
      </c>
      <c r="W4018">
        <v>10623</v>
      </c>
      <c r="X4018">
        <v>0.74524100000000004</v>
      </c>
      <c r="Y4018">
        <v>0.6137859</v>
      </c>
      <c r="Z4018">
        <v>7.5224200000000005E-2</v>
      </c>
      <c r="AA4018">
        <v>4.6569699999999999E-2</v>
      </c>
      <c r="AB4018">
        <v>7.0069800000000002E-2</v>
      </c>
      <c r="AC4018">
        <v>8.8472700000000001E-2</v>
      </c>
      <c r="AD4018">
        <v>8.4133899999999998E-2</v>
      </c>
      <c r="AE4018">
        <v>0.63185860000000005</v>
      </c>
      <c r="AF4018">
        <v>0.69884590000000002</v>
      </c>
      <c r="AG4018">
        <v>0.74524100000000004</v>
      </c>
      <c r="AH4018">
        <v>0.79163609999999995</v>
      </c>
      <c r="AI4018">
        <v>0.85862329999999998</v>
      </c>
      <c r="AJ4018">
        <v>0.50596399999999997</v>
      </c>
      <c r="AK4018">
        <v>0.56966600000000001</v>
      </c>
      <c r="AL4018">
        <v>0.6137859</v>
      </c>
      <c r="AM4018">
        <v>0.65790579999999999</v>
      </c>
      <c r="AN4018">
        <v>0.72160789999999997</v>
      </c>
    </row>
    <row r="4019" spans="1:40" x14ac:dyDescent="0.25">
      <c r="A4019" t="s">
        <v>65</v>
      </c>
      <c r="B4019">
        <v>100</v>
      </c>
      <c r="C4019" s="3">
        <v>41898</v>
      </c>
      <c r="D4019" t="s">
        <v>25</v>
      </c>
      <c r="E4019" s="2">
        <v>6</v>
      </c>
      <c r="F4019" t="str">
        <f t="shared" si="62"/>
        <v>Residential|100|41898|Aggregate|6</v>
      </c>
      <c r="G4019">
        <v>3.6363120000000002</v>
      </c>
      <c r="H4019">
        <v>1.175376</v>
      </c>
      <c r="I4019">
        <v>8.7125862000000005</v>
      </c>
      <c r="J4019">
        <v>73.699295000000006</v>
      </c>
      <c r="K4019">
        <v>9.4889785</v>
      </c>
      <c r="L4019">
        <v>306</v>
      </c>
      <c r="M4019">
        <v>3.7179579999999999</v>
      </c>
      <c r="N4019">
        <v>1.177875</v>
      </c>
      <c r="O4019">
        <v>8.5178686999999993</v>
      </c>
      <c r="P4019">
        <v>73.656768999999997</v>
      </c>
      <c r="Q4019">
        <v>7.8800099000000001</v>
      </c>
      <c r="R4019">
        <v>325</v>
      </c>
      <c r="S4019">
        <v>16</v>
      </c>
      <c r="T4019">
        <v>19</v>
      </c>
      <c r="U4019">
        <v>1.0266789999999999</v>
      </c>
      <c r="V4019">
        <v>8.9450289999999999</v>
      </c>
      <c r="W4019">
        <v>10623</v>
      </c>
      <c r="X4019">
        <v>0.19471749999999999</v>
      </c>
      <c r="Y4019">
        <v>0.4271606</v>
      </c>
      <c r="Z4019">
        <v>0.54244879999999995</v>
      </c>
      <c r="AA4019">
        <v>0.4371043</v>
      </c>
      <c r="AB4019">
        <v>0.55692079999999999</v>
      </c>
      <c r="AC4019">
        <v>0.6966426</v>
      </c>
      <c r="AD4019">
        <v>0.70796959999999998</v>
      </c>
      <c r="AE4019">
        <v>-0.69806590000000002</v>
      </c>
      <c r="AF4019">
        <v>-0.17060220000000001</v>
      </c>
      <c r="AG4019">
        <v>0.19471749999999999</v>
      </c>
      <c r="AH4019">
        <v>0.56003729999999996</v>
      </c>
      <c r="AI4019">
        <v>1.0875010000000001</v>
      </c>
      <c r="AJ4019">
        <v>-0.48013899999999998</v>
      </c>
      <c r="AK4019">
        <v>5.5900999999999999E-2</v>
      </c>
      <c r="AL4019">
        <v>0.4271606</v>
      </c>
      <c r="AM4019">
        <v>0.79842020000000002</v>
      </c>
      <c r="AN4019">
        <v>1.33446</v>
      </c>
    </row>
    <row r="4020" spans="1:40" x14ac:dyDescent="0.25">
      <c r="A4020" t="s">
        <v>65</v>
      </c>
      <c r="B4020">
        <v>100</v>
      </c>
      <c r="C4020" s="3">
        <v>41897</v>
      </c>
      <c r="D4020" t="s">
        <v>67</v>
      </c>
      <c r="E4020" s="2">
        <v>15</v>
      </c>
      <c r="F4020" t="str">
        <f t="shared" si="62"/>
        <v>Residential|100|41897|Per Premise|15</v>
      </c>
      <c r="G4020">
        <v>3.7179579999999999</v>
      </c>
      <c r="H4020">
        <v>1.177875</v>
      </c>
      <c r="I4020">
        <v>2.2601038</v>
      </c>
      <c r="J4020">
        <v>91.525504999999995</v>
      </c>
      <c r="K4020">
        <v>2.2673570999999999</v>
      </c>
      <c r="L4020">
        <v>325</v>
      </c>
      <c r="M4020">
        <v>3.6405270000000001</v>
      </c>
      <c r="N4020">
        <v>1.1748339999999999</v>
      </c>
      <c r="O4020">
        <v>1.6038455</v>
      </c>
      <c r="P4020">
        <v>91.160072</v>
      </c>
      <c r="Q4020">
        <v>1.4575944999999999</v>
      </c>
      <c r="R4020">
        <v>307</v>
      </c>
      <c r="S4020">
        <v>15</v>
      </c>
      <c r="T4020">
        <v>18</v>
      </c>
      <c r="U4020">
        <v>0.94674270000000005</v>
      </c>
      <c r="V4020">
        <v>2.1397370000000002</v>
      </c>
      <c r="W4020">
        <v>10623</v>
      </c>
      <c r="X4020">
        <v>0.65625820000000001</v>
      </c>
      <c r="Y4020">
        <v>0.53589109999999995</v>
      </c>
      <c r="Z4020">
        <v>0.1257703</v>
      </c>
      <c r="AA4020">
        <v>8.3189299999999994E-2</v>
      </c>
      <c r="AB4020">
        <v>0.1190722</v>
      </c>
      <c r="AC4020">
        <v>0.15079339999999999</v>
      </c>
      <c r="AD4020">
        <v>0.14525370000000001</v>
      </c>
      <c r="AE4020">
        <v>0.4630087</v>
      </c>
      <c r="AF4020">
        <v>0.57718210000000003</v>
      </c>
      <c r="AG4020">
        <v>0.65625820000000001</v>
      </c>
      <c r="AH4020">
        <v>0.7353343</v>
      </c>
      <c r="AI4020">
        <v>0.84950769999999998</v>
      </c>
      <c r="AJ4020">
        <v>0.34974100000000002</v>
      </c>
      <c r="AK4020">
        <v>0.45972000000000002</v>
      </c>
      <c r="AL4020">
        <v>0.53589109999999995</v>
      </c>
      <c r="AM4020">
        <v>0.6120622</v>
      </c>
      <c r="AN4020">
        <v>0.72204120000000005</v>
      </c>
    </row>
    <row r="4021" spans="1:40" x14ac:dyDescent="0.25">
      <c r="A4021" t="s">
        <v>65</v>
      </c>
      <c r="B4021">
        <v>100</v>
      </c>
      <c r="C4021" s="3">
        <v>41878</v>
      </c>
      <c r="D4021" t="s">
        <v>25</v>
      </c>
      <c r="E4021" s="2">
        <v>21</v>
      </c>
      <c r="F4021" t="str">
        <f t="shared" si="62"/>
        <v>Residential|100|41878|Aggregate|21</v>
      </c>
      <c r="G4021">
        <v>3.6363120000000002</v>
      </c>
      <c r="H4021">
        <v>1.175376</v>
      </c>
      <c r="I4021">
        <v>17.565961999999999</v>
      </c>
      <c r="J4021">
        <v>76.823234999999997</v>
      </c>
      <c r="K4021">
        <v>16.922236000000002</v>
      </c>
      <c r="L4021">
        <v>306</v>
      </c>
      <c r="M4021">
        <v>3.7131669999999999</v>
      </c>
      <c r="N4021">
        <v>1.176329</v>
      </c>
      <c r="O4021">
        <v>17.908272</v>
      </c>
      <c r="P4021">
        <v>76.629081999999997</v>
      </c>
      <c r="Q4021">
        <v>16.118697000000001</v>
      </c>
      <c r="R4021">
        <v>328</v>
      </c>
      <c r="S4021">
        <v>15</v>
      </c>
      <c r="T4021">
        <v>18</v>
      </c>
      <c r="U4021">
        <v>0.95103899999999997</v>
      </c>
      <c r="V4021">
        <v>16.705919999999999</v>
      </c>
      <c r="W4021">
        <v>10623</v>
      </c>
      <c r="X4021">
        <v>-0.34230959999999999</v>
      </c>
      <c r="Y4021">
        <v>-1.2023569999999999</v>
      </c>
      <c r="Z4021">
        <v>0.96737980000000001</v>
      </c>
      <c r="AA4021">
        <v>0.89000619999999997</v>
      </c>
      <c r="AB4021">
        <v>0.9200159</v>
      </c>
      <c r="AC4021">
        <v>1.3145089999999999</v>
      </c>
      <c r="AD4021">
        <v>1.2800549999999999</v>
      </c>
      <c r="AE4021">
        <v>-2.0269210000000002</v>
      </c>
      <c r="AF4021">
        <v>-1.031639</v>
      </c>
      <c r="AG4021">
        <v>-0.34230959999999999</v>
      </c>
      <c r="AH4021">
        <v>0.34701969999999999</v>
      </c>
      <c r="AI4021">
        <v>1.3423020000000001</v>
      </c>
      <c r="AJ4021">
        <v>-2.842813</v>
      </c>
      <c r="AK4021">
        <v>-1.873618</v>
      </c>
      <c r="AL4021">
        <v>-1.2023569999999999</v>
      </c>
      <c r="AM4021">
        <v>-0.53109519999999999</v>
      </c>
      <c r="AN4021">
        <v>0.43809969999999998</v>
      </c>
    </row>
    <row r="4022" spans="1:40" x14ac:dyDescent="0.25">
      <c r="A4022" t="s">
        <v>65</v>
      </c>
      <c r="B4022">
        <v>100</v>
      </c>
      <c r="C4022" s="3">
        <v>41899</v>
      </c>
      <c r="D4022" t="s">
        <v>67</v>
      </c>
      <c r="E4022" s="2">
        <v>6</v>
      </c>
      <c r="F4022" t="str">
        <f t="shared" si="62"/>
        <v>Residential|100|41899|Per Premise|6</v>
      </c>
      <c r="G4022">
        <v>3.7179579999999999</v>
      </c>
      <c r="H4022">
        <v>1.177875</v>
      </c>
      <c r="I4022">
        <v>0.99997391999999996</v>
      </c>
      <c r="J4022">
        <v>76.891356999999999</v>
      </c>
      <c r="K4022">
        <v>1.0261598000000001</v>
      </c>
      <c r="L4022">
        <v>325</v>
      </c>
      <c r="M4022">
        <v>3.6420710000000001</v>
      </c>
      <c r="N4022">
        <v>1.1748339999999999</v>
      </c>
      <c r="O4022">
        <v>0.93375209999999997</v>
      </c>
      <c r="P4022">
        <v>77.002150999999998</v>
      </c>
      <c r="Q4022">
        <v>0.97318894</v>
      </c>
      <c r="R4022">
        <v>307</v>
      </c>
      <c r="S4022">
        <v>15</v>
      </c>
      <c r="T4022">
        <v>18</v>
      </c>
      <c r="U4022">
        <v>0.93138460000000001</v>
      </c>
      <c r="V4022">
        <v>0.93136019999999997</v>
      </c>
      <c r="W4022">
        <v>10623</v>
      </c>
      <c r="X4022">
        <v>6.6221799999999997E-2</v>
      </c>
      <c r="Y4022">
        <v>-2.3919000000000002E-3</v>
      </c>
      <c r="Z4022">
        <v>5.6921100000000002E-2</v>
      </c>
      <c r="AA4022">
        <v>5.5542800000000003E-2</v>
      </c>
      <c r="AB4022">
        <v>5.3015399999999997E-2</v>
      </c>
      <c r="AC4022">
        <v>7.9530000000000003E-2</v>
      </c>
      <c r="AD4022">
        <v>7.6783100000000007E-2</v>
      </c>
      <c r="AE4022">
        <v>-3.56999E-2</v>
      </c>
      <c r="AF4022">
        <v>2.4516300000000001E-2</v>
      </c>
      <c r="AG4022">
        <v>6.6221799999999997E-2</v>
      </c>
      <c r="AH4022">
        <v>0.10792740000000001</v>
      </c>
      <c r="AI4022">
        <v>0.1681436</v>
      </c>
      <c r="AJ4022">
        <v>-0.1007933</v>
      </c>
      <c r="AK4022">
        <v>-4.2656899999999998E-2</v>
      </c>
      <c r="AL4022">
        <v>-2.3919000000000002E-3</v>
      </c>
      <c r="AM4022">
        <v>3.7873200000000003E-2</v>
      </c>
      <c r="AN4022">
        <v>9.60096E-2</v>
      </c>
    </row>
    <row r="4023" spans="1:40" x14ac:dyDescent="0.25">
      <c r="A4023" t="s">
        <v>65</v>
      </c>
      <c r="B4023">
        <v>100</v>
      </c>
      <c r="C4023" s="3">
        <v>41897</v>
      </c>
      <c r="D4023" t="s">
        <v>67</v>
      </c>
      <c r="E4023" s="2">
        <v>9</v>
      </c>
      <c r="F4023" t="str">
        <f t="shared" si="62"/>
        <v>Residential|100|41897|Per Premise|9</v>
      </c>
      <c r="G4023">
        <v>3.7179579999999999</v>
      </c>
      <c r="H4023">
        <v>1.177875</v>
      </c>
      <c r="I4023">
        <v>1.0335345</v>
      </c>
      <c r="J4023">
        <v>86.356941000000006</v>
      </c>
      <c r="K4023">
        <v>1.0702153000000001</v>
      </c>
      <c r="L4023">
        <v>325</v>
      </c>
      <c r="M4023">
        <v>3.6405270000000001</v>
      </c>
      <c r="N4023">
        <v>1.1748339999999999</v>
      </c>
      <c r="O4023">
        <v>0.98596256999999998</v>
      </c>
      <c r="P4023">
        <v>86.168159000000003</v>
      </c>
      <c r="Q4023">
        <v>0.97173416000000001</v>
      </c>
      <c r="R4023">
        <v>307</v>
      </c>
      <c r="S4023">
        <v>15</v>
      </c>
      <c r="T4023">
        <v>18</v>
      </c>
      <c r="U4023">
        <v>0.94674270000000005</v>
      </c>
      <c r="V4023">
        <v>0.97849120000000001</v>
      </c>
      <c r="W4023">
        <v>10623</v>
      </c>
      <c r="X4023">
        <v>4.75719E-2</v>
      </c>
      <c r="Y4023">
        <v>-7.4713999999999996E-3</v>
      </c>
      <c r="Z4023">
        <v>5.9364899999999998E-2</v>
      </c>
      <c r="AA4023">
        <v>5.5459799999999997E-2</v>
      </c>
      <c r="AB4023">
        <v>5.6203200000000002E-2</v>
      </c>
      <c r="AC4023">
        <v>8.1240199999999999E-2</v>
      </c>
      <c r="AD4023">
        <v>7.8959500000000002E-2</v>
      </c>
      <c r="AE4023">
        <v>-5.6541599999999997E-2</v>
      </c>
      <c r="AF4023">
        <v>4.9695E-3</v>
      </c>
      <c r="AG4023">
        <v>4.75719E-2</v>
      </c>
      <c r="AH4023">
        <v>9.0174299999999999E-2</v>
      </c>
      <c r="AI4023">
        <v>0.1516855</v>
      </c>
      <c r="AJ4023">
        <v>-0.10866199999999999</v>
      </c>
      <c r="AK4023">
        <v>-4.8877799999999999E-2</v>
      </c>
      <c r="AL4023">
        <v>-7.4713999999999996E-3</v>
      </c>
      <c r="AM4023">
        <v>3.3935E-2</v>
      </c>
      <c r="AN4023">
        <v>9.3719200000000003E-2</v>
      </c>
    </row>
    <row r="4024" spans="1:40" x14ac:dyDescent="0.25">
      <c r="A4024" t="s">
        <v>65</v>
      </c>
      <c r="B4024">
        <v>100</v>
      </c>
      <c r="C4024" s="3">
        <v>41878</v>
      </c>
      <c r="D4024" t="s">
        <v>25</v>
      </c>
      <c r="E4024" s="2">
        <v>19</v>
      </c>
      <c r="F4024" t="str">
        <f t="shared" si="62"/>
        <v>Residential|100|41878|Aggregate|19</v>
      </c>
      <c r="G4024">
        <v>3.6363120000000002</v>
      </c>
      <c r="H4024">
        <v>1.175376</v>
      </c>
      <c r="I4024">
        <v>17.770481</v>
      </c>
      <c r="J4024">
        <v>78.511047000000005</v>
      </c>
      <c r="K4024">
        <v>18.056479</v>
      </c>
      <c r="L4024">
        <v>306</v>
      </c>
      <c r="M4024">
        <v>3.7131669999999999</v>
      </c>
      <c r="N4024">
        <v>1.176329</v>
      </c>
      <c r="O4024">
        <v>19.574249999999999</v>
      </c>
      <c r="P4024">
        <v>78.351806999999994</v>
      </c>
      <c r="Q4024">
        <v>20.005587999999999</v>
      </c>
      <c r="R4024">
        <v>328</v>
      </c>
      <c r="S4024">
        <v>15</v>
      </c>
      <c r="T4024">
        <v>18</v>
      </c>
      <c r="U4024">
        <v>0.95103899999999997</v>
      </c>
      <c r="V4024">
        <v>16.90042</v>
      </c>
      <c r="W4024">
        <v>10623</v>
      </c>
      <c r="X4024">
        <v>-1.803769</v>
      </c>
      <c r="Y4024" s="6">
        <v>-2.6738309999999998</v>
      </c>
      <c r="Z4024">
        <v>1.0322199999999999</v>
      </c>
      <c r="AA4024">
        <v>1.1046240000000001</v>
      </c>
      <c r="AB4024">
        <v>0.98168149999999998</v>
      </c>
      <c r="AC4024">
        <v>1.511844</v>
      </c>
      <c r="AD4024">
        <v>1.4778</v>
      </c>
      <c r="AE4024">
        <v>-3.7412749999999999</v>
      </c>
      <c r="AF4024">
        <v>-2.596581</v>
      </c>
      <c r="AG4024">
        <v>-1.803769</v>
      </c>
      <c r="AH4024">
        <v>-1.0109570000000001</v>
      </c>
      <c r="AI4024">
        <v>0.13373669999999999</v>
      </c>
      <c r="AJ4024">
        <v>-4.5677079999999997</v>
      </c>
      <c r="AK4024">
        <v>-3.4487899999999998</v>
      </c>
      <c r="AL4024" s="6">
        <v>-2.6738309999999998</v>
      </c>
      <c r="AM4024">
        <v>-1.8988719999999999</v>
      </c>
      <c r="AN4024">
        <v>-0.77995409999999998</v>
      </c>
    </row>
    <row r="4025" spans="1:40" x14ac:dyDescent="0.25">
      <c r="A4025" t="s">
        <v>65</v>
      </c>
      <c r="B4025">
        <v>100</v>
      </c>
      <c r="C4025" s="3" t="s">
        <v>26</v>
      </c>
      <c r="D4025" t="s">
        <v>25</v>
      </c>
      <c r="E4025" s="2">
        <v>16</v>
      </c>
      <c r="F4025" t="str">
        <f t="shared" si="62"/>
        <v>Residential|100|Average Event Day|Aggregate|16</v>
      </c>
      <c r="G4025">
        <v>3.678337</v>
      </c>
      <c r="H4025">
        <v>1.1766620000000001</v>
      </c>
      <c r="I4025">
        <v>20.380013999999999</v>
      </c>
      <c r="J4025">
        <v>86.398833999999994</v>
      </c>
      <c r="K4025">
        <v>20.073329999999999</v>
      </c>
      <c r="L4025">
        <v>631</v>
      </c>
      <c r="M4025">
        <v>3.678499</v>
      </c>
      <c r="N4025">
        <v>1.175343</v>
      </c>
      <c r="O4025">
        <v>12.463317999999999</v>
      </c>
      <c r="P4025">
        <v>86.383598000000006</v>
      </c>
      <c r="Q4025">
        <v>12.476118</v>
      </c>
      <c r="R4025">
        <v>636</v>
      </c>
      <c r="S4025">
        <v>15</v>
      </c>
      <c r="T4025">
        <v>18</v>
      </c>
      <c r="U4025">
        <v>0.93147959999999996</v>
      </c>
      <c r="V4025">
        <v>18.98357</v>
      </c>
      <c r="W4025">
        <v>10623</v>
      </c>
      <c r="X4025">
        <v>7.9166949999999998</v>
      </c>
      <c r="Y4025" s="6">
        <v>6.5202479999999996</v>
      </c>
      <c r="Z4025">
        <v>0.79910669999999995</v>
      </c>
      <c r="AA4025">
        <v>0.49471029999999999</v>
      </c>
      <c r="AB4025">
        <v>0.74435150000000005</v>
      </c>
      <c r="AC4025">
        <v>0.93984559999999995</v>
      </c>
      <c r="AD4025">
        <v>0.89375470000000001</v>
      </c>
      <c r="AE4025">
        <v>6.7122339999999996</v>
      </c>
      <c r="AF4025">
        <v>7.4238400000000002</v>
      </c>
      <c r="AG4025">
        <v>7.9166949999999998</v>
      </c>
      <c r="AH4025">
        <v>8.4095510000000004</v>
      </c>
      <c r="AI4025">
        <v>9.1211559999999992</v>
      </c>
      <c r="AJ4025">
        <v>5.3748550000000002</v>
      </c>
      <c r="AK4025">
        <v>6.0515619999999997</v>
      </c>
      <c r="AL4025" s="6">
        <v>6.5202479999999996</v>
      </c>
      <c r="AM4025">
        <v>6.9889340000000004</v>
      </c>
      <c r="AN4025">
        <v>7.6656409999999999</v>
      </c>
    </row>
    <row r="4026" spans="1:40" x14ac:dyDescent="0.25">
      <c r="A4026" t="s">
        <v>65</v>
      </c>
      <c r="B4026">
        <v>100</v>
      </c>
      <c r="C4026" s="3">
        <v>41899</v>
      </c>
      <c r="D4026" t="s">
        <v>25</v>
      </c>
      <c r="E4026" s="2">
        <v>14</v>
      </c>
      <c r="F4026" t="str">
        <f t="shared" si="62"/>
        <v>Residential|100|41899|Aggregate|14</v>
      </c>
      <c r="G4026">
        <v>3.7179579999999999</v>
      </c>
      <c r="H4026">
        <v>1.177875</v>
      </c>
      <c r="I4026">
        <v>25.166701</v>
      </c>
      <c r="J4026">
        <v>87.249145999999996</v>
      </c>
      <c r="K4026">
        <v>24.201823000000001</v>
      </c>
      <c r="L4026">
        <v>325</v>
      </c>
      <c r="M4026">
        <v>3.6420710000000001</v>
      </c>
      <c r="N4026">
        <v>1.1748339999999999</v>
      </c>
      <c r="O4026">
        <v>23.439876999999999</v>
      </c>
      <c r="P4026">
        <v>86.862990999999994</v>
      </c>
      <c r="Q4026">
        <v>23.605688000000001</v>
      </c>
      <c r="R4026">
        <v>307</v>
      </c>
      <c r="S4026">
        <v>15</v>
      </c>
      <c r="T4026">
        <v>18</v>
      </c>
      <c r="U4026">
        <v>0.93138460000000001</v>
      </c>
      <c r="V4026">
        <v>23.439879999999999</v>
      </c>
      <c r="W4026">
        <v>10623</v>
      </c>
      <c r="X4026">
        <v>1.7268239999999999</v>
      </c>
      <c r="Y4026" s="6">
        <v>1.3400000000000001E-6</v>
      </c>
      <c r="Z4026">
        <v>1.342476</v>
      </c>
      <c r="AA4026">
        <v>1.347248</v>
      </c>
      <c r="AB4026">
        <v>1.2503610000000001</v>
      </c>
      <c r="AC4026">
        <v>1.9019250000000001</v>
      </c>
      <c r="AD4026">
        <v>1.8380639999999999</v>
      </c>
      <c r="AE4026">
        <v>-0.71059019999999995</v>
      </c>
      <c r="AF4026">
        <v>0.72945400000000005</v>
      </c>
      <c r="AG4026">
        <v>1.7268239999999999</v>
      </c>
      <c r="AH4026">
        <v>2.7241949999999999</v>
      </c>
      <c r="AI4026">
        <v>4.1642390000000002</v>
      </c>
      <c r="AJ4026">
        <v>-2.355572</v>
      </c>
      <c r="AK4026">
        <v>-0.96388039999999997</v>
      </c>
      <c r="AL4026" s="6">
        <v>1.3400000000000001E-6</v>
      </c>
      <c r="AM4026">
        <v>0.96388300000000005</v>
      </c>
      <c r="AN4026">
        <v>2.355575</v>
      </c>
    </row>
    <row r="4027" spans="1:40" x14ac:dyDescent="0.25">
      <c r="A4027" t="s">
        <v>65</v>
      </c>
      <c r="B4027">
        <v>100</v>
      </c>
      <c r="C4027" s="3" t="s">
        <v>26</v>
      </c>
      <c r="D4027" t="s">
        <v>67</v>
      </c>
      <c r="E4027" s="2">
        <v>14</v>
      </c>
      <c r="F4027" t="str">
        <f t="shared" si="62"/>
        <v>Residential|100|Average Event Day|Per Premise|14</v>
      </c>
      <c r="G4027">
        <v>3.678337</v>
      </c>
      <c r="H4027">
        <v>1.1766620000000001</v>
      </c>
      <c r="I4027">
        <v>1.8856444000000001</v>
      </c>
      <c r="J4027">
        <v>88.424430999999998</v>
      </c>
      <c r="K4027">
        <v>1.9075332</v>
      </c>
      <c r="L4027">
        <v>631</v>
      </c>
      <c r="M4027">
        <v>3.678499</v>
      </c>
      <c r="N4027">
        <v>1.175343</v>
      </c>
      <c r="O4027">
        <v>1.7564392</v>
      </c>
      <c r="P4027">
        <v>88.352142000000001</v>
      </c>
      <c r="Q4027">
        <v>1.7970261000000001</v>
      </c>
      <c r="R4027">
        <v>636</v>
      </c>
      <c r="S4027">
        <v>15</v>
      </c>
      <c r="T4027">
        <v>18</v>
      </c>
      <c r="U4027">
        <v>0.93147959999999996</v>
      </c>
      <c r="V4027">
        <v>1.7564390000000001</v>
      </c>
      <c r="W4027">
        <v>10623</v>
      </c>
      <c r="X4027">
        <v>0.12920519999999999</v>
      </c>
      <c r="Y4027" s="6">
        <v>5.3700000000000003E-9</v>
      </c>
      <c r="Z4027">
        <v>7.5937699999999997E-2</v>
      </c>
      <c r="AA4027">
        <v>7.1256700000000006E-2</v>
      </c>
      <c r="AB4027">
        <v>7.0734400000000003E-2</v>
      </c>
      <c r="AC4027">
        <v>0.1041348</v>
      </c>
      <c r="AD4027">
        <v>0.1004036</v>
      </c>
      <c r="AE4027">
        <v>-4.2488999999999999E-3</v>
      </c>
      <c r="AF4027">
        <v>7.4596899999999994E-2</v>
      </c>
      <c r="AG4027">
        <v>0.12920519999999999</v>
      </c>
      <c r="AH4027">
        <v>0.18381349999999999</v>
      </c>
      <c r="AI4027">
        <v>0.26265929999999998</v>
      </c>
      <c r="AJ4027">
        <v>-0.12867229999999999</v>
      </c>
      <c r="AK4027">
        <v>-5.2651700000000003E-2</v>
      </c>
      <c r="AL4027" s="6">
        <v>5.3700000000000003E-9</v>
      </c>
      <c r="AM4027">
        <v>5.2651700000000003E-2</v>
      </c>
      <c r="AN4027">
        <v>0.12867239999999999</v>
      </c>
    </row>
    <row r="4028" spans="1:40" x14ac:dyDescent="0.25">
      <c r="A4028" t="s">
        <v>65</v>
      </c>
      <c r="B4028">
        <v>100</v>
      </c>
      <c r="C4028" s="3">
        <v>41898</v>
      </c>
      <c r="D4028" t="s">
        <v>67</v>
      </c>
      <c r="E4028" s="2">
        <v>23</v>
      </c>
      <c r="F4028" t="str">
        <f t="shared" si="62"/>
        <v>Residential|100|41898|Per Premise|23</v>
      </c>
      <c r="G4028">
        <v>3.6363120000000002</v>
      </c>
      <c r="H4028">
        <v>1.175376</v>
      </c>
      <c r="I4028">
        <v>2.0813964999999999</v>
      </c>
      <c r="J4028">
        <v>79.710769999999997</v>
      </c>
      <c r="K4028">
        <v>1.8256977999999999</v>
      </c>
      <c r="L4028">
        <v>306</v>
      </c>
      <c r="M4028">
        <v>3.7179579999999999</v>
      </c>
      <c r="N4028">
        <v>1.177875</v>
      </c>
      <c r="O4028">
        <v>2.2639743999999999</v>
      </c>
      <c r="P4028">
        <v>79.896407999999994</v>
      </c>
      <c r="Q4028">
        <v>1.9506232999999999</v>
      </c>
      <c r="R4028">
        <v>325</v>
      </c>
      <c r="S4028">
        <v>16</v>
      </c>
      <c r="T4028">
        <v>19</v>
      </c>
      <c r="U4028">
        <v>1.0266789999999999</v>
      </c>
      <c r="V4028">
        <v>2.1369259999999999</v>
      </c>
      <c r="W4028">
        <v>10623</v>
      </c>
      <c r="X4028">
        <v>-0.18257789999999999</v>
      </c>
      <c r="Y4028">
        <v>-0.1270482</v>
      </c>
      <c r="Z4028">
        <v>0.10436819999999999</v>
      </c>
      <c r="AA4028">
        <v>0.10820109999999999</v>
      </c>
      <c r="AB4028">
        <v>0.1071526</v>
      </c>
      <c r="AC4028">
        <v>0.15033360000000001</v>
      </c>
      <c r="AD4028">
        <v>0.1522799</v>
      </c>
      <c r="AE4028">
        <v>-0.37523820000000002</v>
      </c>
      <c r="AF4028">
        <v>-0.26141300000000001</v>
      </c>
      <c r="AG4028">
        <v>-0.18257789999999999</v>
      </c>
      <c r="AH4028">
        <v>-0.1037429</v>
      </c>
      <c r="AI4028">
        <v>1.00824E-2</v>
      </c>
      <c r="AJ4028">
        <v>-0.32220280000000001</v>
      </c>
      <c r="AK4028">
        <v>-0.2069039</v>
      </c>
      <c r="AL4028">
        <v>-0.1270482</v>
      </c>
      <c r="AM4028">
        <v>-4.7192600000000001E-2</v>
      </c>
      <c r="AN4028">
        <v>6.8106299999999995E-2</v>
      </c>
    </row>
    <row r="4029" spans="1:40" x14ac:dyDescent="0.25">
      <c r="A4029" t="s">
        <v>65</v>
      </c>
      <c r="B4029">
        <v>100</v>
      </c>
      <c r="C4029" s="3">
        <v>41898</v>
      </c>
      <c r="D4029" t="s">
        <v>67</v>
      </c>
      <c r="E4029" s="2">
        <v>16</v>
      </c>
      <c r="F4029" t="str">
        <f t="shared" si="62"/>
        <v>Residential|100|41898|Per Premise|16</v>
      </c>
      <c r="G4029">
        <v>3.6363120000000002</v>
      </c>
      <c r="H4029">
        <v>1.175376</v>
      </c>
      <c r="I4029">
        <v>2.4207725999999998</v>
      </c>
      <c r="J4029">
        <v>91.973442000000006</v>
      </c>
      <c r="K4029">
        <v>2.3020250999999998</v>
      </c>
      <c r="L4029">
        <v>306</v>
      </c>
      <c r="M4029">
        <v>3.7179579999999999</v>
      </c>
      <c r="N4029">
        <v>1.177875</v>
      </c>
      <c r="O4029">
        <v>1.6903211</v>
      </c>
      <c r="P4029">
        <v>91.567802</v>
      </c>
      <c r="Q4029">
        <v>1.5735005</v>
      </c>
      <c r="R4029">
        <v>325</v>
      </c>
      <c r="S4029">
        <v>16</v>
      </c>
      <c r="T4029">
        <v>19</v>
      </c>
      <c r="U4029">
        <v>1.0266789999999999</v>
      </c>
      <c r="V4029">
        <v>2.4853559999999999</v>
      </c>
      <c r="W4029">
        <v>10623</v>
      </c>
      <c r="X4029">
        <v>0.73045150000000003</v>
      </c>
      <c r="Y4029">
        <v>0.79503520000000005</v>
      </c>
      <c r="Z4029">
        <v>0.13159799999999999</v>
      </c>
      <c r="AA4029">
        <v>8.7282100000000001E-2</v>
      </c>
      <c r="AB4029">
        <v>0.1351089</v>
      </c>
      <c r="AC4029">
        <v>0.157912</v>
      </c>
      <c r="AD4029">
        <v>0.16084960000000001</v>
      </c>
      <c r="AE4029">
        <v>0.52807910000000002</v>
      </c>
      <c r="AF4029">
        <v>0.6476423</v>
      </c>
      <c r="AG4029">
        <v>0.73045150000000003</v>
      </c>
      <c r="AH4029">
        <v>0.8132606</v>
      </c>
      <c r="AI4029">
        <v>0.93282379999999998</v>
      </c>
      <c r="AJ4029">
        <v>0.58889820000000004</v>
      </c>
      <c r="AK4029">
        <v>0.71068569999999998</v>
      </c>
      <c r="AL4029">
        <v>0.79503520000000005</v>
      </c>
      <c r="AM4029">
        <v>0.87938479999999997</v>
      </c>
      <c r="AN4029">
        <v>1.001172</v>
      </c>
    </row>
    <row r="4030" spans="1:40" x14ac:dyDescent="0.25">
      <c r="A4030" t="s">
        <v>65</v>
      </c>
      <c r="B4030">
        <v>100</v>
      </c>
      <c r="C4030" s="3">
        <v>41898</v>
      </c>
      <c r="D4030" t="s">
        <v>25</v>
      </c>
      <c r="E4030" s="2">
        <v>8</v>
      </c>
      <c r="F4030" t="str">
        <f t="shared" si="62"/>
        <v>Residential|100|41898|Aggregate|8</v>
      </c>
      <c r="G4030">
        <v>3.6363120000000002</v>
      </c>
      <c r="H4030">
        <v>1.175376</v>
      </c>
      <c r="I4030">
        <v>10.185964</v>
      </c>
      <c r="J4030">
        <v>86.419762000000006</v>
      </c>
      <c r="K4030">
        <v>10.575938000000001</v>
      </c>
      <c r="L4030">
        <v>306</v>
      </c>
      <c r="M4030">
        <v>3.7179579999999999</v>
      </c>
      <c r="N4030">
        <v>1.177875</v>
      </c>
      <c r="O4030">
        <v>10.186325</v>
      </c>
      <c r="P4030">
        <v>86.558577999999997</v>
      </c>
      <c r="Q4030">
        <v>9.3344112999999993</v>
      </c>
      <c r="R4030">
        <v>325</v>
      </c>
      <c r="S4030">
        <v>16</v>
      </c>
      <c r="T4030">
        <v>19</v>
      </c>
      <c r="U4030">
        <v>1.0266789999999999</v>
      </c>
      <c r="V4030">
        <v>10.45772</v>
      </c>
      <c r="W4030">
        <v>10623</v>
      </c>
      <c r="X4030">
        <v>-3.6049999999999998E-4</v>
      </c>
      <c r="Y4030">
        <v>0.2713913</v>
      </c>
      <c r="Z4030">
        <v>0.60458610000000002</v>
      </c>
      <c r="AA4030">
        <v>0.51778000000000002</v>
      </c>
      <c r="AB4030">
        <v>0.62071589999999999</v>
      </c>
      <c r="AC4030">
        <v>0.79600289999999996</v>
      </c>
      <c r="AD4030">
        <v>0.80832199999999998</v>
      </c>
      <c r="AE4030">
        <v>-1.0204789999999999</v>
      </c>
      <c r="AF4030">
        <v>-0.41778480000000001</v>
      </c>
      <c r="AG4030">
        <v>-3.6049999999999998E-4</v>
      </c>
      <c r="AH4030">
        <v>0.41706379999999998</v>
      </c>
      <c r="AI4030">
        <v>1.0197579999999999</v>
      </c>
      <c r="AJ4030">
        <v>-0.76451499999999994</v>
      </c>
      <c r="AK4030">
        <v>-0.1524932</v>
      </c>
      <c r="AL4030">
        <v>0.2713913</v>
      </c>
      <c r="AM4030">
        <v>0.69527570000000005</v>
      </c>
      <c r="AN4030">
        <v>1.3072980000000001</v>
      </c>
    </row>
    <row r="4031" spans="1:40" x14ac:dyDescent="0.25">
      <c r="A4031" t="s">
        <v>65</v>
      </c>
      <c r="B4031">
        <v>100</v>
      </c>
      <c r="C4031" s="3">
        <v>41898</v>
      </c>
      <c r="D4031" t="s">
        <v>67</v>
      </c>
      <c r="E4031" s="2">
        <v>12</v>
      </c>
      <c r="F4031" t="str">
        <f t="shared" si="62"/>
        <v>Residential|100|41898|Per Premise|12</v>
      </c>
      <c r="G4031">
        <v>3.6363120000000002</v>
      </c>
      <c r="H4031">
        <v>1.175376</v>
      </c>
      <c r="I4031">
        <v>1.7989040000000001</v>
      </c>
      <c r="J4031">
        <v>98.279961</v>
      </c>
      <c r="K4031">
        <v>1.9560565000000001</v>
      </c>
      <c r="L4031">
        <v>306</v>
      </c>
      <c r="M4031">
        <v>3.7179579999999999</v>
      </c>
      <c r="N4031">
        <v>1.177875</v>
      </c>
      <c r="O4031">
        <v>1.8432044000000001</v>
      </c>
      <c r="P4031">
        <v>98.700255999999996</v>
      </c>
      <c r="Q4031">
        <v>1.9296732000000001</v>
      </c>
      <c r="R4031">
        <v>325</v>
      </c>
      <c r="S4031">
        <v>16</v>
      </c>
      <c r="T4031">
        <v>19</v>
      </c>
      <c r="U4031">
        <v>1.0266789999999999</v>
      </c>
      <c r="V4031">
        <v>1.846897</v>
      </c>
      <c r="W4031">
        <v>10623</v>
      </c>
      <c r="X4031">
        <v>-4.4300399999999997E-2</v>
      </c>
      <c r="Y4031">
        <v>3.6925999999999999E-3</v>
      </c>
      <c r="Z4031">
        <v>0.1118203</v>
      </c>
      <c r="AA4031">
        <v>0.107039</v>
      </c>
      <c r="AB4031">
        <v>0.11480360000000001</v>
      </c>
      <c r="AC4031">
        <v>0.15479380000000001</v>
      </c>
      <c r="AD4031">
        <v>0.1569624</v>
      </c>
      <c r="AE4031">
        <v>-0.2426767</v>
      </c>
      <c r="AF4031">
        <v>-0.12547440000000001</v>
      </c>
      <c r="AG4031">
        <v>-4.4300399999999997E-2</v>
      </c>
      <c r="AH4031">
        <v>3.6873499999999997E-2</v>
      </c>
      <c r="AI4031">
        <v>0.15407589999999999</v>
      </c>
      <c r="AJ4031">
        <v>-0.1974629</v>
      </c>
      <c r="AK4031">
        <v>-7.8618599999999997E-2</v>
      </c>
      <c r="AL4031">
        <v>3.6925999999999999E-3</v>
      </c>
      <c r="AM4031">
        <v>8.6003800000000005E-2</v>
      </c>
      <c r="AN4031">
        <v>0.20484810000000001</v>
      </c>
    </row>
    <row r="4032" spans="1:40" x14ac:dyDescent="0.25">
      <c r="A4032" t="s">
        <v>65</v>
      </c>
      <c r="B4032">
        <v>100</v>
      </c>
      <c r="C4032" s="3">
        <v>41897</v>
      </c>
      <c r="D4032" t="s">
        <v>25</v>
      </c>
      <c r="E4032" s="2">
        <v>16</v>
      </c>
      <c r="F4032" t="str">
        <f t="shared" si="62"/>
        <v>Residential|100|41897|Aggregate|16</v>
      </c>
      <c r="G4032">
        <v>3.7179579999999999</v>
      </c>
      <c r="H4032">
        <v>1.177875</v>
      </c>
      <c r="I4032">
        <v>25.071223</v>
      </c>
      <c r="J4032">
        <v>89.392325999999997</v>
      </c>
      <c r="K4032">
        <v>23.710326999999999</v>
      </c>
      <c r="L4032">
        <v>325</v>
      </c>
      <c r="M4032">
        <v>3.6405270000000001</v>
      </c>
      <c r="N4032">
        <v>1.1748339999999999</v>
      </c>
      <c r="O4032">
        <v>13.992761</v>
      </c>
      <c r="P4032">
        <v>89.187920000000005</v>
      </c>
      <c r="Q4032">
        <v>14.080195</v>
      </c>
      <c r="R4032">
        <v>307</v>
      </c>
      <c r="S4032">
        <v>15</v>
      </c>
      <c r="T4032">
        <v>18</v>
      </c>
      <c r="U4032">
        <v>0.94674270000000005</v>
      </c>
      <c r="V4032">
        <v>23.736000000000001</v>
      </c>
      <c r="W4032">
        <v>10623</v>
      </c>
      <c r="X4032">
        <v>11.07846</v>
      </c>
      <c r="Y4032">
        <v>9.7432359999999996</v>
      </c>
      <c r="Z4032">
        <v>1.315212</v>
      </c>
      <c r="AA4032">
        <v>0.80359919999999996</v>
      </c>
      <c r="AB4032">
        <v>1.2451680000000001</v>
      </c>
      <c r="AC4032">
        <v>1.5412840000000001</v>
      </c>
      <c r="AD4032">
        <v>1.4819629999999999</v>
      </c>
      <c r="AE4032">
        <v>9.1032290000000007</v>
      </c>
      <c r="AF4032">
        <v>10.270210000000001</v>
      </c>
      <c r="AG4032">
        <v>11.07846</v>
      </c>
      <c r="AH4032">
        <v>11.886710000000001</v>
      </c>
      <c r="AI4032">
        <v>13.053699999999999</v>
      </c>
      <c r="AJ4032">
        <v>7.8440240000000001</v>
      </c>
      <c r="AK4032">
        <v>8.9660930000000008</v>
      </c>
      <c r="AL4032">
        <v>9.7432359999999996</v>
      </c>
      <c r="AM4032">
        <v>10.520379999999999</v>
      </c>
      <c r="AN4032">
        <v>11.64245</v>
      </c>
    </row>
    <row r="4033" spans="1:40" x14ac:dyDescent="0.25">
      <c r="A4033" t="s">
        <v>65</v>
      </c>
      <c r="B4033">
        <v>100</v>
      </c>
      <c r="C4033" s="3">
        <v>41878</v>
      </c>
      <c r="D4033" t="s">
        <v>25</v>
      </c>
      <c r="E4033" s="2">
        <v>10</v>
      </c>
      <c r="F4033" t="str">
        <f t="shared" si="62"/>
        <v>Residential|100|41878|Aggregate|10</v>
      </c>
      <c r="G4033">
        <v>3.6363120000000002</v>
      </c>
      <c r="H4033">
        <v>1.175376</v>
      </c>
      <c r="I4033">
        <v>7.9098461999999996</v>
      </c>
      <c r="J4033">
        <v>88.034835999999999</v>
      </c>
      <c r="K4033">
        <v>7.2651814000000003</v>
      </c>
      <c r="L4033">
        <v>306</v>
      </c>
      <c r="M4033">
        <v>3.7131669999999999</v>
      </c>
      <c r="N4033">
        <v>1.176329</v>
      </c>
      <c r="O4033">
        <v>8.1784808000000009</v>
      </c>
      <c r="P4033">
        <v>88.185287000000002</v>
      </c>
      <c r="Q4033">
        <v>8.2852653000000007</v>
      </c>
      <c r="R4033">
        <v>328</v>
      </c>
      <c r="S4033">
        <v>15</v>
      </c>
      <c r="T4033">
        <v>18</v>
      </c>
      <c r="U4033">
        <v>0.95103899999999997</v>
      </c>
      <c r="V4033">
        <v>7.5225720000000003</v>
      </c>
      <c r="W4033">
        <v>10623</v>
      </c>
      <c r="X4033">
        <v>-0.2686346</v>
      </c>
      <c r="Y4033">
        <v>-0.65590879999999996</v>
      </c>
      <c r="Z4033">
        <v>0.41532279999999999</v>
      </c>
      <c r="AA4033">
        <v>0.45747719999999997</v>
      </c>
      <c r="AB4033">
        <v>0.39498810000000001</v>
      </c>
      <c r="AC4033">
        <v>0.61788220000000005</v>
      </c>
      <c r="AD4033">
        <v>0.60440139999999998</v>
      </c>
      <c r="AE4033">
        <v>-1.0604830000000001</v>
      </c>
      <c r="AF4033">
        <v>-0.59265239999999997</v>
      </c>
      <c r="AG4033">
        <v>-0.2686346</v>
      </c>
      <c r="AH4033">
        <v>5.5383099999999998E-2</v>
      </c>
      <c r="AI4033">
        <v>0.52321329999999999</v>
      </c>
      <c r="AJ4033">
        <v>-1.43048</v>
      </c>
      <c r="AK4033">
        <v>-0.97285719999999998</v>
      </c>
      <c r="AL4033">
        <v>-0.65590879999999996</v>
      </c>
      <c r="AM4033">
        <v>-0.33896029999999999</v>
      </c>
      <c r="AN4033">
        <v>0.1186628</v>
      </c>
    </row>
    <row r="4034" spans="1:40" x14ac:dyDescent="0.25">
      <c r="A4034" t="s">
        <v>65</v>
      </c>
      <c r="B4034">
        <v>100</v>
      </c>
      <c r="C4034" s="3">
        <v>41849</v>
      </c>
      <c r="D4034" t="s">
        <v>67</v>
      </c>
      <c r="E4034" s="2">
        <v>13</v>
      </c>
      <c r="F4034" t="str">
        <f t="shared" si="62"/>
        <v>Residential|100|41849|Per Premise|13</v>
      </c>
      <c r="G4034">
        <v>3.7245110000000001</v>
      </c>
      <c r="H4034">
        <v>1.1751689999999999</v>
      </c>
      <c r="I4034">
        <v>1.4286658999999999</v>
      </c>
      <c r="J4034">
        <v>89.186049999999994</v>
      </c>
      <c r="K4034">
        <v>1.5983324999999999</v>
      </c>
      <c r="L4034">
        <v>330</v>
      </c>
      <c r="M4034">
        <v>3.6422979999999998</v>
      </c>
      <c r="N4034">
        <v>1.169646</v>
      </c>
      <c r="O4034">
        <v>1.2437704000000001</v>
      </c>
      <c r="P4034">
        <v>88.963149999999999</v>
      </c>
      <c r="Q4034">
        <v>1.3423916</v>
      </c>
      <c r="R4034">
        <v>311</v>
      </c>
      <c r="S4034">
        <v>16</v>
      </c>
      <c r="T4034">
        <v>19</v>
      </c>
      <c r="U4034">
        <v>0.92250140000000003</v>
      </c>
      <c r="V4034">
        <v>1.3179460000000001</v>
      </c>
      <c r="W4034">
        <v>10623</v>
      </c>
      <c r="X4034">
        <v>0.18489549999999999</v>
      </c>
      <c r="Y4034">
        <v>7.4175900000000003E-2</v>
      </c>
      <c r="Z4034">
        <v>8.7985300000000002E-2</v>
      </c>
      <c r="AA4034">
        <v>7.6119999999999993E-2</v>
      </c>
      <c r="AB4034">
        <v>8.1166600000000005E-2</v>
      </c>
      <c r="AC4034">
        <v>0.1163429</v>
      </c>
      <c r="AD4034">
        <v>0.11127570000000001</v>
      </c>
      <c r="AE4034">
        <v>3.5796000000000001E-2</v>
      </c>
      <c r="AF4034">
        <v>0.1238852</v>
      </c>
      <c r="AG4034">
        <v>0.18489549999999999</v>
      </c>
      <c r="AH4034">
        <v>0.24590580000000001</v>
      </c>
      <c r="AI4034">
        <v>0.33399489999999998</v>
      </c>
      <c r="AJ4034">
        <v>-6.8429599999999993E-2</v>
      </c>
      <c r="AK4034">
        <v>1.5822900000000001E-2</v>
      </c>
      <c r="AL4034">
        <v>7.4175900000000003E-2</v>
      </c>
      <c r="AM4034">
        <v>0.13252890000000001</v>
      </c>
      <c r="AN4034">
        <v>0.21678140000000001</v>
      </c>
    </row>
    <row r="4035" spans="1:40" x14ac:dyDescent="0.25">
      <c r="A4035" t="s">
        <v>65</v>
      </c>
      <c r="B4035">
        <v>100</v>
      </c>
      <c r="C4035" s="3">
        <v>41897</v>
      </c>
      <c r="D4035" t="s">
        <v>25</v>
      </c>
      <c r="E4035" s="2">
        <v>23</v>
      </c>
      <c r="F4035" t="str">
        <f t="shared" si="62"/>
        <v>Residential|100|41897|Aggregate|23</v>
      </c>
      <c r="G4035">
        <v>3.7179579999999999</v>
      </c>
      <c r="H4035">
        <v>1.177875</v>
      </c>
      <c r="I4035">
        <v>17.956206999999999</v>
      </c>
      <c r="J4035">
        <v>76.435462999999999</v>
      </c>
      <c r="K4035">
        <v>15.914899999999999</v>
      </c>
      <c r="L4035">
        <v>325</v>
      </c>
      <c r="M4035">
        <v>3.6405270000000001</v>
      </c>
      <c r="N4035">
        <v>1.1748339999999999</v>
      </c>
      <c r="O4035">
        <v>20.473427999999998</v>
      </c>
      <c r="P4035">
        <v>76.523148000000006</v>
      </c>
      <c r="Q4035">
        <v>18.271374999999999</v>
      </c>
      <c r="R4035">
        <v>307</v>
      </c>
      <c r="S4035">
        <v>15</v>
      </c>
      <c r="T4035">
        <v>18</v>
      </c>
      <c r="U4035">
        <v>0.94674270000000005</v>
      </c>
      <c r="V4035">
        <v>16.99991</v>
      </c>
      <c r="W4035">
        <v>10623</v>
      </c>
      <c r="X4035">
        <v>-2.5172210000000002</v>
      </c>
      <c r="Y4035">
        <v>-3.4735209999999999</v>
      </c>
      <c r="Z4035">
        <v>0.88279980000000002</v>
      </c>
      <c r="AA4035">
        <v>1.042802</v>
      </c>
      <c r="AB4035">
        <v>0.83578430000000004</v>
      </c>
      <c r="AC4035">
        <v>1.3662989999999999</v>
      </c>
      <c r="AD4035">
        <v>1.336403</v>
      </c>
      <c r="AE4035">
        <v>-4.2682029999999997</v>
      </c>
      <c r="AF4035">
        <v>-3.2337090000000002</v>
      </c>
      <c r="AG4035">
        <v>-2.5172210000000002</v>
      </c>
      <c r="AH4035">
        <v>-1.8007329999999999</v>
      </c>
      <c r="AI4035">
        <v>-0.76623839999999999</v>
      </c>
      <c r="AJ4035">
        <v>-5.1861899999999999</v>
      </c>
      <c r="AK4035">
        <v>-4.1743309999999996</v>
      </c>
      <c r="AL4035">
        <v>-3.4735209999999999</v>
      </c>
      <c r="AM4035">
        <v>-2.7727110000000001</v>
      </c>
      <c r="AN4035">
        <v>-1.7608520000000001</v>
      </c>
    </row>
    <row r="4036" spans="1:40" x14ac:dyDescent="0.25">
      <c r="A4036" t="s">
        <v>65</v>
      </c>
      <c r="B4036">
        <v>100</v>
      </c>
      <c r="C4036" s="3">
        <v>41899</v>
      </c>
      <c r="D4036" t="s">
        <v>67</v>
      </c>
      <c r="E4036" s="2">
        <v>4</v>
      </c>
      <c r="F4036" t="str">
        <f t="shared" ref="F4036:F4099" si="63">CONCATENATE(A4036,"|",B4036,"|",C4036,"|",D4036,"|",E4036)</f>
        <v>Residential|100|41899|Per Premise|4</v>
      </c>
      <c r="G4036">
        <v>3.7179579999999999</v>
      </c>
      <c r="H4036">
        <v>1.177875</v>
      </c>
      <c r="I4036">
        <v>1.0753573000000001</v>
      </c>
      <c r="J4036">
        <v>78.274215999999996</v>
      </c>
      <c r="K4036">
        <v>1.164431</v>
      </c>
      <c r="L4036">
        <v>325</v>
      </c>
      <c r="M4036">
        <v>3.6420710000000001</v>
      </c>
      <c r="N4036">
        <v>1.1748339999999999</v>
      </c>
      <c r="O4036">
        <v>1.0309467999999999</v>
      </c>
      <c r="P4036">
        <v>78.228606999999997</v>
      </c>
      <c r="Q4036">
        <v>1.0666209</v>
      </c>
      <c r="R4036">
        <v>307</v>
      </c>
      <c r="S4036">
        <v>15</v>
      </c>
      <c r="T4036">
        <v>18</v>
      </c>
      <c r="U4036">
        <v>0.93138460000000001</v>
      </c>
      <c r="V4036">
        <v>1.001571</v>
      </c>
      <c r="W4036">
        <v>10623</v>
      </c>
      <c r="X4036">
        <v>4.4410400000000003E-2</v>
      </c>
      <c r="Y4036">
        <v>-2.9375700000000001E-2</v>
      </c>
      <c r="Z4036">
        <v>6.4590999999999996E-2</v>
      </c>
      <c r="AA4036">
        <v>6.08753E-2</v>
      </c>
      <c r="AB4036">
        <v>6.01591E-2</v>
      </c>
      <c r="AC4036">
        <v>8.8757000000000003E-2</v>
      </c>
      <c r="AD4036">
        <v>8.5585700000000001E-2</v>
      </c>
      <c r="AE4036">
        <v>-6.9336200000000001E-2</v>
      </c>
      <c r="AF4036">
        <v>-2.1337999999999999E-3</v>
      </c>
      <c r="AG4036">
        <v>4.4410400000000003E-2</v>
      </c>
      <c r="AH4036">
        <v>9.0954599999999997E-2</v>
      </c>
      <c r="AI4036">
        <v>0.15815699999999999</v>
      </c>
      <c r="AJ4036">
        <v>-0.13905819999999999</v>
      </c>
      <c r="AK4036">
        <v>-7.4256900000000001E-2</v>
      </c>
      <c r="AL4036">
        <v>-2.9375700000000001E-2</v>
      </c>
      <c r="AM4036">
        <v>1.55055E-2</v>
      </c>
      <c r="AN4036">
        <v>8.0306799999999998E-2</v>
      </c>
    </row>
    <row r="4037" spans="1:40" x14ac:dyDescent="0.25">
      <c r="A4037" t="s">
        <v>65</v>
      </c>
      <c r="B4037">
        <v>100</v>
      </c>
      <c r="C4037" s="3">
        <v>41898</v>
      </c>
      <c r="D4037" t="s">
        <v>25</v>
      </c>
      <c r="E4037" s="2">
        <v>19</v>
      </c>
      <c r="F4037" t="str">
        <f t="shared" si="63"/>
        <v>Residential|100|41898|Aggregate|19</v>
      </c>
      <c r="G4037">
        <v>3.6363120000000002</v>
      </c>
      <c r="H4037">
        <v>1.175376</v>
      </c>
      <c r="I4037">
        <v>27.466024999999998</v>
      </c>
      <c r="J4037">
        <v>87.02919</v>
      </c>
      <c r="K4037">
        <v>23.324919999999999</v>
      </c>
      <c r="L4037">
        <v>306</v>
      </c>
      <c r="M4037">
        <v>3.7179579999999999</v>
      </c>
      <c r="N4037">
        <v>1.177875</v>
      </c>
      <c r="O4037">
        <v>15.085621</v>
      </c>
      <c r="P4037">
        <v>87.199554000000006</v>
      </c>
      <c r="Q4037">
        <v>13.441662000000001</v>
      </c>
      <c r="R4037">
        <v>325</v>
      </c>
      <c r="S4037">
        <v>16</v>
      </c>
      <c r="T4037">
        <v>19</v>
      </c>
      <c r="U4037">
        <v>1.0266789999999999</v>
      </c>
      <c r="V4037">
        <v>28.198789999999999</v>
      </c>
      <c r="W4037">
        <v>10623</v>
      </c>
      <c r="X4037">
        <v>12.3804</v>
      </c>
      <c r="Y4037">
        <v>13.11317</v>
      </c>
      <c r="Z4037">
        <v>1.3333969999999999</v>
      </c>
      <c r="AA4037">
        <v>0.74560919999999997</v>
      </c>
      <c r="AB4037">
        <v>1.3689709999999999</v>
      </c>
      <c r="AC4037">
        <v>1.527704</v>
      </c>
      <c r="AD4037">
        <v>1.5588500000000001</v>
      </c>
      <c r="AE4037">
        <v>10.42257</v>
      </c>
      <c r="AF4037">
        <v>11.579280000000001</v>
      </c>
      <c r="AG4037">
        <v>12.3804</v>
      </c>
      <c r="AH4037">
        <v>13.18153</v>
      </c>
      <c r="AI4037">
        <v>14.338240000000001</v>
      </c>
      <c r="AJ4037">
        <v>11.11542</v>
      </c>
      <c r="AK4037">
        <v>12.29571</v>
      </c>
      <c r="AL4037">
        <v>13.11317</v>
      </c>
      <c r="AM4037">
        <v>13.930630000000001</v>
      </c>
      <c r="AN4037">
        <v>15.11092</v>
      </c>
    </row>
    <row r="4038" spans="1:40" x14ac:dyDescent="0.25">
      <c r="A4038" t="s">
        <v>65</v>
      </c>
      <c r="B4038">
        <v>100</v>
      </c>
      <c r="C4038" s="3">
        <v>41899</v>
      </c>
      <c r="D4038" t="s">
        <v>67</v>
      </c>
      <c r="E4038" s="2">
        <v>24</v>
      </c>
      <c r="F4038" t="str">
        <f t="shared" si="63"/>
        <v>Residential|100|41899|Per Premise|24</v>
      </c>
      <c r="G4038">
        <v>3.7179579999999999</v>
      </c>
      <c r="H4038">
        <v>1.177875</v>
      </c>
      <c r="I4038">
        <v>1.2305718999999999</v>
      </c>
      <c r="J4038">
        <v>70.490218999999996</v>
      </c>
      <c r="K4038">
        <v>1.2339097999999999</v>
      </c>
      <c r="L4038">
        <v>325</v>
      </c>
      <c r="M4038">
        <v>3.6420710000000001</v>
      </c>
      <c r="N4038">
        <v>1.1748339999999999</v>
      </c>
      <c r="O4038">
        <v>1.2169410000000001</v>
      </c>
      <c r="P4038">
        <v>70.766930000000002</v>
      </c>
      <c r="Q4038">
        <v>1.2826804999999999</v>
      </c>
      <c r="R4038">
        <v>307</v>
      </c>
      <c r="S4038">
        <v>15</v>
      </c>
      <c r="T4038">
        <v>18</v>
      </c>
      <c r="U4038">
        <v>0.93138460000000001</v>
      </c>
      <c r="V4038">
        <v>1.146136</v>
      </c>
      <c r="W4038">
        <v>10623</v>
      </c>
      <c r="X4038">
        <v>1.36309E-2</v>
      </c>
      <c r="Y4038">
        <v>-7.0805300000000002E-2</v>
      </c>
      <c r="Z4038">
        <v>6.8445000000000006E-2</v>
      </c>
      <c r="AA4038">
        <v>7.3206400000000005E-2</v>
      </c>
      <c r="AB4038">
        <v>6.3748600000000002E-2</v>
      </c>
      <c r="AC4038">
        <v>0.1002193</v>
      </c>
      <c r="AD4038">
        <v>9.7072500000000006E-2</v>
      </c>
      <c r="AE4038">
        <v>-0.1148052</v>
      </c>
      <c r="AF4038">
        <v>-3.8924100000000003E-2</v>
      </c>
      <c r="AG4038">
        <v>1.36309E-2</v>
      </c>
      <c r="AH4038">
        <v>6.6185999999999995E-2</v>
      </c>
      <c r="AI4038">
        <v>0.1420671</v>
      </c>
      <c r="AJ4038">
        <v>-0.19520870000000001</v>
      </c>
      <c r="AK4038">
        <v>-0.1217102</v>
      </c>
      <c r="AL4038">
        <v>-7.0805300000000002E-2</v>
      </c>
      <c r="AM4038">
        <v>-1.9900399999999999E-2</v>
      </c>
      <c r="AN4038">
        <v>5.3598100000000003E-2</v>
      </c>
    </row>
    <row r="4039" spans="1:40" x14ac:dyDescent="0.25">
      <c r="A4039" t="s">
        <v>65</v>
      </c>
      <c r="B4039">
        <v>100</v>
      </c>
      <c r="C4039" s="3">
        <v>41849</v>
      </c>
      <c r="D4039" t="s">
        <v>67</v>
      </c>
      <c r="E4039" s="2">
        <v>15</v>
      </c>
      <c r="F4039" t="str">
        <f t="shared" si="63"/>
        <v>Residential|100|41849|Per Premise|15</v>
      </c>
      <c r="G4039">
        <v>3.7245110000000001</v>
      </c>
      <c r="H4039">
        <v>1.1751689999999999</v>
      </c>
      <c r="I4039">
        <v>1.6611187999999999</v>
      </c>
      <c r="J4039">
        <v>86.334885</v>
      </c>
      <c r="K4039">
        <v>1.837798</v>
      </c>
      <c r="L4039">
        <v>330</v>
      </c>
      <c r="M4039">
        <v>3.6422979999999998</v>
      </c>
      <c r="N4039">
        <v>1.169646</v>
      </c>
      <c r="O4039">
        <v>1.5323844</v>
      </c>
      <c r="P4039">
        <v>86.152855000000002</v>
      </c>
      <c r="Q4039">
        <v>1.6034120999999999</v>
      </c>
      <c r="R4039">
        <v>311</v>
      </c>
      <c r="S4039">
        <v>16</v>
      </c>
      <c r="T4039">
        <v>19</v>
      </c>
      <c r="U4039">
        <v>0.92250140000000003</v>
      </c>
      <c r="V4039">
        <v>1.532384</v>
      </c>
      <c r="W4039">
        <v>10623</v>
      </c>
      <c r="X4039">
        <v>0.1287343</v>
      </c>
      <c r="Y4039" s="6">
        <v>-2.8200000000000001E-8</v>
      </c>
      <c r="Z4039">
        <v>0.10116749999999999</v>
      </c>
      <c r="AA4039">
        <v>9.0921199999999994E-2</v>
      </c>
      <c r="AB4039">
        <v>9.3327099999999996E-2</v>
      </c>
      <c r="AC4039">
        <v>0.13602030000000001</v>
      </c>
      <c r="AD4039">
        <v>0.1302943</v>
      </c>
      <c r="AE4039">
        <v>-4.5582699999999997E-2</v>
      </c>
      <c r="AF4039">
        <v>5.7405200000000003E-2</v>
      </c>
      <c r="AG4039">
        <v>0.1287343</v>
      </c>
      <c r="AH4039">
        <v>0.2000634</v>
      </c>
      <c r="AI4039">
        <v>0.30305130000000002</v>
      </c>
      <c r="AJ4039">
        <v>-0.16697890000000001</v>
      </c>
      <c r="AK4039">
        <v>-6.8326399999999995E-2</v>
      </c>
      <c r="AL4039" s="6">
        <v>-2.8200000000000001E-8</v>
      </c>
      <c r="AM4039">
        <v>6.8326399999999995E-2</v>
      </c>
      <c r="AN4039">
        <v>0.16697890000000001</v>
      </c>
    </row>
    <row r="4040" spans="1:40" x14ac:dyDescent="0.25">
      <c r="A4040" t="s">
        <v>65</v>
      </c>
      <c r="B4040">
        <v>100</v>
      </c>
      <c r="C4040" s="3">
        <v>41899</v>
      </c>
      <c r="D4040" t="s">
        <v>25</v>
      </c>
      <c r="E4040" s="2">
        <v>8</v>
      </c>
      <c r="F4040" t="str">
        <f t="shared" si="63"/>
        <v>Residential|100|41899|Aggregate|8</v>
      </c>
      <c r="G4040">
        <v>3.7179579999999999</v>
      </c>
      <c r="H4040">
        <v>1.177875</v>
      </c>
      <c r="I4040">
        <v>12.214485</v>
      </c>
      <c r="J4040">
        <v>87.425751000000005</v>
      </c>
      <c r="K4040">
        <v>11.888747</v>
      </c>
      <c r="L4040">
        <v>325</v>
      </c>
      <c r="M4040">
        <v>3.6420710000000001</v>
      </c>
      <c r="N4040">
        <v>1.1748339999999999</v>
      </c>
      <c r="O4040">
        <v>12.169378</v>
      </c>
      <c r="P4040">
        <v>87.213104000000001</v>
      </c>
      <c r="Q4040">
        <v>12.651358999999999</v>
      </c>
      <c r="R4040">
        <v>307</v>
      </c>
      <c r="S4040">
        <v>15</v>
      </c>
      <c r="T4040">
        <v>18</v>
      </c>
      <c r="U4040">
        <v>0.93138460000000001</v>
      </c>
      <c r="V4040">
        <v>11.376379999999999</v>
      </c>
      <c r="W4040">
        <v>10623</v>
      </c>
      <c r="X4040">
        <v>4.5106500000000001E-2</v>
      </c>
      <c r="Y4040">
        <v>-0.79299620000000004</v>
      </c>
      <c r="Z4040">
        <v>0.65946899999999997</v>
      </c>
      <c r="AA4040">
        <v>0.7220512</v>
      </c>
      <c r="AB4040">
        <v>0.61421919999999997</v>
      </c>
      <c r="AC4040">
        <v>0.97788410000000003</v>
      </c>
      <c r="AD4040">
        <v>0.94795739999999995</v>
      </c>
      <c r="AE4040">
        <v>-1.208102</v>
      </c>
      <c r="AF4040">
        <v>-0.46769650000000001</v>
      </c>
      <c r="AG4040">
        <v>4.5106500000000001E-2</v>
      </c>
      <c r="AH4040">
        <v>0.5579094</v>
      </c>
      <c r="AI4040">
        <v>1.2983150000000001</v>
      </c>
      <c r="AJ4040">
        <v>-2.0078529999999999</v>
      </c>
      <c r="AK4040">
        <v>-1.290106</v>
      </c>
      <c r="AL4040">
        <v>-0.79299620000000004</v>
      </c>
      <c r="AM4040">
        <v>-0.29588690000000001</v>
      </c>
      <c r="AN4040">
        <v>0.42186010000000002</v>
      </c>
    </row>
    <row r="4041" spans="1:40" x14ac:dyDescent="0.25">
      <c r="A4041" t="s">
        <v>65</v>
      </c>
      <c r="B4041">
        <v>100</v>
      </c>
      <c r="C4041" s="3">
        <v>41849</v>
      </c>
      <c r="D4041" t="s">
        <v>67</v>
      </c>
      <c r="E4041" s="2">
        <v>100</v>
      </c>
      <c r="F4041" t="str">
        <f t="shared" si="63"/>
        <v>Residential|100|41849|Per Premise|100</v>
      </c>
      <c r="G4041">
        <v>3.7245110000000001</v>
      </c>
      <c r="H4041">
        <v>1.1751689999999999</v>
      </c>
      <c r="I4041">
        <v>1.8297547000000001</v>
      </c>
      <c r="J4041">
        <v>79.131247999999999</v>
      </c>
      <c r="K4041">
        <v>1.9462393</v>
      </c>
      <c r="L4041">
        <v>1320</v>
      </c>
      <c r="M4041">
        <v>3.6422979999999998</v>
      </c>
      <c r="N4041">
        <v>1.169646</v>
      </c>
      <c r="O4041">
        <v>1.1286934</v>
      </c>
      <c r="P4041">
        <v>79.022437999999994</v>
      </c>
      <c r="Q4041">
        <v>1.0185078000000001</v>
      </c>
      <c r="R4041">
        <v>1244</v>
      </c>
      <c r="S4041">
        <v>16</v>
      </c>
      <c r="T4041">
        <v>19</v>
      </c>
      <c r="U4041">
        <v>0.92250140000000003</v>
      </c>
      <c r="V4041">
        <v>1.687951</v>
      </c>
      <c r="W4041">
        <v>10623</v>
      </c>
      <c r="X4041">
        <v>0.70106120000000005</v>
      </c>
      <c r="Y4041" s="6">
        <v>0.55925789999999997</v>
      </c>
      <c r="Z4041">
        <v>5.3568499999999998E-2</v>
      </c>
      <c r="AA4041">
        <v>2.8877099999999999E-2</v>
      </c>
      <c r="AB4041">
        <v>4.9417000000000003E-2</v>
      </c>
      <c r="AC4041">
        <v>6.0856100000000003E-2</v>
      </c>
      <c r="AD4041">
        <v>5.72357E-2</v>
      </c>
      <c r="AE4041">
        <v>0.62307100000000004</v>
      </c>
      <c r="AF4041">
        <v>0.66914830000000003</v>
      </c>
      <c r="AG4041">
        <v>0.70106120000000005</v>
      </c>
      <c r="AH4041">
        <v>0.73297420000000002</v>
      </c>
      <c r="AI4041">
        <v>0.77905150000000001</v>
      </c>
      <c r="AJ4041">
        <v>0.48590739999999999</v>
      </c>
      <c r="AK4041">
        <v>0.52924349999999998</v>
      </c>
      <c r="AL4041" s="6">
        <v>0.55925789999999997</v>
      </c>
      <c r="AM4041">
        <v>0.58927240000000003</v>
      </c>
      <c r="AN4041">
        <v>0.63260850000000002</v>
      </c>
    </row>
    <row r="4042" spans="1:40" x14ac:dyDescent="0.25">
      <c r="A4042" t="s">
        <v>65</v>
      </c>
      <c r="B4042">
        <v>100</v>
      </c>
      <c r="C4042" s="3">
        <v>41899</v>
      </c>
      <c r="D4042" t="s">
        <v>67</v>
      </c>
      <c r="E4042" s="2">
        <v>7</v>
      </c>
      <c r="F4042" t="str">
        <f t="shared" si="63"/>
        <v>Residential|100|41899|Per Premise|7</v>
      </c>
      <c r="G4042">
        <v>3.7179579999999999</v>
      </c>
      <c r="H4042">
        <v>1.177875</v>
      </c>
      <c r="I4042">
        <v>1.1173333000000001</v>
      </c>
      <c r="J4042">
        <v>82.894226000000003</v>
      </c>
      <c r="K4042">
        <v>1.0324652999999999</v>
      </c>
      <c r="L4042">
        <v>325</v>
      </c>
      <c r="M4042">
        <v>3.6420710000000001</v>
      </c>
      <c r="N4042">
        <v>1.1748339999999999</v>
      </c>
      <c r="O4042">
        <v>1.0083688</v>
      </c>
      <c r="P4042">
        <v>82.760131999999999</v>
      </c>
      <c r="Q4042">
        <v>0.95581919000000004</v>
      </c>
      <c r="R4042">
        <v>307</v>
      </c>
      <c r="S4042">
        <v>15</v>
      </c>
      <c r="T4042">
        <v>18</v>
      </c>
      <c r="U4042">
        <v>0.93138460000000001</v>
      </c>
      <c r="V4042">
        <v>1.040667</v>
      </c>
      <c r="W4042">
        <v>10623</v>
      </c>
      <c r="X4042">
        <v>0.1089644</v>
      </c>
      <c r="Y4042">
        <v>3.2298100000000003E-2</v>
      </c>
      <c r="Z4042">
        <v>5.72709E-2</v>
      </c>
      <c r="AA4042">
        <v>5.4551500000000003E-2</v>
      </c>
      <c r="AB4042">
        <v>5.3341199999999998E-2</v>
      </c>
      <c r="AC4042">
        <v>7.9093700000000003E-2</v>
      </c>
      <c r="AD4042">
        <v>7.62964E-2</v>
      </c>
      <c r="AE4042">
        <v>7.6017000000000003E-3</v>
      </c>
      <c r="AF4042">
        <v>6.7487599999999995E-2</v>
      </c>
      <c r="AG4042">
        <v>0.1089644</v>
      </c>
      <c r="AH4042">
        <v>0.1504412</v>
      </c>
      <c r="AI4042">
        <v>0.21032709999999999</v>
      </c>
      <c r="AJ4042">
        <v>-6.5479700000000002E-2</v>
      </c>
      <c r="AK4042">
        <v>-7.7118000000000004E-3</v>
      </c>
      <c r="AL4042">
        <v>3.2298100000000003E-2</v>
      </c>
      <c r="AM4042">
        <v>7.2307999999999997E-2</v>
      </c>
      <c r="AN4042">
        <v>0.130076</v>
      </c>
    </row>
    <row r="4043" spans="1:40" x14ac:dyDescent="0.25">
      <c r="A4043" t="s">
        <v>65</v>
      </c>
      <c r="B4043">
        <v>100</v>
      </c>
      <c r="C4043" s="3">
        <v>41849</v>
      </c>
      <c r="D4043" t="s">
        <v>25</v>
      </c>
      <c r="E4043" s="2">
        <v>2</v>
      </c>
      <c r="F4043" t="str">
        <f t="shared" si="63"/>
        <v>Residential|100|41849|Aggregate|2</v>
      </c>
      <c r="G4043">
        <v>3.7245110000000001</v>
      </c>
      <c r="H4043">
        <v>1.1751689999999999</v>
      </c>
      <c r="I4043">
        <v>8.1992776999999997</v>
      </c>
      <c r="J4043">
        <v>69.885681000000005</v>
      </c>
      <c r="K4043">
        <v>8.5951743</v>
      </c>
      <c r="L4043">
        <v>330</v>
      </c>
      <c r="M4043">
        <v>3.6422979999999998</v>
      </c>
      <c r="N4043">
        <v>1.169646</v>
      </c>
      <c r="O4043">
        <v>6.9838883000000003</v>
      </c>
      <c r="P4043">
        <v>70.103797999999998</v>
      </c>
      <c r="Q4043">
        <v>6.6022539</v>
      </c>
      <c r="R4043">
        <v>311</v>
      </c>
      <c r="S4043">
        <v>16</v>
      </c>
      <c r="T4043">
        <v>19</v>
      </c>
      <c r="U4043">
        <v>0.92250140000000003</v>
      </c>
      <c r="V4043">
        <v>7.5638449999999997</v>
      </c>
      <c r="W4043">
        <v>10623</v>
      </c>
      <c r="X4043">
        <v>1.2153890000000001</v>
      </c>
      <c r="Y4043">
        <v>0.5799569</v>
      </c>
      <c r="Z4043">
        <v>0.47314879999999998</v>
      </c>
      <c r="AA4043">
        <v>0.37437949999999998</v>
      </c>
      <c r="AB4043">
        <v>0.43648039999999999</v>
      </c>
      <c r="AC4043">
        <v>0.60334880000000002</v>
      </c>
      <c r="AD4043">
        <v>0.57504359999999999</v>
      </c>
      <c r="AE4043">
        <v>0.44216680000000003</v>
      </c>
      <c r="AF4043">
        <v>0.89899300000000004</v>
      </c>
      <c r="AG4043">
        <v>1.2153890000000001</v>
      </c>
      <c r="AH4043">
        <v>1.5317860000000001</v>
      </c>
      <c r="AI4043">
        <v>1.988612</v>
      </c>
      <c r="AJ4043">
        <v>-0.1569912</v>
      </c>
      <c r="AK4043">
        <v>0.27840369999999998</v>
      </c>
      <c r="AL4043">
        <v>0.5799569</v>
      </c>
      <c r="AM4043">
        <v>0.88151009999999996</v>
      </c>
      <c r="AN4043">
        <v>1.316905</v>
      </c>
    </row>
    <row r="4044" spans="1:40" x14ac:dyDescent="0.25">
      <c r="A4044" t="s">
        <v>65</v>
      </c>
      <c r="B4044">
        <v>100</v>
      </c>
      <c r="C4044" s="3" t="s">
        <v>26</v>
      </c>
      <c r="D4044" t="s">
        <v>67</v>
      </c>
      <c r="E4044" s="2">
        <v>5</v>
      </c>
      <c r="F4044" t="str">
        <f t="shared" si="63"/>
        <v>Residential|100|Average Event Day|Per Premise|5</v>
      </c>
      <c r="G4044">
        <v>3.678337</v>
      </c>
      <c r="H4044">
        <v>1.1766620000000001</v>
      </c>
      <c r="I4044">
        <v>0.72755683000000004</v>
      </c>
      <c r="J4044">
        <v>70.688239999999993</v>
      </c>
      <c r="K4044">
        <v>0.73335421000000001</v>
      </c>
      <c r="L4044">
        <v>631</v>
      </c>
      <c r="M4044">
        <v>3.678499</v>
      </c>
      <c r="N4044">
        <v>1.175343</v>
      </c>
      <c r="O4044">
        <v>0.68274387000000003</v>
      </c>
      <c r="P4044">
        <v>70.296806000000004</v>
      </c>
      <c r="Q4044">
        <v>0.64744402000000001</v>
      </c>
      <c r="R4044">
        <v>636</v>
      </c>
      <c r="S4044">
        <v>15</v>
      </c>
      <c r="T4044">
        <v>18</v>
      </c>
      <c r="U4044">
        <v>0.93147959999999996</v>
      </c>
      <c r="V4044">
        <v>0.67770430000000004</v>
      </c>
      <c r="W4044">
        <v>10623</v>
      </c>
      <c r="X4044">
        <v>4.4812999999999999E-2</v>
      </c>
      <c r="Y4044">
        <v>-5.0394999999999997E-3</v>
      </c>
      <c r="Z4044">
        <v>2.9194399999999999E-2</v>
      </c>
      <c r="AA4044">
        <v>2.5672799999999999E-2</v>
      </c>
      <c r="AB4044">
        <v>2.7193999999999999E-2</v>
      </c>
      <c r="AC4044">
        <v>3.8876800000000003E-2</v>
      </c>
      <c r="AD4044">
        <v>3.7397899999999998E-2</v>
      </c>
      <c r="AE4044">
        <v>-5.0096999999999997E-3</v>
      </c>
      <c r="AF4044">
        <v>2.4426E-2</v>
      </c>
      <c r="AG4044">
        <v>4.4812999999999999E-2</v>
      </c>
      <c r="AH4044">
        <v>6.5199999999999994E-2</v>
      </c>
      <c r="AI4044">
        <v>9.46356E-2</v>
      </c>
      <c r="AJ4044">
        <v>-5.2966899999999997E-2</v>
      </c>
      <c r="AK4044">
        <v>-2.4650999999999999E-2</v>
      </c>
      <c r="AL4044">
        <v>-5.0394999999999997E-3</v>
      </c>
      <c r="AM4044">
        <v>1.4572E-2</v>
      </c>
      <c r="AN4044">
        <v>4.2887799999999997E-2</v>
      </c>
    </row>
    <row r="4045" spans="1:40" x14ac:dyDescent="0.25">
      <c r="A4045" t="s">
        <v>65</v>
      </c>
      <c r="B4045">
        <v>100</v>
      </c>
      <c r="C4045" s="3">
        <v>41897</v>
      </c>
      <c r="D4045" t="s">
        <v>25</v>
      </c>
      <c r="E4045" s="2">
        <v>21</v>
      </c>
      <c r="F4045" t="str">
        <f t="shared" si="63"/>
        <v>Residential|100|41897|Aggregate|21</v>
      </c>
      <c r="G4045">
        <v>3.7179579999999999</v>
      </c>
      <c r="H4045">
        <v>1.177875</v>
      </c>
      <c r="I4045">
        <v>25.807486000000001</v>
      </c>
      <c r="J4045">
        <v>78.444664000000003</v>
      </c>
      <c r="K4045">
        <v>19.006929</v>
      </c>
      <c r="L4045">
        <v>325</v>
      </c>
      <c r="M4045">
        <v>3.6405270000000001</v>
      </c>
      <c r="N4045">
        <v>1.1748339999999999</v>
      </c>
      <c r="O4045">
        <v>28.578213000000002</v>
      </c>
      <c r="P4045">
        <v>78.586746000000005</v>
      </c>
      <c r="Q4045">
        <v>22.212553</v>
      </c>
      <c r="R4045">
        <v>307</v>
      </c>
      <c r="S4045">
        <v>15</v>
      </c>
      <c r="T4045">
        <v>18</v>
      </c>
      <c r="U4045">
        <v>0.94674270000000005</v>
      </c>
      <c r="V4045">
        <v>24.433050000000001</v>
      </c>
      <c r="W4045">
        <v>10623</v>
      </c>
      <c r="X4045">
        <v>-2.7707269999999999</v>
      </c>
      <c r="Y4045">
        <v>-4.1451659999999997</v>
      </c>
      <c r="Z4045">
        <v>1.0543149999999999</v>
      </c>
      <c r="AA4045">
        <v>1.2677369999999999</v>
      </c>
      <c r="AB4045">
        <v>0.99816470000000002</v>
      </c>
      <c r="AC4045">
        <v>1.64886</v>
      </c>
      <c r="AD4045">
        <v>1.613534</v>
      </c>
      <c r="AE4045">
        <v>-4.883826</v>
      </c>
      <c r="AF4045">
        <v>-3.6353900000000001</v>
      </c>
      <c r="AG4045">
        <v>-2.7707269999999999</v>
      </c>
      <c r="AH4045">
        <v>-1.906064</v>
      </c>
      <c r="AI4045">
        <v>-0.65762869999999995</v>
      </c>
      <c r="AJ4045">
        <v>-6.212993</v>
      </c>
      <c r="AK4045">
        <v>-4.9913040000000004</v>
      </c>
      <c r="AL4045">
        <v>-4.1451659999999997</v>
      </c>
      <c r="AM4045">
        <v>-3.299029</v>
      </c>
      <c r="AN4045">
        <v>-2.07734</v>
      </c>
    </row>
    <row r="4046" spans="1:40" x14ac:dyDescent="0.25">
      <c r="A4046" t="s">
        <v>65</v>
      </c>
      <c r="B4046">
        <v>100</v>
      </c>
      <c r="C4046" s="3">
        <v>41897</v>
      </c>
      <c r="D4046" t="s">
        <v>25</v>
      </c>
      <c r="E4046" s="2">
        <v>8</v>
      </c>
      <c r="F4046" t="str">
        <f t="shared" si="63"/>
        <v>Residential|100|41897|Aggregate|8</v>
      </c>
      <c r="G4046">
        <v>3.7179579999999999</v>
      </c>
      <c r="H4046">
        <v>1.177875</v>
      </c>
      <c r="I4046">
        <v>10.128852</v>
      </c>
      <c r="J4046">
        <v>81.137321</v>
      </c>
      <c r="K4046">
        <v>9.5566317999999999</v>
      </c>
      <c r="L4046">
        <v>325</v>
      </c>
      <c r="M4046">
        <v>3.6405270000000001</v>
      </c>
      <c r="N4046">
        <v>1.1748339999999999</v>
      </c>
      <c r="O4046">
        <v>9.6554967000000005</v>
      </c>
      <c r="P4046">
        <v>80.899742000000003</v>
      </c>
      <c r="Q4046">
        <v>9.2355312999999999</v>
      </c>
      <c r="R4046">
        <v>307</v>
      </c>
      <c r="S4046">
        <v>15</v>
      </c>
      <c r="T4046">
        <v>18</v>
      </c>
      <c r="U4046">
        <v>0.94674270000000005</v>
      </c>
      <c r="V4046">
        <v>9.5894169999999992</v>
      </c>
      <c r="W4046">
        <v>10623</v>
      </c>
      <c r="X4046">
        <v>0.47335539999999998</v>
      </c>
      <c r="Y4046">
        <v>-6.6080100000000003E-2</v>
      </c>
      <c r="Z4046">
        <v>0.53010650000000004</v>
      </c>
      <c r="AA4046">
        <v>0.5270996</v>
      </c>
      <c r="AB4046">
        <v>0.5018745</v>
      </c>
      <c r="AC4046">
        <v>0.74756069999999997</v>
      </c>
      <c r="AD4046">
        <v>0.72781320000000005</v>
      </c>
      <c r="AE4046">
        <v>-0.48468220000000001</v>
      </c>
      <c r="AF4046">
        <v>8.1334199999999995E-2</v>
      </c>
      <c r="AG4046">
        <v>0.47335539999999998</v>
      </c>
      <c r="AH4046">
        <v>0.86537660000000005</v>
      </c>
      <c r="AI4046">
        <v>1.4313929999999999</v>
      </c>
      <c r="AJ4046">
        <v>-0.99881030000000004</v>
      </c>
      <c r="AK4046">
        <v>-0.44774570000000002</v>
      </c>
      <c r="AL4046">
        <v>-6.6080100000000003E-2</v>
      </c>
      <c r="AM4046">
        <v>0.31558550000000002</v>
      </c>
      <c r="AN4046">
        <v>0.86665000000000003</v>
      </c>
    </row>
    <row r="4047" spans="1:40" x14ac:dyDescent="0.25">
      <c r="A4047" t="s">
        <v>65</v>
      </c>
      <c r="B4047">
        <v>100</v>
      </c>
      <c r="C4047" s="3">
        <v>41897</v>
      </c>
      <c r="D4047" t="s">
        <v>25</v>
      </c>
      <c r="E4047" s="2">
        <v>2</v>
      </c>
      <c r="F4047" t="str">
        <f t="shared" si="63"/>
        <v>Residential|100|41897|Aggregate|2</v>
      </c>
      <c r="G4047">
        <v>3.7179579999999999</v>
      </c>
      <c r="H4047">
        <v>1.177875</v>
      </c>
      <c r="I4047">
        <v>10.112511</v>
      </c>
      <c r="J4047">
        <v>73.415015999999994</v>
      </c>
      <c r="K4047">
        <v>10.640264999999999</v>
      </c>
      <c r="L4047">
        <v>325</v>
      </c>
      <c r="M4047">
        <v>3.6405270000000001</v>
      </c>
      <c r="N4047">
        <v>1.1748339999999999</v>
      </c>
      <c r="O4047">
        <v>9.6649005999999993</v>
      </c>
      <c r="P4047">
        <v>73.644585000000006</v>
      </c>
      <c r="Q4047">
        <v>9.0507948999999996</v>
      </c>
      <c r="R4047">
        <v>307</v>
      </c>
      <c r="S4047">
        <v>15</v>
      </c>
      <c r="T4047">
        <v>18</v>
      </c>
      <c r="U4047">
        <v>0.94674270000000005</v>
      </c>
      <c r="V4047">
        <v>9.5739459999999994</v>
      </c>
      <c r="W4047">
        <v>10623</v>
      </c>
      <c r="X4047">
        <v>0.44761079999999998</v>
      </c>
      <c r="Y4047">
        <v>-9.0954599999999997E-2</v>
      </c>
      <c r="Z4047">
        <v>0.59021570000000001</v>
      </c>
      <c r="AA4047">
        <v>0.51655609999999996</v>
      </c>
      <c r="AB4047">
        <v>0.55878229999999995</v>
      </c>
      <c r="AC4047">
        <v>0.78433719999999996</v>
      </c>
      <c r="AD4047">
        <v>0.76096520000000001</v>
      </c>
      <c r="AE4047">
        <v>-0.55755770000000004</v>
      </c>
      <c r="AF4047">
        <v>3.6304000000000003E-2</v>
      </c>
      <c r="AG4047">
        <v>0.44761079999999998</v>
      </c>
      <c r="AH4047">
        <v>0.85891759999999995</v>
      </c>
      <c r="AI4047">
        <v>1.452779</v>
      </c>
      <c r="AJ4047">
        <v>-1.066171</v>
      </c>
      <c r="AK4047">
        <v>-0.49000510000000003</v>
      </c>
      <c r="AL4047">
        <v>-9.0954599999999997E-2</v>
      </c>
      <c r="AM4047">
        <v>0.30809599999999998</v>
      </c>
      <c r="AN4047">
        <v>0.88426150000000003</v>
      </c>
    </row>
    <row r="4048" spans="1:40" x14ac:dyDescent="0.25">
      <c r="A4048" t="s">
        <v>65</v>
      </c>
      <c r="B4048">
        <v>100</v>
      </c>
      <c r="C4048" s="3">
        <v>41849</v>
      </c>
      <c r="D4048" t="s">
        <v>67</v>
      </c>
      <c r="E4048" s="2">
        <v>21</v>
      </c>
      <c r="F4048" t="str">
        <f t="shared" si="63"/>
        <v>Residential|100|41849|Per Premise|21</v>
      </c>
      <c r="G4048">
        <v>3.7245110000000001</v>
      </c>
      <c r="H4048">
        <v>1.1751689999999999</v>
      </c>
      <c r="I4048">
        <v>1.5889812000000001</v>
      </c>
      <c r="J4048">
        <v>71.149253999999999</v>
      </c>
      <c r="K4048">
        <v>1.4694775</v>
      </c>
      <c r="L4048">
        <v>330</v>
      </c>
      <c r="M4048">
        <v>3.6422979999999998</v>
      </c>
      <c r="N4048">
        <v>1.169646</v>
      </c>
      <c r="O4048">
        <v>1.8217492</v>
      </c>
      <c r="P4048">
        <v>71.197113000000002</v>
      </c>
      <c r="Q4048">
        <v>1.7699695</v>
      </c>
      <c r="R4048">
        <v>311</v>
      </c>
      <c r="S4048">
        <v>16</v>
      </c>
      <c r="T4048">
        <v>19</v>
      </c>
      <c r="U4048">
        <v>0.92250140000000003</v>
      </c>
      <c r="V4048">
        <v>1.4658370000000001</v>
      </c>
      <c r="W4048">
        <v>10623</v>
      </c>
      <c r="X4048">
        <v>-0.232768</v>
      </c>
      <c r="Y4048" s="6">
        <v>-0.3559117</v>
      </c>
      <c r="Z4048">
        <v>8.0892099999999995E-2</v>
      </c>
      <c r="AA4048">
        <v>0.10036580000000001</v>
      </c>
      <c r="AB4048">
        <v>7.4623099999999998E-2</v>
      </c>
      <c r="AC4048">
        <v>0.1289062</v>
      </c>
      <c r="AD4048">
        <v>0.1250675</v>
      </c>
      <c r="AE4048">
        <v>-0.39796789999999999</v>
      </c>
      <c r="AF4048">
        <v>-0.30036649999999998</v>
      </c>
      <c r="AG4048">
        <v>-0.232768</v>
      </c>
      <c r="AH4048">
        <v>-0.1651695</v>
      </c>
      <c r="AI4048">
        <v>-6.7568000000000003E-2</v>
      </c>
      <c r="AJ4048">
        <v>-0.51619210000000004</v>
      </c>
      <c r="AK4048">
        <v>-0.42149710000000001</v>
      </c>
      <c r="AL4048" s="6">
        <v>-0.3559117</v>
      </c>
      <c r="AM4048">
        <v>-0.29032619999999998</v>
      </c>
      <c r="AN4048">
        <v>-0.19563120000000001</v>
      </c>
    </row>
    <row r="4049" spans="1:40" x14ac:dyDescent="0.25">
      <c r="A4049" t="s">
        <v>65</v>
      </c>
      <c r="B4049">
        <v>100</v>
      </c>
      <c r="C4049" s="3" t="s">
        <v>26</v>
      </c>
      <c r="D4049" t="s">
        <v>25</v>
      </c>
      <c r="E4049" s="2">
        <v>21</v>
      </c>
      <c r="F4049" t="str">
        <f t="shared" si="63"/>
        <v>Residential|100|Average Event Day|Aggregate|21</v>
      </c>
      <c r="G4049">
        <v>3.678337</v>
      </c>
      <c r="H4049">
        <v>1.1766620000000001</v>
      </c>
      <c r="I4049">
        <v>20.885694000000001</v>
      </c>
      <c r="J4049">
        <v>76.298919999999995</v>
      </c>
      <c r="K4049">
        <v>16.919979000000001</v>
      </c>
      <c r="L4049">
        <v>631</v>
      </c>
      <c r="M4049">
        <v>3.678499</v>
      </c>
      <c r="N4049">
        <v>1.175343</v>
      </c>
      <c r="O4049">
        <v>22.155290000000001</v>
      </c>
      <c r="P4049">
        <v>76.281120000000001</v>
      </c>
      <c r="Q4049">
        <v>18.828203999999999</v>
      </c>
      <c r="R4049">
        <v>636</v>
      </c>
      <c r="S4049">
        <v>15</v>
      </c>
      <c r="T4049">
        <v>18</v>
      </c>
      <c r="U4049">
        <v>0.93147959999999996</v>
      </c>
      <c r="V4049">
        <v>19.454599999999999</v>
      </c>
      <c r="W4049">
        <v>10623</v>
      </c>
      <c r="X4049">
        <v>-1.2695959999999999</v>
      </c>
      <c r="Y4049">
        <v>-2.7006920000000001</v>
      </c>
      <c r="Z4049">
        <v>0.67357370000000005</v>
      </c>
      <c r="AA4049">
        <v>0.74658690000000005</v>
      </c>
      <c r="AB4049">
        <v>0.62742019999999998</v>
      </c>
      <c r="AC4049">
        <v>1.005531</v>
      </c>
      <c r="AD4049">
        <v>0.97521690000000005</v>
      </c>
      <c r="AE4049">
        <v>-2.558236</v>
      </c>
      <c r="AF4049">
        <v>-1.796897</v>
      </c>
      <c r="AG4049">
        <v>-1.2695959999999999</v>
      </c>
      <c r="AH4049">
        <v>-0.74229489999999998</v>
      </c>
      <c r="AI4049">
        <v>1.90443E-2</v>
      </c>
      <c r="AJ4049">
        <v>-3.9504830000000002</v>
      </c>
      <c r="AK4049">
        <v>-3.2120959999999998</v>
      </c>
      <c r="AL4049">
        <v>-2.7006920000000001</v>
      </c>
      <c r="AM4049">
        <v>-2.1892879999999999</v>
      </c>
      <c r="AN4049">
        <v>-1.450901</v>
      </c>
    </row>
    <row r="4050" spans="1:40" x14ac:dyDescent="0.25">
      <c r="A4050" t="s">
        <v>65</v>
      </c>
      <c r="B4050">
        <v>100</v>
      </c>
      <c r="C4050" s="3" t="s">
        <v>26</v>
      </c>
      <c r="D4050" t="s">
        <v>67</v>
      </c>
      <c r="E4050" s="2">
        <v>22</v>
      </c>
      <c r="F4050" t="str">
        <f t="shared" si="63"/>
        <v>Residential|100|Average Event Day|Per Premise|22</v>
      </c>
      <c r="G4050">
        <v>3.678337</v>
      </c>
      <c r="H4050">
        <v>1.1766620000000001</v>
      </c>
      <c r="I4050">
        <v>1.7107445999999999</v>
      </c>
      <c r="J4050">
        <v>75.551970999999995</v>
      </c>
      <c r="K4050">
        <v>1.4611565</v>
      </c>
      <c r="L4050">
        <v>631</v>
      </c>
      <c r="M4050">
        <v>3.678499</v>
      </c>
      <c r="N4050">
        <v>1.175343</v>
      </c>
      <c r="O4050">
        <v>1.8451181000000001</v>
      </c>
      <c r="P4050">
        <v>75.486839000000003</v>
      </c>
      <c r="Q4050">
        <v>1.6201410000000001</v>
      </c>
      <c r="R4050">
        <v>636</v>
      </c>
      <c r="S4050">
        <v>15</v>
      </c>
      <c r="T4050">
        <v>18</v>
      </c>
      <c r="U4050">
        <v>0.93147959999999996</v>
      </c>
      <c r="V4050">
        <v>1.5935239999999999</v>
      </c>
      <c r="W4050">
        <v>10623</v>
      </c>
      <c r="X4050">
        <v>-0.1343734</v>
      </c>
      <c r="Y4050" s="6">
        <v>-0.2515944</v>
      </c>
      <c r="Z4050">
        <v>5.8167700000000003E-2</v>
      </c>
      <c r="AA4050">
        <v>6.4242800000000003E-2</v>
      </c>
      <c r="AB4050">
        <v>5.4182000000000001E-2</v>
      </c>
      <c r="AC4050">
        <v>8.6663799999999999E-2</v>
      </c>
      <c r="AD4050">
        <v>8.4040599999999993E-2</v>
      </c>
      <c r="AE4050">
        <v>-0.24543760000000001</v>
      </c>
      <c r="AF4050">
        <v>-0.17982000000000001</v>
      </c>
      <c r="AG4050">
        <v>-0.1343734</v>
      </c>
      <c r="AH4050">
        <v>-8.8926900000000003E-2</v>
      </c>
      <c r="AI4050">
        <v>-2.3309300000000002E-2</v>
      </c>
      <c r="AJ4050">
        <v>-0.35929680000000003</v>
      </c>
      <c r="AK4050">
        <v>-0.29566540000000002</v>
      </c>
      <c r="AL4050" s="6">
        <v>-0.2515944</v>
      </c>
      <c r="AM4050">
        <v>-0.2075235</v>
      </c>
      <c r="AN4050">
        <v>-0.14389199999999999</v>
      </c>
    </row>
    <row r="4051" spans="1:40" x14ac:dyDescent="0.25">
      <c r="A4051" t="s">
        <v>65</v>
      </c>
      <c r="B4051">
        <v>100</v>
      </c>
      <c r="C4051" s="3">
        <v>41897</v>
      </c>
      <c r="D4051" t="s">
        <v>25</v>
      </c>
      <c r="E4051" s="2">
        <v>4</v>
      </c>
      <c r="F4051" t="str">
        <f t="shared" si="63"/>
        <v>Residential|100|41897|Aggregate|4</v>
      </c>
      <c r="G4051">
        <v>3.7179579999999999</v>
      </c>
      <c r="H4051">
        <v>1.177875</v>
      </c>
      <c r="I4051">
        <v>8.5267508999999997</v>
      </c>
      <c r="J4051">
        <v>72.397896000000003</v>
      </c>
      <c r="K4051">
        <v>9.0917907000000007</v>
      </c>
      <c r="L4051">
        <v>325</v>
      </c>
      <c r="M4051">
        <v>3.6405270000000001</v>
      </c>
      <c r="N4051">
        <v>1.1748339999999999</v>
      </c>
      <c r="O4051">
        <v>8.2232944999999997</v>
      </c>
      <c r="P4051">
        <v>72.690062999999995</v>
      </c>
      <c r="Q4051">
        <v>8.4475221999999999</v>
      </c>
      <c r="R4051">
        <v>307</v>
      </c>
      <c r="S4051">
        <v>15</v>
      </c>
      <c r="T4051">
        <v>18</v>
      </c>
      <c r="U4051">
        <v>0.94674270000000005</v>
      </c>
      <c r="V4051">
        <v>8.0726390000000006</v>
      </c>
      <c r="W4051">
        <v>10623</v>
      </c>
      <c r="X4051">
        <v>0.30345650000000002</v>
      </c>
      <c r="Y4051">
        <v>-0.15065500000000001</v>
      </c>
      <c r="Z4051">
        <v>0.50432180000000004</v>
      </c>
      <c r="AA4051">
        <v>0.48212559999999999</v>
      </c>
      <c r="AB4051">
        <v>0.47746300000000003</v>
      </c>
      <c r="AC4051">
        <v>0.69770019999999999</v>
      </c>
      <c r="AD4051">
        <v>0.67853960000000002</v>
      </c>
      <c r="AE4051">
        <v>-0.59068229999999999</v>
      </c>
      <c r="AF4051">
        <v>-6.2417899999999998E-2</v>
      </c>
      <c r="AG4051">
        <v>0.30345650000000002</v>
      </c>
      <c r="AH4051">
        <v>0.6693308</v>
      </c>
      <c r="AI4051">
        <v>1.197595</v>
      </c>
      <c r="AJ4051">
        <v>-1.020238</v>
      </c>
      <c r="AK4051">
        <v>-0.50648150000000003</v>
      </c>
      <c r="AL4051">
        <v>-0.15065500000000001</v>
      </c>
      <c r="AM4051">
        <v>0.20517150000000001</v>
      </c>
      <c r="AN4051">
        <v>0.71892849999999997</v>
      </c>
    </row>
    <row r="4052" spans="1:40" x14ac:dyDescent="0.25">
      <c r="A4052" t="s">
        <v>65</v>
      </c>
      <c r="B4052">
        <v>100</v>
      </c>
      <c r="C4052" s="3">
        <v>41899</v>
      </c>
      <c r="D4052" t="s">
        <v>25</v>
      </c>
      <c r="E4052" s="2">
        <v>16</v>
      </c>
      <c r="F4052" t="str">
        <f t="shared" si="63"/>
        <v>Residential|100|41899|Aggregate|16</v>
      </c>
      <c r="G4052">
        <v>3.7179579999999999</v>
      </c>
      <c r="H4052">
        <v>1.177875</v>
      </c>
      <c r="I4052">
        <v>24.165960999999999</v>
      </c>
      <c r="J4052">
        <v>83.961464000000007</v>
      </c>
      <c r="K4052">
        <v>24.124202</v>
      </c>
      <c r="L4052">
        <v>325</v>
      </c>
      <c r="M4052">
        <v>3.6420710000000001</v>
      </c>
      <c r="N4052">
        <v>1.1748339999999999</v>
      </c>
      <c r="O4052">
        <v>14.269786</v>
      </c>
      <c r="P4052">
        <v>83.723061000000001</v>
      </c>
      <c r="Q4052">
        <v>14.679836</v>
      </c>
      <c r="R4052">
        <v>307</v>
      </c>
      <c r="S4052">
        <v>15</v>
      </c>
      <c r="T4052">
        <v>18</v>
      </c>
      <c r="U4052">
        <v>0.93138460000000001</v>
      </c>
      <c r="V4052">
        <v>22.5078</v>
      </c>
      <c r="W4052">
        <v>10623</v>
      </c>
      <c r="X4052">
        <v>9.8961740000000002</v>
      </c>
      <c r="Y4052">
        <v>8.2380189999999995</v>
      </c>
      <c r="Z4052">
        <v>1.3381700000000001</v>
      </c>
      <c r="AA4052">
        <v>0.83782250000000003</v>
      </c>
      <c r="AB4052">
        <v>1.246351</v>
      </c>
      <c r="AC4052">
        <v>1.578811</v>
      </c>
      <c r="AD4052">
        <v>1.5017780000000001</v>
      </c>
      <c r="AE4052">
        <v>7.872846</v>
      </c>
      <c r="AF4052">
        <v>9.0682449999999992</v>
      </c>
      <c r="AG4052">
        <v>9.8961740000000002</v>
      </c>
      <c r="AH4052">
        <v>10.7241</v>
      </c>
      <c r="AI4052">
        <v>11.919499999999999</v>
      </c>
      <c r="AJ4052">
        <v>6.3134129999999997</v>
      </c>
      <c r="AK4052">
        <v>7.4504859999999997</v>
      </c>
      <c r="AL4052">
        <v>8.2380189999999995</v>
      </c>
      <c r="AM4052">
        <v>9.0255519999999994</v>
      </c>
      <c r="AN4052">
        <v>10.16262</v>
      </c>
    </row>
    <row r="4053" spans="1:40" x14ac:dyDescent="0.25">
      <c r="A4053" t="s">
        <v>65</v>
      </c>
      <c r="B4053">
        <v>100</v>
      </c>
      <c r="C4053" s="3">
        <v>41849</v>
      </c>
      <c r="D4053" t="s">
        <v>67</v>
      </c>
      <c r="E4053" s="2">
        <v>23</v>
      </c>
      <c r="F4053" t="str">
        <f t="shared" si="63"/>
        <v>Residential|100|41849|Per Premise|23</v>
      </c>
      <c r="G4053">
        <v>3.7245110000000001</v>
      </c>
      <c r="H4053">
        <v>1.1751689999999999</v>
      </c>
      <c r="I4053">
        <v>1.2769102000000001</v>
      </c>
      <c r="J4053">
        <v>70.058784000000003</v>
      </c>
      <c r="K4053">
        <v>1.1513688</v>
      </c>
      <c r="L4053">
        <v>330</v>
      </c>
      <c r="M4053">
        <v>3.6422979999999998</v>
      </c>
      <c r="N4053">
        <v>1.169646</v>
      </c>
      <c r="O4053">
        <v>1.3529985</v>
      </c>
      <c r="P4053">
        <v>70.247269000000003</v>
      </c>
      <c r="Q4053">
        <v>1.3592120999999999</v>
      </c>
      <c r="R4053">
        <v>311</v>
      </c>
      <c r="S4053">
        <v>16</v>
      </c>
      <c r="T4053">
        <v>19</v>
      </c>
      <c r="U4053">
        <v>0.92250140000000003</v>
      </c>
      <c r="V4053">
        <v>1.177951</v>
      </c>
      <c r="W4053">
        <v>10623</v>
      </c>
      <c r="X4053">
        <v>-7.6088299999999998E-2</v>
      </c>
      <c r="Y4053">
        <v>-0.17504700000000001</v>
      </c>
      <c r="Z4053">
        <v>6.3380800000000001E-2</v>
      </c>
      <c r="AA4053">
        <v>7.7073799999999998E-2</v>
      </c>
      <c r="AB4053">
        <v>5.8468800000000001E-2</v>
      </c>
      <c r="AC4053">
        <v>9.9787299999999995E-2</v>
      </c>
      <c r="AD4053">
        <v>9.6741800000000003E-2</v>
      </c>
      <c r="AE4053">
        <v>-0.20397080000000001</v>
      </c>
      <c r="AF4053">
        <v>-0.1284168</v>
      </c>
      <c r="AG4053">
        <v>-7.6088299999999998E-2</v>
      </c>
      <c r="AH4053">
        <v>-2.3759800000000001E-2</v>
      </c>
      <c r="AI4053">
        <v>5.1794300000000001E-2</v>
      </c>
      <c r="AJ4053">
        <v>-0.29902669999999998</v>
      </c>
      <c r="AK4053">
        <v>-0.22577849999999999</v>
      </c>
      <c r="AL4053">
        <v>-0.17504700000000001</v>
      </c>
      <c r="AM4053">
        <v>-0.1243155</v>
      </c>
      <c r="AN4053">
        <v>-5.1067399999999999E-2</v>
      </c>
    </row>
    <row r="4054" spans="1:40" x14ac:dyDescent="0.25">
      <c r="A4054" t="s">
        <v>65</v>
      </c>
      <c r="B4054">
        <v>100</v>
      </c>
      <c r="C4054" s="3">
        <v>41878</v>
      </c>
      <c r="D4054" t="s">
        <v>25</v>
      </c>
      <c r="E4054" s="2">
        <v>12</v>
      </c>
      <c r="F4054" t="str">
        <f t="shared" si="63"/>
        <v>Residential|100|41878|Aggregate|12</v>
      </c>
      <c r="G4054">
        <v>3.6363120000000002</v>
      </c>
      <c r="H4054">
        <v>1.175376</v>
      </c>
      <c r="I4054">
        <v>10.993971</v>
      </c>
      <c r="J4054">
        <v>90.329246999999995</v>
      </c>
      <c r="K4054">
        <v>12.883716</v>
      </c>
      <c r="L4054">
        <v>306</v>
      </c>
      <c r="M4054">
        <v>3.7131669999999999</v>
      </c>
      <c r="N4054">
        <v>1.176329</v>
      </c>
      <c r="O4054">
        <v>11.019202999999999</v>
      </c>
      <c r="P4054">
        <v>90.669891000000007</v>
      </c>
      <c r="Q4054">
        <v>12.945501999999999</v>
      </c>
      <c r="R4054">
        <v>328</v>
      </c>
      <c r="S4054">
        <v>15</v>
      </c>
      <c r="T4054">
        <v>18</v>
      </c>
      <c r="U4054">
        <v>0.95103899999999997</v>
      </c>
      <c r="V4054">
        <v>10.4557</v>
      </c>
      <c r="W4054">
        <v>10623</v>
      </c>
      <c r="X4054">
        <v>-2.52321E-2</v>
      </c>
      <c r="Y4054">
        <v>-0.56350820000000001</v>
      </c>
      <c r="Z4054">
        <v>0.73651299999999997</v>
      </c>
      <c r="AA4054">
        <v>0.71479579999999998</v>
      </c>
      <c r="AB4054">
        <v>0.70045259999999998</v>
      </c>
      <c r="AC4054">
        <v>1.0263450000000001</v>
      </c>
      <c r="AD4054">
        <v>1.000783</v>
      </c>
      <c r="AE4054">
        <v>-1.340546</v>
      </c>
      <c r="AF4054">
        <v>-0.56344799999999995</v>
      </c>
      <c r="AG4054">
        <v>-2.52321E-2</v>
      </c>
      <c r="AH4054">
        <v>0.51298390000000005</v>
      </c>
      <c r="AI4054">
        <v>1.290082</v>
      </c>
      <c r="AJ4054">
        <v>-1.846063</v>
      </c>
      <c r="AK4054">
        <v>-1.088319</v>
      </c>
      <c r="AL4054">
        <v>-0.56350820000000001</v>
      </c>
      <c r="AM4054">
        <v>-3.8697000000000002E-2</v>
      </c>
      <c r="AN4054">
        <v>0.71904690000000004</v>
      </c>
    </row>
    <row r="4055" spans="1:40" x14ac:dyDescent="0.25">
      <c r="A4055" t="s">
        <v>65</v>
      </c>
      <c r="B4055">
        <v>100</v>
      </c>
      <c r="C4055" s="3">
        <v>41899</v>
      </c>
      <c r="D4055" t="s">
        <v>67</v>
      </c>
      <c r="E4055" s="2">
        <v>23</v>
      </c>
      <c r="F4055" t="str">
        <f t="shared" si="63"/>
        <v>Residential|100|41899|Per Premise|23</v>
      </c>
      <c r="G4055">
        <v>3.7179579999999999</v>
      </c>
      <c r="H4055">
        <v>1.177875</v>
      </c>
      <c r="I4055">
        <v>1.4361268</v>
      </c>
      <c r="J4055">
        <v>71.598372999999995</v>
      </c>
      <c r="K4055">
        <v>1.2900294000000001</v>
      </c>
      <c r="L4055">
        <v>325</v>
      </c>
      <c r="M4055">
        <v>3.6420710000000001</v>
      </c>
      <c r="N4055">
        <v>1.1748339999999999</v>
      </c>
      <c r="O4055">
        <v>1.5439396999999999</v>
      </c>
      <c r="P4055">
        <v>71.761191999999994</v>
      </c>
      <c r="Q4055">
        <v>1.4485117999999999</v>
      </c>
      <c r="R4055">
        <v>307</v>
      </c>
      <c r="S4055">
        <v>15</v>
      </c>
      <c r="T4055">
        <v>18</v>
      </c>
      <c r="U4055">
        <v>0.93138460000000001</v>
      </c>
      <c r="V4055">
        <v>1.3375859999999999</v>
      </c>
      <c r="W4055">
        <v>10623</v>
      </c>
      <c r="X4055">
        <v>-0.1078129</v>
      </c>
      <c r="Y4055">
        <v>-0.20635329999999999</v>
      </c>
      <c r="Z4055">
        <v>7.1557999999999997E-2</v>
      </c>
      <c r="AA4055">
        <v>8.2670900000000005E-2</v>
      </c>
      <c r="AB4055">
        <v>6.6647999999999999E-2</v>
      </c>
      <c r="AC4055">
        <v>0.10933900000000001</v>
      </c>
      <c r="AD4055">
        <v>0.1061906</v>
      </c>
      <c r="AE4055">
        <v>-0.2479365</v>
      </c>
      <c r="AF4055">
        <v>-0.1651503</v>
      </c>
      <c r="AG4055">
        <v>-0.1078129</v>
      </c>
      <c r="AH4055">
        <v>-5.0475399999999997E-2</v>
      </c>
      <c r="AI4055">
        <v>3.2310699999999998E-2</v>
      </c>
      <c r="AJ4055">
        <v>-0.34244200000000002</v>
      </c>
      <c r="AK4055">
        <v>-0.26203969999999999</v>
      </c>
      <c r="AL4055">
        <v>-0.20635329999999999</v>
      </c>
      <c r="AM4055">
        <v>-0.15066689999999999</v>
      </c>
      <c r="AN4055">
        <v>-7.0264599999999997E-2</v>
      </c>
    </row>
    <row r="4056" spans="1:40" x14ac:dyDescent="0.25">
      <c r="A4056" t="s">
        <v>65</v>
      </c>
      <c r="B4056">
        <v>100</v>
      </c>
      <c r="C4056" s="3">
        <v>41878</v>
      </c>
      <c r="D4056" t="s">
        <v>67</v>
      </c>
      <c r="E4056" s="2">
        <v>21</v>
      </c>
      <c r="F4056" t="str">
        <f t="shared" si="63"/>
        <v>Residential|100|41878|Per Premise|21</v>
      </c>
      <c r="G4056">
        <v>3.6363120000000002</v>
      </c>
      <c r="H4056">
        <v>1.175376</v>
      </c>
      <c r="I4056">
        <v>1.6535782999999999</v>
      </c>
      <c r="J4056">
        <v>76.823234999999997</v>
      </c>
      <c r="K4056">
        <v>1.5929808999999999</v>
      </c>
      <c r="L4056">
        <v>306</v>
      </c>
      <c r="M4056">
        <v>3.7131669999999999</v>
      </c>
      <c r="N4056">
        <v>1.176329</v>
      </c>
      <c r="O4056">
        <v>1.6858017999999999</v>
      </c>
      <c r="P4056">
        <v>76.629081999999997</v>
      </c>
      <c r="Q4056">
        <v>1.5173395000000001</v>
      </c>
      <c r="R4056">
        <v>328</v>
      </c>
      <c r="S4056">
        <v>15</v>
      </c>
      <c r="T4056">
        <v>18</v>
      </c>
      <c r="U4056">
        <v>0.95103899999999997</v>
      </c>
      <c r="V4056">
        <v>1.5726169999999999</v>
      </c>
      <c r="W4056">
        <v>10623</v>
      </c>
      <c r="X4056">
        <v>-3.2223399999999999E-2</v>
      </c>
      <c r="Y4056">
        <v>-0.1131843</v>
      </c>
      <c r="Z4056">
        <v>9.1064699999999998E-2</v>
      </c>
      <c r="AA4056">
        <v>8.3781099999999997E-2</v>
      </c>
      <c r="AB4056">
        <v>8.6606000000000002E-2</v>
      </c>
      <c r="AC4056">
        <v>0.1237418</v>
      </c>
      <c r="AD4056">
        <v>0.12049840000000001</v>
      </c>
      <c r="AE4056">
        <v>-0.190805</v>
      </c>
      <c r="AF4056">
        <v>-9.7113699999999997E-2</v>
      </c>
      <c r="AG4056">
        <v>-3.2223399999999999E-2</v>
      </c>
      <c r="AH4056">
        <v>3.2666800000000003E-2</v>
      </c>
      <c r="AI4056">
        <v>0.1263581</v>
      </c>
      <c r="AJ4056">
        <v>-0.26760929999999999</v>
      </c>
      <c r="AK4056">
        <v>-0.1763738</v>
      </c>
      <c r="AL4056">
        <v>-0.1131843</v>
      </c>
      <c r="AM4056">
        <v>-4.9994900000000002E-2</v>
      </c>
      <c r="AN4056">
        <v>4.1240600000000002E-2</v>
      </c>
    </row>
    <row r="4057" spans="1:40" x14ac:dyDescent="0.25">
      <c r="A4057" t="s">
        <v>65</v>
      </c>
      <c r="B4057">
        <v>100</v>
      </c>
      <c r="C4057" s="3">
        <v>41878</v>
      </c>
      <c r="D4057" t="s">
        <v>67</v>
      </c>
      <c r="E4057" s="2">
        <v>10</v>
      </c>
      <c r="F4057" t="str">
        <f t="shared" si="63"/>
        <v>Residential|100|41878|Per Premise|10</v>
      </c>
      <c r="G4057">
        <v>3.6363120000000002</v>
      </c>
      <c r="H4057">
        <v>1.175376</v>
      </c>
      <c r="I4057">
        <v>0.74459626999999995</v>
      </c>
      <c r="J4057">
        <v>88.034835999999999</v>
      </c>
      <c r="K4057">
        <v>0.68391051999999997</v>
      </c>
      <c r="L4057">
        <v>306</v>
      </c>
      <c r="M4057">
        <v>3.7131669999999999</v>
      </c>
      <c r="N4057">
        <v>1.176329</v>
      </c>
      <c r="O4057">
        <v>0.76988429000000003</v>
      </c>
      <c r="P4057">
        <v>88.185287000000002</v>
      </c>
      <c r="Q4057">
        <v>0.77993648000000004</v>
      </c>
      <c r="R4057">
        <v>328</v>
      </c>
      <c r="S4057">
        <v>15</v>
      </c>
      <c r="T4057">
        <v>18</v>
      </c>
      <c r="U4057">
        <v>0.95103899999999997</v>
      </c>
      <c r="V4057">
        <v>0.70814010000000005</v>
      </c>
      <c r="W4057">
        <v>10623</v>
      </c>
      <c r="X4057">
        <v>-2.5288000000000001E-2</v>
      </c>
      <c r="Y4057">
        <v>-6.1744199999999999E-2</v>
      </c>
      <c r="Z4057">
        <v>3.9096600000000002E-2</v>
      </c>
      <c r="AA4057">
        <v>4.30648E-2</v>
      </c>
      <c r="AB4057">
        <v>3.7182399999999997E-2</v>
      </c>
      <c r="AC4057">
        <v>5.8164599999999997E-2</v>
      </c>
      <c r="AD4057">
        <v>5.6895500000000002E-2</v>
      </c>
      <c r="AE4057">
        <v>-9.9828899999999998E-2</v>
      </c>
      <c r="AF4057">
        <v>-5.5789499999999999E-2</v>
      </c>
      <c r="AG4057">
        <v>-2.5288000000000001E-2</v>
      </c>
      <c r="AH4057">
        <v>5.2135000000000003E-3</v>
      </c>
      <c r="AI4057">
        <v>4.9252900000000002E-2</v>
      </c>
      <c r="AJ4057">
        <v>-0.1346588</v>
      </c>
      <c r="AK4057">
        <v>-9.1580300000000003E-2</v>
      </c>
      <c r="AL4057">
        <v>-6.1744199999999999E-2</v>
      </c>
      <c r="AM4057">
        <v>-3.1908199999999998E-2</v>
      </c>
      <c r="AN4057">
        <v>1.11704E-2</v>
      </c>
    </row>
    <row r="4058" spans="1:40" x14ac:dyDescent="0.25">
      <c r="A4058" t="s">
        <v>65</v>
      </c>
      <c r="B4058">
        <v>100</v>
      </c>
      <c r="C4058" s="3">
        <v>41898</v>
      </c>
      <c r="D4058" t="s">
        <v>67</v>
      </c>
      <c r="E4058" s="2">
        <v>10</v>
      </c>
      <c r="F4058" t="str">
        <f t="shared" si="63"/>
        <v>Residential|100|41898|Per Premise|10</v>
      </c>
      <c r="G4058">
        <v>3.6363120000000002</v>
      </c>
      <c r="H4058">
        <v>1.175376</v>
      </c>
      <c r="I4058">
        <v>1.2795968</v>
      </c>
      <c r="J4058">
        <v>94.559569999999994</v>
      </c>
      <c r="K4058">
        <v>1.4539230999999999</v>
      </c>
      <c r="L4058">
        <v>306</v>
      </c>
      <c r="M4058">
        <v>3.7179579999999999</v>
      </c>
      <c r="N4058">
        <v>1.177875</v>
      </c>
      <c r="O4058">
        <v>1.2904192999999999</v>
      </c>
      <c r="P4058">
        <v>94.735930999999994</v>
      </c>
      <c r="Q4058">
        <v>1.4261702999999999</v>
      </c>
      <c r="R4058">
        <v>325</v>
      </c>
      <c r="S4058">
        <v>16</v>
      </c>
      <c r="T4058">
        <v>19</v>
      </c>
      <c r="U4058">
        <v>1.0266789999999999</v>
      </c>
      <c r="V4058">
        <v>1.3137350000000001</v>
      </c>
      <c r="W4058">
        <v>10623</v>
      </c>
      <c r="X4058">
        <v>-1.0822399999999999E-2</v>
      </c>
      <c r="Y4058">
        <v>2.3316E-2</v>
      </c>
      <c r="Z4058">
        <v>8.31152E-2</v>
      </c>
      <c r="AA4058">
        <v>7.9109700000000005E-2</v>
      </c>
      <c r="AB4058">
        <v>8.5332699999999997E-2</v>
      </c>
      <c r="AC4058">
        <v>0.11474529999999999</v>
      </c>
      <c r="AD4058">
        <v>0.1163616</v>
      </c>
      <c r="AE4058">
        <v>-0.1578745</v>
      </c>
      <c r="AF4058">
        <v>-7.09949E-2</v>
      </c>
      <c r="AG4058">
        <v>-1.0822399999999999E-2</v>
      </c>
      <c r="AH4058">
        <v>4.9350100000000001E-2</v>
      </c>
      <c r="AI4058">
        <v>0.13622960000000001</v>
      </c>
      <c r="AJ4058">
        <v>-0.12580730000000001</v>
      </c>
      <c r="AK4058">
        <v>-3.7704099999999997E-2</v>
      </c>
      <c r="AL4058">
        <v>2.3316E-2</v>
      </c>
      <c r="AM4058">
        <v>8.4335999999999994E-2</v>
      </c>
      <c r="AN4058">
        <v>0.17243929999999999</v>
      </c>
    </row>
    <row r="4059" spans="1:40" x14ac:dyDescent="0.25">
      <c r="A4059" t="s">
        <v>65</v>
      </c>
      <c r="B4059">
        <v>100</v>
      </c>
      <c r="C4059" s="3">
        <v>41898</v>
      </c>
      <c r="D4059" t="s">
        <v>25</v>
      </c>
      <c r="E4059" s="2">
        <v>22</v>
      </c>
      <c r="F4059" t="str">
        <f t="shared" si="63"/>
        <v>Residential|100|41898|Aggregate|22</v>
      </c>
      <c r="G4059">
        <v>3.6363120000000002</v>
      </c>
      <c r="H4059">
        <v>1.175376</v>
      </c>
      <c r="I4059">
        <v>27.046112000000001</v>
      </c>
      <c r="J4059">
        <v>79.808623999999995</v>
      </c>
      <c r="K4059">
        <v>21.979444999999998</v>
      </c>
      <c r="L4059">
        <v>306</v>
      </c>
      <c r="M4059">
        <v>3.7179579999999999</v>
      </c>
      <c r="N4059">
        <v>1.177875</v>
      </c>
      <c r="O4059">
        <v>30.373992999999999</v>
      </c>
      <c r="P4059">
        <v>80.049210000000002</v>
      </c>
      <c r="Q4059">
        <v>23.211866000000001</v>
      </c>
      <c r="R4059">
        <v>325</v>
      </c>
      <c r="S4059">
        <v>16</v>
      </c>
      <c r="T4059">
        <v>19</v>
      </c>
      <c r="U4059">
        <v>1.0266789999999999</v>
      </c>
      <c r="V4059">
        <v>27.767679999999999</v>
      </c>
      <c r="W4059">
        <v>10623</v>
      </c>
      <c r="X4059">
        <v>-3.3278810000000001</v>
      </c>
      <c r="Y4059">
        <v>-2.6063149999999999</v>
      </c>
      <c r="Z4059">
        <v>1.256481</v>
      </c>
      <c r="AA4059">
        <v>1.287563</v>
      </c>
      <c r="AB4059">
        <v>1.290003</v>
      </c>
      <c r="AC4059">
        <v>1.799045</v>
      </c>
      <c r="AD4059">
        <v>1.8226150000000001</v>
      </c>
      <c r="AE4059">
        <v>-5.6334499999999998</v>
      </c>
      <c r="AF4059">
        <v>-4.2713010000000002</v>
      </c>
      <c r="AG4059">
        <v>-3.3278810000000001</v>
      </c>
      <c r="AH4059">
        <v>-2.3844609999999999</v>
      </c>
      <c r="AI4059">
        <v>-1.0223120000000001</v>
      </c>
      <c r="AJ4059">
        <v>-4.9420909999999996</v>
      </c>
      <c r="AK4059">
        <v>-3.5620959999999999</v>
      </c>
      <c r="AL4059">
        <v>-2.6063149999999999</v>
      </c>
      <c r="AM4059">
        <v>-1.6505350000000001</v>
      </c>
      <c r="AN4059">
        <v>-0.27054020000000001</v>
      </c>
    </row>
    <row r="4060" spans="1:40" x14ac:dyDescent="0.25">
      <c r="A4060" t="s">
        <v>65</v>
      </c>
      <c r="B4060">
        <v>100</v>
      </c>
      <c r="C4060" s="3">
        <v>41897</v>
      </c>
      <c r="D4060" t="s">
        <v>67</v>
      </c>
      <c r="E4060" s="2">
        <v>23</v>
      </c>
      <c r="F4060" t="str">
        <f t="shared" si="63"/>
        <v>Residential|100|41897|Per Premise|23</v>
      </c>
      <c r="G4060">
        <v>3.7179579999999999</v>
      </c>
      <c r="H4060">
        <v>1.177875</v>
      </c>
      <c r="I4060">
        <v>1.6903140999999999</v>
      </c>
      <c r="J4060">
        <v>76.435462999999999</v>
      </c>
      <c r="K4060">
        <v>1.4981549000000001</v>
      </c>
      <c r="L4060">
        <v>325</v>
      </c>
      <c r="M4060">
        <v>3.6405270000000001</v>
      </c>
      <c r="N4060">
        <v>1.1748339999999999</v>
      </c>
      <c r="O4060">
        <v>1.9272735999999999</v>
      </c>
      <c r="P4060">
        <v>76.523148000000006</v>
      </c>
      <c r="Q4060">
        <v>1.7199826</v>
      </c>
      <c r="R4060">
        <v>307</v>
      </c>
      <c r="S4060">
        <v>15</v>
      </c>
      <c r="T4060">
        <v>18</v>
      </c>
      <c r="U4060">
        <v>0.94674270000000005</v>
      </c>
      <c r="V4060">
        <v>1.600292</v>
      </c>
      <c r="W4060">
        <v>10623</v>
      </c>
      <c r="X4060">
        <v>-0.23695949999999999</v>
      </c>
      <c r="Y4060">
        <v>-0.32698120000000003</v>
      </c>
      <c r="Z4060">
        <v>8.3102700000000002E-2</v>
      </c>
      <c r="AA4060">
        <v>9.8164600000000005E-2</v>
      </c>
      <c r="AB4060">
        <v>7.8676800000000005E-2</v>
      </c>
      <c r="AC4060">
        <v>0.12861700000000001</v>
      </c>
      <c r="AD4060">
        <v>0.12580279999999999</v>
      </c>
      <c r="AE4060">
        <v>-0.4017889</v>
      </c>
      <c r="AF4060">
        <v>-0.30440630000000002</v>
      </c>
      <c r="AG4060">
        <v>-0.23695949999999999</v>
      </c>
      <c r="AH4060">
        <v>-0.16951260000000001</v>
      </c>
      <c r="AI4060">
        <v>-7.2130100000000003E-2</v>
      </c>
      <c r="AJ4060">
        <v>-0.48820390000000002</v>
      </c>
      <c r="AK4060">
        <v>-0.39295219999999997</v>
      </c>
      <c r="AL4060">
        <v>-0.32698120000000003</v>
      </c>
      <c r="AM4060">
        <v>-0.26101020000000003</v>
      </c>
      <c r="AN4060">
        <v>-0.1657585</v>
      </c>
    </row>
    <row r="4061" spans="1:40" x14ac:dyDescent="0.25">
      <c r="A4061" t="s">
        <v>65</v>
      </c>
      <c r="B4061">
        <v>100</v>
      </c>
      <c r="C4061" s="3">
        <v>41899</v>
      </c>
      <c r="D4061" t="s">
        <v>67</v>
      </c>
      <c r="E4061" s="2">
        <v>100</v>
      </c>
      <c r="F4061" t="str">
        <f t="shared" si="63"/>
        <v>Residential|100|41899|Per Premise|100</v>
      </c>
      <c r="G4061">
        <v>3.7179579999999999</v>
      </c>
      <c r="H4061">
        <v>1.177875</v>
      </c>
      <c r="I4061">
        <v>2.2717724000000001</v>
      </c>
      <c r="J4061">
        <v>82.357337999999999</v>
      </c>
      <c r="K4061">
        <v>2.1758874000000001</v>
      </c>
      <c r="L4061">
        <v>1300</v>
      </c>
      <c r="M4061">
        <v>3.6420710000000001</v>
      </c>
      <c r="N4061">
        <v>1.1748339999999999</v>
      </c>
      <c r="O4061">
        <v>1.4326681999999999</v>
      </c>
      <c r="P4061">
        <v>82.172545999999997</v>
      </c>
      <c r="Q4061">
        <v>1.4074837</v>
      </c>
      <c r="R4061">
        <v>1228</v>
      </c>
      <c r="S4061">
        <v>15</v>
      </c>
      <c r="T4061">
        <v>18</v>
      </c>
      <c r="U4061">
        <v>0.93138460000000001</v>
      </c>
      <c r="V4061">
        <v>2.1158939999999999</v>
      </c>
      <c r="W4061">
        <v>10623</v>
      </c>
      <c r="X4061">
        <v>0.83910419999999997</v>
      </c>
      <c r="Y4061">
        <v>0.68322570000000005</v>
      </c>
      <c r="Z4061">
        <v>6.0348300000000001E-2</v>
      </c>
      <c r="AA4061">
        <v>4.0164699999999998E-2</v>
      </c>
      <c r="AB4061">
        <v>5.6207399999999998E-2</v>
      </c>
      <c r="AC4061">
        <v>7.2492200000000007E-2</v>
      </c>
      <c r="AD4061">
        <v>6.9083099999999995E-2</v>
      </c>
      <c r="AE4061">
        <v>0.74620180000000003</v>
      </c>
      <c r="AF4061">
        <v>0.8010893</v>
      </c>
      <c r="AG4061">
        <v>0.83910419999999997</v>
      </c>
      <c r="AH4061">
        <v>0.87711919999999999</v>
      </c>
      <c r="AI4061">
        <v>0.93200669999999997</v>
      </c>
      <c r="AJ4061">
        <v>0.59469209999999995</v>
      </c>
      <c r="AK4061">
        <v>0.64699850000000003</v>
      </c>
      <c r="AL4061">
        <v>0.68322570000000005</v>
      </c>
      <c r="AM4061">
        <v>0.71945289999999995</v>
      </c>
      <c r="AN4061">
        <v>0.77175930000000004</v>
      </c>
    </row>
    <row r="4062" spans="1:40" x14ac:dyDescent="0.25">
      <c r="A4062" t="s">
        <v>65</v>
      </c>
      <c r="B4062">
        <v>100</v>
      </c>
      <c r="C4062" s="3">
        <v>41898</v>
      </c>
      <c r="D4062" t="s">
        <v>67</v>
      </c>
      <c r="E4062" s="2">
        <v>6</v>
      </c>
      <c r="F4062" t="str">
        <f t="shared" si="63"/>
        <v>Residential|100|41898|Per Premise|6</v>
      </c>
      <c r="G4062">
        <v>3.6363120000000002</v>
      </c>
      <c r="H4062">
        <v>1.175376</v>
      </c>
      <c r="I4062">
        <v>0.82016250000000002</v>
      </c>
      <c r="J4062">
        <v>73.699295000000006</v>
      </c>
      <c r="K4062">
        <v>0.89324846999999996</v>
      </c>
      <c r="L4062">
        <v>306</v>
      </c>
      <c r="M4062">
        <v>3.7179579999999999</v>
      </c>
      <c r="N4062">
        <v>1.177875</v>
      </c>
      <c r="O4062">
        <v>0.80183269000000001</v>
      </c>
      <c r="P4062">
        <v>73.656768999999997</v>
      </c>
      <c r="Q4062">
        <v>0.74178761999999998</v>
      </c>
      <c r="R4062">
        <v>325</v>
      </c>
      <c r="S4062">
        <v>16</v>
      </c>
      <c r="T4062">
        <v>19</v>
      </c>
      <c r="U4062">
        <v>1.0266789999999999</v>
      </c>
      <c r="V4062">
        <v>0.8420436</v>
      </c>
      <c r="W4062">
        <v>10623</v>
      </c>
      <c r="X4062">
        <v>1.83298E-2</v>
      </c>
      <c r="Y4062">
        <v>4.0210900000000001E-2</v>
      </c>
      <c r="Z4062">
        <v>5.1063600000000001E-2</v>
      </c>
      <c r="AA4062">
        <v>4.1147000000000003E-2</v>
      </c>
      <c r="AB4062">
        <v>5.2425899999999998E-2</v>
      </c>
      <c r="AC4062">
        <v>6.5578700000000004E-2</v>
      </c>
      <c r="AD4062">
        <v>6.6644999999999996E-2</v>
      </c>
      <c r="AE4062">
        <v>-6.5712699999999999E-2</v>
      </c>
      <c r="AF4062">
        <v>-1.60597E-2</v>
      </c>
      <c r="AG4062">
        <v>1.83298E-2</v>
      </c>
      <c r="AH4062">
        <v>5.2719299999999997E-2</v>
      </c>
      <c r="AI4062">
        <v>0.1023723</v>
      </c>
      <c r="AJ4062">
        <v>-4.5198000000000002E-2</v>
      </c>
      <c r="AK4062">
        <v>5.2623000000000001E-3</v>
      </c>
      <c r="AL4062">
        <v>4.0210900000000001E-2</v>
      </c>
      <c r="AM4062">
        <v>7.5159599999999993E-2</v>
      </c>
      <c r="AN4062">
        <v>0.12561990000000001</v>
      </c>
    </row>
    <row r="4063" spans="1:40" x14ac:dyDescent="0.25">
      <c r="A4063" t="s">
        <v>65</v>
      </c>
      <c r="B4063">
        <v>100</v>
      </c>
      <c r="C4063" s="3">
        <v>41898</v>
      </c>
      <c r="D4063" t="s">
        <v>67</v>
      </c>
      <c r="E4063" s="2">
        <v>4</v>
      </c>
      <c r="F4063" t="str">
        <f t="shared" si="63"/>
        <v>Residential|100|41898|Per Premise|4</v>
      </c>
      <c r="G4063">
        <v>3.6363120000000002</v>
      </c>
      <c r="H4063">
        <v>1.175376</v>
      </c>
      <c r="I4063">
        <v>0.81226626999999996</v>
      </c>
      <c r="J4063">
        <v>72.926497999999995</v>
      </c>
      <c r="K4063">
        <v>0.78415802000000001</v>
      </c>
      <c r="L4063">
        <v>306</v>
      </c>
      <c r="M4063">
        <v>3.7179579999999999</v>
      </c>
      <c r="N4063">
        <v>1.177875</v>
      </c>
      <c r="O4063">
        <v>0.80607887</v>
      </c>
      <c r="P4063">
        <v>72.697708000000006</v>
      </c>
      <c r="Q4063">
        <v>0.79430606000000004</v>
      </c>
      <c r="R4063">
        <v>325</v>
      </c>
      <c r="S4063">
        <v>16</v>
      </c>
      <c r="T4063">
        <v>19</v>
      </c>
      <c r="U4063">
        <v>1.0266789999999999</v>
      </c>
      <c r="V4063">
        <v>0.83393680000000003</v>
      </c>
      <c r="W4063">
        <v>10623</v>
      </c>
      <c r="X4063">
        <v>6.1874E-3</v>
      </c>
      <c r="Y4063">
        <v>2.7857900000000001E-2</v>
      </c>
      <c r="Z4063">
        <v>4.48273E-2</v>
      </c>
      <c r="AA4063">
        <v>4.4060200000000001E-2</v>
      </c>
      <c r="AB4063">
        <v>4.6023300000000003E-2</v>
      </c>
      <c r="AC4063">
        <v>6.2855300000000003E-2</v>
      </c>
      <c r="AD4063">
        <v>6.3713699999999998E-2</v>
      </c>
      <c r="AE4063">
        <v>-7.4364899999999998E-2</v>
      </c>
      <c r="AF4063">
        <v>-2.67739E-2</v>
      </c>
      <c r="AG4063">
        <v>6.1874E-3</v>
      </c>
      <c r="AH4063">
        <v>3.9148799999999997E-2</v>
      </c>
      <c r="AI4063">
        <v>8.6739700000000003E-2</v>
      </c>
      <c r="AJ4063">
        <v>-5.3794599999999998E-2</v>
      </c>
      <c r="AK4063">
        <v>-5.5535999999999997E-3</v>
      </c>
      <c r="AL4063">
        <v>2.7857900000000001E-2</v>
      </c>
      <c r="AM4063">
        <v>6.1269400000000002E-2</v>
      </c>
      <c r="AN4063">
        <v>0.1095103</v>
      </c>
    </row>
    <row r="4064" spans="1:40" x14ac:dyDescent="0.25">
      <c r="A4064" t="s">
        <v>65</v>
      </c>
      <c r="B4064">
        <v>100</v>
      </c>
      <c r="C4064" s="3">
        <v>41849</v>
      </c>
      <c r="D4064" t="s">
        <v>25</v>
      </c>
      <c r="E4064" s="2">
        <v>1</v>
      </c>
      <c r="F4064" t="str">
        <f t="shared" si="63"/>
        <v>Residential|100|41849|Aggregate|1</v>
      </c>
      <c r="G4064">
        <v>3.7245110000000001</v>
      </c>
      <c r="H4064">
        <v>1.1751689999999999</v>
      </c>
      <c r="I4064">
        <v>9.2588810000000006</v>
      </c>
      <c r="J4064">
        <v>70.295647000000002</v>
      </c>
      <c r="K4064">
        <v>10.061354</v>
      </c>
      <c r="L4064">
        <v>330</v>
      </c>
      <c r="M4064">
        <v>3.6422979999999998</v>
      </c>
      <c r="N4064">
        <v>1.169646</v>
      </c>
      <c r="O4064">
        <v>8.1770285999999999</v>
      </c>
      <c r="P4064">
        <v>70.565201000000002</v>
      </c>
      <c r="Q4064">
        <v>7.4483579999999998</v>
      </c>
      <c r="R4064">
        <v>311</v>
      </c>
      <c r="S4064">
        <v>16</v>
      </c>
      <c r="T4064">
        <v>19</v>
      </c>
      <c r="U4064">
        <v>0.92250140000000003</v>
      </c>
      <c r="V4064">
        <v>8.5413309999999996</v>
      </c>
      <c r="W4064">
        <v>10623</v>
      </c>
      <c r="X4064">
        <v>1.081852</v>
      </c>
      <c r="Y4064">
        <v>0.36430269999999998</v>
      </c>
      <c r="Z4064">
        <v>0.55385930000000005</v>
      </c>
      <c r="AA4064">
        <v>0.4223576</v>
      </c>
      <c r="AB4064">
        <v>0.51093599999999995</v>
      </c>
      <c r="AC4064">
        <v>0.69652429999999999</v>
      </c>
      <c r="AD4064">
        <v>0.66290389999999999</v>
      </c>
      <c r="AE4064">
        <v>0.18922069999999999</v>
      </c>
      <c r="AF4064">
        <v>0.71659479999999998</v>
      </c>
      <c r="AG4064">
        <v>1.081852</v>
      </c>
      <c r="AH4064">
        <v>1.4471099999999999</v>
      </c>
      <c r="AI4064">
        <v>1.9744839999999999</v>
      </c>
      <c r="AJ4064">
        <v>-0.48524279999999997</v>
      </c>
      <c r="AK4064">
        <v>1.6675499999999999E-2</v>
      </c>
      <c r="AL4064">
        <v>0.36430269999999998</v>
      </c>
      <c r="AM4064">
        <v>0.7119299</v>
      </c>
      <c r="AN4064">
        <v>1.213848</v>
      </c>
    </row>
    <row r="4065" spans="1:40" x14ac:dyDescent="0.25">
      <c r="A4065" t="s">
        <v>65</v>
      </c>
      <c r="B4065">
        <v>100</v>
      </c>
      <c r="C4065" s="3">
        <v>41878</v>
      </c>
      <c r="D4065" t="s">
        <v>67</v>
      </c>
      <c r="E4065" s="2">
        <v>8</v>
      </c>
      <c r="F4065" t="str">
        <f t="shared" si="63"/>
        <v>Residential|100|41878|Per Premise|8</v>
      </c>
      <c r="G4065">
        <v>3.6363120000000002</v>
      </c>
      <c r="H4065">
        <v>1.175376</v>
      </c>
      <c r="I4065">
        <v>0.70252093999999998</v>
      </c>
      <c r="J4065">
        <v>78.046501000000006</v>
      </c>
      <c r="K4065">
        <v>0.61163559000000001</v>
      </c>
      <c r="L4065">
        <v>306</v>
      </c>
      <c r="M4065">
        <v>3.7131669999999999</v>
      </c>
      <c r="N4065">
        <v>1.176329</v>
      </c>
      <c r="O4065">
        <v>0.68051037999999997</v>
      </c>
      <c r="P4065">
        <v>78.082367000000005</v>
      </c>
      <c r="Q4065">
        <v>0.52526673999999995</v>
      </c>
      <c r="R4065">
        <v>328</v>
      </c>
      <c r="S4065">
        <v>15</v>
      </c>
      <c r="T4065">
        <v>18</v>
      </c>
      <c r="U4065">
        <v>0.95103899999999997</v>
      </c>
      <c r="V4065">
        <v>0.66812479999999996</v>
      </c>
      <c r="W4065">
        <v>10623</v>
      </c>
      <c r="X4065">
        <v>2.2010600000000002E-2</v>
      </c>
      <c r="Y4065">
        <v>-1.23856E-2</v>
      </c>
      <c r="Z4065">
        <v>3.49649E-2</v>
      </c>
      <c r="AA4065">
        <v>2.9003000000000001E-2</v>
      </c>
      <c r="AB4065">
        <v>3.3252999999999998E-2</v>
      </c>
      <c r="AC4065">
        <v>4.5428099999999999E-2</v>
      </c>
      <c r="AD4065">
        <v>4.4124099999999999E-2</v>
      </c>
      <c r="AE4065">
        <v>-3.6207900000000001E-2</v>
      </c>
      <c r="AF4065">
        <v>-1.812E-3</v>
      </c>
      <c r="AG4065">
        <v>2.2010600000000002E-2</v>
      </c>
      <c r="AH4065">
        <v>4.5833100000000002E-2</v>
      </c>
      <c r="AI4065">
        <v>8.0229099999999998E-2</v>
      </c>
      <c r="AJ4065">
        <v>-6.8932900000000005E-2</v>
      </c>
      <c r="AK4065">
        <v>-3.5524300000000002E-2</v>
      </c>
      <c r="AL4065">
        <v>-1.23856E-2</v>
      </c>
      <c r="AM4065">
        <v>1.07531E-2</v>
      </c>
      <c r="AN4065">
        <v>4.4161699999999998E-2</v>
      </c>
    </row>
    <row r="4066" spans="1:40" x14ac:dyDescent="0.25">
      <c r="A4066" t="s">
        <v>65</v>
      </c>
      <c r="B4066">
        <v>100</v>
      </c>
      <c r="C4066" s="3">
        <v>41897</v>
      </c>
      <c r="D4066" t="s">
        <v>25</v>
      </c>
      <c r="E4066" s="2">
        <v>1</v>
      </c>
      <c r="F4066" t="str">
        <f t="shared" si="63"/>
        <v>Residential|100|41897|Aggregate|1</v>
      </c>
      <c r="G4066">
        <v>3.7179579999999999</v>
      </c>
      <c r="H4066">
        <v>1.177875</v>
      </c>
      <c r="I4066">
        <v>11.490235</v>
      </c>
      <c r="J4066">
        <v>74.111846999999997</v>
      </c>
      <c r="K4066">
        <v>12.497047999999999</v>
      </c>
      <c r="L4066">
        <v>325</v>
      </c>
      <c r="M4066">
        <v>3.6405270000000001</v>
      </c>
      <c r="N4066">
        <v>1.1748339999999999</v>
      </c>
      <c r="O4066">
        <v>10.633426</v>
      </c>
      <c r="P4066">
        <v>74.219825999999998</v>
      </c>
      <c r="Q4066">
        <v>9.8228036000000003</v>
      </c>
      <c r="R4066">
        <v>307</v>
      </c>
      <c r="S4066">
        <v>15</v>
      </c>
      <c r="T4066">
        <v>18</v>
      </c>
      <c r="U4066">
        <v>0.94674270000000005</v>
      </c>
      <c r="V4066">
        <v>10.878299999999999</v>
      </c>
      <c r="W4066">
        <v>10623</v>
      </c>
      <c r="X4066">
        <v>0.85680909999999999</v>
      </c>
      <c r="Y4066">
        <v>0.24486959999999999</v>
      </c>
      <c r="Z4066">
        <v>0.69321149999999998</v>
      </c>
      <c r="AA4066">
        <v>0.56061700000000003</v>
      </c>
      <c r="AB4066">
        <v>0.65629289999999996</v>
      </c>
      <c r="AC4066">
        <v>0.89153439999999995</v>
      </c>
      <c r="AD4066">
        <v>0.86314069999999998</v>
      </c>
      <c r="AE4066">
        <v>-0.2857383</v>
      </c>
      <c r="AF4066">
        <v>0.38928790000000002</v>
      </c>
      <c r="AG4066">
        <v>0.85680909999999999</v>
      </c>
      <c r="AH4066">
        <v>1.32433</v>
      </c>
      <c r="AI4066">
        <v>1.9993559999999999</v>
      </c>
      <c r="AJ4066">
        <v>-0.86128970000000005</v>
      </c>
      <c r="AK4066">
        <v>-0.2077619</v>
      </c>
      <c r="AL4066">
        <v>0.24486959999999999</v>
      </c>
      <c r="AM4066">
        <v>0.69750100000000004</v>
      </c>
      <c r="AN4066">
        <v>1.351029</v>
      </c>
    </row>
    <row r="4067" spans="1:40" x14ac:dyDescent="0.25">
      <c r="A4067" t="s">
        <v>65</v>
      </c>
      <c r="B4067">
        <v>100</v>
      </c>
      <c r="C4067" s="3">
        <v>41897</v>
      </c>
      <c r="D4067" t="s">
        <v>67</v>
      </c>
      <c r="E4067" s="2">
        <v>4</v>
      </c>
      <c r="F4067" t="str">
        <f t="shared" si="63"/>
        <v>Residential|100|41897|Per Premise|4</v>
      </c>
      <c r="G4067">
        <v>3.7179579999999999</v>
      </c>
      <c r="H4067">
        <v>1.177875</v>
      </c>
      <c r="I4067">
        <v>0.80266881999999995</v>
      </c>
      <c r="J4067">
        <v>72.397896000000003</v>
      </c>
      <c r="K4067">
        <v>0.85585906</v>
      </c>
      <c r="L4067">
        <v>325</v>
      </c>
      <c r="M4067">
        <v>3.6405270000000001</v>
      </c>
      <c r="N4067">
        <v>1.1748339999999999</v>
      </c>
      <c r="O4067">
        <v>0.77410283999999996</v>
      </c>
      <c r="P4067">
        <v>72.690062999999995</v>
      </c>
      <c r="Q4067">
        <v>0.79521059999999999</v>
      </c>
      <c r="R4067">
        <v>307</v>
      </c>
      <c r="S4067">
        <v>15</v>
      </c>
      <c r="T4067">
        <v>18</v>
      </c>
      <c r="U4067">
        <v>0.94674270000000005</v>
      </c>
      <c r="V4067">
        <v>0.75992079999999995</v>
      </c>
      <c r="W4067">
        <v>10623</v>
      </c>
      <c r="X4067">
        <v>2.8566000000000001E-2</v>
      </c>
      <c r="Y4067" s="6">
        <v>-1.4182E-2</v>
      </c>
      <c r="Z4067">
        <v>4.7474500000000003E-2</v>
      </c>
      <c r="AA4067">
        <v>4.5385099999999998E-2</v>
      </c>
      <c r="AB4067">
        <v>4.4946199999999999E-2</v>
      </c>
      <c r="AC4067">
        <v>6.5678299999999995E-2</v>
      </c>
      <c r="AD4067">
        <v>6.3874600000000004E-2</v>
      </c>
      <c r="AE4067">
        <v>-5.5604099999999997E-2</v>
      </c>
      <c r="AF4067">
        <v>-5.8757000000000002E-3</v>
      </c>
      <c r="AG4067">
        <v>2.8566000000000001E-2</v>
      </c>
      <c r="AH4067">
        <v>6.30077E-2</v>
      </c>
      <c r="AI4067">
        <v>0.11273610000000001</v>
      </c>
      <c r="AJ4067">
        <v>-9.6040600000000004E-2</v>
      </c>
      <c r="AK4067">
        <v>-4.7677900000000002E-2</v>
      </c>
      <c r="AL4067" s="6">
        <v>-1.4182E-2</v>
      </c>
      <c r="AM4067">
        <v>1.9313899999999998E-2</v>
      </c>
      <c r="AN4067">
        <v>6.7676600000000003E-2</v>
      </c>
    </row>
    <row r="4068" spans="1:40" x14ac:dyDescent="0.25">
      <c r="A4068" t="s">
        <v>65</v>
      </c>
      <c r="B4068">
        <v>100</v>
      </c>
      <c r="C4068" s="3" t="s">
        <v>26</v>
      </c>
      <c r="D4068" t="s">
        <v>67</v>
      </c>
      <c r="E4068" s="2">
        <v>6</v>
      </c>
      <c r="F4068" t="str">
        <f t="shared" si="63"/>
        <v>Residential|100|Average Event Day|Per Premise|6</v>
      </c>
      <c r="G4068">
        <v>3.678337</v>
      </c>
      <c r="H4068">
        <v>1.1766620000000001</v>
      </c>
      <c r="I4068">
        <v>0.75719871999999999</v>
      </c>
      <c r="J4068">
        <v>70.317863000000003</v>
      </c>
      <c r="K4068">
        <v>0.74897157999999997</v>
      </c>
      <c r="L4068">
        <v>631</v>
      </c>
      <c r="M4068">
        <v>3.678499</v>
      </c>
      <c r="N4068">
        <v>1.175343</v>
      </c>
      <c r="O4068">
        <v>0.71770699000000004</v>
      </c>
      <c r="P4068">
        <v>69.940498000000005</v>
      </c>
      <c r="Q4068">
        <v>0.66485134999999995</v>
      </c>
      <c r="R4068">
        <v>636</v>
      </c>
      <c r="S4068">
        <v>15</v>
      </c>
      <c r="T4068">
        <v>18</v>
      </c>
      <c r="U4068">
        <v>0.93147959999999996</v>
      </c>
      <c r="V4068">
        <v>0.70531520000000003</v>
      </c>
      <c r="W4068">
        <v>10623</v>
      </c>
      <c r="X4068">
        <v>3.9491699999999998E-2</v>
      </c>
      <c r="Y4068">
        <v>-1.23918E-2</v>
      </c>
      <c r="Z4068">
        <v>2.9816100000000002E-2</v>
      </c>
      <c r="AA4068">
        <v>2.63631E-2</v>
      </c>
      <c r="AB4068">
        <v>2.7773099999999998E-2</v>
      </c>
      <c r="AC4068">
        <v>3.9799599999999997E-2</v>
      </c>
      <c r="AD4068">
        <v>3.8293000000000001E-2</v>
      </c>
      <c r="AE4068">
        <v>-1.1513499999999999E-2</v>
      </c>
      <c r="AF4068">
        <v>1.86208E-2</v>
      </c>
      <c r="AG4068">
        <v>3.9491699999999998E-2</v>
      </c>
      <c r="AH4068">
        <v>6.0362699999999998E-2</v>
      </c>
      <c r="AI4068">
        <v>9.0496999999999994E-2</v>
      </c>
      <c r="AJ4068">
        <v>-6.1466300000000001E-2</v>
      </c>
      <c r="AK4068">
        <v>-3.24727E-2</v>
      </c>
      <c r="AL4068">
        <v>-1.23918E-2</v>
      </c>
      <c r="AM4068">
        <v>7.6890999999999999E-3</v>
      </c>
      <c r="AN4068">
        <v>3.6682699999999999E-2</v>
      </c>
    </row>
    <row r="4069" spans="1:40" x14ac:dyDescent="0.25">
      <c r="A4069" t="s">
        <v>65</v>
      </c>
      <c r="B4069">
        <v>100</v>
      </c>
      <c r="C4069" s="3">
        <v>41898</v>
      </c>
      <c r="D4069" t="s">
        <v>25</v>
      </c>
      <c r="E4069" s="2">
        <v>21</v>
      </c>
      <c r="F4069" t="str">
        <f t="shared" si="63"/>
        <v>Residential|100|41898|Aggregate|21</v>
      </c>
      <c r="G4069">
        <v>3.6363120000000002</v>
      </c>
      <c r="H4069">
        <v>1.175376</v>
      </c>
      <c r="I4069">
        <v>30.239729000000001</v>
      </c>
      <c r="J4069">
        <v>81.507080000000002</v>
      </c>
      <c r="K4069">
        <v>22.724146999999999</v>
      </c>
      <c r="L4069">
        <v>306</v>
      </c>
      <c r="M4069">
        <v>3.7179579999999999</v>
      </c>
      <c r="N4069">
        <v>1.177875</v>
      </c>
      <c r="O4069">
        <v>34.696474000000002</v>
      </c>
      <c r="P4069">
        <v>81.584114</v>
      </c>
      <c r="Q4069">
        <v>24.966833999999999</v>
      </c>
      <c r="R4069">
        <v>325</v>
      </c>
      <c r="S4069">
        <v>16</v>
      </c>
      <c r="T4069">
        <v>19</v>
      </c>
      <c r="U4069">
        <v>1.0266789999999999</v>
      </c>
      <c r="V4069">
        <v>31.046500000000002</v>
      </c>
      <c r="W4069">
        <v>10623</v>
      </c>
      <c r="X4069">
        <v>-4.4567449999999997</v>
      </c>
      <c r="Y4069">
        <v>-3.6499760000000001</v>
      </c>
      <c r="Z4069">
        <v>1.299053</v>
      </c>
      <c r="AA4069">
        <v>1.384911</v>
      </c>
      <c r="AB4069">
        <v>1.3337110000000001</v>
      </c>
      <c r="AC4069">
        <v>1.89882</v>
      </c>
      <c r="AD4069">
        <v>1.922696</v>
      </c>
      <c r="AE4069">
        <v>-6.8901810000000001</v>
      </c>
      <c r="AF4069">
        <v>-5.4524869999999996</v>
      </c>
      <c r="AG4069">
        <v>-4.4567449999999997</v>
      </c>
      <c r="AH4069">
        <v>-3.4610029999999998</v>
      </c>
      <c r="AI4069">
        <v>-2.0233099999999999</v>
      </c>
      <c r="AJ4069">
        <v>-6.1140109999999996</v>
      </c>
      <c r="AK4069">
        <v>-4.658239</v>
      </c>
      <c r="AL4069">
        <v>-3.6499760000000001</v>
      </c>
      <c r="AM4069">
        <v>-2.6417130000000002</v>
      </c>
      <c r="AN4069">
        <v>-1.1859420000000001</v>
      </c>
    </row>
    <row r="4070" spans="1:40" x14ac:dyDescent="0.25">
      <c r="A4070" t="s">
        <v>65</v>
      </c>
      <c r="B4070">
        <v>100</v>
      </c>
      <c r="C4070" s="3" t="s">
        <v>26</v>
      </c>
      <c r="D4070" t="s">
        <v>67</v>
      </c>
      <c r="E4070" s="2">
        <v>13</v>
      </c>
      <c r="F4070" t="str">
        <f t="shared" si="63"/>
        <v>Residential|100|Average Event Day|Per Premise|13</v>
      </c>
      <c r="G4070">
        <v>3.678337</v>
      </c>
      <c r="H4070">
        <v>1.1766620000000001</v>
      </c>
      <c r="I4070">
        <v>1.6934473000000001</v>
      </c>
      <c r="J4070">
        <v>89.922531000000006</v>
      </c>
      <c r="K4070">
        <v>1.7670091999999999</v>
      </c>
      <c r="L4070">
        <v>631</v>
      </c>
      <c r="M4070">
        <v>3.678499</v>
      </c>
      <c r="N4070">
        <v>1.175343</v>
      </c>
      <c r="O4070">
        <v>1.5800457999999999</v>
      </c>
      <c r="P4070">
        <v>89.867553999999998</v>
      </c>
      <c r="Q4070">
        <v>1.6498979</v>
      </c>
      <c r="R4070">
        <v>636</v>
      </c>
      <c r="S4070">
        <v>15</v>
      </c>
      <c r="T4070">
        <v>18</v>
      </c>
      <c r="U4070">
        <v>0.93147959999999996</v>
      </c>
      <c r="V4070">
        <v>1.577412</v>
      </c>
      <c r="W4070">
        <v>10623</v>
      </c>
      <c r="X4070">
        <v>0.1134015</v>
      </c>
      <c r="Y4070">
        <v>-2.6342000000000002E-3</v>
      </c>
      <c r="Z4070">
        <v>7.0343500000000003E-2</v>
      </c>
      <c r="AA4070">
        <v>6.54227E-2</v>
      </c>
      <c r="AB4070">
        <v>6.5523600000000001E-2</v>
      </c>
      <c r="AC4070">
        <v>9.6064300000000005E-2</v>
      </c>
      <c r="AD4070">
        <v>9.2592999999999995E-2</v>
      </c>
      <c r="AE4070">
        <v>-9.7097999999999993E-3</v>
      </c>
      <c r="AF4070">
        <v>6.3025399999999995E-2</v>
      </c>
      <c r="AG4070">
        <v>0.1134015</v>
      </c>
      <c r="AH4070">
        <v>0.1637777</v>
      </c>
      <c r="AI4070">
        <v>0.2365128</v>
      </c>
      <c r="AJ4070">
        <v>-0.121297</v>
      </c>
      <c r="AK4070">
        <v>-5.1190100000000002E-2</v>
      </c>
      <c r="AL4070">
        <v>-2.6342000000000002E-3</v>
      </c>
      <c r="AM4070">
        <v>4.59216E-2</v>
      </c>
      <c r="AN4070">
        <v>0.11602850000000001</v>
      </c>
    </row>
    <row r="4071" spans="1:40" x14ac:dyDescent="0.25">
      <c r="A4071" t="s">
        <v>65</v>
      </c>
      <c r="B4071">
        <v>100</v>
      </c>
      <c r="C4071" s="3">
        <v>41898</v>
      </c>
      <c r="D4071" t="s">
        <v>67</v>
      </c>
      <c r="E4071" s="2">
        <v>22</v>
      </c>
      <c r="F4071" t="str">
        <f t="shared" si="63"/>
        <v>Residential|100|41898|Per Premise|22</v>
      </c>
      <c r="G4071">
        <v>3.6363120000000002</v>
      </c>
      <c r="H4071">
        <v>1.175376</v>
      </c>
      <c r="I4071">
        <v>2.5459955999999999</v>
      </c>
      <c r="J4071">
        <v>79.808623999999995</v>
      </c>
      <c r="K4071">
        <v>2.0690431</v>
      </c>
      <c r="L4071">
        <v>306</v>
      </c>
      <c r="M4071">
        <v>3.7179579999999999</v>
      </c>
      <c r="N4071">
        <v>1.177875</v>
      </c>
      <c r="O4071">
        <v>2.8592669000000002</v>
      </c>
      <c r="P4071">
        <v>80.049210000000002</v>
      </c>
      <c r="Q4071">
        <v>2.1850575000000001</v>
      </c>
      <c r="R4071">
        <v>325</v>
      </c>
      <c r="S4071">
        <v>16</v>
      </c>
      <c r="T4071">
        <v>19</v>
      </c>
      <c r="U4071">
        <v>1.0266789999999999</v>
      </c>
      <c r="V4071">
        <v>2.6139199999999998</v>
      </c>
      <c r="W4071">
        <v>10623</v>
      </c>
      <c r="X4071">
        <v>-0.31327129999999997</v>
      </c>
      <c r="Y4071">
        <v>-0.2453465</v>
      </c>
      <c r="Z4071">
        <v>0.1182793</v>
      </c>
      <c r="AA4071">
        <v>0.1212052</v>
      </c>
      <c r="AB4071">
        <v>0.1214349</v>
      </c>
      <c r="AC4071">
        <v>0.1693538</v>
      </c>
      <c r="AD4071">
        <v>0.17157249999999999</v>
      </c>
      <c r="AE4071">
        <v>-0.53030690000000003</v>
      </c>
      <c r="AF4071">
        <v>-0.40208050000000001</v>
      </c>
      <c r="AG4071">
        <v>-0.31327129999999997</v>
      </c>
      <c r="AH4071">
        <v>-0.2244621</v>
      </c>
      <c r="AI4071">
        <v>-9.6235699999999993E-2</v>
      </c>
      <c r="AJ4071">
        <v>-0.46522550000000001</v>
      </c>
      <c r="AK4071">
        <v>-0.33531919999999998</v>
      </c>
      <c r="AL4071">
        <v>-0.2453465</v>
      </c>
      <c r="AM4071">
        <v>-0.15537380000000001</v>
      </c>
      <c r="AN4071">
        <v>-2.5467500000000001E-2</v>
      </c>
    </row>
    <row r="4072" spans="1:40" x14ac:dyDescent="0.25">
      <c r="A4072" t="s">
        <v>65</v>
      </c>
      <c r="B4072">
        <v>100</v>
      </c>
      <c r="C4072" s="3" t="s">
        <v>26</v>
      </c>
      <c r="D4072" t="s">
        <v>67</v>
      </c>
      <c r="E4072" s="2">
        <v>100</v>
      </c>
      <c r="F4072" t="str">
        <f t="shared" si="63"/>
        <v>Residential|100|Average Event Day|Per Premise|100</v>
      </c>
      <c r="G4072">
        <v>3.678337</v>
      </c>
      <c r="H4072">
        <v>1.1766620000000001</v>
      </c>
      <c r="I4072">
        <v>1.964755</v>
      </c>
      <c r="J4072">
        <v>84.836296000000004</v>
      </c>
      <c r="K4072">
        <v>1.7675529000000001</v>
      </c>
      <c r="L4072">
        <v>631</v>
      </c>
      <c r="M4072">
        <v>3.678499</v>
      </c>
      <c r="N4072">
        <v>1.175343</v>
      </c>
      <c r="O4072">
        <v>1.2506512999999999</v>
      </c>
      <c r="P4072">
        <v>84.810935999999998</v>
      </c>
      <c r="Q4072">
        <v>1.1161976</v>
      </c>
      <c r="R4072">
        <v>636</v>
      </c>
      <c r="S4072">
        <v>15</v>
      </c>
      <c r="T4072">
        <v>18</v>
      </c>
      <c r="U4072">
        <v>0.93147959999999996</v>
      </c>
      <c r="V4072">
        <v>1.8301289999999999</v>
      </c>
      <c r="W4072">
        <v>10623</v>
      </c>
      <c r="X4072">
        <v>0.71410359999999995</v>
      </c>
      <c r="Y4072" s="6">
        <v>0.57947780000000004</v>
      </c>
      <c r="Z4072">
        <v>7.0365200000000003E-2</v>
      </c>
      <c r="AA4072">
        <v>4.4260099999999997E-2</v>
      </c>
      <c r="AB4072">
        <v>6.5543699999999996E-2</v>
      </c>
      <c r="AC4072">
        <v>8.3127699999999999E-2</v>
      </c>
      <c r="AD4072">
        <v>7.9088199999999997E-2</v>
      </c>
      <c r="AE4072">
        <v>0.60757119999999998</v>
      </c>
      <c r="AF4072">
        <v>0.67051139999999998</v>
      </c>
      <c r="AG4072">
        <v>0.71410359999999995</v>
      </c>
      <c r="AH4072">
        <v>0.75769589999999998</v>
      </c>
      <c r="AI4072">
        <v>0.82063609999999998</v>
      </c>
      <c r="AJ4072">
        <v>0.4781222</v>
      </c>
      <c r="AK4072">
        <v>0.53800389999999998</v>
      </c>
      <c r="AL4072" s="6">
        <v>0.57947780000000004</v>
      </c>
      <c r="AM4072">
        <v>0.6209517</v>
      </c>
      <c r="AN4072">
        <v>0.68083329999999997</v>
      </c>
    </row>
    <row r="4073" spans="1:40" x14ac:dyDescent="0.25">
      <c r="A4073" t="s">
        <v>65</v>
      </c>
      <c r="B4073">
        <v>100</v>
      </c>
      <c r="C4073" s="3" t="s">
        <v>26</v>
      </c>
      <c r="D4073" t="s">
        <v>25</v>
      </c>
      <c r="E4073" s="2">
        <v>2</v>
      </c>
      <c r="F4073" t="str">
        <f t="shared" si="63"/>
        <v>Residential|100|Average Event Day|Aggregate|2</v>
      </c>
      <c r="G4073">
        <v>3.678337</v>
      </c>
      <c r="H4073">
        <v>1.1766620000000001</v>
      </c>
      <c r="I4073">
        <v>9.4020261000000005</v>
      </c>
      <c r="J4073">
        <v>71.459366000000003</v>
      </c>
      <c r="K4073">
        <v>9.9723324000000009</v>
      </c>
      <c r="L4073">
        <v>631</v>
      </c>
      <c r="M4073">
        <v>3.678499</v>
      </c>
      <c r="N4073">
        <v>1.175343</v>
      </c>
      <c r="O4073">
        <v>8.9555991000000006</v>
      </c>
      <c r="P4073">
        <v>70.999886000000004</v>
      </c>
      <c r="Q4073">
        <v>8.2378099000000002</v>
      </c>
      <c r="R4073">
        <v>636</v>
      </c>
      <c r="S4073">
        <v>15</v>
      </c>
      <c r="T4073">
        <v>18</v>
      </c>
      <c r="U4073">
        <v>0.93147959999999996</v>
      </c>
      <c r="V4073">
        <v>8.7577949999999998</v>
      </c>
      <c r="W4073">
        <v>10623</v>
      </c>
      <c r="X4073">
        <v>0.44642700000000002</v>
      </c>
      <c r="Y4073">
        <v>-0.1978038</v>
      </c>
      <c r="Z4073">
        <v>0.39699230000000002</v>
      </c>
      <c r="AA4073">
        <v>0.32665040000000001</v>
      </c>
      <c r="AB4073">
        <v>0.36979020000000001</v>
      </c>
      <c r="AC4073">
        <v>0.51410440000000002</v>
      </c>
      <c r="AD4073">
        <v>0.4934018</v>
      </c>
      <c r="AE4073">
        <v>-0.21242430000000001</v>
      </c>
      <c r="AF4073">
        <v>0.1768304</v>
      </c>
      <c r="AG4073">
        <v>0.44642700000000002</v>
      </c>
      <c r="AH4073">
        <v>0.71602359999999998</v>
      </c>
      <c r="AI4073">
        <v>1.105278</v>
      </c>
      <c r="AJ4073">
        <v>-0.83012359999999996</v>
      </c>
      <c r="AK4073">
        <v>-0.45654400000000001</v>
      </c>
      <c r="AL4073">
        <v>-0.1978038</v>
      </c>
      <c r="AM4073">
        <v>6.0936299999999999E-2</v>
      </c>
      <c r="AN4073">
        <v>0.43451600000000001</v>
      </c>
    </row>
    <row r="4074" spans="1:40" x14ac:dyDescent="0.25">
      <c r="A4074" t="s">
        <v>65</v>
      </c>
      <c r="B4074">
        <v>100</v>
      </c>
      <c r="C4074" s="3">
        <v>41897</v>
      </c>
      <c r="D4074" t="s">
        <v>67</v>
      </c>
      <c r="E4074" s="2">
        <v>12</v>
      </c>
      <c r="F4074" t="str">
        <f t="shared" si="63"/>
        <v>Residential|100|41897|Per Premise|12</v>
      </c>
      <c r="G4074">
        <v>3.7179579999999999</v>
      </c>
      <c r="H4074">
        <v>1.177875</v>
      </c>
      <c r="I4074">
        <v>1.6637261999999999</v>
      </c>
      <c r="J4074">
        <v>93.328734999999995</v>
      </c>
      <c r="K4074">
        <v>1.7820125</v>
      </c>
      <c r="L4074">
        <v>325</v>
      </c>
      <c r="M4074">
        <v>3.6405270000000001</v>
      </c>
      <c r="N4074">
        <v>1.1748339999999999</v>
      </c>
      <c r="O4074">
        <v>1.6086365</v>
      </c>
      <c r="P4074">
        <v>92.771889000000002</v>
      </c>
      <c r="Q4074">
        <v>1.8021536</v>
      </c>
      <c r="R4074">
        <v>307</v>
      </c>
      <c r="S4074">
        <v>15</v>
      </c>
      <c r="T4074">
        <v>18</v>
      </c>
      <c r="U4074">
        <v>0.94674270000000005</v>
      </c>
      <c r="V4074">
        <v>1.575121</v>
      </c>
      <c r="W4074">
        <v>10623</v>
      </c>
      <c r="X4074">
        <v>5.5089699999999998E-2</v>
      </c>
      <c r="Y4074" s="6">
        <v>-3.3515900000000001E-2</v>
      </c>
      <c r="Z4074">
        <v>9.88483E-2</v>
      </c>
      <c r="AA4074">
        <v>0.1028543</v>
      </c>
      <c r="AB4074">
        <v>9.3583899999999998E-2</v>
      </c>
      <c r="AC4074">
        <v>0.14265340000000001</v>
      </c>
      <c r="AD4074">
        <v>0.1390574</v>
      </c>
      <c r="AE4074">
        <v>-0.12772800000000001</v>
      </c>
      <c r="AF4074">
        <v>-1.9717800000000001E-2</v>
      </c>
      <c r="AG4074">
        <v>5.5089699999999998E-2</v>
      </c>
      <c r="AH4074">
        <v>0.12989719999999999</v>
      </c>
      <c r="AI4074">
        <v>0.23790739999999999</v>
      </c>
      <c r="AJ4074">
        <v>-0.2117252</v>
      </c>
      <c r="AK4074">
        <v>-0.1064377</v>
      </c>
      <c r="AL4074" s="6">
        <v>-3.3515900000000001E-2</v>
      </c>
      <c r="AM4074">
        <v>3.9405799999999998E-2</v>
      </c>
      <c r="AN4074">
        <v>0.1446933</v>
      </c>
    </row>
    <row r="4075" spans="1:40" x14ac:dyDescent="0.25">
      <c r="A4075" t="s">
        <v>65</v>
      </c>
      <c r="B4075">
        <v>100</v>
      </c>
      <c r="C4075" s="3">
        <v>41897</v>
      </c>
      <c r="D4075" t="s">
        <v>25</v>
      </c>
      <c r="E4075" s="2">
        <v>19</v>
      </c>
      <c r="F4075" t="str">
        <f t="shared" si="63"/>
        <v>Residential|100|41897|Aggregate|19</v>
      </c>
      <c r="G4075">
        <v>3.7179579999999999</v>
      </c>
      <c r="H4075">
        <v>1.177875</v>
      </c>
      <c r="I4075">
        <v>27.300329000000001</v>
      </c>
      <c r="J4075">
        <v>80.037575000000004</v>
      </c>
      <c r="K4075">
        <v>21.928609999999999</v>
      </c>
      <c r="L4075">
        <v>325</v>
      </c>
      <c r="M4075">
        <v>3.6405270000000001</v>
      </c>
      <c r="N4075">
        <v>1.1748339999999999</v>
      </c>
      <c r="O4075">
        <v>30.920871999999999</v>
      </c>
      <c r="P4075">
        <v>79.986739999999998</v>
      </c>
      <c r="Q4075">
        <v>27.056971999999998</v>
      </c>
      <c r="R4075">
        <v>307</v>
      </c>
      <c r="S4075">
        <v>15</v>
      </c>
      <c r="T4075">
        <v>18</v>
      </c>
      <c r="U4075">
        <v>0.94674270000000005</v>
      </c>
      <c r="V4075">
        <v>25.84639</v>
      </c>
      <c r="W4075">
        <v>10623</v>
      </c>
      <c r="X4075">
        <v>-3.6205430000000001</v>
      </c>
      <c r="Y4075">
        <v>-5.0744860000000003</v>
      </c>
      <c r="Z4075">
        <v>1.21638</v>
      </c>
      <c r="AA4075">
        <v>1.5442229999999999</v>
      </c>
      <c r="AB4075">
        <v>1.151599</v>
      </c>
      <c r="AC4075">
        <v>1.9657579999999999</v>
      </c>
      <c r="AD4075">
        <v>1.926345</v>
      </c>
      <c r="AE4075">
        <v>-6.1397640000000004</v>
      </c>
      <c r="AF4075">
        <v>-4.6513879999999999</v>
      </c>
      <c r="AG4075">
        <v>-3.6205430000000001</v>
      </c>
      <c r="AH4075">
        <v>-2.5896979999999998</v>
      </c>
      <c r="AI4075">
        <v>-1.1013219999999999</v>
      </c>
      <c r="AJ4075">
        <v>-7.5431970000000002</v>
      </c>
      <c r="AK4075">
        <v>-6.0846619999999998</v>
      </c>
      <c r="AL4075">
        <v>-5.0744860000000003</v>
      </c>
      <c r="AM4075">
        <v>-4.0643099999999999</v>
      </c>
      <c r="AN4075">
        <v>-2.6057760000000001</v>
      </c>
    </row>
    <row r="4076" spans="1:40" x14ac:dyDescent="0.25">
      <c r="A4076" t="s">
        <v>65</v>
      </c>
      <c r="B4076">
        <v>100</v>
      </c>
      <c r="C4076" s="3">
        <v>41898</v>
      </c>
      <c r="D4076" t="s">
        <v>25</v>
      </c>
      <c r="E4076" s="2">
        <v>15</v>
      </c>
      <c r="F4076" t="str">
        <f t="shared" si="63"/>
        <v>Residential|100|41898|Aggregate|15</v>
      </c>
      <c r="G4076">
        <v>3.6363120000000002</v>
      </c>
      <c r="H4076">
        <v>1.175376</v>
      </c>
      <c r="I4076">
        <v>24.869226999999999</v>
      </c>
      <c r="J4076">
        <v>94.002502000000007</v>
      </c>
      <c r="K4076">
        <v>24.098997000000001</v>
      </c>
      <c r="L4076">
        <v>306</v>
      </c>
      <c r="M4076">
        <v>3.7179579999999999</v>
      </c>
      <c r="N4076">
        <v>1.177875</v>
      </c>
      <c r="O4076">
        <v>25.532713000000001</v>
      </c>
      <c r="P4076">
        <v>94.203201000000007</v>
      </c>
      <c r="Q4076">
        <v>24.595096000000002</v>
      </c>
      <c r="R4076">
        <v>325</v>
      </c>
      <c r="S4076">
        <v>16</v>
      </c>
      <c r="T4076">
        <v>19</v>
      </c>
      <c r="U4076">
        <v>1.0266789999999999</v>
      </c>
      <c r="V4076">
        <v>25.532710000000002</v>
      </c>
      <c r="W4076">
        <v>10623</v>
      </c>
      <c r="X4076">
        <v>-0.66348580000000001</v>
      </c>
      <c r="Y4076" s="6">
        <v>9.7899999999999997E-8</v>
      </c>
      <c r="Z4076">
        <v>1.377648</v>
      </c>
      <c r="AA4076">
        <v>1.36429</v>
      </c>
      <c r="AB4076">
        <v>1.4144019999999999</v>
      </c>
      <c r="AC4076">
        <v>1.938866</v>
      </c>
      <c r="AD4076">
        <v>1.965152</v>
      </c>
      <c r="AE4076">
        <v>-3.1482429999999999</v>
      </c>
      <c r="AF4076">
        <v>-1.6802280000000001</v>
      </c>
      <c r="AG4076">
        <v>-0.66348580000000001</v>
      </c>
      <c r="AH4076">
        <v>0.35325669999999998</v>
      </c>
      <c r="AI4076">
        <v>1.8212710000000001</v>
      </c>
      <c r="AJ4076">
        <v>-2.5184440000000001</v>
      </c>
      <c r="AK4076">
        <v>-1.030527</v>
      </c>
      <c r="AL4076" s="6">
        <v>9.7899999999999997E-8</v>
      </c>
      <c r="AM4076">
        <v>1.030527</v>
      </c>
      <c r="AN4076">
        <v>2.5184440000000001</v>
      </c>
    </row>
    <row r="4077" spans="1:40" x14ac:dyDescent="0.25">
      <c r="A4077" t="s">
        <v>65</v>
      </c>
      <c r="B4077">
        <v>100</v>
      </c>
      <c r="C4077" s="3">
        <v>41897</v>
      </c>
      <c r="D4077" t="s">
        <v>67</v>
      </c>
      <c r="E4077" s="2">
        <v>19</v>
      </c>
      <c r="F4077" t="str">
        <f t="shared" si="63"/>
        <v>Residential|100|41897|Per Premise|19</v>
      </c>
      <c r="G4077">
        <v>3.7179579999999999</v>
      </c>
      <c r="H4077">
        <v>1.177875</v>
      </c>
      <c r="I4077">
        <v>2.5699264999999998</v>
      </c>
      <c r="J4077">
        <v>80.037575000000004</v>
      </c>
      <c r="K4077">
        <v>2.0642577000000002</v>
      </c>
      <c r="L4077">
        <v>325</v>
      </c>
      <c r="M4077">
        <v>3.6405270000000001</v>
      </c>
      <c r="N4077">
        <v>1.1748339999999999</v>
      </c>
      <c r="O4077">
        <v>2.9107476999999999</v>
      </c>
      <c r="P4077">
        <v>79.986739999999998</v>
      </c>
      <c r="Q4077">
        <v>2.547018</v>
      </c>
      <c r="R4077">
        <v>307</v>
      </c>
      <c r="S4077">
        <v>15</v>
      </c>
      <c r="T4077">
        <v>18</v>
      </c>
      <c r="U4077">
        <v>0.94674270000000005</v>
      </c>
      <c r="V4077">
        <v>2.4330590000000001</v>
      </c>
      <c r="W4077">
        <v>10623</v>
      </c>
      <c r="X4077">
        <v>-0.34082109999999999</v>
      </c>
      <c r="Y4077">
        <v>-0.47768870000000002</v>
      </c>
      <c r="Z4077">
        <v>0.11450440000000001</v>
      </c>
      <c r="AA4077">
        <v>0.145366</v>
      </c>
      <c r="AB4077">
        <v>0.10840619999999999</v>
      </c>
      <c r="AC4077">
        <v>0.1850474</v>
      </c>
      <c r="AD4077">
        <v>0.1813372</v>
      </c>
      <c r="AE4077">
        <v>-0.57796890000000001</v>
      </c>
      <c r="AF4077">
        <v>-0.43786009999999997</v>
      </c>
      <c r="AG4077">
        <v>-0.34082109999999999</v>
      </c>
      <c r="AH4077">
        <v>-0.2437822</v>
      </c>
      <c r="AI4077">
        <v>-0.1036734</v>
      </c>
      <c r="AJ4077">
        <v>-0.71008159999999998</v>
      </c>
      <c r="AK4077">
        <v>-0.57278200000000001</v>
      </c>
      <c r="AL4077">
        <v>-0.47768870000000002</v>
      </c>
      <c r="AM4077">
        <v>-0.38259539999999997</v>
      </c>
      <c r="AN4077">
        <v>-0.24529570000000001</v>
      </c>
    </row>
    <row r="4078" spans="1:40" x14ac:dyDescent="0.25">
      <c r="A4078" t="s">
        <v>65</v>
      </c>
      <c r="B4078">
        <v>100</v>
      </c>
      <c r="C4078" s="3">
        <v>41849</v>
      </c>
      <c r="D4078" t="s">
        <v>25</v>
      </c>
      <c r="E4078" s="2">
        <v>24</v>
      </c>
      <c r="F4078" t="str">
        <f t="shared" si="63"/>
        <v>Residential|100|41849|Aggregate|24</v>
      </c>
      <c r="G4078">
        <v>3.7245110000000001</v>
      </c>
      <c r="H4078">
        <v>1.1751689999999999</v>
      </c>
      <c r="I4078">
        <v>10.377337000000001</v>
      </c>
      <c r="J4078">
        <v>69.69529</v>
      </c>
      <c r="K4078">
        <v>10.174815000000001</v>
      </c>
      <c r="L4078">
        <v>330</v>
      </c>
      <c r="M4078">
        <v>3.6422979999999998</v>
      </c>
      <c r="N4078">
        <v>1.169646</v>
      </c>
      <c r="O4078">
        <v>11.652524</v>
      </c>
      <c r="P4078">
        <v>69.904915000000003</v>
      </c>
      <c r="Q4078">
        <v>11.786249</v>
      </c>
      <c r="R4078">
        <v>311</v>
      </c>
      <c r="S4078">
        <v>16</v>
      </c>
      <c r="T4078">
        <v>19</v>
      </c>
      <c r="U4078">
        <v>0.92250140000000003</v>
      </c>
      <c r="V4078">
        <v>9.5731079999999995</v>
      </c>
      <c r="W4078">
        <v>10623</v>
      </c>
      <c r="X4078">
        <v>-1.2751870000000001</v>
      </c>
      <c r="Y4078">
        <v>-2.0794160000000002</v>
      </c>
      <c r="Z4078">
        <v>0.56010510000000002</v>
      </c>
      <c r="AA4078">
        <v>0.66833690000000001</v>
      </c>
      <c r="AB4078">
        <v>0.51669779999999998</v>
      </c>
      <c r="AC4078">
        <v>0.87200460000000002</v>
      </c>
      <c r="AD4078">
        <v>0.84477849999999999</v>
      </c>
      <c r="AE4078">
        <v>-2.392706</v>
      </c>
      <c r="AF4078">
        <v>-1.732467</v>
      </c>
      <c r="AG4078">
        <v>-1.2751870000000001</v>
      </c>
      <c r="AH4078">
        <v>-0.81790759999999996</v>
      </c>
      <c r="AI4078">
        <v>-0.15766839999999999</v>
      </c>
      <c r="AJ4078">
        <v>-3.1620439999999999</v>
      </c>
      <c r="AK4078">
        <v>-2.522418</v>
      </c>
      <c r="AL4078">
        <v>-2.0794160000000002</v>
      </c>
      <c r="AM4078">
        <v>-1.636414</v>
      </c>
      <c r="AN4078">
        <v>-0.99678900000000004</v>
      </c>
    </row>
    <row r="4079" spans="1:40" x14ac:dyDescent="0.25">
      <c r="A4079" t="s">
        <v>65</v>
      </c>
      <c r="B4079">
        <v>100</v>
      </c>
      <c r="C4079" s="3" t="s">
        <v>26</v>
      </c>
      <c r="D4079" t="s">
        <v>25</v>
      </c>
      <c r="E4079" s="2">
        <v>20</v>
      </c>
      <c r="F4079" t="str">
        <f t="shared" si="63"/>
        <v>Residential|100|Average Event Day|Aggregate|20</v>
      </c>
      <c r="G4079">
        <v>3.678337</v>
      </c>
      <c r="H4079">
        <v>1.1766620000000001</v>
      </c>
      <c r="I4079">
        <v>20.784020999999999</v>
      </c>
      <c r="J4079">
        <v>77.356093999999999</v>
      </c>
      <c r="K4079">
        <v>16.837036999999999</v>
      </c>
      <c r="L4079">
        <v>631</v>
      </c>
      <c r="M4079">
        <v>3.678499</v>
      </c>
      <c r="N4079">
        <v>1.175343</v>
      </c>
      <c r="O4079">
        <v>23.691441999999999</v>
      </c>
      <c r="P4079">
        <v>77.359084999999993</v>
      </c>
      <c r="Q4079">
        <v>21.037524000000001</v>
      </c>
      <c r="R4079">
        <v>636</v>
      </c>
      <c r="S4079">
        <v>15</v>
      </c>
      <c r="T4079">
        <v>18</v>
      </c>
      <c r="U4079">
        <v>0.93147959999999996</v>
      </c>
      <c r="V4079">
        <v>19.35989</v>
      </c>
      <c r="W4079">
        <v>10623</v>
      </c>
      <c r="X4079">
        <v>-2.9074209999999998</v>
      </c>
      <c r="Y4079">
        <v>-4.3315520000000003</v>
      </c>
      <c r="Z4079">
        <v>0.67027190000000003</v>
      </c>
      <c r="AA4079">
        <v>0.83419209999999999</v>
      </c>
      <c r="AB4079">
        <v>0.62434460000000003</v>
      </c>
      <c r="AC4079">
        <v>1.0701130000000001</v>
      </c>
      <c r="AD4079">
        <v>1.0419609999999999</v>
      </c>
      <c r="AE4079">
        <v>-4.2788259999999996</v>
      </c>
      <c r="AF4079">
        <v>-3.4685890000000001</v>
      </c>
      <c r="AG4079">
        <v>-2.9074209999999998</v>
      </c>
      <c r="AH4079">
        <v>-2.3462540000000001</v>
      </c>
      <c r="AI4079">
        <v>-1.536017</v>
      </c>
      <c r="AJ4079">
        <v>-5.6668789999999998</v>
      </c>
      <c r="AK4079">
        <v>-4.8779570000000003</v>
      </c>
      <c r="AL4079">
        <v>-4.3315520000000003</v>
      </c>
      <c r="AM4079">
        <v>-3.7851469999999998</v>
      </c>
      <c r="AN4079">
        <v>-2.9962249999999999</v>
      </c>
    </row>
    <row r="4080" spans="1:40" x14ac:dyDescent="0.25">
      <c r="A4080" t="s">
        <v>65</v>
      </c>
      <c r="B4080">
        <v>100</v>
      </c>
      <c r="C4080" s="3">
        <v>41849</v>
      </c>
      <c r="D4080" t="s">
        <v>67</v>
      </c>
      <c r="E4080" s="2">
        <v>9</v>
      </c>
      <c r="F4080" t="str">
        <f t="shared" si="63"/>
        <v>Residential|100|41849|Per Premise|9</v>
      </c>
      <c r="G4080">
        <v>3.7245110000000001</v>
      </c>
      <c r="H4080">
        <v>1.1751689999999999</v>
      </c>
      <c r="I4080">
        <v>0.79469650999999997</v>
      </c>
      <c r="J4080">
        <v>81.942740999999998</v>
      </c>
      <c r="K4080">
        <v>0.75403865000000003</v>
      </c>
      <c r="L4080">
        <v>330</v>
      </c>
      <c r="M4080">
        <v>3.6422979999999998</v>
      </c>
      <c r="N4080">
        <v>1.169646</v>
      </c>
      <c r="O4080">
        <v>0.78921564</v>
      </c>
      <c r="P4080">
        <v>81.712485999999998</v>
      </c>
      <c r="Q4080">
        <v>0.66320120000000005</v>
      </c>
      <c r="R4080">
        <v>311</v>
      </c>
      <c r="S4080">
        <v>16</v>
      </c>
      <c r="T4080">
        <v>19</v>
      </c>
      <c r="U4080">
        <v>0.92250140000000003</v>
      </c>
      <c r="V4080">
        <v>0.73310869999999995</v>
      </c>
      <c r="W4080">
        <v>10623</v>
      </c>
      <c r="X4080">
        <v>5.4809000000000004E-3</v>
      </c>
      <c r="Y4080">
        <v>-5.6106900000000001E-2</v>
      </c>
      <c r="Z4080">
        <v>4.1508499999999997E-2</v>
      </c>
      <c r="AA4080">
        <v>3.76067E-2</v>
      </c>
      <c r="AB4080">
        <v>3.8291600000000002E-2</v>
      </c>
      <c r="AC4080">
        <v>5.6010900000000002E-2</v>
      </c>
      <c r="AD4080">
        <v>5.36704E-2</v>
      </c>
      <c r="AE4080">
        <v>-6.6299899999999995E-2</v>
      </c>
      <c r="AF4080">
        <v>-2.3891200000000001E-2</v>
      </c>
      <c r="AG4080">
        <v>5.4809000000000004E-3</v>
      </c>
      <c r="AH4080">
        <v>3.4853000000000002E-2</v>
      </c>
      <c r="AI4080">
        <v>7.7261700000000003E-2</v>
      </c>
      <c r="AJ4080">
        <v>-0.12488829999999999</v>
      </c>
      <c r="AK4080">
        <v>-8.4251699999999999E-2</v>
      </c>
      <c r="AL4080">
        <v>-5.6106900000000001E-2</v>
      </c>
      <c r="AM4080">
        <v>-2.79622E-2</v>
      </c>
      <c r="AN4080">
        <v>1.2674400000000001E-2</v>
      </c>
    </row>
    <row r="4081" spans="1:40" x14ac:dyDescent="0.25">
      <c r="A4081" t="s">
        <v>65</v>
      </c>
      <c r="B4081">
        <v>100</v>
      </c>
      <c r="C4081" s="3">
        <v>41898</v>
      </c>
      <c r="D4081" t="s">
        <v>67</v>
      </c>
      <c r="E4081" s="2">
        <v>8</v>
      </c>
      <c r="F4081" t="str">
        <f t="shared" si="63"/>
        <v>Residential|100|41898|Per Premise|8</v>
      </c>
      <c r="G4081">
        <v>3.6363120000000002</v>
      </c>
      <c r="H4081">
        <v>1.175376</v>
      </c>
      <c r="I4081">
        <v>0.95885947999999999</v>
      </c>
      <c r="J4081">
        <v>86.419762000000006</v>
      </c>
      <c r="K4081">
        <v>0.99556982999999999</v>
      </c>
      <c r="L4081">
        <v>306</v>
      </c>
      <c r="M4081">
        <v>3.7179579999999999</v>
      </c>
      <c r="N4081">
        <v>1.177875</v>
      </c>
      <c r="O4081">
        <v>0.95889340999999995</v>
      </c>
      <c r="P4081">
        <v>86.558577999999997</v>
      </c>
      <c r="Q4081">
        <v>0.87869823000000002</v>
      </c>
      <c r="R4081">
        <v>325</v>
      </c>
      <c r="S4081">
        <v>16</v>
      </c>
      <c r="T4081">
        <v>19</v>
      </c>
      <c r="U4081">
        <v>1.0266789999999999</v>
      </c>
      <c r="V4081">
        <v>0.98444089999999995</v>
      </c>
      <c r="W4081">
        <v>10623</v>
      </c>
      <c r="X4081">
        <v>-3.3899999999999997E-5</v>
      </c>
      <c r="Y4081">
        <v>2.5547500000000001E-2</v>
      </c>
      <c r="Z4081">
        <v>5.6912900000000002E-2</v>
      </c>
      <c r="AA4081">
        <v>4.8741399999999997E-2</v>
      </c>
      <c r="AB4081">
        <v>5.8431299999999999E-2</v>
      </c>
      <c r="AC4081">
        <v>7.4931999999999999E-2</v>
      </c>
      <c r="AD4081">
        <v>7.6091699999999998E-2</v>
      </c>
      <c r="AE4081">
        <v>-9.6063200000000001E-2</v>
      </c>
      <c r="AF4081">
        <v>-3.9328299999999997E-2</v>
      </c>
      <c r="AG4081">
        <v>-3.3899999999999997E-5</v>
      </c>
      <c r="AH4081">
        <v>3.9260499999999997E-2</v>
      </c>
      <c r="AI4081">
        <v>9.5995300000000006E-2</v>
      </c>
      <c r="AJ4081">
        <v>-7.1967900000000001E-2</v>
      </c>
      <c r="AK4081">
        <v>-1.4355E-2</v>
      </c>
      <c r="AL4081">
        <v>2.5547500000000001E-2</v>
      </c>
      <c r="AM4081">
        <v>6.5449999999999994E-2</v>
      </c>
      <c r="AN4081">
        <v>0.1230629</v>
      </c>
    </row>
    <row r="4082" spans="1:40" x14ac:dyDescent="0.25">
      <c r="A4082" t="s">
        <v>65</v>
      </c>
      <c r="B4082">
        <v>100</v>
      </c>
      <c r="C4082" s="3">
        <v>41898</v>
      </c>
      <c r="D4082" t="s">
        <v>25</v>
      </c>
      <c r="E4082" s="2">
        <v>2</v>
      </c>
      <c r="F4082" t="str">
        <f t="shared" si="63"/>
        <v>Residential|100|41898|Aggregate|2</v>
      </c>
      <c r="G4082">
        <v>3.6363120000000002</v>
      </c>
      <c r="H4082">
        <v>1.175376</v>
      </c>
      <c r="I4082">
        <v>10.500985</v>
      </c>
      <c r="J4082">
        <v>73.709946000000002</v>
      </c>
      <c r="K4082">
        <v>10.555327999999999</v>
      </c>
      <c r="L4082">
        <v>306</v>
      </c>
      <c r="M4082">
        <v>3.7179579999999999</v>
      </c>
      <c r="N4082">
        <v>1.177875</v>
      </c>
      <c r="O4082">
        <v>10.163781999999999</v>
      </c>
      <c r="P4082">
        <v>73.566199999999995</v>
      </c>
      <c r="Q4082">
        <v>10.337963999999999</v>
      </c>
      <c r="R4082">
        <v>325</v>
      </c>
      <c r="S4082">
        <v>16</v>
      </c>
      <c r="T4082">
        <v>19</v>
      </c>
      <c r="U4082">
        <v>1.0266789999999999</v>
      </c>
      <c r="V4082">
        <v>10.781140000000001</v>
      </c>
      <c r="W4082">
        <v>10623</v>
      </c>
      <c r="X4082">
        <v>0.33720299999999997</v>
      </c>
      <c r="Y4082">
        <v>0.61736009999999997</v>
      </c>
      <c r="Z4082">
        <v>0.6034079</v>
      </c>
      <c r="AA4082">
        <v>0.57344700000000004</v>
      </c>
      <c r="AB4082">
        <v>0.61950620000000001</v>
      </c>
      <c r="AC4082">
        <v>0.8324317</v>
      </c>
      <c r="AD4082">
        <v>0.84417379999999997</v>
      </c>
      <c r="AE4082">
        <v>-0.72960119999999995</v>
      </c>
      <c r="AF4082">
        <v>-9.9324599999999999E-2</v>
      </c>
      <c r="AG4082">
        <v>0.33720299999999997</v>
      </c>
      <c r="AH4082">
        <v>0.77373060000000005</v>
      </c>
      <c r="AI4082">
        <v>1.404007</v>
      </c>
      <c r="AJ4082">
        <v>-0.46449230000000002</v>
      </c>
      <c r="AK4082">
        <v>0.17467489999999999</v>
      </c>
      <c r="AL4082">
        <v>0.61736009999999997</v>
      </c>
      <c r="AM4082">
        <v>1.0600449999999999</v>
      </c>
      <c r="AN4082">
        <v>1.6992119999999999</v>
      </c>
    </row>
    <row r="4083" spans="1:40" x14ac:dyDescent="0.25">
      <c r="A4083" t="s">
        <v>65</v>
      </c>
      <c r="B4083">
        <v>100</v>
      </c>
      <c r="C4083" s="3">
        <v>41898</v>
      </c>
      <c r="D4083" t="s">
        <v>25</v>
      </c>
      <c r="E4083" s="2">
        <v>9</v>
      </c>
      <c r="F4083" t="str">
        <f t="shared" si="63"/>
        <v>Residential|100|41898|Aggregate|9</v>
      </c>
      <c r="G4083">
        <v>3.6363120000000002</v>
      </c>
      <c r="H4083">
        <v>1.175376</v>
      </c>
      <c r="I4083">
        <v>11.203967</v>
      </c>
      <c r="J4083">
        <v>89.927261000000001</v>
      </c>
      <c r="K4083">
        <v>12.081340000000001</v>
      </c>
      <c r="L4083">
        <v>306</v>
      </c>
      <c r="M4083">
        <v>3.7179579999999999</v>
      </c>
      <c r="N4083">
        <v>1.177875</v>
      </c>
      <c r="O4083">
        <v>11.723782</v>
      </c>
      <c r="P4083">
        <v>90.237503000000004</v>
      </c>
      <c r="Q4083">
        <v>12.117397</v>
      </c>
      <c r="R4083">
        <v>325</v>
      </c>
      <c r="S4083">
        <v>16</v>
      </c>
      <c r="T4083">
        <v>19</v>
      </c>
      <c r="U4083">
        <v>1.0266789999999999</v>
      </c>
      <c r="V4083">
        <v>11.502879999999999</v>
      </c>
      <c r="W4083">
        <v>10623</v>
      </c>
      <c r="X4083">
        <v>-0.5198159</v>
      </c>
      <c r="Y4083">
        <v>-0.2209052</v>
      </c>
      <c r="Z4083">
        <v>0.69064420000000004</v>
      </c>
      <c r="AA4083">
        <v>0.67215230000000004</v>
      </c>
      <c r="AB4083">
        <v>0.70906990000000003</v>
      </c>
      <c r="AC4083">
        <v>0.96373129999999996</v>
      </c>
      <c r="AD4083">
        <v>0.97702040000000001</v>
      </c>
      <c r="AE4083">
        <v>-1.7548870000000001</v>
      </c>
      <c r="AF4083">
        <v>-1.0251969999999999</v>
      </c>
      <c r="AG4083">
        <v>-0.5198159</v>
      </c>
      <c r="AH4083">
        <v>-1.44347E-2</v>
      </c>
      <c r="AI4083">
        <v>0.71525550000000004</v>
      </c>
      <c r="AJ4083">
        <v>-1.473007</v>
      </c>
      <c r="AK4083">
        <v>-0.7332552</v>
      </c>
      <c r="AL4083">
        <v>-0.2209052</v>
      </c>
      <c r="AM4083">
        <v>0.2914447</v>
      </c>
      <c r="AN4083">
        <v>1.0311969999999999</v>
      </c>
    </row>
    <row r="4084" spans="1:40" x14ac:dyDescent="0.25">
      <c r="A4084" t="s">
        <v>65</v>
      </c>
      <c r="B4084">
        <v>100</v>
      </c>
      <c r="C4084" s="3">
        <v>41897</v>
      </c>
      <c r="D4084" t="s">
        <v>25</v>
      </c>
      <c r="E4084" s="2">
        <v>14</v>
      </c>
      <c r="F4084" t="str">
        <f t="shared" si="63"/>
        <v>Residential|100|41897|Aggregate|14</v>
      </c>
      <c r="G4084">
        <v>3.7179579999999999</v>
      </c>
      <c r="H4084">
        <v>1.177875</v>
      </c>
      <c r="I4084">
        <v>23.783314000000001</v>
      </c>
      <c r="J4084">
        <v>91.368133999999998</v>
      </c>
      <c r="K4084">
        <v>23.823951000000001</v>
      </c>
      <c r="L4084">
        <v>325</v>
      </c>
      <c r="M4084">
        <v>3.6405270000000001</v>
      </c>
      <c r="N4084">
        <v>1.1748339999999999</v>
      </c>
      <c r="O4084">
        <v>22.516677999999999</v>
      </c>
      <c r="P4084">
        <v>90.941565999999995</v>
      </c>
      <c r="Q4084">
        <v>21.576270999999998</v>
      </c>
      <c r="R4084">
        <v>307</v>
      </c>
      <c r="S4084">
        <v>15</v>
      </c>
      <c r="T4084">
        <v>18</v>
      </c>
      <c r="U4084">
        <v>0.94674270000000005</v>
      </c>
      <c r="V4084">
        <v>22.516680000000001</v>
      </c>
      <c r="W4084">
        <v>10623</v>
      </c>
      <c r="X4084">
        <v>1.2666360000000001</v>
      </c>
      <c r="Y4084" s="6">
        <v>-5.6700000000000003E-7</v>
      </c>
      <c r="Z4084">
        <v>1.321515</v>
      </c>
      <c r="AA4084">
        <v>1.2314229999999999</v>
      </c>
      <c r="AB4084">
        <v>1.2511350000000001</v>
      </c>
      <c r="AC4084">
        <v>1.8063229999999999</v>
      </c>
      <c r="AD4084">
        <v>1.7554890000000001</v>
      </c>
      <c r="AE4084">
        <v>-1.0482610000000001</v>
      </c>
      <c r="AF4084">
        <v>0.31939879999999998</v>
      </c>
      <c r="AG4084">
        <v>1.2666360000000001</v>
      </c>
      <c r="AH4084">
        <v>2.2138719999999998</v>
      </c>
      <c r="AI4084">
        <v>3.5815320000000002</v>
      </c>
      <c r="AJ4084">
        <v>-2.2497500000000001</v>
      </c>
      <c r="AK4084">
        <v>-0.9205797</v>
      </c>
      <c r="AL4084" s="6">
        <v>-5.6700000000000003E-7</v>
      </c>
      <c r="AM4084">
        <v>0.92057849999999997</v>
      </c>
      <c r="AN4084">
        <v>2.2497479999999999</v>
      </c>
    </row>
    <row r="4085" spans="1:40" x14ac:dyDescent="0.25">
      <c r="A4085" t="s">
        <v>65</v>
      </c>
      <c r="B4085">
        <v>100</v>
      </c>
      <c r="C4085" s="3">
        <v>41849</v>
      </c>
      <c r="D4085" t="s">
        <v>25</v>
      </c>
      <c r="E4085" s="2">
        <v>3</v>
      </c>
      <c r="F4085" t="str">
        <f t="shared" si="63"/>
        <v>Residential|100|41849|Aggregate|3</v>
      </c>
      <c r="G4085">
        <v>3.7245110000000001</v>
      </c>
      <c r="H4085">
        <v>1.1751689999999999</v>
      </c>
      <c r="I4085">
        <v>7.4288463</v>
      </c>
      <c r="J4085">
        <v>69.188316</v>
      </c>
      <c r="K4085">
        <v>7.8984791999999997</v>
      </c>
      <c r="L4085">
        <v>330</v>
      </c>
      <c r="M4085">
        <v>3.6422979999999998</v>
      </c>
      <c r="N4085">
        <v>1.169646</v>
      </c>
      <c r="O4085">
        <v>6.6513736999999997</v>
      </c>
      <c r="P4085">
        <v>69.411689999999993</v>
      </c>
      <c r="Q4085">
        <v>7.0183539000000001</v>
      </c>
      <c r="R4085">
        <v>311</v>
      </c>
      <c r="S4085">
        <v>16</v>
      </c>
      <c r="T4085">
        <v>19</v>
      </c>
      <c r="U4085">
        <v>0.92250140000000003</v>
      </c>
      <c r="V4085">
        <v>6.8531209999999998</v>
      </c>
      <c r="W4085">
        <v>10623</v>
      </c>
      <c r="X4085">
        <v>0.77747259999999996</v>
      </c>
      <c r="Y4085">
        <v>0.2017476</v>
      </c>
      <c r="Z4085">
        <v>0.43479699999999999</v>
      </c>
      <c r="AA4085">
        <v>0.3979743</v>
      </c>
      <c r="AB4085">
        <v>0.40110079999999998</v>
      </c>
      <c r="AC4085">
        <v>0.5894336</v>
      </c>
      <c r="AD4085">
        <v>0.56503579999999998</v>
      </c>
      <c r="AE4085">
        <v>2.2082999999999998E-2</v>
      </c>
      <c r="AF4085">
        <v>0.46837329999999999</v>
      </c>
      <c r="AG4085">
        <v>0.77747259999999996</v>
      </c>
      <c r="AH4085">
        <v>1.0865720000000001</v>
      </c>
      <c r="AI4085">
        <v>1.5328619999999999</v>
      </c>
      <c r="AJ4085">
        <v>-0.52237489999999998</v>
      </c>
      <c r="AK4085">
        <v>-9.45574E-2</v>
      </c>
      <c r="AL4085">
        <v>0.2017476</v>
      </c>
      <c r="AM4085">
        <v>0.49805260000000001</v>
      </c>
      <c r="AN4085">
        <v>0.92587010000000003</v>
      </c>
    </row>
    <row r="4086" spans="1:40" x14ac:dyDescent="0.25">
      <c r="A4086" t="s">
        <v>65</v>
      </c>
      <c r="B4086">
        <v>100</v>
      </c>
      <c r="C4086" s="3">
        <v>41897</v>
      </c>
      <c r="D4086" t="s">
        <v>67</v>
      </c>
      <c r="E4086" s="2">
        <v>13</v>
      </c>
      <c r="F4086" t="str">
        <f t="shared" si="63"/>
        <v>Residential|100|41897|Per Premise|13</v>
      </c>
      <c r="G4086">
        <v>3.7179579999999999</v>
      </c>
      <c r="H4086">
        <v>1.177875</v>
      </c>
      <c r="I4086">
        <v>2.0251882000000001</v>
      </c>
      <c r="J4086">
        <v>92.297889999999995</v>
      </c>
      <c r="K4086">
        <v>2.1034316</v>
      </c>
      <c r="L4086">
        <v>325</v>
      </c>
      <c r="M4086">
        <v>3.6405270000000001</v>
      </c>
      <c r="N4086">
        <v>1.1748339999999999</v>
      </c>
      <c r="O4086">
        <v>1.8928875000000001</v>
      </c>
      <c r="P4086">
        <v>91.737503000000004</v>
      </c>
      <c r="Q4086">
        <v>1.9255815999999999</v>
      </c>
      <c r="R4086">
        <v>307</v>
      </c>
      <c r="S4086">
        <v>15</v>
      </c>
      <c r="T4086">
        <v>18</v>
      </c>
      <c r="U4086">
        <v>0.94674270000000005</v>
      </c>
      <c r="V4086">
        <v>1.917332</v>
      </c>
      <c r="W4086">
        <v>10623</v>
      </c>
      <c r="X4086">
        <v>0.13230069999999999</v>
      </c>
      <c r="Y4086">
        <v>2.44446E-2</v>
      </c>
      <c r="Z4086">
        <v>0.1166774</v>
      </c>
      <c r="AA4086">
        <v>0.1098987</v>
      </c>
      <c r="AB4086">
        <v>0.11046350000000001</v>
      </c>
      <c r="AC4086">
        <v>0.16028519999999999</v>
      </c>
      <c r="AD4086">
        <v>0.15582009999999999</v>
      </c>
      <c r="AE4086">
        <v>-7.31131E-2</v>
      </c>
      <c r="AF4086">
        <v>4.8246999999999998E-2</v>
      </c>
      <c r="AG4086">
        <v>0.13230069999999999</v>
      </c>
      <c r="AH4086">
        <v>0.2163543</v>
      </c>
      <c r="AI4086">
        <v>0.33771440000000003</v>
      </c>
      <c r="AJ4086">
        <v>-0.17524700000000001</v>
      </c>
      <c r="AK4086">
        <v>-5.7267600000000002E-2</v>
      </c>
      <c r="AL4086">
        <v>2.44446E-2</v>
      </c>
      <c r="AM4086">
        <v>0.10615670000000001</v>
      </c>
      <c r="AN4086">
        <v>0.2241361</v>
      </c>
    </row>
    <row r="4087" spans="1:40" x14ac:dyDescent="0.25">
      <c r="A4087" t="s">
        <v>65</v>
      </c>
      <c r="B4087">
        <v>100</v>
      </c>
      <c r="C4087" s="3">
        <v>41878</v>
      </c>
      <c r="D4087" t="s">
        <v>25</v>
      </c>
      <c r="E4087" s="2">
        <v>1</v>
      </c>
      <c r="F4087" t="str">
        <f t="shared" si="63"/>
        <v>Residential|100|41878|Aggregate|1</v>
      </c>
      <c r="G4087">
        <v>3.6363120000000002</v>
      </c>
      <c r="H4087">
        <v>1.175376</v>
      </c>
      <c r="I4087">
        <v>7.7327607</v>
      </c>
      <c r="J4087">
        <v>66.723656000000005</v>
      </c>
      <c r="K4087">
        <v>7.9754943000000003</v>
      </c>
      <c r="L4087">
        <v>306</v>
      </c>
      <c r="M4087">
        <v>3.7131669999999999</v>
      </c>
      <c r="N4087">
        <v>1.176329</v>
      </c>
      <c r="O4087">
        <v>7.6824500000000002</v>
      </c>
      <c r="P4087">
        <v>66.372085999999996</v>
      </c>
      <c r="Q4087">
        <v>6.7986089999999999</v>
      </c>
      <c r="R4087">
        <v>328</v>
      </c>
      <c r="S4087">
        <v>15</v>
      </c>
      <c r="T4087">
        <v>18</v>
      </c>
      <c r="U4087">
        <v>0.95103899999999997</v>
      </c>
      <c r="V4087">
        <v>7.3541569999999998</v>
      </c>
      <c r="W4087">
        <v>10623</v>
      </c>
      <c r="X4087">
        <v>5.03107E-2</v>
      </c>
      <c r="Y4087">
        <v>-0.328293</v>
      </c>
      <c r="Z4087">
        <v>0.45592870000000002</v>
      </c>
      <c r="AA4087">
        <v>0.37539040000000001</v>
      </c>
      <c r="AB4087">
        <v>0.43360589999999999</v>
      </c>
      <c r="AC4087">
        <v>0.59058350000000004</v>
      </c>
      <c r="AD4087">
        <v>0.57352599999999998</v>
      </c>
      <c r="AE4087">
        <v>-0.70655250000000003</v>
      </c>
      <c r="AF4087">
        <v>-0.2593916</v>
      </c>
      <c r="AG4087">
        <v>5.03107E-2</v>
      </c>
      <c r="AH4087">
        <v>0.36001300000000003</v>
      </c>
      <c r="AI4087">
        <v>0.8071739</v>
      </c>
      <c r="AJ4087">
        <v>-1.063296</v>
      </c>
      <c r="AK4087">
        <v>-0.62905029999999995</v>
      </c>
      <c r="AL4087">
        <v>-0.328293</v>
      </c>
      <c r="AM4087">
        <v>-2.75357E-2</v>
      </c>
      <c r="AN4087">
        <v>0.40671010000000002</v>
      </c>
    </row>
    <row r="4088" spans="1:40" x14ac:dyDescent="0.25">
      <c r="A4088" t="s">
        <v>65</v>
      </c>
      <c r="B4088">
        <v>100</v>
      </c>
      <c r="C4088" s="3">
        <v>41849</v>
      </c>
      <c r="D4088" t="s">
        <v>25</v>
      </c>
      <c r="E4088" s="2">
        <v>4</v>
      </c>
      <c r="F4088" t="str">
        <f t="shared" si="63"/>
        <v>Residential|100|41849|Aggregate|4</v>
      </c>
      <c r="G4088">
        <v>3.7245110000000001</v>
      </c>
      <c r="H4088">
        <v>1.1751689999999999</v>
      </c>
      <c r="I4088">
        <v>6.8592890000000004</v>
      </c>
      <c r="J4088">
        <v>68.854866000000001</v>
      </c>
      <c r="K4088">
        <v>7.2069399000000001</v>
      </c>
      <c r="L4088">
        <v>330</v>
      </c>
      <c r="M4088">
        <v>3.6422979999999998</v>
      </c>
      <c r="N4088">
        <v>1.169646</v>
      </c>
      <c r="O4088">
        <v>6.1806371999999996</v>
      </c>
      <c r="P4088">
        <v>69.145683000000005</v>
      </c>
      <c r="Q4088">
        <v>6.0197846000000004</v>
      </c>
      <c r="R4088">
        <v>311</v>
      </c>
      <c r="S4088">
        <v>16</v>
      </c>
      <c r="T4088">
        <v>19</v>
      </c>
      <c r="U4088">
        <v>0.92250140000000003</v>
      </c>
      <c r="V4088">
        <v>6.3277039999999998</v>
      </c>
      <c r="W4088">
        <v>10623</v>
      </c>
      <c r="X4088">
        <v>0.67865180000000003</v>
      </c>
      <c r="Y4088">
        <v>0.1470668</v>
      </c>
      <c r="Z4088">
        <v>0.396729</v>
      </c>
      <c r="AA4088">
        <v>0.34135070000000001</v>
      </c>
      <c r="AB4088">
        <v>0.36598310000000001</v>
      </c>
      <c r="AC4088">
        <v>0.5233681</v>
      </c>
      <c r="AD4088">
        <v>0.50046369999999996</v>
      </c>
      <c r="AE4088">
        <v>7.9285999999999992E-3</v>
      </c>
      <c r="AF4088">
        <v>0.40419729999999998</v>
      </c>
      <c r="AG4088">
        <v>0.67865180000000003</v>
      </c>
      <c r="AH4088">
        <v>0.95310629999999996</v>
      </c>
      <c r="AI4088">
        <v>1.349375</v>
      </c>
      <c r="AJ4088">
        <v>-0.4943032</v>
      </c>
      <c r="AK4088">
        <v>-0.1153766</v>
      </c>
      <c r="AL4088">
        <v>0.1470668</v>
      </c>
      <c r="AM4088">
        <v>0.40951019999999999</v>
      </c>
      <c r="AN4088">
        <v>0.78843680000000005</v>
      </c>
    </row>
    <row r="4089" spans="1:40" x14ac:dyDescent="0.25">
      <c r="A4089" t="s">
        <v>65</v>
      </c>
      <c r="B4089">
        <v>100</v>
      </c>
      <c r="C4089" s="3">
        <v>41897</v>
      </c>
      <c r="D4089" t="s">
        <v>25</v>
      </c>
      <c r="E4089" s="2">
        <v>5</v>
      </c>
      <c r="F4089" t="str">
        <f t="shared" si="63"/>
        <v>Residential|100|41897|Aggregate|5</v>
      </c>
      <c r="G4089">
        <v>3.7179579999999999</v>
      </c>
      <c r="H4089">
        <v>1.177875</v>
      </c>
      <c r="I4089">
        <v>8.2991688000000003</v>
      </c>
      <c r="J4089">
        <v>71.640472000000003</v>
      </c>
      <c r="K4089">
        <v>8.2808960999999996</v>
      </c>
      <c r="L4089">
        <v>325</v>
      </c>
      <c r="M4089">
        <v>3.6405270000000001</v>
      </c>
      <c r="N4089">
        <v>1.1748339999999999</v>
      </c>
      <c r="O4089">
        <v>7.6200234</v>
      </c>
      <c r="P4089">
        <v>71.909476999999995</v>
      </c>
      <c r="Q4089">
        <v>8.1955278000000007</v>
      </c>
      <c r="R4089">
        <v>307</v>
      </c>
      <c r="S4089">
        <v>15</v>
      </c>
      <c r="T4089">
        <v>18</v>
      </c>
      <c r="U4089">
        <v>0.94674270000000005</v>
      </c>
      <c r="V4089">
        <v>7.8571770000000001</v>
      </c>
      <c r="W4089">
        <v>10623</v>
      </c>
      <c r="X4089">
        <v>0.67914540000000001</v>
      </c>
      <c r="Y4089">
        <v>0.2371538</v>
      </c>
      <c r="Z4089">
        <v>0.45934150000000001</v>
      </c>
      <c r="AA4089">
        <v>0.46774349999999998</v>
      </c>
      <c r="AB4089">
        <v>0.43487819999999999</v>
      </c>
      <c r="AC4089">
        <v>0.65557500000000002</v>
      </c>
      <c r="AD4089">
        <v>0.63867280000000004</v>
      </c>
      <c r="AE4089">
        <v>-0.1610077</v>
      </c>
      <c r="AF4089">
        <v>0.33536149999999998</v>
      </c>
      <c r="AG4089">
        <v>0.67914540000000001</v>
      </c>
      <c r="AH4089">
        <v>1.022929</v>
      </c>
      <c r="AI4089">
        <v>1.519299</v>
      </c>
      <c r="AJ4089">
        <v>-0.58133829999999997</v>
      </c>
      <c r="AK4089">
        <v>-9.7766500000000006E-2</v>
      </c>
      <c r="AL4089">
        <v>0.2371538</v>
      </c>
      <c r="AM4089">
        <v>0.57207419999999998</v>
      </c>
      <c r="AN4089">
        <v>1.0556460000000001</v>
      </c>
    </row>
    <row r="4090" spans="1:40" x14ac:dyDescent="0.25">
      <c r="A4090" t="s">
        <v>65</v>
      </c>
      <c r="B4090">
        <v>100</v>
      </c>
      <c r="C4090" s="3">
        <v>41898</v>
      </c>
      <c r="D4090" t="s">
        <v>67</v>
      </c>
      <c r="E4090" s="2">
        <v>14</v>
      </c>
      <c r="F4090" t="str">
        <f t="shared" si="63"/>
        <v>Residential|100|41898|Per Premise|14</v>
      </c>
      <c r="G4090">
        <v>3.6363120000000002</v>
      </c>
      <c r="H4090">
        <v>1.175376</v>
      </c>
      <c r="I4090">
        <v>2.2622089999999999</v>
      </c>
      <c r="J4090">
        <v>95.135773</v>
      </c>
      <c r="K4090">
        <v>2.2187817000000001</v>
      </c>
      <c r="L4090">
        <v>306</v>
      </c>
      <c r="M4090">
        <v>3.7179579999999999</v>
      </c>
      <c r="N4090">
        <v>1.177875</v>
      </c>
      <c r="O4090">
        <v>2.3340242999999998</v>
      </c>
      <c r="P4090">
        <v>95.400253000000006</v>
      </c>
      <c r="Q4090">
        <v>2.2462149999999999</v>
      </c>
      <c r="R4090">
        <v>325</v>
      </c>
      <c r="S4090">
        <v>16</v>
      </c>
      <c r="T4090">
        <v>19</v>
      </c>
      <c r="U4090">
        <v>1.0266789999999999</v>
      </c>
      <c r="V4090">
        <v>2.322562</v>
      </c>
      <c r="W4090">
        <v>10623</v>
      </c>
      <c r="X4090">
        <v>-7.1815299999999999E-2</v>
      </c>
      <c r="Y4090">
        <v>-1.1461900000000001E-2</v>
      </c>
      <c r="Z4090">
        <v>0.12683929999999999</v>
      </c>
      <c r="AA4090">
        <v>0.1245976</v>
      </c>
      <c r="AB4090">
        <v>0.13022329999999999</v>
      </c>
      <c r="AC4090">
        <v>0.17779980000000001</v>
      </c>
      <c r="AD4090">
        <v>0.18022949999999999</v>
      </c>
      <c r="AE4090">
        <v>-0.29967500000000002</v>
      </c>
      <c r="AF4090">
        <v>-0.1650537</v>
      </c>
      <c r="AG4090">
        <v>-7.1815299999999999E-2</v>
      </c>
      <c r="AH4090">
        <v>2.1423000000000001E-2</v>
      </c>
      <c r="AI4090">
        <v>0.1560443</v>
      </c>
      <c r="AJ4090">
        <v>-0.24243519999999999</v>
      </c>
      <c r="AK4090">
        <v>-0.10597429999999999</v>
      </c>
      <c r="AL4090">
        <v>-1.1461900000000001E-2</v>
      </c>
      <c r="AM4090">
        <v>8.3050600000000002E-2</v>
      </c>
      <c r="AN4090">
        <v>0.2195115</v>
      </c>
    </row>
    <row r="4091" spans="1:40" x14ac:dyDescent="0.25">
      <c r="A4091" t="s">
        <v>65</v>
      </c>
      <c r="B4091">
        <v>100</v>
      </c>
      <c r="C4091" s="3">
        <v>41898</v>
      </c>
      <c r="D4091" t="s">
        <v>25</v>
      </c>
      <c r="E4091" s="2">
        <v>17</v>
      </c>
      <c r="F4091" t="str">
        <f t="shared" si="63"/>
        <v>Residential|100|41898|Aggregate|17</v>
      </c>
      <c r="G4091">
        <v>3.6363120000000002</v>
      </c>
      <c r="H4091">
        <v>1.175376</v>
      </c>
      <c r="I4091">
        <v>25.337985</v>
      </c>
      <c r="J4091">
        <v>88.240195999999997</v>
      </c>
      <c r="K4091">
        <v>23.720524999999999</v>
      </c>
      <c r="L4091">
        <v>306</v>
      </c>
      <c r="M4091">
        <v>3.7179579999999999</v>
      </c>
      <c r="N4091">
        <v>1.177875</v>
      </c>
      <c r="O4091">
        <v>14.235386</v>
      </c>
      <c r="P4091">
        <v>88.298264000000003</v>
      </c>
      <c r="Q4091">
        <v>13.599506</v>
      </c>
      <c r="R4091">
        <v>325</v>
      </c>
      <c r="S4091">
        <v>16</v>
      </c>
      <c r="T4091">
        <v>19</v>
      </c>
      <c r="U4091">
        <v>1.0266789999999999</v>
      </c>
      <c r="V4091">
        <v>26.01398</v>
      </c>
      <c r="W4091">
        <v>10623</v>
      </c>
      <c r="X4091">
        <v>11.102600000000001</v>
      </c>
      <c r="Y4091">
        <v>11.778589999999999</v>
      </c>
      <c r="Z4091">
        <v>1.356012</v>
      </c>
      <c r="AA4091">
        <v>0.75436479999999995</v>
      </c>
      <c r="AB4091">
        <v>1.3921889999999999</v>
      </c>
      <c r="AC4091">
        <v>1.55172</v>
      </c>
      <c r="AD4091">
        <v>1.583432</v>
      </c>
      <c r="AE4091">
        <v>9.1139899999999994</v>
      </c>
      <c r="AF4091">
        <v>10.288880000000001</v>
      </c>
      <c r="AG4091">
        <v>11.102600000000001</v>
      </c>
      <c r="AH4091">
        <v>11.916320000000001</v>
      </c>
      <c r="AI4091">
        <v>13.09121</v>
      </c>
      <c r="AJ4091">
        <v>9.7493429999999996</v>
      </c>
      <c r="AK4091">
        <v>10.94824</v>
      </c>
      <c r="AL4091">
        <v>11.778589999999999</v>
      </c>
      <c r="AM4091">
        <v>12.60895</v>
      </c>
      <c r="AN4091">
        <v>13.807840000000001</v>
      </c>
    </row>
    <row r="4092" spans="1:40" x14ac:dyDescent="0.25">
      <c r="A4092" t="s">
        <v>65</v>
      </c>
      <c r="B4092">
        <v>100</v>
      </c>
      <c r="C4092" s="3">
        <v>41849</v>
      </c>
      <c r="D4092" t="s">
        <v>67</v>
      </c>
      <c r="E4092" s="2">
        <v>4</v>
      </c>
      <c r="F4092" t="str">
        <f t="shared" si="63"/>
        <v>Residential|100|41849|Per Premise|4</v>
      </c>
      <c r="G4092">
        <v>3.7245110000000001</v>
      </c>
      <c r="H4092">
        <v>1.1751689999999999</v>
      </c>
      <c r="I4092">
        <v>0.64570167999999994</v>
      </c>
      <c r="J4092">
        <v>68.854866000000001</v>
      </c>
      <c r="K4092">
        <v>0.67842793000000001</v>
      </c>
      <c r="L4092">
        <v>330</v>
      </c>
      <c r="M4092">
        <v>3.6422979999999998</v>
      </c>
      <c r="N4092">
        <v>1.169646</v>
      </c>
      <c r="O4092">
        <v>0.58181654999999999</v>
      </c>
      <c r="P4092">
        <v>69.145683000000005</v>
      </c>
      <c r="Q4092">
        <v>0.56667462999999996</v>
      </c>
      <c r="R4092">
        <v>311</v>
      </c>
      <c r="S4092">
        <v>16</v>
      </c>
      <c r="T4092">
        <v>19</v>
      </c>
      <c r="U4092">
        <v>0.92250140000000003</v>
      </c>
      <c r="V4092">
        <v>0.59566070000000004</v>
      </c>
      <c r="W4092">
        <v>10623</v>
      </c>
      <c r="X4092">
        <v>6.38851E-2</v>
      </c>
      <c r="Y4092" s="6">
        <v>1.3844199999999999E-2</v>
      </c>
      <c r="Z4092">
        <v>3.7346200000000003E-2</v>
      </c>
      <c r="AA4092">
        <v>3.2133200000000001E-2</v>
      </c>
      <c r="AB4092">
        <v>3.4452000000000003E-2</v>
      </c>
      <c r="AC4092">
        <v>4.9267400000000003E-2</v>
      </c>
      <c r="AD4092">
        <v>4.7111300000000002E-2</v>
      </c>
      <c r="AE4092">
        <v>7.4640000000000004E-4</v>
      </c>
      <c r="AF4092">
        <v>3.8049300000000001E-2</v>
      </c>
      <c r="AG4092">
        <v>6.38851E-2</v>
      </c>
      <c r="AH4092">
        <v>8.9720999999999995E-2</v>
      </c>
      <c r="AI4092">
        <v>0.1270239</v>
      </c>
      <c r="AJ4092">
        <v>-4.6531400000000001E-2</v>
      </c>
      <c r="AK4092">
        <v>-1.0861000000000001E-2</v>
      </c>
      <c r="AL4092" s="6">
        <v>1.3844199999999999E-2</v>
      </c>
      <c r="AM4092">
        <v>3.8549399999999998E-2</v>
      </c>
      <c r="AN4092">
        <v>7.4219800000000002E-2</v>
      </c>
    </row>
    <row r="4093" spans="1:40" x14ac:dyDescent="0.25">
      <c r="A4093" t="s">
        <v>65</v>
      </c>
      <c r="B4093">
        <v>100</v>
      </c>
      <c r="C4093" s="3">
        <v>41898</v>
      </c>
      <c r="D4093" t="s">
        <v>25</v>
      </c>
      <c r="E4093" s="2">
        <v>100</v>
      </c>
      <c r="F4093" t="str">
        <f t="shared" si="63"/>
        <v>Residential|100|41898|Aggregate|100</v>
      </c>
      <c r="G4093">
        <v>3.6363120000000002</v>
      </c>
      <c r="H4093">
        <v>1.175376</v>
      </c>
      <c r="I4093">
        <v>25.926767000000002</v>
      </c>
      <c r="J4093">
        <v>88.822884000000002</v>
      </c>
      <c r="K4093">
        <v>23.461003000000002</v>
      </c>
      <c r="L4093">
        <v>1224</v>
      </c>
      <c r="M4093">
        <v>3.7179579999999999</v>
      </c>
      <c r="N4093">
        <v>1.177875</v>
      </c>
      <c r="O4093">
        <v>15.446937999999999</v>
      </c>
      <c r="P4093">
        <v>88.850960000000001</v>
      </c>
      <c r="Q4093">
        <v>14.361017</v>
      </c>
      <c r="R4093">
        <v>1300</v>
      </c>
      <c r="S4093">
        <v>16</v>
      </c>
      <c r="T4093">
        <v>19</v>
      </c>
      <c r="U4093">
        <v>1.0266789999999999</v>
      </c>
      <c r="V4093">
        <v>26.618469999999999</v>
      </c>
      <c r="W4093">
        <v>10623</v>
      </c>
      <c r="X4093">
        <v>10.47983</v>
      </c>
      <c r="Y4093">
        <v>11.171530000000001</v>
      </c>
      <c r="Z4093">
        <v>0.67058810000000002</v>
      </c>
      <c r="AA4093">
        <v>0.39830290000000002</v>
      </c>
      <c r="AB4093">
        <v>0.68847879999999995</v>
      </c>
      <c r="AC4093">
        <v>0.77995749999999997</v>
      </c>
      <c r="AD4093">
        <v>0.79539190000000004</v>
      </c>
      <c r="AE4093">
        <v>9.4802730000000004</v>
      </c>
      <c r="AF4093">
        <v>10.070819999999999</v>
      </c>
      <c r="AG4093">
        <v>10.47983</v>
      </c>
      <c r="AH4093">
        <v>10.88884</v>
      </c>
      <c r="AI4093">
        <v>11.479380000000001</v>
      </c>
      <c r="AJ4093">
        <v>10.152189999999999</v>
      </c>
      <c r="AK4093">
        <v>10.754429999999999</v>
      </c>
      <c r="AL4093">
        <v>11.171530000000001</v>
      </c>
      <c r="AM4093">
        <v>11.58863</v>
      </c>
      <c r="AN4093">
        <v>12.190860000000001</v>
      </c>
    </row>
    <row r="4094" spans="1:40" x14ac:dyDescent="0.25">
      <c r="A4094" t="s">
        <v>65</v>
      </c>
      <c r="B4094">
        <v>100</v>
      </c>
      <c r="C4094" s="3">
        <v>41849</v>
      </c>
      <c r="D4094" t="s">
        <v>67</v>
      </c>
      <c r="E4094" s="2">
        <v>16</v>
      </c>
      <c r="F4094" t="str">
        <f t="shared" si="63"/>
        <v>Residential|100|41849|Per Premise|16</v>
      </c>
      <c r="G4094">
        <v>3.7245110000000001</v>
      </c>
      <c r="H4094">
        <v>1.1751689999999999</v>
      </c>
      <c r="I4094">
        <v>1.8179533000000001</v>
      </c>
      <c r="J4094">
        <v>82.936913000000004</v>
      </c>
      <c r="K4094">
        <v>2.0262544999999998</v>
      </c>
      <c r="L4094">
        <v>330</v>
      </c>
      <c r="M4094">
        <v>3.6422979999999998</v>
      </c>
      <c r="N4094">
        <v>1.169646</v>
      </c>
      <c r="O4094">
        <v>1.2078236</v>
      </c>
      <c r="P4094">
        <v>82.761268999999999</v>
      </c>
      <c r="Q4094">
        <v>1.1483212</v>
      </c>
      <c r="R4094">
        <v>311</v>
      </c>
      <c r="S4094">
        <v>16</v>
      </c>
      <c r="T4094">
        <v>19</v>
      </c>
      <c r="U4094">
        <v>0.92250140000000003</v>
      </c>
      <c r="V4094">
        <v>1.677065</v>
      </c>
      <c r="W4094">
        <v>10623</v>
      </c>
      <c r="X4094">
        <v>0.6101297</v>
      </c>
      <c r="Y4094" s="6">
        <v>0.46924090000000002</v>
      </c>
      <c r="Z4094">
        <v>0.1115416</v>
      </c>
      <c r="AA4094">
        <v>6.5115300000000001E-2</v>
      </c>
      <c r="AB4094">
        <v>0.1028973</v>
      </c>
      <c r="AC4094">
        <v>0.12915699999999999</v>
      </c>
      <c r="AD4094">
        <v>0.12176969999999999</v>
      </c>
      <c r="AE4094">
        <v>0.44460830000000001</v>
      </c>
      <c r="AF4094">
        <v>0.54239970000000004</v>
      </c>
      <c r="AG4094">
        <v>0.6101297</v>
      </c>
      <c r="AH4094">
        <v>0.67785969999999995</v>
      </c>
      <c r="AI4094">
        <v>0.77565110000000004</v>
      </c>
      <c r="AJ4094">
        <v>0.31318679999999999</v>
      </c>
      <c r="AK4094">
        <v>0.40538479999999999</v>
      </c>
      <c r="AL4094" s="6">
        <v>0.46924090000000002</v>
      </c>
      <c r="AM4094">
        <v>0.53309700000000004</v>
      </c>
      <c r="AN4094">
        <v>0.62529509999999999</v>
      </c>
    </row>
    <row r="4095" spans="1:40" x14ac:dyDescent="0.25">
      <c r="A4095" t="s">
        <v>65</v>
      </c>
      <c r="B4095">
        <v>100</v>
      </c>
      <c r="C4095" s="3">
        <v>41878</v>
      </c>
      <c r="D4095" t="s">
        <v>67</v>
      </c>
      <c r="E4095" s="2">
        <v>12</v>
      </c>
      <c r="F4095" t="str">
        <f t="shared" si="63"/>
        <v>Residential|100|41878|Per Premise|12</v>
      </c>
      <c r="G4095">
        <v>3.6363120000000002</v>
      </c>
      <c r="H4095">
        <v>1.175376</v>
      </c>
      <c r="I4095">
        <v>1.0349215</v>
      </c>
      <c r="J4095">
        <v>90.329246999999995</v>
      </c>
      <c r="K4095">
        <v>1.2128133000000001</v>
      </c>
      <c r="L4095">
        <v>306</v>
      </c>
      <c r="M4095">
        <v>3.7131669999999999</v>
      </c>
      <c r="N4095">
        <v>1.176329</v>
      </c>
      <c r="O4095">
        <v>1.0372967</v>
      </c>
      <c r="P4095">
        <v>90.669891000000007</v>
      </c>
      <c r="Q4095">
        <v>1.2186296000000001</v>
      </c>
      <c r="R4095">
        <v>328</v>
      </c>
      <c r="S4095">
        <v>15</v>
      </c>
      <c r="T4095">
        <v>18</v>
      </c>
      <c r="U4095">
        <v>0.95103899999999997</v>
      </c>
      <c r="V4095">
        <v>0.98425070000000003</v>
      </c>
      <c r="W4095">
        <v>10623</v>
      </c>
      <c r="X4095">
        <v>-2.3752000000000001E-3</v>
      </c>
      <c r="Y4095">
        <v>-5.3046099999999999E-2</v>
      </c>
      <c r="Z4095">
        <v>6.9331900000000002E-2</v>
      </c>
      <c r="AA4095">
        <v>6.7287600000000003E-2</v>
      </c>
      <c r="AB4095">
        <v>6.5937399999999993E-2</v>
      </c>
      <c r="AC4095">
        <v>9.6615400000000004E-2</v>
      </c>
      <c r="AD4095">
        <v>9.4209100000000004E-2</v>
      </c>
      <c r="AE4095">
        <v>-0.12619279999999999</v>
      </c>
      <c r="AF4095">
        <v>-5.3040400000000001E-2</v>
      </c>
      <c r="AG4095">
        <v>-2.3752000000000001E-3</v>
      </c>
      <c r="AH4095">
        <v>4.8289899999999997E-2</v>
      </c>
      <c r="AI4095">
        <v>0.12144240000000001</v>
      </c>
      <c r="AJ4095">
        <v>-0.17377989999999999</v>
      </c>
      <c r="AK4095">
        <v>-0.1024494</v>
      </c>
      <c r="AL4095">
        <v>-5.3046099999999999E-2</v>
      </c>
      <c r="AM4095">
        <v>-3.6427999999999999E-3</v>
      </c>
      <c r="AN4095">
        <v>6.7687700000000003E-2</v>
      </c>
    </row>
    <row r="4096" spans="1:40" x14ac:dyDescent="0.25">
      <c r="A4096" t="s">
        <v>65</v>
      </c>
      <c r="B4096">
        <v>100</v>
      </c>
      <c r="C4096" s="3">
        <v>41849</v>
      </c>
      <c r="D4096" t="s">
        <v>25</v>
      </c>
      <c r="E4096" s="2">
        <v>7</v>
      </c>
      <c r="F4096" t="str">
        <f t="shared" si="63"/>
        <v>Residential|100|41849|Aggregate|7</v>
      </c>
      <c r="G4096">
        <v>3.7245110000000001</v>
      </c>
      <c r="H4096">
        <v>1.1751689999999999</v>
      </c>
      <c r="I4096">
        <v>7.3071932999999998</v>
      </c>
      <c r="J4096">
        <v>74.709220999999999</v>
      </c>
      <c r="K4096">
        <v>6.0885128000000002</v>
      </c>
      <c r="L4096">
        <v>330</v>
      </c>
      <c r="M4096">
        <v>3.6422979999999998</v>
      </c>
      <c r="N4096">
        <v>1.169646</v>
      </c>
      <c r="O4096">
        <v>7.2180660999999997</v>
      </c>
      <c r="P4096">
        <v>74.534164000000004</v>
      </c>
      <c r="Q4096">
        <v>7.0097319000000002</v>
      </c>
      <c r="R4096">
        <v>311</v>
      </c>
      <c r="S4096">
        <v>16</v>
      </c>
      <c r="T4096">
        <v>19</v>
      </c>
      <c r="U4096">
        <v>0.92250140000000003</v>
      </c>
      <c r="V4096">
        <v>6.7408970000000004</v>
      </c>
      <c r="W4096">
        <v>10623</v>
      </c>
      <c r="X4096">
        <v>8.9127200000000004E-2</v>
      </c>
      <c r="Y4096" s="6">
        <v>-0.47716940000000002</v>
      </c>
      <c r="Z4096">
        <v>0.3351616</v>
      </c>
      <c r="AA4096">
        <v>0.39748539999999999</v>
      </c>
      <c r="AB4096">
        <v>0.30918709999999999</v>
      </c>
      <c r="AC4096">
        <v>0.51993069999999997</v>
      </c>
      <c r="AD4096">
        <v>0.50357850000000004</v>
      </c>
      <c r="AE4096">
        <v>-0.5771908</v>
      </c>
      <c r="AF4096">
        <v>-0.18352470000000001</v>
      </c>
      <c r="AG4096">
        <v>8.9127200000000004E-2</v>
      </c>
      <c r="AH4096">
        <v>0.36177910000000002</v>
      </c>
      <c r="AI4096">
        <v>0.75544520000000004</v>
      </c>
      <c r="AJ4096">
        <v>-1.1225309999999999</v>
      </c>
      <c r="AK4096">
        <v>-0.74124619999999997</v>
      </c>
      <c r="AL4096" s="6">
        <v>-0.47716940000000002</v>
      </c>
      <c r="AM4096">
        <v>-0.21309259999999999</v>
      </c>
      <c r="AN4096">
        <v>0.16819239999999999</v>
      </c>
    </row>
    <row r="4097" spans="1:40" x14ac:dyDescent="0.25">
      <c r="A4097" t="s">
        <v>65</v>
      </c>
      <c r="B4097">
        <v>100</v>
      </c>
      <c r="C4097" s="3">
        <v>41898</v>
      </c>
      <c r="D4097" t="s">
        <v>67</v>
      </c>
      <c r="E4097" s="2">
        <v>15</v>
      </c>
      <c r="F4097" t="str">
        <f t="shared" si="63"/>
        <v>Residential|100|41898|Per Premise|15</v>
      </c>
      <c r="G4097">
        <v>3.6363120000000002</v>
      </c>
      <c r="H4097">
        <v>1.175376</v>
      </c>
      <c r="I4097">
        <v>2.3410738000000002</v>
      </c>
      <c r="J4097">
        <v>94.002502000000007</v>
      </c>
      <c r="K4097">
        <v>2.2685680000000001</v>
      </c>
      <c r="L4097">
        <v>306</v>
      </c>
      <c r="M4097">
        <v>3.7179579999999999</v>
      </c>
      <c r="N4097">
        <v>1.177875</v>
      </c>
      <c r="O4097">
        <v>2.4035313</v>
      </c>
      <c r="P4097">
        <v>94.203201000000007</v>
      </c>
      <c r="Q4097">
        <v>2.3152683000000001</v>
      </c>
      <c r="R4097">
        <v>325</v>
      </c>
      <c r="S4097">
        <v>16</v>
      </c>
      <c r="T4097">
        <v>19</v>
      </c>
      <c r="U4097">
        <v>1.0266789999999999</v>
      </c>
      <c r="V4097">
        <v>2.4035310000000001</v>
      </c>
      <c r="W4097">
        <v>10623</v>
      </c>
      <c r="X4097">
        <v>-6.2457499999999999E-2</v>
      </c>
      <c r="Y4097" s="6">
        <v>2.81E-8</v>
      </c>
      <c r="Z4097">
        <v>0.12968540000000001</v>
      </c>
      <c r="AA4097">
        <v>0.12842799999999999</v>
      </c>
      <c r="AB4097">
        <v>0.13314529999999999</v>
      </c>
      <c r="AC4097">
        <v>0.18251590000000001</v>
      </c>
      <c r="AD4097">
        <v>0.1849903</v>
      </c>
      <c r="AE4097">
        <v>-0.29636099999999999</v>
      </c>
      <c r="AF4097">
        <v>-0.1581689</v>
      </c>
      <c r="AG4097">
        <v>-6.2457499999999999E-2</v>
      </c>
      <c r="AH4097">
        <v>3.3253900000000003E-2</v>
      </c>
      <c r="AI4097">
        <v>0.17144599999999999</v>
      </c>
      <c r="AJ4097">
        <v>-0.2370746</v>
      </c>
      <c r="AK4097">
        <v>-9.7008999999999998E-2</v>
      </c>
      <c r="AL4097" s="6">
        <v>2.81E-8</v>
      </c>
      <c r="AM4097">
        <v>9.7008999999999998E-2</v>
      </c>
      <c r="AN4097">
        <v>0.2370746</v>
      </c>
    </row>
    <row r="4098" spans="1:40" x14ac:dyDescent="0.25">
      <c r="A4098" t="s">
        <v>65</v>
      </c>
      <c r="B4098">
        <v>100</v>
      </c>
      <c r="C4098" s="3">
        <v>41878</v>
      </c>
      <c r="D4098" t="s">
        <v>67</v>
      </c>
      <c r="E4098" s="2">
        <v>18</v>
      </c>
      <c r="F4098" t="str">
        <f t="shared" si="63"/>
        <v>Residential|100|41878|Per Premise|18</v>
      </c>
      <c r="G4098">
        <v>3.6363120000000002</v>
      </c>
      <c r="H4098">
        <v>1.175376</v>
      </c>
      <c r="I4098">
        <v>1.6580336</v>
      </c>
      <c r="J4098">
        <v>81.597351000000003</v>
      </c>
      <c r="K4098">
        <v>1.6966338000000001</v>
      </c>
      <c r="L4098">
        <v>306</v>
      </c>
      <c r="M4098">
        <v>3.7131669999999999</v>
      </c>
      <c r="N4098">
        <v>1.176329</v>
      </c>
      <c r="O4098">
        <v>1.0953367000000001</v>
      </c>
      <c r="P4098">
        <v>81.596367000000001</v>
      </c>
      <c r="Q4098">
        <v>1.0808865000000001</v>
      </c>
      <c r="R4098">
        <v>328</v>
      </c>
      <c r="S4098">
        <v>15</v>
      </c>
      <c r="T4098">
        <v>18</v>
      </c>
      <c r="U4098">
        <v>0.95103899999999997</v>
      </c>
      <c r="V4098">
        <v>1.5768549999999999</v>
      </c>
      <c r="W4098">
        <v>10623</v>
      </c>
      <c r="X4098">
        <v>0.562697</v>
      </c>
      <c r="Y4098">
        <v>0.4815179</v>
      </c>
      <c r="Z4098">
        <v>9.6990099999999996E-2</v>
      </c>
      <c r="AA4098">
        <v>5.9681999999999999E-2</v>
      </c>
      <c r="AB4098">
        <v>9.2241400000000001E-2</v>
      </c>
      <c r="AC4098">
        <v>0.1138816</v>
      </c>
      <c r="AD4098">
        <v>0.1098654</v>
      </c>
      <c r="AE4098">
        <v>0.41675190000000001</v>
      </c>
      <c r="AF4098">
        <v>0.50297740000000002</v>
      </c>
      <c r="AG4098">
        <v>0.562697</v>
      </c>
      <c r="AH4098">
        <v>0.62241659999999999</v>
      </c>
      <c r="AI4098">
        <v>0.70864210000000005</v>
      </c>
      <c r="AJ4098">
        <v>0.34071980000000002</v>
      </c>
      <c r="AK4098">
        <v>0.42390450000000002</v>
      </c>
      <c r="AL4098">
        <v>0.4815179</v>
      </c>
      <c r="AM4098">
        <v>0.53913140000000004</v>
      </c>
      <c r="AN4098">
        <v>0.62231610000000004</v>
      </c>
    </row>
    <row r="4099" spans="1:40" x14ac:dyDescent="0.25">
      <c r="A4099" t="s">
        <v>65</v>
      </c>
      <c r="B4099">
        <v>100</v>
      </c>
      <c r="C4099" s="3">
        <v>41897</v>
      </c>
      <c r="D4099" t="s">
        <v>67</v>
      </c>
      <c r="E4099" s="2">
        <v>6</v>
      </c>
      <c r="F4099" t="str">
        <f t="shared" si="63"/>
        <v>Residential|100|41897|Per Premise|6</v>
      </c>
      <c r="G4099">
        <v>3.7179579999999999</v>
      </c>
      <c r="H4099">
        <v>1.177875</v>
      </c>
      <c r="I4099">
        <v>0.78086312000000002</v>
      </c>
      <c r="J4099">
        <v>71.669692999999995</v>
      </c>
      <c r="K4099">
        <v>0.72154868999999999</v>
      </c>
      <c r="L4099">
        <v>325</v>
      </c>
      <c r="M4099">
        <v>3.6405270000000001</v>
      </c>
      <c r="N4099">
        <v>1.1748339999999999</v>
      </c>
      <c r="O4099">
        <v>0.77341470999999995</v>
      </c>
      <c r="P4099">
        <v>71.915656999999996</v>
      </c>
      <c r="Q4099">
        <v>0.84553164999999997</v>
      </c>
      <c r="R4099">
        <v>307</v>
      </c>
      <c r="S4099">
        <v>15</v>
      </c>
      <c r="T4099">
        <v>18</v>
      </c>
      <c r="U4099">
        <v>0.94674270000000005</v>
      </c>
      <c r="V4099">
        <v>0.73927639999999994</v>
      </c>
      <c r="W4099">
        <v>10623</v>
      </c>
      <c r="X4099">
        <v>7.4484E-3</v>
      </c>
      <c r="Y4099">
        <v>-3.4138300000000003E-2</v>
      </c>
      <c r="Z4099">
        <v>4.0024299999999999E-2</v>
      </c>
      <c r="AA4099">
        <v>4.8257000000000001E-2</v>
      </c>
      <c r="AB4099">
        <v>3.7892700000000001E-2</v>
      </c>
      <c r="AC4099">
        <v>6.2695200000000006E-2</v>
      </c>
      <c r="AD4099">
        <v>6.1356300000000003E-2</v>
      </c>
      <c r="AE4099">
        <v>-7.2898699999999997E-2</v>
      </c>
      <c r="AF4099">
        <v>-2.5429E-2</v>
      </c>
      <c r="AG4099">
        <v>7.4484E-3</v>
      </c>
      <c r="AH4099">
        <v>4.0325800000000002E-2</v>
      </c>
      <c r="AI4099">
        <v>8.7795499999999999E-2</v>
      </c>
      <c r="AJ4099">
        <v>-0.1127696</v>
      </c>
      <c r="AK4099">
        <v>-6.63136E-2</v>
      </c>
      <c r="AL4099">
        <v>-3.4138300000000003E-2</v>
      </c>
      <c r="AM4099">
        <v>-1.9629999999999999E-3</v>
      </c>
      <c r="AN4099">
        <v>4.4492999999999998E-2</v>
      </c>
    </row>
    <row r="4100" spans="1:40" x14ac:dyDescent="0.25">
      <c r="A4100" t="s">
        <v>65</v>
      </c>
      <c r="B4100">
        <v>100</v>
      </c>
      <c r="C4100" s="3">
        <v>41899</v>
      </c>
      <c r="D4100" t="s">
        <v>67</v>
      </c>
      <c r="E4100" s="2">
        <v>14</v>
      </c>
      <c r="F4100" t="str">
        <f t="shared" ref="F4100:F4163" si="64">CONCATENATE(A4100,"|",B4100,"|",C4100,"|",D4100,"|",E4100)</f>
        <v>Residential|100|41899|Per Premise|14</v>
      </c>
      <c r="G4100">
        <v>3.7179579999999999</v>
      </c>
      <c r="H4100">
        <v>1.177875</v>
      </c>
      <c r="I4100">
        <v>2.3690766999999999</v>
      </c>
      <c r="J4100">
        <v>87.249145999999996</v>
      </c>
      <c r="K4100">
        <v>2.2782475</v>
      </c>
      <c r="L4100">
        <v>325</v>
      </c>
      <c r="M4100">
        <v>3.6420710000000001</v>
      </c>
      <c r="N4100">
        <v>1.1748339999999999</v>
      </c>
      <c r="O4100">
        <v>2.2065214000000002</v>
      </c>
      <c r="P4100">
        <v>86.862990999999994</v>
      </c>
      <c r="Q4100">
        <v>2.2221301000000002</v>
      </c>
      <c r="R4100">
        <v>307</v>
      </c>
      <c r="S4100">
        <v>15</v>
      </c>
      <c r="T4100">
        <v>18</v>
      </c>
      <c r="U4100">
        <v>0.93138460000000001</v>
      </c>
      <c r="V4100">
        <v>2.2065220000000001</v>
      </c>
      <c r="W4100">
        <v>10623</v>
      </c>
      <c r="X4100">
        <v>0.16255520000000001</v>
      </c>
      <c r="Y4100" s="6">
        <v>8.3700000000000002E-8</v>
      </c>
      <c r="Z4100">
        <v>0.1263744</v>
      </c>
      <c r="AA4100">
        <v>0.12682370000000001</v>
      </c>
      <c r="AB4100">
        <v>0.11770319999999999</v>
      </c>
      <c r="AC4100">
        <v>0.17903839999999999</v>
      </c>
      <c r="AD4100">
        <v>0.17302680000000001</v>
      </c>
      <c r="AE4100">
        <v>-6.6891699999999998E-2</v>
      </c>
      <c r="AF4100">
        <v>6.8667400000000003E-2</v>
      </c>
      <c r="AG4100">
        <v>0.16255520000000001</v>
      </c>
      <c r="AH4100">
        <v>0.25644309999999998</v>
      </c>
      <c r="AI4100">
        <v>0.39200210000000002</v>
      </c>
      <c r="AJ4100">
        <v>-0.22174269999999999</v>
      </c>
      <c r="AK4100">
        <v>-9.0735300000000005E-2</v>
      </c>
      <c r="AL4100" s="6">
        <v>8.3700000000000002E-8</v>
      </c>
      <c r="AM4100">
        <v>9.0735399999999994E-2</v>
      </c>
      <c r="AN4100">
        <v>0.22174289999999999</v>
      </c>
    </row>
    <row r="4101" spans="1:40" x14ac:dyDescent="0.25">
      <c r="A4101" t="s">
        <v>65</v>
      </c>
      <c r="B4101">
        <v>100</v>
      </c>
      <c r="C4101" s="3" t="s">
        <v>26</v>
      </c>
      <c r="D4101" t="s">
        <v>25</v>
      </c>
      <c r="E4101" s="2">
        <v>19</v>
      </c>
      <c r="F4101" t="str">
        <f t="shared" si="64"/>
        <v>Residential|100|Average Event Day|Aggregate|19</v>
      </c>
      <c r="G4101">
        <v>3.678337</v>
      </c>
      <c r="H4101">
        <v>1.1766620000000001</v>
      </c>
      <c r="I4101">
        <v>21.796415</v>
      </c>
      <c r="J4101">
        <v>78.165253000000007</v>
      </c>
      <c r="K4101">
        <v>18.818242000000001</v>
      </c>
      <c r="L4101">
        <v>631</v>
      </c>
      <c r="M4101">
        <v>3.678499</v>
      </c>
      <c r="N4101">
        <v>1.175343</v>
      </c>
      <c r="O4101">
        <v>24.179670000000002</v>
      </c>
      <c r="P4101">
        <v>78.079764999999995</v>
      </c>
      <c r="Q4101">
        <v>22.531296999999999</v>
      </c>
      <c r="R4101">
        <v>636</v>
      </c>
      <c r="S4101">
        <v>15</v>
      </c>
      <c r="T4101">
        <v>18</v>
      </c>
      <c r="U4101">
        <v>0.93147959999999996</v>
      </c>
      <c r="V4101">
        <v>20.30292</v>
      </c>
      <c r="W4101">
        <v>10623</v>
      </c>
      <c r="X4101">
        <v>-2.3832550000000001</v>
      </c>
      <c r="Y4101">
        <v>-3.876754</v>
      </c>
      <c r="Z4101">
        <v>0.74914239999999999</v>
      </c>
      <c r="AA4101">
        <v>0.893424</v>
      </c>
      <c r="AB4101">
        <v>0.69781079999999995</v>
      </c>
      <c r="AC4101">
        <v>1.165942</v>
      </c>
      <c r="AD4101">
        <v>1.133643</v>
      </c>
      <c r="AE4101">
        <v>-3.8774690000000001</v>
      </c>
      <c r="AF4101">
        <v>-2.994675</v>
      </c>
      <c r="AG4101">
        <v>-2.3832550000000001</v>
      </c>
      <c r="AH4101">
        <v>-1.7718339999999999</v>
      </c>
      <c r="AI4101">
        <v>-0.88903960000000004</v>
      </c>
      <c r="AJ4101">
        <v>-5.3295760000000003</v>
      </c>
      <c r="AK4101">
        <v>-4.4712370000000004</v>
      </c>
      <c r="AL4101">
        <v>-3.876754</v>
      </c>
      <c r="AM4101">
        <v>-3.2822710000000002</v>
      </c>
      <c r="AN4101">
        <v>-2.4239320000000002</v>
      </c>
    </row>
    <row r="4102" spans="1:40" x14ac:dyDescent="0.25">
      <c r="A4102" t="s">
        <v>65</v>
      </c>
      <c r="B4102">
        <v>100</v>
      </c>
      <c r="C4102" s="3">
        <v>41897</v>
      </c>
      <c r="D4102" t="s">
        <v>25</v>
      </c>
      <c r="E4102" s="2">
        <v>18</v>
      </c>
      <c r="F4102" t="str">
        <f t="shared" si="64"/>
        <v>Residential|100|41897|Aggregate|18</v>
      </c>
      <c r="G4102">
        <v>3.7179579999999999</v>
      </c>
      <c r="H4102">
        <v>1.177875</v>
      </c>
      <c r="I4102">
        <v>25.886817000000001</v>
      </c>
      <c r="J4102">
        <v>82.578224000000006</v>
      </c>
      <c r="K4102">
        <v>22.964849000000001</v>
      </c>
      <c r="L4102">
        <v>325</v>
      </c>
      <c r="M4102">
        <v>3.6405270000000001</v>
      </c>
      <c r="N4102">
        <v>1.1748339999999999</v>
      </c>
      <c r="O4102">
        <v>15.425224999999999</v>
      </c>
      <c r="P4102">
        <v>82.467476000000005</v>
      </c>
      <c r="Q4102">
        <v>14.944146</v>
      </c>
      <c r="R4102">
        <v>307</v>
      </c>
      <c r="S4102">
        <v>15</v>
      </c>
      <c r="T4102">
        <v>18</v>
      </c>
      <c r="U4102">
        <v>0.94674270000000005</v>
      </c>
      <c r="V4102">
        <v>24.508150000000001</v>
      </c>
      <c r="W4102">
        <v>10623</v>
      </c>
      <c r="X4102">
        <v>10.461589999999999</v>
      </c>
      <c r="Y4102">
        <v>9.082929</v>
      </c>
      <c r="Z4102">
        <v>1.2738609999999999</v>
      </c>
      <c r="AA4102">
        <v>0.85290750000000004</v>
      </c>
      <c r="AB4102">
        <v>1.206018</v>
      </c>
      <c r="AC4102">
        <v>1.5330269999999999</v>
      </c>
      <c r="AD4102">
        <v>1.477136</v>
      </c>
      <c r="AE4102">
        <v>8.4969389999999994</v>
      </c>
      <c r="AF4102">
        <v>9.6576719999999998</v>
      </c>
      <c r="AG4102">
        <v>10.461589999999999</v>
      </c>
      <c r="AH4102">
        <v>11.265510000000001</v>
      </c>
      <c r="AI4102">
        <v>12.42624</v>
      </c>
      <c r="AJ4102">
        <v>7.189902</v>
      </c>
      <c r="AK4102">
        <v>8.3083179999999999</v>
      </c>
      <c r="AL4102">
        <v>9.082929</v>
      </c>
      <c r="AM4102">
        <v>9.8575389999999992</v>
      </c>
      <c r="AN4102">
        <v>10.975960000000001</v>
      </c>
    </row>
    <row r="4103" spans="1:40" x14ac:dyDescent="0.25">
      <c r="A4103" t="s">
        <v>65</v>
      </c>
      <c r="B4103">
        <v>100</v>
      </c>
      <c r="C4103" s="3">
        <v>41897</v>
      </c>
      <c r="D4103" t="s">
        <v>67</v>
      </c>
      <c r="E4103" s="2">
        <v>18</v>
      </c>
      <c r="F4103" t="str">
        <f t="shared" si="64"/>
        <v>Residential|100|41897|Per Premise|18</v>
      </c>
      <c r="G4103">
        <v>3.7179579999999999</v>
      </c>
      <c r="H4103">
        <v>1.177875</v>
      </c>
      <c r="I4103">
        <v>2.4368650000000001</v>
      </c>
      <c r="J4103">
        <v>82.578224000000006</v>
      </c>
      <c r="K4103">
        <v>2.1618045000000001</v>
      </c>
      <c r="L4103">
        <v>325</v>
      </c>
      <c r="M4103">
        <v>3.6405270000000001</v>
      </c>
      <c r="N4103">
        <v>1.1748339999999999</v>
      </c>
      <c r="O4103">
        <v>1.4520592000000001</v>
      </c>
      <c r="P4103">
        <v>82.467476000000005</v>
      </c>
      <c r="Q4103">
        <v>1.4067727000000001</v>
      </c>
      <c r="R4103">
        <v>307</v>
      </c>
      <c r="S4103">
        <v>15</v>
      </c>
      <c r="T4103">
        <v>18</v>
      </c>
      <c r="U4103">
        <v>0.94674270000000005</v>
      </c>
      <c r="V4103">
        <v>2.3070840000000001</v>
      </c>
      <c r="W4103">
        <v>10623</v>
      </c>
      <c r="X4103">
        <v>0.98480579999999995</v>
      </c>
      <c r="Y4103">
        <v>0.85502489999999998</v>
      </c>
      <c r="Z4103">
        <v>0.1199153</v>
      </c>
      <c r="AA4103">
        <v>8.0288799999999994E-2</v>
      </c>
      <c r="AB4103">
        <v>0.113529</v>
      </c>
      <c r="AC4103">
        <v>0.1443121</v>
      </c>
      <c r="AD4103">
        <v>0.1390508</v>
      </c>
      <c r="AE4103">
        <v>0.79986239999999997</v>
      </c>
      <c r="AF4103">
        <v>0.90912839999999995</v>
      </c>
      <c r="AG4103">
        <v>0.98480579999999995</v>
      </c>
      <c r="AH4103">
        <v>1.0604830000000001</v>
      </c>
      <c r="AI4103">
        <v>1.1697489999999999</v>
      </c>
      <c r="AJ4103">
        <v>0.67682419999999999</v>
      </c>
      <c r="AK4103">
        <v>0.78210659999999999</v>
      </c>
      <c r="AL4103">
        <v>0.85502489999999998</v>
      </c>
      <c r="AM4103">
        <v>0.92794319999999997</v>
      </c>
      <c r="AN4103">
        <v>1.033226</v>
      </c>
    </row>
    <row r="4104" spans="1:40" x14ac:dyDescent="0.25">
      <c r="A4104" t="s">
        <v>65</v>
      </c>
      <c r="B4104">
        <v>100</v>
      </c>
      <c r="C4104" s="3">
        <v>41897</v>
      </c>
      <c r="D4104" t="s">
        <v>25</v>
      </c>
      <c r="E4104" s="2">
        <v>6</v>
      </c>
      <c r="F4104" t="str">
        <f t="shared" si="64"/>
        <v>Residential|100|41897|Aggregate|6</v>
      </c>
      <c r="G4104">
        <v>3.7179579999999999</v>
      </c>
      <c r="H4104">
        <v>1.177875</v>
      </c>
      <c r="I4104">
        <v>8.2951089000000007</v>
      </c>
      <c r="J4104">
        <v>71.669692999999995</v>
      </c>
      <c r="K4104">
        <v>7.6650117</v>
      </c>
      <c r="L4104">
        <v>325</v>
      </c>
      <c r="M4104">
        <v>3.6405270000000001</v>
      </c>
      <c r="N4104">
        <v>1.1748339999999999</v>
      </c>
      <c r="O4104">
        <v>8.2159844</v>
      </c>
      <c r="P4104">
        <v>71.915656999999996</v>
      </c>
      <c r="Q4104">
        <v>8.9820826999999994</v>
      </c>
      <c r="R4104">
        <v>307</v>
      </c>
      <c r="S4104">
        <v>15</v>
      </c>
      <c r="T4104">
        <v>18</v>
      </c>
      <c r="U4104">
        <v>0.94674270000000005</v>
      </c>
      <c r="V4104">
        <v>7.8533330000000001</v>
      </c>
      <c r="W4104">
        <v>10623</v>
      </c>
      <c r="X4104">
        <v>7.91245E-2</v>
      </c>
      <c r="Y4104">
        <v>-0.362651</v>
      </c>
      <c r="Z4104">
        <v>0.42517830000000001</v>
      </c>
      <c r="AA4104">
        <v>0.51263449999999999</v>
      </c>
      <c r="AB4104">
        <v>0.40253450000000002</v>
      </c>
      <c r="AC4104">
        <v>0.66601109999999997</v>
      </c>
      <c r="AD4104">
        <v>0.65178840000000005</v>
      </c>
      <c r="AE4104">
        <v>-0.77440310000000001</v>
      </c>
      <c r="AF4104">
        <v>-0.27013209999999999</v>
      </c>
      <c r="AG4104">
        <v>7.91245E-2</v>
      </c>
      <c r="AH4104">
        <v>0.42838100000000001</v>
      </c>
      <c r="AI4104">
        <v>0.93265200000000004</v>
      </c>
      <c r="AJ4104">
        <v>-1.197951</v>
      </c>
      <c r="AK4104">
        <v>-0.70444910000000005</v>
      </c>
      <c r="AL4104">
        <v>-0.362651</v>
      </c>
      <c r="AM4104">
        <v>-2.0852800000000001E-2</v>
      </c>
      <c r="AN4104">
        <v>0.4726495</v>
      </c>
    </row>
    <row r="4105" spans="1:40" x14ac:dyDescent="0.25">
      <c r="A4105" t="s">
        <v>65</v>
      </c>
      <c r="B4105">
        <v>100</v>
      </c>
      <c r="C4105" s="3">
        <v>41878</v>
      </c>
      <c r="D4105" t="s">
        <v>67</v>
      </c>
      <c r="E4105" s="2">
        <v>9</v>
      </c>
      <c r="F4105" t="str">
        <f t="shared" si="64"/>
        <v>Residential|100|41878|Per Premise|9</v>
      </c>
      <c r="G4105">
        <v>3.6363120000000002</v>
      </c>
      <c r="H4105">
        <v>1.175376</v>
      </c>
      <c r="I4105">
        <v>0.73013927000000001</v>
      </c>
      <c r="J4105">
        <v>84.266022000000007</v>
      </c>
      <c r="K4105">
        <v>0.69334817999999998</v>
      </c>
      <c r="L4105">
        <v>306</v>
      </c>
      <c r="M4105">
        <v>3.7131669999999999</v>
      </c>
      <c r="N4105">
        <v>1.176329</v>
      </c>
      <c r="O4105">
        <v>0.71141474000000005</v>
      </c>
      <c r="P4105">
        <v>84.532570000000007</v>
      </c>
      <c r="Q4105">
        <v>0.59056887999999996</v>
      </c>
      <c r="R4105">
        <v>328</v>
      </c>
      <c r="S4105">
        <v>15</v>
      </c>
      <c r="T4105">
        <v>18</v>
      </c>
      <c r="U4105">
        <v>0.95103899999999997</v>
      </c>
      <c r="V4105">
        <v>0.69439090000000003</v>
      </c>
      <c r="W4105">
        <v>10623</v>
      </c>
      <c r="X4105">
        <v>1.8724500000000002E-2</v>
      </c>
      <c r="Y4105">
        <v>-1.7023900000000002E-2</v>
      </c>
      <c r="Z4105">
        <v>3.96361E-2</v>
      </c>
      <c r="AA4105">
        <v>3.2608699999999997E-2</v>
      </c>
      <c r="AB4105">
        <v>3.76955E-2</v>
      </c>
      <c r="AC4105">
        <v>5.1325900000000001E-2</v>
      </c>
      <c r="AD4105">
        <v>4.9842499999999998E-2</v>
      </c>
      <c r="AE4105">
        <v>-4.7052200000000002E-2</v>
      </c>
      <c r="AF4105">
        <v>-8.1907999999999998E-3</v>
      </c>
      <c r="AG4105">
        <v>1.8724500000000002E-2</v>
      </c>
      <c r="AH4105">
        <v>4.5639800000000001E-2</v>
      </c>
      <c r="AI4105">
        <v>8.4501300000000001E-2</v>
      </c>
      <c r="AJ4105">
        <v>-8.0899600000000002E-2</v>
      </c>
      <c r="AK4105">
        <v>-4.31613E-2</v>
      </c>
      <c r="AL4105">
        <v>-1.7023900000000002E-2</v>
      </c>
      <c r="AM4105">
        <v>9.1135999999999995E-3</v>
      </c>
      <c r="AN4105">
        <v>4.6851900000000002E-2</v>
      </c>
    </row>
    <row r="4106" spans="1:40" x14ac:dyDescent="0.25">
      <c r="A4106" t="s">
        <v>65</v>
      </c>
      <c r="B4106">
        <v>100</v>
      </c>
      <c r="C4106" s="3">
        <v>41899</v>
      </c>
      <c r="D4106" t="s">
        <v>25</v>
      </c>
      <c r="E4106" s="2">
        <v>17</v>
      </c>
      <c r="F4106" t="str">
        <f t="shared" si="64"/>
        <v>Residential|100|41899|Aggregate|17</v>
      </c>
      <c r="G4106">
        <v>3.7179579999999999</v>
      </c>
      <c r="H4106">
        <v>1.177875</v>
      </c>
      <c r="I4106">
        <v>23.893895000000001</v>
      </c>
      <c r="J4106">
        <v>81.485512</v>
      </c>
      <c r="K4106">
        <v>22.851047999999999</v>
      </c>
      <c r="L4106">
        <v>325</v>
      </c>
      <c r="M4106">
        <v>3.6420710000000001</v>
      </c>
      <c r="N4106">
        <v>1.1748339999999999</v>
      </c>
      <c r="O4106">
        <v>14.498851999999999</v>
      </c>
      <c r="P4106">
        <v>81.344734000000003</v>
      </c>
      <c r="Q4106">
        <v>14.464547</v>
      </c>
      <c r="R4106">
        <v>307</v>
      </c>
      <c r="S4106">
        <v>15</v>
      </c>
      <c r="T4106">
        <v>18</v>
      </c>
      <c r="U4106">
        <v>0.93138460000000001</v>
      </c>
      <c r="V4106">
        <v>22.25441</v>
      </c>
      <c r="W4106">
        <v>10623</v>
      </c>
      <c r="X4106">
        <v>9.3950420000000001</v>
      </c>
      <c r="Y4106">
        <v>7.7555540000000001</v>
      </c>
      <c r="Z4106">
        <v>1.2675479999999999</v>
      </c>
      <c r="AA4106">
        <v>0.82553529999999997</v>
      </c>
      <c r="AB4106">
        <v>1.1805749999999999</v>
      </c>
      <c r="AC4106">
        <v>1.512675</v>
      </c>
      <c r="AD4106">
        <v>1.4405779999999999</v>
      </c>
      <c r="AE4106">
        <v>7.4564709999999996</v>
      </c>
      <c r="AF4106">
        <v>8.6017949999999992</v>
      </c>
      <c r="AG4106">
        <v>9.3950420000000001</v>
      </c>
      <c r="AH4106">
        <v>10.18829</v>
      </c>
      <c r="AI4106">
        <v>11.33361</v>
      </c>
      <c r="AJ4106">
        <v>5.9093790000000004</v>
      </c>
      <c r="AK4106">
        <v>7.0001139999999999</v>
      </c>
      <c r="AL4106">
        <v>7.7555540000000001</v>
      </c>
      <c r="AM4106">
        <v>8.5109940000000002</v>
      </c>
      <c r="AN4106">
        <v>9.6017279999999996</v>
      </c>
    </row>
    <row r="4107" spans="1:40" x14ac:dyDescent="0.25">
      <c r="A4107" t="s">
        <v>65</v>
      </c>
      <c r="B4107">
        <v>100</v>
      </c>
      <c r="C4107" s="3">
        <v>41898</v>
      </c>
      <c r="D4107" t="s">
        <v>67</v>
      </c>
      <c r="E4107" s="2">
        <v>100</v>
      </c>
      <c r="F4107" t="str">
        <f t="shared" si="64"/>
        <v>Residential|100|41898|Per Premise|100</v>
      </c>
      <c r="G4107">
        <v>3.6363120000000002</v>
      </c>
      <c r="H4107">
        <v>1.175376</v>
      </c>
      <c r="I4107">
        <v>2.4406257</v>
      </c>
      <c r="J4107">
        <v>88.822884000000002</v>
      </c>
      <c r="K4107">
        <v>2.2085102000000001</v>
      </c>
      <c r="L4107">
        <v>1224</v>
      </c>
      <c r="M4107">
        <v>3.7179579999999999</v>
      </c>
      <c r="N4107">
        <v>1.177875</v>
      </c>
      <c r="O4107">
        <v>1.4541032</v>
      </c>
      <c r="P4107">
        <v>88.850960000000001</v>
      </c>
      <c r="Q4107">
        <v>1.3518796</v>
      </c>
      <c r="R4107">
        <v>1300</v>
      </c>
      <c r="S4107">
        <v>16</v>
      </c>
      <c r="T4107">
        <v>19</v>
      </c>
      <c r="U4107">
        <v>1.0266789999999999</v>
      </c>
      <c r="V4107">
        <v>2.5057390000000002</v>
      </c>
      <c r="W4107">
        <v>10623</v>
      </c>
      <c r="X4107">
        <v>0.98652249999999997</v>
      </c>
      <c r="Y4107">
        <v>1.051636</v>
      </c>
      <c r="Z4107">
        <v>6.3126100000000004E-2</v>
      </c>
      <c r="AA4107">
        <v>3.7494399999999997E-2</v>
      </c>
      <c r="AB4107">
        <v>6.4810199999999998E-2</v>
      </c>
      <c r="AC4107">
        <v>7.3421600000000004E-2</v>
      </c>
      <c r="AD4107">
        <v>7.4874499999999997E-2</v>
      </c>
      <c r="AE4107">
        <v>0.89242889999999997</v>
      </c>
      <c r="AF4107">
        <v>0.94802019999999998</v>
      </c>
      <c r="AG4107">
        <v>0.98652249999999997</v>
      </c>
      <c r="AH4107">
        <v>1.0250250000000001</v>
      </c>
      <c r="AI4107">
        <v>1.080616</v>
      </c>
      <c r="AJ4107">
        <v>0.95568039999999999</v>
      </c>
      <c r="AK4107">
        <v>1.012372</v>
      </c>
      <c r="AL4107">
        <v>1.051636</v>
      </c>
      <c r="AM4107">
        <v>1.0909</v>
      </c>
      <c r="AN4107">
        <v>1.147591</v>
      </c>
    </row>
    <row r="4108" spans="1:40" x14ac:dyDescent="0.25">
      <c r="A4108" t="s">
        <v>65</v>
      </c>
      <c r="B4108">
        <v>100</v>
      </c>
      <c r="C4108" s="3">
        <v>41897</v>
      </c>
      <c r="D4108" t="s">
        <v>67</v>
      </c>
      <c r="E4108" s="2">
        <v>24</v>
      </c>
      <c r="F4108" t="str">
        <f t="shared" si="64"/>
        <v>Residential|100|41897|Per Premise|24</v>
      </c>
      <c r="G4108">
        <v>3.7179579999999999</v>
      </c>
      <c r="H4108">
        <v>1.177875</v>
      </c>
      <c r="I4108">
        <v>1.3485092000000001</v>
      </c>
      <c r="J4108">
        <v>74.983276000000004</v>
      </c>
      <c r="K4108">
        <v>1.3603588</v>
      </c>
      <c r="L4108">
        <v>325</v>
      </c>
      <c r="M4108">
        <v>3.6405270000000001</v>
      </c>
      <c r="N4108">
        <v>1.1748339999999999</v>
      </c>
      <c r="O4108">
        <v>1.5713969000000001</v>
      </c>
      <c r="P4108">
        <v>75.103286999999995</v>
      </c>
      <c r="Q4108">
        <v>1.5590184</v>
      </c>
      <c r="R4108">
        <v>307</v>
      </c>
      <c r="S4108">
        <v>15</v>
      </c>
      <c r="T4108">
        <v>18</v>
      </c>
      <c r="U4108">
        <v>0.94674270000000005</v>
      </c>
      <c r="V4108">
        <v>1.276691</v>
      </c>
      <c r="W4108">
        <v>10623</v>
      </c>
      <c r="X4108">
        <v>-0.22288769999999999</v>
      </c>
      <c r="Y4108">
        <v>-0.29470570000000001</v>
      </c>
      <c r="Z4108">
        <v>7.5459100000000001E-2</v>
      </c>
      <c r="AA4108">
        <v>8.8977899999999999E-2</v>
      </c>
      <c r="AB4108">
        <v>7.1440400000000001E-2</v>
      </c>
      <c r="AC4108">
        <v>0.1166668</v>
      </c>
      <c r="AD4108">
        <v>0.11410869999999999</v>
      </c>
      <c r="AE4108">
        <v>-0.37240220000000002</v>
      </c>
      <c r="AF4108">
        <v>-0.28406779999999998</v>
      </c>
      <c r="AG4108">
        <v>-0.22288769999999999</v>
      </c>
      <c r="AH4108">
        <v>-0.16170760000000001</v>
      </c>
      <c r="AI4108">
        <v>-7.3373099999999997E-2</v>
      </c>
      <c r="AJ4108">
        <v>-0.4409419</v>
      </c>
      <c r="AK4108">
        <v>-0.35454439999999998</v>
      </c>
      <c r="AL4108">
        <v>-0.29470570000000001</v>
      </c>
      <c r="AM4108">
        <v>-0.2348671</v>
      </c>
      <c r="AN4108">
        <v>-0.14846960000000001</v>
      </c>
    </row>
    <row r="4109" spans="1:40" x14ac:dyDescent="0.25">
      <c r="A4109" t="s">
        <v>65</v>
      </c>
      <c r="B4109">
        <v>100</v>
      </c>
      <c r="C4109" s="3">
        <v>41849</v>
      </c>
      <c r="D4109" t="s">
        <v>67</v>
      </c>
      <c r="E4109" s="2">
        <v>11</v>
      </c>
      <c r="F4109" t="str">
        <f t="shared" si="64"/>
        <v>Residential|100|41849|Per Premise|11</v>
      </c>
      <c r="G4109">
        <v>3.7245110000000001</v>
      </c>
      <c r="H4109">
        <v>1.1751689999999999</v>
      </c>
      <c r="I4109">
        <v>1.0045565999999999</v>
      </c>
      <c r="J4109">
        <v>87.030235000000005</v>
      </c>
      <c r="K4109">
        <v>1.0052789</v>
      </c>
      <c r="L4109">
        <v>330</v>
      </c>
      <c r="M4109">
        <v>3.6422979999999998</v>
      </c>
      <c r="N4109">
        <v>1.169646</v>
      </c>
      <c r="O4109">
        <v>0.95045900999999999</v>
      </c>
      <c r="P4109">
        <v>86.892082000000002</v>
      </c>
      <c r="Q4109">
        <v>0.91413827000000003</v>
      </c>
      <c r="R4109">
        <v>311</v>
      </c>
      <c r="S4109">
        <v>16</v>
      </c>
      <c r="T4109">
        <v>19</v>
      </c>
      <c r="U4109">
        <v>0.92250140000000003</v>
      </c>
      <c r="V4109">
        <v>0.92670490000000005</v>
      </c>
      <c r="W4109">
        <v>10623</v>
      </c>
      <c r="X4109">
        <v>5.4097600000000003E-2</v>
      </c>
      <c r="Y4109">
        <v>-2.37541E-2</v>
      </c>
      <c r="Z4109">
        <v>5.53388E-2</v>
      </c>
      <c r="AA4109">
        <v>5.1836E-2</v>
      </c>
      <c r="AB4109">
        <v>5.1050100000000001E-2</v>
      </c>
      <c r="AC4109">
        <v>7.5824500000000003E-2</v>
      </c>
      <c r="AD4109">
        <v>7.2753600000000002E-2</v>
      </c>
      <c r="AE4109">
        <v>-4.30754E-2</v>
      </c>
      <c r="AF4109">
        <v>1.4335199999999999E-2</v>
      </c>
      <c r="AG4109">
        <v>5.4097600000000003E-2</v>
      </c>
      <c r="AH4109">
        <v>9.3859999999999999E-2</v>
      </c>
      <c r="AI4109">
        <v>0.15127060000000001</v>
      </c>
      <c r="AJ4109">
        <v>-0.1169916</v>
      </c>
      <c r="AK4109">
        <v>-6.1906099999999999E-2</v>
      </c>
      <c r="AL4109">
        <v>-2.37541E-2</v>
      </c>
      <c r="AM4109">
        <v>1.4397999999999999E-2</v>
      </c>
      <c r="AN4109">
        <v>6.9483400000000001E-2</v>
      </c>
    </row>
    <row r="4110" spans="1:40" x14ac:dyDescent="0.25">
      <c r="A4110" t="s">
        <v>65</v>
      </c>
      <c r="B4110">
        <v>100</v>
      </c>
      <c r="C4110" s="3">
        <v>41898</v>
      </c>
      <c r="D4110" t="s">
        <v>25</v>
      </c>
      <c r="E4110" s="2">
        <v>13</v>
      </c>
      <c r="F4110" t="str">
        <f t="shared" si="64"/>
        <v>Residential|100|41898|Aggregate|13</v>
      </c>
      <c r="G4110">
        <v>3.6363120000000002</v>
      </c>
      <c r="H4110">
        <v>1.175376</v>
      </c>
      <c r="I4110">
        <v>22.340727000000001</v>
      </c>
      <c r="J4110">
        <v>92.227965999999995</v>
      </c>
      <c r="K4110">
        <v>22.882622999999999</v>
      </c>
      <c r="L4110">
        <v>306</v>
      </c>
      <c r="M4110">
        <v>3.7179579999999999</v>
      </c>
      <c r="N4110">
        <v>1.177875</v>
      </c>
      <c r="O4110">
        <v>23.437953</v>
      </c>
      <c r="P4110">
        <v>92.585708999999994</v>
      </c>
      <c r="Q4110">
        <v>23.442363</v>
      </c>
      <c r="R4110">
        <v>325</v>
      </c>
      <c r="S4110">
        <v>16</v>
      </c>
      <c r="T4110">
        <v>19</v>
      </c>
      <c r="U4110">
        <v>1.0266789999999999</v>
      </c>
      <c r="V4110">
        <v>22.93676</v>
      </c>
      <c r="W4110">
        <v>10623</v>
      </c>
      <c r="X4110">
        <v>-1.097226</v>
      </c>
      <c r="Y4110">
        <v>-0.50119720000000001</v>
      </c>
      <c r="Z4110">
        <v>1.3081130000000001</v>
      </c>
      <c r="AA4110">
        <v>1.3003480000000001</v>
      </c>
      <c r="AB4110">
        <v>1.3430120000000001</v>
      </c>
      <c r="AC4110">
        <v>1.844468</v>
      </c>
      <c r="AD4110">
        <v>1.869381</v>
      </c>
      <c r="AE4110">
        <v>-3.4610080000000001</v>
      </c>
      <c r="AF4110">
        <v>-2.0644659999999999</v>
      </c>
      <c r="AG4110">
        <v>-1.097226</v>
      </c>
      <c r="AH4110">
        <v>-0.12998599999999999</v>
      </c>
      <c r="AI4110">
        <v>1.2665550000000001</v>
      </c>
      <c r="AJ4110">
        <v>-2.896906</v>
      </c>
      <c r="AK4110">
        <v>-1.4815020000000001</v>
      </c>
      <c r="AL4110">
        <v>-0.50119720000000001</v>
      </c>
      <c r="AM4110">
        <v>0.47910720000000001</v>
      </c>
      <c r="AN4110">
        <v>1.8945110000000001</v>
      </c>
    </row>
    <row r="4111" spans="1:40" x14ac:dyDescent="0.25">
      <c r="A4111" t="s">
        <v>65</v>
      </c>
      <c r="B4111">
        <v>100</v>
      </c>
      <c r="C4111" s="3">
        <v>41898</v>
      </c>
      <c r="D4111" t="s">
        <v>25</v>
      </c>
      <c r="E4111" s="2">
        <v>10</v>
      </c>
      <c r="F4111" t="str">
        <f t="shared" si="64"/>
        <v>Residential|100|41898|Aggregate|10</v>
      </c>
      <c r="G4111">
        <v>3.6363120000000002</v>
      </c>
      <c r="H4111">
        <v>1.175376</v>
      </c>
      <c r="I4111">
        <v>13.593157</v>
      </c>
      <c r="J4111">
        <v>94.559569999999994</v>
      </c>
      <c r="K4111">
        <v>15.445024999999999</v>
      </c>
      <c r="L4111">
        <v>306</v>
      </c>
      <c r="M4111">
        <v>3.7179579999999999</v>
      </c>
      <c r="N4111">
        <v>1.177875</v>
      </c>
      <c r="O4111">
        <v>13.708124</v>
      </c>
      <c r="P4111">
        <v>94.735930999999994</v>
      </c>
      <c r="Q4111">
        <v>15.150207</v>
      </c>
      <c r="R4111">
        <v>325</v>
      </c>
      <c r="S4111">
        <v>16</v>
      </c>
      <c r="T4111">
        <v>19</v>
      </c>
      <c r="U4111">
        <v>1.0266789999999999</v>
      </c>
      <c r="V4111">
        <v>13.95581</v>
      </c>
      <c r="W4111">
        <v>10623</v>
      </c>
      <c r="X4111">
        <v>-0.11496679999999999</v>
      </c>
      <c r="Y4111">
        <v>0.24768580000000001</v>
      </c>
      <c r="Z4111">
        <v>0.88293330000000003</v>
      </c>
      <c r="AA4111">
        <v>0.84038230000000003</v>
      </c>
      <c r="AB4111">
        <v>0.90648910000000005</v>
      </c>
      <c r="AC4111">
        <v>1.2189399999999999</v>
      </c>
      <c r="AD4111">
        <v>1.2361089999999999</v>
      </c>
      <c r="AE4111">
        <v>-1.677101</v>
      </c>
      <c r="AF4111">
        <v>-0.7541793</v>
      </c>
      <c r="AG4111">
        <v>-0.11496679999999999</v>
      </c>
      <c r="AH4111">
        <v>0.52424570000000004</v>
      </c>
      <c r="AI4111">
        <v>1.4471670000000001</v>
      </c>
      <c r="AJ4111">
        <v>-1.3364510000000001</v>
      </c>
      <c r="AK4111">
        <v>-0.4005302</v>
      </c>
      <c r="AL4111">
        <v>0.24768580000000001</v>
      </c>
      <c r="AM4111">
        <v>0.89590190000000003</v>
      </c>
      <c r="AN4111">
        <v>1.831823</v>
      </c>
    </row>
    <row r="4112" spans="1:40" x14ac:dyDescent="0.25">
      <c r="A4112" t="s">
        <v>65</v>
      </c>
      <c r="B4112">
        <v>100</v>
      </c>
      <c r="C4112" s="3">
        <v>41898</v>
      </c>
      <c r="D4112" t="s">
        <v>67</v>
      </c>
      <c r="E4112" s="2">
        <v>24</v>
      </c>
      <c r="F4112" t="str">
        <f t="shared" si="64"/>
        <v>Residential|100|41898|Per Premise|24</v>
      </c>
      <c r="G4112">
        <v>3.6363120000000002</v>
      </c>
      <c r="H4112">
        <v>1.175376</v>
      </c>
      <c r="I4112">
        <v>1.7930965999999999</v>
      </c>
      <c r="J4112">
        <v>80.468483000000006</v>
      </c>
      <c r="K4112">
        <v>1.7623759000000001</v>
      </c>
      <c r="L4112">
        <v>306</v>
      </c>
      <c r="M4112">
        <v>3.7179579999999999</v>
      </c>
      <c r="N4112">
        <v>1.177875</v>
      </c>
      <c r="O4112">
        <v>1.7012430999999999</v>
      </c>
      <c r="P4112">
        <v>80.547302000000002</v>
      </c>
      <c r="Q4112">
        <v>1.6077637</v>
      </c>
      <c r="R4112">
        <v>325</v>
      </c>
      <c r="S4112">
        <v>16</v>
      </c>
      <c r="T4112">
        <v>19</v>
      </c>
      <c r="U4112">
        <v>1.0266789999999999</v>
      </c>
      <c r="V4112">
        <v>1.840935</v>
      </c>
      <c r="W4112">
        <v>10623</v>
      </c>
      <c r="X4112">
        <v>9.1853500000000005E-2</v>
      </c>
      <c r="Y4112">
        <v>0.1396916</v>
      </c>
      <c r="Z4112">
        <v>0.1007483</v>
      </c>
      <c r="AA4112">
        <v>8.9182700000000004E-2</v>
      </c>
      <c r="AB4112">
        <v>0.10343620000000001</v>
      </c>
      <c r="AC4112">
        <v>0.13455030000000001</v>
      </c>
      <c r="AD4112">
        <v>0.13657449999999999</v>
      </c>
      <c r="AE4112">
        <v>-8.0579600000000001E-2</v>
      </c>
      <c r="AF4112">
        <v>2.12953E-2</v>
      </c>
      <c r="AG4112">
        <v>9.1853500000000005E-2</v>
      </c>
      <c r="AH4112">
        <v>0.16241169999999999</v>
      </c>
      <c r="AI4112">
        <v>0.26428659999999998</v>
      </c>
      <c r="AJ4112">
        <v>-3.5335699999999998E-2</v>
      </c>
      <c r="AK4112">
        <v>6.8071800000000002E-2</v>
      </c>
      <c r="AL4112">
        <v>0.1396916</v>
      </c>
      <c r="AM4112">
        <v>0.21131130000000001</v>
      </c>
      <c r="AN4112">
        <v>0.31471880000000002</v>
      </c>
    </row>
    <row r="4113" spans="1:40" x14ac:dyDescent="0.25">
      <c r="A4113" t="s">
        <v>65</v>
      </c>
      <c r="B4113">
        <v>100</v>
      </c>
      <c r="C4113" s="3">
        <v>41878</v>
      </c>
      <c r="D4113" t="s">
        <v>25</v>
      </c>
      <c r="E4113" s="2">
        <v>13</v>
      </c>
      <c r="F4113" t="str">
        <f t="shared" si="64"/>
        <v>Residential|100|41878|Aggregate|13</v>
      </c>
      <c r="G4113">
        <v>3.6363120000000002</v>
      </c>
      <c r="H4113">
        <v>1.175376</v>
      </c>
      <c r="I4113">
        <v>13.449875</v>
      </c>
      <c r="J4113">
        <v>89.064460999999994</v>
      </c>
      <c r="K4113">
        <v>15.346095999999999</v>
      </c>
      <c r="L4113">
        <v>306</v>
      </c>
      <c r="M4113">
        <v>3.7131669999999999</v>
      </c>
      <c r="N4113">
        <v>1.176329</v>
      </c>
      <c r="O4113">
        <v>12.951584</v>
      </c>
      <c r="P4113">
        <v>89.458434999999994</v>
      </c>
      <c r="Q4113">
        <v>14.548062</v>
      </c>
      <c r="R4113">
        <v>328</v>
      </c>
      <c r="S4113">
        <v>15</v>
      </c>
      <c r="T4113">
        <v>18</v>
      </c>
      <c r="U4113">
        <v>0.95103899999999997</v>
      </c>
      <c r="V4113">
        <v>12.79135</v>
      </c>
      <c r="W4113">
        <v>10623</v>
      </c>
      <c r="X4113">
        <v>0.49829089999999998</v>
      </c>
      <c r="Y4113">
        <v>-0.16022990000000001</v>
      </c>
      <c r="Z4113">
        <v>0.87727790000000005</v>
      </c>
      <c r="AA4113">
        <v>0.80328239999999995</v>
      </c>
      <c r="AB4113">
        <v>0.83432550000000005</v>
      </c>
      <c r="AC4113">
        <v>1.189487</v>
      </c>
      <c r="AD4113">
        <v>1.158172</v>
      </c>
      <c r="AE4113">
        <v>-1.026098</v>
      </c>
      <c r="AF4113">
        <v>-0.12547659999999999</v>
      </c>
      <c r="AG4113">
        <v>0.49829089999999998</v>
      </c>
      <c r="AH4113">
        <v>1.122058</v>
      </c>
      <c r="AI4113">
        <v>2.0226799999999998</v>
      </c>
      <c r="AJ4113">
        <v>-1.644487</v>
      </c>
      <c r="AK4113">
        <v>-0.76757569999999997</v>
      </c>
      <c r="AL4113">
        <v>-0.16022990000000001</v>
      </c>
      <c r="AM4113">
        <v>0.44711590000000001</v>
      </c>
      <c r="AN4113">
        <v>1.3240270000000001</v>
      </c>
    </row>
    <row r="4114" spans="1:40" x14ac:dyDescent="0.25">
      <c r="A4114" t="s">
        <v>65</v>
      </c>
      <c r="B4114">
        <v>100</v>
      </c>
      <c r="C4114" s="3" t="s">
        <v>26</v>
      </c>
      <c r="D4114" t="s">
        <v>25</v>
      </c>
      <c r="E4114" s="2">
        <v>3</v>
      </c>
      <c r="F4114" t="str">
        <f t="shared" si="64"/>
        <v>Residential|100|Average Event Day|Aggregate|3</v>
      </c>
      <c r="G4114">
        <v>3.678337</v>
      </c>
      <c r="H4114">
        <v>1.1766620000000001</v>
      </c>
      <c r="I4114">
        <v>8.8747890999999992</v>
      </c>
      <c r="J4114">
        <v>71.462585000000004</v>
      </c>
      <c r="K4114">
        <v>9.6398986000000004</v>
      </c>
      <c r="L4114">
        <v>631</v>
      </c>
      <c r="M4114">
        <v>3.678499</v>
      </c>
      <c r="N4114">
        <v>1.175343</v>
      </c>
      <c r="O4114">
        <v>8.1338700999999993</v>
      </c>
      <c r="P4114">
        <v>71.038276999999994</v>
      </c>
      <c r="Q4114">
        <v>7.9802301</v>
      </c>
      <c r="R4114">
        <v>636</v>
      </c>
      <c r="S4114">
        <v>15</v>
      </c>
      <c r="T4114">
        <v>18</v>
      </c>
      <c r="U4114">
        <v>0.93147959999999996</v>
      </c>
      <c r="V4114">
        <v>8.2666850000000007</v>
      </c>
      <c r="W4114">
        <v>10623</v>
      </c>
      <c r="X4114">
        <v>0.74091910000000005</v>
      </c>
      <c r="Y4114">
        <v>0.1328145</v>
      </c>
      <c r="Z4114">
        <v>0.3837583</v>
      </c>
      <c r="AA4114">
        <v>0.31643670000000002</v>
      </c>
      <c r="AB4114">
        <v>0.35746299999999998</v>
      </c>
      <c r="AC4114">
        <v>0.4973958</v>
      </c>
      <c r="AD4114">
        <v>0.47740129999999997</v>
      </c>
      <c r="AE4114">
        <v>0.10348060000000001</v>
      </c>
      <c r="AF4114">
        <v>0.48008440000000002</v>
      </c>
      <c r="AG4114">
        <v>0.74091910000000005</v>
      </c>
      <c r="AH4114">
        <v>1.001754</v>
      </c>
      <c r="AI4114">
        <v>1.378358</v>
      </c>
      <c r="AJ4114">
        <v>-0.47899989999999998</v>
      </c>
      <c r="AK4114">
        <v>-0.117535</v>
      </c>
      <c r="AL4114">
        <v>0.1328145</v>
      </c>
      <c r="AM4114">
        <v>0.383164</v>
      </c>
      <c r="AN4114">
        <v>0.74462890000000004</v>
      </c>
    </row>
    <row r="4115" spans="1:40" x14ac:dyDescent="0.25">
      <c r="A4115" t="s">
        <v>65</v>
      </c>
      <c r="B4115">
        <v>100</v>
      </c>
      <c r="C4115" s="3" t="s">
        <v>26</v>
      </c>
      <c r="D4115" t="s">
        <v>67</v>
      </c>
      <c r="E4115" s="2">
        <v>21</v>
      </c>
      <c r="F4115" t="str">
        <f t="shared" si="64"/>
        <v>Residential|100|Average Event Day|Per Premise|21</v>
      </c>
      <c r="G4115">
        <v>3.678337</v>
      </c>
      <c r="H4115">
        <v>1.1766620000000001</v>
      </c>
      <c r="I4115">
        <v>1.9660823999999999</v>
      </c>
      <c r="J4115">
        <v>76.298919999999995</v>
      </c>
      <c r="K4115">
        <v>1.5927684</v>
      </c>
      <c r="L4115">
        <v>631</v>
      </c>
      <c r="M4115">
        <v>3.678499</v>
      </c>
      <c r="N4115">
        <v>1.175343</v>
      </c>
      <c r="O4115">
        <v>2.0855963000000002</v>
      </c>
      <c r="P4115">
        <v>76.281120000000001</v>
      </c>
      <c r="Q4115">
        <v>1.7723998999999999</v>
      </c>
      <c r="R4115">
        <v>636</v>
      </c>
      <c r="S4115">
        <v>15</v>
      </c>
      <c r="T4115">
        <v>18</v>
      </c>
      <c r="U4115">
        <v>0.93147959999999996</v>
      </c>
      <c r="V4115">
        <v>1.831366</v>
      </c>
      <c r="W4115">
        <v>10623</v>
      </c>
      <c r="X4115">
        <v>-0.11951390000000001</v>
      </c>
      <c r="Y4115">
        <v>-0.25423069999999998</v>
      </c>
      <c r="Z4115">
        <v>6.3407099999999994E-2</v>
      </c>
      <c r="AA4115">
        <v>7.0280200000000001E-2</v>
      </c>
      <c r="AB4115">
        <v>5.9062400000000001E-2</v>
      </c>
      <c r="AC4115">
        <v>9.4656100000000007E-2</v>
      </c>
      <c r="AD4115">
        <v>9.1802400000000006E-2</v>
      </c>
      <c r="AE4115">
        <v>-0.24082049999999999</v>
      </c>
      <c r="AF4115">
        <v>-0.16915160000000001</v>
      </c>
      <c r="AG4115">
        <v>-0.11951390000000001</v>
      </c>
      <c r="AH4115">
        <v>-6.9876199999999999E-2</v>
      </c>
      <c r="AI4115">
        <v>1.7926999999999999E-3</v>
      </c>
      <c r="AJ4115">
        <v>-0.3718803</v>
      </c>
      <c r="AK4115">
        <v>-0.30237199999999997</v>
      </c>
      <c r="AL4115">
        <v>-0.25423069999999998</v>
      </c>
      <c r="AM4115">
        <v>-0.20608950000000001</v>
      </c>
      <c r="AN4115">
        <v>-0.13658120000000001</v>
      </c>
    </row>
    <row r="4116" spans="1:40" x14ac:dyDescent="0.25">
      <c r="A4116" t="s">
        <v>65</v>
      </c>
      <c r="B4116">
        <v>100</v>
      </c>
      <c r="C4116" s="3" t="s">
        <v>26</v>
      </c>
      <c r="D4116" t="s">
        <v>25</v>
      </c>
      <c r="E4116" s="2">
        <v>13</v>
      </c>
      <c r="F4116" t="str">
        <f t="shared" si="64"/>
        <v>Residential|100|Average Event Day|Aggregate|13</v>
      </c>
      <c r="G4116">
        <v>3.678337</v>
      </c>
      <c r="H4116">
        <v>1.1766620000000001</v>
      </c>
      <c r="I4116">
        <v>17.989491000000001</v>
      </c>
      <c r="J4116">
        <v>89.922531000000006</v>
      </c>
      <c r="K4116">
        <v>18.770938999999998</v>
      </c>
      <c r="L4116">
        <v>631</v>
      </c>
      <c r="M4116">
        <v>3.678499</v>
      </c>
      <c r="N4116">
        <v>1.175343</v>
      </c>
      <c r="O4116">
        <v>16.784825999999999</v>
      </c>
      <c r="P4116">
        <v>89.867553999999998</v>
      </c>
      <c r="Q4116">
        <v>17.526865000000001</v>
      </c>
      <c r="R4116">
        <v>636</v>
      </c>
      <c r="S4116">
        <v>15</v>
      </c>
      <c r="T4116">
        <v>18</v>
      </c>
      <c r="U4116">
        <v>0.93147959999999996</v>
      </c>
      <c r="V4116">
        <v>16.75684</v>
      </c>
      <c r="W4116">
        <v>10623</v>
      </c>
      <c r="X4116">
        <v>1.204664</v>
      </c>
      <c r="Y4116">
        <v>-2.79826E-2</v>
      </c>
      <c r="Z4116">
        <v>0.74725929999999996</v>
      </c>
      <c r="AA4116">
        <v>0.69498539999999998</v>
      </c>
      <c r="AB4116">
        <v>0.69605669999999997</v>
      </c>
      <c r="AC4116">
        <v>1.020491</v>
      </c>
      <c r="AD4116">
        <v>0.98361560000000003</v>
      </c>
      <c r="AE4116">
        <v>-0.103147</v>
      </c>
      <c r="AF4116">
        <v>0.66951850000000002</v>
      </c>
      <c r="AG4116">
        <v>1.204664</v>
      </c>
      <c r="AH4116">
        <v>1.7398100000000001</v>
      </c>
      <c r="AI4116">
        <v>2.5124759999999999</v>
      </c>
      <c r="AJ4116">
        <v>-1.288537</v>
      </c>
      <c r="AK4116">
        <v>-0.54379120000000003</v>
      </c>
      <c r="AL4116">
        <v>-2.79826E-2</v>
      </c>
      <c r="AM4116">
        <v>0.48782589999999998</v>
      </c>
      <c r="AN4116">
        <v>1.2325710000000001</v>
      </c>
    </row>
    <row r="4117" spans="1:40" x14ac:dyDescent="0.25">
      <c r="A4117" t="s">
        <v>65</v>
      </c>
      <c r="B4117">
        <v>100</v>
      </c>
      <c r="C4117" s="3">
        <v>41898</v>
      </c>
      <c r="D4117" t="s">
        <v>25</v>
      </c>
      <c r="E4117" s="2">
        <v>23</v>
      </c>
      <c r="F4117" t="str">
        <f t="shared" si="64"/>
        <v>Residential|100|41898|Aggregate|23</v>
      </c>
      <c r="G4117">
        <v>3.6363120000000002</v>
      </c>
      <c r="H4117">
        <v>1.175376</v>
      </c>
      <c r="I4117">
        <v>22.110675000000001</v>
      </c>
      <c r="J4117">
        <v>79.710769999999997</v>
      </c>
      <c r="K4117">
        <v>19.394387999999999</v>
      </c>
      <c r="L4117">
        <v>306</v>
      </c>
      <c r="M4117">
        <v>3.7179579999999999</v>
      </c>
      <c r="N4117">
        <v>1.177875</v>
      </c>
      <c r="O4117">
        <v>24.0502</v>
      </c>
      <c r="P4117">
        <v>79.896407999999994</v>
      </c>
      <c r="Q4117">
        <v>20.721471000000001</v>
      </c>
      <c r="R4117">
        <v>325</v>
      </c>
      <c r="S4117">
        <v>16</v>
      </c>
      <c r="T4117">
        <v>19</v>
      </c>
      <c r="U4117">
        <v>1.0266789999999999</v>
      </c>
      <c r="V4117">
        <v>22.700569999999999</v>
      </c>
      <c r="W4117">
        <v>10623</v>
      </c>
      <c r="X4117">
        <v>-1.9395249999999999</v>
      </c>
      <c r="Y4117" s="6">
        <v>-1.3496330000000001</v>
      </c>
      <c r="Z4117">
        <v>1.108703</v>
      </c>
      <c r="AA4117">
        <v>1.1494200000000001</v>
      </c>
      <c r="AB4117">
        <v>1.1382829999999999</v>
      </c>
      <c r="AC4117">
        <v>1.596994</v>
      </c>
      <c r="AD4117">
        <v>1.617669</v>
      </c>
      <c r="AE4117">
        <v>-3.9861559999999998</v>
      </c>
      <c r="AF4117">
        <v>-2.7769900000000001</v>
      </c>
      <c r="AG4117">
        <v>-1.9395249999999999</v>
      </c>
      <c r="AH4117">
        <v>-1.102061</v>
      </c>
      <c r="AI4117">
        <v>0.1071049</v>
      </c>
      <c r="AJ4117">
        <v>-3.4227599999999998</v>
      </c>
      <c r="AK4117">
        <v>-2.1979389999999999</v>
      </c>
      <c r="AL4117" s="6">
        <v>-1.3496330000000001</v>
      </c>
      <c r="AM4117">
        <v>-0.50132600000000005</v>
      </c>
      <c r="AN4117">
        <v>0.72349410000000003</v>
      </c>
    </row>
    <row r="4118" spans="1:40" x14ac:dyDescent="0.25">
      <c r="A4118" t="s">
        <v>65</v>
      </c>
      <c r="B4118">
        <v>100</v>
      </c>
      <c r="C4118" s="3">
        <v>41898</v>
      </c>
      <c r="D4118" t="s">
        <v>25</v>
      </c>
      <c r="E4118" s="2">
        <v>7</v>
      </c>
      <c r="F4118" t="str">
        <f t="shared" si="64"/>
        <v>Residential|100|41898|Aggregate|7</v>
      </c>
      <c r="G4118">
        <v>3.6363120000000002</v>
      </c>
      <c r="H4118">
        <v>1.175376</v>
      </c>
      <c r="I4118">
        <v>9.8962933999999994</v>
      </c>
      <c r="J4118">
        <v>79.902550000000005</v>
      </c>
      <c r="K4118">
        <v>9.3555481999999994</v>
      </c>
      <c r="L4118">
        <v>306</v>
      </c>
      <c r="M4118">
        <v>3.7179579999999999</v>
      </c>
      <c r="N4118">
        <v>1.177875</v>
      </c>
      <c r="O4118">
        <v>9.7158678999999992</v>
      </c>
      <c r="P4118">
        <v>79.997459000000006</v>
      </c>
      <c r="Q4118">
        <v>8.5636767000000003</v>
      </c>
      <c r="R4118">
        <v>325</v>
      </c>
      <c r="S4118">
        <v>16</v>
      </c>
      <c r="T4118">
        <v>19</v>
      </c>
      <c r="U4118">
        <v>1.0266789999999999</v>
      </c>
      <c r="V4118">
        <v>10.16032</v>
      </c>
      <c r="W4118">
        <v>10623</v>
      </c>
      <c r="X4118">
        <v>0.18042549999999999</v>
      </c>
      <c r="Y4118">
        <v>0.44444860000000003</v>
      </c>
      <c r="Z4118">
        <v>0.53482110000000005</v>
      </c>
      <c r="AA4118">
        <v>0.47502729999999999</v>
      </c>
      <c r="AB4118">
        <v>0.54908959999999996</v>
      </c>
      <c r="AC4118">
        <v>0.71532130000000005</v>
      </c>
      <c r="AD4118">
        <v>0.72605120000000001</v>
      </c>
      <c r="AE4118">
        <v>-0.73629560000000005</v>
      </c>
      <c r="AF4118">
        <v>-0.19468940000000001</v>
      </c>
      <c r="AG4118">
        <v>0.18042549999999999</v>
      </c>
      <c r="AH4118">
        <v>0.55554029999999999</v>
      </c>
      <c r="AI4118">
        <v>1.0971470000000001</v>
      </c>
      <c r="AJ4118">
        <v>-0.4860235</v>
      </c>
      <c r="AK4118">
        <v>6.3706899999999997E-2</v>
      </c>
      <c r="AL4118">
        <v>0.44444860000000003</v>
      </c>
      <c r="AM4118">
        <v>0.82519019999999998</v>
      </c>
      <c r="AN4118">
        <v>1.3749210000000001</v>
      </c>
    </row>
    <row r="4119" spans="1:40" x14ac:dyDescent="0.25">
      <c r="A4119" t="s">
        <v>65</v>
      </c>
      <c r="B4119">
        <v>100</v>
      </c>
      <c r="C4119" s="3">
        <v>41898</v>
      </c>
      <c r="D4119" t="s">
        <v>67</v>
      </c>
      <c r="E4119" s="2">
        <v>2</v>
      </c>
      <c r="F4119" t="str">
        <f t="shared" si="64"/>
        <v>Residential|100|41898|Per Premise|2</v>
      </c>
      <c r="G4119">
        <v>3.6363120000000002</v>
      </c>
      <c r="H4119">
        <v>1.175376</v>
      </c>
      <c r="I4119">
        <v>0.98851409000000001</v>
      </c>
      <c r="J4119">
        <v>73.709946000000002</v>
      </c>
      <c r="K4119">
        <v>0.99362967000000002</v>
      </c>
      <c r="L4119">
        <v>306</v>
      </c>
      <c r="M4119">
        <v>3.7179579999999999</v>
      </c>
      <c r="N4119">
        <v>1.177875</v>
      </c>
      <c r="O4119">
        <v>0.95677135999999996</v>
      </c>
      <c r="P4119">
        <v>73.566199999999995</v>
      </c>
      <c r="Q4119">
        <v>0.97316800000000003</v>
      </c>
      <c r="R4119">
        <v>325</v>
      </c>
      <c r="S4119">
        <v>16</v>
      </c>
      <c r="T4119">
        <v>19</v>
      </c>
      <c r="U4119">
        <v>1.0266789999999999</v>
      </c>
      <c r="V4119">
        <v>1.0148870000000001</v>
      </c>
      <c r="W4119">
        <v>10623</v>
      </c>
      <c r="X4119">
        <v>3.1742699999999999E-2</v>
      </c>
      <c r="Y4119">
        <v>5.8115399999999998E-2</v>
      </c>
      <c r="Z4119">
        <v>5.6801999999999998E-2</v>
      </c>
      <c r="AA4119">
        <v>5.3981599999999998E-2</v>
      </c>
      <c r="AB4119">
        <v>5.8317399999999998E-2</v>
      </c>
      <c r="AC4119">
        <v>7.8361299999999995E-2</v>
      </c>
      <c r="AD4119">
        <v>7.9466599999999998E-2</v>
      </c>
      <c r="AE4119">
        <v>-6.8681300000000001E-2</v>
      </c>
      <c r="AF4119">
        <v>-9.3500000000000007E-3</v>
      </c>
      <c r="AG4119">
        <v>3.1742699999999999E-2</v>
      </c>
      <c r="AH4119">
        <v>7.2835399999999995E-2</v>
      </c>
      <c r="AI4119">
        <v>0.1321667</v>
      </c>
      <c r="AJ4119">
        <v>-4.3725199999999999E-2</v>
      </c>
      <c r="AK4119">
        <v>1.6442999999999999E-2</v>
      </c>
      <c r="AL4119">
        <v>5.8115399999999998E-2</v>
      </c>
      <c r="AM4119">
        <v>9.9787699999999993E-2</v>
      </c>
      <c r="AN4119">
        <v>0.15995590000000001</v>
      </c>
    </row>
    <row r="4120" spans="1:40" x14ac:dyDescent="0.25">
      <c r="A4120" t="s">
        <v>65</v>
      </c>
      <c r="B4120">
        <v>100</v>
      </c>
      <c r="C4120" s="3">
        <v>41899</v>
      </c>
      <c r="D4120" t="s">
        <v>67</v>
      </c>
      <c r="E4120" s="2">
        <v>12</v>
      </c>
      <c r="F4120" t="str">
        <f t="shared" si="64"/>
        <v>Residential|100|41899|Per Premise|12</v>
      </c>
      <c r="G4120">
        <v>3.7179579999999999</v>
      </c>
      <c r="H4120">
        <v>1.177875</v>
      </c>
      <c r="I4120">
        <v>1.8647331</v>
      </c>
      <c r="J4120">
        <v>92.059928999999997</v>
      </c>
      <c r="K4120">
        <v>1.9192553000000001</v>
      </c>
      <c r="L4120">
        <v>325</v>
      </c>
      <c r="M4120">
        <v>3.6420710000000001</v>
      </c>
      <c r="N4120">
        <v>1.1748339999999999</v>
      </c>
      <c r="O4120">
        <v>1.8130983000000001</v>
      </c>
      <c r="P4120">
        <v>91.722519000000005</v>
      </c>
      <c r="Q4120">
        <v>1.9050577</v>
      </c>
      <c r="R4120">
        <v>307</v>
      </c>
      <c r="S4120">
        <v>15</v>
      </c>
      <c r="T4120">
        <v>18</v>
      </c>
      <c r="U4120">
        <v>0.93138460000000001</v>
      </c>
      <c r="V4120">
        <v>1.7367840000000001</v>
      </c>
      <c r="W4120">
        <v>10623</v>
      </c>
      <c r="X4120">
        <v>5.1634699999999999E-2</v>
      </c>
      <c r="Y4120" s="6">
        <v>-7.6314699999999999E-2</v>
      </c>
      <c r="Z4120">
        <v>0.1064611</v>
      </c>
      <c r="AA4120">
        <v>0.1087274</v>
      </c>
      <c r="AB4120">
        <v>9.9156300000000003E-2</v>
      </c>
      <c r="AC4120">
        <v>0.15216969999999999</v>
      </c>
      <c r="AD4120">
        <v>0.14715159999999999</v>
      </c>
      <c r="AE4120">
        <v>-0.14337859999999999</v>
      </c>
      <c r="AF4120">
        <v>-2.81631E-2</v>
      </c>
      <c r="AG4120">
        <v>5.1634699999999999E-2</v>
      </c>
      <c r="AH4120">
        <v>0.13143260000000001</v>
      </c>
      <c r="AI4120">
        <v>0.24664810000000001</v>
      </c>
      <c r="AJ4120">
        <v>-0.2648971</v>
      </c>
      <c r="AK4120">
        <v>-0.15348110000000001</v>
      </c>
      <c r="AL4120" s="6">
        <v>-7.6314699999999999E-2</v>
      </c>
      <c r="AM4120">
        <v>8.5170000000000005E-4</v>
      </c>
      <c r="AN4120">
        <v>0.1122677</v>
      </c>
    </row>
    <row r="4121" spans="1:40" x14ac:dyDescent="0.25">
      <c r="A4121" t="s">
        <v>65</v>
      </c>
      <c r="B4121">
        <v>100</v>
      </c>
      <c r="C4121" s="3">
        <v>41878</v>
      </c>
      <c r="D4121" t="s">
        <v>25</v>
      </c>
      <c r="E4121" s="2">
        <v>2</v>
      </c>
      <c r="F4121" t="str">
        <f t="shared" si="64"/>
        <v>Residential|100|41878|Aggregate|2</v>
      </c>
      <c r="G4121">
        <v>3.6363120000000002</v>
      </c>
      <c r="H4121">
        <v>1.175376</v>
      </c>
      <c r="I4121">
        <v>6.6698069999999996</v>
      </c>
      <c r="J4121">
        <v>66.180733000000004</v>
      </c>
      <c r="K4121">
        <v>6.7679952999999999</v>
      </c>
      <c r="L4121">
        <v>306</v>
      </c>
      <c r="M4121">
        <v>3.7131669999999999</v>
      </c>
      <c r="N4121">
        <v>1.176329</v>
      </c>
      <c r="O4121">
        <v>6.8417367999999996</v>
      </c>
      <c r="P4121">
        <v>65.783553999999995</v>
      </c>
      <c r="Q4121">
        <v>5.6919781</v>
      </c>
      <c r="R4121">
        <v>328</v>
      </c>
      <c r="S4121">
        <v>15</v>
      </c>
      <c r="T4121">
        <v>18</v>
      </c>
      <c r="U4121">
        <v>0.95103899999999997</v>
      </c>
      <c r="V4121">
        <v>6.3432459999999997</v>
      </c>
      <c r="W4121">
        <v>10623</v>
      </c>
      <c r="X4121">
        <v>-0.17192979999999999</v>
      </c>
      <c r="Y4121">
        <v>-0.49849080000000001</v>
      </c>
      <c r="Z4121">
        <v>0.38690049999999998</v>
      </c>
      <c r="AA4121">
        <v>0.31428689999999998</v>
      </c>
      <c r="AB4121">
        <v>0.36795749999999999</v>
      </c>
      <c r="AC4121">
        <v>0.49846600000000002</v>
      </c>
      <c r="AD4121">
        <v>0.48391010000000001</v>
      </c>
      <c r="AE4121">
        <v>-0.8107396</v>
      </c>
      <c r="AF4121">
        <v>-0.43332559999999998</v>
      </c>
      <c r="AG4121">
        <v>-0.17192979999999999</v>
      </c>
      <c r="AH4121">
        <v>8.9466000000000004E-2</v>
      </c>
      <c r="AI4121">
        <v>0.46688010000000002</v>
      </c>
      <c r="AJ4121">
        <v>-1.1186469999999999</v>
      </c>
      <c r="AK4121">
        <v>-0.75225350000000002</v>
      </c>
      <c r="AL4121">
        <v>-0.49849080000000001</v>
      </c>
      <c r="AM4121">
        <v>-0.2447281</v>
      </c>
      <c r="AN4121">
        <v>0.121665</v>
      </c>
    </row>
    <row r="4122" spans="1:40" x14ac:dyDescent="0.25">
      <c r="A4122" t="s">
        <v>65</v>
      </c>
      <c r="B4122">
        <v>100</v>
      </c>
      <c r="C4122" s="3" t="s">
        <v>26</v>
      </c>
      <c r="D4122" t="s">
        <v>25</v>
      </c>
      <c r="E4122" s="2">
        <v>6</v>
      </c>
      <c r="F4122" t="str">
        <f t="shared" si="64"/>
        <v>Residential|100|Average Event Day|Aggregate|6</v>
      </c>
      <c r="G4122">
        <v>3.678337</v>
      </c>
      <c r="H4122">
        <v>1.1766620000000001</v>
      </c>
      <c r="I4122">
        <v>8.0437220000000007</v>
      </c>
      <c r="J4122">
        <v>70.317863000000003</v>
      </c>
      <c r="K4122">
        <v>7.9563250999999999</v>
      </c>
      <c r="L4122">
        <v>631</v>
      </c>
      <c r="M4122">
        <v>3.678499</v>
      </c>
      <c r="N4122">
        <v>1.175343</v>
      </c>
      <c r="O4122">
        <v>7.6242013000000002</v>
      </c>
      <c r="P4122">
        <v>69.940498000000005</v>
      </c>
      <c r="Q4122">
        <v>7.0627158999999997</v>
      </c>
      <c r="R4122">
        <v>636</v>
      </c>
      <c r="S4122">
        <v>15</v>
      </c>
      <c r="T4122">
        <v>18</v>
      </c>
      <c r="U4122">
        <v>0.93147959999999996</v>
      </c>
      <c r="V4122">
        <v>7.4925629999999996</v>
      </c>
      <c r="W4122">
        <v>10623</v>
      </c>
      <c r="X4122">
        <v>0.41952070000000002</v>
      </c>
      <c r="Y4122" s="6">
        <v>-0.13163810000000001</v>
      </c>
      <c r="Z4122">
        <v>0.31673630000000003</v>
      </c>
      <c r="AA4122">
        <v>0.2800549</v>
      </c>
      <c r="AB4122">
        <v>0.2950334</v>
      </c>
      <c r="AC4122">
        <v>0.42279149999999999</v>
      </c>
      <c r="AD4122">
        <v>0.4067867</v>
      </c>
      <c r="AE4122">
        <v>-0.1223084</v>
      </c>
      <c r="AF4122">
        <v>0.1978087</v>
      </c>
      <c r="AG4122">
        <v>0.41952070000000002</v>
      </c>
      <c r="AH4122">
        <v>0.64123280000000005</v>
      </c>
      <c r="AI4122">
        <v>0.96134980000000003</v>
      </c>
      <c r="AJ4122">
        <v>-0.65295619999999999</v>
      </c>
      <c r="AK4122">
        <v>-0.34495720000000002</v>
      </c>
      <c r="AL4122" s="6">
        <v>-0.13163810000000001</v>
      </c>
      <c r="AM4122">
        <v>8.1681100000000006E-2</v>
      </c>
      <c r="AN4122">
        <v>0.38968009999999997</v>
      </c>
    </row>
    <row r="4123" spans="1:40" x14ac:dyDescent="0.25">
      <c r="A4123" t="s">
        <v>65</v>
      </c>
      <c r="B4123">
        <v>100</v>
      </c>
      <c r="C4123" s="3">
        <v>41899</v>
      </c>
      <c r="D4123" t="s">
        <v>25</v>
      </c>
      <c r="E4123" s="2">
        <v>9</v>
      </c>
      <c r="F4123" t="str">
        <f t="shared" si="64"/>
        <v>Residential|100|41899|Aggregate|9</v>
      </c>
      <c r="G4123">
        <v>3.7179579999999999</v>
      </c>
      <c r="H4123">
        <v>1.177875</v>
      </c>
      <c r="I4123">
        <v>13.692724</v>
      </c>
      <c r="J4123">
        <v>90.666679000000002</v>
      </c>
      <c r="K4123">
        <v>15.140345999999999</v>
      </c>
      <c r="L4123">
        <v>325</v>
      </c>
      <c r="M4123">
        <v>3.6420710000000001</v>
      </c>
      <c r="N4123">
        <v>1.1748339999999999</v>
      </c>
      <c r="O4123">
        <v>13.38599</v>
      </c>
      <c r="P4123">
        <v>90.433846000000003</v>
      </c>
      <c r="Q4123">
        <v>14.584184</v>
      </c>
      <c r="R4123">
        <v>307</v>
      </c>
      <c r="S4123">
        <v>15</v>
      </c>
      <c r="T4123">
        <v>18</v>
      </c>
      <c r="U4123">
        <v>0.93138460000000001</v>
      </c>
      <c r="V4123">
        <v>12.75319</v>
      </c>
      <c r="W4123">
        <v>10623</v>
      </c>
      <c r="X4123">
        <v>0.3067336</v>
      </c>
      <c r="Y4123">
        <v>-0.63279810000000003</v>
      </c>
      <c r="Z4123">
        <v>0.83983529999999995</v>
      </c>
      <c r="AA4123">
        <v>0.83236339999999998</v>
      </c>
      <c r="AB4123">
        <v>0.78220959999999995</v>
      </c>
      <c r="AC4123">
        <v>1.1824349999999999</v>
      </c>
      <c r="AD4123">
        <v>1.142226</v>
      </c>
      <c r="AE4123">
        <v>-1.208618</v>
      </c>
      <c r="AF4123">
        <v>-0.3133358</v>
      </c>
      <c r="AG4123">
        <v>0.3067336</v>
      </c>
      <c r="AH4123">
        <v>0.92680300000000004</v>
      </c>
      <c r="AI4123">
        <v>1.822085</v>
      </c>
      <c r="AJ4123">
        <v>-2.0966200000000002</v>
      </c>
      <c r="AK4123">
        <v>-1.2317819999999999</v>
      </c>
      <c r="AL4123">
        <v>-0.63279810000000003</v>
      </c>
      <c r="AM4123">
        <v>-3.38141E-2</v>
      </c>
      <c r="AN4123">
        <v>0.83102370000000003</v>
      </c>
    </row>
    <row r="4124" spans="1:40" x14ac:dyDescent="0.25">
      <c r="A4124" t="s">
        <v>65</v>
      </c>
      <c r="B4124">
        <v>100</v>
      </c>
      <c r="C4124" s="3">
        <v>41897</v>
      </c>
      <c r="D4124" t="s">
        <v>25</v>
      </c>
      <c r="E4124" s="2">
        <v>22</v>
      </c>
      <c r="F4124" t="str">
        <f t="shared" si="64"/>
        <v>Residential|100|41897|Aggregate|22</v>
      </c>
      <c r="G4124">
        <v>3.7179579999999999</v>
      </c>
      <c r="H4124">
        <v>1.177875</v>
      </c>
      <c r="I4124">
        <v>21.692297</v>
      </c>
      <c r="J4124">
        <v>77.060912999999999</v>
      </c>
      <c r="K4124">
        <v>17.329415000000001</v>
      </c>
      <c r="L4124">
        <v>325</v>
      </c>
      <c r="M4124">
        <v>3.6405270000000001</v>
      </c>
      <c r="N4124">
        <v>1.1748339999999999</v>
      </c>
      <c r="O4124">
        <v>25.018246000000001</v>
      </c>
      <c r="P4124">
        <v>77.218956000000006</v>
      </c>
      <c r="Q4124">
        <v>20.672732</v>
      </c>
      <c r="R4124">
        <v>307</v>
      </c>
      <c r="S4124">
        <v>15</v>
      </c>
      <c r="T4124">
        <v>18</v>
      </c>
      <c r="U4124">
        <v>0.94674270000000005</v>
      </c>
      <c r="V4124">
        <v>20.537019999999998</v>
      </c>
      <c r="W4124">
        <v>10623</v>
      </c>
      <c r="X4124">
        <v>-3.325949</v>
      </c>
      <c r="Y4124">
        <v>-4.481223</v>
      </c>
      <c r="Z4124">
        <v>0.96126299999999998</v>
      </c>
      <c r="AA4124">
        <v>1.1798550000000001</v>
      </c>
      <c r="AB4124">
        <v>0.91006869999999995</v>
      </c>
      <c r="AC4124">
        <v>1.5218689999999999</v>
      </c>
      <c r="AD4124">
        <v>1.4900610000000001</v>
      </c>
      <c r="AE4124">
        <v>-5.2763020000000003</v>
      </c>
      <c r="AF4124">
        <v>-4.1240180000000004</v>
      </c>
      <c r="AG4124">
        <v>-3.325949</v>
      </c>
      <c r="AH4124">
        <v>-2.5278800000000001</v>
      </c>
      <c r="AI4124">
        <v>-1.375596</v>
      </c>
      <c r="AJ4124">
        <v>-6.3908129999999996</v>
      </c>
      <c r="AK4124">
        <v>-5.2626109999999997</v>
      </c>
      <c r="AL4124">
        <v>-4.481223</v>
      </c>
      <c r="AM4124">
        <v>-3.6998340000000001</v>
      </c>
      <c r="AN4124">
        <v>-2.5716320000000001</v>
      </c>
    </row>
    <row r="4125" spans="1:40" x14ac:dyDescent="0.25">
      <c r="A4125" t="s">
        <v>65</v>
      </c>
      <c r="B4125">
        <v>100</v>
      </c>
      <c r="C4125" s="3">
        <v>41849</v>
      </c>
      <c r="D4125" t="s">
        <v>67</v>
      </c>
      <c r="E4125" s="2">
        <v>6</v>
      </c>
      <c r="F4125" t="str">
        <f t="shared" si="64"/>
        <v>Residential|100|41849|Per Premise|6</v>
      </c>
      <c r="G4125">
        <v>3.7245110000000001</v>
      </c>
      <c r="H4125">
        <v>1.1751689999999999</v>
      </c>
      <c r="I4125">
        <v>0.63575062999999998</v>
      </c>
      <c r="J4125">
        <v>70.735152999999997</v>
      </c>
      <c r="K4125">
        <v>0.56535318000000001</v>
      </c>
      <c r="L4125">
        <v>330</v>
      </c>
      <c r="M4125">
        <v>3.6422979999999998</v>
      </c>
      <c r="N4125">
        <v>1.169646</v>
      </c>
      <c r="O4125">
        <v>0.62485564999999998</v>
      </c>
      <c r="P4125">
        <v>70.887450999999999</v>
      </c>
      <c r="Q4125">
        <v>0.64044270999999997</v>
      </c>
      <c r="R4125">
        <v>311</v>
      </c>
      <c r="S4125">
        <v>16</v>
      </c>
      <c r="T4125">
        <v>19</v>
      </c>
      <c r="U4125">
        <v>0.92250140000000003</v>
      </c>
      <c r="V4125">
        <v>0.58648089999999997</v>
      </c>
      <c r="W4125">
        <v>10623</v>
      </c>
      <c r="X4125">
        <v>1.0895E-2</v>
      </c>
      <c r="Y4125">
        <v>-3.8374800000000001E-2</v>
      </c>
      <c r="Z4125">
        <v>3.1121699999999999E-2</v>
      </c>
      <c r="AA4125">
        <v>3.63162E-2</v>
      </c>
      <c r="AB4125">
        <v>2.8709800000000001E-2</v>
      </c>
      <c r="AC4125">
        <v>4.7827000000000001E-2</v>
      </c>
      <c r="AD4125">
        <v>4.6293800000000003E-2</v>
      </c>
      <c r="AE4125">
        <v>-5.03978E-2</v>
      </c>
      <c r="AF4125">
        <v>-1.41855E-2</v>
      </c>
      <c r="AG4125">
        <v>1.0895E-2</v>
      </c>
      <c r="AH4125">
        <v>3.5975500000000001E-2</v>
      </c>
      <c r="AI4125">
        <v>7.2187799999999996E-2</v>
      </c>
      <c r="AJ4125">
        <v>-9.7702700000000003E-2</v>
      </c>
      <c r="AK4125">
        <v>-6.2651299999999993E-2</v>
      </c>
      <c r="AL4125">
        <v>-3.8374800000000001E-2</v>
      </c>
      <c r="AM4125">
        <v>-1.4098299999999999E-2</v>
      </c>
      <c r="AN4125">
        <v>2.0953099999999999E-2</v>
      </c>
    </row>
    <row r="4126" spans="1:40" x14ac:dyDescent="0.25">
      <c r="A4126" t="s">
        <v>65</v>
      </c>
      <c r="B4126">
        <v>100</v>
      </c>
      <c r="C4126" s="3" t="s">
        <v>26</v>
      </c>
      <c r="D4126" t="s">
        <v>25</v>
      </c>
      <c r="E4126" s="2">
        <v>22</v>
      </c>
      <c r="F4126" t="str">
        <f t="shared" si="64"/>
        <v>Residential|100|Average Event Day|Aggregate|22</v>
      </c>
      <c r="G4126">
        <v>3.678337</v>
      </c>
      <c r="H4126">
        <v>1.1766620000000001</v>
      </c>
      <c r="I4126">
        <v>18.17324</v>
      </c>
      <c r="J4126">
        <v>75.551970999999995</v>
      </c>
      <c r="K4126">
        <v>15.521865</v>
      </c>
      <c r="L4126">
        <v>631</v>
      </c>
      <c r="M4126">
        <v>3.678499</v>
      </c>
      <c r="N4126">
        <v>1.175343</v>
      </c>
      <c r="O4126">
        <v>19.600688999999999</v>
      </c>
      <c r="P4126">
        <v>75.486839000000003</v>
      </c>
      <c r="Q4126">
        <v>17.210757000000001</v>
      </c>
      <c r="R4126">
        <v>636</v>
      </c>
      <c r="S4126">
        <v>15</v>
      </c>
      <c r="T4126">
        <v>18</v>
      </c>
      <c r="U4126">
        <v>0.93147959999999996</v>
      </c>
      <c r="V4126">
        <v>16.928000000000001</v>
      </c>
      <c r="W4126">
        <v>10623</v>
      </c>
      <c r="X4126">
        <v>-1.427449</v>
      </c>
      <c r="Y4126">
        <v>-2.672688</v>
      </c>
      <c r="Z4126">
        <v>0.61791569999999996</v>
      </c>
      <c r="AA4126">
        <v>0.68245100000000003</v>
      </c>
      <c r="AB4126">
        <v>0.57557579999999997</v>
      </c>
      <c r="AC4126">
        <v>0.9206297</v>
      </c>
      <c r="AD4126">
        <v>0.89276359999999999</v>
      </c>
      <c r="AE4126">
        <v>-2.6072829999999998</v>
      </c>
      <c r="AF4126">
        <v>-1.910228</v>
      </c>
      <c r="AG4126">
        <v>-1.427449</v>
      </c>
      <c r="AH4126">
        <v>-0.94467029999999996</v>
      </c>
      <c r="AI4126">
        <v>-0.24761449999999999</v>
      </c>
      <c r="AJ4126">
        <v>-3.8168099999999998</v>
      </c>
      <c r="AK4126">
        <v>-3.1408529999999999</v>
      </c>
      <c r="AL4126">
        <v>-2.672688</v>
      </c>
      <c r="AM4126">
        <v>-2.2045219999999999</v>
      </c>
      <c r="AN4126">
        <v>-1.528565</v>
      </c>
    </row>
    <row r="4127" spans="1:40" x14ac:dyDescent="0.25">
      <c r="A4127" t="s">
        <v>65</v>
      </c>
      <c r="B4127">
        <v>100</v>
      </c>
      <c r="C4127" s="3">
        <v>41899</v>
      </c>
      <c r="D4127" t="s">
        <v>25</v>
      </c>
      <c r="E4127" s="2">
        <v>6</v>
      </c>
      <c r="F4127" t="str">
        <f t="shared" si="64"/>
        <v>Residential|100|41899|Aggregate|6</v>
      </c>
      <c r="G4127">
        <v>3.7179579999999999</v>
      </c>
      <c r="H4127">
        <v>1.177875</v>
      </c>
      <c r="I4127">
        <v>10.622723000000001</v>
      </c>
      <c r="J4127">
        <v>76.891356999999999</v>
      </c>
      <c r="K4127">
        <v>10.900895999999999</v>
      </c>
      <c r="L4127">
        <v>325</v>
      </c>
      <c r="M4127">
        <v>3.6420710000000001</v>
      </c>
      <c r="N4127">
        <v>1.1748339999999999</v>
      </c>
      <c r="O4127">
        <v>9.9192485000000001</v>
      </c>
      <c r="P4127">
        <v>77.002150999999998</v>
      </c>
      <c r="Q4127">
        <v>10.338186</v>
      </c>
      <c r="R4127">
        <v>307</v>
      </c>
      <c r="S4127">
        <v>15</v>
      </c>
      <c r="T4127">
        <v>18</v>
      </c>
      <c r="U4127">
        <v>0.93138460000000001</v>
      </c>
      <c r="V4127">
        <v>9.8938400000000009</v>
      </c>
      <c r="W4127">
        <v>10623</v>
      </c>
      <c r="X4127">
        <v>0.7034745</v>
      </c>
      <c r="Y4127">
        <v>-2.5408699999999999E-2</v>
      </c>
      <c r="Z4127">
        <v>0.60467289999999996</v>
      </c>
      <c r="AA4127">
        <v>0.59003139999999998</v>
      </c>
      <c r="AB4127">
        <v>0.56318299999999999</v>
      </c>
      <c r="AC4127">
        <v>0.84484700000000001</v>
      </c>
      <c r="AD4127">
        <v>0.81566669999999997</v>
      </c>
      <c r="AE4127">
        <v>-0.37924049999999998</v>
      </c>
      <c r="AF4127">
        <v>0.26043630000000001</v>
      </c>
      <c r="AG4127">
        <v>0.7034745</v>
      </c>
      <c r="AH4127">
        <v>1.1465129999999999</v>
      </c>
      <c r="AI4127">
        <v>1.786189</v>
      </c>
      <c r="AJ4127">
        <v>-1.0707279999999999</v>
      </c>
      <c r="AK4127">
        <v>-0.45314480000000001</v>
      </c>
      <c r="AL4127">
        <v>-2.5408699999999999E-2</v>
      </c>
      <c r="AM4127">
        <v>0.4023274</v>
      </c>
      <c r="AN4127">
        <v>1.0199100000000001</v>
      </c>
    </row>
    <row r="4128" spans="1:40" x14ac:dyDescent="0.25">
      <c r="A4128" t="s">
        <v>65</v>
      </c>
      <c r="B4128">
        <v>100</v>
      </c>
      <c r="C4128" s="3" t="s">
        <v>26</v>
      </c>
      <c r="D4128" t="s">
        <v>25</v>
      </c>
      <c r="E4128" s="2">
        <v>9</v>
      </c>
      <c r="F4128" t="str">
        <f t="shared" si="64"/>
        <v>Residential|100|Average Event Day|Aggregate|9</v>
      </c>
      <c r="G4128">
        <v>3.678337</v>
      </c>
      <c r="H4128">
        <v>1.1766620000000001</v>
      </c>
      <c r="I4128">
        <v>10.113545</v>
      </c>
      <c r="J4128">
        <v>86.451415999999995</v>
      </c>
      <c r="K4128">
        <v>10.174365999999999</v>
      </c>
      <c r="L4128">
        <v>631</v>
      </c>
      <c r="M4128">
        <v>3.678499</v>
      </c>
      <c r="N4128">
        <v>1.175343</v>
      </c>
      <c r="O4128">
        <v>9.7088809999999999</v>
      </c>
      <c r="P4128">
        <v>86.359954999999999</v>
      </c>
      <c r="Q4128">
        <v>9.4836211000000006</v>
      </c>
      <c r="R4128">
        <v>636</v>
      </c>
      <c r="S4128">
        <v>15</v>
      </c>
      <c r="T4128">
        <v>18</v>
      </c>
      <c r="U4128">
        <v>0.93147959999999996</v>
      </c>
      <c r="V4128">
        <v>9.4205609999999993</v>
      </c>
      <c r="W4128">
        <v>10623</v>
      </c>
      <c r="X4128">
        <v>0.40466360000000001</v>
      </c>
      <c r="Y4128">
        <v>-0.28832020000000003</v>
      </c>
      <c r="Z4128">
        <v>0.40503509999999998</v>
      </c>
      <c r="AA4128">
        <v>0.37605</v>
      </c>
      <c r="AB4128">
        <v>0.37728200000000001</v>
      </c>
      <c r="AC4128">
        <v>0.55269069999999998</v>
      </c>
      <c r="AD4128">
        <v>0.53268689999999996</v>
      </c>
      <c r="AE4128">
        <v>-0.30363810000000002</v>
      </c>
      <c r="AF4128">
        <v>0.1148323</v>
      </c>
      <c r="AG4128">
        <v>0.40466360000000001</v>
      </c>
      <c r="AH4128">
        <v>0.69449479999999997</v>
      </c>
      <c r="AI4128">
        <v>1.112965</v>
      </c>
      <c r="AJ4128">
        <v>-0.97098589999999996</v>
      </c>
      <c r="AK4128">
        <v>-0.56766150000000004</v>
      </c>
      <c r="AL4128">
        <v>-0.28832020000000003</v>
      </c>
      <c r="AM4128">
        <v>-8.9788999999999997E-3</v>
      </c>
      <c r="AN4128">
        <v>0.39434550000000002</v>
      </c>
    </row>
    <row r="4129" spans="1:40" x14ac:dyDescent="0.25">
      <c r="A4129" t="s">
        <v>65</v>
      </c>
      <c r="B4129">
        <v>100</v>
      </c>
      <c r="C4129" s="3">
        <v>41898</v>
      </c>
      <c r="D4129" t="s">
        <v>67</v>
      </c>
      <c r="E4129" s="2">
        <v>11</v>
      </c>
      <c r="F4129" t="str">
        <f t="shared" si="64"/>
        <v>Residential|100|41898|Per Premise|11</v>
      </c>
      <c r="G4129">
        <v>3.6363120000000002</v>
      </c>
      <c r="H4129">
        <v>1.175376</v>
      </c>
      <c r="I4129">
        <v>1.5585335</v>
      </c>
      <c r="J4129">
        <v>96.030724000000006</v>
      </c>
      <c r="K4129">
        <v>1.6982891</v>
      </c>
      <c r="L4129">
        <v>306</v>
      </c>
      <c r="M4129">
        <v>3.7179579999999999</v>
      </c>
      <c r="N4129">
        <v>1.177875</v>
      </c>
      <c r="O4129">
        <v>1.6444137999999999</v>
      </c>
      <c r="P4129">
        <v>96.418120999999999</v>
      </c>
      <c r="Q4129">
        <v>1.8244122</v>
      </c>
      <c r="R4129">
        <v>325</v>
      </c>
      <c r="S4129">
        <v>16</v>
      </c>
      <c r="T4129">
        <v>19</v>
      </c>
      <c r="U4129">
        <v>1.0266789999999999</v>
      </c>
      <c r="V4129">
        <v>1.600114</v>
      </c>
      <c r="W4129">
        <v>10623</v>
      </c>
      <c r="X4129">
        <v>-8.5880300000000007E-2</v>
      </c>
      <c r="Y4129">
        <v>-4.4300100000000002E-2</v>
      </c>
      <c r="Z4129">
        <v>9.7084699999999996E-2</v>
      </c>
      <c r="AA4129">
        <v>0.1012002</v>
      </c>
      <c r="AB4129">
        <v>9.9674899999999997E-2</v>
      </c>
      <c r="AC4129">
        <v>0.1402388</v>
      </c>
      <c r="AD4129">
        <v>0.14204420000000001</v>
      </c>
      <c r="AE4129">
        <v>-0.26560349999999999</v>
      </c>
      <c r="AF4129">
        <v>-0.1594216</v>
      </c>
      <c r="AG4129">
        <v>-8.5880300000000007E-2</v>
      </c>
      <c r="AH4129">
        <v>-1.2338999999999999E-2</v>
      </c>
      <c r="AI4129">
        <v>9.3842999999999996E-2</v>
      </c>
      <c r="AJ4129">
        <v>-0.22633710000000001</v>
      </c>
      <c r="AK4129">
        <v>-0.1187882</v>
      </c>
      <c r="AL4129">
        <v>-4.4300100000000002E-2</v>
      </c>
      <c r="AM4129">
        <v>3.01879E-2</v>
      </c>
      <c r="AN4129">
        <v>0.13773679999999999</v>
      </c>
    </row>
    <row r="4130" spans="1:40" x14ac:dyDescent="0.25">
      <c r="A4130" t="s">
        <v>65</v>
      </c>
      <c r="B4130">
        <v>100</v>
      </c>
      <c r="C4130" s="3">
        <v>41899</v>
      </c>
      <c r="D4130" t="s">
        <v>25</v>
      </c>
      <c r="E4130" s="2">
        <v>18</v>
      </c>
      <c r="F4130" t="str">
        <f t="shared" si="64"/>
        <v>Residential|100|41899|Aggregate|18</v>
      </c>
      <c r="G4130">
        <v>3.7179579999999999</v>
      </c>
      <c r="H4130">
        <v>1.177875</v>
      </c>
      <c r="I4130">
        <v>23.351527000000001</v>
      </c>
      <c r="J4130">
        <v>77.247603999999995</v>
      </c>
      <c r="K4130">
        <v>21.143138</v>
      </c>
      <c r="L4130">
        <v>325</v>
      </c>
      <c r="M4130">
        <v>3.6420710000000001</v>
      </c>
      <c r="N4130">
        <v>1.1748339999999999</v>
      </c>
      <c r="O4130">
        <v>15.010092999999999</v>
      </c>
      <c r="P4130">
        <v>77.204414</v>
      </c>
      <c r="Q4130">
        <v>13.953165</v>
      </c>
      <c r="R4130">
        <v>307</v>
      </c>
      <c r="S4130">
        <v>15</v>
      </c>
      <c r="T4130">
        <v>18</v>
      </c>
      <c r="U4130">
        <v>0.93138460000000001</v>
      </c>
      <c r="V4130">
        <v>21.74925</v>
      </c>
      <c r="W4130">
        <v>10623</v>
      </c>
      <c r="X4130">
        <v>8.3414339999999996</v>
      </c>
      <c r="Y4130">
        <v>6.7391589999999999</v>
      </c>
      <c r="Z4130">
        <v>1.1728099999999999</v>
      </c>
      <c r="AA4130">
        <v>0.79634919999999998</v>
      </c>
      <c r="AB4130">
        <v>1.0923369999999999</v>
      </c>
      <c r="AC4130">
        <v>1.4176230000000001</v>
      </c>
      <c r="AD4130">
        <v>1.351804</v>
      </c>
      <c r="AE4130">
        <v>6.5246769999999996</v>
      </c>
      <c r="AF4130">
        <v>7.5980319999999999</v>
      </c>
      <c r="AG4130">
        <v>8.3414339999999996</v>
      </c>
      <c r="AH4130">
        <v>9.0848370000000003</v>
      </c>
      <c r="AI4130">
        <v>10.158189999999999</v>
      </c>
      <c r="AJ4130">
        <v>5.0067529999999998</v>
      </c>
      <c r="AK4130">
        <v>6.0302720000000001</v>
      </c>
      <c r="AL4130">
        <v>6.7391589999999999</v>
      </c>
      <c r="AM4130">
        <v>7.4480459999999997</v>
      </c>
      <c r="AN4130">
        <v>8.471565</v>
      </c>
    </row>
    <row r="4131" spans="1:40" x14ac:dyDescent="0.25">
      <c r="A4131" t="s">
        <v>65</v>
      </c>
      <c r="B4131">
        <v>100</v>
      </c>
      <c r="C4131" s="3">
        <v>41899</v>
      </c>
      <c r="D4131" t="s">
        <v>67</v>
      </c>
      <c r="E4131" s="2">
        <v>8</v>
      </c>
      <c r="F4131" t="str">
        <f t="shared" si="64"/>
        <v>Residential|100|41899|Per Premise|8</v>
      </c>
      <c r="G4131">
        <v>3.7179579999999999</v>
      </c>
      <c r="H4131">
        <v>1.177875</v>
      </c>
      <c r="I4131">
        <v>1.149815</v>
      </c>
      <c r="J4131">
        <v>87.425751000000005</v>
      </c>
      <c r="K4131">
        <v>1.1191515000000001</v>
      </c>
      <c r="L4131">
        <v>325</v>
      </c>
      <c r="M4131">
        <v>3.6420710000000001</v>
      </c>
      <c r="N4131">
        <v>1.1748339999999999</v>
      </c>
      <c r="O4131">
        <v>1.1455689</v>
      </c>
      <c r="P4131">
        <v>87.213104000000001</v>
      </c>
      <c r="Q4131">
        <v>1.1909403999999999</v>
      </c>
      <c r="R4131">
        <v>307</v>
      </c>
      <c r="S4131">
        <v>15</v>
      </c>
      <c r="T4131">
        <v>18</v>
      </c>
      <c r="U4131">
        <v>0.93138460000000001</v>
      </c>
      <c r="V4131">
        <v>1.0709200000000001</v>
      </c>
      <c r="W4131">
        <v>10623</v>
      </c>
      <c r="X4131">
        <v>4.2461E-3</v>
      </c>
      <c r="Y4131">
        <v>-7.4648999999999993E-2</v>
      </c>
      <c r="Z4131">
        <v>6.20794E-2</v>
      </c>
      <c r="AA4131">
        <v>6.7970600000000006E-2</v>
      </c>
      <c r="AB4131">
        <v>5.7819799999999998E-2</v>
      </c>
      <c r="AC4131">
        <v>9.2053499999999996E-2</v>
      </c>
      <c r="AD4131">
        <v>8.9236300000000005E-2</v>
      </c>
      <c r="AE4131">
        <v>-0.1137252</v>
      </c>
      <c r="AF4131">
        <v>-4.4026799999999998E-2</v>
      </c>
      <c r="AG4131">
        <v>4.2461E-3</v>
      </c>
      <c r="AH4131">
        <v>5.2519000000000003E-2</v>
      </c>
      <c r="AI4131">
        <v>0.1222174</v>
      </c>
      <c r="AJ4131">
        <v>-0.18900990000000001</v>
      </c>
      <c r="AK4131">
        <v>-0.1214446</v>
      </c>
      <c r="AL4131">
        <v>-7.4648999999999993E-2</v>
      </c>
      <c r="AM4131">
        <v>-2.78534E-2</v>
      </c>
      <c r="AN4131">
        <v>3.9711900000000001E-2</v>
      </c>
    </row>
    <row r="4132" spans="1:40" x14ac:dyDescent="0.25">
      <c r="A4132" t="s">
        <v>65</v>
      </c>
      <c r="B4132">
        <v>100</v>
      </c>
      <c r="C4132" s="3">
        <v>41899</v>
      </c>
      <c r="D4132" t="s">
        <v>67</v>
      </c>
      <c r="E4132" s="2">
        <v>21</v>
      </c>
      <c r="F4132" t="str">
        <f t="shared" si="64"/>
        <v>Residential|100|41899|Per Premise|21</v>
      </c>
      <c r="G4132">
        <v>3.7179579999999999</v>
      </c>
      <c r="H4132">
        <v>1.177875</v>
      </c>
      <c r="I4132">
        <v>2.0920245999999998</v>
      </c>
      <c r="J4132">
        <v>73.164528000000004</v>
      </c>
      <c r="K4132">
        <v>1.7294141000000001</v>
      </c>
      <c r="L4132">
        <v>325</v>
      </c>
      <c r="M4132">
        <v>3.6420710000000001</v>
      </c>
      <c r="N4132">
        <v>1.1748339999999999</v>
      </c>
      <c r="O4132">
        <v>2.3200248999999999</v>
      </c>
      <c r="P4132">
        <v>73.234893999999997</v>
      </c>
      <c r="Q4132">
        <v>2.1152536</v>
      </c>
      <c r="R4132">
        <v>307</v>
      </c>
      <c r="S4132">
        <v>15</v>
      </c>
      <c r="T4132">
        <v>18</v>
      </c>
      <c r="U4132">
        <v>0.93138460000000001</v>
      </c>
      <c r="V4132">
        <v>1.9484790000000001</v>
      </c>
      <c r="W4132">
        <v>10623</v>
      </c>
      <c r="X4132">
        <v>-0.22800029999999999</v>
      </c>
      <c r="Y4132">
        <v>-0.37154549999999997</v>
      </c>
      <c r="Z4132">
        <v>9.5930600000000005E-2</v>
      </c>
      <c r="AA4132">
        <v>0.1207239</v>
      </c>
      <c r="AB4132">
        <v>8.9348300000000005E-2</v>
      </c>
      <c r="AC4132">
        <v>0.1541978</v>
      </c>
      <c r="AD4132">
        <v>0.1501912</v>
      </c>
      <c r="AE4132">
        <v>-0.42561260000000001</v>
      </c>
      <c r="AF4132">
        <v>-0.30886160000000001</v>
      </c>
      <c r="AG4132">
        <v>-0.22800029999999999</v>
      </c>
      <c r="AH4132">
        <v>-0.14713889999999999</v>
      </c>
      <c r="AI4132">
        <v>-3.0387899999999999E-2</v>
      </c>
      <c r="AJ4132">
        <v>-0.56402319999999995</v>
      </c>
      <c r="AK4132">
        <v>-0.45030579999999998</v>
      </c>
      <c r="AL4132">
        <v>-0.37154549999999997</v>
      </c>
      <c r="AM4132">
        <v>-0.29278510000000002</v>
      </c>
      <c r="AN4132">
        <v>-0.1790677</v>
      </c>
    </row>
    <row r="4133" spans="1:40" x14ac:dyDescent="0.25">
      <c r="A4133" t="s">
        <v>65</v>
      </c>
      <c r="B4133">
        <v>100</v>
      </c>
      <c r="C4133" s="3">
        <v>41849</v>
      </c>
      <c r="D4133" t="s">
        <v>25</v>
      </c>
      <c r="E4133" s="2">
        <v>23</v>
      </c>
      <c r="F4133" t="str">
        <f t="shared" si="64"/>
        <v>Residential|100|41849|Aggregate|23</v>
      </c>
      <c r="G4133">
        <v>3.7245110000000001</v>
      </c>
      <c r="H4133">
        <v>1.1751689999999999</v>
      </c>
      <c r="I4133">
        <v>13.564617</v>
      </c>
      <c r="J4133">
        <v>70.058784000000003</v>
      </c>
      <c r="K4133">
        <v>12.23099</v>
      </c>
      <c r="L4133">
        <v>330</v>
      </c>
      <c r="M4133">
        <v>3.6422979999999998</v>
      </c>
      <c r="N4133">
        <v>1.169646</v>
      </c>
      <c r="O4133">
        <v>14.372903000000001</v>
      </c>
      <c r="P4133">
        <v>70.247269000000003</v>
      </c>
      <c r="Q4133">
        <v>14.43891</v>
      </c>
      <c r="R4133">
        <v>311</v>
      </c>
      <c r="S4133">
        <v>16</v>
      </c>
      <c r="T4133">
        <v>19</v>
      </c>
      <c r="U4133">
        <v>0.92250140000000003</v>
      </c>
      <c r="V4133">
        <v>12.51338</v>
      </c>
      <c r="W4133">
        <v>10623</v>
      </c>
      <c r="X4133">
        <v>-0.8082857</v>
      </c>
      <c r="Y4133">
        <v>-1.8595250000000001</v>
      </c>
      <c r="Z4133">
        <v>0.67329380000000005</v>
      </c>
      <c r="AA4133">
        <v>0.81875540000000002</v>
      </c>
      <c r="AB4133">
        <v>0.62111459999999996</v>
      </c>
      <c r="AC4133">
        <v>1.0600400000000001</v>
      </c>
      <c r="AD4133">
        <v>1.0276890000000001</v>
      </c>
      <c r="AE4133">
        <v>-2.166782</v>
      </c>
      <c r="AF4133">
        <v>-1.364171</v>
      </c>
      <c r="AG4133">
        <v>-0.8082857</v>
      </c>
      <c r="AH4133">
        <v>-0.25240010000000002</v>
      </c>
      <c r="AI4133">
        <v>0.55021039999999999</v>
      </c>
      <c r="AJ4133">
        <v>-3.1765599999999998</v>
      </c>
      <c r="AK4133">
        <v>-2.3984450000000002</v>
      </c>
      <c r="AL4133">
        <v>-1.8595250000000001</v>
      </c>
      <c r="AM4133">
        <v>-1.3206039999999999</v>
      </c>
      <c r="AN4133">
        <v>-0.54248879999999999</v>
      </c>
    </row>
    <row r="4134" spans="1:40" x14ac:dyDescent="0.25">
      <c r="A4134" t="s">
        <v>65</v>
      </c>
      <c r="B4134">
        <v>100</v>
      </c>
      <c r="C4134" s="3">
        <v>41878</v>
      </c>
      <c r="D4134" t="s">
        <v>67</v>
      </c>
      <c r="E4134" s="2">
        <v>4</v>
      </c>
      <c r="F4134" t="str">
        <f t="shared" si="64"/>
        <v>Residential|100|41878|Per Premise|4</v>
      </c>
      <c r="G4134">
        <v>3.6363120000000002</v>
      </c>
      <c r="H4134">
        <v>1.175376</v>
      </c>
      <c r="I4134">
        <v>0.56931381000000003</v>
      </c>
      <c r="J4134">
        <v>65.019096000000005</v>
      </c>
      <c r="K4134">
        <v>0.58411027999999998</v>
      </c>
      <c r="L4134">
        <v>306</v>
      </c>
      <c r="M4134">
        <v>3.7131669999999999</v>
      </c>
      <c r="N4134">
        <v>1.176329</v>
      </c>
      <c r="O4134">
        <v>0.55491736999999997</v>
      </c>
      <c r="P4134">
        <v>64.668082999999996</v>
      </c>
      <c r="Q4134">
        <v>0.46695509000000002</v>
      </c>
      <c r="R4134">
        <v>328</v>
      </c>
      <c r="S4134">
        <v>15</v>
      </c>
      <c r="T4134">
        <v>18</v>
      </c>
      <c r="U4134">
        <v>0.95103899999999997</v>
      </c>
      <c r="V4134">
        <v>0.54143960000000002</v>
      </c>
      <c r="W4134">
        <v>10623</v>
      </c>
      <c r="X4134">
        <v>1.43964E-2</v>
      </c>
      <c r="Y4134">
        <v>-1.34778E-2</v>
      </c>
      <c r="Z4134">
        <v>3.3391400000000002E-2</v>
      </c>
      <c r="AA4134">
        <v>2.5783299999999999E-2</v>
      </c>
      <c r="AB4134">
        <v>3.17565E-2</v>
      </c>
      <c r="AC4134">
        <v>4.2187200000000001E-2</v>
      </c>
      <c r="AD4134">
        <v>4.0905400000000001E-2</v>
      </c>
      <c r="AE4134">
        <v>-3.9668599999999998E-2</v>
      </c>
      <c r="AF4134">
        <v>-7.7264999999999999E-3</v>
      </c>
      <c r="AG4134">
        <v>1.43964E-2</v>
      </c>
      <c r="AH4134">
        <v>3.65194E-2</v>
      </c>
      <c r="AI4134">
        <v>6.8461499999999995E-2</v>
      </c>
      <c r="AJ4134">
        <v>-6.5900200000000006E-2</v>
      </c>
      <c r="AK4134">
        <v>-3.4928599999999997E-2</v>
      </c>
      <c r="AL4134">
        <v>-1.34778E-2</v>
      </c>
      <c r="AM4134">
        <v>7.9729999999999992E-3</v>
      </c>
      <c r="AN4134">
        <v>3.8944600000000003E-2</v>
      </c>
    </row>
    <row r="4135" spans="1:40" x14ac:dyDescent="0.25">
      <c r="A4135" t="s">
        <v>65</v>
      </c>
      <c r="B4135">
        <v>100</v>
      </c>
      <c r="C4135" s="3" t="s">
        <v>26</v>
      </c>
      <c r="D4135" t="s">
        <v>25</v>
      </c>
      <c r="E4135" s="2">
        <v>12</v>
      </c>
      <c r="F4135" t="str">
        <f t="shared" si="64"/>
        <v>Residential|100|Average Event Day|Aggregate|12</v>
      </c>
      <c r="G4135">
        <v>3.678337</v>
      </c>
      <c r="H4135">
        <v>1.1766620000000001</v>
      </c>
      <c r="I4135">
        <v>14.981745</v>
      </c>
      <c r="J4135">
        <v>91.546608000000006</v>
      </c>
      <c r="K4135">
        <v>16.163691</v>
      </c>
      <c r="L4135">
        <v>631</v>
      </c>
      <c r="M4135">
        <v>3.678499</v>
      </c>
      <c r="N4135">
        <v>1.175343</v>
      </c>
      <c r="O4135">
        <v>14.488396</v>
      </c>
      <c r="P4135">
        <v>91.431717000000006</v>
      </c>
      <c r="Q4135">
        <v>15.79232</v>
      </c>
      <c r="R4135">
        <v>636</v>
      </c>
      <c r="S4135">
        <v>15</v>
      </c>
      <c r="T4135">
        <v>18</v>
      </c>
      <c r="U4135">
        <v>0.93147959999999996</v>
      </c>
      <c r="V4135">
        <v>13.95519</v>
      </c>
      <c r="W4135">
        <v>10623</v>
      </c>
      <c r="X4135">
        <v>0.49334899999999998</v>
      </c>
      <c r="Y4135">
        <v>-0.53320690000000004</v>
      </c>
      <c r="Z4135">
        <v>0.64346639999999999</v>
      </c>
      <c r="AA4135">
        <v>0.62620620000000005</v>
      </c>
      <c r="AB4135">
        <v>0.59937580000000001</v>
      </c>
      <c r="AC4135">
        <v>0.89787700000000004</v>
      </c>
      <c r="AD4135">
        <v>0.86682499999999996</v>
      </c>
      <c r="AE4135">
        <v>-0.65732679999999999</v>
      </c>
      <c r="AF4135">
        <v>2.2501799999999999E-2</v>
      </c>
      <c r="AG4135">
        <v>0.49334899999999998</v>
      </c>
      <c r="AH4135">
        <v>0.9641961</v>
      </c>
      <c r="AI4135">
        <v>1.6440250000000001</v>
      </c>
      <c r="AJ4135">
        <v>-1.644088</v>
      </c>
      <c r="AK4135">
        <v>-0.98777040000000005</v>
      </c>
      <c r="AL4135">
        <v>-0.53320690000000004</v>
      </c>
      <c r="AM4135">
        <v>-7.8643500000000005E-2</v>
      </c>
      <c r="AN4135">
        <v>0.57767400000000002</v>
      </c>
    </row>
    <row r="4136" spans="1:40" x14ac:dyDescent="0.25">
      <c r="A4136" t="s">
        <v>65</v>
      </c>
      <c r="B4136">
        <v>100</v>
      </c>
      <c r="C4136" s="3">
        <v>41878</v>
      </c>
      <c r="D4136" t="s">
        <v>25</v>
      </c>
      <c r="E4136" s="2">
        <v>8</v>
      </c>
      <c r="F4136" t="str">
        <f t="shared" si="64"/>
        <v>Residential|100|41878|Aggregate|8</v>
      </c>
      <c r="G4136">
        <v>3.6363120000000002</v>
      </c>
      <c r="H4136">
        <v>1.175376</v>
      </c>
      <c r="I4136">
        <v>7.4628800000000002</v>
      </c>
      <c r="J4136">
        <v>78.046501000000006</v>
      </c>
      <c r="K4136">
        <v>6.4974049000000003</v>
      </c>
      <c r="L4136">
        <v>306</v>
      </c>
      <c r="M4136">
        <v>3.7131669999999999</v>
      </c>
      <c r="N4136">
        <v>1.176329</v>
      </c>
      <c r="O4136">
        <v>7.2290616999999999</v>
      </c>
      <c r="P4136">
        <v>78.082367000000005</v>
      </c>
      <c r="Q4136">
        <v>5.5799085000000002</v>
      </c>
      <c r="R4136">
        <v>328</v>
      </c>
      <c r="S4136">
        <v>15</v>
      </c>
      <c r="T4136">
        <v>18</v>
      </c>
      <c r="U4136">
        <v>0.95103899999999997</v>
      </c>
      <c r="V4136">
        <v>7.0974899999999996</v>
      </c>
      <c r="W4136">
        <v>10623</v>
      </c>
      <c r="X4136">
        <v>0.23381830000000001</v>
      </c>
      <c r="Y4136">
        <v>-0.13157189999999999</v>
      </c>
      <c r="Z4136">
        <v>0.37143189999999998</v>
      </c>
      <c r="AA4136">
        <v>0.30809890000000001</v>
      </c>
      <c r="AB4136">
        <v>0.35324620000000001</v>
      </c>
      <c r="AC4136">
        <v>0.48258329999999999</v>
      </c>
      <c r="AD4136">
        <v>0.46872999999999998</v>
      </c>
      <c r="AE4136">
        <v>-0.38463710000000001</v>
      </c>
      <c r="AF4136">
        <v>-1.9248600000000001E-2</v>
      </c>
      <c r="AG4136">
        <v>0.23381830000000001</v>
      </c>
      <c r="AH4136">
        <v>0.48688520000000002</v>
      </c>
      <c r="AI4136">
        <v>0.85227359999999996</v>
      </c>
      <c r="AJ4136">
        <v>-0.73227359999999997</v>
      </c>
      <c r="AK4136">
        <v>-0.37737419999999999</v>
      </c>
      <c r="AL4136">
        <v>-0.13157189999999999</v>
      </c>
      <c r="AM4136">
        <v>0.11423030000000001</v>
      </c>
      <c r="AN4136">
        <v>0.46912979999999999</v>
      </c>
    </row>
    <row r="4137" spans="1:40" x14ac:dyDescent="0.25">
      <c r="A4137" t="s">
        <v>65</v>
      </c>
      <c r="B4137">
        <v>100</v>
      </c>
      <c r="C4137" s="3">
        <v>41898</v>
      </c>
      <c r="D4137" t="s">
        <v>67</v>
      </c>
      <c r="E4137" s="2">
        <v>9</v>
      </c>
      <c r="F4137" t="str">
        <f t="shared" si="64"/>
        <v>Residential|100|41898|Per Premise|9</v>
      </c>
      <c r="G4137">
        <v>3.6363120000000002</v>
      </c>
      <c r="H4137">
        <v>1.175376</v>
      </c>
      <c r="I4137">
        <v>1.0546895000000001</v>
      </c>
      <c r="J4137">
        <v>89.927261000000001</v>
      </c>
      <c r="K4137">
        <v>1.1372814</v>
      </c>
      <c r="L4137">
        <v>306</v>
      </c>
      <c r="M4137">
        <v>3.7179579999999999</v>
      </c>
      <c r="N4137">
        <v>1.177875</v>
      </c>
      <c r="O4137">
        <v>1.1036226</v>
      </c>
      <c r="P4137">
        <v>90.237503000000004</v>
      </c>
      <c r="Q4137">
        <v>1.1406757000000001</v>
      </c>
      <c r="R4137">
        <v>325</v>
      </c>
      <c r="S4137">
        <v>16</v>
      </c>
      <c r="T4137">
        <v>19</v>
      </c>
      <c r="U4137">
        <v>1.0266789999999999</v>
      </c>
      <c r="V4137">
        <v>1.0828279999999999</v>
      </c>
      <c r="W4137">
        <v>10623</v>
      </c>
      <c r="X4137">
        <v>-4.89331E-2</v>
      </c>
      <c r="Y4137">
        <v>-2.0795000000000001E-2</v>
      </c>
      <c r="Z4137">
        <v>6.5014000000000002E-2</v>
      </c>
      <c r="AA4137">
        <v>6.3273300000000005E-2</v>
      </c>
      <c r="AB4137">
        <v>6.6748600000000005E-2</v>
      </c>
      <c r="AC4137">
        <v>9.0721200000000002E-2</v>
      </c>
      <c r="AD4137">
        <v>9.1972200000000004E-2</v>
      </c>
      <c r="AE4137">
        <v>-0.16519700000000001</v>
      </c>
      <c r="AF4137">
        <v>-9.6507300000000004E-2</v>
      </c>
      <c r="AG4137">
        <v>-4.89331E-2</v>
      </c>
      <c r="AH4137">
        <v>-1.3588000000000001E-3</v>
      </c>
      <c r="AI4137">
        <v>6.7330799999999996E-2</v>
      </c>
      <c r="AJ4137">
        <v>-0.13866210000000001</v>
      </c>
      <c r="AK4137">
        <v>-6.9025199999999995E-2</v>
      </c>
      <c r="AL4137">
        <v>-2.0795000000000001E-2</v>
      </c>
      <c r="AM4137">
        <v>2.7435299999999999E-2</v>
      </c>
      <c r="AN4137">
        <v>9.7072099999999995E-2</v>
      </c>
    </row>
    <row r="4138" spans="1:40" x14ac:dyDescent="0.25">
      <c r="A4138" t="s">
        <v>65</v>
      </c>
      <c r="B4138">
        <v>100</v>
      </c>
      <c r="C4138" s="3" t="s">
        <v>26</v>
      </c>
      <c r="D4138" t="s">
        <v>67</v>
      </c>
      <c r="E4138" s="2">
        <v>23</v>
      </c>
      <c r="F4138" t="str">
        <f t="shared" si="64"/>
        <v>Residential|100|Average Event Day|Per Premise|23</v>
      </c>
      <c r="G4138">
        <v>3.678337</v>
      </c>
      <c r="H4138">
        <v>1.1766620000000001</v>
      </c>
      <c r="I4138">
        <v>1.4029294000000001</v>
      </c>
      <c r="J4138">
        <v>74.402625999999998</v>
      </c>
      <c r="K4138">
        <v>1.2721994000000001</v>
      </c>
      <c r="L4138">
        <v>631</v>
      </c>
      <c r="M4138">
        <v>3.678499</v>
      </c>
      <c r="N4138">
        <v>1.175343</v>
      </c>
      <c r="O4138">
        <v>1.4828273999999999</v>
      </c>
      <c r="P4138">
        <v>74.286240000000006</v>
      </c>
      <c r="Q4138">
        <v>1.3570165999999999</v>
      </c>
      <c r="R4138">
        <v>636</v>
      </c>
      <c r="S4138">
        <v>15</v>
      </c>
      <c r="T4138">
        <v>18</v>
      </c>
      <c r="U4138">
        <v>0.93147959999999996</v>
      </c>
      <c r="V4138">
        <v>1.3068</v>
      </c>
      <c r="W4138">
        <v>10623</v>
      </c>
      <c r="X4138">
        <v>-7.9897999999999997E-2</v>
      </c>
      <c r="Y4138">
        <v>-0.1760274</v>
      </c>
      <c r="Z4138">
        <v>5.0645500000000003E-2</v>
      </c>
      <c r="AA4138">
        <v>5.3809200000000001E-2</v>
      </c>
      <c r="AB4138">
        <v>4.71752E-2</v>
      </c>
      <c r="AC4138">
        <v>7.3894500000000002E-2</v>
      </c>
      <c r="AD4138">
        <v>7.1560700000000005E-2</v>
      </c>
      <c r="AE4138">
        <v>-0.17459759999999999</v>
      </c>
      <c r="AF4138">
        <v>-0.1186483</v>
      </c>
      <c r="AG4138">
        <v>-7.9897999999999997E-2</v>
      </c>
      <c r="AH4138">
        <v>-4.1147700000000002E-2</v>
      </c>
      <c r="AI4138">
        <v>1.48015E-2</v>
      </c>
      <c r="AJ4138">
        <v>-0.26773609999999998</v>
      </c>
      <c r="AK4138">
        <v>-0.21355389999999999</v>
      </c>
      <c r="AL4138">
        <v>-0.1760274</v>
      </c>
      <c r="AM4138">
        <v>-0.13850100000000001</v>
      </c>
      <c r="AN4138">
        <v>-8.4318699999999996E-2</v>
      </c>
    </row>
    <row r="4139" spans="1:40" x14ac:dyDescent="0.25">
      <c r="A4139" t="s">
        <v>65</v>
      </c>
      <c r="B4139">
        <v>100</v>
      </c>
      <c r="C4139" s="3" t="s">
        <v>26</v>
      </c>
      <c r="D4139" t="s">
        <v>25</v>
      </c>
      <c r="E4139" s="2">
        <v>15</v>
      </c>
      <c r="F4139" t="str">
        <f t="shared" si="64"/>
        <v>Residential|100|Average Event Day|Aggregate|15</v>
      </c>
      <c r="G4139">
        <v>3.678337</v>
      </c>
      <c r="H4139">
        <v>1.1766620000000001</v>
      </c>
      <c r="I4139">
        <v>20.370215000000002</v>
      </c>
      <c r="J4139">
        <v>87.890884</v>
      </c>
      <c r="K4139">
        <v>20.730226999999999</v>
      </c>
      <c r="L4139">
        <v>631</v>
      </c>
      <c r="M4139">
        <v>3.678499</v>
      </c>
      <c r="N4139">
        <v>1.175343</v>
      </c>
      <c r="O4139">
        <v>14.352081999999999</v>
      </c>
      <c r="P4139">
        <v>87.784820999999994</v>
      </c>
      <c r="Q4139">
        <v>13.605274</v>
      </c>
      <c r="R4139">
        <v>636</v>
      </c>
      <c r="S4139">
        <v>15</v>
      </c>
      <c r="T4139">
        <v>18</v>
      </c>
      <c r="U4139">
        <v>0.93147959999999996</v>
      </c>
      <c r="V4139">
        <v>18.974440000000001</v>
      </c>
      <c r="W4139">
        <v>10623</v>
      </c>
      <c r="X4139">
        <v>6.0181329999999997</v>
      </c>
      <c r="Y4139">
        <v>4.622357</v>
      </c>
      <c r="Z4139">
        <v>0.82525729999999997</v>
      </c>
      <c r="AA4139">
        <v>0.53948419999999997</v>
      </c>
      <c r="AB4139">
        <v>0.76871029999999996</v>
      </c>
      <c r="AC4139">
        <v>0.98594769999999998</v>
      </c>
      <c r="AD4139">
        <v>0.93912660000000003</v>
      </c>
      <c r="AE4139">
        <v>4.7545909999999996</v>
      </c>
      <c r="AF4139">
        <v>5.5011010000000002</v>
      </c>
      <c r="AG4139">
        <v>6.0181329999999997</v>
      </c>
      <c r="AH4139">
        <v>6.5351650000000001</v>
      </c>
      <c r="AI4139">
        <v>7.281676</v>
      </c>
      <c r="AJ4139">
        <v>3.4188179999999999</v>
      </c>
      <c r="AK4139">
        <v>4.1298789999999999</v>
      </c>
      <c r="AL4139">
        <v>4.622357</v>
      </c>
      <c r="AM4139">
        <v>5.1148360000000004</v>
      </c>
      <c r="AN4139">
        <v>5.8258970000000003</v>
      </c>
    </row>
    <row r="4140" spans="1:40" x14ac:dyDescent="0.25">
      <c r="A4140" t="s">
        <v>65</v>
      </c>
      <c r="B4140">
        <v>100</v>
      </c>
      <c r="C4140" s="3">
        <v>41878</v>
      </c>
      <c r="D4140" t="s">
        <v>67</v>
      </c>
      <c r="E4140" s="2">
        <v>5</v>
      </c>
      <c r="F4140" t="str">
        <f t="shared" si="64"/>
        <v>Residential|100|41878|Per Premise|5</v>
      </c>
      <c r="G4140">
        <v>3.6363120000000002</v>
      </c>
      <c r="H4140">
        <v>1.175376</v>
      </c>
      <c r="I4140">
        <v>0.54882958999999998</v>
      </c>
      <c r="J4140">
        <v>66.012435999999994</v>
      </c>
      <c r="K4140">
        <v>0.51418074999999996</v>
      </c>
      <c r="L4140">
        <v>306</v>
      </c>
      <c r="M4140">
        <v>3.7131669999999999</v>
      </c>
      <c r="N4140">
        <v>1.176329</v>
      </c>
      <c r="O4140">
        <v>0.54839990000000005</v>
      </c>
      <c r="P4140">
        <v>65.627494999999996</v>
      </c>
      <c r="Q4140">
        <v>0.44181167999999998</v>
      </c>
      <c r="R4140">
        <v>328</v>
      </c>
      <c r="S4140">
        <v>15</v>
      </c>
      <c r="T4140">
        <v>18</v>
      </c>
      <c r="U4140">
        <v>0.95103899999999997</v>
      </c>
      <c r="V4140">
        <v>0.52195829999999999</v>
      </c>
      <c r="W4140">
        <v>10623</v>
      </c>
      <c r="X4140">
        <v>4.2969999999999998E-4</v>
      </c>
      <c r="Y4140">
        <v>-2.6441599999999999E-2</v>
      </c>
      <c r="Z4140">
        <v>2.9393800000000001E-2</v>
      </c>
      <c r="AA4140">
        <v>2.4395E-2</v>
      </c>
      <c r="AB4140">
        <v>2.79546E-2</v>
      </c>
      <c r="AC4140">
        <v>3.8198299999999998E-2</v>
      </c>
      <c r="AD4140">
        <v>3.7102200000000002E-2</v>
      </c>
      <c r="AE4140">
        <v>-4.8523400000000001E-2</v>
      </c>
      <c r="AF4140">
        <v>-1.9601500000000001E-2</v>
      </c>
      <c r="AG4140">
        <v>4.2969999999999998E-4</v>
      </c>
      <c r="AH4140">
        <v>2.0460900000000001E-2</v>
      </c>
      <c r="AI4140">
        <v>4.9382700000000002E-2</v>
      </c>
      <c r="AJ4140">
        <v>-7.399E-2</v>
      </c>
      <c r="AK4140">
        <v>-4.5898000000000001E-2</v>
      </c>
      <c r="AL4140">
        <v>-2.6441599999999999E-2</v>
      </c>
      <c r="AM4140">
        <v>-6.9851999999999996E-3</v>
      </c>
      <c r="AN4140">
        <v>2.1106799999999998E-2</v>
      </c>
    </row>
    <row r="4141" spans="1:40" x14ac:dyDescent="0.25">
      <c r="A4141" t="s">
        <v>65</v>
      </c>
      <c r="B4141">
        <v>100</v>
      </c>
      <c r="C4141" s="3">
        <v>41878</v>
      </c>
      <c r="D4141" t="s">
        <v>67</v>
      </c>
      <c r="E4141" s="2">
        <v>7</v>
      </c>
      <c r="F4141" t="str">
        <f t="shared" si="64"/>
        <v>Residential|100|41878|Per Premise|7</v>
      </c>
      <c r="G4141">
        <v>3.6363120000000002</v>
      </c>
      <c r="H4141">
        <v>1.175376</v>
      </c>
      <c r="I4141">
        <v>0.70330444999999997</v>
      </c>
      <c r="J4141">
        <v>73.947716</v>
      </c>
      <c r="K4141">
        <v>0.65603718</v>
      </c>
      <c r="L4141">
        <v>306</v>
      </c>
      <c r="M4141">
        <v>3.7131669999999999</v>
      </c>
      <c r="N4141">
        <v>1.176329</v>
      </c>
      <c r="O4141">
        <v>0.67529264</v>
      </c>
      <c r="P4141">
        <v>73.759071000000006</v>
      </c>
      <c r="Q4141">
        <v>0.55084390000000005</v>
      </c>
      <c r="R4141">
        <v>328</v>
      </c>
      <c r="S4141">
        <v>15</v>
      </c>
      <c r="T4141">
        <v>18</v>
      </c>
      <c r="U4141">
        <v>0.95103899999999997</v>
      </c>
      <c r="V4141">
        <v>0.66886990000000002</v>
      </c>
      <c r="W4141">
        <v>10623</v>
      </c>
      <c r="X4141">
        <v>2.80118E-2</v>
      </c>
      <c r="Y4141" s="6">
        <v>-6.4226999999999999E-3</v>
      </c>
      <c r="Z4141">
        <v>3.7503099999999998E-2</v>
      </c>
      <c r="AA4141">
        <v>3.0415299999999999E-2</v>
      </c>
      <c r="AB4141">
        <v>3.5666999999999997E-2</v>
      </c>
      <c r="AC4141">
        <v>4.82864E-2</v>
      </c>
      <c r="AD4141">
        <v>4.6874499999999999E-2</v>
      </c>
      <c r="AE4141">
        <v>-3.3869700000000003E-2</v>
      </c>
      <c r="AF4141">
        <v>2.6903999999999999E-3</v>
      </c>
      <c r="AG4141">
        <v>2.80118E-2</v>
      </c>
      <c r="AH4141">
        <v>5.3333199999999997E-2</v>
      </c>
      <c r="AI4141">
        <v>8.9893299999999995E-2</v>
      </c>
      <c r="AJ4141">
        <v>-6.6494800000000007E-2</v>
      </c>
      <c r="AK4141">
        <v>-3.1003699999999999E-2</v>
      </c>
      <c r="AL4141" s="6">
        <v>-6.4226999999999999E-3</v>
      </c>
      <c r="AM4141">
        <v>1.8158299999999999E-2</v>
      </c>
      <c r="AN4141">
        <v>5.36494E-2</v>
      </c>
    </row>
    <row r="4142" spans="1:40" x14ac:dyDescent="0.25">
      <c r="A4142" t="s">
        <v>65</v>
      </c>
      <c r="B4142">
        <v>100</v>
      </c>
      <c r="C4142" s="3">
        <v>41898</v>
      </c>
      <c r="D4142" t="s">
        <v>25</v>
      </c>
      <c r="E4142" s="2">
        <v>24</v>
      </c>
      <c r="F4142" t="str">
        <f t="shared" si="64"/>
        <v>Residential|100|41898|Aggregate|24</v>
      </c>
      <c r="G4142">
        <v>3.6363120000000002</v>
      </c>
      <c r="H4142">
        <v>1.175376</v>
      </c>
      <c r="I4142">
        <v>19.048065000000001</v>
      </c>
      <c r="J4142">
        <v>80.468483000000006</v>
      </c>
      <c r="K4142">
        <v>18.721719</v>
      </c>
      <c r="L4142">
        <v>306</v>
      </c>
      <c r="M4142">
        <v>3.7179579999999999</v>
      </c>
      <c r="N4142">
        <v>1.177875</v>
      </c>
      <c r="O4142">
        <v>18.072305</v>
      </c>
      <c r="P4142">
        <v>80.547302000000002</v>
      </c>
      <c r="Q4142">
        <v>17.079274000000002</v>
      </c>
      <c r="R4142">
        <v>325</v>
      </c>
      <c r="S4142">
        <v>16</v>
      </c>
      <c r="T4142">
        <v>19</v>
      </c>
      <c r="U4142">
        <v>1.0266789999999999</v>
      </c>
      <c r="V4142">
        <v>19.556249999999999</v>
      </c>
      <c r="W4142">
        <v>10623</v>
      </c>
      <c r="X4142">
        <v>0.97575990000000001</v>
      </c>
      <c r="Y4142">
        <v>1.483943</v>
      </c>
      <c r="Z4142">
        <v>1.070249</v>
      </c>
      <c r="AA4142">
        <v>0.9473876</v>
      </c>
      <c r="AB4142">
        <v>1.098803</v>
      </c>
      <c r="AC4142">
        <v>1.429327</v>
      </c>
      <c r="AD4142">
        <v>1.450831</v>
      </c>
      <c r="AE4142">
        <v>-0.85599700000000001</v>
      </c>
      <c r="AF4142">
        <v>0.2262199</v>
      </c>
      <c r="AG4142">
        <v>0.97575990000000001</v>
      </c>
      <c r="AH4142">
        <v>1.7253000000000001</v>
      </c>
      <c r="AI4142">
        <v>2.8075169999999998</v>
      </c>
      <c r="AJ4142">
        <v>-0.37537209999999999</v>
      </c>
      <c r="AK4142">
        <v>0.72312620000000005</v>
      </c>
      <c r="AL4142">
        <v>1.483943</v>
      </c>
      <c r="AM4142">
        <v>2.2447590000000002</v>
      </c>
      <c r="AN4142">
        <v>3.3432580000000001</v>
      </c>
    </row>
    <row r="4143" spans="1:40" x14ac:dyDescent="0.25">
      <c r="A4143" t="s">
        <v>65</v>
      </c>
      <c r="B4143">
        <v>100</v>
      </c>
      <c r="C4143" s="3">
        <v>41849</v>
      </c>
      <c r="D4143" t="s">
        <v>25</v>
      </c>
      <c r="E4143" s="2">
        <v>100</v>
      </c>
      <c r="F4143" t="str">
        <f t="shared" si="64"/>
        <v>Residential|100|41849|Aggregate|100</v>
      </c>
      <c r="G4143">
        <v>3.7245110000000001</v>
      </c>
      <c r="H4143">
        <v>1.1751689999999999</v>
      </c>
      <c r="I4143">
        <v>19.437484000000001</v>
      </c>
      <c r="J4143">
        <v>79.131247999999999</v>
      </c>
      <c r="K4143">
        <v>20.674900000000001</v>
      </c>
      <c r="L4143">
        <v>1320</v>
      </c>
      <c r="M4143">
        <v>3.6422979999999998</v>
      </c>
      <c r="N4143">
        <v>1.169646</v>
      </c>
      <c r="O4143">
        <v>11.99011</v>
      </c>
      <c r="P4143">
        <v>79.022437999999994</v>
      </c>
      <c r="Q4143">
        <v>10.819609</v>
      </c>
      <c r="R4143">
        <v>1244</v>
      </c>
      <c r="S4143">
        <v>16</v>
      </c>
      <c r="T4143">
        <v>19</v>
      </c>
      <c r="U4143">
        <v>0.92250140000000003</v>
      </c>
      <c r="V4143">
        <v>17.93111</v>
      </c>
      <c r="W4143">
        <v>10623</v>
      </c>
      <c r="X4143">
        <v>7.4473739999999999</v>
      </c>
      <c r="Y4143">
        <v>5.9409960000000002</v>
      </c>
      <c r="Z4143">
        <v>0.56905790000000001</v>
      </c>
      <c r="AA4143">
        <v>0.30676189999999998</v>
      </c>
      <c r="AB4143">
        <v>0.52495670000000005</v>
      </c>
      <c r="AC4143">
        <v>0.64647480000000002</v>
      </c>
      <c r="AD4143">
        <v>0.60801510000000003</v>
      </c>
      <c r="AE4143">
        <v>6.6188830000000003</v>
      </c>
      <c r="AF4143">
        <v>7.1083619999999996</v>
      </c>
      <c r="AG4143">
        <v>7.4473739999999999</v>
      </c>
      <c r="AH4143">
        <v>7.7863860000000003</v>
      </c>
      <c r="AI4143">
        <v>8.2758649999999996</v>
      </c>
      <c r="AJ4143">
        <v>5.1617930000000003</v>
      </c>
      <c r="AK4143">
        <v>5.622153</v>
      </c>
      <c r="AL4143">
        <v>5.9409960000000002</v>
      </c>
      <c r="AM4143">
        <v>6.2598399999999996</v>
      </c>
      <c r="AN4143">
        <v>6.720199</v>
      </c>
    </row>
    <row r="4144" spans="1:40" x14ac:dyDescent="0.25">
      <c r="A4144" t="s">
        <v>65</v>
      </c>
      <c r="B4144">
        <v>100</v>
      </c>
      <c r="C4144" s="3" t="s">
        <v>26</v>
      </c>
      <c r="D4144" t="s">
        <v>25</v>
      </c>
      <c r="E4144" s="2">
        <v>23</v>
      </c>
      <c r="F4144" t="str">
        <f t="shared" si="64"/>
        <v>Residential|100|Average Event Day|Aggregate|23</v>
      </c>
      <c r="G4144">
        <v>3.678337</v>
      </c>
      <c r="H4144">
        <v>1.1766620000000001</v>
      </c>
      <c r="I4144">
        <v>14.903319</v>
      </c>
      <c r="J4144">
        <v>74.402625999999998</v>
      </c>
      <c r="K4144">
        <v>13.514574</v>
      </c>
      <c r="L4144">
        <v>631</v>
      </c>
      <c r="M4144">
        <v>3.678499</v>
      </c>
      <c r="N4144">
        <v>1.175343</v>
      </c>
      <c r="O4144">
        <v>15.752076000000001</v>
      </c>
      <c r="P4144">
        <v>74.286240000000006</v>
      </c>
      <c r="Q4144">
        <v>14.415587</v>
      </c>
      <c r="R4144">
        <v>636</v>
      </c>
      <c r="S4144">
        <v>15</v>
      </c>
      <c r="T4144">
        <v>18</v>
      </c>
      <c r="U4144">
        <v>0.93147959999999996</v>
      </c>
      <c r="V4144">
        <v>13.88214</v>
      </c>
      <c r="W4144">
        <v>10623</v>
      </c>
      <c r="X4144">
        <v>-0.84875679999999998</v>
      </c>
      <c r="Y4144" s="6">
        <v>-1.869939</v>
      </c>
      <c r="Z4144">
        <v>0.53800669999999995</v>
      </c>
      <c r="AA4144">
        <v>0.57161519999999999</v>
      </c>
      <c r="AB4144">
        <v>0.50114230000000004</v>
      </c>
      <c r="AC4144">
        <v>0.78498100000000004</v>
      </c>
      <c r="AD4144">
        <v>0.76018909999999995</v>
      </c>
      <c r="AE4144">
        <v>-1.854751</v>
      </c>
      <c r="AF4144">
        <v>-1.2604010000000001</v>
      </c>
      <c r="AG4144">
        <v>-0.84875679999999998</v>
      </c>
      <c r="AH4144">
        <v>-0.43711240000000001</v>
      </c>
      <c r="AI4144">
        <v>0.15723680000000001</v>
      </c>
      <c r="AJ4144">
        <v>-2.8441610000000002</v>
      </c>
      <c r="AK4144">
        <v>-2.268583</v>
      </c>
      <c r="AL4144" s="6">
        <v>-1.869939</v>
      </c>
      <c r="AM4144">
        <v>-1.4712959999999999</v>
      </c>
      <c r="AN4144">
        <v>-0.89571780000000001</v>
      </c>
    </row>
    <row r="4145" spans="1:40" x14ac:dyDescent="0.25">
      <c r="A4145" t="s">
        <v>65</v>
      </c>
      <c r="B4145">
        <v>100</v>
      </c>
      <c r="C4145" s="3">
        <v>41849</v>
      </c>
      <c r="D4145" t="s">
        <v>25</v>
      </c>
      <c r="E4145" s="2">
        <v>11</v>
      </c>
      <c r="F4145" t="str">
        <f t="shared" si="64"/>
        <v>Residential|100|41849|Aggregate|11</v>
      </c>
      <c r="G4145">
        <v>3.7245110000000001</v>
      </c>
      <c r="H4145">
        <v>1.1751689999999999</v>
      </c>
      <c r="I4145">
        <v>10.671405</v>
      </c>
      <c r="J4145">
        <v>87.030235000000005</v>
      </c>
      <c r="K4145">
        <v>10.679078000000001</v>
      </c>
      <c r="L4145">
        <v>330</v>
      </c>
      <c r="M4145">
        <v>3.6422979999999998</v>
      </c>
      <c r="N4145">
        <v>1.169646</v>
      </c>
      <c r="O4145">
        <v>10.096726</v>
      </c>
      <c r="P4145">
        <v>86.892082000000002</v>
      </c>
      <c r="Q4145">
        <v>9.7108909000000008</v>
      </c>
      <c r="R4145">
        <v>311</v>
      </c>
      <c r="S4145">
        <v>16</v>
      </c>
      <c r="T4145">
        <v>19</v>
      </c>
      <c r="U4145">
        <v>0.92250140000000003</v>
      </c>
      <c r="V4145">
        <v>9.8443869999999993</v>
      </c>
      <c r="W4145">
        <v>10623</v>
      </c>
      <c r="X4145">
        <v>0.57467880000000005</v>
      </c>
      <c r="Y4145">
        <v>-0.25233899999999998</v>
      </c>
      <c r="Z4145">
        <v>0.58786389999999999</v>
      </c>
      <c r="AA4145">
        <v>0.55065410000000004</v>
      </c>
      <c r="AB4145">
        <v>0.54230529999999999</v>
      </c>
      <c r="AC4145">
        <v>0.80548359999999997</v>
      </c>
      <c r="AD4145">
        <v>0.77286149999999998</v>
      </c>
      <c r="AE4145">
        <v>-0.45759</v>
      </c>
      <c r="AF4145">
        <v>0.1522828</v>
      </c>
      <c r="AG4145">
        <v>0.57467880000000005</v>
      </c>
      <c r="AH4145">
        <v>0.99707480000000004</v>
      </c>
      <c r="AI4145">
        <v>1.606948</v>
      </c>
      <c r="AJ4145">
        <v>-1.242801</v>
      </c>
      <c r="AK4145">
        <v>-0.65762799999999999</v>
      </c>
      <c r="AL4145">
        <v>-0.25233899999999998</v>
      </c>
      <c r="AM4145">
        <v>0.15295</v>
      </c>
      <c r="AN4145">
        <v>0.73812290000000003</v>
      </c>
    </row>
    <row r="4146" spans="1:40" x14ac:dyDescent="0.25">
      <c r="A4146" t="s">
        <v>65</v>
      </c>
      <c r="B4146">
        <v>100</v>
      </c>
      <c r="C4146" s="3">
        <v>41878</v>
      </c>
      <c r="D4146" t="s">
        <v>67</v>
      </c>
      <c r="E4146" s="2">
        <v>13</v>
      </c>
      <c r="F4146" t="str">
        <f t="shared" si="64"/>
        <v>Residential|100|41878|Per Premise|13</v>
      </c>
      <c r="G4146">
        <v>3.6363120000000002</v>
      </c>
      <c r="H4146">
        <v>1.175376</v>
      </c>
      <c r="I4146">
        <v>1.2661089000000001</v>
      </c>
      <c r="J4146">
        <v>89.064460999999994</v>
      </c>
      <c r="K4146">
        <v>1.4446104</v>
      </c>
      <c r="L4146">
        <v>306</v>
      </c>
      <c r="M4146">
        <v>3.7131669999999999</v>
      </c>
      <c r="N4146">
        <v>1.176329</v>
      </c>
      <c r="O4146">
        <v>1.2192021</v>
      </c>
      <c r="P4146">
        <v>89.458434999999994</v>
      </c>
      <c r="Q4146">
        <v>1.3694872</v>
      </c>
      <c r="R4146">
        <v>328</v>
      </c>
      <c r="S4146">
        <v>15</v>
      </c>
      <c r="T4146">
        <v>18</v>
      </c>
      <c r="U4146">
        <v>0.95103899999999997</v>
      </c>
      <c r="V4146">
        <v>1.2041189999999999</v>
      </c>
      <c r="W4146">
        <v>10623</v>
      </c>
      <c r="X4146">
        <v>4.6906799999999998E-2</v>
      </c>
      <c r="Y4146" s="6">
        <v>-1.5083299999999999E-2</v>
      </c>
      <c r="Z4146">
        <v>8.2582900000000001E-2</v>
      </c>
      <c r="AA4146">
        <v>7.5617299999999998E-2</v>
      </c>
      <c r="AB4146">
        <v>7.8539499999999998E-2</v>
      </c>
      <c r="AC4146">
        <v>0.1119728</v>
      </c>
      <c r="AD4146">
        <v>0.10902489999999999</v>
      </c>
      <c r="AE4146">
        <v>-9.65921E-2</v>
      </c>
      <c r="AF4146">
        <v>-1.1811800000000001E-2</v>
      </c>
      <c r="AG4146">
        <v>4.6906799999999998E-2</v>
      </c>
      <c r="AH4146">
        <v>0.10562539999999999</v>
      </c>
      <c r="AI4146">
        <v>0.19040570000000001</v>
      </c>
      <c r="AJ4146">
        <v>-0.15480430000000001</v>
      </c>
      <c r="AK4146">
        <v>-7.2256000000000001E-2</v>
      </c>
      <c r="AL4146" s="6">
        <v>-1.5083299999999999E-2</v>
      </c>
      <c r="AM4146">
        <v>4.2089500000000002E-2</v>
      </c>
      <c r="AN4146">
        <v>0.12463780000000001</v>
      </c>
    </row>
    <row r="4147" spans="1:40" x14ac:dyDescent="0.25">
      <c r="A4147" t="s">
        <v>65</v>
      </c>
      <c r="B4147">
        <v>100</v>
      </c>
      <c r="C4147" s="3">
        <v>41899</v>
      </c>
      <c r="D4147" t="s">
        <v>67</v>
      </c>
      <c r="E4147" s="2">
        <v>19</v>
      </c>
      <c r="F4147" t="str">
        <f t="shared" si="64"/>
        <v>Residential|100|41899|Per Premise|19</v>
      </c>
      <c r="G4147">
        <v>3.7179579999999999</v>
      </c>
      <c r="H4147">
        <v>1.177875</v>
      </c>
      <c r="I4147">
        <v>2.2483094000000001</v>
      </c>
      <c r="J4147">
        <v>75.640900000000002</v>
      </c>
      <c r="K4147">
        <v>1.8825407000000001</v>
      </c>
      <c r="L4147">
        <v>325</v>
      </c>
      <c r="M4147">
        <v>3.6420710000000001</v>
      </c>
      <c r="N4147">
        <v>1.1748339999999999</v>
      </c>
      <c r="O4147">
        <v>2.5389482000000001</v>
      </c>
      <c r="P4147">
        <v>75.599091000000001</v>
      </c>
      <c r="Q4147">
        <v>2.3420652999999998</v>
      </c>
      <c r="R4147">
        <v>307</v>
      </c>
      <c r="S4147">
        <v>15</v>
      </c>
      <c r="T4147">
        <v>18</v>
      </c>
      <c r="U4147">
        <v>0.93138460000000001</v>
      </c>
      <c r="V4147">
        <v>2.0940409999999998</v>
      </c>
      <c r="W4147">
        <v>10623</v>
      </c>
      <c r="X4147">
        <v>-0.29063879999999997</v>
      </c>
      <c r="Y4147">
        <v>-0.44490760000000001</v>
      </c>
      <c r="Z4147">
        <v>0.10442460000000001</v>
      </c>
      <c r="AA4147">
        <v>0.1336687</v>
      </c>
      <c r="AB4147">
        <v>9.7259399999999996E-2</v>
      </c>
      <c r="AC4147">
        <v>0.16962260000000001</v>
      </c>
      <c r="AD4147">
        <v>0.16530800000000001</v>
      </c>
      <c r="AE4147">
        <v>-0.50801890000000005</v>
      </c>
      <c r="AF4147">
        <v>-0.37958900000000001</v>
      </c>
      <c r="AG4147">
        <v>-0.29063879999999997</v>
      </c>
      <c r="AH4147">
        <v>-0.2016886</v>
      </c>
      <c r="AI4147">
        <v>-7.3258699999999996E-2</v>
      </c>
      <c r="AJ4147">
        <v>-0.65675819999999996</v>
      </c>
      <c r="AK4147">
        <v>-0.53159520000000005</v>
      </c>
      <c r="AL4147">
        <v>-0.44490760000000001</v>
      </c>
      <c r="AM4147">
        <v>-0.35821999999999998</v>
      </c>
      <c r="AN4147">
        <v>-0.23305690000000001</v>
      </c>
    </row>
    <row r="4148" spans="1:40" x14ac:dyDescent="0.25">
      <c r="A4148" t="s">
        <v>65</v>
      </c>
      <c r="B4148">
        <v>100</v>
      </c>
      <c r="C4148" s="3">
        <v>41899</v>
      </c>
      <c r="D4148" t="s">
        <v>25</v>
      </c>
      <c r="E4148" s="2">
        <v>4</v>
      </c>
      <c r="F4148" t="str">
        <f t="shared" si="64"/>
        <v>Residential|100|41899|Aggregate|4</v>
      </c>
      <c r="G4148">
        <v>3.7179579999999999</v>
      </c>
      <c r="H4148">
        <v>1.177875</v>
      </c>
      <c r="I4148">
        <v>11.42352</v>
      </c>
      <c r="J4148">
        <v>78.274215999999996</v>
      </c>
      <c r="K4148">
        <v>12.369751000000001</v>
      </c>
      <c r="L4148">
        <v>325</v>
      </c>
      <c r="M4148">
        <v>3.6420710000000001</v>
      </c>
      <c r="N4148">
        <v>1.1748339999999999</v>
      </c>
      <c r="O4148">
        <v>10.951748</v>
      </c>
      <c r="P4148">
        <v>78.228606999999997</v>
      </c>
      <c r="Q4148">
        <v>11.330714</v>
      </c>
      <c r="R4148">
        <v>307</v>
      </c>
      <c r="S4148">
        <v>15</v>
      </c>
      <c r="T4148">
        <v>18</v>
      </c>
      <c r="U4148">
        <v>0.93138460000000001</v>
      </c>
      <c r="V4148">
        <v>10.63969</v>
      </c>
      <c r="W4148">
        <v>10623</v>
      </c>
      <c r="X4148">
        <v>0.47177180000000002</v>
      </c>
      <c r="Y4148">
        <v>-0.3120579</v>
      </c>
      <c r="Z4148">
        <v>0.68615029999999999</v>
      </c>
      <c r="AA4148">
        <v>0.64667799999999998</v>
      </c>
      <c r="AB4148">
        <v>0.63906980000000002</v>
      </c>
      <c r="AC4148">
        <v>0.94286519999999996</v>
      </c>
      <c r="AD4148">
        <v>0.90917689999999995</v>
      </c>
      <c r="AE4148">
        <v>-0.73655859999999995</v>
      </c>
      <c r="AF4148">
        <v>-2.2667199999999998E-2</v>
      </c>
      <c r="AG4148">
        <v>0.47177180000000002</v>
      </c>
      <c r="AH4148">
        <v>0.96621080000000004</v>
      </c>
      <c r="AI4148">
        <v>1.680102</v>
      </c>
      <c r="AJ4148">
        <v>-1.4772149999999999</v>
      </c>
      <c r="AK4148">
        <v>-0.78883080000000005</v>
      </c>
      <c r="AL4148">
        <v>-0.3120579</v>
      </c>
      <c r="AM4148">
        <v>0.1647149</v>
      </c>
      <c r="AN4148">
        <v>0.85309919999999995</v>
      </c>
    </row>
    <row r="4149" spans="1:40" x14ac:dyDescent="0.25">
      <c r="A4149" t="s">
        <v>65</v>
      </c>
      <c r="B4149">
        <v>100</v>
      </c>
      <c r="C4149" s="3">
        <v>41899</v>
      </c>
      <c r="D4149" t="s">
        <v>67</v>
      </c>
      <c r="E4149" s="2">
        <v>18</v>
      </c>
      <c r="F4149" t="str">
        <f t="shared" si="64"/>
        <v>Residential|100|41899|Per Premise|18</v>
      </c>
      <c r="G4149">
        <v>3.7179579999999999</v>
      </c>
      <c r="H4149">
        <v>1.177875</v>
      </c>
      <c r="I4149">
        <v>2.1982046</v>
      </c>
      <c r="J4149">
        <v>77.247603999999995</v>
      </c>
      <c r="K4149">
        <v>1.9903169999999999</v>
      </c>
      <c r="L4149">
        <v>325</v>
      </c>
      <c r="M4149">
        <v>3.6420710000000001</v>
      </c>
      <c r="N4149">
        <v>1.1748339999999999</v>
      </c>
      <c r="O4149">
        <v>1.4129806</v>
      </c>
      <c r="P4149">
        <v>77.204414</v>
      </c>
      <c r="Q4149">
        <v>1.3134863000000001</v>
      </c>
      <c r="R4149">
        <v>307</v>
      </c>
      <c r="S4149">
        <v>15</v>
      </c>
      <c r="T4149">
        <v>18</v>
      </c>
      <c r="U4149">
        <v>0.93138460000000001</v>
      </c>
      <c r="V4149">
        <v>2.047374</v>
      </c>
      <c r="W4149">
        <v>10623</v>
      </c>
      <c r="X4149">
        <v>0.78522400000000003</v>
      </c>
      <c r="Y4149">
        <v>0.63439319999999999</v>
      </c>
      <c r="Z4149">
        <v>0.1104029</v>
      </c>
      <c r="AA4149">
        <v>7.4964600000000006E-2</v>
      </c>
      <c r="AB4149">
        <v>0.10282760000000001</v>
      </c>
      <c r="AC4149">
        <v>0.1334485</v>
      </c>
      <c r="AD4149">
        <v>0.12725249999999999</v>
      </c>
      <c r="AE4149">
        <v>0.6142029</v>
      </c>
      <c r="AF4149">
        <v>0.71524350000000003</v>
      </c>
      <c r="AG4149">
        <v>0.78522400000000003</v>
      </c>
      <c r="AH4149">
        <v>0.85520439999999998</v>
      </c>
      <c r="AI4149">
        <v>0.95624509999999996</v>
      </c>
      <c r="AJ4149">
        <v>0.47131250000000002</v>
      </c>
      <c r="AK4149">
        <v>0.56766190000000005</v>
      </c>
      <c r="AL4149">
        <v>0.63439319999999999</v>
      </c>
      <c r="AM4149">
        <v>0.70112439999999998</v>
      </c>
      <c r="AN4149">
        <v>0.79747380000000001</v>
      </c>
    </row>
    <row r="4150" spans="1:40" x14ac:dyDescent="0.25">
      <c r="A4150" t="s">
        <v>65</v>
      </c>
      <c r="B4150">
        <v>100</v>
      </c>
      <c r="C4150" s="3">
        <v>41878</v>
      </c>
      <c r="D4150" t="s">
        <v>67</v>
      </c>
      <c r="E4150" s="2">
        <v>14</v>
      </c>
      <c r="F4150" t="str">
        <f t="shared" si="64"/>
        <v>Residential|100|41878|Per Premise|14</v>
      </c>
      <c r="G4150">
        <v>3.6363120000000002</v>
      </c>
      <c r="H4150">
        <v>1.175376</v>
      </c>
      <c r="I4150">
        <v>1.4419447000000001</v>
      </c>
      <c r="J4150">
        <v>87.486571999999995</v>
      </c>
      <c r="K4150">
        <v>1.6037475999999999</v>
      </c>
      <c r="L4150">
        <v>306</v>
      </c>
      <c r="M4150">
        <v>3.7131669999999999</v>
      </c>
      <c r="N4150">
        <v>1.176329</v>
      </c>
      <c r="O4150">
        <v>1.3713455000000001</v>
      </c>
      <c r="P4150">
        <v>87.83596</v>
      </c>
      <c r="Q4150">
        <v>1.5572102999999999</v>
      </c>
      <c r="R4150">
        <v>328</v>
      </c>
      <c r="S4150">
        <v>15</v>
      </c>
      <c r="T4150">
        <v>18</v>
      </c>
      <c r="U4150">
        <v>0.95103899999999997</v>
      </c>
      <c r="V4150">
        <v>1.371346</v>
      </c>
      <c r="W4150">
        <v>10623</v>
      </c>
      <c r="X4150">
        <v>7.0599200000000001E-2</v>
      </c>
      <c r="Y4150" s="6">
        <v>8.9600000000000005E-9</v>
      </c>
      <c r="Z4150">
        <v>9.16801E-2</v>
      </c>
      <c r="AA4150">
        <v>8.5982600000000006E-2</v>
      </c>
      <c r="AB4150">
        <v>8.7191400000000002E-2</v>
      </c>
      <c r="AC4150">
        <v>0.1256911</v>
      </c>
      <c r="AD4150">
        <v>0.12245549999999999</v>
      </c>
      <c r="AE4150">
        <v>-9.0480500000000005E-2</v>
      </c>
      <c r="AF4150">
        <v>4.6867000000000002E-3</v>
      </c>
      <c r="AG4150">
        <v>7.0599200000000001E-2</v>
      </c>
      <c r="AH4150">
        <v>0.13651160000000001</v>
      </c>
      <c r="AI4150">
        <v>0.23167879999999999</v>
      </c>
      <c r="AJ4150">
        <v>-0.15693299999999999</v>
      </c>
      <c r="AK4150">
        <v>-6.4215700000000001E-2</v>
      </c>
      <c r="AL4150" s="6">
        <v>8.9600000000000005E-9</v>
      </c>
      <c r="AM4150">
        <v>6.4215700000000001E-2</v>
      </c>
      <c r="AN4150">
        <v>0.15693299999999999</v>
      </c>
    </row>
    <row r="4151" spans="1:40" x14ac:dyDescent="0.25">
      <c r="A4151" t="s">
        <v>65</v>
      </c>
      <c r="B4151">
        <v>100</v>
      </c>
      <c r="C4151" s="3">
        <v>41897</v>
      </c>
      <c r="D4151" t="s">
        <v>25</v>
      </c>
      <c r="E4151" s="2">
        <v>15</v>
      </c>
      <c r="F4151" t="str">
        <f t="shared" si="64"/>
        <v>Residential|100|41897|Aggregate|15</v>
      </c>
      <c r="G4151">
        <v>3.7179579999999999</v>
      </c>
      <c r="H4151">
        <v>1.177875</v>
      </c>
      <c r="I4151">
        <v>24.009081999999999</v>
      </c>
      <c r="J4151">
        <v>91.525504999999995</v>
      </c>
      <c r="K4151">
        <v>24.086134000000001</v>
      </c>
      <c r="L4151">
        <v>325</v>
      </c>
      <c r="M4151">
        <v>3.6405270000000001</v>
      </c>
      <c r="N4151">
        <v>1.1748339999999999</v>
      </c>
      <c r="O4151">
        <v>17.037651</v>
      </c>
      <c r="P4151">
        <v>91.160072</v>
      </c>
      <c r="Q4151">
        <v>15.484026</v>
      </c>
      <c r="R4151">
        <v>307</v>
      </c>
      <c r="S4151">
        <v>15</v>
      </c>
      <c r="T4151">
        <v>18</v>
      </c>
      <c r="U4151">
        <v>0.94674270000000005</v>
      </c>
      <c r="V4151">
        <v>22.730419999999999</v>
      </c>
      <c r="W4151">
        <v>10623</v>
      </c>
      <c r="X4151">
        <v>6.9714309999999999</v>
      </c>
      <c r="Y4151">
        <v>5.6927719999999997</v>
      </c>
      <c r="Z4151">
        <v>1.336058</v>
      </c>
      <c r="AA4151">
        <v>0.88371999999999995</v>
      </c>
      <c r="AB4151">
        <v>1.2649030000000001</v>
      </c>
      <c r="AC4151">
        <v>1.6018779999999999</v>
      </c>
      <c r="AD4151">
        <v>1.5430299999999999</v>
      </c>
      <c r="AE4151">
        <v>4.9185410000000003</v>
      </c>
      <c r="AF4151">
        <v>6.131405</v>
      </c>
      <c r="AG4151">
        <v>6.9714309999999999</v>
      </c>
      <c r="AH4151">
        <v>7.8114569999999999</v>
      </c>
      <c r="AI4151">
        <v>9.0243199999999995</v>
      </c>
      <c r="AJ4151">
        <v>3.7152989999999999</v>
      </c>
      <c r="AK4151">
        <v>4.8836060000000003</v>
      </c>
      <c r="AL4151">
        <v>5.6927719999999997</v>
      </c>
      <c r="AM4151">
        <v>6.501938</v>
      </c>
      <c r="AN4151">
        <v>7.6702440000000003</v>
      </c>
    </row>
    <row r="4152" spans="1:40" x14ac:dyDescent="0.25">
      <c r="A4152" t="s">
        <v>65</v>
      </c>
      <c r="B4152">
        <v>100</v>
      </c>
      <c r="C4152" s="3">
        <v>41899</v>
      </c>
      <c r="D4152" t="s">
        <v>67</v>
      </c>
      <c r="E4152" s="2">
        <v>11</v>
      </c>
      <c r="F4152" t="str">
        <f t="shared" si="64"/>
        <v>Residential|100|41899|Per Premise|11</v>
      </c>
      <c r="G4152">
        <v>3.7179579999999999</v>
      </c>
      <c r="H4152">
        <v>1.177875</v>
      </c>
      <c r="I4152">
        <v>1.657389</v>
      </c>
      <c r="J4152">
        <v>94.280417999999997</v>
      </c>
      <c r="K4152">
        <v>1.7648999999999999</v>
      </c>
      <c r="L4152">
        <v>325</v>
      </c>
      <c r="M4152">
        <v>3.6420710000000001</v>
      </c>
      <c r="N4152">
        <v>1.1748339999999999</v>
      </c>
      <c r="O4152">
        <v>1.6245767</v>
      </c>
      <c r="P4152">
        <v>94.097831999999997</v>
      </c>
      <c r="Q4152">
        <v>1.8400459</v>
      </c>
      <c r="R4152">
        <v>307</v>
      </c>
      <c r="S4152">
        <v>15</v>
      </c>
      <c r="T4152">
        <v>18</v>
      </c>
      <c r="U4152">
        <v>0.93138460000000001</v>
      </c>
      <c r="V4152">
        <v>1.5436669999999999</v>
      </c>
      <c r="W4152">
        <v>10623</v>
      </c>
      <c r="X4152">
        <v>3.2812399999999999E-2</v>
      </c>
      <c r="Y4152">
        <v>-8.0910099999999999E-2</v>
      </c>
      <c r="Z4152">
        <v>9.7899E-2</v>
      </c>
      <c r="AA4152">
        <v>0.105017</v>
      </c>
      <c r="AB4152">
        <v>9.1181700000000004E-2</v>
      </c>
      <c r="AC4152">
        <v>0.14357149999999999</v>
      </c>
      <c r="AD4152">
        <v>0.1390779</v>
      </c>
      <c r="AE4152">
        <v>-0.15118200000000001</v>
      </c>
      <c r="AF4152">
        <v>-4.2476600000000003E-2</v>
      </c>
      <c r="AG4152">
        <v>3.2812399999999999E-2</v>
      </c>
      <c r="AH4152">
        <v>0.1081014</v>
      </c>
      <c r="AI4152">
        <v>0.21680669999999999</v>
      </c>
      <c r="AJ4152">
        <v>-0.25914559999999998</v>
      </c>
      <c r="AK4152">
        <v>-0.1538426</v>
      </c>
      <c r="AL4152">
        <v>-8.0910099999999999E-2</v>
      </c>
      <c r="AM4152">
        <v>-7.9775000000000002E-3</v>
      </c>
      <c r="AN4152">
        <v>9.7325400000000006E-2</v>
      </c>
    </row>
    <row r="4153" spans="1:40" x14ac:dyDescent="0.25">
      <c r="A4153" t="s">
        <v>65</v>
      </c>
      <c r="B4153">
        <v>100</v>
      </c>
      <c r="C4153" s="3">
        <v>41849</v>
      </c>
      <c r="D4153" t="s">
        <v>25</v>
      </c>
      <c r="E4153" s="2">
        <v>17</v>
      </c>
      <c r="F4153" t="str">
        <f t="shared" si="64"/>
        <v>Residential|100|41849|Aggregate|17</v>
      </c>
      <c r="G4153">
        <v>3.7245110000000001</v>
      </c>
      <c r="H4153">
        <v>1.1751689999999999</v>
      </c>
      <c r="I4153">
        <v>19.102989000000001</v>
      </c>
      <c r="J4153">
        <v>80.367050000000006</v>
      </c>
      <c r="K4153">
        <v>20.641781999999999</v>
      </c>
      <c r="L4153">
        <v>330</v>
      </c>
      <c r="M4153">
        <v>3.6422979999999998</v>
      </c>
      <c r="N4153">
        <v>1.169646</v>
      </c>
      <c r="O4153">
        <v>11.364635</v>
      </c>
      <c r="P4153">
        <v>80.220093000000006</v>
      </c>
      <c r="Q4153">
        <v>11.0642</v>
      </c>
      <c r="R4153">
        <v>311</v>
      </c>
      <c r="S4153">
        <v>16</v>
      </c>
      <c r="T4153">
        <v>19</v>
      </c>
      <c r="U4153">
        <v>0.92250140000000003</v>
      </c>
      <c r="V4153">
        <v>17.622530000000001</v>
      </c>
      <c r="W4153">
        <v>10623</v>
      </c>
      <c r="X4153">
        <v>7.7383540000000002</v>
      </c>
      <c r="Y4153">
        <v>6.2578990000000001</v>
      </c>
      <c r="Z4153">
        <v>1.136293</v>
      </c>
      <c r="AA4153">
        <v>0.62739319999999998</v>
      </c>
      <c r="AB4153">
        <v>1.0482320000000001</v>
      </c>
      <c r="AC4153">
        <v>1.297992</v>
      </c>
      <c r="AD4153">
        <v>1.221643</v>
      </c>
      <c r="AE4153">
        <v>6.07491</v>
      </c>
      <c r="AF4153">
        <v>7.0576860000000003</v>
      </c>
      <c r="AG4153">
        <v>7.7383540000000002</v>
      </c>
      <c r="AH4153">
        <v>8.419022</v>
      </c>
      <c r="AI4153">
        <v>9.4017970000000002</v>
      </c>
      <c r="AJ4153">
        <v>4.6923000000000004</v>
      </c>
      <c r="AK4153">
        <v>5.6172690000000003</v>
      </c>
      <c r="AL4153">
        <v>6.2578990000000001</v>
      </c>
      <c r="AM4153">
        <v>6.8985289999999999</v>
      </c>
      <c r="AN4153">
        <v>7.8234969999999997</v>
      </c>
    </row>
    <row r="4154" spans="1:40" x14ac:dyDescent="0.25">
      <c r="A4154" t="s">
        <v>65</v>
      </c>
      <c r="B4154">
        <v>100</v>
      </c>
      <c r="C4154" s="3">
        <v>41899</v>
      </c>
      <c r="D4154" t="s">
        <v>25</v>
      </c>
      <c r="E4154" s="2">
        <v>3</v>
      </c>
      <c r="F4154" t="str">
        <f t="shared" si="64"/>
        <v>Residential|100|41899|Aggregate|3</v>
      </c>
      <c r="G4154">
        <v>3.7179579999999999</v>
      </c>
      <c r="H4154">
        <v>1.177875</v>
      </c>
      <c r="I4154">
        <v>12.603726</v>
      </c>
      <c r="J4154">
        <v>79.15728</v>
      </c>
      <c r="K4154">
        <v>13.983273000000001</v>
      </c>
      <c r="L4154">
        <v>325</v>
      </c>
      <c r="M4154">
        <v>3.6420710000000001</v>
      </c>
      <c r="N4154">
        <v>1.1748339999999999</v>
      </c>
      <c r="O4154">
        <v>11.583232000000001</v>
      </c>
      <c r="P4154">
        <v>79.147354000000007</v>
      </c>
      <c r="Q4154">
        <v>12.41051</v>
      </c>
      <c r="R4154">
        <v>307</v>
      </c>
      <c r="S4154">
        <v>15</v>
      </c>
      <c r="T4154">
        <v>18</v>
      </c>
      <c r="U4154">
        <v>0.93138460000000001</v>
      </c>
      <c r="V4154">
        <v>11.73892</v>
      </c>
      <c r="W4154">
        <v>10623</v>
      </c>
      <c r="X4154">
        <v>1.020494</v>
      </c>
      <c r="Y4154">
        <v>0.15568309999999999</v>
      </c>
      <c r="Z4154">
        <v>0.77565240000000002</v>
      </c>
      <c r="AA4154">
        <v>0.70830519999999997</v>
      </c>
      <c r="AB4154">
        <v>0.72243069999999998</v>
      </c>
      <c r="AC4154">
        <v>1.050397</v>
      </c>
      <c r="AD4154">
        <v>1.0117320000000001</v>
      </c>
      <c r="AE4154">
        <v>-0.32564379999999998</v>
      </c>
      <c r="AF4154">
        <v>0.469665</v>
      </c>
      <c r="AG4154">
        <v>1.020494</v>
      </c>
      <c r="AH4154">
        <v>1.5713220000000001</v>
      </c>
      <c r="AI4154">
        <v>2.3666309999999999</v>
      </c>
      <c r="AJ4154">
        <v>-1.1409039999999999</v>
      </c>
      <c r="AK4154">
        <v>-0.37486979999999998</v>
      </c>
      <c r="AL4154">
        <v>0.15568309999999999</v>
      </c>
      <c r="AM4154">
        <v>0.68623610000000002</v>
      </c>
      <c r="AN4154">
        <v>1.4522699999999999</v>
      </c>
    </row>
    <row r="4155" spans="1:40" x14ac:dyDescent="0.25">
      <c r="A4155" t="s">
        <v>65</v>
      </c>
      <c r="B4155">
        <v>100</v>
      </c>
      <c r="C4155" s="3">
        <v>41899</v>
      </c>
      <c r="D4155" t="s">
        <v>25</v>
      </c>
      <c r="E4155" s="2">
        <v>21</v>
      </c>
      <c r="F4155" t="str">
        <f t="shared" si="64"/>
        <v>Residential|100|41899|Aggregate|21</v>
      </c>
      <c r="G4155">
        <v>3.7179579999999999</v>
      </c>
      <c r="H4155">
        <v>1.177875</v>
      </c>
      <c r="I4155">
        <v>22.223578</v>
      </c>
      <c r="J4155">
        <v>73.164528000000004</v>
      </c>
      <c r="K4155">
        <v>18.371566000000001</v>
      </c>
      <c r="L4155">
        <v>325</v>
      </c>
      <c r="M4155">
        <v>3.6420710000000001</v>
      </c>
      <c r="N4155">
        <v>1.1748339999999999</v>
      </c>
      <c r="O4155">
        <v>24.645624000000002</v>
      </c>
      <c r="P4155">
        <v>73.234893999999997</v>
      </c>
      <c r="Q4155">
        <v>22.470338999999999</v>
      </c>
      <c r="R4155">
        <v>307</v>
      </c>
      <c r="S4155">
        <v>15</v>
      </c>
      <c r="T4155">
        <v>18</v>
      </c>
      <c r="U4155">
        <v>0.93138460000000001</v>
      </c>
      <c r="V4155">
        <v>20.698699999999999</v>
      </c>
      <c r="W4155">
        <v>10623</v>
      </c>
      <c r="X4155">
        <v>-2.4220470000000001</v>
      </c>
      <c r="Y4155">
        <v>-3.9469280000000002</v>
      </c>
      <c r="Z4155">
        <v>1.0190710000000001</v>
      </c>
      <c r="AA4155">
        <v>1.2824500000000001</v>
      </c>
      <c r="AB4155">
        <v>0.94914710000000002</v>
      </c>
      <c r="AC4155">
        <v>1.6380429999999999</v>
      </c>
      <c r="AD4155">
        <v>1.5954809999999999</v>
      </c>
      <c r="AE4155">
        <v>-4.5212830000000004</v>
      </c>
      <c r="AF4155">
        <v>-3.281037</v>
      </c>
      <c r="AG4155">
        <v>-2.4220470000000001</v>
      </c>
      <c r="AH4155">
        <v>-1.563056</v>
      </c>
      <c r="AI4155">
        <v>-0.3228105</v>
      </c>
      <c r="AJ4155">
        <v>-5.991619</v>
      </c>
      <c r="AK4155">
        <v>-4.7835989999999997</v>
      </c>
      <c r="AL4155">
        <v>-3.9469280000000002</v>
      </c>
      <c r="AM4155">
        <v>-3.1102569999999998</v>
      </c>
      <c r="AN4155">
        <v>-1.902237</v>
      </c>
    </row>
    <row r="4156" spans="1:40" x14ac:dyDescent="0.25">
      <c r="A4156" t="s">
        <v>65</v>
      </c>
      <c r="B4156">
        <v>100</v>
      </c>
      <c r="C4156" s="3">
        <v>41899</v>
      </c>
      <c r="D4156" t="s">
        <v>25</v>
      </c>
      <c r="E4156" s="2">
        <v>20</v>
      </c>
      <c r="F4156" t="str">
        <f t="shared" si="64"/>
        <v>Residential|100|41899|Aggregate|20</v>
      </c>
      <c r="G4156">
        <v>3.7179579999999999</v>
      </c>
      <c r="H4156">
        <v>1.177875</v>
      </c>
      <c r="I4156">
        <v>22.672136999999999</v>
      </c>
      <c r="J4156">
        <v>74.257194999999996</v>
      </c>
      <c r="K4156">
        <v>17.987313</v>
      </c>
      <c r="L4156">
        <v>325</v>
      </c>
      <c r="M4156">
        <v>3.6420710000000001</v>
      </c>
      <c r="N4156">
        <v>1.1748339999999999</v>
      </c>
      <c r="O4156">
        <v>27.278625999999999</v>
      </c>
      <c r="P4156">
        <v>74.264885000000007</v>
      </c>
      <c r="Q4156">
        <v>24.535983999999999</v>
      </c>
      <c r="R4156">
        <v>307</v>
      </c>
      <c r="S4156">
        <v>15</v>
      </c>
      <c r="T4156">
        <v>18</v>
      </c>
      <c r="U4156">
        <v>0.93138460000000001</v>
      </c>
      <c r="V4156">
        <v>21.116479999999999</v>
      </c>
      <c r="W4156">
        <v>10623</v>
      </c>
      <c r="X4156">
        <v>-4.6064889999999998</v>
      </c>
      <c r="Y4156">
        <v>-6.1621480000000002</v>
      </c>
      <c r="Z4156">
        <v>0.99775659999999999</v>
      </c>
      <c r="AA4156">
        <v>1.4003429999999999</v>
      </c>
      <c r="AB4156">
        <v>0.92929510000000004</v>
      </c>
      <c r="AC4156">
        <v>1.719441</v>
      </c>
      <c r="AD4156">
        <v>1.680639</v>
      </c>
      <c r="AE4156">
        <v>-6.810041</v>
      </c>
      <c r="AF4156">
        <v>-5.508165</v>
      </c>
      <c r="AG4156">
        <v>-4.6064889999999998</v>
      </c>
      <c r="AH4156">
        <v>-3.7048130000000001</v>
      </c>
      <c r="AI4156">
        <v>-2.4029370000000001</v>
      </c>
      <c r="AJ4156">
        <v>-8.3159729999999996</v>
      </c>
      <c r="AK4156">
        <v>-7.0434760000000001</v>
      </c>
      <c r="AL4156">
        <v>-6.1621480000000002</v>
      </c>
      <c r="AM4156">
        <v>-5.2808190000000002</v>
      </c>
      <c r="AN4156">
        <v>-4.0083209999999996</v>
      </c>
    </row>
    <row r="4157" spans="1:40" x14ac:dyDescent="0.25">
      <c r="A4157" t="s">
        <v>65</v>
      </c>
      <c r="B4157">
        <v>100</v>
      </c>
      <c r="C4157" s="3">
        <v>41898</v>
      </c>
      <c r="D4157" t="s">
        <v>25</v>
      </c>
      <c r="E4157" s="2">
        <v>4</v>
      </c>
      <c r="F4157" t="str">
        <f t="shared" si="64"/>
        <v>Residential|100|41898|Aggregate|4</v>
      </c>
      <c r="G4157">
        <v>3.6363120000000002</v>
      </c>
      <c r="H4157">
        <v>1.175376</v>
      </c>
      <c r="I4157">
        <v>8.6287046000000007</v>
      </c>
      <c r="J4157">
        <v>72.926497999999995</v>
      </c>
      <c r="K4157">
        <v>8.3301105999999994</v>
      </c>
      <c r="L4157">
        <v>306</v>
      </c>
      <c r="M4157">
        <v>3.7179579999999999</v>
      </c>
      <c r="N4157">
        <v>1.177875</v>
      </c>
      <c r="O4157">
        <v>8.5629758000000002</v>
      </c>
      <c r="P4157">
        <v>72.697708000000006</v>
      </c>
      <c r="Q4157">
        <v>8.4379132999999999</v>
      </c>
      <c r="R4157">
        <v>325</v>
      </c>
      <c r="S4157">
        <v>16</v>
      </c>
      <c r="T4157">
        <v>19</v>
      </c>
      <c r="U4157">
        <v>1.0266789999999999</v>
      </c>
      <c r="V4157">
        <v>8.8589110000000009</v>
      </c>
      <c r="W4157">
        <v>10623</v>
      </c>
      <c r="X4157">
        <v>6.5728800000000004E-2</v>
      </c>
      <c r="Y4157">
        <v>0.29593469999999999</v>
      </c>
      <c r="Z4157">
        <v>0.47620069999999998</v>
      </c>
      <c r="AA4157">
        <v>0.4680512</v>
      </c>
      <c r="AB4157">
        <v>0.48890529999999999</v>
      </c>
      <c r="AC4157">
        <v>0.66771190000000002</v>
      </c>
      <c r="AD4157">
        <v>0.67683110000000002</v>
      </c>
      <c r="AE4157">
        <v>-0.78997839999999997</v>
      </c>
      <c r="AF4157">
        <v>-0.2844197</v>
      </c>
      <c r="AG4157">
        <v>6.5728800000000004E-2</v>
      </c>
      <c r="AH4157">
        <v>0.4158772</v>
      </c>
      <c r="AI4157">
        <v>0.92143600000000003</v>
      </c>
      <c r="AJ4157">
        <v>-0.57145919999999994</v>
      </c>
      <c r="AK4157">
        <v>-5.8995899999999997E-2</v>
      </c>
      <c r="AL4157">
        <v>0.29593469999999999</v>
      </c>
      <c r="AM4157">
        <v>0.65086529999999998</v>
      </c>
      <c r="AN4157">
        <v>1.1633290000000001</v>
      </c>
    </row>
    <row r="4158" spans="1:40" x14ac:dyDescent="0.25">
      <c r="A4158" t="s">
        <v>65</v>
      </c>
      <c r="B4158">
        <v>100</v>
      </c>
      <c r="C4158" s="3">
        <v>41899</v>
      </c>
      <c r="D4158" t="s">
        <v>25</v>
      </c>
      <c r="E4158" s="2">
        <v>12</v>
      </c>
      <c r="F4158" t="str">
        <f t="shared" si="64"/>
        <v>Residential|100|41899|Aggregate|12</v>
      </c>
      <c r="G4158">
        <v>3.7179579999999999</v>
      </c>
      <c r="H4158">
        <v>1.177875</v>
      </c>
      <c r="I4158">
        <v>19.809059999999999</v>
      </c>
      <c r="J4158">
        <v>92.059928999999997</v>
      </c>
      <c r="K4158">
        <v>20.388248999999998</v>
      </c>
      <c r="L4158">
        <v>325</v>
      </c>
      <c r="M4158">
        <v>3.6420710000000001</v>
      </c>
      <c r="N4158">
        <v>1.1748339999999999</v>
      </c>
      <c r="O4158">
        <v>19.260543999999999</v>
      </c>
      <c r="P4158">
        <v>91.722519000000005</v>
      </c>
      <c r="Q4158">
        <v>20.237428000000001</v>
      </c>
      <c r="R4158">
        <v>307</v>
      </c>
      <c r="S4158">
        <v>15</v>
      </c>
      <c r="T4158">
        <v>18</v>
      </c>
      <c r="U4158">
        <v>0.93138460000000001</v>
      </c>
      <c r="V4158">
        <v>18.449850000000001</v>
      </c>
      <c r="W4158">
        <v>10623</v>
      </c>
      <c r="X4158">
        <v>0.54851589999999995</v>
      </c>
      <c r="Y4158">
        <v>-0.81069179999999996</v>
      </c>
      <c r="Z4158">
        <v>1.1309370000000001</v>
      </c>
      <c r="AA4158">
        <v>1.155011</v>
      </c>
      <c r="AB4158">
        <v>1.053337</v>
      </c>
      <c r="AC4158">
        <v>1.6164989999999999</v>
      </c>
      <c r="AD4158">
        <v>1.5631919999999999</v>
      </c>
      <c r="AE4158">
        <v>-1.5231110000000001</v>
      </c>
      <c r="AF4158">
        <v>-0.29917680000000002</v>
      </c>
      <c r="AG4158">
        <v>0.54851589999999995</v>
      </c>
      <c r="AH4158">
        <v>1.396209</v>
      </c>
      <c r="AI4158">
        <v>2.620142</v>
      </c>
      <c r="AJ4158">
        <v>-2.814003</v>
      </c>
      <c r="AK4158">
        <v>-1.63043</v>
      </c>
      <c r="AL4158">
        <v>-0.81069179999999996</v>
      </c>
      <c r="AM4158">
        <v>9.0469000000000001E-3</v>
      </c>
      <c r="AN4158">
        <v>1.1926190000000001</v>
      </c>
    </row>
    <row r="4159" spans="1:40" x14ac:dyDescent="0.25">
      <c r="A4159" t="s">
        <v>65</v>
      </c>
      <c r="B4159">
        <v>100</v>
      </c>
      <c r="C4159" s="3">
        <v>41849</v>
      </c>
      <c r="D4159" t="s">
        <v>25</v>
      </c>
      <c r="E4159" s="2">
        <v>22</v>
      </c>
      <c r="F4159" t="str">
        <f t="shared" si="64"/>
        <v>Residential|100|41849|Aggregate|22</v>
      </c>
      <c r="G4159">
        <v>3.7245110000000001</v>
      </c>
      <c r="H4159">
        <v>1.1751689999999999</v>
      </c>
      <c r="I4159">
        <v>16.086569999999998</v>
      </c>
      <c r="J4159">
        <v>70.790267999999998</v>
      </c>
      <c r="K4159">
        <v>15.229988000000001</v>
      </c>
      <c r="L4159">
        <v>330</v>
      </c>
      <c r="M4159">
        <v>3.6422979999999998</v>
      </c>
      <c r="N4159">
        <v>1.169646</v>
      </c>
      <c r="O4159">
        <v>17.058591</v>
      </c>
      <c r="P4159">
        <v>70.923225000000002</v>
      </c>
      <c r="Q4159">
        <v>15.842988999999999</v>
      </c>
      <c r="R4159">
        <v>311</v>
      </c>
      <c r="S4159">
        <v>16</v>
      </c>
      <c r="T4159">
        <v>19</v>
      </c>
      <c r="U4159">
        <v>0.92250140000000003</v>
      </c>
      <c r="V4159">
        <v>14.839880000000001</v>
      </c>
      <c r="W4159">
        <v>10623</v>
      </c>
      <c r="X4159">
        <v>-0.97202120000000003</v>
      </c>
      <c r="Y4159">
        <v>-2.2187070000000002</v>
      </c>
      <c r="Z4159">
        <v>0.83838330000000005</v>
      </c>
      <c r="AA4159">
        <v>0.89837350000000005</v>
      </c>
      <c r="AB4159">
        <v>0.77340980000000004</v>
      </c>
      <c r="AC4159">
        <v>1.2288049999999999</v>
      </c>
      <c r="AD4159">
        <v>1.185427</v>
      </c>
      <c r="AE4159">
        <v>-2.5467979999999999</v>
      </c>
      <c r="AF4159">
        <v>-1.6164069999999999</v>
      </c>
      <c r="AG4159">
        <v>-0.97202120000000003</v>
      </c>
      <c r="AH4159">
        <v>-0.32763530000000002</v>
      </c>
      <c r="AI4159">
        <v>0.6027555</v>
      </c>
      <c r="AJ4159">
        <v>-3.7378930000000001</v>
      </c>
      <c r="AK4159">
        <v>-2.8403450000000001</v>
      </c>
      <c r="AL4159">
        <v>-2.2187070000000002</v>
      </c>
      <c r="AM4159">
        <v>-1.5970679999999999</v>
      </c>
      <c r="AN4159">
        <v>-0.69952049999999999</v>
      </c>
    </row>
    <row r="4160" spans="1:40" x14ac:dyDescent="0.25">
      <c r="A4160" t="s">
        <v>65</v>
      </c>
      <c r="B4160">
        <v>100</v>
      </c>
      <c r="C4160" s="3">
        <v>41899</v>
      </c>
      <c r="D4160" t="s">
        <v>25</v>
      </c>
      <c r="E4160" s="2">
        <v>23</v>
      </c>
      <c r="F4160" t="str">
        <f t="shared" si="64"/>
        <v>Residential|100|41899|Aggregate|23</v>
      </c>
      <c r="G4160">
        <v>3.7179579999999999</v>
      </c>
      <c r="H4160">
        <v>1.177875</v>
      </c>
      <c r="I4160">
        <v>15.255974999999999</v>
      </c>
      <c r="J4160">
        <v>71.598372999999995</v>
      </c>
      <c r="K4160">
        <v>13.703982999999999</v>
      </c>
      <c r="L4160">
        <v>325</v>
      </c>
      <c r="M4160">
        <v>3.6420710000000001</v>
      </c>
      <c r="N4160">
        <v>1.1748339999999999</v>
      </c>
      <c r="O4160">
        <v>16.401271000000001</v>
      </c>
      <c r="P4160">
        <v>71.761191999999994</v>
      </c>
      <c r="Q4160">
        <v>15.387541000000001</v>
      </c>
      <c r="R4160">
        <v>307</v>
      </c>
      <c r="S4160">
        <v>15</v>
      </c>
      <c r="T4160">
        <v>18</v>
      </c>
      <c r="U4160">
        <v>0.93138460000000001</v>
      </c>
      <c r="V4160">
        <v>14.20918</v>
      </c>
      <c r="W4160">
        <v>10623</v>
      </c>
      <c r="X4160">
        <v>-1.1452960000000001</v>
      </c>
      <c r="Y4160">
        <v>-2.192091</v>
      </c>
      <c r="Z4160">
        <v>0.76016019999999995</v>
      </c>
      <c r="AA4160">
        <v>0.87821329999999997</v>
      </c>
      <c r="AB4160">
        <v>0.70800149999999995</v>
      </c>
      <c r="AC4160">
        <v>1.1615089999999999</v>
      </c>
      <c r="AD4160">
        <v>1.1280619999999999</v>
      </c>
      <c r="AE4160">
        <v>-2.633829</v>
      </c>
      <c r="AF4160">
        <v>-1.754392</v>
      </c>
      <c r="AG4160">
        <v>-1.1452960000000001</v>
      </c>
      <c r="AH4160">
        <v>-0.53620040000000002</v>
      </c>
      <c r="AI4160">
        <v>0.34323700000000001</v>
      </c>
      <c r="AJ4160">
        <v>-3.6377609999999998</v>
      </c>
      <c r="AK4160">
        <v>-2.7836470000000002</v>
      </c>
      <c r="AL4160">
        <v>-2.192091</v>
      </c>
      <c r="AM4160">
        <v>-1.6005339999999999</v>
      </c>
      <c r="AN4160">
        <v>-0.74642039999999998</v>
      </c>
    </row>
    <row r="4161" spans="1:40" x14ac:dyDescent="0.25">
      <c r="A4161" t="s">
        <v>65</v>
      </c>
      <c r="B4161">
        <v>100</v>
      </c>
      <c r="C4161" s="3">
        <v>41898</v>
      </c>
      <c r="D4161" t="s">
        <v>25</v>
      </c>
      <c r="E4161" s="2">
        <v>11</v>
      </c>
      <c r="F4161" t="str">
        <f t="shared" si="64"/>
        <v>Residential|100|41898|Aggregate|11</v>
      </c>
      <c r="G4161">
        <v>3.6363120000000002</v>
      </c>
      <c r="H4161">
        <v>1.175376</v>
      </c>
      <c r="I4161">
        <v>16.556301000000001</v>
      </c>
      <c r="J4161">
        <v>96.030724000000006</v>
      </c>
      <c r="K4161">
        <v>18.040925999999999</v>
      </c>
      <c r="L4161">
        <v>306</v>
      </c>
      <c r="M4161">
        <v>3.7179579999999999</v>
      </c>
      <c r="N4161">
        <v>1.177875</v>
      </c>
      <c r="O4161">
        <v>17.468606999999999</v>
      </c>
      <c r="P4161">
        <v>96.418120999999999</v>
      </c>
      <c r="Q4161">
        <v>19.380731000000001</v>
      </c>
      <c r="R4161">
        <v>325</v>
      </c>
      <c r="S4161">
        <v>16</v>
      </c>
      <c r="T4161">
        <v>19</v>
      </c>
      <c r="U4161">
        <v>1.0266789999999999</v>
      </c>
      <c r="V4161">
        <v>16.998010000000001</v>
      </c>
      <c r="W4161">
        <v>10623</v>
      </c>
      <c r="X4161">
        <v>-0.91230619999999996</v>
      </c>
      <c r="Y4161">
        <v>-0.47060059999999998</v>
      </c>
      <c r="Z4161">
        <v>1.031331</v>
      </c>
      <c r="AA4161">
        <v>1.0750500000000001</v>
      </c>
      <c r="AB4161">
        <v>1.058846</v>
      </c>
      <c r="AC4161">
        <v>1.489757</v>
      </c>
      <c r="AD4161">
        <v>1.5089349999999999</v>
      </c>
      <c r="AE4161">
        <v>-2.821507</v>
      </c>
      <c r="AF4161">
        <v>-1.693535</v>
      </c>
      <c r="AG4161">
        <v>-0.91230619999999996</v>
      </c>
      <c r="AH4161">
        <v>-0.131077</v>
      </c>
      <c r="AI4161">
        <v>0.9968939</v>
      </c>
      <c r="AJ4161">
        <v>-2.404379</v>
      </c>
      <c r="AK4161">
        <v>-1.261887</v>
      </c>
      <c r="AL4161">
        <v>-0.47060059999999998</v>
      </c>
      <c r="AM4161">
        <v>0.32068600000000003</v>
      </c>
      <c r="AN4161">
        <v>1.4631780000000001</v>
      </c>
    </row>
    <row r="4162" spans="1:40" x14ac:dyDescent="0.25">
      <c r="A4162" t="s">
        <v>65</v>
      </c>
      <c r="B4162">
        <v>100</v>
      </c>
      <c r="C4162" s="3">
        <v>41897</v>
      </c>
      <c r="D4162" t="s">
        <v>67</v>
      </c>
      <c r="E4162" s="2">
        <v>1</v>
      </c>
      <c r="F4162" t="str">
        <f t="shared" si="64"/>
        <v>Residential|100|41897|Per Premise|1</v>
      </c>
      <c r="G4162">
        <v>3.7179579999999999</v>
      </c>
      <c r="H4162">
        <v>1.177875</v>
      </c>
      <c r="I4162">
        <v>1.0816375</v>
      </c>
      <c r="J4162">
        <v>74.111846999999997</v>
      </c>
      <c r="K4162">
        <v>1.1764142</v>
      </c>
      <c r="L4162">
        <v>325</v>
      </c>
      <c r="M4162">
        <v>3.6405270000000001</v>
      </c>
      <c r="N4162">
        <v>1.1748339999999999</v>
      </c>
      <c r="O4162">
        <v>1.0009815</v>
      </c>
      <c r="P4162">
        <v>74.219825999999998</v>
      </c>
      <c r="Q4162">
        <v>0.92467321000000002</v>
      </c>
      <c r="R4162">
        <v>307</v>
      </c>
      <c r="S4162">
        <v>15</v>
      </c>
      <c r="T4162">
        <v>18</v>
      </c>
      <c r="U4162">
        <v>0.94674270000000005</v>
      </c>
      <c r="V4162">
        <v>1.0240320000000001</v>
      </c>
      <c r="W4162">
        <v>10623</v>
      </c>
      <c r="X4162">
        <v>8.0656000000000005E-2</v>
      </c>
      <c r="Y4162">
        <v>2.3050899999999999E-2</v>
      </c>
      <c r="Z4162">
        <v>6.52557E-2</v>
      </c>
      <c r="AA4162">
        <v>5.2773899999999999E-2</v>
      </c>
      <c r="AB4162">
        <v>6.1780399999999999E-2</v>
      </c>
      <c r="AC4162">
        <v>8.3924899999999997E-2</v>
      </c>
      <c r="AD4162">
        <v>8.1252099999999994E-2</v>
      </c>
      <c r="AE4162">
        <v>-2.6898100000000001E-2</v>
      </c>
      <c r="AF4162">
        <v>3.6645799999999999E-2</v>
      </c>
      <c r="AG4162">
        <v>8.0656000000000005E-2</v>
      </c>
      <c r="AH4162">
        <v>0.12466629999999999</v>
      </c>
      <c r="AI4162">
        <v>0.18821009999999999</v>
      </c>
      <c r="AJ4162">
        <v>-8.1077800000000005E-2</v>
      </c>
      <c r="AK4162">
        <v>-1.95578E-2</v>
      </c>
      <c r="AL4162">
        <v>2.3050899999999999E-2</v>
      </c>
      <c r="AM4162">
        <v>6.5659499999999996E-2</v>
      </c>
      <c r="AN4162">
        <v>0.1271796</v>
      </c>
    </row>
    <row r="4163" spans="1:40" x14ac:dyDescent="0.25">
      <c r="A4163" t="s">
        <v>65</v>
      </c>
      <c r="B4163">
        <v>100</v>
      </c>
      <c r="C4163" s="3">
        <v>41897</v>
      </c>
      <c r="D4163" t="s">
        <v>67</v>
      </c>
      <c r="E4163" s="2">
        <v>7</v>
      </c>
      <c r="F4163" t="str">
        <f t="shared" si="64"/>
        <v>Residential|100|41897|Per Premise|7</v>
      </c>
      <c r="G4163">
        <v>3.7179579999999999</v>
      </c>
      <c r="H4163">
        <v>1.177875</v>
      </c>
      <c r="I4163">
        <v>0.88134977000000003</v>
      </c>
      <c r="J4163">
        <v>75.336121000000006</v>
      </c>
      <c r="K4163">
        <v>0.82035327000000002</v>
      </c>
      <c r="L4163">
        <v>325</v>
      </c>
      <c r="M4163">
        <v>3.6405270000000001</v>
      </c>
      <c r="N4163">
        <v>1.1748339999999999</v>
      </c>
      <c r="O4163">
        <v>0.90706125999999998</v>
      </c>
      <c r="P4163">
        <v>75.321860999999998</v>
      </c>
      <c r="Q4163">
        <v>0.93440111000000003</v>
      </c>
      <c r="R4163">
        <v>307</v>
      </c>
      <c r="S4163">
        <v>15</v>
      </c>
      <c r="T4163">
        <v>18</v>
      </c>
      <c r="U4163">
        <v>0.94674270000000005</v>
      </c>
      <c r="V4163">
        <v>0.83441140000000003</v>
      </c>
      <c r="W4163">
        <v>10623</v>
      </c>
      <c r="X4163">
        <v>-2.5711500000000002E-2</v>
      </c>
      <c r="Y4163">
        <v>-7.26498E-2</v>
      </c>
      <c r="Z4163">
        <v>4.5504999999999997E-2</v>
      </c>
      <c r="AA4163">
        <v>5.3329099999999997E-2</v>
      </c>
      <c r="AB4163">
        <v>4.3081500000000002E-2</v>
      </c>
      <c r="AC4163">
        <v>7.0104899999999998E-2</v>
      </c>
      <c r="AD4163">
        <v>6.8556599999999995E-2</v>
      </c>
      <c r="AE4163">
        <v>-0.1155545</v>
      </c>
      <c r="AF4163">
        <v>-6.2474500000000002E-2</v>
      </c>
      <c r="AG4163">
        <v>-2.5711500000000002E-2</v>
      </c>
      <c r="AH4163">
        <v>1.10516E-2</v>
      </c>
      <c r="AI4163">
        <v>6.4131599999999997E-2</v>
      </c>
      <c r="AJ4163">
        <v>-0.1605087</v>
      </c>
      <c r="AK4163">
        <v>-0.1086009</v>
      </c>
      <c r="AL4163">
        <v>-7.26498E-2</v>
      </c>
      <c r="AM4163">
        <v>-3.6698700000000001E-2</v>
      </c>
      <c r="AN4163">
        <v>1.5209E-2</v>
      </c>
    </row>
    <row r="4164" spans="1:40" x14ac:dyDescent="0.25">
      <c r="A4164" t="s">
        <v>65</v>
      </c>
      <c r="B4164">
        <v>100</v>
      </c>
      <c r="C4164" s="3">
        <v>41897</v>
      </c>
      <c r="D4164" t="s">
        <v>67</v>
      </c>
      <c r="E4164" s="2">
        <v>3</v>
      </c>
      <c r="F4164" t="str">
        <f t="shared" ref="F4164:F4227" si="65">CONCATENATE(A4164,"|",B4164,"|",C4164,"|",D4164,"|",E4164)</f>
        <v>Residential|100|41897|Per Premise|3</v>
      </c>
      <c r="G4164">
        <v>3.7179579999999999</v>
      </c>
      <c r="H4164">
        <v>1.177875</v>
      </c>
      <c r="I4164">
        <v>0.89375512000000001</v>
      </c>
      <c r="J4164">
        <v>72.485596000000001</v>
      </c>
      <c r="K4164">
        <v>0.95643767000000002</v>
      </c>
      <c r="L4164">
        <v>325</v>
      </c>
      <c r="M4164">
        <v>3.6405270000000001</v>
      </c>
      <c r="N4164">
        <v>1.1748339999999999</v>
      </c>
      <c r="O4164">
        <v>0.81588609999999995</v>
      </c>
      <c r="P4164">
        <v>72.771316999999996</v>
      </c>
      <c r="Q4164">
        <v>0.86090648999999997</v>
      </c>
      <c r="R4164">
        <v>307</v>
      </c>
      <c r="S4164">
        <v>15</v>
      </c>
      <c r="T4164">
        <v>18</v>
      </c>
      <c r="U4164">
        <v>0.94674270000000005</v>
      </c>
      <c r="V4164">
        <v>0.84615609999999997</v>
      </c>
      <c r="W4164">
        <v>10623</v>
      </c>
      <c r="X4164" s="6">
        <v>7.7868999999999994E-2</v>
      </c>
      <c r="Y4164">
        <v>3.0269999999999998E-2</v>
      </c>
      <c r="Z4164">
        <v>5.3053599999999999E-2</v>
      </c>
      <c r="AA4164">
        <v>4.9134499999999998E-2</v>
      </c>
      <c r="AB4164">
        <v>5.0228099999999998E-2</v>
      </c>
      <c r="AC4164">
        <v>7.2311100000000003E-2</v>
      </c>
      <c r="AD4164">
        <v>7.0264300000000002E-2</v>
      </c>
      <c r="AE4164">
        <v>-1.48013E-2</v>
      </c>
      <c r="AF4164">
        <v>3.9949100000000001E-2</v>
      </c>
      <c r="AG4164" s="6">
        <v>7.7868999999999994E-2</v>
      </c>
      <c r="AH4164">
        <v>0.115789</v>
      </c>
      <c r="AI4164">
        <v>0.17053940000000001</v>
      </c>
      <c r="AJ4164">
        <v>-5.9777200000000003E-2</v>
      </c>
      <c r="AK4164">
        <v>-6.5766000000000002E-3</v>
      </c>
      <c r="AL4164">
        <v>3.0269999999999998E-2</v>
      </c>
      <c r="AM4164">
        <v>6.7116599999999998E-2</v>
      </c>
      <c r="AN4164">
        <v>0.1203173</v>
      </c>
    </row>
    <row r="4165" spans="1:40" x14ac:dyDescent="0.25">
      <c r="A4165" t="s">
        <v>65</v>
      </c>
      <c r="B4165">
        <v>100</v>
      </c>
      <c r="C4165" s="3">
        <v>41898</v>
      </c>
      <c r="D4165" t="s">
        <v>25</v>
      </c>
      <c r="E4165" s="2">
        <v>3</v>
      </c>
      <c r="F4165" t="str">
        <f t="shared" si="65"/>
        <v>Residential|100|41898|Aggregate|3</v>
      </c>
      <c r="G4165">
        <v>3.6363120000000002</v>
      </c>
      <c r="H4165">
        <v>1.175376</v>
      </c>
      <c r="I4165">
        <v>9.3703795000000003</v>
      </c>
      <c r="J4165">
        <v>72.733429000000001</v>
      </c>
      <c r="K4165">
        <v>10.128215000000001</v>
      </c>
      <c r="L4165">
        <v>306</v>
      </c>
      <c r="M4165">
        <v>3.7179579999999999</v>
      </c>
      <c r="N4165">
        <v>1.177875</v>
      </c>
      <c r="O4165">
        <v>8.9416667000000007</v>
      </c>
      <c r="P4165">
        <v>72.460578999999996</v>
      </c>
      <c r="Q4165">
        <v>9.2321636999999992</v>
      </c>
      <c r="R4165">
        <v>325</v>
      </c>
      <c r="S4165">
        <v>16</v>
      </c>
      <c r="T4165">
        <v>19</v>
      </c>
      <c r="U4165">
        <v>1.0266789999999999</v>
      </c>
      <c r="V4165">
        <v>9.6203719999999997</v>
      </c>
      <c r="W4165">
        <v>10623</v>
      </c>
      <c r="X4165">
        <v>0.4287128</v>
      </c>
      <c r="Y4165">
        <v>0.67870520000000001</v>
      </c>
      <c r="Z4165">
        <v>0.57899149999999999</v>
      </c>
      <c r="AA4165">
        <v>0.51210829999999996</v>
      </c>
      <c r="AB4165">
        <v>0.59443849999999998</v>
      </c>
      <c r="AC4165">
        <v>0.77297229999999995</v>
      </c>
      <c r="AD4165">
        <v>0.78460949999999996</v>
      </c>
      <c r="AE4165">
        <v>-0.56189109999999998</v>
      </c>
      <c r="AF4165">
        <v>2.33657E-2</v>
      </c>
      <c r="AG4165">
        <v>0.4287128</v>
      </c>
      <c r="AH4165">
        <v>0.83405980000000002</v>
      </c>
      <c r="AI4165">
        <v>1.4193169999999999</v>
      </c>
      <c r="AJ4165">
        <v>-0.3268124</v>
      </c>
      <c r="AK4165">
        <v>0.26725549999999998</v>
      </c>
      <c r="AL4165">
        <v>0.67870520000000001</v>
      </c>
      <c r="AM4165">
        <v>1.090155</v>
      </c>
      <c r="AN4165">
        <v>1.684223</v>
      </c>
    </row>
    <row r="4166" spans="1:40" x14ac:dyDescent="0.25">
      <c r="A4166" t="s">
        <v>65</v>
      </c>
      <c r="B4166">
        <v>100</v>
      </c>
      <c r="C4166" s="3">
        <v>41898</v>
      </c>
      <c r="D4166" t="s">
        <v>67</v>
      </c>
      <c r="E4166" s="2">
        <v>3</v>
      </c>
      <c r="F4166" t="str">
        <f t="shared" si="65"/>
        <v>Residential|100|41898|Per Premise|3</v>
      </c>
      <c r="G4166">
        <v>3.6363120000000002</v>
      </c>
      <c r="H4166">
        <v>1.175376</v>
      </c>
      <c r="I4166">
        <v>0.88208410999999998</v>
      </c>
      <c r="J4166">
        <v>72.733429000000001</v>
      </c>
      <c r="K4166">
        <v>0.95342325000000006</v>
      </c>
      <c r="L4166">
        <v>306</v>
      </c>
      <c r="M4166">
        <v>3.7179579999999999</v>
      </c>
      <c r="N4166">
        <v>1.177875</v>
      </c>
      <c r="O4166">
        <v>0.84172707000000002</v>
      </c>
      <c r="P4166">
        <v>72.460578999999996</v>
      </c>
      <c r="Q4166">
        <v>0.86907310999999998</v>
      </c>
      <c r="R4166">
        <v>325</v>
      </c>
      <c r="S4166">
        <v>16</v>
      </c>
      <c r="T4166">
        <v>19</v>
      </c>
      <c r="U4166">
        <v>1.0266789999999999</v>
      </c>
      <c r="V4166">
        <v>0.90561720000000001</v>
      </c>
      <c r="W4166">
        <v>10623</v>
      </c>
      <c r="X4166">
        <v>4.0356999999999997E-2</v>
      </c>
      <c r="Y4166" s="6">
        <v>6.3890199999999994E-2</v>
      </c>
      <c r="Z4166">
        <v>5.4503599999999999E-2</v>
      </c>
      <c r="AA4166">
        <v>4.82075E-2</v>
      </c>
      <c r="AB4166">
        <v>5.5957699999999999E-2</v>
      </c>
      <c r="AC4166">
        <v>7.2763999999999995E-2</v>
      </c>
      <c r="AD4166">
        <v>7.3859499999999995E-2</v>
      </c>
      <c r="AE4166">
        <v>-5.2893799999999998E-2</v>
      </c>
      <c r="AF4166">
        <v>2.1995000000000001E-3</v>
      </c>
      <c r="AG4166">
        <v>4.0356999999999997E-2</v>
      </c>
      <c r="AH4166">
        <v>7.8514500000000001E-2</v>
      </c>
      <c r="AI4166">
        <v>0.1336079</v>
      </c>
      <c r="AJ4166">
        <v>-3.07646E-2</v>
      </c>
      <c r="AK4166">
        <v>2.5158199999999999E-2</v>
      </c>
      <c r="AL4166" s="6">
        <v>6.3890199999999994E-2</v>
      </c>
      <c r="AM4166">
        <v>0.10262209999999999</v>
      </c>
      <c r="AN4166">
        <v>0.15854489999999999</v>
      </c>
    </row>
    <row r="4167" spans="1:40" x14ac:dyDescent="0.25">
      <c r="A4167" t="s">
        <v>65</v>
      </c>
      <c r="B4167">
        <v>100</v>
      </c>
      <c r="C4167" s="3">
        <v>41897</v>
      </c>
      <c r="D4167" t="s">
        <v>25</v>
      </c>
      <c r="E4167" s="2">
        <v>12</v>
      </c>
      <c r="F4167" t="str">
        <f t="shared" si="65"/>
        <v>Residential|100|41897|Aggregate|12</v>
      </c>
      <c r="G4167">
        <v>3.7179579999999999</v>
      </c>
      <c r="H4167">
        <v>1.177875</v>
      </c>
      <c r="I4167">
        <v>17.673763000000001</v>
      </c>
      <c r="J4167">
        <v>93.328734999999995</v>
      </c>
      <c r="K4167">
        <v>18.930319000000001</v>
      </c>
      <c r="L4167">
        <v>325</v>
      </c>
      <c r="M4167">
        <v>3.6405270000000001</v>
      </c>
      <c r="N4167">
        <v>1.1748339999999999</v>
      </c>
      <c r="O4167">
        <v>17.088546000000001</v>
      </c>
      <c r="P4167">
        <v>92.771889000000002</v>
      </c>
      <c r="Q4167">
        <v>19.144276999999999</v>
      </c>
      <c r="R4167">
        <v>307</v>
      </c>
      <c r="S4167">
        <v>15</v>
      </c>
      <c r="T4167">
        <v>18</v>
      </c>
      <c r="U4167">
        <v>0.94674270000000005</v>
      </c>
      <c r="V4167">
        <v>16.732510000000001</v>
      </c>
      <c r="W4167">
        <v>10623</v>
      </c>
      <c r="X4167">
        <v>0.58521769999999995</v>
      </c>
      <c r="Y4167">
        <v>-0.35603990000000002</v>
      </c>
      <c r="Z4167">
        <v>1.050065</v>
      </c>
      <c r="AA4167">
        <v>1.092622</v>
      </c>
      <c r="AB4167">
        <v>0.99414150000000001</v>
      </c>
      <c r="AC4167">
        <v>1.5154069999999999</v>
      </c>
      <c r="AD4167">
        <v>1.477206</v>
      </c>
      <c r="AE4167">
        <v>-1.3568549999999999</v>
      </c>
      <c r="AF4167">
        <v>-0.2094626</v>
      </c>
      <c r="AG4167">
        <v>0.58521769999999995</v>
      </c>
      <c r="AH4167">
        <v>1.3798980000000001</v>
      </c>
      <c r="AI4167">
        <v>2.5272899999999998</v>
      </c>
      <c r="AJ4167">
        <v>-2.2491560000000002</v>
      </c>
      <c r="AK4167">
        <v>-1.1306879999999999</v>
      </c>
      <c r="AL4167">
        <v>-0.35603990000000002</v>
      </c>
      <c r="AM4167">
        <v>0.41860789999999998</v>
      </c>
      <c r="AN4167">
        <v>1.5370760000000001</v>
      </c>
    </row>
    <row r="4168" spans="1:40" x14ac:dyDescent="0.25">
      <c r="A4168" t="s">
        <v>65</v>
      </c>
      <c r="B4168">
        <v>100</v>
      </c>
      <c r="C4168" s="3">
        <v>41897</v>
      </c>
      <c r="D4168" t="s">
        <v>25</v>
      </c>
      <c r="E4168" s="2">
        <v>11</v>
      </c>
      <c r="F4168" t="str">
        <f t="shared" si="65"/>
        <v>Residential|100|41897|Aggregate|11</v>
      </c>
      <c r="G4168">
        <v>3.7179579999999999</v>
      </c>
      <c r="H4168">
        <v>1.177875</v>
      </c>
      <c r="I4168">
        <v>14.444941</v>
      </c>
      <c r="J4168">
        <v>92.808586000000005</v>
      </c>
      <c r="K4168">
        <v>15.467575</v>
      </c>
      <c r="L4168">
        <v>325</v>
      </c>
      <c r="M4168">
        <v>3.6405270000000001</v>
      </c>
      <c r="N4168">
        <v>1.1748339999999999</v>
      </c>
      <c r="O4168">
        <v>14.538028000000001</v>
      </c>
      <c r="P4168">
        <v>92.405533000000005</v>
      </c>
      <c r="Q4168">
        <v>15.381119999999999</v>
      </c>
      <c r="R4168">
        <v>307</v>
      </c>
      <c r="S4168">
        <v>15</v>
      </c>
      <c r="T4168">
        <v>18</v>
      </c>
      <c r="U4168">
        <v>0.94674270000000005</v>
      </c>
      <c r="V4168">
        <v>13.67564</v>
      </c>
      <c r="W4168">
        <v>10623</v>
      </c>
      <c r="X4168">
        <v>-9.3087000000000003E-2</v>
      </c>
      <c r="Y4168" s="6">
        <v>-0.86238530000000002</v>
      </c>
      <c r="Z4168">
        <v>0.85798669999999999</v>
      </c>
      <c r="AA4168">
        <v>0.87784689999999999</v>
      </c>
      <c r="AB4168">
        <v>0.81229260000000003</v>
      </c>
      <c r="AC4168">
        <v>1.2275</v>
      </c>
      <c r="AD4168">
        <v>1.196008</v>
      </c>
      <c r="AE4168">
        <v>-1.6661919999999999</v>
      </c>
      <c r="AF4168">
        <v>-0.73678869999999996</v>
      </c>
      <c r="AG4168">
        <v>-9.3087000000000003E-2</v>
      </c>
      <c r="AH4168">
        <v>0.55061470000000001</v>
      </c>
      <c r="AI4168">
        <v>1.4800180000000001</v>
      </c>
      <c r="AJ4168">
        <v>-2.3951310000000001</v>
      </c>
      <c r="AK4168">
        <v>-1.4895719999999999</v>
      </c>
      <c r="AL4168" s="6">
        <v>-0.86238530000000002</v>
      </c>
      <c r="AM4168">
        <v>-0.2351982</v>
      </c>
      <c r="AN4168">
        <v>0.67036030000000002</v>
      </c>
    </row>
    <row r="4169" spans="1:40" x14ac:dyDescent="0.25">
      <c r="A4169" t="s">
        <v>65</v>
      </c>
      <c r="B4169">
        <v>100</v>
      </c>
      <c r="C4169" s="3" t="s">
        <v>26</v>
      </c>
      <c r="D4169" t="s">
        <v>25</v>
      </c>
      <c r="E4169" s="2">
        <v>14</v>
      </c>
      <c r="F4169" t="str">
        <f t="shared" si="65"/>
        <v>Residential|100|Average Event Day|Aggregate|14</v>
      </c>
      <c r="G4169">
        <v>3.678337</v>
      </c>
      <c r="H4169">
        <v>1.1766620000000001</v>
      </c>
      <c r="I4169">
        <v>20.031199999999998</v>
      </c>
      <c r="J4169">
        <v>88.424430999999998</v>
      </c>
      <c r="K4169">
        <v>20.263725000000001</v>
      </c>
      <c r="L4169">
        <v>631</v>
      </c>
      <c r="M4169">
        <v>3.678499</v>
      </c>
      <c r="N4169">
        <v>1.175343</v>
      </c>
      <c r="O4169">
        <v>18.658653999999999</v>
      </c>
      <c r="P4169">
        <v>88.352142000000001</v>
      </c>
      <c r="Q4169">
        <v>19.089808000000001</v>
      </c>
      <c r="R4169">
        <v>636</v>
      </c>
      <c r="S4169">
        <v>15</v>
      </c>
      <c r="T4169">
        <v>18</v>
      </c>
      <c r="U4169">
        <v>0.93147959999999996</v>
      </c>
      <c r="V4169">
        <v>18.658650000000002</v>
      </c>
      <c r="W4169">
        <v>10623</v>
      </c>
      <c r="X4169">
        <v>1.372547</v>
      </c>
      <c r="Y4169" s="6">
        <v>-4.01E-7</v>
      </c>
      <c r="Z4169">
        <v>0.80668620000000002</v>
      </c>
      <c r="AA4169">
        <v>0.75696019999999997</v>
      </c>
      <c r="AB4169">
        <v>0.75141170000000002</v>
      </c>
      <c r="AC4169">
        <v>1.1062240000000001</v>
      </c>
      <c r="AD4169">
        <v>1.066587</v>
      </c>
      <c r="AE4169">
        <v>-4.5136299999999997E-2</v>
      </c>
      <c r="AF4169">
        <v>0.79244219999999999</v>
      </c>
      <c r="AG4169">
        <v>1.372547</v>
      </c>
      <c r="AH4169">
        <v>1.9526509999999999</v>
      </c>
      <c r="AI4169">
        <v>2.7902290000000001</v>
      </c>
      <c r="AJ4169">
        <v>-1.366887</v>
      </c>
      <c r="AK4169">
        <v>-0.55931929999999996</v>
      </c>
      <c r="AL4169" s="6">
        <v>-4.01E-7</v>
      </c>
      <c r="AM4169">
        <v>0.55931850000000005</v>
      </c>
      <c r="AN4169">
        <v>1.366886</v>
      </c>
    </row>
    <row r="4170" spans="1:40" x14ac:dyDescent="0.25">
      <c r="A4170" t="s">
        <v>65</v>
      </c>
      <c r="B4170">
        <v>100</v>
      </c>
      <c r="C4170" s="3">
        <v>41897</v>
      </c>
      <c r="D4170" t="s">
        <v>25</v>
      </c>
      <c r="E4170" s="2">
        <v>7</v>
      </c>
      <c r="F4170" t="str">
        <f t="shared" si="65"/>
        <v>Residential|100|41897|Aggregate|7</v>
      </c>
      <c r="G4170">
        <v>3.7179579999999999</v>
      </c>
      <c r="H4170">
        <v>1.177875</v>
      </c>
      <c r="I4170">
        <v>9.3625786000000009</v>
      </c>
      <c r="J4170">
        <v>75.336121000000006</v>
      </c>
      <c r="K4170">
        <v>8.7146127999999994</v>
      </c>
      <c r="L4170">
        <v>325</v>
      </c>
      <c r="M4170">
        <v>3.6405270000000001</v>
      </c>
      <c r="N4170">
        <v>1.1748339999999999</v>
      </c>
      <c r="O4170">
        <v>9.6357117999999993</v>
      </c>
      <c r="P4170">
        <v>75.321860999999998</v>
      </c>
      <c r="Q4170">
        <v>9.9261429999999997</v>
      </c>
      <c r="R4170">
        <v>307</v>
      </c>
      <c r="S4170">
        <v>15</v>
      </c>
      <c r="T4170">
        <v>18</v>
      </c>
      <c r="U4170">
        <v>0.94674270000000005</v>
      </c>
      <c r="V4170">
        <v>8.8639530000000004</v>
      </c>
      <c r="W4170">
        <v>10623</v>
      </c>
      <c r="X4170">
        <v>-0.27313310000000002</v>
      </c>
      <c r="Y4170">
        <v>-0.77175910000000003</v>
      </c>
      <c r="Z4170">
        <v>0.48339969999999999</v>
      </c>
      <c r="AA4170">
        <v>0.56651490000000004</v>
      </c>
      <c r="AB4170">
        <v>0.45765519999999998</v>
      </c>
      <c r="AC4170">
        <v>0.74472439999999995</v>
      </c>
      <c r="AD4170">
        <v>0.72827699999999995</v>
      </c>
      <c r="AE4170">
        <v>-1.227536</v>
      </c>
      <c r="AF4170">
        <v>-0.66366700000000001</v>
      </c>
      <c r="AG4170">
        <v>-0.27313310000000002</v>
      </c>
      <c r="AH4170">
        <v>0.1174008</v>
      </c>
      <c r="AI4170">
        <v>0.68126960000000003</v>
      </c>
      <c r="AJ4170">
        <v>-1.705084</v>
      </c>
      <c r="AK4170">
        <v>-1.1536679999999999</v>
      </c>
      <c r="AL4170">
        <v>-0.77175910000000003</v>
      </c>
      <c r="AM4170">
        <v>-0.38985029999999998</v>
      </c>
      <c r="AN4170">
        <v>0.1615655</v>
      </c>
    </row>
    <row r="4171" spans="1:40" x14ac:dyDescent="0.25">
      <c r="A4171" t="s">
        <v>65</v>
      </c>
      <c r="B4171">
        <v>100</v>
      </c>
      <c r="C4171" s="3">
        <v>41878</v>
      </c>
      <c r="D4171" t="s">
        <v>25</v>
      </c>
      <c r="E4171" s="2">
        <v>100</v>
      </c>
      <c r="F4171" t="str">
        <f t="shared" si="65"/>
        <v>Residential|100|41878|Aggregate|100</v>
      </c>
      <c r="G4171">
        <v>3.6363120000000002</v>
      </c>
      <c r="H4171">
        <v>1.175376</v>
      </c>
      <c r="I4171">
        <v>16.798836000000001</v>
      </c>
      <c r="J4171">
        <v>84.736130000000003</v>
      </c>
      <c r="K4171">
        <v>17.976721999999999</v>
      </c>
      <c r="L4171">
        <v>1224</v>
      </c>
      <c r="M4171">
        <v>3.7131669999999999</v>
      </c>
      <c r="N4171">
        <v>1.176329</v>
      </c>
      <c r="O4171">
        <v>11.330762</v>
      </c>
      <c r="P4171">
        <v>84.889144999999999</v>
      </c>
      <c r="Q4171">
        <v>11.420761000000001</v>
      </c>
      <c r="R4171">
        <v>1312</v>
      </c>
      <c r="S4171">
        <v>15</v>
      </c>
      <c r="T4171">
        <v>18</v>
      </c>
      <c r="U4171">
        <v>0.95103899999999997</v>
      </c>
      <c r="V4171">
        <v>15.97635</v>
      </c>
      <c r="W4171">
        <v>10623</v>
      </c>
      <c r="X4171">
        <v>5.4680739999999997</v>
      </c>
      <c r="Y4171">
        <v>4.6455849999999996</v>
      </c>
      <c r="Z4171">
        <v>0.51383040000000002</v>
      </c>
      <c r="AA4171">
        <v>0.315303</v>
      </c>
      <c r="AB4171">
        <v>0.48867280000000002</v>
      </c>
      <c r="AC4171">
        <v>0.60285789999999995</v>
      </c>
      <c r="AD4171">
        <v>0.58156430000000003</v>
      </c>
      <c r="AE4171">
        <v>4.6954799999999999</v>
      </c>
      <c r="AF4171">
        <v>5.1519349999999999</v>
      </c>
      <c r="AG4171">
        <v>5.4680739999999997</v>
      </c>
      <c r="AH4171">
        <v>5.7842130000000003</v>
      </c>
      <c r="AI4171">
        <v>6.2406670000000002</v>
      </c>
      <c r="AJ4171">
        <v>3.90028</v>
      </c>
      <c r="AK4171">
        <v>4.3406120000000001</v>
      </c>
      <c r="AL4171">
        <v>4.6455849999999996</v>
      </c>
      <c r="AM4171">
        <v>4.950558</v>
      </c>
      <c r="AN4171">
        <v>5.3908899999999997</v>
      </c>
    </row>
    <row r="4172" spans="1:40" x14ac:dyDescent="0.25">
      <c r="A4172" t="s">
        <v>65</v>
      </c>
      <c r="B4172">
        <v>100</v>
      </c>
      <c r="C4172" s="3">
        <v>41878</v>
      </c>
      <c r="D4172" t="s">
        <v>25</v>
      </c>
      <c r="E4172" s="2">
        <v>23</v>
      </c>
      <c r="F4172" t="str">
        <f t="shared" si="65"/>
        <v>Residential|100|41878|Aggregate|23</v>
      </c>
      <c r="G4172">
        <v>3.6363120000000002</v>
      </c>
      <c r="H4172">
        <v>1.175376</v>
      </c>
      <c r="I4172">
        <v>13.097236000000001</v>
      </c>
      <c r="J4172">
        <v>74.811736999999994</v>
      </c>
      <c r="K4172">
        <v>13.435373</v>
      </c>
      <c r="L4172">
        <v>306</v>
      </c>
      <c r="M4172">
        <v>3.7131669999999999</v>
      </c>
      <c r="N4172">
        <v>1.176329</v>
      </c>
      <c r="O4172">
        <v>13.209016</v>
      </c>
      <c r="P4172">
        <v>74.422127000000003</v>
      </c>
      <c r="Q4172">
        <v>12.854247000000001</v>
      </c>
      <c r="R4172">
        <v>328</v>
      </c>
      <c r="S4172">
        <v>15</v>
      </c>
      <c r="T4172">
        <v>18</v>
      </c>
      <c r="U4172">
        <v>0.95103899999999997</v>
      </c>
      <c r="V4172">
        <v>12.45598</v>
      </c>
      <c r="W4172">
        <v>10623</v>
      </c>
      <c r="X4172">
        <v>-0.11178009999999999</v>
      </c>
      <c r="Y4172">
        <v>-0.75303390000000003</v>
      </c>
      <c r="Z4172">
        <v>0.76804919999999999</v>
      </c>
      <c r="AA4172">
        <v>0.70975710000000003</v>
      </c>
      <c r="AB4172">
        <v>0.73044469999999995</v>
      </c>
      <c r="AC4172">
        <v>1.045779</v>
      </c>
      <c r="AD4172">
        <v>1.018481</v>
      </c>
      <c r="AE4172">
        <v>-1.452</v>
      </c>
      <c r="AF4172">
        <v>-0.66018739999999998</v>
      </c>
      <c r="AG4172">
        <v>-0.11178009999999999</v>
      </c>
      <c r="AH4172">
        <v>0.43662719999999999</v>
      </c>
      <c r="AI4172">
        <v>1.22844</v>
      </c>
      <c r="AJ4172">
        <v>-2.0582699999999998</v>
      </c>
      <c r="AK4172">
        <v>-1.287126</v>
      </c>
      <c r="AL4172">
        <v>-0.75303390000000003</v>
      </c>
      <c r="AM4172">
        <v>-0.21894169999999999</v>
      </c>
      <c r="AN4172">
        <v>0.55220259999999999</v>
      </c>
    </row>
    <row r="4173" spans="1:40" x14ac:dyDescent="0.25">
      <c r="A4173" t="s">
        <v>65</v>
      </c>
      <c r="B4173">
        <v>100</v>
      </c>
      <c r="C4173" s="3">
        <v>41878</v>
      </c>
      <c r="D4173" t="s">
        <v>25</v>
      </c>
      <c r="E4173" s="2">
        <v>15</v>
      </c>
      <c r="F4173" t="str">
        <f t="shared" si="65"/>
        <v>Residential|100|41878|Aggregate|15</v>
      </c>
      <c r="G4173">
        <v>3.6363120000000002</v>
      </c>
      <c r="H4173">
        <v>1.175376</v>
      </c>
      <c r="I4173">
        <v>15.921003000000001</v>
      </c>
      <c r="J4173">
        <v>86.576447000000002</v>
      </c>
      <c r="K4173">
        <v>18.202445000000001</v>
      </c>
      <c r="L4173">
        <v>306</v>
      </c>
      <c r="M4173">
        <v>3.7131669999999999</v>
      </c>
      <c r="N4173">
        <v>1.176329</v>
      </c>
      <c r="O4173">
        <v>11.785539</v>
      </c>
      <c r="P4173">
        <v>86.841308999999995</v>
      </c>
      <c r="Q4173">
        <v>11.930351</v>
      </c>
      <c r="R4173">
        <v>328</v>
      </c>
      <c r="S4173">
        <v>15</v>
      </c>
      <c r="T4173">
        <v>18</v>
      </c>
      <c r="U4173">
        <v>0.95103899999999997</v>
      </c>
      <c r="V4173">
        <v>15.141489999999999</v>
      </c>
      <c r="W4173">
        <v>10623</v>
      </c>
      <c r="X4173">
        <v>4.1354639999999998</v>
      </c>
      <c r="Y4173">
        <v>3.3559559999999999</v>
      </c>
      <c r="Z4173">
        <v>1.040565</v>
      </c>
      <c r="AA4173">
        <v>0.65874339999999998</v>
      </c>
      <c r="AB4173">
        <v>0.98961739999999998</v>
      </c>
      <c r="AC4173">
        <v>1.2315510000000001</v>
      </c>
      <c r="AD4173">
        <v>1.188817</v>
      </c>
      <c r="AE4173">
        <v>2.5571679999999999</v>
      </c>
      <c r="AF4173">
        <v>3.4896379999999998</v>
      </c>
      <c r="AG4173">
        <v>4.1354639999999998</v>
      </c>
      <c r="AH4173">
        <v>4.7812900000000003</v>
      </c>
      <c r="AI4173">
        <v>5.7137599999999997</v>
      </c>
      <c r="AJ4173">
        <v>1.832425</v>
      </c>
      <c r="AK4173">
        <v>2.7325390000000001</v>
      </c>
      <c r="AL4173">
        <v>3.3559559999999999</v>
      </c>
      <c r="AM4173">
        <v>3.9793720000000001</v>
      </c>
      <c r="AN4173">
        <v>4.879486</v>
      </c>
    </row>
    <row r="4174" spans="1:40" x14ac:dyDescent="0.25">
      <c r="A4174" t="s">
        <v>65</v>
      </c>
      <c r="B4174">
        <v>100</v>
      </c>
      <c r="C4174" s="3">
        <v>41849</v>
      </c>
      <c r="D4174" t="s">
        <v>67</v>
      </c>
      <c r="E4174" s="2">
        <v>3</v>
      </c>
      <c r="F4174" t="str">
        <f t="shared" si="65"/>
        <v>Residential|100|41849|Per Premise|3</v>
      </c>
      <c r="G4174">
        <v>3.7245110000000001</v>
      </c>
      <c r="H4174">
        <v>1.1751689999999999</v>
      </c>
      <c r="I4174">
        <v>0.69931717000000004</v>
      </c>
      <c r="J4174">
        <v>69.188316</v>
      </c>
      <c r="K4174">
        <v>0.74352624</v>
      </c>
      <c r="L4174">
        <v>330</v>
      </c>
      <c r="M4174">
        <v>3.6422979999999998</v>
      </c>
      <c r="N4174">
        <v>1.169646</v>
      </c>
      <c r="O4174">
        <v>0.62612950000000001</v>
      </c>
      <c r="P4174">
        <v>69.411689999999993</v>
      </c>
      <c r="Q4174">
        <v>0.66067531999999995</v>
      </c>
      <c r="R4174">
        <v>311</v>
      </c>
      <c r="S4174">
        <v>16</v>
      </c>
      <c r="T4174">
        <v>19</v>
      </c>
      <c r="U4174">
        <v>0.92250140000000003</v>
      </c>
      <c r="V4174">
        <v>0.6451211</v>
      </c>
      <c r="W4174">
        <v>10623</v>
      </c>
      <c r="X4174">
        <v>7.3187699999999994E-2</v>
      </c>
      <c r="Y4174">
        <v>1.8991600000000001E-2</v>
      </c>
      <c r="Z4174">
        <v>4.0929800000000002E-2</v>
      </c>
      <c r="AA4174">
        <v>3.7463499999999997E-2</v>
      </c>
      <c r="AB4174">
        <v>3.7757800000000001E-2</v>
      </c>
      <c r="AC4174">
        <v>5.5486500000000001E-2</v>
      </c>
      <c r="AD4174">
        <v>5.3189899999999998E-2</v>
      </c>
      <c r="AE4174">
        <v>2.0788E-3</v>
      </c>
      <c r="AF4174">
        <v>4.4090499999999998E-2</v>
      </c>
      <c r="AG4174">
        <v>7.3187699999999994E-2</v>
      </c>
      <c r="AH4174">
        <v>0.1022848</v>
      </c>
      <c r="AI4174">
        <v>0.14429649999999999</v>
      </c>
      <c r="AJ4174">
        <v>-4.91739E-2</v>
      </c>
      <c r="AK4174">
        <v>-8.9011999999999997E-3</v>
      </c>
      <c r="AL4174">
        <v>1.8991600000000001E-2</v>
      </c>
      <c r="AM4174">
        <v>4.68844E-2</v>
      </c>
      <c r="AN4174">
        <v>8.7157100000000001E-2</v>
      </c>
    </row>
    <row r="4175" spans="1:40" x14ac:dyDescent="0.25">
      <c r="A4175" t="s">
        <v>65</v>
      </c>
      <c r="B4175">
        <v>100</v>
      </c>
      <c r="C4175" s="3">
        <v>41878</v>
      </c>
      <c r="D4175" t="s">
        <v>25</v>
      </c>
      <c r="E4175" s="2">
        <v>7</v>
      </c>
      <c r="F4175" t="str">
        <f t="shared" si="65"/>
        <v>Residential|100|41878|Aggregate|7</v>
      </c>
      <c r="G4175">
        <v>3.6363120000000002</v>
      </c>
      <c r="H4175">
        <v>1.175376</v>
      </c>
      <c r="I4175">
        <v>7.4712031999999997</v>
      </c>
      <c r="J4175">
        <v>73.947716</v>
      </c>
      <c r="K4175">
        <v>6.9690829000000001</v>
      </c>
      <c r="L4175">
        <v>306</v>
      </c>
      <c r="M4175">
        <v>3.7131669999999999</v>
      </c>
      <c r="N4175">
        <v>1.176329</v>
      </c>
      <c r="O4175">
        <v>7.1736336999999999</v>
      </c>
      <c r="P4175">
        <v>73.759071000000006</v>
      </c>
      <c r="Q4175">
        <v>5.8516148000000001</v>
      </c>
      <c r="R4175">
        <v>328</v>
      </c>
      <c r="S4175">
        <v>15</v>
      </c>
      <c r="T4175">
        <v>18</v>
      </c>
      <c r="U4175">
        <v>0.95103899999999997</v>
      </c>
      <c r="V4175">
        <v>7.1054050000000002</v>
      </c>
      <c r="W4175">
        <v>10623</v>
      </c>
      <c r="X4175">
        <v>0.29756949999999999</v>
      </c>
      <c r="Y4175">
        <v>-6.8228800000000006E-2</v>
      </c>
      <c r="Z4175">
        <v>0.39839599999999997</v>
      </c>
      <c r="AA4175">
        <v>0.32310139999999998</v>
      </c>
      <c r="AB4175">
        <v>0.37889010000000001</v>
      </c>
      <c r="AC4175">
        <v>0.51294620000000002</v>
      </c>
      <c r="AD4175">
        <v>0.497948</v>
      </c>
      <c r="AE4175">
        <v>-0.3597976</v>
      </c>
      <c r="AF4175">
        <v>2.85802E-2</v>
      </c>
      <c r="AG4175">
        <v>0.29756949999999999</v>
      </c>
      <c r="AH4175">
        <v>0.56655880000000003</v>
      </c>
      <c r="AI4175">
        <v>0.95493660000000002</v>
      </c>
      <c r="AJ4175">
        <v>-0.70637479999999997</v>
      </c>
      <c r="AK4175">
        <v>-0.32935300000000001</v>
      </c>
      <c r="AL4175">
        <v>-6.8228800000000006E-2</v>
      </c>
      <c r="AM4175">
        <v>0.19289529999999999</v>
      </c>
      <c r="AN4175">
        <v>0.56991709999999995</v>
      </c>
    </row>
    <row r="4176" spans="1:40" x14ac:dyDescent="0.25">
      <c r="A4176" t="s">
        <v>65</v>
      </c>
      <c r="B4176">
        <v>100</v>
      </c>
      <c r="C4176" s="3">
        <v>41878</v>
      </c>
      <c r="D4176" t="s">
        <v>25</v>
      </c>
      <c r="E4176" s="2">
        <v>4</v>
      </c>
      <c r="F4176" t="str">
        <f t="shared" si="65"/>
        <v>Residential|100|41878|Aggregate|4</v>
      </c>
      <c r="G4176">
        <v>3.6363120000000002</v>
      </c>
      <c r="H4176">
        <v>1.175376</v>
      </c>
      <c r="I4176">
        <v>6.0478205999999997</v>
      </c>
      <c r="J4176">
        <v>65.019096000000005</v>
      </c>
      <c r="K4176">
        <v>6.2050035000000001</v>
      </c>
      <c r="L4176">
        <v>306</v>
      </c>
      <c r="M4176">
        <v>3.7131669999999999</v>
      </c>
      <c r="N4176">
        <v>1.176329</v>
      </c>
      <c r="O4176">
        <v>5.8948872000000003</v>
      </c>
      <c r="P4176">
        <v>64.668082999999996</v>
      </c>
      <c r="Q4176">
        <v>4.9604638999999997</v>
      </c>
      <c r="R4176">
        <v>328</v>
      </c>
      <c r="S4176">
        <v>15</v>
      </c>
      <c r="T4176">
        <v>18</v>
      </c>
      <c r="U4176">
        <v>0.95103899999999997</v>
      </c>
      <c r="V4176">
        <v>5.7517129999999996</v>
      </c>
      <c r="W4176">
        <v>10623</v>
      </c>
      <c r="X4176">
        <v>0.1529334</v>
      </c>
      <c r="Y4176">
        <v>-0.14317440000000001</v>
      </c>
      <c r="Z4176">
        <v>0.35471639999999999</v>
      </c>
      <c r="AA4176">
        <v>0.27389580000000002</v>
      </c>
      <c r="AB4176">
        <v>0.33734920000000002</v>
      </c>
      <c r="AC4176">
        <v>0.44815470000000002</v>
      </c>
      <c r="AD4176">
        <v>0.43453809999999998</v>
      </c>
      <c r="AE4176">
        <v>-0.4214</v>
      </c>
      <c r="AF4176">
        <v>-8.2079100000000002E-2</v>
      </c>
      <c r="AG4176">
        <v>0.1529334</v>
      </c>
      <c r="AH4176">
        <v>0.38794600000000001</v>
      </c>
      <c r="AI4176">
        <v>0.72726679999999999</v>
      </c>
      <c r="AJ4176">
        <v>-0.70005740000000005</v>
      </c>
      <c r="AK4176">
        <v>-0.3710464</v>
      </c>
      <c r="AL4176">
        <v>-0.14317440000000001</v>
      </c>
      <c r="AM4176">
        <v>8.4697599999999998E-2</v>
      </c>
      <c r="AN4176">
        <v>0.41370859999999998</v>
      </c>
    </row>
    <row r="4177" spans="1:40" x14ac:dyDescent="0.25">
      <c r="A4177" t="s">
        <v>65</v>
      </c>
      <c r="B4177">
        <v>100</v>
      </c>
      <c r="C4177" s="3">
        <v>41878</v>
      </c>
      <c r="D4177" t="s">
        <v>25</v>
      </c>
      <c r="E4177" s="2">
        <v>3</v>
      </c>
      <c r="F4177" t="str">
        <f t="shared" si="65"/>
        <v>Residential|100|41878|Aggregate|3</v>
      </c>
      <c r="G4177">
        <v>3.6363120000000002</v>
      </c>
      <c r="H4177">
        <v>1.175376</v>
      </c>
      <c r="I4177">
        <v>6.5686187</v>
      </c>
      <c r="J4177">
        <v>66.839264</v>
      </c>
      <c r="K4177">
        <v>7.6759832000000001</v>
      </c>
      <c r="L4177">
        <v>306</v>
      </c>
      <c r="M4177">
        <v>3.7131669999999999</v>
      </c>
      <c r="N4177">
        <v>1.176329</v>
      </c>
      <c r="O4177">
        <v>6.2427073000000002</v>
      </c>
      <c r="P4177">
        <v>66.406066999999993</v>
      </c>
      <c r="Q4177">
        <v>5.6326390000000002</v>
      </c>
      <c r="R4177">
        <v>328</v>
      </c>
      <c r="S4177">
        <v>15</v>
      </c>
      <c r="T4177">
        <v>18</v>
      </c>
      <c r="U4177">
        <v>0.95103899999999997</v>
      </c>
      <c r="V4177">
        <v>6.2470119999999998</v>
      </c>
      <c r="W4177">
        <v>10623</v>
      </c>
      <c r="X4177">
        <v>0.32591140000000002</v>
      </c>
      <c r="Y4177">
        <v>4.3049000000000004E-3</v>
      </c>
      <c r="Z4177">
        <v>0.43880669999999999</v>
      </c>
      <c r="AA4177">
        <v>0.31101050000000002</v>
      </c>
      <c r="AB4177">
        <v>0.41732229999999998</v>
      </c>
      <c r="AC4177">
        <v>0.53784650000000001</v>
      </c>
      <c r="AD4177">
        <v>0.52046650000000005</v>
      </c>
      <c r="AE4177">
        <v>-0.36336669999999999</v>
      </c>
      <c r="AF4177">
        <v>4.3864399999999998E-2</v>
      </c>
      <c r="AG4177">
        <v>0.32591140000000002</v>
      </c>
      <c r="AH4177">
        <v>0.60795840000000001</v>
      </c>
      <c r="AI4177">
        <v>1.0151889999999999</v>
      </c>
      <c r="AJ4177">
        <v>-0.66269979999999995</v>
      </c>
      <c r="AK4177">
        <v>-0.26862809999999998</v>
      </c>
      <c r="AL4177">
        <v>4.3049000000000004E-3</v>
      </c>
      <c r="AM4177">
        <v>0.27723769999999998</v>
      </c>
      <c r="AN4177">
        <v>0.6713095</v>
      </c>
    </row>
    <row r="4178" spans="1:40" x14ac:dyDescent="0.25">
      <c r="A4178" t="s">
        <v>65</v>
      </c>
      <c r="B4178">
        <v>100</v>
      </c>
      <c r="C4178" s="3">
        <v>41849</v>
      </c>
      <c r="D4178" t="s">
        <v>25</v>
      </c>
      <c r="E4178" s="2">
        <v>14</v>
      </c>
      <c r="F4178" t="str">
        <f t="shared" si="65"/>
        <v>Residential|100|41849|Aggregate|14</v>
      </c>
      <c r="G4178">
        <v>3.7245110000000001</v>
      </c>
      <c r="H4178">
        <v>1.1751689999999999</v>
      </c>
      <c r="I4178">
        <v>15.823653999999999</v>
      </c>
      <c r="J4178">
        <v>88.599304000000004</v>
      </c>
      <c r="K4178">
        <v>16.946833999999999</v>
      </c>
      <c r="L4178">
        <v>330</v>
      </c>
      <c r="M4178">
        <v>3.6422979999999998</v>
      </c>
      <c r="N4178">
        <v>1.169646</v>
      </c>
      <c r="O4178">
        <v>15.274488</v>
      </c>
      <c r="P4178">
        <v>88.492165</v>
      </c>
      <c r="Q4178">
        <v>16.535263</v>
      </c>
      <c r="R4178">
        <v>311</v>
      </c>
      <c r="S4178">
        <v>16</v>
      </c>
      <c r="T4178">
        <v>19</v>
      </c>
      <c r="U4178">
        <v>0.92250140000000003</v>
      </c>
      <c r="V4178">
        <v>14.597340000000001</v>
      </c>
      <c r="W4178">
        <v>10623</v>
      </c>
      <c r="X4178">
        <v>0.54916569999999998</v>
      </c>
      <c r="Y4178">
        <v>-0.67714470000000004</v>
      </c>
      <c r="Z4178">
        <v>0.93289250000000001</v>
      </c>
      <c r="AA4178">
        <v>0.93762869999999998</v>
      </c>
      <c r="AB4178">
        <v>0.86059470000000005</v>
      </c>
      <c r="AC4178">
        <v>1.322662</v>
      </c>
      <c r="AD4178">
        <v>1.272702</v>
      </c>
      <c r="AE4178">
        <v>-1.1458950000000001</v>
      </c>
      <c r="AF4178">
        <v>-0.14443919999999999</v>
      </c>
      <c r="AG4178">
        <v>0.54916569999999998</v>
      </c>
      <c r="AH4178">
        <v>1.2427710000000001</v>
      </c>
      <c r="AI4178">
        <v>2.2442259999999998</v>
      </c>
      <c r="AJ4178">
        <v>-2.3081779999999998</v>
      </c>
      <c r="AK4178">
        <v>-1.3445499999999999</v>
      </c>
      <c r="AL4178">
        <v>-0.67714470000000004</v>
      </c>
      <c r="AM4178">
        <v>-9.7389999999999994E-3</v>
      </c>
      <c r="AN4178">
        <v>0.95388879999999998</v>
      </c>
    </row>
    <row r="4179" spans="1:40" x14ac:dyDescent="0.25">
      <c r="A4179" t="s">
        <v>65</v>
      </c>
      <c r="B4179">
        <v>100</v>
      </c>
      <c r="C4179" s="3">
        <v>41899</v>
      </c>
      <c r="D4179" t="s">
        <v>67</v>
      </c>
      <c r="E4179" s="2">
        <v>22</v>
      </c>
      <c r="F4179" t="str">
        <f t="shared" si="65"/>
        <v>Residential|100|41899|Per Premise|22</v>
      </c>
      <c r="G4179">
        <v>3.7179579999999999</v>
      </c>
      <c r="H4179">
        <v>1.177875</v>
      </c>
      <c r="I4179">
        <v>1.8011855000000001</v>
      </c>
      <c r="J4179">
        <v>72.109436000000002</v>
      </c>
      <c r="K4179">
        <v>1.5073087000000001</v>
      </c>
      <c r="L4179">
        <v>325</v>
      </c>
      <c r="M4179">
        <v>3.6420710000000001</v>
      </c>
      <c r="N4179">
        <v>1.1748339999999999</v>
      </c>
      <c r="O4179">
        <v>1.9732837000000001</v>
      </c>
      <c r="P4179">
        <v>72.226089000000002</v>
      </c>
      <c r="Q4179">
        <v>1.8169978</v>
      </c>
      <c r="R4179">
        <v>307</v>
      </c>
      <c r="S4179">
        <v>15</v>
      </c>
      <c r="T4179">
        <v>18</v>
      </c>
      <c r="U4179">
        <v>0.93138460000000001</v>
      </c>
      <c r="V4179">
        <v>1.6775960000000001</v>
      </c>
      <c r="W4179">
        <v>10623</v>
      </c>
      <c r="X4179">
        <v>-0.17209820000000001</v>
      </c>
      <c r="Y4179">
        <v>-0.29568729999999999</v>
      </c>
      <c r="Z4179">
        <v>8.3610400000000001E-2</v>
      </c>
      <c r="AA4179">
        <v>0.1037015</v>
      </c>
      <c r="AB4179">
        <v>7.7873499999999998E-2</v>
      </c>
      <c r="AC4179">
        <v>0.1332093</v>
      </c>
      <c r="AD4179">
        <v>0.1296853</v>
      </c>
      <c r="AE4179">
        <v>-0.34281270000000003</v>
      </c>
      <c r="AF4179">
        <v>-0.24195320000000001</v>
      </c>
      <c r="AG4179">
        <v>-0.17209820000000001</v>
      </c>
      <c r="AH4179">
        <v>-0.10224320000000001</v>
      </c>
      <c r="AI4179">
        <v>-1.3836E-3</v>
      </c>
      <c r="AJ4179">
        <v>-0.46188580000000001</v>
      </c>
      <c r="AK4179">
        <v>-0.36369439999999997</v>
      </c>
      <c r="AL4179">
        <v>-0.29568729999999999</v>
      </c>
      <c r="AM4179">
        <v>-0.2276803</v>
      </c>
      <c r="AN4179">
        <v>-0.12948889999999999</v>
      </c>
    </row>
    <row r="4180" spans="1:40" x14ac:dyDescent="0.25">
      <c r="A4180" t="s">
        <v>65</v>
      </c>
      <c r="B4180">
        <v>100</v>
      </c>
      <c r="C4180" s="3">
        <v>41878</v>
      </c>
      <c r="D4180" t="s">
        <v>25</v>
      </c>
      <c r="E4180" s="2">
        <v>24</v>
      </c>
      <c r="F4180" t="str">
        <f t="shared" si="65"/>
        <v>Residential|100|41878|Aggregate|24</v>
      </c>
      <c r="G4180">
        <v>3.6363120000000002</v>
      </c>
      <c r="H4180">
        <v>1.175376</v>
      </c>
      <c r="I4180">
        <v>10.138465</v>
      </c>
      <c r="J4180">
        <v>73.358672999999996</v>
      </c>
      <c r="K4180">
        <v>10.188959000000001</v>
      </c>
      <c r="L4180">
        <v>306</v>
      </c>
      <c r="M4180">
        <v>3.7131669999999999</v>
      </c>
      <c r="N4180">
        <v>1.176329</v>
      </c>
      <c r="O4180">
        <v>10.553195000000001</v>
      </c>
      <c r="P4180">
        <v>72.963097000000005</v>
      </c>
      <c r="Q4180">
        <v>10.766558</v>
      </c>
      <c r="R4180">
        <v>328</v>
      </c>
      <c r="S4180">
        <v>15</v>
      </c>
      <c r="T4180">
        <v>18</v>
      </c>
      <c r="U4180">
        <v>0.95103899999999997</v>
      </c>
      <c r="V4180">
        <v>9.6420750000000002</v>
      </c>
      <c r="W4180">
        <v>10623</v>
      </c>
      <c r="X4180">
        <v>-0.41472999999999999</v>
      </c>
      <c r="Y4180">
        <v>-0.91112009999999999</v>
      </c>
      <c r="Z4180">
        <v>0.58246399999999998</v>
      </c>
      <c r="AA4180">
        <v>0.59448369999999995</v>
      </c>
      <c r="AB4180">
        <v>0.55394600000000005</v>
      </c>
      <c r="AC4180">
        <v>0.83227099999999998</v>
      </c>
      <c r="AD4180">
        <v>0.81256810000000002</v>
      </c>
      <c r="AE4180">
        <v>-1.481328</v>
      </c>
      <c r="AF4180">
        <v>-0.85117330000000002</v>
      </c>
      <c r="AG4180">
        <v>-0.41472999999999999</v>
      </c>
      <c r="AH4180">
        <v>2.1713400000000001E-2</v>
      </c>
      <c r="AI4180">
        <v>0.65186829999999996</v>
      </c>
      <c r="AJ4180">
        <v>-1.9524680000000001</v>
      </c>
      <c r="AK4180">
        <v>-1.3372310000000001</v>
      </c>
      <c r="AL4180">
        <v>-0.91112009999999999</v>
      </c>
      <c r="AM4180">
        <v>-0.48500900000000002</v>
      </c>
      <c r="AN4180">
        <v>0.1302278</v>
      </c>
    </row>
    <row r="4181" spans="1:40" x14ac:dyDescent="0.25">
      <c r="A4181" t="s">
        <v>65</v>
      </c>
      <c r="B4181">
        <v>100</v>
      </c>
      <c r="C4181" s="3">
        <v>41878</v>
      </c>
      <c r="D4181" t="s">
        <v>25</v>
      </c>
      <c r="E4181" s="2">
        <v>11</v>
      </c>
      <c r="F4181" t="str">
        <f t="shared" si="65"/>
        <v>Residential|100|41878|Aggregate|11</v>
      </c>
      <c r="G4181">
        <v>3.6363120000000002</v>
      </c>
      <c r="H4181">
        <v>1.175376</v>
      </c>
      <c r="I4181">
        <v>9.3287049</v>
      </c>
      <c r="J4181">
        <v>89.512184000000005</v>
      </c>
      <c r="K4181">
        <v>10.229654</v>
      </c>
      <c r="L4181">
        <v>306</v>
      </c>
      <c r="M4181">
        <v>3.7131669999999999</v>
      </c>
      <c r="N4181">
        <v>1.176329</v>
      </c>
      <c r="O4181">
        <v>9.4225723000000006</v>
      </c>
      <c r="P4181">
        <v>89.791190999999998</v>
      </c>
      <c r="Q4181">
        <v>10.414789000000001</v>
      </c>
      <c r="R4181">
        <v>328</v>
      </c>
      <c r="S4181">
        <v>15</v>
      </c>
      <c r="T4181">
        <v>18</v>
      </c>
      <c r="U4181">
        <v>0.95103899999999997</v>
      </c>
      <c r="V4181">
        <v>8.8719619999999999</v>
      </c>
      <c r="W4181">
        <v>10623</v>
      </c>
      <c r="X4181">
        <v>-9.3867300000000001E-2</v>
      </c>
      <c r="Y4181">
        <v>-0.55061070000000001</v>
      </c>
      <c r="Z4181">
        <v>0.58479040000000004</v>
      </c>
      <c r="AA4181">
        <v>0.57506049999999997</v>
      </c>
      <c r="AB4181">
        <v>0.5561585</v>
      </c>
      <c r="AC4181">
        <v>0.82016730000000004</v>
      </c>
      <c r="AD4181">
        <v>0.80000420000000005</v>
      </c>
      <c r="AE4181">
        <v>-1.144954</v>
      </c>
      <c r="AF4181">
        <v>-0.52396350000000003</v>
      </c>
      <c r="AG4181">
        <v>-9.3867300000000001E-2</v>
      </c>
      <c r="AH4181">
        <v>0.33622879999999999</v>
      </c>
      <c r="AI4181">
        <v>0.95721940000000005</v>
      </c>
      <c r="AJ4181">
        <v>-1.5758570000000001</v>
      </c>
      <c r="AK4181">
        <v>-0.97013329999999998</v>
      </c>
      <c r="AL4181">
        <v>-0.55061070000000001</v>
      </c>
      <c r="AM4181">
        <v>-0.13108800000000001</v>
      </c>
      <c r="AN4181">
        <v>0.474636</v>
      </c>
    </row>
    <row r="4182" spans="1:40" x14ac:dyDescent="0.25">
      <c r="A4182" t="s">
        <v>65</v>
      </c>
      <c r="B4182">
        <v>100</v>
      </c>
      <c r="C4182" s="3">
        <v>41849</v>
      </c>
      <c r="D4182" t="s">
        <v>25</v>
      </c>
      <c r="E4182" s="2">
        <v>19</v>
      </c>
      <c r="F4182" t="str">
        <f t="shared" si="65"/>
        <v>Residential|100|41849|Aggregate|19</v>
      </c>
      <c r="G4182">
        <v>3.7245110000000001</v>
      </c>
      <c r="H4182">
        <v>1.1751689999999999</v>
      </c>
      <c r="I4182">
        <v>19.384765999999999</v>
      </c>
      <c r="J4182">
        <v>75.413971000000004</v>
      </c>
      <c r="K4182">
        <v>19.074833999999999</v>
      </c>
      <c r="L4182">
        <v>330</v>
      </c>
      <c r="M4182">
        <v>3.6422979999999998</v>
      </c>
      <c r="N4182">
        <v>1.169646</v>
      </c>
      <c r="O4182">
        <v>12.151128</v>
      </c>
      <c r="P4182">
        <v>75.392409999999998</v>
      </c>
      <c r="Q4182">
        <v>9.7934526000000002</v>
      </c>
      <c r="R4182">
        <v>311</v>
      </c>
      <c r="S4182">
        <v>16</v>
      </c>
      <c r="T4182">
        <v>19</v>
      </c>
      <c r="U4182">
        <v>0.92250140000000003</v>
      </c>
      <c r="V4182">
        <v>17.882470000000001</v>
      </c>
      <c r="W4182">
        <v>10623</v>
      </c>
      <c r="X4182">
        <v>7.233638</v>
      </c>
      <c r="Y4182">
        <v>5.7313470000000004</v>
      </c>
      <c r="Z4182">
        <v>1.0500350000000001</v>
      </c>
      <c r="AA4182">
        <v>0.55533580000000005</v>
      </c>
      <c r="AB4182">
        <v>0.96865880000000004</v>
      </c>
      <c r="AC4182">
        <v>1.187843</v>
      </c>
      <c r="AD4182">
        <v>1.1165560000000001</v>
      </c>
      <c r="AE4182">
        <v>5.7113560000000003</v>
      </c>
      <c r="AF4182">
        <v>6.6107319999999996</v>
      </c>
      <c r="AG4182">
        <v>7.233638</v>
      </c>
      <c r="AH4182">
        <v>7.8565440000000004</v>
      </c>
      <c r="AI4182">
        <v>8.7559199999999997</v>
      </c>
      <c r="AJ4182">
        <v>4.3004230000000003</v>
      </c>
      <c r="AK4182">
        <v>5.1458240000000002</v>
      </c>
      <c r="AL4182">
        <v>5.7313470000000004</v>
      </c>
      <c r="AM4182">
        <v>6.3168699999999998</v>
      </c>
      <c r="AN4182">
        <v>7.1622709999999996</v>
      </c>
    </row>
    <row r="4183" spans="1:40" x14ac:dyDescent="0.25">
      <c r="A4183" t="s">
        <v>65</v>
      </c>
      <c r="B4183">
        <v>100</v>
      </c>
      <c r="C4183" s="3" t="s">
        <v>26</v>
      </c>
      <c r="D4183" t="s">
        <v>25</v>
      </c>
      <c r="E4183" s="2">
        <v>100</v>
      </c>
      <c r="F4183" t="str">
        <f t="shared" si="65"/>
        <v>Residential|100|Average Event Day|Aggregate|100</v>
      </c>
      <c r="G4183">
        <v>3.678337</v>
      </c>
      <c r="H4183">
        <v>1.1766620000000001</v>
      </c>
      <c r="I4183">
        <v>20.871592</v>
      </c>
      <c r="J4183">
        <v>84.836296000000004</v>
      </c>
      <c r="K4183">
        <v>18.776714999999999</v>
      </c>
      <c r="L4183">
        <v>631</v>
      </c>
      <c r="M4183">
        <v>3.678499</v>
      </c>
      <c r="N4183">
        <v>1.175343</v>
      </c>
      <c r="O4183">
        <v>13.285669</v>
      </c>
      <c r="P4183">
        <v>84.810935999999998</v>
      </c>
      <c r="Q4183">
        <v>11.857367</v>
      </c>
      <c r="R4183">
        <v>636</v>
      </c>
      <c r="S4183">
        <v>15</v>
      </c>
      <c r="T4183">
        <v>18</v>
      </c>
      <c r="U4183">
        <v>0.93147959999999996</v>
      </c>
      <c r="V4183">
        <v>19.441459999999999</v>
      </c>
      <c r="W4183">
        <v>10623</v>
      </c>
      <c r="X4183">
        <v>7.5859230000000002</v>
      </c>
      <c r="Y4183">
        <v>6.1557919999999999</v>
      </c>
      <c r="Z4183">
        <v>0.74748919999999996</v>
      </c>
      <c r="AA4183">
        <v>0.47017520000000002</v>
      </c>
      <c r="AB4183">
        <v>0.69627090000000003</v>
      </c>
      <c r="AC4183">
        <v>0.88306560000000001</v>
      </c>
      <c r="AD4183">
        <v>0.8401535</v>
      </c>
      <c r="AE4183">
        <v>6.4542289999999998</v>
      </c>
      <c r="AF4183">
        <v>7.1228429999999996</v>
      </c>
      <c r="AG4183">
        <v>7.5859230000000002</v>
      </c>
      <c r="AH4183">
        <v>8.0490030000000008</v>
      </c>
      <c r="AI4183">
        <v>8.7176170000000006</v>
      </c>
      <c r="AJ4183">
        <v>5.0790920000000002</v>
      </c>
      <c r="AK4183">
        <v>5.7152149999999997</v>
      </c>
      <c r="AL4183">
        <v>6.1557919999999999</v>
      </c>
      <c r="AM4183">
        <v>6.5963690000000001</v>
      </c>
      <c r="AN4183">
        <v>7.2324919999999997</v>
      </c>
    </row>
    <row r="4184" spans="1:40" x14ac:dyDescent="0.25">
      <c r="A4184" t="s">
        <v>65</v>
      </c>
      <c r="B4184">
        <v>100</v>
      </c>
      <c r="C4184" s="3" t="s">
        <v>26</v>
      </c>
      <c r="D4184" t="s">
        <v>67</v>
      </c>
      <c r="E4184" s="2">
        <v>3</v>
      </c>
      <c r="F4184" t="str">
        <f t="shared" si="65"/>
        <v>Residential|100|Average Event Day|Per Premise|3</v>
      </c>
      <c r="G4184">
        <v>3.678337</v>
      </c>
      <c r="H4184">
        <v>1.1766620000000001</v>
      </c>
      <c r="I4184">
        <v>0.83543151999999998</v>
      </c>
      <c r="J4184">
        <v>71.462585000000004</v>
      </c>
      <c r="K4184">
        <v>0.90745538999999997</v>
      </c>
      <c r="L4184">
        <v>631</v>
      </c>
      <c r="M4184">
        <v>3.678499</v>
      </c>
      <c r="N4184">
        <v>1.175343</v>
      </c>
      <c r="O4184">
        <v>0.76568484000000003</v>
      </c>
      <c r="P4184">
        <v>71.038276999999994</v>
      </c>
      <c r="Q4184">
        <v>0.75122188999999995</v>
      </c>
      <c r="R4184">
        <v>636</v>
      </c>
      <c r="S4184">
        <v>15</v>
      </c>
      <c r="T4184">
        <v>18</v>
      </c>
      <c r="U4184">
        <v>0.93147959999999996</v>
      </c>
      <c r="V4184">
        <v>0.77818739999999997</v>
      </c>
      <c r="W4184">
        <v>10623</v>
      </c>
      <c r="X4184">
        <v>6.9746699999999995E-2</v>
      </c>
      <c r="Y4184">
        <v>1.2502600000000001E-2</v>
      </c>
      <c r="Z4184">
        <v>3.6125200000000003E-2</v>
      </c>
      <c r="AA4184">
        <v>2.9787899999999999E-2</v>
      </c>
      <c r="AB4184">
        <v>3.3649900000000003E-2</v>
      </c>
      <c r="AC4184">
        <v>4.6822500000000003E-2</v>
      </c>
      <c r="AD4184">
        <v>4.4940300000000002E-2</v>
      </c>
      <c r="AE4184">
        <v>9.7412000000000002E-3</v>
      </c>
      <c r="AF4184">
        <v>4.5192900000000001E-2</v>
      </c>
      <c r="AG4184">
        <v>6.9746699999999995E-2</v>
      </c>
      <c r="AH4184">
        <v>9.4300400000000006E-2</v>
      </c>
      <c r="AI4184">
        <v>0.12975220000000001</v>
      </c>
      <c r="AJ4184">
        <v>-4.50908E-2</v>
      </c>
      <c r="AK4184">
        <v>-1.10642E-2</v>
      </c>
      <c r="AL4184">
        <v>1.2502600000000001E-2</v>
      </c>
      <c r="AM4184">
        <v>3.6069299999999999E-2</v>
      </c>
      <c r="AN4184">
        <v>7.0095900000000003E-2</v>
      </c>
    </row>
    <row r="4185" spans="1:40" x14ac:dyDescent="0.25">
      <c r="A4185" t="s">
        <v>65</v>
      </c>
      <c r="B4185">
        <v>100</v>
      </c>
      <c r="C4185" s="3">
        <v>41849</v>
      </c>
      <c r="D4185" t="s">
        <v>25</v>
      </c>
      <c r="E4185" s="2">
        <v>10</v>
      </c>
      <c r="F4185" t="str">
        <f t="shared" si="65"/>
        <v>Residential|100|41849|Aggregate|10</v>
      </c>
      <c r="G4185">
        <v>3.7245110000000001</v>
      </c>
      <c r="H4185">
        <v>1.1751689999999999</v>
      </c>
      <c r="I4185">
        <v>9.2326776000000006</v>
      </c>
      <c r="J4185">
        <v>84.427490000000006</v>
      </c>
      <c r="K4185">
        <v>8.6597200000000001</v>
      </c>
      <c r="L4185">
        <v>330</v>
      </c>
      <c r="M4185">
        <v>3.6422979999999998</v>
      </c>
      <c r="N4185">
        <v>1.169646</v>
      </c>
      <c r="O4185">
        <v>9.3762103000000003</v>
      </c>
      <c r="P4185">
        <v>84.248435999999998</v>
      </c>
      <c r="Q4185">
        <v>8.4964376000000001</v>
      </c>
      <c r="R4185">
        <v>311</v>
      </c>
      <c r="S4185">
        <v>16</v>
      </c>
      <c r="T4185">
        <v>19</v>
      </c>
      <c r="U4185">
        <v>0.92250140000000003</v>
      </c>
      <c r="V4185">
        <v>8.5171589999999995</v>
      </c>
      <c r="W4185">
        <v>10623</v>
      </c>
      <c r="X4185">
        <v>-0.14353279999999999</v>
      </c>
      <c r="Y4185">
        <v>-0.85905180000000003</v>
      </c>
      <c r="Z4185">
        <v>0.47670190000000001</v>
      </c>
      <c r="AA4185">
        <v>0.48178880000000002</v>
      </c>
      <c r="AB4185">
        <v>0.43975819999999999</v>
      </c>
      <c r="AC4185">
        <v>0.67776479999999995</v>
      </c>
      <c r="AD4185">
        <v>0.65230949999999999</v>
      </c>
      <c r="AE4185">
        <v>-1.0121230000000001</v>
      </c>
      <c r="AF4185">
        <v>-0.49895299999999998</v>
      </c>
      <c r="AG4185">
        <v>-0.14353279999999999</v>
      </c>
      <c r="AH4185">
        <v>0.2118874</v>
      </c>
      <c r="AI4185">
        <v>0.72505770000000003</v>
      </c>
      <c r="AJ4185">
        <v>-1.69502</v>
      </c>
      <c r="AK4185">
        <v>-1.2011229999999999</v>
      </c>
      <c r="AL4185">
        <v>-0.85905180000000003</v>
      </c>
      <c r="AM4185">
        <v>-0.51698040000000001</v>
      </c>
      <c r="AN4185">
        <v>-2.3083599999999999E-2</v>
      </c>
    </row>
    <row r="4186" spans="1:40" x14ac:dyDescent="0.25">
      <c r="A4186" t="s">
        <v>65</v>
      </c>
      <c r="B4186">
        <v>100</v>
      </c>
      <c r="C4186" s="3">
        <v>41897</v>
      </c>
      <c r="D4186" t="s">
        <v>25</v>
      </c>
      <c r="E4186" s="2">
        <v>3</v>
      </c>
      <c r="F4186" t="str">
        <f t="shared" si="65"/>
        <v>Residential|100|41897|Aggregate|3</v>
      </c>
      <c r="G4186">
        <v>3.7179579999999999</v>
      </c>
      <c r="H4186">
        <v>1.177875</v>
      </c>
      <c r="I4186">
        <v>9.4943606999999997</v>
      </c>
      <c r="J4186">
        <v>72.485596000000001</v>
      </c>
      <c r="K4186">
        <v>10.160237</v>
      </c>
      <c r="L4186">
        <v>325</v>
      </c>
      <c r="M4186">
        <v>3.6405270000000001</v>
      </c>
      <c r="N4186">
        <v>1.1748339999999999</v>
      </c>
      <c r="O4186">
        <v>8.6671581</v>
      </c>
      <c r="P4186">
        <v>72.771316999999996</v>
      </c>
      <c r="Q4186">
        <v>9.1454096000000007</v>
      </c>
      <c r="R4186">
        <v>307</v>
      </c>
      <c r="S4186">
        <v>15</v>
      </c>
      <c r="T4186">
        <v>18</v>
      </c>
      <c r="U4186">
        <v>0.94674270000000005</v>
      </c>
      <c r="V4186">
        <v>8.9887160000000002</v>
      </c>
      <c r="W4186">
        <v>10623</v>
      </c>
      <c r="X4186">
        <v>0.82720260000000001</v>
      </c>
      <c r="Y4186">
        <v>0.32155810000000001</v>
      </c>
      <c r="Z4186">
        <v>0.5635886</v>
      </c>
      <c r="AA4186">
        <v>0.52195610000000003</v>
      </c>
      <c r="AB4186">
        <v>0.53357330000000003</v>
      </c>
      <c r="AC4186">
        <v>0.76816030000000002</v>
      </c>
      <c r="AD4186">
        <v>0.7464172</v>
      </c>
      <c r="AE4186">
        <v>-0.1572344</v>
      </c>
      <c r="AF4186">
        <v>0.42437900000000001</v>
      </c>
      <c r="AG4186">
        <v>0.82720260000000001</v>
      </c>
      <c r="AH4186">
        <v>1.2300260000000001</v>
      </c>
      <c r="AI4186">
        <v>1.8116399999999999</v>
      </c>
      <c r="AJ4186">
        <v>-0.63501410000000003</v>
      </c>
      <c r="AK4186">
        <v>-6.9863499999999995E-2</v>
      </c>
      <c r="AL4186">
        <v>0.32155810000000001</v>
      </c>
      <c r="AM4186">
        <v>0.71297960000000005</v>
      </c>
      <c r="AN4186">
        <v>1.27813</v>
      </c>
    </row>
    <row r="4187" spans="1:40" x14ac:dyDescent="0.25">
      <c r="A4187" t="s">
        <v>65</v>
      </c>
      <c r="B4187">
        <v>100</v>
      </c>
      <c r="C4187" s="3" t="s">
        <v>26</v>
      </c>
      <c r="D4187" t="s">
        <v>67</v>
      </c>
      <c r="E4187" s="2">
        <v>4</v>
      </c>
      <c r="F4187" t="str">
        <f t="shared" si="65"/>
        <v>Residential|100|Average Event Day|Per Premise|4</v>
      </c>
      <c r="G4187">
        <v>3.678337</v>
      </c>
      <c r="H4187">
        <v>1.1766620000000001</v>
      </c>
      <c r="I4187">
        <v>0.75960592000000005</v>
      </c>
      <c r="J4187">
        <v>70.329453000000001</v>
      </c>
      <c r="K4187">
        <v>0.80377341999999996</v>
      </c>
      <c r="L4187">
        <v>631</v>
      </c>
      <c r="M4187">
        <v>3.678499</v>
      </c>
      <c r="N4187">
        <v>1.175343</v>
      </c>
      <c r="O4187">
        <v>0.72408424999999998</v>
      </c>
      <c r="P4187">
        <v>69.898781</v>
      </c>
      <c r="Q4187">
        <v>0.67907614999999999</v>
      </c>
      <c r="R4187">
        <v>636</v>
      </c>
      <c r="S4187">
        <v>15</v>
      </c>
      <c r="T4187">
        <v>18</v>
      </c>
      <c r="U4187">
        <v>0.93147959999999996</v>
      </c>
      <c r="V4187">
        <v>0.7075574</v>
      </c>
      <c r="W4187">
        <v>10623</v>
      </c>
      <c r="X4187">
        <v>3.5521700000000003E-2</v>
      </c>
      <c r="Y4187">
        <v>-1.6526900000000001E-2</v>
      </c>
      <c r="Z4187">
        <v>3.1997699999999997E-2</v>
      </c>
      <c r="AA4187">
        <v>2.6927099999999999E-2</v>
      </c>
      <c r="AB4187">
        <v>2.98052E-2</v>
      </c>
      <c r="AC4187">
        <v>4.1820099999999999E-2</v>
      </c>
      <c r="AD4187">
        <v>4.0167399999999999E-2</v>
      </c>
      <c r="AE4187">
        <v>-1.8072999999999999E-2</v>
      </c>
      <c r="AF4187">
        <v>1.3591199999999999E-2</v>
      </c>
      <c r="AG4187">
        <v>3.5521700000000003E-2</v>
      </c>
      <c r="AH4187">
        <v>5.7452200000000002E-2</v>
      </c>
      <c r="AI4187">
        <v>8.9116299999999996E-2</v>
      </c>
      <c r="AJ4187">
        <v>-6.8003499999999995E-2</v>
      </c>
      <c r="AK4187">
        <v>-3.7590699999999998E-2</v>
      </c>
      <c r="AL4187">
        <v>-1.6526900000000001E-2</v>
      </c>
      <c r="AM4187">
        <v>4.5369E-3</v>
      </c>
      <c r="AN4187">
        <v>3.49497E-2</v>
      </c>
    </row>
    <row r="4188" spans="1:40" x14ac:dyDescent="0.25">
      <c r="A4188" t="s">
        <v>65</v>
      </c>
      <c r="B4188">
        <v>100</v>
      </c>
      <c r="C4188" s="3">
        <v>41897</v>
      </c>
      <c r="D4188" t="s">
        <v>67</v>
      </c>
      <c r="E4188" s="2">
        <v>100</v>
      </c>
      <c r="F4188" t="str">
        <f t="shared" si="65"/>
        <v>Residential|100|41897|Per Premise|100</v>
      </c>
      <c r="G4188">
        <v>3.7179579999999999</v>
      </c>
      <c r="H4188">
        <v>1.177875</v>
      </c>
      <c r="I4188">
        <v>2.3806573000000002</v>
      </c>
      <c r="J4188">
        <v>87.504142999999999</v>
      </c>
      <c r="K4188">
        <v>2.2270873</v>
      </c>
      <c r="L4188">
        <v>1300</v>
      </c>
      <c r="M4188">
        <v>3.6405270000000001</v>
      </c>
      <c r="N4188">
        <v>1.1748339999999999</v>
      </c>
      <c r="O4188">
        <v>1.4540569000000001</v>
      </c>
      <c r="P4188">
        <v>87.288261000000006</v>
      </c>
      <c r="Q4188">
        <v>1.4123224999999999</v>
      </c>
      <c r="R4188">
        <v>1228</v>
      </c>
      <c r="S4188">
        <v>15</v>
      </c>
      <c r="T4188">
        <v>18</v>
      </c>
      <c r="U4188">
        <v>0.94674270000000005</v>
      </c>
      <c r="V4188">
        <v>2.25387</v>
      </c>
      <c r="W4188">
        <v>10623</v>
      </c>
      <c r="X4188">
        <v>0.92660039999999999</v>
      </c>
      <c r="Y4188">
        <v>0.79981290000000005</v>
      </c>
      <c r="Z4188">
        <v>6.1768299999999998E-2</v>
      </c>
      <c r="AA4188">
        <v>4.0302699999999997E-2</v>
      </c>
      <c r="AB4188">
        <v>5.8478700000000002E-2</v>
      </c>
      <c r="AC4188">
        <v>7.3753899999999997E-2</v>
      </c>
      <c r="AD4188">
        <v>7.1021600000000004E-2</v>
      </c>
      <c r="AE4188">
        <v>0.83208099999999996</v>
      </c>
      <c r="AF4188">
        <v>0.88792380000000004</v>
      </c>
      <c r="AG4188">
        <v>0.92660039999999999</v>
      </c>
      <c r="AH4188">
        <v>0.96527700000000005</v>
      </c>
      <c r="AI4188">
        <v>1.02112</v>
      </c>
      <c r="AJ4188">
        <v>0.70879499999999995</v>
      </c>
      <c r="AK4188">
        <v>0.7625691</v>
      </c>
      <c r="AL4188">
        <v>0.79981290000000005</v>
      </c>
      <c r="AM4188">
        <v>0.83705660000000004</v>
      </c>
      <c r="AN4188">
        <v>0.89083069999999998</v>
      </c>
    </row>
    <row r="4189" spans="1:40" x14ac:dyDescent="0.25">
      <c r="A4189" t="s">
        <v>65</v>
      </c>
      <c r="B4189">
        <v>100</v>
      </c>
      <c r="C4189" s="3">
        <v>41849</v>
      </c>
      <c r="D4189" t="s">
        <v>25</v>
      </c>
      <c r="E4189" s="2">
        <v>18</v>
      </c>
      <c r="F4189" t="str">
        <f t="shared" si="65"/>
        <v>Residential|100|41849|Aggregate|18</v>
      </c>
      <c r="G4189">
        <v>3.7245110000000001</v>
      </c>
      <c r="H4189">
        <v>1.1751689999999999</v>
      </c>
      <c r="I4189">
        <v>19.950064000000001</v>
      </c>
      <c r="J4189">
        <v>77.807045000000002</v>
      </c>
      <c r="K4189">
        <v>21.448905</v>
      </c>
      <c r="L4189">
        <v>330</v>
      </c>
      <c r="M4189">
        <v>3.6422979999999998</v>
      </c>
      <c r="N4189">
        <v>1.169646</v>
      </c>
      <c r="O4189">
        <v>11.613968</v>
      </c>
      <c r="P4189">
        <v>77.715987999999996</v>
      </c>
      <c r="Q4189">
        <v>10.049121</v>
      </c>
      <c r="R4189">
        <v>311</v>
      </c>
      <c r="S4189">
        <v>16</v>
      </c>
      <c r="T4189">
        <v>19</v>
      </c>
      <c r="U4189">
        <v>0.92250140000000003</v>
      </c>
      <c r="V4189">
        <v>18.403960000000001</v>
      </c>
      <c r="W4189">
        <v>10623</v>
      </c>
      <c r="X4189">
        <v>8.3360959999999995</v>
      </c>
      <c r="Y4189">
        <v>6.7899950000000002</v>
      </c>
      <c r="Z4189">
        <v>1.180723</v>
      </c>
      <c r="AA4189">
        <v>0.56983329999999999</v>
      </c>
      <c r="AB4189">
        <v>1.0892189999999999</v>
      </c>
      <c r="AC4189">
        <v>1.311037</v>
      </c>
      <c r="AD4189">
        <v>1.229271</v>
      </c>
      <c r="AE4189">
        <v>6.6559340000000002</v>
      </c>
      <c r="AF4189">
        <v>7.648587</v>
      </c>
      <c r="AG4189">
        <v>8.3360959999999995</v>
      </c>
      <c r="AH4189">
        <v>9.0236040000000006</v>
      </c>
      <c r="AI4189">
        <v>10.016260000000001</v>
      </c>
      <c r="AJ4189">
        <v>5.21462</v>
      </c>
      <c r="AK4189">
        <v>6.1453639999999998</v>
      </c>
      <c r="AL4189">
        <v>6.7899950000000002</v>
      </c>
      <c r="AM4189">
        <v>7.4346249999999996</v>
      </c>
      <c r="AN4189">
        <v>8.3653689999999994</v>
      </c>
    </row>
    <row r="4190" spans="1:40" x14ac:dyDescent="0.25">
      <c r="A4190" t="s">
        <v>65</v>
      </c>
      <c r="B4190">
        <v>100</v>
      </c>
      <c r="C4190" s="3">
        <v>41897</v>
      </c>
      <c r="D4190" t="s">
        <v>67</v>
      </c>
      <c r="E4190" s="2">
        <v>14</v>
      </c>
      <c r="F4190" t="str">
        <f t="shared" si="65"/>
        <v>Residential|100|41897|Per Premise|14</v>
      </c>
      <c r="G4190">
        <v>3.7179579999999999</v>
      </c>
      <c r="H4190">
        <v>1.177875</v>
      </c>
      <c r="I4190">
        <v>2.2388509999999999</v>
      </c>
      <c r="J4190">
        <v>91.368133999999998</v>
      </c>
      <c r="K4190">
        <v>2.2426762999999998</v>
      </c>
      <c r="L4190">
        <v>325</v>
      </c>
      <c r="M4190">
        <v>3.6405270000000001</v>
      </c>
      <c r="N4190">
        <v>1.1748339999999999</v>
      </c>
      <c r="O4190">
        <v>2.1196158</v>
      </c>
      <c r="P4190">
        <v>90.941565999999995</v>
      </c>
      <c r="Q4190">
        <v>2.0310902</v>
      </c>
      <c r="R4190">
        <v>307</v>
      </c>
      <c r="S4190">
        <v>15</v>
      </c>
      <c r="T4190">
        <v>18</v>
      </c>
      <c r="U4190">
        <v>0.94674270000000005</v>
      </c>
      <c r="V4190">
        <v>2.1196160000000002</v>
      </c>
      <c r="W4190">
        <v>10623</v>
      </c>
      <c r="X4190">
        <v>0.1192352</v>
      </c>
      <c r="Y4190" s="6">
        <v>1.39E-8</v>
      </c>
      <c r="Z4190">
        <v>0.12440130000000001</v>
      </c>
      <c r="AA4190">
        <v>0.11592040000000001</v>
      </c>
      <c r="AB4190">
        <v>0.11777600000000001</v>
      </c>
      <c r="AC4190">
        <v>0.17003889999999999</v>
      </c>
      <c r="AD4190">
        <v>0.1652536</v>
      </c>
      <c r="AE4190">
        <v>-9.8678399999999999E-2</v>
      </c>
      <c r="AF4190">
        <v>3.0066699999999998E-2</v>
      </c>
      <c r="AG4190">
        <v>0.1192352</v>
      </c>
      <c r="AH4190">
        <v>0.2084037</v>
      </c>
      <c r="AI4190">
        <v>0.33714880000000003</v>
      </c>
      <c r="AJ4190">
        <v>-0.211781</v>
      </c>
      <c r="AK4190">
        <v>-8.6659E-2</v>
      </c>
      <c r="AL4190" s="6">
        <v>1.39E-8</v>
      </c>
      <c r="AM4190">
        <v>8.6659100000000003E-2</v>
      </c>
      <c r="AN4190">
        <v>0.211781</v>
      </c>
    </row>
    <row r="4191" spans="1:40" x14ac:dyDescent="0.25">
      <c r="A4191" t="s">
        <v>65</v>
      </c>
      <c r="B4191">
        <v>100</v>
      </c>
      <c r="C4191" s="3">
        <v>41898</v>
      </c>
      <c r="D4191" t="s">
        <v>25</v>
      </c>
      <c r="E4191" s="2">
        <v>16</v>
      </c>
      <c r="F4191" t="str">
        <f t="shared" si="65"/>
        <v>Residential|100|41898|Aggregate|16</v>
      </c>
      <c r="G4191">
        <v>3.6363120000000002</v>
      </c>
      <c r="H4191">
        <v>1.175376</v>
      </c>
      <c r="I4191">
        <v>25.715866999999999</v>
      </c>
      <c r="J4191">
        <v>91.973442000000006</v>
      </c>
      <c r="K4191">
        <v>24.454412999999999</v>
      </c>
      <c r="L4191">
        <v>306</v>
      </c>
      <c r="M4191">
        <v>3.7179579999999999</v>
      </c>
      <c r="N4191">
        <v>1.177875</v>
      </c>
      <c r="O4191">
        <v>17.956281000000001</v>
      </c>
      <c r="P4191">
        <v>91.567802</v>
      </c>
      <c r="Q4191">
        <v>16.715295000000001</v>
      </c>
      <c r="R4191">
        <v>325</v>
      </c>
      <c r="S4191">
        <v>16</v>
      </c>
      <c r="T4191">
        <v>19</v>
      </c>
      <c r="U4191">
        <v>1.0266789999999999</v>
      </c>
      <c r="V4191">
        <v>26.40194</v>
      </c>
      <c r="W4191">
        <v>10623</v>
      </c>
      <c r="X4191">
        <v>7.7595859999999997</v>
      </c>
      <c r="Y4191" s="6">
        <v>8.4456589999999991</v>
      </c>
      <c r="Z4191">
        <v>1.397966</v>
      </c>
      <c r="AA4191">
        <v>0.92719779999999996</v>
      </c>
      <c r="AB4191">
        <v>1.435262</v>
      </c>
      <c r="AC4191">
        <v>1.6774990000000001</v>
      </c>
      <c r="AD4191">
        <v>1.7087049999999999</v>
      </c>
      <c r="AE4191">
        <v>5.6097840000000003</v>
      </c>
      <c r="AF4191">
        <v>6.8799039999999998</v>
      </c>
      <c r="AG4191">
        <v>7.7595859999999997</v>
      </c>
      <c r="AH4191">
        <v>8.6392670000000003</v>
      </c>
      <c r="AI4191">
        <v>9.9093879999999999</v>
      </c>
      <c r="AJ4191">
        <v>6.255865</v>
      </c>
      <c r="AK4191">
        <v>7.5496129999999999</v>
      </c>
      <c r="AL4191" s="6">
        <v>8.4456589999999991</v>
      </c>
      <c r="AM4191">
        <v>9.341704</v>
      </c>
      <c r="AN4191">
        <v>10.635450000000001</v>
      </c>
    </row>
    <row r="4192" spans="1:40" x14ac:dyDescent="0.25">
      <c r="A4192" t="s">
        <v>65</v>
      </c>
      <c r="B4192">
        <v>100</v>
      </c>
      <c r="C4192" s="3">
        <v>41897</v>
      </c>
      <c r="D4192" t="s">
        <v>67</v>
      </c>
      <c r="E4192" s="2">
        <v>5</v>
      </c>
      <c r="F4192" t="str">
        <f t="shared" si="65"/>
        <v>Residential|100|41897|Per Premise|5</v>
      </c>
      <c r="G4192">
        <v>3.7179579999999999</v>
      </c>
      <c r="H4192">
        <v>1.177875</v>
      </c>
      <c r="I4192">
        <v>0.78124530000000003</v>
      </c>
      <c r="J4192">
        <v>71.640472000000003</v>
      </c>
      <c r="K4192">
        <v>0.77952518999999998</v>
      </c>
      <c r="L4192">
        <v>325</v>
      </c>
      <c r="M4192">
        <v>3.6405270000000001</v>
      </c>
      <c r="N4192">
        <v>1.1748339999999999</v>
      </c>
      <c r="O4192">
        <v>0.71731370000000005</v>
      </c>
      <c r="P4192">
        <v>71.909476999999995</v>
      </c>
      <c r="Q4192">
        <v>0.77148901000000003</v>
      </c>
      <c r="R4192">
        <v>307</v>
      </c>
      <c r="S4192">
        <v>15</v>
      </c>
      <c r="T4192">
        <v>18</v>
      </c>
      <c r="U4192">
        <v>0.94674270000000005</v>
      </c>
      <c r="V4192">
        <v>0.73963829999999997</v>
      </c>
      <c r="W4192">
        <v>10623</v>
      </c>
      <c r="X4192">
        <v>6.3931600000000005E-2</v>
      </c>
      <c r="Y4192">
        <v>2.23246E-2</v>
      </c>
      <c r="Z4192">
        <v>4.3240300000000002E-2</v>
      </c>
      <c r="AA4192">
        <v>4.40312E-2</v>
      </c>
      <c r="AB4192">
        <v>4.0937399999999999E-2</v>
      </c>
      <c r="AC4192">
        <v>6.1712799999999998E-2</v>
      </c>
      <c r="AD4192">
        <v>6.01217E-2</v>
      </c>
      <c r="AE4192">
        <v>-1.51565E-2</v>
      </c>
      <c r="AF4192">
        <v>3.1569399999999997E-2</v>
      </c>
      <c r="AG4192">
        <v>6.3931600000000005E-2</v>
      </c>
      <c r="AH4192">
        <v>9.6293799999999999E-2</v>
      </c>
      <c r="AI4192">
        <v>0.1430197</v>
      </c>
      <c r="AJ4192">
        <v>-5.4724500000000002E-2</v>
      </c>
      <c r="AK4192">
        <v>-9.2032999999999993E-3</v>
      </c>
      <c r="AL4192">
        <v>2.23246E-2</v>
      </c>
      <c r="AM4192">
        <v>5.3852400000000002E-2</v>
      </c>
      <c r="AN4192">
        <v>9.9373600000000006E-2</v>
      </c>
    </row>
    <row r="4193" spans="1:40" x14ac:dyDescent="0.25">
      <c r="A4193" t="s">
        <v>65</v>
      </c>
      <c r="B4193">
        <v>100</v>
      </c>
      <c r="C4193" s="3" t="s">
        <v>26</v>
      </c>
      <c r="D4193" t="s">
        <v>25</v>
      </c>
      <c r="E4193" s="2">
        <v>5</v>
      </c>
      <c r="F4193" t="str">
        <f t="shared" si="65"/>
        <v>Residential|100|Average Event Day|Aggregate|5</v>
      </c>
      <c r="G4193">
        <v>3.678337</v>
      </c>
      <c r="H4193">
        <v>1.1766620000000001</v>
      </c>
      <c r="I4193">
        <v>7.7288361999999999</v>
      </c>
      <c r="J4193">
        <v>70.688239999999993</v>
      </c>
      <c r="K4193">
        <v>7.7904217999999998</v>
      </c>
      <c r="L4193">
        <v>631</v>
      </c>
      <c r="M4193">
        <v>3.678499</v>
      </c>
      <c r="N4193">
        <v>1.175343</v>
      </c>
      <c r="O4193">
        <v>7.2527881000000001</v>
      </c>
      <c r="P4193">
        <v>70.296806000000004</v>
      </c>
      <c r="Q4193">
        <v>6.8777977999999997</v>
      </c>
      <c r="R4193">
        <v>636</v>
      </c>
      <c r="S4193">
        <v>15</v>
      </c>
      <c r="T4193">
        <v>18</v>
      </c>
      <c r="U4193">
        <v>0.93147959999999996</v>
      </c>
      <c r="V4193">
        <v>7.1992529999999997</v>
      </c>
      <c r="W4193">
        <v>10623</v>
      </c>
      <c r="X4193">
        <v>0.47604809999999997</v>
      </c>
      <c r="Y4193">
        <v>-5.3534999999999999E-2</v>
      </c>
      <c r="Z4193">
        <v>0.31013180000000001</v>
      </c>
      <c r="AA4193">
        <v>0.27272239999999998</v>
      </c>
      <c r="AB4193">
        <v>0.28888140000000001</v>
      </c>
      <c r="AC4193">
        <v>0.41298820000000003</v>
      </c>
      <c r="AD4193">
        <v>0.39727820000000003</v>
      </c>
      <c r="AE4193">
        <v>-5.3217599999999997E-2</v>
      </c>
      <c r="AF4193">
        <v>0.25947690000000001</v>
      </c>
      <c r="AG4193">
        <v>0.47604809999999997</v>
      </c>
      <c r="AH4193">
        <v>0.69261930000000005</v>
      </c>
      <c r="AI4193">
        <v>1.005314</v>
      </c>
      <c r="AJ4193">
        <v>-0.56266760000000005</v>
      </c>
      <c r="AK4193">
        <v>-0.26186799999999999</v>
      </c>
      <c r="AL4193">
        <v>-5.3534999999999999E-2</v>
      </c>
      <c r="AM4193">
        <v>0.15479789999999999</v>
      </c>
      <c r="AN4193">
        <v>0.45559749999999999</v>
      </c>
    </row>
    <row r="4194" spans="1:40" x14ac:dyDescent="0.25">
      <c r="A4194" t="s">
        <v>65</v>
      </c>
      <c r="B4194">
        <v>100</v>
      </c>
      <c r="C4194" s="3">
        <v>41899</v>
      </c>
      <c r="D4194" t="s">
        <v>25</v>
      </c>
      <c r="E4194" s="2">
        <v>1</v>
      </c>
      <c r="F4194" t="str">
        <f t="shared" si="65"/>
        <v>Residential|100|41899|Aggregate|1</v>
      </c>
      <c r="G4194">
        <v>3.7179579999999999</v>
      </c>
      <c r="H4194">
        <v>1.177875</v>
      </c>
      <c r="I4194">
        <v>15.917964</v>
      </c>
      <c r="J4194">
        <v>80.603217999999998</v>
      </c>
      <c r="K4194">
        <v>16.120688999999999</v>
      </c>
      <c r="L4194">
        <v>325</v>
      </c>
      <c r="M4194">
        <v>3.6420710000000001</v>
      </c>
      <c r="N4194">
        <v>1.1748339999999999</v>
      </c>
      <c r="O4194">
        <v>14.984576000000001</v>
      </c>
      <c r="P4194">
        <v>80.491721999999996</v>
      </c>
      <c r="Q4194">
        <v>14.866448</v>
      </c>
      <c r="R4194">
        <v>307</v>
      </c>
      <c r="S4194">
        <v>15</v>
      </c>
      <c r="T4194">
        <v>18</v>
      </c>
      <c r="U4194">
        <v>0.93138460000000001</v>
      </c>
      <c r="V4194">
        <v>14.825749999999999</v>
      </c>
      <c r="W4194">
        <v>10623</v>
      </c>
      <c r="X4194">
        <v>0.933388</v>
      </c>
      <c r="Y4194" s="6">
        <v>-0.1588302</v>
      </c>
      <c r="Z4194">
        <v>0.89421490000000003</v>
      </c>
      <c r="AA4194">
        <v>0.84847300000000003</v>
      </c>
      <c r="AB4194">
        <v>0.83285799999999999</v>
      </c>
      <c r="AC4194">
        <v>1.232691</v>
      </c>
      <c r="AD4194">
        <v>1.1889320000000001</v>
      </c>
      <c r="AE4194">
        <v>-0.64636899999999997</v>
      </c>
      <c r="AF4194">
        <v>0.2869642</v>
      </c>
      <c r="AG4194">
        <v>0.933388</v>
      </c>
      <c r="AH4194">
        <v>1.579812</v>
      </c>
      <c r="AI4194">
        <v>2.5131450000000002</v>
      </c>
      <c r="AJ4194">
        <v>-1.6825079999999999</v>
      </c>
      <c r="AK4194">
        <v>-0.78230670000000002</v>
      </c>
      <c r="AL4194" s="6">
        <v>-0.1588302</v>
      </c>
      <c r="AM4194">
        <v>0.46464620000000001</v>
      </c>
      <c r="AN4194">
        <v>1.3648469999999999</v>
      </c>
    </row>
    <row r="4195" spans="1:40" x14ac:dyDescent="0.25">
      <c r="A4195" t="s">
        <v>65</v>
      </c>
      <c r="B4195">
        <v>100</v>
      </c>
      <c r="C4195" s="3">
        <v>41849</v>
      </c>
      <c r="D4195" t="s">
        <v>25</v>
      </c>
      <c r="E4195" s="2">
        <v>5</v>
      </c>
      <c r="F4195" t="str">
        <f t="shared" si="65"/>
        <v>Residential|100|41849|Aggregate|5</v>
      </c>
      <c r="G4195">
        <v>3.7245110000000001</v>
      </c>
      <c r="H4195">
        <v>1.1751689999999999</v>
      </c>
      <c r="I4195">
        <v>6.5802527</v>
      </c>
      <c r="J4195">
        <v>67.863892000000007</v>
      </c>
      <c r="K4195">
        <v>6.7939252999999997</v>
      </c>
      <c r="L4195">
        <v>330</v>
      </c>
      <c r="M4195">
        <v>3.6422979999999998</v>
      </c>
      <c r="N4195">
        <v>1.169646</v>
      </c>
      <c r="O4195">
        <v>5.9589857999999998</v>
      </c>
      <c r="P4195">
        <v>68.110786000000004</v>
      </c>
      <c r="Q4195">
        <v>5.3643736999999998</v>
      </c>
      <c r="R4195">
        <v>311</v>
      </c>
      <c r="S4195">
        <v>16</v>
      </c>
      <c r="T4195">
        <v>19</v>
      </c>
      <c r="U4195">
        <v>0.92250140000000003</v>
      </c>
      <c r="V4195">
        <v>6.0702930000000004</v>
      </c>
      <c r="W4195">
        <v>10623</v>
      </c>
      <c r="X4195">
        <v>0.62126689999999996</v>
      </c>
      <c r="Y4195">
        <v>0.11130710000000001</v>
      </c>
      <c r="Z4195">
        <v>0.37399329999999997</v>
      </c>
      <c r="AA4195">
        <v>0.3041857</v>
      </c>
      <c r="AB4195">
        <v>0.34500930000000002</v>
      </c>
      <c r="AC4195">
        <v>0.48207879999999997</v>
      </c>
      <c r="AD4195">
        <v>0.4599569</v>
      </c>
      <c r="AE4195">
        <v>3.4581E-3</v>
      </c>
      <c r="AF4195">
        <v>0.36846459999999998</v>
      </c>
      <c r="AG4195">
        <v>0.62126689999999996</v>
      </c>
      <c r="AH4195">
        <v>0.87406930000000005</v>
      </c>
      <c r="AI4195">
        <v>1.2390760000000001</v>
      </c>
      <c r="AJ4195">
        <v>-0.4781514</v>
      </c>
      <c r="AK4195">
        <v>-0.1298945</v>
      </c>
      <c r="AL4195">
        <v>0.11130710000000001</v>
      </c>
      <c r="AM4195">
        <v>0.35250880000000001</v>
      </c>
      <c r="AN4195">
        <v>0.70076570000000005</v>
      </c>
    </row>
    <row r="4196" spans="1:40" x14ac:dyDescent="0.25">
      <c r="A4196" t="s">
        <v>65</v>
      </c>
      <c r="B4196">
        <v>100</v>
      </c>
      <c r="C4196" s="3">
        <v>41899</v>
      </c>
      <c r="D4196" t="s">
        <v>25</v>
      </c>
      <c r="E4196" s="2">
        <v>7</v>
      </c>
      <c r="F4196" t="str">
        <f t="shared" si="65"/>
        <v>Residential|100|41899|Aggregate|7</v>
      </c>
      <c r="G4196">
        <v>3.7179579999999999</v>
      </c>
      <c r="H4196">
        <v>1.177875</v>
      </c>
      <c r="I4196">
        <v>11.869431000000001</v>
      </c>
      <c r="J4196">
        <v>82.894226000000003</v>
      </c>
      <c r="K4196">
        <v>10.967879</v>
      </c>
      <c r="L4196">
        <v>325</v>
      </c>
      <c r="M4196">
        <v>3.6420710000000001</v>
      </c>
      <c r="N4196">
        <v>1.1748339999999999</v>
      </c>
      <c r="O4196">
        <v>10.711902</v>
      </c>
      <c r="P4196">
        <v>82.760131999999999</v>
      </c>
      <c r="Q4196">
        <v>10.153667</v>
      </c>
      <c r="R4196">
        <v>307</v>
      </c>
      <c r="S4196">
        <v>15</v>
      </c>
      <c r="T4196">
        <v>18</v>
      </c>
      <c r="U4196">
        <v>0.93138460000000001</v>
      </c>
      <c r="V4196">
        <v>11.055009999999999</v>
      </c>
      <c r="W4196">
        <v>10623</v>
      </c>
      <c r="X4196">
        <v>1.157529</v>
      </c>
      <c r="Y4196">
        <v>0.34310309999999999</v>
      </c>
      <c r="Z4196">
        <v>0.6083885</v>
      </c>
      <c r="AA4196">
        <v>0.57950040000000003</v>
      </c>
      <c r="AB4196">
        <v>0.56664369999999997</v>
      </c>
      <c r="AC4196">
        <v>0.84021259999999998</v>
      </c>
      <c r="AD4196">
        <v>0.81049720000000003</v>
      </c>
      <c r="AE4196">
        <v>8.0753500000000006E-2</v>
      </c>
      <c r="AF4196">
        <v>0.71692129999999998</v>
      </c>
      <c r="AG4196">
        <v>1.157529</v>
      </c>
      <c r="AH4196">
        <v>1.5981369999999999</v>
      </c>
      <c r="AI4196">
        <v>2.234305</v>
      </c>
      <c r="AJ4196">
        <v>-0.69559090000000001</v>
      </c>
      <c r="AK4196">
        <v>-8.1921999999999995E-2</v>
      </c>
      <c r="AL4196">
        <v>0.34310309999999999</v>
      </c>
      <c r="AM4196">
        <v>0.76812829999999999</v>
      </c>
      <c r="AN4196">
        <v>1.3817969999999999</v>
      </c>
    </row>
    <row r="4197" spans="1:40" x14ac:dyDescent="0.25">
      <c r="A4197" t="s">
        <v>65</v>
      </c>
      <c r="B4197">
        <v>100</v>
      </c>
      <c r="C4197" s="3">
        <v>41899</v>
      </c>
      <c r="D4197" t="s">
        <v>67</v>
      </c>
      <c r="E4197" s="2">
        <v>2</v>
      </c>
      <c r="F4197" t="str">
        <f t="shared" si="65"/>
        <v>Residential|100|41899|Per Premise|2</v>
      </c>
      <c r="G4197">
        <v>3.7179579999999999</v>
      </c>
      <c r="H4197">
        <v>1.177875</v>
      </c>
      <c r="I4197">
        <v>1.3031539999999999</v>
      </c>
      <c r="J4197">
        <v>79.457092000000003</v>
      </c>
      <c r="K4197">
        <v>1.3913651</v>
      </c>
      <c r="L4197">
        <v>325</v>
      </c>
      <c r="M4197">
        <v>3.6420710000000001</v>
      </c>
      <c r="N4197">
        <v>1.1748339999999999</v>
      </c>
      <c r="O4197">
        <v>1.1944151999999999</v>
      </c>
      <c r="P4197">
        <v>79.440085999999994</v>
      </c>
      <c r="Q4197">
        <v>1.2207024</v>
      </c>
      <c r="R4197">
        <v>307</v>
      </c>
      <c r="S4197">
        <v>15</v>
      </c>
      <c r="T4197">
        <v>18</v>
      </c>
      <c r="U4197">
        <v>0.93138460000000001</v>
      </c>
      <c r="V4197">
        <v>1.213738</v>
      </c>
      <c r="W4197">
        <v>10623</v>
      </c>
      <c r="X4197">
        <v>0.1087389</v>
      </c>
      <c r="Y4197">
        <v>1.93224E-2</v>
      </c>
      <c r="Z4197">
        <v>7.71791E-2</v>
      </c>
      <c r="AA4197">
        <v>6.9669200000000001E-2</v>
      </c>
      <c r="AB4197">
        <v>7.18834E-2</v>
      </c>
      <c r="AC4197">
        <v>0.1039731</v>
      </c>
      <c r="AD4197">
        <v>0.100105</v>
      </c>
      <c r="AE4197">
        <v>-2.4507999999999999E-2</v>
      </c>
      <c r="AF4197">
        <v>5.4215300000000001E-2</v>
      </c>
      <c r="AG4197">
        <v>0.1087389</v>
      </c>
      <c r="AH4197">
        <v>0.1632624</v>
      </c>
      <c r="AI4197">
        <v>0.2419857</v>
      </c>
      <c r="AJ4197">
        <v>-0.1089673</v>
      </c>
      <c r="AK4197">
        <v>-3.3172699999999999E-2</v>
      </c>
      <c r="AL4197">
        <v>1.93224E-2</v>
      </c>
      <c r="AM4197">
        <v>7.1817599999999995E-2</v>
      </c>
      <c r="AN4197">
        <v>0.1476122</v>
      </c>
    </row>
    <row r="4198" spans="1:40" x14ac:dyDescent="0.25">
      <c r="A4198" t="s">
        <v>65</v>
      </c>
      <c r="B4198">
        <v>100</v>
      </c>
      <c r="C4198" s="3" t="s">
        <v>26</v>
      </c>
      <c r="D4198" t="s">
        <v>25</v>
      </c>
      <c r="E4198" s="2">
        <v>17</v>
      </c>
      <c r="F4198" t="str">
        <f t="shared" si="65"/>
        <v>Residential|100|Average Event Day|Aggregate|17</v>
      </c>
      <c r="G4198">
        <v>3.678337</v>
      </c>
      <c r="H4198">
        <v>1.1766620000000001</v>
      </c>
      <c r="I4198">
        <v>21.516770999999999</v>
      </c>
      <c r="J4198">
        <v>84.325142</v>
      </c>
      <c r="K4198">
        <v>20.314312999999999</v>
      </c>
      <c r="L4198">
        <v>631</v>
      </c>
      <c r="M4198">
        <v>3.678499</v>
      </c>
      <c r="N4198">
        <v>1.175343</v>
      </c>
      <c r="O4198">
        <v>12.926868000000001</v>
      </c>
      <c r="P4198">
        <v>84.334129000000004</v>
      </c>
      <c r="Q4198">
        <v>12.829681000000001</v>
      </c>
      <c r="R4198">
        <v>636</v>
      </c>
      <c r="S4198">
        <v>15</v>
      </c>
      <c r="T4198">
        <v>18</v>
      </c>
      <c r="U4198">
        <v>0.93147959999999996</v>
      </c>
      <c r="V4198">
        <v>20.04243</v>
      </c>
      <c r="W4198">
        <v>10623</v>
      </c>
      <c r="X4198">
        <v>8.5899029999999996</v>
      </c>
      <c r="Y4198">
        <v>7.1155650000000001</v>
      </c>
      <c r="Z4198">
        <v>0.80869999999999997</v>
      </c>
      <c r="AA4198">
        <v>0.50872989999999996</v>
      </c>
      <c r="AB4198">
        <v>0.75328759999999995</v>
      </c>
      <c r="AC4198">
        <v>0.95540670000000005</v>
      </c>
      <c r="AD4198">
        <v>0.90898199999999996</v>
      </c>
      <c r="AE4198">
        <v>7.3654999999999999</v>
      </c>
      <c r="AF4198">
        <v>8.0888869999999997</v>
      </c>
      <c r="AG4198">
        <v>8.5899029999999996</v>
      </c>
      <c r="AH4198">
        <v>9.0909189999999995</v>
      </c>
      <c r="AI4198">
        <v>9.8143060000000002</v>
      </c>
      <c r="AJ4198">
        <v>5.9506569999999996</v>
      </c>
      <c r="AK4198">
        <v>6.6388939999999996</v>
      </c>
      <c r="AL4198">
        <v>7.1155650000000001</v>
      </c>
      <c r="AM4198">
        <v>7.5922359999999998</v>
      </c>
      <c r="AN4198">
        <v>8.2804719999999996</v>
      </c>
    </row>
    <row r="4199" spans="1:40" x14ac:dyDescent="0.25">
      <c r="A4199" t="s">
        <v>65</v>
      </c>
      <c r="B4199">
        <v>100</v>
      </c>
      <c r="C4199" s="3" t="s">
        <v>26</v>
      </c>
      <c r="D4199" t="s">
        <v>67</v>
      </c>
      <c r="E4199" s="2">
        <v>20</v>
      </c>
      <c r="F4199" t="str">
        <f t="shared" si="65"/>
        <v>Residential|100|Average Event Day|Per Premise|20</v>
      </c>
      <c r="G4199">
        <v>3.678337</v>
      </c>
      <c r="H4199">
        <v>1.1766620000000001</v>
      </c>
      <c r="I4199">
        <v>1.9565113999999999</v>
      </c>
      <c r="J4199">
        <v>77.356093999999999</v>
      </c>
      <c r="K4199">
        <v>1.5849606999999999</v>
      </c>
      <c r="L4199">
        <v>631</v>
      </c>
      <c r="M4199">
        <v>3.678499</v>
      </c>
      <c r="N4199">
        <v>1.175343</v>
      </c>
      <c r="O4199">
        <v>2.2302026000000001</v>
      </c>
      <c r="P4199">
        <v>77.359084999999993</v>
      </c>
      <c r="Q4199">
        <v>1.980375</v>
      </c>
      <c r="R4199">
        <v>636</v>
      </c>
      <c r="S4199">
        <v>15</v>
      </c>
      <c r="T4199">
        <v>18</v>
      </c>
      <c r="U4199">
        <v>0.93147959999999996</v>
      </c>
      <c r="V4199">
        <v>1.8224499999999999</v>
      </c>
      <c r="W4199">
        <v>10623</v>
      </c>
      <c r="X4199">
        <v>-0.27369110000000002</v>
      </c>
      <c r="Y4199">
        <v>-0.40775220000000001</v>
      </c>
      <c r="Z4199">
        <v>6.3096299999999994E-2</v>
      </c>
      <c r="AA4199">
        <v>7.8527E-2</v>
      </c>
      <c r="AB4199">
        <v>5.8772900000000003E-2</v>
      </c>
      <c r="AC4199">
        <v>0.1007354</v>
      </c>
      <c r="AD4199">
        <v>9.8085400000000003E-2</v>
      </c>
      <c r="AE4199">
        <v>-0.4027888</v>
      </c>
      <c r="AF4199">
        <v>-0.3265169</v>
      </c>
      <c r="AG4199">
        <v>-0.27369110000000002</v>
      </c>
      <c r="AH4199">
        <v>-0.22086539999999999</v>
      </c>
      <c r="AI4199">
        <v>-0.14459350000000001</v>
      </c>
      <c r="AJ4199">
        <v>-0.53345359999999997</v>
      </c>
      <c r="AK4199">
        <v>-0.45918819999999999</v>
      </c>
      <c r="AL4199">
        <v>-0.40775220000000001</v>
      </c>
      <c r="AM4199">
        <v>-0.35631610000000002</v>
      </c>
      <c r="AN4199">
        <v>-0.28205069999999999</v>
      </c>
    </row>
    <row r="4200" spans="1:40" x14ac:dyDescent="0.25">
      <c r="A4200" t="s">
        <v>65</v>
      </c>
      <c r="B4200">
        <v>100</v>
      </c>
      <c r="C4200" s="3">
        <v>41898</v>
      </c>
      <c r="D4200" t="s">
        <v>67</v>
      </c>
      <c r="E4200" s="2">
        <v>7</v>
      </c>
      <c r="F4200" t="str">
        <f t="shared" si="65"/>
        <v>Residential|100|41898|Per Premise|7</v>
      </c>
      <c r="G4200">
        <v>3.6363120000000002</v>
      </c>
      <c r="H4200">
        <v>1.175376</v>
      </c>
      <c r="I4200">
        <v>0.93159121</v>
      </c>
      <c r="J4200">
        <v>79.902550000000005</v>
      </c>
      <c r="K4200">
        <v>0.88068796000000005</v>
      </c>
      <c r="L4200">
        <v>306</v>
      </c>
      <c r="M4200">
        <v>3.7179579999999999</v>
      </c>
      <c r="N4200">
        <v>1.177875</v>
      </c>
      <c r="O4200">
        <v>0.91460679</v>
      </c>
      <c r="P4200">
        <v>79.997459000000006</v>
      </c>
      <c r="Q4200">
        <v>0.80614485000000002</v>
      </c>
      <c r="R4200">
        <v>325</v>
      </c>
      <c r="S4200">
        <v>16</v>
      </c>
      <c r="T4200">
        <v>19</v>
      </c>
      <c r="U4200">
        <v>1.0266789999999999</v>
      </c>
      <c r="V4200">
        <v>0.9564452</v>
      </c>
      <c r="W4200">
        <v>10623</v>
      </c>
      <c r="X4200">
        <v>1.69844E-2</v>
      </c>
      <c r="Y4200">
        <v>4.1838399999999998E-2</v>
      </c>
      <c r="Z4200">
        <v>5.0345599999999997E-2</v>
      </c>
      <c r="AA4200">
        <v>4.4716899999999997E-2</v>
      </c>
      <c r="AB4200">
        <v>5.16888E-2</v>
      </c>
      <c r="AC4200">
        <v>6.7336999999999994E-2</v>
      </c>
      <c r="AD4200">
        <v>6.8347099999999994E-2</v>
      </c>
      <c r="AE4200">
        <v>-6.9311499999999998E-2</v>
      </c>
      <c r="AF4200">
        <v>-1.8327199999999998E-2</v>
      </c>
      <c r="AG4200">
        <v>1.69844E-2</v>
      </c>
      <c r="AH4200">
        <v>5.2296000000000002E-2</v>
      </c>
      <c r="AI4200">
        <v>0.10328030000000001</v>
      </c>
      <c r="AJ4200">
        <v>-4.5752000000000001E-2</v>
      </c>
      <c r="AK4200">
        <v>5.9971E-3</v>
      </c>
      <c r="AL4200">
        <v>4.1838399999999998E-2</v>
      </c>
      <c r="AM4200">
        <v>7.7679600000000001E-2</v>
      </c>
      <c r="AN4200">
        <v>0.12942870000000001</v>
      </c>
    </row>
    <row r="4201" spans="1:40" x14ac:dyDescent="0.25">
      <c r="A4201" t="s">
        <v>65</v>
      </c>
      <c r="B4201">
        <v>100</v>
      </c>
      <c r="C4201" s="3" t="s">
        <v>26</v>
      </c>
      <c r="D4201" t="s">
        <v>67</v>
      </c>
      <c r="E4201" s="2">
        <v>15</v>
      </c>
      <c r="F4201" t="str">
        <f t="shared" si="65"/>
        <v>Residential|100|Average Event Day|Per Premise|15</v>
      </c>
      <c r="G4201">
        <v>3.678337</v>
      </c>
      <c r="H4201">
        <v>1.1766620000000001</v>
      </c>
      <c r="I4201">
        <v>1.9175576999999999</v>
      </c>
      <c r="J4201">
        <v>87.890884</v>
      </c>
      <c r="K4201">
        <v>1.9514475</v>
      </c>
      <c r="L4201">
        <v>631</v>
      </c>
      <c r="M4201">
        <v>3.678499</v>
      </c>
      <c r="N4201">
        <v>1.175343</v>
      </c>
      <c r="O4201">
        <v>1.3510385</v>
      </c>
      <c r="P4201">
        <v>87.784820999999994</v>
      </c>
      <c r="Q4201">
        <v>1.2807374</v>
      </c>
      <c r="R4201">
        <v>636</v>
      </c>
      <c r="S4201">
        <v>15</v>
      </c>
      <c r="T4201">
        <v>18</v>
      </c>
      <c r="U4201">
        <v>0.93147959999999996</v>
      </c>
      <c r="V4201">
        <v>1.7861659999999999</v>
      </c>
      <c r="W4201">
        <v>10623</v>
      </c>
      <c r="X4201">
        <v>0.56651910000000005</v>
      </c>
      <c r="Y4201">
        <v>0.43512729999999999</v>
      </c>
      <c r="Z4201">
        <v>7.7685900000000002E-2</v>
      </c>
      <c r="AA4201">
        <v>5.0784500000000003E-2</v>
      </c>
      <c r="AB4201">
        <v>7.2362800000000005E-2</v>
      </c>
      <c r="AC4201">
        <v>9.2812500000000006E-2</v>
      </c>
      <c r="AD4201">
        <v>8.8404999999999997E-2</v>
      </c>
      <c r="AE4201">
        <v>0.4475751</v>
      </c>
      <c r="AF4201">
        <v>0.51784819999999998</v>
      </c>
      <c r="AG4201">
        <v>0.56651910000000005</v>
      </c>
      <c r="AH4201">
        <v>0.61519009999999996</v>
      </c>
      <c r="AI4201">
        <v>0.68546320000000005</v>
      </c>
      <c r="AJ4201">
        <v>0.3218317</v>
      </c>
      <c r="AK4201">
        <v>0.38876769999999999</v>
      </c>
      <c r="AL4201">
        <v>0.43512729999999999</v>
      </c>
      <c r="AM4201">
        <v>0.4814869</v>
      </c>
      <c r="AN4201">
        <v>0.54842290000000005</v>
      </c>
    </row>
    <row r="4202" spans="1:40" x14ac:dyDescent="0.25">
      <c r="A4202" t="s">
        <v>65</v>
      </c>
      <c r="B4202">
        <v>100</v>
      </c>
      <c r="C4202" s="3">
        <v>41849</v>
      </c>
      <c r="D4202" t="s">
        <v>67</v>
      </c>
      <c r="E4202" s="2">
        <v>1</v>
      </c>
      <c r="F4202" t="str">
        <f t="shared" si="65"/>
        <v>Residential|100|41849|Per Premise|1</v>
      </c>
      <c r="G4202">
        <v>3.7245110000000001</v>
      </c>
      <c r="H4202">
        <v>1.1751689999999999</v>
      </c>
      <c r="I4202">
        <v>0.87158815999999995</v>
      </c>
      <c r="J4202">
        <v>70.295647000000002</v>
      </c>
      <c r="K4202">
        <v>0.94712925999999997</v>
      </c>
      <c r="L4202">
        <v>330</v>
      </c>
      <c r="M4202">
        <v>3.6422979999999998</v>
      </c>
      <c r="N4202">
        <v>1.169646</v>
      </c>
      <c r="O4202">
        <v>0.76974759000000004</v>
      </c>
      <c r="P4202">
        <v>70.565201000000002</v>
      </c>
      <c r="Q4202">
        <v>0.70115391000000005</v>
      </c>
      <c r="R4202">
        <v>311</v>
      </c>
      <c r="S4202">
        <v>16</v>
      </c>
      <c r="T4202">
        <v>19</v>
      </c>
      <c r="U4202">
        <v>0.92250140000000003</v>
      </c>
      <c r="V4202">
        <v>0.80404129999999996</v>
      </c>
      <c r="W4202">
        <v>10623</v>
      </c>
      <c r="X4202">
        <v>0.1018406</v>
      </c>
      <c r="Y4202">
        <v>3.4293700000000003E-2</v>
      </c>
      <c r="Z4202">
        <v>5.2137799999999998E-2</v>
      </c>
      <c r="AA4202">
        <v>3.9758799999999997E-2</v>
      </c>
      <c r="AB4202">
        <v>4.80972E-2</v>
      </c>
      <c r="AC4202">
        <v>6.5567600000000004E-2</v>
      </c>
      <c r="AD4202">
        <v>6.2402699999999998E-2</v>
      </c>
      <c r="AE4202">
        <v>1.78123E-2</v>
      </c>
      <c r="AF4202">
        <v>6.74569E-2</v>
      </c>
      <c r="AG4202">
        <v>0.1018406</v>
      </c>
      <c r="AH4202">
        <v>0.13622419999999999</v>
      </c>
      <c r="AI4202">
        <v>0.1858688</v>
      </c>
      <c r="AJ4202">
        <v>-4.5678499999999997E-2</v>
      </c>
      <c r="AK4202">
        <v>1.5697E-3</v>
      </c>
      <c r="AL4202">
        <v>3.4293700000000003E-2</v>
      </c>
      <c r="AM4202">
        <v>6.7017699999999999E-2</v>
      </c>
      <c r="AN4202">
        <v>0.11426600000000001</v>
      </c>
    </row>
    <row r="4203" spans="1:40" x14ac:dyDescent="0.25">
      <c r="A4203" t="s">
        <v>24</v>
      </c>
      <c r="B4203" t="s">
        <v>24</v>
      </c>
      <c r="C4203" s="3">
        <v>41773</v>
      </c>
      <c r="D4203" t="s">
        <v>66</v>
      </c>
      <c r="E4203" s="2">
        <v>1</v>
      </c>
      <c r="F4203" t="str">
        <f t="shared" si="65"/>
        <v>All|All|41773|Per Device|1</v>
      </c>
      <c r="I4203">
        <v>0.79025310999999998</v>
      </c>
      <c r="K4203">
        <v>1.7143862999999999</v>
      </c>
      <c r="L4203">
        <v>2832</v>
      </c>
      <c r="O4203">
        <v>0.82037669999999996</v>
      </c>
      <c r="P4203">
        <v>66.317779999999999</v>
      </c>
      <c r="Q4203">
        <v>2.3413780000000002</v>
      </c>
      <c r="R4203">
        <v>2796</v>
      </c>
      <c r="S4203">
        <v>17</v>
      </c>
      <c r="T4203">
        <v>20</v>
      </c>
      <c r="U4203">
        <v>1.0940840000000001</v>
      </c>
      <c r="V4203">
        <v>0.86460329999999996</v>
      </c>
      <c r="W4203">
        <v>27058</v>
      </c>
      <c r="X4203">
        <v>-3.01236E-2</v>
      </c>
      <c r="Y4203">
        <v>4.4226599999999998E-2</v>
      </c>
      <c r="Z4203">
        <v>3.2215300000000002E-2</v>
      </c>
      <c r="AA4203">
        <v>4.4279499999999999E-2</v>
      </c>
      <c r="AB4203">
        <v>3.5246199999999998E-2</v>
      </c>
      <c r="AC4203">
        <v>5.4758599999999998E-2</v>
      </c>
      <c r="AD4203">
        <v>5.6594800000000001E-2</v>
      </c>
      <c r="AE4203">
        <v>-0.1002995</v>
      </c>
      <c r="AF4203">
        <v>-5.8839000000000002E-2</v>
      </c>
      <c r="AG4203">
        <v>-3.01236E-2</v>
      </c>
      <c r="AH4203">
        <v>-1.4082000000000001E-3</v>
      </c>
      <c r="AI4203">
        <v>4.0052400000000002E-2</v>
      </c>
      <c r="AJ4203">
        <v>-2.8302500000000001E-2</v>
      </c>
      <c r="AK4203">
        <v>1.45483E-2</v>
      </c>
      <c r="AL4203">
        <v>4.4226599999999998E-2</v>
      </c>
      <c r="AM4203">
        <v>7.3904999999999998E-2</v>
      </c>
      <c r="AN4203">
        <v>0.11675580000000001</v>
      </c>
    </row>
    <row r="4204" spans="1:40" x14ac:dyDescent="0.25">
      <c r="A4204" t="s">
        <v>24</v>
      </c>
      <c r="B4204" t="s">
        <v>24</v>
      </c>
      <c r="C4204" s="3">
        <v>41773</v>
      </c>
      <c r="D4204" t="s">
        <v>68</v>
      </c>
      <c r="E4204" s="2">
        <v>1</v>
      </c>
      <c r="F4204" t="str">
        <f t="shared" si="65"/>
        <v>All|All|41773|Per Ton|1</v>
      </c>
      <c r="I4204">
        <v>0.21585726999999999</v>
      </c>
      <c r="K4204">
        <v>0.46828383000000001</v>
      </c>
      <c r="L4204">
        <v>2832</v>
      </c>
      <c r="O4204">
        <v>0.22408552000000001</v>
      </c>
      <c r="P4204">
        <v>66.317779999999999</v>
      </c>
      <c r="Q4204">
        <v>0.63954633000000005</v>
      </c>
      <c r="R4204">
        <v>2796</v>
      </c>
      <c r="S4204">
        <v>17</v>
      </c>
      <c r="T4204">
        <v>20</v>
      </c>
      <c r="U4204">
        <v>1.0940840000000001</v>
      </c>
      <c r="V4204">
        <v>0.23616599999999999</v>
      </c>
      <c r="W4204">
        <v>27058</v>
      </c>
      <c r="X4204">
        <v>-8.2281999999999998E-3</v>
      </c>
      <c r="Y4204">
        <v>1.2080499999999999E-2</v>
      </c>
      <c r="Z4204">
        <v>8.7995999999999994E-3</v>
      </c>
      <c r="AA4204">
        <v>1.20949E-2</v>
      </c>
      <c r="AB4204">
        <v>9.6275000000000006E-3</v>
      </c>
      <c r="AC4204">
        <v>1.49573E-2</v>
      </c>
      <c r="AD4204">
        <v>1.54588E-2</v>
      </c>
      <c r="AE4204">
        <v>-2.7396799999999999E-2</v>
      </c>
      <c r="AF4204">
        <v>-1.6071800000000001E-2</v>
      </c>
      <c r="AG4204">
        <v>-8.2281999999999998E-3</v>
      </c>
      <c r="AH4204">
        <v>-3.8460000000000002E-4</v>
      </c>
      <c r="AI4204">
        <v>1.09403E-2</v>
      </c>
      <c r="AJ4204">
        <v>-7.7308000000000003E-3</v>
      </c>
      <c r="AK4204">
        <v>3.9738999999999998E-3</v>
      </c>
      <c r="AL4204">
        <v>1.2080499999999999E-2</v>
      </c>
      <c r="AM4204">
        <v>2.0187099999999999E-2</v>
      </c>
      <c r="AN4204">
        <v>3.1891799999999998E-2</v>
      </c>
    </row>
    <row r="4205" spans="1:40" x14ac:dyDescent="0.25">
      <c r="A4205" t="s">
        <v>64</v>
      </c>
      <c r="B4205" t="s">
        <v>24</v>
      </c>
      <c r="C4205" s="3">
        <v>41773</v>
      </c>
      <c r="D4205" t="s">
        <v>66</v>
      </c>
      <c r="E4205" s="2">
        <v>1</v>
      </c>
      <c r="F4205" t="str">
        <f t="shared" si="65"/>
        <v>Non-Residential|All|41773|Per Device|1</v>
      </c>
      <c r="I4205">
        <v>1.2670869</v>
      </c>
      <c r="K4205">
        <v>2.2273961</v>
      </c>
      <c r="L4205">
        <v>1439</v>
      </c>
      <c r="O4205">
        <v>1.327315</v>
      </c>
      <c r="P4205">
        <v>66.825027000000006</v>
      </c>
      <c r="Q4205">
        <v>3.1588115000000001</v>
      </c>
      <c r="R4205">
        <v>1444</v>
      </c>
      <c r="S4205">
        <v>17</v>
      </c>
      <c r="T4205">
        <v>20</v>
      </c>
      <c r="U4205">
        <v>1.0751379999999999</v>
      </c>
      <c r="V4205">
        <v>1.362293</v>
      </c>
      <c r="W4205">
        <v>4663</v>
      </c>
      <c r="X4205">
        <v>-6.02281E-2</v>
      </c>
      <c r="Y4205">
        <v>3.4977899999999999E-2</v>
      </c>
      <c r="Z4205">
        <v>5.8717400000000003E-2</v>
      </c>
      <c r="AA4205">
        <v>8.3126599999999995E-2</v>
      </c>
      <c r="AB4205">
        <v>6.3129299999999999E-2</v>
      </c>
      <c r="AC4205">
        <v>0.10177310000000001</v>
      </c>
      <c r="AD4205">
        <v>0.1043808</v>
      </c>
      <c r="AE4205">
        <v>-0.19065560000000001</v>
      </c>
      <c r="AF4205">
        <v>-0.113598</v>
      </c>
      <c r="AG4205">
        <v>-6.02281E-2</v>
      </c>
      <c r="AH4205">
        <v>-6.8582000000000001E-3</v>
      </c>
      <c r="AI4205">
        <v>7.0199399999999995E-2</v>
      </c>
      <c r="AJ4205">
        <v>-9.8791400000000001E-2</v>
      </c>
      <c r="AK4205">
        <v>-1.97594E-2</v>
      </c>
      <c r="AL4205">
        <v>3.4977899999999999E-2</v>
      </c>
      <c r="AM4205">
        <v>8.9715299999999998E-2</v>
      </c>
      <c r="AN4205">
        <v>0.16874729999999999</v>
      </c>
    </row>
    <row r="4206" spans="1:40" x14ac:dyDescent="0.25">
      <c r="A4206" t="s">
        <v>64</v>
      </c>
      <c r="B4206" t="s">
        <v>24</v>
      </c>
      <c r="C4206" s="3">
        <v>41773</v>
      </c>
      <c r="D4206" t="s">
        <v>68</v>
      </c>
      <c r="E4206" s="2">
        <v>1</v>
      </c>
      <c r="F4206" t="str">
        <f t="shared" si="65"/>
        <v>Non-Residential|All|41773|Per Ton|1</v>
      </c>
      <c r="I4206">
        <v>0.32651216999999999</v>
      </c>
      <c r="K4206">
        <v>0.57397165000000006</v>
      </c>
      <c r="L4206">
        <v>1439</v>
      </c>
      <c r="O4206">
        <v>0.34203219000000001</v>
      </c>
      <c r="P4206">
        <v>66.825027000000006</v>
      </c>
      <c r="Q4206">
        <v>0.81398556</v>
      </c>
      <c r="R4206">
        <v>1444</v>
      </c>
      <c r="S4206">
        <v>17</v>
      </c>
      <c r="T4206">
        <v>20</v>
      </c>
      <c r="U4206">
        <v>1.0751379999999999</v>
      </c>
      <c r="V4206">
        <v>0.35104550000000001</v>
      </c>
      <c r="W4206">
        <v>4663</v>
      </c>
      <c r="X4206">
        <v>-1.5520000000000001E-2</v>
      </c>
      <c r="Y4206">
        <v>9.0133999999999995E-3</v>
      </c>
      <c r="Z4206">
        <v>1.51307E-2</v>
      </c>
      <c r="AA4206">
        <v>2.1420700000000001E-2</v>
      </c>
      <c r="AB4206">
        <v>1.62676E-2</v>
      </c>
      <c r="AC4206">
        <v>2.6225600000000002E-2</v>
      </c>
      <c r="AD4206">
        <v>2.6897600000000001E-2</v>
      </c>
      <c r="AE4206">
        <v>-4.91295E-2</v>
      </c>
      <c r="AF4206">
        <v>-2.9272800000000002E-2</v>
      </c>
      <c r="AG4206">
        <v>-1.5520000000000001E-2</v>
      </c>
      <c r="AH4206">
        <v>-1.7673000000000001E-3</v>
      </c>
      <c r="AI4206">
        <v>1.8089500000000001E-2</v>
      </c>
      <c r="AJ4206">
        <v>-2.5457299999999999E-2</v>
      </c>
      <c r="AK4206">
        <v>-5.0917999999999996E-3</v>
      </c>
      <c r="AL4206">
        <v>9.0133999999999995E-3</v>
      </c>
      <c r="AM4206">
        <v>2.31185E-2</v>
      </c>
      <c r="AN4206">
        <v>4.3484000000000002E-2</v>
      </c>
    </row>
    <row r="4207" spans="1:40" x14ac:dyDescent="0.25">
      <c r="A4207" t="s">
        <v>64</v>
      </c>
      <c r="B4207">
        <v>30</v>
      </c>
      <c r="C4207" s="3">
        <v>41773</v>
      </c>
      <c r="D4207" t="s">
        <v>66</v>
      </c>
      <c r="E4207" s="2">
        <v>1</v>
      </c>
      <c r="F4207" t="str">
        <f t="shared" si="65"/>
        <v>Non-Residential|30|41773|Per Device|1</v>
      </c>
      <c r="I4207">
        <v>1.1868301000000001</v>
      </c>
      <c r="K4207">
        <v>1.9097074999999999</v>
      </c>
      <c r="L4207">
        <v>722</v>
      </c>
      <c r="O4207">
        <v>1.4133304</v>
      </c>
      <c r="P4207">
        <v>66.830612000000002</v>
      </c>
      <c r="Q4207">
        <v>3.3702814000000001</v>
      </c>
      <c r="R4207">
        <v>726</v>
      </c>
      <c r="S4207">
        <v>17</v>
      </c>
      <c r="T4207">
        <v>20</v>
      </c>
      <c r="U4207">
        <v>1.0960620000000001</v>
      </c>
      <c r="V4207">
        <v>1.30084</v>
      </c>
      <c r="W4207">
        <v>1336</v>
      </c>
      <c r="X4207">
        <v>-0.22650029999999999</v>
      </c>
      <c r="Y4207">
        <v>-0.1124907</v>
      </c>
      <c r="Z4207">
        <v>7.1071999999999996E-2</v>
      </c>
      <c r="AA4207">
        <v>0.1250829</v>
      </c>
      <c r="AB4207">
        <v>7.7899300000000005E-2</v>
      </c>
      <c r="AC4207">
        <v>0.1438643</v>
      </c>
      <c r="AD4207">
        <v>0.14735680000000001</v>
      </c>
      <c r="AE4207">
        <v>-0.41086990000000001</v>
      </c>
      <c r="AF4207">
        <v>-0.30194280000000001</v>
      </c>
      <c r="AG4207">
        <v>-0.22650029999999999</v>
      </c>
      <c r="AH4207">
        <v>-0.15105769999999999</v>
      </c>
      <c r="AI4207">
        <v>-4.21307E-2</v>
      </c>
      <c r="AJ4207">
        <v>-0.3013361</v>
      </c>
      <c r="AK4207">
        <v>-0.18976470000000001</v>
      </c>
      <c r="AL4207">
        <v>-0.1124907</v>
      </c>
      <c r="AM4207">
        <v>-3.5216699999999997E-2</v>
      </c>
      <c r="AN4207">
        <v>7.6354599999999995E-2</v>
      </c>
    </row>
    <row r="4208" spans="1:40" x14ac:dyDescent="0.25">
      <c r="A4208" t="s">
        <v>64</v>
      </c>
      <c r="B4208">
        <v>30</v>
      </c>
      <c r="C4208" s="3">
        <v>41773</v>
      </c>
      <c r="D4208" t="s">
        <v>68</v>
      </c>
      <c r="E4208" s="2">
        <v>1</v>
      </c>
      <c r="F4208" t="str">
        <f t="shared" si="65"/>
        <v>Non-Residential|30|41773|Per Ton|1</v>
      </c>
      <c r="I4208">
        <v>0.30545266999999998</v>
      </c>
      <c r="K4208">
        <v>0.49149852999999999</v>
      </c>
      <c r="L4208">
        <v>722</v>
      </c>
      <c r="O4208">
        <v>0.36374669999999998</v>
      </c>
      <c r="P4208">
        <v>66.830612000000002</v>
      </c>
      <c r="Q4208">
        <v>0.86740424999999999</v>
      </c>
      <c r="R4208">
        <v>726</v>
      </c>
      <c r="S4208">
        <v>17</v>
      </c>
      <c r="T4208">
        <v>20</v>
      </c>
      <c r="U4208">
        <v>1.0960620000000001</v>
      </c>
      <c r="V4208">
        <v>0.33479510000000001</v>
      </c>
      <c r="W4208">
        <v>1336</v>
      </c>
      <c r="X4208">
        <v>-5.8293999999999999E-2</v>
      </c>
      <c r="Y4208">
        <v>-2.8951600000000001E-2</v>
      </c>
      <c r="Z4208">
        <v>1.8291700000000001E-2</v>
      </c>
      <c r="AA4208">
        <v>3.2192400000000003E-2</v>
      </c>
      <c r="AB4208">
        <v>2.0048799999999999E-2</v>
      </c>
      <c r="AC4208">
        <v>3.7026099999999999E-2</v>
      </c>
      <c r="AD4208">
        <v>3.7925E-2</v>
      </c>
      <c r="AE4208">
        <v>-0.10574500000000001</v>
      </c>
      <c r="AF4208">
        <v>-7.7710600000000005E-2</v>
      </c>
      <c r="AG4208">
        <v>-5.8293999999999999E-2</v>
      </c>
      <c r="AH4208">
        <v>-3.8877500000000002E-2</v>
      </c>
      <c r="AI4208">
        <v>-1.08431E-2</v>
      </c>
      <c r="AJ4208">
        <v>-7.7554399999999996E-2</v>
      </c>
      <c r="AK4208">
        <v>-4.8839500000000001E-2</v>
      </c>
      <c r="AL4208">
        <v>-2.8951600000000001E-2</v>
      </c>
      <c r="AM4208">
        <v>-9.0636999999999992E-3</v>
      </c>
      <c r="AN4208">
        <v>1.9651200000000001E-2</v>
      </c>
    </row>
    <row r="4209" spans="1:40" x14ac:dyDescent="0.25">
      <c r="A4209" t="s">
        <v>64</v>
      </c>
      <c r="B4209">
        <v>50</v>
      </c>
      <c r="C4209" s="3">
        <v>41773</v>
      </c>
      <c r="D4209" t="s">
        <v>66</v>
      </c>
      <c r="E4209" s="2">
        <v>1</v>
      </c>
      <c r="F4209" t="str">
        <f t="shared" si="65"/>
        <v>Non-Residential|50|41773|Per Device|1</v>
      </c>
      <c r="I4209">
        <v>1.3041442000000001</v>
      </c>
      <c r="K4209">
        <v>2.3832819999999999</v>
      </c>
      <c r="L4209">
        <v>717</v>
      </c>
      <c r="O4209">
        <v>1.2779415000000001</v>
      </c>
      <c r="P4209">
        <v>66.822654999999997</v>
      </c>
      <c r="Q4209">
        <v>2.9737976000000002</v>
      </c>
      <c r="R4209">
        <v>718</v>
      </c>
      <c r="S4209">
        <v>17</v>
      </c>
      <c r="T4209">
        <v>20</v>
      </c>
      <c r="U4209">
        <v>1.0635760000000001</v>
      </c>
      <c r="V4209">
        <v>1.3870560000000001</v>
      </c>
      <c r="W4209">
        <v>3327</v>
      </c>
      <c r="X4209">
        <v>2.62026E-2</v>
      </c>
      <c r="Y4209">
        <v>0.10911460000000001</v>
      </c>
      <c r="Z4209">
        <v>8.9005299999999996E-2</v>
      </c>
      <c r="AA4209">
        <v>0.1109811</v>
      </c>
      <c r="AB4209">
        <v>9.4663899999999995E-2</v>
      </c>
      <c r="AC4209">
        <v>0.142263</v>
      </c>
      <c r="AD4209">
        <v>0.14587</v>
      </c>
      <c r="AE4209">
        <v>-0.1561147</v>
      </c>
      <c r="AF4209">
        <v>-4.8400100000000001E-2</v>
      </c>
      <c r="AG4209">
        <v>2.62026E-2</v>
      </c>
      <c r="AH4209">
        <v>0.1008054</v>
      </c>
      <c r="AI4209">
        <v>0.20852000000000001</v>
      </c>
      <c r="AJ4209">
        <v>-7.7825400000000003E-2</v>
      </c>
      <c r="AK4209">
        <v>3.2620299999999998E-2</v>
      </c>
      <c r="AL4209">
        <v>0.10911460000000001</v>
      </c>
      <c r="AM4209">
        <v>0.18560889999999999</v>
      </c>
      <c r="AN4209">
        <v>0.2960546</v>
      </c>
    </row>
    <row r="4210" spans="1:40" x14ac:dyDescent="0.25">
      <c r="A4210" t="s">
        <v>64</v>
      </c>
      <c r="B4210">
        <v>50</v>
      </c>
      <c r="C4210" s="3">
        <v>41773</v>
      </c>
      <c r="D4210" t="s">
        <v>68</v>
      </c>
      <c r="E4210" s="2">
        <v>1</v>
      </c>
      <c r="F4210" t="str">
        <f t="shared" si="65"/>
        <v>Non-Residential|50|41773|Per Ton|1</v>
      </c>
      <c r="I4210">
        <v>0.33626488999999998</v>
      </c>
      <c r="K4210">
        <v>0.61451339999999999</v>
      </c>
      <c r="L4210">
        <v>717</v>
      </c>
      <c r="O4210">
        <v>0.32950870999999998</v>
      </c>
      <c r="P4210">
        <v>66.822654999999997</v>
      </c>
      <c r="Q4210">
        <v>0.76677392</v>
      </c>
      <c r="R4210">
        <v>718</v>
      </c>
      <c r="S4210">
        <v>17</v>
      </c>
      <c r="T4210">
        <v>20</v>
      </c>
      <c r="U4210">
        <v>1.0635760000000001</v>
      </c>
      <c r="V4210">
        <v>0.35764319999999999</v>
      </c>
      <c r="W4210">
        <v>3327</v>
      </c>
      <c r="X4210">
        <v>6.7562000000000004E-3</v>
      </c>
      <c r="Y4210">
        <v>2.81345E-2</v>
      </c>
      <c r="Z4210">
        <v>2.2949399999999998E-2</v>
      </c>
      <c r="AA4210">
        <v>2.8615700000000001E-2</v>
      </c>
      <c r="AB4210">
        <v>2.44085E-2</v>
      </c>
      <c r="AC4210">
        <v>3.6681600000000002E-2</v>
      </c>
      <c r="AD4210">
        <v>3.7611600000000002E-2</v>
      </c>
      <c r="AE4210">
        <v>-4.02531E-2</v>
      </c>
      <c r="AF4210">
        <v>-1.24797E-2</v>
      </c>
      <c r="AG4210">
        <v>6.7562000000000004E-3</v>
      </c>
      <c r="AH4210">
        <v>2.5992000000000001E-2</v>
      </c>
      <c r="AI4210">
        <v>5.3765500000000001E-2</v>
      </c>
      <c r="AJ4210">
        <v>-2.00667E-2</v>
      </c>
      <c r="AK4210">
        <v>8.4109000000000007E-3</v>
      </c>
      <c r="AL4210">
        <v>2.81345E-2</v>
      </c>
      <c r="AM4210">
        <v>4.7857999999999998E-2</v>
      </c>
      <c r="AN4210">
        <v>7.6335700000000006E-2</v>
      </c>
    </row>
    <row r="4211" spans="1:40" x14ac:dyDescent="0.25">
      <c r="A4211" t="s">
        <v>65</v>
      </c>
      <c r="B4211" t="s">
        <v>24</v>
      </c>
      <c r="C4211" s="3">
        <v>41773</v>
      </c>
      <c r="D4211" t="s">
        <v>66</v>
      </c>
      <c r="E4211" s="2">
        <v>1</v>
      </c>
      <c r="F4211" t="str">
        <f t="shared" si="65"/>
        <v>Residential|All|41773|Per Device|1</v>
      </c>
      <c r="I4211">
        <v>0.61404875000000003</v>
      </c>
      <c r="K4211">
        <v>0.63266069000000003</v>
      </c>
      <c r="L4211">
        <v>1393</v>
      </c>
      <c r="O4211">
        <v>0.62214276999999996</v>
      </c>
      <c r="P4211">
        <v>66.215621999999996</v>
      </c>
      <c r="Q4211">
        <v>0.63891292</v>
      </c>
      <c r="R4211">
        <v>1352</v>
      </c>
      <c r="S4211">
        <v>17</v>
      </c>
      <c r="T4211">
        <v>20</v>
      </c>
      <c r="U4211">
        <v>1.0889610000000001</v>
      </c>
      <c r="V4211">
        <v>0.66867489999999996</v>
      </c>
      <c r="W4211">
        <v>22395</v>
      </c>
      <c r="X4211">
        <v>-8.0940000000000005E-3</v>
      </c>
      <c r="Y4211">
        <v>4.6532200000000003E-2</v>
      </c>
      <c r="Z4211">
        <v>1.6951000000000001E-2</v>
      </c>
      <c r="AA4211">
        <v>1.7376099999999998E-2</v>
      </c>
      <c r="AB4211">
        <v>1.8459E-2</v>
      </c>
      <c r="AC4211">
        <v>2.4274799999999999E-2</v>
      </c>
      <c r="AD4211">
        <v>2.53508E-2</v>
      </c>
      <c r="AE4211">
        <v>-3.9203500000000002E-2</v>
      </c>
      <c r="AF4211">
        <v>-2.08238E-2</v>
      </c>
      <c r="AG4211">
        <v>-8.0940000000000005E-3</v>
      </c>
      <c r="AH4211">
        <v>4.6357000000000004E-3</v>
      </c>
      <c r="AI4211">
        <v>2.3015399999999998E-2</v>
      </c>
      <c r="AJ4211">
        <v>1.40438E-2</v>
      </c>
      <c r="AK4211">
        <v>3.3238200000000002E-2</v>
      </c>
      <c r="AL4211">
        <v>4.6532200000000003E-2</v>
      </c>
      <c r="AM4211">
        <v>5.9826200000000003E-2</v>
      </c>
      <c r="AN4211">
        <v>7.9020599999999996E-2</v>
      </c>
    </row>
    <row r="4212" spans="1:40" x14ac:dyDescent="0.25">
      <c r="A4212" t="s">
        <v>65</v>
      </c>
      <c r="B4212" t="s">
        <v>24</v>
      </c>
      <c r="C4212" s="3">
        <v>41773</v>
      </c>
      <c r="D4212" t="s">
        <v>68</v>
      </c>
      <c r="E4212" s="2">
        <v>1</v>
      </c>
      <c r="F4212" t="str">
        <f t="shared" si="65"/>
        <v>Residential|All|41773|Per Ton|1</v>
      </c>
      <c r="I4212">
        <v>0.17199590000000001</v>
      </c>
      <c r="K4212">
        <v>0.17720912999999999</v>
      </c>
      <c r="L4212">
        <v>1393</v>
      </c>
      <c r="O4212">
        <v>0.17426305</v>
      </c>
      <c r="P4212">
        <v>66.215621999999996</v>
      </c>
      <c r="Q4212">
        <v>0.17896039</v>
      </c>
      <c r="R4212">
        <v>1352</v>
      </c>
      <c r="S4212">
        <v>17</v>
      </c>
      <c r="T4212">
        <v>20</v>
      </c>
      <c r="U4212">
        <v>1.0889610000000001</v>
      </c>
      <c r="V4212">
        <v>0.18729680000000001</v>
      </c>
      <c r="W4212">
        <v>22395</v>
      </c>
      <c r="X4212">
        <v>-2.2671000000000002E-3</v>
      </c>
      <c r="Y4212">
        <v>1.30337E-2</v>
      </c>
      <c r="Z4212">
        <v>4.7479999999999996E-3</v>
      </c>
      <c r="AA4212">
        <v>4.8671000000000001E-3</v>
      </c>
      <c r="AB4212">
        <v>5.1704000000000003E-3</v>
      </c>
      <c r="AC4212">
        <v>6.7993999999999997E-3</v>
      </c>
      <c r="AD4212">
        <v>7.1008E-3</v>
      </c>
      <c r="AE4212">
        <v>-1.09809E-2</v>
      </c>
      <c r="AF4212">
        <v>-5.8328E-3</v>
      </c>
      <c r="AG4212">
        <v>-2.2671000000000002E-3</v>
      </c>
      <c r="AH4212">
        <v>1.2985E-3</v>
      </c>
      <c r="AI4212">
        <v>6.4466000000000002E-3</v>
      </c>
      <c r="AJ4212">
        <v>3.9337E-3</v>
      </c>
      <c r="AK4212">
        <v>9.3101E-3</v>
      </c>
      <c r="AL4212">
        <v>1.30337E-2</v>
      </c>
      <c r="AM4212">
        <v>1.6757399999999999E-2</v>
      </c>
      <c r="AN4212">
        <v>2.2133799999999999E-2</v>
      </c>
    </row>
    <row r="4213" spans="1:40" x14ac:dyDescent="0.25">
      <c r="A4213" t="s">
        <v>65</v>
      </c>
      <c r="B4213">
        <v>50</v>
      </c>
      <c r="C4213" s="3">
        <v>41773</v>
      </c>
      <c r="D4213" t="s">
        <v>66</v>
      </c>
      <c r="E4213" s="2">
        <v>1</v>
      </c>
      <c r="F4213" t="str">
        <f t="shared" si="65"/>
        <v>Residential|50|41773|Per Device|1</v>
      </c>
      <c r="I4213">
        <v>0.66011368000000004</v>
      </c>
      <c r="K4213">
        <v>0.72490743000000002</v>
      </c>
      <c r="L4213">
        <v>708</v>
      </c>
      <c r="O4213">
        <v>0.67027866000000003</v>
      </c>
      <c r="P4213">
        <v>66.231978999999995</v>
      </c>
      <c r="Q4213">
        <v>0.70394186000000003</v>
      </c>
      <c r="R4213">
        <v>684</v>
      </c>
      <c r="S4213">
        <v>17</v>
      </c>
      <c r="T4213">
        <v>20</v>
      </c>
      <c r="U4213">
        <v>1.1093379999999999</v>
      </c>
      <c r="V4213">
        <v>0.73228910000000003</v>
      </c>
      <c r="W4213">
        <v>11772</v>
      </c>
      <c r="X4213">
        <v>-1.0165E-2</v>
      </c>
      <c r="Y4213">
        <v>6.2010500000000003E-2</v>
      </c>
      <c r="Z4213">
        <v>2.7243699999999999E-2</v>
      </c>
      <c r="AA4213">
        <v>2.69159E-2</v>
      </c>
      <c r="AB4213">
        <v>3.0222499999999999E-2</v>
      </c>
      <c r="AC4213">
        <v>3.8297299999999999E-2</v>
      </c>
      <c r="AD4213">
        <v>4.04705E-2</v>
      </c>
      <c r="AE4213">
        <v>-5.9244999999999999E-2</v>
      </c>
      <c r="AF4213">
        <v>-3.02481E-2</v>
      </c>
      <c r="AG4213">
        <v>-1.0165E-2</v>
      </c>
      <c r="AH4213">
        <v>9.9180999999999991E-3</v>
      </c>
      <c r="AI4213">
        <v>3.8914999999999998E-2</v>
      </c>
      <c r="AJ4213">
        <v>1.0145400000000001E-2</v>
      </c>
      <c r="AK4213">
        <v>4.0787700000000003E-2</v>
      </c>
      <c r="AL4213">
        <v>6.2010500000000003E-2</v>
      </c>
      <c r="AM4213">
        <v>8.3233199999999993E-2</v>
      </c>
      <c r="AN4213">
        <v>0.1138755</v>
      </c>
    </row>
    <row r="4214" spans="1:40" x14ac:dyDescent="0.25">
      <c r="A4214" t="s">
        <v>65</v>
      </c>
      <c r="B4214">
        <v>50</v>
      </c>
      <c r="C4214" s="3">
        <v>41773</v>
      </c>
      <c r="D4214" t="s">
        <v>68</v>
      </c>
      <c r="E4214" s="2">
        <v>1</v>
      </c>
      <c r="F4214" t="str">
        <f t="shared" si="65"/>
        <v>Residential|50|41773|Per Ton|1</v>
      </c>
      <c r="I4214">
        <v>0.18786384</v>
      </c>
      <c r="K4214">
        <v>0.20630370000000001</v>
      </c>
      <c r="L4214">
        <v>708</v>
      </c>
      <c r="O4214">
        <v>0.19075673000000001</v>
      </c>
      <c r="P4214">
        <v>66.231978999999995</v>
      </c>
      <c r="Q4214">
        <v>0.20033703999999999</v>
      </c>
      <c r="R4214">
        <v>684</v>
      </c>
      <c r="S4214">
        <v>17</v>
      </c>
      <c r="T4214">
        <v>20</v>
      </c>
      <c r="U4214">
        <v>1.1093379999999999</v>
      </c>
      <c r="V4214">
        <v>0.20840449999999999</v>
      </c>
      <c r="W4214">
        <v>11772</v>
      </c>
      <c r="X4214">
        <v>-2.8928999999999999E-3</v>
      </c>
      <c r="Y4214">
        <v>1.7647800000000002E-2</v>
      </c>
      <c r="Z4214">
        <v>7.7533999999999997E-3</v>
      </c>
      <c r="AA4214">
        <v>7.6601000000000004E-3</v>
      </c>
      <c r="AB4214">
        <v>8.6011000000000004E-3</v>
      </c>
      <c r="AC4214">
        <v>1.08992E-2</v>
      </c>
      <c r="AD4214">
        <v>1.1517599999999999E-2</v>
      </c>
      <c r="AE4214">
        <v>-1.6860699999999999E-2</v>
      </c>
      <c r="AF4214">
        <v>-8.6084000000000004E-3</v>
      </c>
      <c r="AG4214">
        <v>-2.8928999999999999E-3</v>
      </c>
      <c r="AH4214">
        <v>2.8226000000000002E-3</v>
      </c>
      <c r="AI4214">
        <v>1.10749E-2</v>
      </c>
      <c r="AJ4214">
        <v>2.8873000000000002E-3</v>
      </c>
      <c r="AK4214">
        <v>1.1607900000000001E-2</v>
      </c>
      <c r="AL4214">
        <v>1.7647800000000002E-2</v>
      </c>
      <c r="AM4214">
        <v>2.36876E-2</v>
      </c>
      <c r="AN4214">
        <v>3.2408199999999998E-2</v>
      </c>
    </row>
    <row r="4215" spans="1:40" x14ac:dyDescent="0.25">
      <c r="A4215" t="s">
        <v>65</v>
      </c>
      <c r="B4215">
        <v>100</v>
      </c>
      <c r="C4215" s="3">
        <v>41773</v>
      </c>
      <c r="D4215" t="s">
        <v>66</v>
      </c>
      <c r="E4215" s="2">
        <v>1</v>
      </c>
      <c r="F4215" t="str">
        <f t="shared" si="65"/>
        <v>Residential|100|41773|Per Device|1</v>
      </c>
      <c r="I4215">
        <v>0.56474997999999998</v>
      </c>
      <c r="K4215">
        <v>0.52026375999999996</v>
      </c>
      <c r="L4215">
        <v>685</v>
      </c>
      <c r="O4215">
        <v>0.57096970000000002</v>
      </c>
      <c r="P4215">
        <v>66.197151000000005</v>
      </c>
      <c r="Q4215">
        <v>0.56388654999999999</v>
      </c>
      <c r="R4215">
        <v>668</v>
      </c>
      <c r="S4215">
        <v>17</v>
      </c>
      <c r="T4215">
        <v>20</v>
      </c>
      <c r="U4215">
        <v>1.0626249999999999</v>
      </c>
      <c r="V4215">
        <v>0.60011749999999997</v>
      </c>
      <c r="W4215">
        <v>10623</v>
      </c>
      <c r="X4215">
        <v>-6.2196999999999999E-3</v>
      </c>
      <c r="Y4215">
        <v>2.9147800000000001E-2</v>
      </c>
      <c r="Z4215">
        <v>1.9878300000000002E-2</v>
      </c>
      <c r="AA4215">
        <v>2.1817400000000001E-2</v>
      </c>
      <c r="AB4215">
        <v>2.1123099999999999E-2</v>
      </c>
      <c r="AC4215">
        <v>2.9515199999999998E-2</v>
      </c>
      <c r="AD4215">
        <v>3.0367499999999999E-2</v>
      </c>
      <c r="AE4215">
        <v>-4.4044899999999998E-2</v>
      </c>
      <c r="AF4215">
        <v>-2.1697500000000002E-2</v>
      </c>
      <c r="AG4215">
        <v>-6.2196999999999999E-3</v>
      </c>
      <c r="AH4215">
        <v>9.2580000000000006E-3</v>
      </c>
      <c r="AI4215">
        <v>3.1605500000000002E-2</v>
      </c>
      <c r="AJ4215">
        <v>-9.7696999999999992E-3</v>
      </c>
      <c r="AK4215">
        <v>1.32231E-2</v>
      </c>
      <c r="AL4215">
        <v>2.9147800000000001E-2</v>
      </c>
      <c r="AM4215">
        <v>4.5072599999999997E-2</v>
      </c>
      <c r="AN4215">
        <v>6.8065399999999998E-2</v>
      </c>
    </row>
    <row r="4216" spans="1:40" x14ac:dyDescent="0.25">
      <c r="A4216" t="s">
        <v>65</v>
      </c>
      <c r="B4216">
        <v>100</v>
      </c>
      <c r="C4216" s="3">
        <v>41773</v>
      </c>
      <c r="D4216" t="s">
        <v>68</v>
      </c>
      <c r="E4216" s="2">
        <v>1</v>
      </c>
      <c r="F4216" t="str">
        <f t="shared" si="65"/>
        <v>Residential|100|41773|Per Ton|1</v>
      </c>
      <c r="I4216">
        <v>0.15560947999999999</v>
      </c>
      <c r="K4216">
        <v>0.14335189000000001</v>
      </c>
      <c r="L4216">
        <v>685</v>
      </c>
      <c r="O4216">
        <v>0.15732325</v>
      </c>
      <c r="P4216">
        <v>66.197151000000005</v>
      </c>
      <c r="Q4216">
        <v>0.15537158000000001</v>
      </c>
      <c r="R4216">
        <v>668</v>
      </c>
      <c r="S4216">
        <v>17</v>
      </c>
      <c r="T4216">
        <v>20</v>
      </c>
      <c r="U4216">
        <v>1.0626249999999999</v>
      </c>
      <c r="V4216">
        <v>0.16535449999999999</v>
      </c>
      <c r="W4216">
        <v>10623</v>
      </c>
      <c r="X4216">
        <v>-1.7137999999999999E-3</v>
      </c>
      <c r="Y4216">
        <v>8.0312999999999999E-3</v>
      </c>
      <c r="Z4216">
        <v>5.4771999999999998E-3</v>
      </c>
      <c r="AA4216">
        <v>6.0115000000000004E-3</v>
      </c>
      <c r="AB4216">
        <v>5.8202000000000002E-3</v>
      </c>
      <c r="AC4216">
        <v>8.1325000000000008E-3</v>
      </c>
      <c r="AD4216">
        <v>8.3674000000000005E-3</v>
      </c>
      <c r="AE4216">
        <v>-1.2135999999999999E-2</v>
      </c>
      <c r="AF4216">
        <v>-5.9785000000000003E-3</v>
      </c>
      <c r="AG4216">
        <v>-1.7137999999999999E-3</v>
      </c>
      <c r="AH4216">
        <v>2.5509E-3</v>
      </c>
      <c r="AI4216">
        <v>8.7084999999999992E-3</v>
      </c>
      <c r="AJ4216">
        <v>-2.6919000000000001E-3</v>
      </c>
      <c r="AK4216">
        <v>3.6434000000000002E-3</v>
      </c>
      <c r="AL4216">
        <v>8.0312999999999999E-3</v>
      </c>
      <c r="AM4216">
        <v>1.24192E-2</v>
      </c>
      <c r="AN4216">
        <v>1.87545E-2</v>
      </c>
    </row>
    <row r="4217" spans="1:40" x14ac:dyDescent="0.25">
      <c r="A4217" t="s">
        <v>24</v>
      </c>
      <c r="B4217" t="s">
        <v>24</v>
      </c>
      <c r="C4217" s="3">
        <v>41773</v>
      </c>
      <c r="D4217" t="s">
        <v>66</v>
      </c>
      <c r="E4217" s="2">
        <v>2</v>
      </c>
      <c r="F4217" t="str">
        <f t="shared" si="65"/>
        <v>All|All|41773|Per Device|2</v>
      </c>
      <c r="I4217">
        <v>0.71232441000000002</v>
      </c>
      <c r="K4217">
        <v>1.6122235</v>
      </c>
      <c r="L4217">
        <v>2832</v>
      </c>
      <c r="O4217">
        <v>0.73823159999999999</v>
      </c>
      <c r="P4217">
        <v>63.028956999999998</v>
      </c>
      <c r="Q4217">
        <v>2.2155138999999999</v>
      </c>
      <c r="R4217">
        <v>2796</v>
      </c>
      <c r="S4217">
        <v>17</v>
      </c>
      <c r="T4217">
        <v>20</v>
      </c>
      <c r="U4217">
        <v>1.0940840000000001</v>
      </c>
      <c r="V4217">
        <v>0.7793428</v>
      </c>
      <c r="W4217">
        <v>27058</v>
      </c>
      <c r="X4217">
        <v>-2.5907199999999998E-2</v>
      </c>
      <c r="Y4217">
        <v>4.1111200000000001E-2</v>
      </c>
      <c r="Z4217">
        <v>3.02955E-2</v>
      </c>
      <c r="AA4217">
        <v>4.1899199999999998E-2</v>
      </c>
      <c r="AB4217">
        <v>3.3145899999999999E-2</v>
      </c>
      <c r="AC4217">
        <v>5.1704600000000003E-2</v>
      </c>
      <c r="AD4217">
        <v>5.3424600000000003E-2</v>
      </c>
      <c r="AE4217">
        <v>-9.2169299999999996E-2</v>
      </c>
      <c r="AF4217">
        <v>-5.3021100000000002E-2</v>
      </c>
      <c r="AG4217">
        <v>-2.5907199999999998E-2</v>
      </c>
      <c r="AH4217">
        <v>1.2067E-3</v>
      </c>
      <c r="AI4217">
        <v>4.0354899999999999E-2</v>
      </c>
      <c r="AJ4217">
        <v>-2.7355299999999999E-2</v>
      </c>
      <c r="AK4217">
        <v>1.3095300000000001E-2</v>
      </c>
      <c r="AL4217">
        <v>4.1111200000000001E-2</v>
      </c>
      <c r="AM4217">
        <v>6.9127099999999997E-2</v>
      </c>
      <c r="AN4217">
        <v>0.1095776</v>
      </c>
    </row>
    <row r="4218" spans="1:40" x14ac:dyDescent="0.25">
      <c r="A4218" t="s">
        <v>24</v>
      </c>
      <c r="B4218" t="s">
        <v>24</v>
      </c>
      <c r="C4218" s="3">
        <v>41773</v>
      </c>
      <c r="D4218" t="s">
        <v>68</v>
      </c>
      <c r="E4218" s="2">
        <v>2</v>
      </c>
      <c r="F4218" t="str">
        <f t="shared" si="65"/>
        <v>All|All|41773|Per Ton|2</v>
      </c>
      <c r="I4218">
        <v>0.19457108000000001</v>
      </c>
      <c r="K4218">
        <v>0.44037810999999999</v>
      </c>
      <c r="L4218">
        <v>2832</v>
      </c>
      <c r="O4218">
        <v>0.20164762</v>
      </c>
      <c r="P4218">
        <v>63.028956999999998</v>
      </c>
      <c r="Q4218">
        <v>0.60516658999999995</v>
      </c>
      <c r="R4218">
        <v>2796</v>
      </c>
      <c r="S4218">
        <v>17</v>
      </c>
      <c r="T4218">
        <v>20</v>
      </c>
      <c r="U4218">
        <v>1.0940840000000001</v>
      </c>
      <c r="V4218">
        <v>0.21287710000000001</v>
      </c>
      <c r="W4218">
        <v>27058</v>
      </c>
      <c r="X4218">
        <v>-7.0765000000000003E-3</v>
      </c>
      <c r="Y4218" s="6">
        <v>1.12295E-2</v>
      </c>
      <c r="Z4218">
        <v>8.2751999999999999E-3</v>
      </c>
      <c r="AA4218">
        <v>1.14448E-2</v>
      </c>
      <c r="AB4218">
        <v>9.0538000000000007E-3</v>
      </c>
      <c r="AC4218">
        <v>1.41231E-2</v>
      </c>
      <c r="AD4218">
        <v>1.4592900000000001E-2</v>
      </c>
      <c r="AE4218">
        <v>-2.5176E-2</v>
      </c>
      <c r="AF4218">
        <v>-1.4482699999999999E-2</v>
      </c>
      <c r="AG4218">
        <v>-7.0765000000000003E-3</v>
      </c>
      <c r="AH4218">
        <v>3.2959999999999999E-4</v>
      </c>
      <c r="AI4218">
        <v>1.10229E-2</v>
      </c>
      <c r="AJ4218">
        <v>-7.4720999999999997E-3</v>
      </c>
      <c r="AK4218">
        <v>3.5769999999999999E-3</v>
      </c>
      <c r="AL4218" s="6">
        <v>1.12295E-2</v>
      </c>
      <c r="AM4218">
        <v>1.8881999999999999E-2</v>
      </c>
      <c r="AN4218">
        <v>2.9931099999999999E-2</v>
      </c>
    </row>
    <row r="4219" spans="1:40" x14ac:dyDescent="0.25">
      <c r="A4219" t="s">
        <v>64</v>
      </c>
      <c r="B4219" t="s">
        <v>24</v>
      </c>
      <c r="C4219" s="3">
        <v>41773</v>
      </c>
      <c r="D4219" t="s">
        <v>66</v>
      </c>
      <c r="E4219" s="2">
        <v>2</v>
      </c>
      <c r="F4219" t="str">
        <f t="shared" si="65"/>
        <v>Non-Residential|All|41773|Per Device|2</v>
      </c>
      <c r="I4219">
        <v>1.1966724</v>
      </c>
      <c r="K4219">
        <v>2.1055320000000002</v>
      </c>
      <c r="L4219">
        <v>1439</v>
      </c>
      <c r="O4219">
        <v>1.2606436999999999</v>
      </c>
      <c r="P4219">
        <v>63.988875999999998</v>
      </c>
      <c r="Q4219">
        <v>2.9992296000000001</v>
      </c>
      <c r="R4219">
        <v>1444</v>
      </c>
      <c r="S4219">
        <v>17</v>
      </c>
      <c r="T4219">
        <v>20</v>
      </c>
      <c r="U4219">
        <v>1.0751379999999999</v>
      </c>
      <c r="V4219">
        <v>1.2865880000000001</v>
      </c>
      <c r="W4219">
        <v>4663</v>
      </c>
      <c r="X4219">
        <v>-6.3971299999999995E-2</v>
      </c>
      <c r="Y4219">
        <v>2.5943999999999998E-2</v>
      </c>
      <c r="Z4219">
        <v>5.5504900000000003E-2</v>
      </c>
      <c r="AA4219">
        <v>7.89271E-2</v>
      </c>
      <c r="AB4219">
        <v>5.9675400000000003E-2</v>
      </c>
      <c r="AC4219">
        <v>9.6489800000000001E-2</v>
      </c>
      <c r="AD4219">
        <v>9.89477E-2</v>
      </c>
      <c r="AE4219">
        <v>-0.18762799999999999</v>
      </c>
      <c r="AF4219">
        <v>-0.11457059999999999</v>
      </c>
      <c r="AG4219">
        <v>-6.3971299999999995E-2</v>
      </c>
      <c r="AH4219">
        <v>-1.3372E-2</v>
      </c>
      <c r="AI4219">
        <v>5.9685299999999997E-2</v>
      </c>
      <c r="AJ4219">
        <v>-0.1008626</v>
      </c>
      <c r="AK4219">
        <v>-2.5944200000000001E-2</v>
      </c>
      <c r="AL4219">
        <v>2.5943999999999998E-2</v>
      </c>
      <c r="AM4219">
        <v>7.7832200000000004E-2</v>
      </c>
      <c r="AN4219">
        <v>0.15275050000000001</v>
      </c>
    </row>
    <row r="4220" spans="1:40" x14ac:dyDescent="0.25">
      <c r="A4220" t="s">
        <v>64</v>
      </c>
      <c r="B4220" t="s">
        <v>24</v>
      </c>
      <c r="C4220" s="3">
        <v>41773</v>
      </c>
      <c r="D4220" t="s">
        <v>68</v>
      </c>
      <c r="E4220" s="2">
        <v>2</v>
      </c>
      <c r="F4220" t="str">
        <f t="shared" si="65"/>
        <v>Non-Residential|All|41773|Per Ton|2</v>
      </c>
      <c r="I4220">
        <v>0.30836725999999998</v>
      </c>
      <c r="K4220">
        <v>0.54256881999999995</v>
      </c>
      <c r="L4220">
        <v>1439</v>
      </c>
      <c r="O4220">
        <v>0.32485185999999999</v>
      </c>
      <c r="P4220">
        <v>63.988875999999998</v>
      </c>
      <c r="Q4220">
        <v>0.77286332999999996</v>
      </c>
      <c r="R4220">
        <v>1444</v>
      </c>
      <c r="S4220">
        <v>17</v>
      </c>
      <c r="T4220">
        <v>20</v>
      </c>
      <c r="U4220">
        <v>1.0751379999999999</v>
      </c>
      <c r="V4220">
        <v>0.33153729999999998</v>
      </c>
      <c r="W4220">
        <v>4663</v>
      </c>
      <c r="X4220">
        <v>-1.6484599999999999E-2</v>
      </c>
      <c r="Y4220">
        <v>6.6854000000000002E-3</v>
      </c>
      <c r="Z4220">
        <v>1.43029E-2</v>
      </c>
      <c r="AA4220">
        <v>2.0338499999999999E-2</v>
      </c>
      <c r="AB4220">
        <v>1.53776E-2</v>
      </c>
      <c r="AC4220">
        <v>2.4864199999999999E-2</v>
      </c>
      <c r="AD4220">
        <v>2.5497599999999999E-2</v>
      </c>
      <c r="AE4220">
        <v>-4.8349400000000001E-2</v>
      </c>
      <c r="AF4220">
        <v>-2.9523400000000002E-2</v>
      </c>
      <c r="AG4220">
        <v>-1.6484599999999999E-2</v>
      </c>
      <c r="AH4220">
        <v>-3.4458000000000002E-3</v>
      </c>
      <c r="AI4220">
        <v>1.5380100000000001E-2</v>
      </c>
      <c r="AJ4220">
        <v>-2.5991E-2</v>
      </c>
      <c r="AK4220">
        <v>-6.6854999999999996E-3</v>
      </c>
      <c r="AL4220">
        <v>6.6854000000000002E-3</v>
      </c>
      <c r="AM4220">
        <v>2.0056299999999999E-2</v>
      </c>
      <c r="AN4220">
        <v>3.9361800000000002E-2</v>
      </c>
    </row>
    <row r="4221" spans="1:40" x14ac:dyDescent="0.25">
      <c r="A4221" t="s">
        <v>64</v>
      </c>
      <c r="B4221">
        <v>30</v>
      </c>
      <c r="C4221" s="3">
        <v>41773</v>
      </c>
      <c r="D4221" t="s">
        <v>66</v>
      </c>
      <c r="E4221" s="2">
        <v>2</v>
      </c>
      <c r="F4221" t="str">
        <f t="shared" si="65"/>
        <v>Non-Residential|30|41773|Per Device|2</v>
      </c>
      <c r="I4221">
        <v>1.1252589</v>
      </c>
      <c r="K4221">
        <v>1.777163</v>
      </c>
      <c r="L4221">
        <v>722</v>
      </c>
      <c r="O4221">
        <v>1.3230402000000001</v>
      </c>
      <c r="P4221">
        <v>63.767605000000003</v>
      </c>
      <c r="Q4221">
        <v>3.1105645000000002</v>
      </c>
      <c r="R4221">
        <v>726</v>
      </c>
      <c r="S4221">
        <v>17</v>
      </c>
      <c r="T4221">
        <v>20</v>
      </c>
      <c r="U4221">
        <v>1.0960620000000001</v>
      </c>
      <c r="V4221">
        <v>1.2333540000000001</v>
      </c>
      <c r="W4221">
        <v>1336</v>
      </c>
      <c r="X4221">
        <v>-0.19778129999999999</v>
      </c>
      <c r="Y4221">
        <v>-8.9686500000000002E-2</v>
      </c>
      <c r="Z4221">
        <v>6.6139199999999995E-2</v>
      </c>
      <c r="AA4221">
        <v>0.1154439</v>
      </c>
      <c r="AB4221">
        <v>7.2492600000000004E-2</v>
      </c>
      <c r="AC4221">
        <v>0.13304769999999999</v>
      </c>
      <c r="AD4221">
        <v>0.13631750000000001</v>
      </c>
      <c r="AE4221">
        <v>-0.36828880000000003</v>
      </c>
      <c r="AF4221">
        <v>-0.2675516</v>
      </c>
      <c r="AG4221">
        <v>-0.19778129999999999</v>
      </c>
      <c r="AH4221">
        <v>-0.12801109999999999</v>
      </c>
      <c r="AI4221">
        <v>-2.72739E-2</v>
      </c>
      <c r="AJ4221">
        <v>-0.26438440000000002</v>
      </c>
      <c r="AK4221">
        <v>-0.1611715</v>
      </c>
      <c r="AL4221">
        <v>-8.9686500000000002E-2</v>
      </c>
      <c r="AM4221">
        <v>-1.8201499999999999E-2</v>
      </c>
      <c r="AN4221">
        <v>8.5011500000000004E-2</v>
      </c>
    </row>
    <row r="4222" spans="1:40" x14ac:dyDescent="0.25">
      <c r="A4222" t="s">
        <v>64</v>
      </c>
      <c r="B4222">
        <v>30</v>
      </c>
      <c r="C4222" s="3">
        <v>41773</v>
      </c>
      <c r="D4222" t="s">
        <v>68</v>
      </c>
      <c r="E4222" s="2">
        <v>2</v>
      </c>
      <c r="F4222" t="str">
        <f t="shared" si="65"/>
        <v>Non-Residential|30|41773|Per Ton|2</v>
      </c>
      <c r="I4222">
        <v>0.28960617999999999</v>
      </c>
      <c r="K4222">
        <v>0.45738577000000002</v>
      </c>
      <c r="L4222">
        <v>722</v>
      </c>
      <c r="O4222">
        <v>0.34050887000000002</v>
      </c>
      <c r="P4222">
        <v>63.767605000000003</v>
      </c>
      <c r="Q4222">
        <v>0.80056128000000004</v>
      </c>
      <c r="R4222">
        <v>726</v>
      </c>
      <c r="S4222">
        <v>17</v>
      </c>
      <c r="T4222">
        <v>20</v>
      </c>
      <c r="U4222">
        <v>1.0960620000000001</v>
      </c>
      <c r="V4222">
        <v>0.3174264</v>
      </c>
      <c r="W4222">
        <v>1336</v>
      </c>
      <c r="X4222">
        <v>-5.0902700000000002E-2</v>
      </c>
      <c r="Y4222">
        <v>-2.3082499999999999E-2</v>
      </c>
      <c r="Z4222">
        <v>1.7022099999999998E-2</v>
      </c>
      <c r="AA4222">
        <v>2.9711600000000001E-2</v>
      </c>
      <c r="AB4222">
        <v>1.8657300000000002E-2</v>
      </c>
      <c r="AC4222">
        <v>3.4242300000000003E-2</v>
      </c>
      <c r="AD4222">
        <v>3.5083799999999998E-2</v>
      </c>
      <c r="AE4222">
        <v>-9.4785900000000006E-2</v>
      </c>
      <c r="AF4222">
        <v>-6.8859400000000001E-2</v>
      </c>
      <c r="AG4222">
        <v>-5.0902700000000002E-2</v>
      </c>
      <c r="AH4222">
        <v>-3.2946000000000003E-2</v>
      </c>
      <c r="AI4222">
        <v>-7.0194000000000003E-3</v>
      </c>
      <c r="AJ4222">
        <v>-6.8044199999999999E-2</v>
      </c>
      <c r="AK4222">
        <v>-4.1480499999999997E-2</v>
      </c>
      <c r="AL4222">
        <v>-2.3082499999999999E-2</v>
      </c>
      <c r="AM4222">
        <v>-4.6845000000000003E-3</v>
      </c>
      <c r="AN4222">
        <v>2.1879300000000001E-2</v>
      </c>
    </row>
    <row r="4223" spans="1:40" x14ac:dyDescent="0.25">
      <c r="A4223" t="s">
        <v>64</v>
      </c>
      <c r="B4223">
        <v>50</v>
      </c>
      <c r="C4223" s="3">
        <v>41773</v>
      </c>
      <c r="D4223" t="s">
        <v>66</v>
      </c>
      <c r="E4223" s="2">
        <v>2</v>
      </c>
      <c r="F4223" t="str">
        <f t="shared" si="65"/>
        <v>Non-Residential|50|41773|Per Device|2</v>
      </c>
      <c r="I4223">
        <v>1.2294111000000001</v>
      </c>
      <c r="K4223">
        <v>2.2667066</v>
      </c>
      <c r="L4223">
        <v>717</v>
      </c>
      <c r="O4223">
        <v>1.2237369</v>
      </c>
      <c r="P4223">
        <v>64.082961999999995</v>
      </c>
      <c r="Q4223">
        <v>2.887219</v>
      </c>
      <c r="R4223">
        <v>718</v>
      </c>
      <c r="S4223">
        <v>17</v>
      </c>
      <c r="T4223">
        <v>20</v>
      </c>
      <c r="U4223">
        <v>1.0635760000000001</v>
      </c>
      <c r="V4223">
        <v>1.307572</v>
      </c>
      <c r="W4223">
        <v>3327</v>
      </c>
      <c r="X4223">
        <v>5.6741999999999999E-3</v>
      </c>
      <c r="Y4223">
        <v>8.3835000000000007E-2</v>
      </c>
      <c r="Z4223">
        <v>8.4651699999999996E-2</v>
      </c>
      <c r="AA4223">
        <v>0.1077501</v>
      </c>
      <c r="AB4223">
        <v>9.0033500000000002E-2</v>
      </c>
      <c r="AC4223">
        <v>0.13702549999999999</v>
      </c>
      <c r="AD4223">
        <v>0.14041409999999999</v>
      </c>
      <c r="AE4223">
        <v>-0.169931</v>
      </c>
      <c r="AF4223">
        <v>-6.6182000000000005E-2</v>
      </c>
      <c r="AG4223">
        <v>5.6741999999999999E-3</v>
      </c>
      <c r="AH4223">
        <v>7.7530500000000002E-2</v>
      </c>
      <c r="AI4223">
        <v>0.18127950000000001</v>
      </c>
      <c r="AJ4223">
        <v>-9.6112900000000001E-2</v>
      </c>
      <c r="AK4223">
        <v>1.02018E-2</v>
      </c>
      <c r="AL4223">
        <v>8.3835000000000007E-2</v>
      </c>
      <c r="AM4223">
        <v>0.1574682</v>
      </c>
      <c r="AN4223">
        <v>0.26378279999999998</v>
      </c>
    </row>
    <row r="4224" spans="1:40" x14ac:dyDescent="0.25">
      <c r="A4224" t="s">
        <v>64</v>
      </c>
      <c r="B4224">
        <v>50</v>
      </c>
      <c r="C4224" s="3">
        <v>41773</v>
      </c>
      <c r="D4224" t="s">
        <v>68</v>
      </c>
      <c r="E4224" s="2">
        <v>2</v>
      </c>
      <c r="F4224" t="str">
        <f t="shared" si="65"/>
        <v>Non-Residential|50|41773|Per Ton|2</v>
      </c>
      <c r="I4224">
        <v>0.31699548</v>
      </c>
      <c r="K4224">
        <v>0.58445519999999995</v>
      </c>
      <c r="L4224">
        <v>717</v>
      </c>
      <c r="O4224">
        <v>0.31553241999999998</v>
      </c>
      <c r="P4224">
        <v>64.082961999999995</v>
      </c>
      <c r="Q4224">
        <v>0.74445019999999995</v>
      </c>
      <c r="R4224">
        <v>718</v>
      </c>
      <c r="S4224">
        <v>17</v>
      </c>
      <c r="T4224">
        <v>20</v>
      </c>
      <c r="U4224">
        <v>1.0635760000000001</v>
      </c>
      <c r="V4224">
        <v>0.33714870000000002</v>
      </c>
      <c r="W4224">
        <v>3327</v>
      </c>
      <c r="X4224">
        <v>1.4630999999999999E-3</v>
      </c>
      <c r="Y4224">
        <v>2.1616300000000001E-2</v>
      </c>
      <c r="Z4224">
        <v>2.18269E-2</v>
      </c>
      <c r="AA4224">
        <v>2.7782600000000001E-2</v>
      </c>
      <c r="AB4224">
        <v>2.3214499999999999E-2</v>
      </c>
      <c r="AC4224">
        <v>3.5331099999999997E-2</v>
      </c>
      <c r="AD4224">
        <v>3.6204800000000002E-2</v>
      </c>
      <c r="AE4224">
        <v>-4.3815600000000003E-2</v>
      </c>
      <c r="AF4224">
        <v>-1.7064599999999999E-2</v>
      </c>
      <c r="AG4224">
        <v>1.4630999999999999E-3</v>
      </c>
      <c r="AH4224">
        <v>1.99907E-2</v>
      </c>
      <c r="AI4224">
        <v>4.6741699999999997E-2</v>
      </c>
      <c r="AJ4224">
        <v>-2.4782100000000001E-2</v>
      </c>
      <c r="AK4224">
        <v>2.6305E-3</v>
      </c>
      <c r="AL4224">
        <v>2.1616300000000001E-2</v>
      </c>
      <c r="AM4224">
        <v>4.0602100000000002E-2</v>
      </c>
      <c r="AN4224">
        <v>6.8014599999999995E-2</v>
      </c>
    </row>
    <row r="4225" spans="1:40" x14ac:dyDescent="0.25">
      <c r="A4225" t="s">
        <v>65</v>
      </c>
      <c r="B4225" t="s">
        <v>24</v>
      </c>
      <c r="C4225" s="3">
        <v>41773</v>
      </c>
      <c r="D4225" t="s">
        <v>66</v>
      </c>
      <c r="E4225" s="2">
        <v>2</v>
      </c>
      <c r="F4225" t="str">
        <f t="shared" si="65"/>
        <v>Residential|All|41773|Per Device|2</v>
      </c>
      <c r="I4225">
        <v>0.53236899999999998</v>
      </c>
      <c r="K4225">
        <v>0.53486056999999998</v>
      </c>
      <c r="L4225">
        <v>1393</v>
      </c>
      <c r="O4225">
        <v>0.53334930000000003</v>
      </c>
      <c r="P4225">
        <v>62.835639999999998</v>
      </c>
      <c r="Q4225">
        <v>0.52420663000000001</v>
      </c>
      <c r="R4225">
        <v>1352</v>
      </c>
      <c r="S4225">
        <v>17</v>
      </c>
      <c r="T4225">
        <v>20</v>
      </c>
      <c r="U4225">
        <v>1.0889610000000001</v>
      </c>
      <c r="V4225">
        <v>0.57972889999999999</v>
      </c>
      <c r="W4225">
        <v>22395</v>
      </c>
      <c r="X4225">
        <v>-9.8029999999999992E-4</v>
      </c>
      <c r="Y4225">
        <v>4.63796E-2</v>
      </c>
      <c r="Z4225">
        <v>1.4330600000000001E-2</v>
      </c>
      <c r="AA4225">
        <v>1.42565E-2</v>
      </c>
      <c r="AB4225">
        <v>1.56055E-2</v>
      </c>
      <c r="AC4225">
        <v>2.0214200000000002E-2</v>
      </c>
      <c r="AD4225">
        <v>2.1137199999999998E-2</v>
      </c>
      <c r="AE4225">
        <v>-2.6885900000000001E-2</v>
      </c>
      <c r="AF4225">
        <v>-1.1580699999999999E-2</v>
      </c>
      <c r="AG4225">
        <v>-9.8029999999999992E-4</v>
      </c>
      <c r="AH4225">
        <v>9.6200999999999995E-3</v>
      </c>
      <c r="AI4225">
        <v>2.4925300000000001E-2</v>
      </c>
      <c r="AJ4225">
        <v>1.9291200000000001E-2</v>
      </c>
      <c r="AK4225">
        <v>3.5295300000000002E-2</v>
      </c>
      <c r="AL4225">
        <v>4.63796E-2</v>
      </c>
      <c r="AM4225">
        <v>5.7463899999999998E-2</v>
      </c>
      <c r="AN4225">
        <v>7.3468000000000006E-2</v>
      </c>
    </row>
    <row r="4226" spans="1:40" x14ac:dyDescent="0.25">
      <c r="A4226" t="s">
        <v>65</v>
      </c>
      <c r="B4226" t="s">
        <v>24</v>
      </c>
      <c r="C4226" s="3">
        <v>41773</v>
      </c>
      <c r="D4226" t="s">
        <v>68</v>
      </c>
      <c r="E4226" s="2">
        <v>2</v>
      </c>
      <c r="F4226" t="str">
        <f t="shared" si="65"/>
        <v>Residential|All|41773|Per Ton|2</v>
      </c>
      <c r="I4226">
        <v>0.14911729000000001</v>
      </c>
      <c r="K4226">
        <v>0.14981517999999999</v>
      </c>
      <c r="L4226">
        <v>1393</v>
      </c>
      <c r="O4226">
        <v>0.14939187000000001</v>
      </c>
      <c r="P4226">
        <v>62.835639999999998</v>
      </c>
      <c r="Q4226">
        <v>0.14683099999999999</v>
      </c>
      <c r="R4226">
        <v>1352</v>
      </c>
      <c r="S4226">
        <v>17</v>
      </c>
      <c r="T4226">
        <v>20</v>
      </c>
      <c r="U4226">
        <v>1.0889610000000001</v>
      </c>
      <c r="V4226">
        <v>0.1623829</v>
      </c>
      <c r="W4226">
        <v>22395</v>
      </c>
      <c r="X4226">
        <v>-2.7460000000000001E-4</v>
      </c>
      <c r="Y4226">
        <v>1.2991000000000001E-2</v>
      </c>
      <c r="Z4226">
        <v>4.0140000000000002E-3</v>
      </c>
      <c r="AA4226">
        <v>3.9933E-3</v>
      </c>
      <c r="AB4226">
        <v>4.3711000000000002E-3</v>
      </c>
      <c r="AC4226">
        <v>5.6620000000000004E-3</v>
      </c>
      <c r="AD4226">
        <v>5.9205999999999998E-3</v>
      </c>
      <c r="AE4226">
        <v>-7.5307999999999998E-3</v>
      </c>
      <c r="AF4226">
        <v>-3.2437999999999998E-3</v>
      </c>
      <c r="AG4226">
        <v>-2.7460000000000001E-4</v>
      </c>
      <c r="AH4226">
        <v>2.6946000000000001E-3</v>
      </c>
      <c r="AI4226">
        <v>6.9816000000000001E-3</v>
      </c>
      <c r="AJ4226">
        <v>5.4035000000000003E-3</v>
      </c>
      <c r="AK4226">
        <v>9.8863000000000006E-3</v>
      </c>
      <c r="AL4226">
        <v>1.2991000000000001E-2</v>
      </c>
      <c r="AM4226">
        <v>1.6095700000000001E-2</v>
      </c>
      <c r="AN4226">
        <v>2.05785E-2</v>
      </c>
    </row>
    <row r="4227" spans="1:40" x14ac:dyDescent="0.25">
      <c r="A4227" t="s">
        <v>65</v>
      </c>
      <c r="B4227">
        <v>50</v>
      </c>
      <c r="C4227" s="3">
        <v>41773</v>
      </c>
      <c r="D4227" t="s">
        <v>66</v>
      </c>
      <c r="E4227" s="2">
        <v>2</v>
      </c>
      <c r="F4227" t="str">
        <f t="shared" si="65"/>
        <v>Residential|50|41773|Per Device|2</v>
      </c>
      <c r="I4227">
        <v>0.57593048000000002</v>
      </c>
      <c r="K4227">
        <v>0.60923550999999998</v>
      </c>
      <c r="L4227">
        <v>708</v>
      </c>
      <c r="O4227">
        <v>0.56436958000000004</v>
      </c>
      <c r="P4227">
        <v>62.704200999999998</v>
      </c>
      <c r="Q4227">
        <v>0.57888910999999998</v>
      </c>
      <c r="R4227">
        <v>684</v>
      </c>
      <c r="S4227">
        <v>17</v>
      </c>
      <c r="T4227">
        <v>20</v>
      </c>
      <c r="U4227">
        <v>1.1093379999999999</v>
      </c>
      <c r="V4227">
        <v>0.63890150000000001</v>
      </c>
      <c r="W4227">
        <v>11772</v>
      </c>
      <c r="X4227">
        <v>1.1560900000000001E-2</v>
      </c>
      <c r="Y4227">
        <v>7.4532000000000001E-2</v>
      </c>
      <c r="Z4227">
        <v>2.28965E-2</v>
      </c>
      <c r="AA4227">
        <v>2.2134399999999999E-2</v>
      </c>
      <c r="AB4227">
        <v>2.53999E-2</v>
      </c>
      <c r="AC4227">
        <v>3.1846199999999998E-2</v>
      </c>
      <c r="AD4227">
        <v>3.3691100000000002E-2</v>
      </c>
      <c r="AE4227">
        <v>-2.9251599999999999E-2</v>
      </c>
      <c r="AF4227">
        <v>-5.1393000000000003E-3</v>
      </c>
      <c r="AG4227">
        <v>1.1560900000000001E-2</v>
      </c>
      <c r="AH4227">
        <v>2.8261100000000001E-2</v>
      </c>
      <c r="AI4227">
        <v>5.2373400000000001E-2</v>
      </c>
      <c r="AJ4227">
        <v>3.1355099999999997E-2</v>
      </c>
      <c r="AK4227">
        <v>5.68643E-2</v>
      </c>
      <c r="AL4227">
        <v>7.4532000000000001E-2</v>
      </c>
      <c r="AM4227">
        <v>9.2199600000000007E-2</v>
      </c>
      <c r="AN4227">
        <v>0.1177088</v>
      </c>
    </row>
    <row r="4228" spans="1:40" x14ac:dyDescent="0.25">
      <c r="A4228" t="s">
        <v>65</v>
      </c>
      <c r="B4228">
        <v>50</v>
      </c>
      <c r="C4228" s="3">
        <v>41773</v>
      </c>
      <c r="D4228" t="s">
        <v>68</v>
      </c>
      <c r="E4228" s="2">
        <v>2</v>
      </c>
      <c r="F4228" t="str">
        <f t="shared" ref="F4228:F4291" si="66">CONCATENATE(A4228,"|",B4228,"|",C4228,"|",D4228,"|",E4228)</f>
        <v>Residential|50|41773|Per Ton|2</v>
      </c>
      <c r="I4228">
        <v>0.16390588</v>
      </c>
      <c r="K4228">
        <v>0.17338426000000001</v>
      </c>
      <c r="L4228">
        <v>708</v>
      </c>
      <c r="O4228">
        <v>0.16061573000000001</v>
      </c>
      <c r="P4228">
        <v>62.704200999999998</v>
      </c>
      <c r="Q4228">
        <v>0.16474789000000001</v>
      </c>
      <c r="R4228">
        <v>684</v>
      </c>
      <c r="S4228">
        <v>17</v>
      </c>
      <c r="T4228">
        <v>20</v>
      </c>
      <c r="U4228">
        <v>1.1093379999999999</v>
      </c>
      <c r="V4228">
        <v>0.18182699999999999</v>
      </c>
      <c r="W4228">
        <v>11772</v>
      </c>
      <c r="X4228">
        <v>3.2902000000000001E-3</v>
      </c>
      <c r="Y4228">
        <v>2.1211299999999999E-2</v>
      </c>
      <c r="Z4228">
        <v>6.5161999999999998E-3</v>
      </c>
      <c r="AA4228">
        <v>6.2992999999999999E-3</v>
      </c>
      <c r="AB4228">
        <v>7.2286E-3</v>
      </c>
      <c r="AC4228">
        <v>9.0632000000000004E-3</v>
      </c>
      <c r="AD4228">
        <v>9.5881999999999998E-3</v>
      </c>
      <c r="AE4228">
        <v>-8.3248000000000003E-3</v>
      </c>
      <c r="AF4228">
        <v>-1.4626000000000001E-3</v>
      </c>
      <c r="AG4228">
        <v>3.2902000000000001E-3</v>
      </c>
      <c r="AH4228">
        <v>8.0429000000000004E-3</v>
      </c>
      <c r="AI4228">
        <v>1.4905099999999999E-2</v>
      </c>
      <c r="AJ4228">
        <v>8.9234999999999991E-3</v>
      </c>
      <c r="AK4228">
        <v>1.6183199999999998E-2</v>
      </c>
      <c r="AL4228">
        <v>2.1211299999999999E-2</v>
      </c>
      <c r="AM4228">
        <v>2.62394E-2</v>
      </c>
      <c r="AN4228">
        <v>3.3499099999999997E-2</v>
      </c>
    </row>
    <row r="4229" spans="1:40" x14ac:dyDescent="0.25">
      <c r="A4229" t="s">
        <v>65</v>
      </c>
      <c r="B4229">
        <v>100</v>
      </c>
      <c r="C4229" s="3">
        <v>41773</v>
      </c>
      <c r="D4229" t="s">
        <v>66</v>
      </c>
      <c r="E4229" s="2">
        <v>2</v>
      </c>
      <c r="F4229" t="str">
        <f t="shared" si="66"/>
        <v>Residential|100|41773|Per Device|2</v>
      </c>
      <c r="I4229">
        <v>0.48570859</v>
      </c>
      <c r="K4229">
        <v>0.44437246000000002</v>
      </c>
      <c r="L4229">
        <v>685</v>
      </c>
      <c r="O4229">
        <v>0.50044396000000002</v>
      </c>
      <c r="P4229">
        <v>62.98415</v>
      </c>
      <c r="Q4229">
        <v>0.46187603999999999</v>
      </c>
      <c r="R4229">
        <v>668</v>
      </c>
      <c r="S4229">
        <v>17</v>
      </c>
      <c r="T4229">
        <v>20</v>
      </c>
      <c r="U4229">
        <v>1.0626249999999999</v>
      </c>
      <c r="V4229">
        <v>0.51612619999999998</v>
      </c>
      <c r="W4229">
        <v>10623</v>
      </c>
      <c r="X4229">
        <v>-1.4735399999999999E-2</v>
      </c>
      <c r="Y4229">
        <v>1.56822E-2</v>
      </c>
      <c r="Z4229">
        <v>1.69786E-2</v>
      </c>
      <c r="AA4229">
        <v>1.7870500000000001E-2</v>
      </c>
      <c r="AB4229">
        <v>1.80419E-2</v>
      </c>
      <c r="AC4229">
        <v>2.4650100000000001E-2</v>
      </c>
      <c r="AD4229">
        <v>2.5394199999999999E-2</v>
      </c>
      <c r="AE4229">
        <v>-4.63258E-2</v>
      </c>
      <c r="AF4229">
        <v>-2.76619E-2</v>
      </c>
      <c r="AG4229">
        <v>-1.4735399999999999E-2</v>
      </c>
      <c r="AH4229">
        <v>-1.8087999999999999E-3</v>
      </c>
      <c r="AI4229">
        <v>1.6854999999999998E-2</v>
      </c>
      <c r="AJ4229">
        <v>-1.68618E-2</v>
      </c>
      <c r="AK4229">
        <v>2.3655E-3</v>
      </c>
      <c r="AL4229">
        <v>1.56822E-2</v>
      </c>
      <c r="AM4229">
        <v>2.8998900000000001E-2</v>
      </c>
      <c r="AN4229">
        <v>4.8226199999999997E-2</v>
      </c>
    </row>
    <row r="4230" spans="1:40" x14ac:dyDescent="0.25">
      <c r="A4230" t="s">
        <v>65</v>
      </c>
      <c r="B4230">
        <v>100</v>
      </c>
      <c r="C4230" s="3">
        <v>41773</v>
      </c>
      <c r="D4230" t="s">
        <v>68</v>
      </c>
      <c r="E4230" s="2">
        <v>2</v>
      </c>
      <c r="F4230" t="str">
        <f t="shared" si="66"/>
        <v>Residential|100|41773|Per Ton|2</v>
      </c>
      <c r="I4230">
        <v>0.13383065999999999</v>
      </c>
      <c r="K4230">
        <v>0.12244103000000001</v>
      </c>
      <c r="L4230">
        <v>685</v>
      </c>
      <c r="O4230">
        <v>0.13789080000000001</v>
      </c>
      <c r="P4230">
        <v>62.98415</v>
      </c>
      <c r="Q4230">
        <v>0.12726391000000001</v>
      </c>
      <c r="R4230">
        <v>668</v>
      </c>
      <c r="S4230">
        <v>17</v>
      </c>
      <c r="T4230">
        <v>20</v>
      </c>
      <c r="U4230">
        <v>1.0626249999999999</v>
      </c>
      <c r="V4230">
        <v>0.1422118</v>
      </c>
      <c r="W4230">
        <v>10623</v>
      </c>
      <c r="X4230">
        <v>-4.0600999999999996E-3</v>
      </c>
      <c r="Y4230">
        <v>4.3210000000000002E-3</v>
      </c>
      <c r="Z4230">
        <v>4.6782000000000004E-3</v>
      </c>
      <c r="AA4230">
        <v>4.9240000000000004E-3</v>
      </c>
      <c r="AB4230">
        <v>4.9712000000000003E-3</v>
      </c>
      <c r="AC4230">
        <v>6.7920000000000003E-3</v>
      </c>
      <c r="AD4230">
        <v>6.9969999999999997E-3</v>
      </c>
      <c r="AE4230">
        <v>-1.27645E-2</v>
      </c>
      <c r="AF4230">
        <v>-7.6219E-3</v>
      </c>
      <c r="AG4230">
        <v>-4.0600999999999996E-3</v>
      </c>
      <c r="AH4230">
        <v>-4.9839999999999997E-4</v>
      </c>
      <c r="AI4230">
        <v>4.6442000000000002E-3</v>
      </c>
      <c r="AJ4230">
        <v>-4.646E-3</v>
      </c>
      <c r="AK4230">
        <v>6.5180000000000001E-4</v>
      </c>
      <c r="AL4230">
        <v>4.3210000000000002E-3</v>
      </c>
      <c r="AM4230">
        <v>7.9903000000000005E-3</v>
      </c>
      <c r="AN4230">
        <v>1.3288100000000001E-2</v>
      </c>
    </row>
    <row r="4231" spans="1:40" x14ac:dyDescent="0.25">
      <c r="A4231" t="s">
        <v>24</v>
      </c>
      <c r="B4231" t="s">
        <v>24</v>
      </c>
      <c r="C4231" s="3">
        <v>41773</v>
      </c>
      <c r="D4231" t="s">
        <v>66</v>
      </c>
      <c r="E4231" s="2">
        <v>3</v>
      </c>
      <c r="F4231" t="str">
        <f t="shared" si="66"/>
        <v>All|All|41773|Per Device|3</v>
      </c>
      <c r="I4231">
        <v>0.66842681999999998</v>
      </c>
      <c r="K4231">
        <v>1.555776</v>
      </c>
      <c r="L4231">
        <v>2832</v>
      </c>
      <c r="O4231">
        <v>0.69039328</v>
      </c>
      <c r="P4231">
        <v>64.885993999999997</v>
      </c>
      <c r="Q4231">
        <v>2.0967281</v>
      </c>
      <c r="R4231">
        <v>2796</v>
      </c>
      <c r="S4231">
        <v>17</v>
      </c>
      <c r="T4231">
        <v>20</v>
      </c>
      <c r="U4231">
        <v>1.0940840000000001</v>
      </c>
      <c r="V4231">
        <v>0.7313151</v>
      </c>
      <c r="W4231">
        <v>27058</v>
      </c>
      <c r="X4231">
        <v>-2.19665E-2</v>
      </c>
      <c r="Y4231">
        <v>4.0921899999999997E-2</v>
      </c>
      <c r="Z4231">
        <v>2.9234799999999998E-2</v>
      </c>
      <c r="AA4231">
        <v>3.9652800000000002E-2</v>
      </c>
      <c r="AB4231">
        <v>3.1985300000000001E-2</v>
      </c>
      <c r="AC4231">
        <v>4.9264799999999997E-2</v>
      </c>
      <c r="AD4231">
        <v>5.09451E-2</v>
      </c>
      <c r="AE4231">
        <v>-8.5101800000000005E-2</v>
      </c>
      <c r="AF4231">
        <v>-4.78009E-2</v>
      </c>
      <c r="AG4231">
        <v>-2.19665E-2</v>
      </c>
      <c r="AH4231">
        <v>3.8679999999999999E-3</v>
      </c>
      <c r="AI4231">
        <v>4.1168900000000001E-2</v>
      </c>
      <c r="AJ4231">
        <v>-2.43669E-2</v>
      </c>
      <c r="AK4231">
        <v>1.42062E-2</v>
      </c>
      <c r="AL4231">
        <v>4.0921899999999997E-2</v>
      </c>
      <c r="AM4231">
        <v>6.7637500000000003E-2</v>
      </c>
      <c r="AN4231">
        <v>0.1062106</v>
      </c>
    </row>
    <row r="4232" spans="1:40" x14ac:dyDescent="0.25">
      <c r="A4232" t="s">
        <v>24</v>
      </c>
      <c r="B4232" t="s">
        <v>24</v>
      </c>
      <c r="C4232" s="3">
        <v>41773</v>
      </c>
      <c r="D4232" t="s">
        <v>68</v>
      </c>
      <c r="E4232" s="2">
        <v>3</v>
      </c>
      <c r="F4232" t="str">
        <f t="shared" si="66"/>
        <v>All|All|41773|Per Ton|3</v>
      </c>
      <c r="I4232">
        <v>0.18258047999999999</v>
      </c>
      <c r="K4232">
        <v>0.42495949999999999</v>
      </c>
      <c r="L4232">
        <v>2832</v>
      </c>
      <c r="O4232">
        <v>0.18858059999999999</v>
      </c>
      <c r="P4232">
        <v>64.885993999999997</v>
      </c>
      <c r="Q4232">
        <v>0.57272031999999995</v>
      </c>
      <c r="R4232">
        <v>2796</v>
      </c>
      <c r="S4232">
        <v>17</v>
      </c>
      <c r="T4232">
        <v>20</v>
      </c>
      <c r="U4232">
        <v>1.0940840000000001</v>
      </c>
      <c r="V4232">
        <v>0.1997584</v>
      </c>
      <c r="W4232">
        <v>27058</v>
      </c>
      <c r="X4232">
        <v>-6.0001000000000004E-3</v>
      </c>
      <c r="Y4232">
        <v>1.11778E-2</v>
      </c>
      <c r="Z4232">
        <v>7.9854999999999995E-3</v>
      </c>
      <c r="AA4232">
        <v>1.08311E-2</v>
      </c>
      <c r="AB4232">
        <v>8.7367999999999994E-3</v>
      </c>
      <c r="AC4232">
        <v>1.3456600000000001E-2</v>
      </c>
      <c r="AD4232">
        <v>1.39156E-2</v>
      </c>
      <c r="AE4232">
        <v>-2.3245499999999999E-2</v>
      </c>
      <c r="AF4232">
        <v>-1.30568E-2</v>
      </c>
      <c r="AG4232">
        <v>-6.0001000000000004E-3</v>
      </c>
      <c r="AH4232">
        <v>1.0564999999999999E-3</v>
      </c>
      <c r="AI4232">
        <v>1.12453E-2</v>
      </c>
      <c r="AJ4232">
        <v>-6.6557999999999999E-3</v>
      </c>
      <c r="AK4232">
        <v>3.8804E-3</v>
      </c>
      <c r="AL4232">
        <v>1.11778E-2</v>
      </c>
      <c r="AM4232">
        <v>1.8475200000000001E-2</v>
      </c>
      <c r="AN4232">
        <v>2.90114E-2</v>
      </c>
    </row>
    <row r="4233" spans="1:40" x14ac:dyDescent="0.25">
      <c r="A4233" t="s">
        <v>64</v>
      </c>
      <c r="B4233" t="s">
        <v>24</v>
      </c>
      <c r="C4233" s="3">
        <v>41773</v>
      </c>
      <c r="D4233" t="s">
        <v>66</v>
      </c>
      <c r="E4233" s="2">
        <v>3</v>
      </c>
      <c r="F4233" t="str">
        <f t="shared" si="66"/>
        <v>Non-Residential|All|41773|Per Device|3</v>
      </c>
      <c r="I4233">
        <v>1.1598018000000001</v>
      </c>
      <c r="K4233">
        <v>2.0372143999999999</v>
      </c>
      <c r="L4233">
        <v>1439</v>
      </c>
      <c r="O4233">
        <v>1.1987684999999999</v>
      </c>
      <c r="P4233">
        <v>65.997101000000001</v>
      </c>
      <c r="Q4233">
        <v>2.8377659</v>
      </c>
      <c r="R4233">
        <v>1444</v>
      </c>
      <c r="S4233">
        <v>17</v>
      </c>
      <c r="T4233">
        <v>20</v>
      </c>
      <c r="U4233">
        <v>1.0751379999999999</v>
      </c>
      <c r="V4233">
        <v>1.246947</v>
      </c>
      <c r="W4233">
        <v>4663</v>
      </c>
      <c r="X4233">
        <v>-3.89667E-2</v>
      </c>
      <c r="Y4233">
        <v>4.8178199999999997E-2</v>
      </c>
      <c r="Z4233">
        <v>5.3704000000000002E-2</v>
      </c>
      <c r="AA4233">
        <v>7.4677999999999994E-2</v>
      </c>
      <c r="AB4233">
        <v>5.7739199999999997E-2</v>
      </c>
      <c r="AC4233">
        <v>9.1983300000000004E-2</v>
      </c>
      <c r="AD4233">
        <v>9.4396099999999997E-2</v>
      </c>
      <c r="AE4233">
        <v>-0.15684809999999999</v>
      </c>
      <c r="AF4233">
        <v>-8.7202799999999997E-2</v>
      </c>
      <c r="AG4233">
        <v>-3.89667E-2</v>
      </c>
      <c r="AH4233">
        <v>9.2694000000000006E-3</v>
      </c>
      <c r="AI4233">
        <v>7.8914600000000001E-2</v>
      </c>
      <c r="AJ4233">
        <v>-7.2795299999999993E-2</v>
      </c>
      <c r="AK4233">
        <v>-1.3232000000000001E-3</v>
      </c>
      <c r="AL4233">
        <v>4.8178199999999997E-2</v>
      </c>
      <c r="AM4233">
        <v>9.7679500000000002E-2</v>
      </c>
      <c r="AN4233">
        <v>0.16915160000000001</v>
      </c>
    </row>
    <row r="4234" spans="1:40" x14ac:dyDescent="0.25">
      <c r="A4234" t="s">
        <v>64</v>
      </c>
      <c r="B4234" t="s">
        <v>24</v>
      </c>
      <c r="C4234" s="3">
        <v>41773</v>
      </c>
      <c r="D4234" t="s">
        <v>68</v>
      </c>
      <c r="E4234" s="2">
        <v>3</v>
      </c>
      <c r="F4234" t="str">
        <f t="shared" si="66"/>
        <v>Non-Residential|All|41773|Per Ton|3</v>
      </c>
      <c r="I4234">
        <v>0.29886617999999998</v>
      </c>
      <c r="K4234">
        <v>0.52496425999999996</v>
      </c>
      <c r="L4234">
        <v>1439</v>
      </c>
      <c r="O4234">
        <v>0.30890740999999999</v>
      </c>
      <c r="P4234">
        <v>65.997101000000001</v>
      </c>
      <c r="Q4234">
        <v>0.73125618000000003</v>
      </c>
      <c r="R4234">
        <v>1444</v>
      </c>
      <c r="S4234">
        <v>17</v>
      </c>
      <c r="T4234">
        <v>20</v>
      </c>
      <c r="U4234">
        <v>1.0751379999999999</v>
      </c>
      <c r="V4234">
        <v>0.32132230000000001</v>
      </c>
      <c r="W4234">
        <v>4663</v>
      </c>
      <c r="X4234">
        <v>-1.00412E-2</v>
      </c>
      <c r="Y4234">
        <v>1.24149E-2</v>
      </c>
      <c r="Z4234">
        <v>1.38388E-2</v>
      </c>
      <c r="AA4234">
        <v>1.92436E-2</v>
      </c>
      <c r="AB4234">
        <v>1.4878600000000001E-2</v>
      </c>
      <c r="AC4234">
        <v>2.3702899999999999E-2</v>
      </c>
      <c r="AD4234">
        <v>2.4324700000000001E-2</v>
      </c>
      <c r="AE4234">
        <v>-4.0417700000000001E-2</v>
      </c>
      <c r="AF4234">
        <v>-2.2471100000000001E-2</v>
      </c>
      <c r="AG4234">
        <v>-1.00412E-2</v>
      </c>
      <c r="AH4234">
        <v>2.3885999999999998E-3</v>
      </c>
      <c r="AI4234">
        <v>2.0335300000000001E-2</v>
      </c>
      <c r="AJ4234">
        <v>-1.8758400000000001E-2</v>
      </c>
      <c r="AK4234">
        <v>-3.4099999999999999E-4</v>
      </c>
      <c r="AL4234">
        <v>1.24149E-2</v>
      </c>
      <c r="AM4234">
        <v>2.51708E-2</v>
      </c>
      <c r="AN4234">
        <v>4.3588200000000001E-2</v>
      </c>
    </row>
    <row r="4235" spans="1:40" x14ac:dyDescent="0.25">
      <c r="A4235" t="s">
        <v>64</v>
      </c>
      <c r="B4235">
        <v>30</v>
      </c>
      <c r="C4235" s="3">
        <v>41773</v>
      </c>
      <c r="D4235" t="s">
        <v>66</v>
      </c>
      <c r="E4235" s="2">
        <v>3</v>
      </c>
      <c r="F4235" t="str">
        <f t="shared" si="66"/>
        <v>Non-Residential|30|41773|Per Device|3</v>
      </c>
      <c r="I4235">
        <v>1.0915060999999999</v>
      </c>
      <c r="K4235">
        <v>1.7054883999999999</v>
      </c>
      <c r="L4235">
        <v>722</v>
      </c>
      <c r="O4235">
        <v>1.2756392999999999</v>
      </c>
      <c r="P4235">
        <v>65.570914999999999</v>
      </c>
      <c r="Q4235">
        <v>2.9264988000000001</v>
      </c>
      <c r="R4235">
        <v>726</v>
      </c>
      <c r="S4235">
        <v>17</v>
      </c>
      <c r="T4235">
        <v>20</v>
      </c>
      <c r="U4235">
        <v>1.0960620000000001</v>
      </c>
      <c r="V4235">
        <v>1.196359</v>
      </c>
      <c r="W4235">
        <v>1336</v>
      </c>
      <c r="X4235">
        <v>-0.1841332</v>
      </c>
      <c r="Y4235">
        <v>-7.9280699999999996E-2</v>
      </c>
      <c r="Z4235">
        <v>6.3471700000000006E-2</v>
      </c>
      <c r="AA4235">
        <v>0.1086126</v>
      </c>
      <c r="AB4235">
        <v>6.9568900000000003E-2</v>
      </c>
      <c r="AC4235">
        <v>0.12579879999999999</v>
      </c>
      <c r="AD4235">
        <v>0.1289826</v>
      </c>
      <c r="AE4235">
        <v>-0.34535090000000002</v>
      </c>
      <c r="AF4235">
        <v>-0.25010209999999999</v>
      </c>
      <c r="AG4235">
        <v>-0.1841332</v>
      </c>
      <c r="AH4235">
        <v>-0.1181642</v>
      </c>
      <c r="AI4235">
        <v>-2.2915499999999998E-2</v>
      </c>
      <c r="AJ4235">
        <v>-0.24457860000000001</v>
      </c>
      <c r="AK4235">
        <v>-0.1469193</v>
      </c>
      <c r="AL4235">
        <v>-7.9280699999999996E-2</v>
      </c>
      <c r="AM4235">
        <v>-1.1642100000000001E-2</v>
      </c>
      <c r="AN4235">
        <v>8.6017200000000002E-2</v>
      </c>
    </row>
    <row r="4236" spans="1:40" x14ac:dyDescent="0.25">
      <c r="A4236" t="s">
        <v>64</v>
      </c>
      <c r="B4236">
        <v>30</v>
      </c>
      <c r="C4236" s="3">
        <v>41773</v>
      </c>
      <c r="D4236" t="s">
        <v>68</v>
      </c>
      <c r="E4236" s="2">
        <v>3</v>
      </c>
      <c r="F4236" t="str">
        <f t="shared" si="66"/>
        <v>Non-Residential|30|41773|Per Ton|3</v>
      </c>
      <c r="I4236">
        <v>0.28091927</v>
      </c>
      <c r="K4236">
        <v>0.43893896999999998</v>
      </c>
      <c r="L4236">
        <v>722</v>
      </c>
      <c r="O4236">
        <v>0.32830935</v>
      </c>
      <c r="P4236">
        <v>65.570914999999999</v>
      </c>
      <c r="Q4236">
        <v>0.75318858</v>
      </c>
      <c r="R4236">
        <v>726</v>
      </c>
      <c r="S4236">
        <v>17</v>
      </c>
      <c r="T4236">
        <v>20</v>
      </c>
      <c r="U4236">
        <v>1.0960620000000001</v>
      </c>
      <c r="V4236">
        <v>0.30790499999999998</v>
      </c>
      <c r="W4236">
        <v>1336</v>
      </c>
      <c r="X4236">
        <v>-4.7390099999999998E-2</v>
      </c>
      <c r="Y4236">
        <v>-2.04044E-2</v>
      </c>
      <c r="Z4236">
        <v>1.6335599999999999E-2</v>
      </c>
      <c r="AA4236">
        <v>2.79534E-2</v>
      </c>
      <c r="AB4236">
        <v>1.7904900000000001E-2</v>
      </c>
      <c r="AC4236">
        <v>3.2376700000000001E-2</v>
      </c>
      <c r="AD4236">
        <v>3.3196099999999999E-2</v>
      </c>
      <c r="AE4236">
        <v>-8.88824E-2</v>
      </c>
      <c r="AF4236">
        <v>-6.4368400000000006E-2</v>
      </c>
      <c r="AG4236">
        <v>-4.7390099999999998E-2</v>
      </c>
      <c r="AH4236">
        <v>-3.04117E-2</v>
      </c>
      <c r="AI4236">
        <v>-5.8976999999999996E-3</v>
      </c>
      <c r="AJ4236">
        <v>-6.2946799999999997E-2</v>
      </c>
      <c r="AK4236">
        <v>-3.7812400000000003E-2</v>
      </c>
      <c r="AL4236">
        <v>-2.04044E-2</v>
      </c>
      <c r="AM4236">
        <v>-2.9962999999999999E-3</v>
      </c>
      <c r="AN4236">
        <v>2.2138100000000001E-2</v>
      </c>
    </row>
    <row r="4237" spans="1:40" x14ac:dyDescent="0.25">
      <c r="A4237" t="s">
        <v>64</v>
      </c>
      <c r="B4237">
        <v>50</v>
      </c>
      <c r="C4237" s="3">
        <v>41773</v>
      </c>
      <c r="D4237" t="s">
        <v>66</v>
      </c>
      <c r="E4237" s="2">
        <v>3</v>
      </c>
      <c r="F4237" t="str">
        <f t="shared" si="66"/>
        <v>Non-Residential|50|41773|Per Device|3</v>
      </c>
      <c r="I4237">
        <v>1.1910589</v>
      </c>
      <c r="K4237">
        <v>2.1999778000000001</v>
      </c>
      <c r="L4237">
        <v>717</v>
      </c>
      <c r="O4237">
        <v>1.1545981999999999</v>
      </c>
      <c r="P4237">
        <v>66.178329000000005</v>
      </c>
      <c r="Q4237">
        <v>2.7416578</v>
      </c>
      <c r="R4237">
        <v>718</v>
      </c>
      <c r="S4237">
        <v>17</v>
      </c>
      <c r="T4237">
        <v>20</v>
      </c>
      <c r="U4237">
        <v>1.0635760000000001</v>
      </c>
      <c r="V4237">
        <v>1.2667809999999999</v>
      </c>
      <c r="W4237">
        <v>3327</v>
      </c>
      <c r="X4237">
        <v>3.6460800000000002E-2</v>
      </c>
      <c r="Y4237">
        <v>0.1121832</v>
      </c>
      <c r="Z4237">
        <v>8.2159700000000002E-2</v>
      </c>
      <c r="AA4237">
        <v>0.1023178</v>
      </c>
      <c r="AB4237">
        <v>8.7383000000000002E-2</v>
      </c>
      <c r="AC4237">
        <v>0.1312217</v>
      </c>
      <c r="AD4237">
        <v>0.1345538</v>
      </c>
      <c r="AE4237">
        <v>-0.13170660000000001</v>
      </c>
      <c r="AF4237">
        <v>-3.2351999999999999E-2</v>
      </c>
      <c r="AG4237">
        <v>3.6460800000000002E-2</v>
      </c>
      <c r="AH4237">
        <v>0.10527350000000001</v>
      </c>
      <c r="AI4237">
        <v>0.20462820000000001</v>
      </c>
      <c r="AJ4237">
        <v>-6.02544E-2</v>
      </c>
      <c r="AK4237">
        <v>4.1623100000000003E-2</v>
      </c>
      <c r="AL4237">
        <v>0.1121832</v>
      </c>
      <c r="AM4237">
        <v>0.18274319999999999</v>
      </c>
      <c r="AN4237">
        <v>0.28462080000000001</v>
      </c>
    </row>
    <row r="4238" spans="1:40" x14ac:dyDescent="0.25">
      <c r="A4238" t="s">
        <v>64</v>
      </c>
      <c r="B4238">
        <v>50</v>
      </c>
      <c r="C4238" s="3">
        <v>41773</v>
      </c>
      <c r="D4238" t="s">
        <v>68</v>
      </c>
      <c r="E4238" s="2">
        <v>3</v>
      </c>
      <c r="F4238" t="str">
        <f t="shared" si="66"/>
        <v>Non-Residential|50|41773|Per Ton|3</v>
      </c>
      <c r="I4238">
        <v>0.30710662</v>
      </c>
      <c r="K4238">
        <v>0.56724962000000001</v>
      </c>
      <c r="L4238">
        <v>717</v>
      </c>
      <c r="O4238">
        <v>0.29770544999999998</v>
      </c>
      <c r="P4238">
        <v>66.178329000000005</v>
      </c>
      <c r="Q4238">
        <v>0.70691819</v>
      </c>
      <c r="R4238">
        <v>718</v>
      </c>
      <c r="S4238">
        <v>17</v>
      </c>
      <c r="T4238">
        <v>20</v>
      </c>
      <c r="U4238">
        <v>1.0635760000000001</v>
      </c>
      <c r="V4238">
        <v>0.32663110000000001</v>
      </c>
      <c r="W4238">
        <v>3327</v>
      </c>
      <c r="X4238">
        <v>9.4012000000000002E-3</v>
      </c>
      <c r="Y4238" s="6">
        <v>2.8925699999999999E-2</v>
      </c>
      <c r="Z4238">
        <v>2.11843E-2</v>
      </c>
      <c r="AA4238">
        <v>2.6381999999999999E-2</v>
      </c>
      <c r="AB4238">
        <v>2.2531099999999998E-2</v>
      </c>
      <c r="AC4238">
        <v>3.3834599999999999E-2</v>
      </c>
      <c r="AD4238">
        <v>3.4693799999999997E-2</v>
      </c>
      <c r="AE4238">
        <v>-3.3959700000000002E-2</v>
      </c>
      <c r="AF4238">
        <v>-8.3417000000000005E-3</v>
      </c>
      <c r="AG4238">
        <v>9.4012000000000002E-3</v>
      </c>
      <c r="AH4238">
        <v>2.7144100000000001E-2</v>
      </c>
      <c r="AI4238">
        <v>5.2762000000000003E-2</v>
      </c>
      <c r="AJ4238">
        <v>-1.55362E-2</v>
      </c>
      <c r="AK4238">
        <v>1.0732200000000001E-2</v>
      </c>
      <c r="AL4238" s="6">
        <v>2.8925699999999999E-2</v>
      </c>
      <c r="AM4238">
        <v>4.7119099999999997E-2</v>
      </c>
      <c r="AN4238">
        <v>7.3387599999999997E-2</v>
      </c>
    </row>
    <row r="4239" spans="1:40" x14ac:dyDescent="0.25">
      <c r="A4239" t="s">
        <v>65</v>
      </c>
      <c r="B4239" t="s">
        <v>24</v>
      </c>
      <c r="C4239" s="3">
        <v>41773</v>
      </c>
      <c r="D4239" t="s">
        <v>66</v>
      </c>
      <c r="E4239" s="2">
        <v>3</v>
      </c>
      <c r="F4239" t="str">
        <f t="shared" si="66"/>
        <v>Residential|All|41773|Per Device|3</v>
      </c>
      <c r="I4239">
        <v>0.48527598</v>
      </c>
      <c r="K4239">
        <v>0.47632566999999998</v>
      </c>
      <c r="L4239">
        <v>1393</v>
      </c>
      <c r="O4239">
        <v>0.49085995999999998</v>
      </c>
      <c r="P4239">
        <v>64.662223999999995</v>
      </c>
      <c r="Q4239">
        <v>0.48288919000000002</v>
      </c>
      <c r="R4239">
        <v>1352</v>
      </c>
      <c r="S4239">
        <v>17</v>
      </c>
      <c r="T4239">
        <v>20</v>
      </c>
      <c r="U4239">
        <v>1.0889610000000001</v>
      </c>
      <c r="V4239">
        <v>0.52844639999999998</v>
      </c>
      <c r="W4239">
        <v>22395</v>
      </c>
      <c r="X4239">
        <v>-5.5840000000000004E-3</v>
      </c>
      <c r="Y4239">
        <v>3.7586500000000002E-2</v>
      </c>
      <c r="Z4239">
        <v>1.2762300000000001E-2</v>
      </c>
      <c r="AA4239">
        <v>1.3132899999999999E-2</v>
      </c>
      <c r="AB4239">
        <v>1.38976E-2</v>
      </c>
      <c r="AC4239">
        <v>1.8312499999999999E-2</v>
      </c>
      <c r="AD4239">
        <v>1.9121099999999999E-2</v>
      </c>
      <c r="AE4239">
        <v>-2.9052399999999999E-2</v>
      </c>
      <c r="AF4239">
        <v>-1.51871E-2</v>
      </c>
      <c r="AG4239">
        <v>-5.5840000000000004E-3</v>
      </c>
      <c r="AH4239">
        <v>4.0191000000000003E-3</v>
      </c>
      <c r="AI4239">
        <v>1.7884400000000002E-2</v>
      </c>
      <c r="AJ4239">
        <v>1.3081799999999999E-2</v>
      </c>
      <c r="AK4239">
        <v>2.7559400000000001E-2</v>
      </c>
      <c r="AL4239">
        <v>3.7586500000000002E-2</v>
      </c>
      <c r="AM4239">
        <v>4.7613599999999999E-2</v>
      </c>
      <c r="AN4239">
        <v>6.2091100000000003E-2</v>
      </c>
    </row>
    <row r="4240" spans="1:40" x14ac:dyDescent="0.25">
      <c r="A4240" t="s">
        <v>65</v>
      </c>
      <c r="B4240" t="s">
        <v>24</v>
      </c>
      <c r="C4240" s="3">
        <v>41773</v>
      </c>
      <c r="D4240" t="s">
        <v>68</v>
      </c>
      <c r="E4240" s="2">
        <v>3</v>
      </c>
      <c r="F4240" t="str">
        <f t="shared" si="66"/>
        <v>Residential|All|41773|Per Ton|3</v>
      </c>
      <c r="I4240">
        <v>0.13592646999999999</v>
      </c>
      <c r="K4240">
        <v>0.13341947000000001</v>
      </c>
      <c r="L4240">
        <v>1393</v>
      </c>
      <c r="O4240">
        <v>0.13749054999999999</v>
      </c>
      <c r="P4240">
        <v>64.662223999999995</v>
      </c>
      <c r="Q4240">
        <v>0.13525793</v>
      </c>
      <c r="R4240">
        <v>1352</v>
      </c>
      <c r="S4240">
        <v>17</v>
      </c>
      <c r="T4240">
        <v>20</v>
      </c>
      <c r="U4240">
        <v>1.0889610000000001</v>
      </c>
      <c r="V4240">
        <v>0.1480186</v>
      </c>
      <c r="W4240">
        <v>22395</v>
      </c>
      <c r="X4240">
        <v>-1.5640999999999999E-3</v>
      </c>
      <c r="Y4240">
        <v>1.0527999999999999E-2</v>
      </c>
      <c r="Z4240">
        <v>3.5747000000000001E-3</v>
      </c>
      <c r="AA4240">
        <v>3.6784999999999999E-3</v>
      </c>
      <c r="AB4240">
        <v>3.8926999999999998E-3</v>
      </c>
      <c r="AC4240">
        <v>5.1294000000000001E-3</v>
      </c>
      <c r="AD4240">
        <v>5.3558E-3</v>
      </c>
      <c r="AE4240">
        <v>-8.1376E-3</v>
      </c>
      <c r="AF4240">
        <v>-4.2538999999999997E-3</v>
      </c>
      <c r="AG4240">
        <v>-1.5640999999999999E-3</v>
      </c>
      <c r="AH4240">
        <v>1.1257999999999999E-3</v>
      </c>
      <c r="AI4240">
        <v>5.0095000000000001E-3</v>
      </c>
      <c r="AJ4240">
        <v>3.6641999999999998E-3</v>
      </c>
      <c r="AK4240">
        <v>7.7194000000000004E-3</v>
      </c>
      <c r="AL4240">
        <v>1.0527999999999999E-2</v>
      </c>
      <c r="AM4240">
        <v>1.3336600000000001E-2</v>
      </c>
      <c r="AN4240">
        <v>1.7391799999999999E-2</v>
      </c>
    </row>
    <row r="4241" spans="1:40" x14ac:dyDescent="0.25">
      <c r="A4241" t="s">
        <v>65</v>
      </c>
      <c r="B4241">
        <v>50</v>
      </c>
      <c r="C4241" s="3">
        <v>41773</v>
      </c>
      <c r="D4241" t="s">
        <v>66</v>
      </c>
      <c r="E4241" s="2">
        <v>3</v>
      </c>
      <c r="F4241" t="str">
        <f t="shared" si="66"/>
        <v>Residential|50|41773|Per Device|3</v>
      </c>
      <c r="I4241">
        <v>0.52443260999999997</v>
      </c>
      <c r="K4241">
        <v>0.54372620999999999</v>
      </c>
      <c r="L4241">
        <v>708</v>
      </c>
      <c r="O4241">
        <v>0.51724484000000004</v>
      </c>
      <c r="P4241">
        <v>64.230735999999993</v>
      </c>
      <c r="Q4241">
        <v>0.50871672999999995</v>
      </c>
      <c r="R4241">
        <v>684</v>
      </c>
      <c r="S4241">
        <v>17</v>
      </c>
      <c r="T4241">
        <v>20</v>
      </c>
      <c r="U4241">
        <v>1.1093379999999999</v>
      </c>
      <c r="V4241">
        <v>0.58177299999999998</v>
      </c>
      <c r="W4241">
        <v>11772</v>
      </c>
      <c r="X4241">
        <v>7.1878000000000003E-3</v>
      </c>
      <c r="Y4241">
        <v>6.4528100000000005E-2</v>
      </c>
      <c r="Z4241">
        <v>2.0434500000000001E-2</v>
      </c>
      <c r="AA4241">
        <v>1.9451300000000001E-2</v>
      </c>
      <c r="AB4241">
        <v>2.26687E-2</v>
      </c>
      <c r="AC4241">
        <v>2.82121E-2</v>
      </c>
      <c r="AD4241">
        <v>2.98701E-2</v>
      </c>
      <c r="AE4241">
        <v>-2.8967400000000001E-2</v>
      </c>
      <c r="AF4241">
        <v>-7.6065999999999998E-3</v>
      </c>
      <c r="AG4241">
        <v>7.1878000000000003E-3</v>
      </c>
      <c r="AH4241">
        <v>2.19822E-2</v>
      </c>
      <c r="AI4241">
        <v>4.3343E-2</v>
      </c>
      <c r="AJ4241">
        <v>2.6248E-2</v>
      </c>
      <c r="AK4241">
        <v>4.8864200000000003E-2</v>
      </c>
      <c r="AL4241">
        <v>6.4528100000000005E-2</v>
      </c>
      <c r="AM4241">
        <v>8.0192100000000002E-2</v>
      </c>
      <c r="AN4241">
        <v>0.1028082</v>
      </c>
    </row>
    <row r="4242" spans="1:40" x14ac:dyDescent="0.25">
      <c r="A4242" t="s">
        <v>65</v>
      </c>
      <c r="B4242">
        <v>50</v>
      </c>
      <c r="C4242" s="3">
        <v>41773</v>
      </c>
      <c r="D4242" t="s">
        <v>68</v>
      </c>
      <c r="E4242" s="2">
        <v>3</v>
      </c>
      <c r="F4242" t="str">
        <f t="shared" si="66"/>
        <v>Residential|50|41773|Per Ton|3</v>
      </c>
      <c r="I4242">
        <v>0.14924994</v>
      </c>
      <c r="K4242">
        <v>0.15474077</v>
      </c>
      <c r="L4242">
        <v>708</v>
      </c>
      <c r="O4242">
        <v>0.14720435000000001</v>
      </c>
      <c r="P4242">
        <v>64.230735999999993</v>
      </c>
      <c r="Q4242">
        <v>0.14477730999999999</v>
      </c>
      <c r="R4242">
        <v>684</v>
      </c>
      <c r="S4242">
        <v>17</v>
      </c>
      <c r="T4242">
        <v>20</v>
      </c>
      <c r="U4242">
        <v>1.1093379999999999</v>
      </c>
      <c r="V4242">
        <v>0.16556860000000001</v>
      </c>
      <c r="W4242">
        <v>11772</v>
      </c>
      <c r="X4242">
        <v>2.0455999999999998E-3</v>
      </c>
      <c r="Y4242" s="6">
        <v>1.83643E-2</v>
      </c>
      <c r="Z4242">
        <v>5.8155000000000004E-3</v>
      </c>
      <c r="AA4242">
        <v>5.5357000000000002E-3</v>
      </c>
      <c r="AB4242">
        <v>6.4514000000000004E-3</v>
      </c>
      <c r="AC4242">
        <v>8.0289999999999997E-3</v>
      </c>
      <c r="AD4242">
        <v>8.5007999999999993E-3</v>
      </c>
      <c r="AE4242">
        <v>-8.2439000000000002E-3</v>
      </c>
      <c r="AF4242">
        <v>-2.1648000000000001E-3</v>
      </c>
      <c r="AG4242">
        <v>2.0455999999999998E-3</v>
      </c>
      <c r="AH4242">
        <v>6.2560000000000003E-3</v>
      </c>
      <c r="AI4242">
        <v>1.23351E-2</v>
      </c>
      <c r="AJ4242">
        <v>7.4700000000000001E-3</v>
      </c>
      <c r="AK4242">
        <v>1.3906399999999999E-2</v>
      </c>
      <c r="AL4242" s="6">
        <v>1.83643E-2</v>
      </c>
      <c r="AM4242">
        <v>2.2822100000000001E-2</v>
      </c>
      <c r="AN4242">
        <v>2.92585E-2</v>
      </c>
    </row>
    <row r="4243" spans="1:40" x14ac:dyDescent="0.25">
      <c r="A4243" t="s">
        <v>65</v>
      </c>
      <c r="B4243">
        <v>100</v>
      </c>
      <c r="C4243" s="3">
        <v>41773</v>
      </c>
      <c r="D4243" t="s">
        <v>66</v>
      </c>
      <c r="E4243" s="2">
        <v>3</v>
      </c>
      <c r="F4243" t="str">
        <f t="shared" si="66"/>
        <v>Residential|100|41773|Per Device|3</v>
      </c>
      <c r="I4243">
        <v>0.44333948000000001</v>
      </c>
      <c r="K4243">
        <v>0.39408931000000003</v>
      </c>
      <c r="L4243">
        <v>685</v>
      </c>
      <c r="O4243">
        <v>0.46289198999999998</v>
      </c>
      <c r="P4243">
        <v>65.149765000000002</v>
      </c>
      <c r="Q4243">
        <v>0.45506593000000001</v>
      </c>
      <c r="R4243">
        <v>668</v>
      </c>
      <c r="S4243">
        <v>17</v>
      </c>
      <c r="T4243">
        <v>20</v>
      </c>
      <c r="U4243">
        <v>1.0626249999999999</v>
      </c>
      <c r="V4243">
        <v>0.47110370000000001</v>
      </c>
      <c r="W4243">
        <v>10623</v>
      </c>
      <c r="X4243">
        <v>-1.95525E-2</v>
      </c>
      <c r="Y4243" s="6">
        <v>8.2117000000000006E-3</v>
      </c>
      <c r="Z4243">
        <v>1.50574E-2</v>
      </c>
      <c r="AA4243">
        <v>1.7607000000000001E-2</v>
      </c>
      <c r="AB4243">
        <v>1.6000299999999999E-2</v>
      </c>
      <c r="AC4243">
        <v>2.3167500000000001E-2</v>
      </c>
      <c r="AD4243">
        <v>2.3791099999999999E-2</v>
      </c>
      <c r="AE4243">
        <v>-4.9242800000000003E-2</v>
      </c>
      <c r="AF4243">
        <v>-3.1701600000000003E-2</v>
      </c>
      <c r="AG4243">
        <v>-1.95525E-2</v>
      </c>
      <c r="AH4243">
        <v>-7.4035000000000004E-3</v>
      </c>
      <c r="AI4243">
        <v>1.0137800000000001E-2</v>
      </c>
      <c r="AJ4243">
        <v>-2.22779E-2</v>
      </c>
      <c r="AK4243">
        <v>-4.2643999999999998E-3</v>
      </c>
      <c r="AL4243" s="6">
        <v>8.2117000000000006E-3</v>
      </c>
      <c r="AM4243">
        <v>2.0687799999999999E-2</v>
      </c>
      <c r="AN4243">
        <v>3.8701300000000001E-2</v>
      </c>
    </row>
    <row r="4244" spans="1:40" x14ac:dyDescent="0.25">
      <c r="A4244" t="s">
        <v>65</v>
      </c>
      <c r="B4244">
        <v>100</v>
      </c>
      <c r="C4244" s="3">
        <v>41773</v>
      </c>
      <c r="D4244" t="s">
        <v>68</v>
      </c>
      <c r="E4244" s="2">
        <v>3</v>
      </c>
      <c r="F4244" t="str">
        <f t="shared" si="66"/>
        <v>Residential|100|41773|Per Ton|3</v>
      </c>
      <c r="I4244">
        <v>0.12215641000000001</v>
      </c>
      <c r="K4244">
        <v>0.10858616</v>
      </c>
      <c r="L4244">
        <v>685</v>
      </c>
      <c r="O4244">
        <v>0.12754384999999999</v>
      </c>
      <c r="P4244">
        <v>65.149765000000002</v>
      </c>
      <c r="Q4244">
        <v>0.12538748</v>
      </c>
      <c r="R4244">
        <v>668</v>
      </c>
      <c r="S4244">
        <v>17</v>
      </c>
      <c r="T4244">
        <v>20</v>
      </c>
      <c r="U4244">
        <v>1.0626249999999999</v>
      </c>
      <c r="V4244">
        <v>0.12980649999999999</v>
      </c>
      <c r="W4244">
        <v>10623</v>
      </c>
      <c r="X4244">
        <v>-5.3873999999999997E-3</v>
      </c>
      <c r="Y4244">
        <v>2.2626E-3</v>
      </c>
      <c r="Z4244">
        <v>4.1488999999999996E-3</v>
      </c>
      <c r="AA4244">
        <v>4.8513999999999996E-3</v>
      </c>
      <c r="AB4244">
        <v>4.4086999999999998E-3</v>
      </c>
      <c r="AC4244">
        <v>6.3835000000000003E-3</v>
      </c>
      <c r="AD4244">
        <v>6.5553E-3</v>
      </c>
      <c r="AE4244">
        <v>-1.3568200000000001E-2</v>
      </c>
      <c r="AF4244">
        <v>-8.7349000000000003E-3</v>
      </c>
      <c r="AG4244">
        <v>-5.3873999999999997E-3</v>
      </c>
      <c r="AH4244">
        <v>-2.0398999999999999E-3</v>
      </c>
      <c r="AI4244">
        <v>2.7932999999999999E-3</v>
      </c>
      <c r="AJ4244">
        <v>-6.1383999999999996E-3</v>
      </c>
      <c r="AK4244">
        <v>-1.175E-3</v>
      </c>
      <c r="AL4244">
        <v>2.2626E-3</v>
      </c>
      <c r="AM4244">
        <v>5.7003000000000002E-3</v>
      </c>
      <c r="AN4244">
        <v>1.0663600000000001E-2</v>
      </c>
    </row>
    <row r="4245" spans="1:40" x14ac:dyDescent="0.25">
      <c r="A4245" t="s">
        <v>24</v>
      </c>
      <c r="B4245" t="s">
        <v>24</v>
      </c>
      <c r="C4245" s="3">
        <v>41773</v>
      </c>
      <c r="D4245" t="s">
        <v>66</v>
      </c>
      <c r="E4245" s="2">
        <v>4</v>
      </c>
      <c r="F4245" t="str">
        <f t="shared" si="66"/>
        <v>All|All|41773|Per Device|4</v>
      </c>
      <c r="I4245">
        <v>0.64418598999999999</v>
      </c>
      <c r="K4245">
        <v>1.5248018999999999</v>
      </c>
      <c r="L4245">
        <v>2832</v>
      </c>
      <c r="O4245">
        <v>0.6667438</v>
      </c>
      <c r="P4245">
        <v>63.710017999999998</v>
      </c>
      <c r="Q4245">
        <v>2.0771856</v>
      </c>
      <c r="R4245">
        <v>2796</v>
      </c>
      <c r="S4245">
        <v>17</v>
      </c>
      <c r="T4245">
        <v>20</v>
      </c>
      <c r="U4245">
        <v>1.0940840000000001</v>
      </c>
      <c r="V4245">
        <v>0.70479360000000002</v>
      </c>
      <c r="W4245">
        <v>27058</v>
      </c>
      <c r="X4245">
        <v>-2.2557799999999999E-2</v>
      </c>
      <c r="Y4245">
        <v>3.8049800000000002E-2</v>
      </c>
      <c r="Z4245">
        <v>2.8652799999999999E-2</v>
      </c>
      <c r="AA4245">
        <v>3.9283199999999997E-2</v>
      </c>
      <c r="AB4245">
        <v>3.1348500000000001E-2</v>
      </c>
      <c r="AC4245">
        <v>4.8622499999999999E-2</v>
      </c>
      <c r="AD4245">
        <v>5.0258299999999999E-2</v>
      </c>
      <c r="AE4245">
        <v>-8.4870100000000004E-2</v>
      </c>
      <c r="AF4245">
        <v>-4.8055500000000001E-2</v>
      </c>
      <c r="AG4245">
        <v>-2.2557799999999999E-2</v>
      </c>
      <c r="AH4245">
        <v>2.9399000000000001E-3</v>
      </c>
      <c r="AI4245">
        <v>3.9754499999999998E-2</v>
      </c>
      <c r="AJ4245">
        <v>-2.6358900000000001E-2</v>
      </c>
      <c r="AK4245">
        <v>1.1694299999999999E-2</v>
      </c>
      <c r="AL4245">
        <v>3.8049800000000002E-2</v>
      </c>
      <c r="AM4245">
        <v>6.4405299999999999E-2</v>
      </c>
      <c r="AN4245">
        <v>0.10245840000000001</v>
      </c>
    </row>
    <row r="4246" spans="1:40" x14ac:dyDescent="0.25">
      <c r="A4246" t="s">
        <v>24</v>
      </c>
      <c r="B4246" t="s">
        <v>24</v>
      </c>
      <c r="C4246" s="3">
        <v>41773</v>
      </c>
      <c r="D4246" t="s">
        <v>68</v>
      </c>
      <c r="E4246" s="2">
        <v>4</v>
      </c>
      <c r="F4246" t="str">
        <f t="shared" si="66"/>
        <v>All|All|41773|Per Ton|4</v>
      </c>
      <c r="I4246">
        <v>0.17595911</v>
      </c>
      <c r="K4246">
        <v>0.41649892999999999</v>
      </c>
      <c r="L4246">
        <v>2832</v>
      </c>
      <c r="O4246">
        <v>0.18212075999999999</v>
      </c>
      <c r="P4246">
        <v>63.710017999999998</v>
      </c>
      <c r="Q4246">
        <v>0.56738228999999996</v>
      </c>
      <c r="R4246">
        <v>2796</v>
      </c>
      <c r="S4246">
        <v>17</v>
      </c>
      <c r="T4246">
        <v>20</v>
      </c>
      <c r="U4246">
        <v>1.0940840000000001</v>
      </c>
      <c r="V4246">
        <v>0.19251399999999999</v>
      </c>
      <c r="W4246">
        <v>27058</v>
      </c>
      <c r="X4246">
        <v>-6.1617E-3</v>
      </c>
      <c r="Y4246">
        <v>1.0393299999999999E-2</v>
      </c>
      <c r="Z4246">
        <v>7.8265000000000001E-3</v>
      </c>
      <c r="AA4246">
        <v>1.0730200000000001E-2</v>
      </c>
      <c r="AB4246">
        <v>8.5628000000000006E-3</v>
      </c>
      <c r="AC4246">
        <v>1.32812E-2</v>
      </c>
      <c r="AD4246">
        <v>1.3728000000000001E-2</v>
      </c>
      <c r="AE4246">
        <v>-2.31822E-2</v>
      </c>
      <c r="AF4246">
        <v>-1.31263E-2</v>
      </c>
      <c r="AG4246">
        <v>-6.1617E-3</v>
      </c>
      <c r="AH4246">
        <v>8.03E-4</v>
      </c>
      <c r="AI4246">
        <v>1.0858899999999999E-2</v>
      </c>
      <c r="AJ4246">
        <v>-7.1999000000000004E-3</v>
      </c>
      <c r="AK4246">
        <v>3.1943000000000002E-3</v>
      </c>
      <c r="AL4246">
        <v>1.0393299999999999E-2</v>
      </c>
      <c r="AM4246">
        <v>1.7592300000000002E-2</v>
      </c>
      <c r="AN4246">
        <v>2.7986500000000001E-2</v>
      </c>
    </row>
    <row r="4247" spans="1:40" x14ac:dyDescent="0.25">
      <c r="A4247" t="s">
        <v>64</v>
      </c>
      <c r="B4247" t="s">
        <v>24</v>
      </c>
      <c r="C4247" s="3">
        <v>41773</v>
      </c>
      <c r="D4247" t="s">
        <v>66</v>
      </c>
      <c r="E4247" s="2">
        <v>4</v>
      </c>
      <c r="F4247" t="str">
        <f t="shared" si="66"/>
        <v>Non-Residential|All|41773|Per Device|4</v>
      </c>
      <c r="I4247">
        <v>1.1446185</v>
      </c>
      <c r="K4247">
        <v>1.9976109</v>
      </c>
      <c r="L4247">
        <v>1439</v>
      </c>
      <c r="O4247">
        <v>1.1868154</v>
      </c>
      <c r="P4247">
        <v>65.214256000000006</v>
      </c>
      <c r="Q4247">
        <v>2.8221826999999999</v>
      </c>
      <c r="R4247">
        <v>1444</v>
      </c>
      <c r="S4247">
        <v>17</v>
      </c>
      <c r="T4247">
        <v>20</v>
      </c>
      <c r="U4247">
        <v>1.0751379999999999</v>
      </c>
      <c r="V4247">
        <v>1.230623</v>
      </c>
      <c r="W4247">
        <v>4663</v>
      </c>
      <c r="X4247">
        <v>-4.2196900000000002E-2</v>
      </c>
      <c r="Y4247">
        <v>4.3807100000000002E-2</v>
      </c>
      <c r="Z4247">
        <v>5.2659999999999998E-2</v>
      </c>
      <c r="AA4247">
        <v>7.4268000000000001E-2</v>
      </c>
      <c r="AB4247">
        <v>5.6616699999999999E-2</v>
      </c>
      <c r="AC4247">
        <v>9.1042899999999996E-2</v>
      </c>
      <c r="AD4247">
        <v>9.3387300000000006E-2</v>
      </c>
      <c r="AE4247">
        <v>-0.15887299999999999</v>
      </c>
      <c r="AF4247">
        <v>-8.99398E-2</v>
      </c>
      <c r="AG4247">
        <v>-4.2196900000000002E-2</v>
      </c>
      <c r="AH4247">
        <v>5.5459999999999997E-3</v>
      </c>
      <c r="AI4247">
        <v>7.4479199999999995E-2</v>
      </c>
      <c r="AJ4247">
        <v>-7.5873499999999997E-2</v>
      </c>
      <c r="AK4247">
        <v>-5.1652E-3</v>
      </c>
      <c r="AL4247">
        <v>4.3807100000000002E-2</v>
      </c>
      <c r="AM4247">
        <v>9.2779500000000001E-2</v>
      </c>
      <c r="AN4247">
        <v>0.16348770000000001</v>
      </c>
    </row>
    <row r="4248" spans="1:40" x14ac:dyDescent="0.25">
      <c r="A4248" t="s">
        <v>64</v>
      </c>
      <c r="B4248" t="s">
        <v>24</v>
      </c>
      <c r="C4248" s="3">
        <v>41773</v>
      </c>
      <c r="D4248" t="s">
        <v>68</v>
      </c>
      <c r="E4248" s="2">
        <v>4</v>
      </c>
      <c r="F4248" t="str">
        <f t="shared" si="66"/>
        <v>Non-Residential|All|41773|Per Ton|4</v>
      </c>
      <c r="I4248">
        <v>0.29495364000000002</v>
      </c>
      <c r="K4248">
        <v>0.51475892000000001</v>
      </c>
      <c r="L4248">
        <v>1439</v>
      </c>
      <c r="O4248">
        <v>0.30582724</v>
      </c>
      <c r="P4248">
        <v>65.214256000000006</v>
      </c>
      <c r="Q4248">
        <v>0.72724060999999995</v>
      </c>
      <c r="R4248">
        <v>1444</v>
      </c>
      <c r="S4248">
        <v>17</v>
      </c>
      <c r="T4248">
        <v>20</v>
      </c>
      <c r="U4248">
        <v>1.0751379999999999</v>
      </c>
      <c r="V4248">
        <v>0.3171158</v>
      </c>
      <c r="W4248">
        <v>4663</v>
      </c>
      <c r="X4248">
        <v>-1.0873600000000001E-2</v>
      </c>
      <c r="Y4248">
        <v>1.12885E-2</v>
      </c>
      <c r="Z4248">
        <v>1.35698E-2</v>
      </c>
      <c r="AA4248">
        <v>1.9137899999999999E-2</v>
      </c>
      <c r="AB4248">
        <v>1.4589400000000001E-2</v>
      </c>
      <c r="AC4248">
        <v>2.3460600000000002E-2</v>
      </c>
      <c r="AD4248">
        <v>2.4064700000000001E-2</v>
      </c>
      <c r="AE4248">
        <v>-4.09396E-2</v>
      </c>
      <c r="AF4248">
        <v>-2.31763E-2</v>
      </c>
      <c r="AG4248">
        <v>-1.0873600000000001E-2</v>
      </c>
      <c r="AH4248">
        <v>1.4291E-3</v>
      </c>
      <c r="AI4248">
        <v>1.9192399999999998E-2</v>
      </c>
      <c r="AJ4248">
        <v>-1.9551599999999999E-2</v>
      </c>
      <c r="AK4248">
        <v>-1.3309999999999999E-3</v>
      </c>
      <c r="AL4248">
        <v>1.12885E-2</v>
      </c>
      <c r="AM4248">
        <v>2.3908100000000002E-2</v>
      </c>
      <c r="AN4248">
        <v>4.2128699999999998E-2</v>
      </c>
    </row>
    <row r="4249" spans="1:40" x14ac:dyDescent="0.25">
      <c r="A4249" t="s">
        <v>64</v>
      </c>
      <c r="B4249">
        <v>30</v>
      </c>
      <c r="C4249" s="3">
        <v>41773</v>
      </c>
      <c r="D4249" t="s">
        <v>66</v>
      </c>
      <c r="E4249" s="2">
        <v>4</v>
      </c>
      <c r="F4249" t="str">
        <f t="shared" si="66"/>
        <v>Non-Residential|30|41773|Per Device|4</v>
      </c>
      <c r="I4249">
        <v>1.0803256000000001</v>
      </c>
      <c r="K4249">
        <v>1.6849670999999999</v>
      </c>
      <c r="L4249">
        <v>722</v>
      </c>
      <c r="O4249">
        <v>1.2645873000000001</v>
      </c>
      <c r="P4249">
        <v>64.631500000000003</v>
      </c>
      <c r="Q4249">
        <v>2.9434695</v>
      </c>
      <c r="R4249">
        <v>726</v>
      </c>
      <c r="S4249">
        <v>17</v>
      </c>
      <c r="T4249">
        <v>20</v>
      </c>
      <c r="U4249">
        <v>1.0960620000000001</v>
      </c>
      <c r="V4249">
        <v>1.184104</v>
      </c>
      <c r="W4249">
        <v>1336</v>
      </c>
      <c r="X4249">
        <v>-0.1842618</v>
      </c>
      <c r="Y4249">
        <v>-8.0483399999999997E-2</v>
      </c>
      <c r="Z4249">
        <v>6.2708E-2</v>
      </c>
      <c r="AA4249">
        <v>0.1092424</v>
      </c>
      <c r="AB4249">
        <v>6.8731899999999999E-2</v>
      </c>
      <c r="AC4249">
        <v>0.12596109999999999</v>
      </c>
      <c r="AD4249">
        <v>0.12906580000000001</v>
      </c>
      <c r="AE4249">
        <v>-0.34568739999999998</v>
      </c>
      <c r="AF4249">
        <v>-0.25031579999999998</v>
      </c>
      <c r="AG4249">
        <v>-0.1842618</v>
      </c>
      <c r="AH4249">
        <v>-0.1182077</v>
      </c>
      <c r="AI4249">
        <v>-2.2836100000000002E-2</v>
      </c>
      <c r="AJ4249">
        <v>-0.24588779999999999</v>
      </c>
      <c r="AK4249">
        <v>-0.14816550000000001</v>
      </c>
      <c r="AL4249">
        <v>-8.0483399999999997E-2</v>
      </c>
      <c r="AM4249">
        <v>-1.28012E-2</v>
      </c>
      <c r="AN4249">
        <v>8.4920999999999996E-2</v>
      </c>
    </row>
    <row r="4250" spans="1:40" x14ac:dyDescent="0.25">
      <c r="A4250" t="s">
        <v>64</v>
      </c>
      <c r="B4250">
        <v>30</v>
      </c>
      <c r="C4250" s="3">
        <v>41773</v>
      </c>
      <c r="D4250" t="s">
        <v>68</v>
      </c>
      <c r="E4250" s="2">
        <v>4</v>
      </c>
      <c r="F4250" t="str">
        <f t="shared" si="66"/>
        <v>Non-Residential|30|41773|Per Ton|4</v>
      </c>
      <c r="I4250">
        <v>0.27804176000000003</v>
      </c>
      <c r="K4250">
        <v>0.43365743000000001</v>
      </c>
      <c r="L4250">
        <v>722</v>
      </c>
      <c r="O4250">
        <v>0.32546492999999999</v>
      </c>
      <c r="P4250">
        <v>64.631500000000003</v>
      </c>
      <c r="Q4250">
        <v>0.75755629000000002</v>
      </c>
      <c r="R4250">
        <v>726</v>
      </c>
      <c r="S4250">
        <v>17</v>
      </c>
      <c r="T4250">
        <v>20</v>
      </c>
      <c r="U4250">
        <v>1.0960620000000001</v>
      </c>
      <c r="V4250">
        <v>0.3047511</v>
      </c>
      <c r="W4250">
        <v>1336</v>
      </c>
      <c r="X4250">
        <v>-4.7423199999999999E-2</v>
      </c>
      <c r="Y4250">
        <v>-2.07139E-2</v>
      </c>
      <c r="Z4250">
        <v>1.61391E-2</v>
      </c>
      <c r="AA4250">
        <v>2.8115600000000001E-2</v>
      </c>
      <c r="AB4250">
        <v>1.7689400000000001E-2</v>
      </c>
      <c r="AC4250">
        <v>3.24184E-2</v>
      </c>
      <c r="AD4250">
        <v>3.3217499999999997E-2</v>
      </c>
      <c r="AE4250">
        <v>-8.8969000000000006E-2</v>
      </c>
      <c r="AF4250">
        <v>-6.4423400000000006E-2</v>
      </c>
      <c r="AG4250">
        <v>-4.7423199999999999E-2</v>
      </c>
      <c r="AH4250">
        <v>-3.0422899999999999E-2</v>
      </c>
      <c r="AI4250">
        <v>-5.8773000000000002E-3</v>
      </c>
      <c r="AJ4250">
        <v>-6.3283699999999998E-2</v>
      </c>
      <c r="AK4250">
        <v>-3.8133100000000003E-2</v>
      </c>
      <c r="AL4250">
        <v>-2.07139E-2</v>
      </c>
      <c r="AM4250">
        <v>-3.2946E-3</v>
      </c>
      <c r="AN4250">
        <v>2.1856E-2</v>
      </c>
    </row>
    <row r="4251" spans="1:40" x14ac:dyDescent="0.25">
      <c r="A4251" t="s">
        <v>64</v>
      </c>
      <c r="B4251">
        <v>50</v>
      </c>
      <c r="C4251" s="3">
        <v>41773</v>
      </c>
      <c r="D4251" t="s">
        <v>66</v>
      </c>
      <c r="E4251" s="2">
        <v>4</v>
      </c>
      <c r="F4251" t="str">
        <f t="shared" si="66"/>
        <v>Non-Residential|50|41773|Per Device|4</v>
      </c>
      <c r="I4251">
        <v>1.1738641999999999</v>
      </c>
      <c r="K4251">
        <v>2.1509155</v>
      </c>
      <c r="L4251">
        <v>717</v>
      </c>
      <c r="O4251">
        <v>1.1422224999999999</v>
      </c>
      <c r="P4251">
        <v>65.462058999999996</v>
      </c>
      <c r="Q4251">
        <v>2.7041244999999998</v>
      </c>
      <c r="R4251">
        <v>718</v>
      </c>
      <c r="S4251">
        <v>17</v>
      </c>
      <c r="T4251">
        <v>20</v>
      </c>
      <c r="U4251">
        <v>1.0635760000000001</v>
      </c>
      <c r="V4251">
        <v>1.2484930000000001</v>
      </c>
      <c r="W4251">
        <v>3327</v>
      </c>
      <c r="X4251">
        <v>3.1641700000000002E-2</v>
      </c>
      <c r="Y4251">
        <v>0.106271</v>
      </c>
      <c r="Z4251">
        <v>8.0327399999999993E-2</v>
      </c>
      <c r="AA4251">
        <v>0.10091700000000001</v>
      </c>
      <c r="AB4251">
        <v>8.5434300000000005E-2</v>
      </c>
      <c r="AC4251">
        <v>0.1289835</v>
      </c>
      <c r="AD4251">
        <v>0.13222429999999999</v>
      </c>
      <c r="AE4251">
        <v>-0.13365730000000001</v>
      </c>
      <c r="AF4251">
        <v>-3.5997300000000003E-2</v>
      </c>
      <c r="AG4251">
        <v>3.1641700000000002E-2</v>
      </c>
      <c r="AH4251">
        <v>9.92807E-2</v>
      </c>
      <c r="AI4251">
        <v>0.1969407</v>
      </c>
      <c r="AJ4251">
        <v>-6.3181299999999996E-2</v>
      </c>
      <c r="AK4251">
        <v>3.69325E-2</v>
      </c>
      <c r="AL4251">
        <v>0.106271</v>
      </c>
      <c r="AM4251">
        <v>0.1756094</v>
      </c>
      <c r="AN4251">
        <v>0.2757232</v>
      </c>
    </row>
    <row r="4252" spans="1:40" x14ac:dyDescent="0.25">
      <c r="A4252" t="s">
        <v>64</v>
      </c>
      <c r="B4252">
        <v>50</v>
      </c>
      <c r="C4252" s="3">
        <v>41773</v>
      </c>
      <c r="D4252" t="s">
        <v>68</v>
      </c>
      <c r="E4252" s="2">
        <v>4</v>
      </c>
      <c r="F4252" t="str">
        <f t="shared" si="66"/>
        <v>Non-Residential|50|41773|Per Ton|4</v>
      </c>
      <c r="I4252">
        <v>0.30267306999999999</v>
      </c>
      <c r="K4252">
        <v>0.55459923</v>
      </c>
      <c r="L4252">
        <v>717</v>
      </c>
      <c r="O4252">
        <v>0.29451445999999998</v>
      </c>
      <c r="P4252">
        <v>65.462058999999996</v>
      </c>
      <c r="Q4252">
        <v>0.69724048999999999</v>
      </c>
      <c r="R4252">
        <v>718</v>
      </c>
      <c r="S4252">
        <v>17</v>
      </c>
      <c r="T4252">
        <v>20</v>
      </c>
      <c r="U4252">
        <v>1.0635760000000001</v>
      </c>
      <c r="V4252">
        <v>0.32191570000000003</v>
      </c>
      <c r="W4252">
        <v>3327</v>
      </c>
      <c r="X4252">
        <v>8.1586000000000002E-3</v>
      </c>
      <c r="Y4252">
        <v>2.74013E-2</v>
      </c>
      <c r="Z4252">
        <v>2.0711899999999998E-2</v>
      </c>
      <c r="AA4252">
        <v>2.60208E-2</v>
      </c>
      <c r="AB4252">
        <v>2.2028699999999998E-2</v>
      </c>
      <c r="AC4252">
        <v>3.3257500000000002E-2</v>
      </c>
      <c r="AD4252">
        <v>3.4093199999999997E-2</v>
      </c>
      <c r="AE4252">
        <v>-3.4462600000000003E-2</v>
      </c>
      <c r="AF4252">
        <v>-9.2817000000000004E-3</v>
      </c>
      <c r="AG4252">
        <v>8.1586000000000002E-3</v>
      </c>
      <c r="AH4252">
        <v>2.5598900000000001E-2</v>
      </c>
      <c r="AI4252">
        <v>5.07798E-2</v>
      </c>
      <c r="AJ4252">
        <v>-1.6290800000000001E-2</v>
      </c>
      <c r="AK4252">
        <v>9.5227999999999997E-3</v>
      </c>
      <c r="AL4252">
        <v>2.74013E-2</v>
      </c>
      <c r="AM4252">
        <v>4.5279800000000002E-2</v>
      </c>
      <c r="AN4252">
        <v>7.1093400000000001E-2</v>
      </c>
    </row>
    <row r="4253" spans="1:40" x14ac:dyDescent="0.25">
      <c r="A4253" t="s">
        <v>65</v>
      </c>
      <c r="B4253" t="s">
        <v>24</v>
      </c>
      <c r="C4253" s="3">
        <v>41773</v>
      </c>
      <c r="D4253" t="s">
        <v>66</v>
      </c>
      <c r="E4253" s="2">
        <v>4</v>
      </c>
      <c r="F4253" t="str">
        <f t="shared" si="66"/>
        <v>Residential|All|41773|Per Device|4</v>
      </c>
      <c r="I4253">
        <v>0.45726497999999999</v>
      </c>
      <c r="K4253">
        <v>0.44157402000000001</v>
      </c>
      <c r="L4253">
        <v>1393</v>
      </c>
      <c r="O4253">
        <v>0.46239940000000002</v>
      </c>
      <c r="P4253">
        <v>63.407077999999998</v>
      </c>
      <c r="Q4253">
        <v>0.40753557000000001</v>
      </c>
      <c r="R4253">
        <v>1352</v>
      </c>
      <c r="S4253">
        <v>17</v>
      </c>
      <c r="T4253">
        <v>20</v>
      </c>
      <c r="U4253">
        <v>1.0889610000000001</v>
      </c>
      <c r="V4253">
        <v>0.49794359999999999</v>
      </c>
      <c r="W4253">
        <v>22395</v>
      </c>
      <c r="X4253">
        <v>-5.1343999999999999E-3</v>
      </c>
      <c r="Y4253">
        <v>3.5544100000000002E-2</v>
      </c>
      <c r="Z4253">
        <v>1.18312E-2</v>
      </c>
      <c r="AA4253">
        <v>1.10835E-2</v>
      </c>
      <c r="AB4253">
        <v>1.28837E-2</v>
      </c>
      <c r="AC4253">
        <v>1.6211699999999999E-2</v>
      </c>
      <c r="AD4253">
        <v>1.6995099999999999E-2</v>
      </c>
      <c r="AE4253">
        <v>-2.5910599999999999E-2</v>
      </c>
      <c r="AF4253">
        <v>-1.3635899999999999E-2</v>
      </c>
      <c r="AG4253">
        <v>-5.1343999999999999E-3</v>
      </c>
      <c r="AH4253">
        <v>3.3670000000000002E-3</v>
      </c>
      <c r="AI4253">
        <v>1.5641800000000001E-2</v>
      </c>
      <c r="AJ4253">
        <v>1.3764E-2</v>
      </c>
      <c r="AK4253">
        <v>2.66319E-2</v>
      </c>
      <c r="AL4253">
        <v>3.5544100000000002E-2</v>
      </c>
      <c r="AM4253">
        <v>4.44564E-2</v>
      </c>
      <c r="AN4253">
        <v>5.7324199999999999E-2</v>
      </c>
    </row>
    <row r="4254" spans="1:40" x14ac:dyDescent="0.25">
      <c r="A4254" t="s">
        <v>65</v>
      </c>
      <c r="B4254" t="s">
        <v>24</v>
      </c>
      <c r="C4254" s="3">
        <v>41773</v>
      </c>
      <c r="D4254" t="s">
        <v>68</v>
      </c>
      <c r="E4254" s="2">
        <v>4</v>
      </c>
      <c r="F4254" t="str">
        <f t="shared" si="66"/>
        <v>Residential|All|41773|Per Ton|4</v>
      </c>
      <c r="I4254">
        <v>0.12808054999999999</v>
      </c>
      <c r="K4254">
        <v>0.12368549</v>
      </c>
      <c r="L4254">
        <v>1393</v>
      </c>
      <c r="O4254">
        <v>0.12951871000000001</v>
      </c>
      <c r="P4254">
        <v>63.407077999999998</v>
      </c>
      <c r="Q4254">
        <v>0.11415127</v>
      </c>
      <c r="R4254">
        <v>1352</v>
      </c>
      <c r="S4254">
        <v>17</v>
      </c>
      <c r="T4254">
        <v>20</v>
      </c>
      <c r="U4254">
        <v>1.0889610000000001</v>
      </c>
      <c r="V4254">
        <v>0.13947470000000001</v>
      </c>
      <c r="W4254">
        <v>22395</v>
      </c>
      <c r="X4254">
        <v>-1.4381999999999999E-3</v>
      </c>
      <c r="Y4254">
        <v>9.9559999999999996E-3</v>
      </c>
      <c r="Z4254">
        <v>3.3138999999999998E-3</v>
      </c>
      <c r="AA4254">
        <v>3.1045000000000001E-3</v>
      </c>
      <c r="AB4254">
        <v>3.6086999999999998E-3</v>
      </c>
      <c r="AC4254">
        <v>4.5408999999999996E-3</v>
      </c>
      <c r="AD4254">
        <v>4.7603999999999997E-3</v>
      </c>
      <c r="AE4254">
        <v>-7.2576000000000003E-3</v>
      </c>
      <c r="AF4254">
        <v>-3.8194000000000001E-3</v>
      </c>
      <c r="AG4254">
        <v>-1.4381999999999999E-3</v>
      </c>
      <c r="AH4254">
        <v>9.4309999999999999E-4</v>
      </c>
      <c r="AI4254">
        <v>4.3813000000000003E-3</v>
      </c>
      <c r="AJ4254">
        <v>3.8552999999999999E-3</v>
      </c>
      <c r="AK4254">
        <v>7.4596000000000003E-3</v>
      </c>
      <c r="AL4254">
        <v>9.9559999999999996E-3</v>
      </c>
      <c r="AM4254">
        <v>1.2452299999999999E-2</v>
      </c>
      <c r="AN4254">
        <v>1.6056600000000001E-2</v>
      </c>
    </row>
    <row r="4255" spans="1:40" x14ac:dyDescent="0.25">
      <c r="A4255" t="s">
        <v>65</v>
      </c>
      <c r="B4255">
        <v>50</v>
      </c>
      <c r="C4255" s="3">
        <v>41773</v>
      </c>
      <c r="D4255" t="s">
        <v>66</v>
      </c>
      <c r="E4255" s="2">
        <v>4</v>
      </c>
      <c r="F4255" t="str">
        <f t="shared" si="66"/>
        <v>Residential|50|41773|Per Device|4</v>
      </c>
      <c r="I4255">
        <v>0.49436353</v>
      </c>
      <c r="K4255">
        <v>0.49805073999999999</v>
      </c>
      <c r="L4255">
        <v>708</v>
      </c>
      <c r="O4255">
        <v>0.48351971999999999</v>
      </c>
      <c r="P4255">
        <v>62.809074000000003</v>
      </c>
      <c r="Q4255">
        <v>0.43347569000000002</v>
      </c>
      <c r="R4255">
        <v>684</v>
      </c>
      <c r="S4255">
        <v>17</v>
      </c>
      <c r="T4255">
        <v>20</v>
      </c>
      <c r="U4255">
        <v>1.1093379999999999</v>
      </c>
      <c r="V4255">
        <v>0.54841620000000002</v>
      </c>
      <c r="W4255">
        <v>11772</v>
      </c>
      <c r="X4255">
        <v>1.0843800000000001E-2</v>
      </c>
      <c r="Y4255">
        <v>6.4896499999999996E-2</v>
      </c>
      <c r="Z4255">
        <v>1.8717899999999999E-2</v>
      </c>
      <c r="AA4255">
        <v>1.65744E-2</v>
      </c>
      <c r="AB4255">
        <v>2.0764500000000002E-2</v>
      </c>
      <c r="AC4255">
        <v>2.50014E-2</v>
      </c>
      <c r="AD4255">
        <v>2.65683E-2</v>
      </c>
      <c r="AE4255">
        <v>-2.1196699999999999E-2</v>
      </c>
      <c r="AF4255">
        <v>-2.2669000000000001E-3</v>
      </c>
      <c r="AG4255">
        <v>1.0843800000000001E-2</v>
      </c>
      <c r="AH4255">
        <v>2.39545E-2</v>
      </c>
      <c r="AI4255">
        <v>4.2884400000000003E-2</v>
      </c>
      <c r="AJ4255">
        <v>3.0847900000000001E-2</v>
      </c>
      <c r="AK4255">
        <v>5.0964099999999998E-2</v>
      </c>
      <c r="AL4255">
        <v>6.4896499999999996E-2</v>
      </c>
      <c r="AM4255">
        <v>7.8828899999999993E-2</v>
      </c>
      <c r="AN4255">
        <v>9.8945099999999994E-2</v>
      </c>
    </row>
    <row r="4256" spans="1:40" x14ac:dyDescent="0.25">
      <c r="A4256" t="s">
        <v>65</v>
      </c>
      <c r="B4256">
        <v>50</v>
      </c>
      <c r="C4256" s="3">
        <v>41773</v>
      </c>
      <c r="D4256" t="s">
        <v>68</v>
      </c>
      <c r="E4256" s="2">
        <v>4</v>
      </c>
      <c r="F4256" t="str">
        <f t="shared" si="66"/>
        <v>Residential|50|41773|Per Ton|4</v>
      </c>
      <c r="I4256">
        <v>0.14069248000000001</v>
      </c>
      <c r="K4256">
        <v>0.14174184000000001</v>
      </c>
      <c r="L4256">
        <v>708</v>
      </c>
      <c r="O4256">
        <v>0.13760641000000001</v>
      </c>
      <c r="P4256">
        <v>62.809074000000003</v>
      </c>
      <c r="Q4256">
        <v>0.12336422</v>
      </c>
      <c r="R4256">
        <v>684</v>
      </c>
      <c r="S4256">
        <v>17</v>
      </c>
      <c r="T4256">
        <v>20</v>
      </c>
      <c r="U4256">
        <v>1.1093379999999999</v>
      </c>
      <c r="V4256">
        <v>0.15607550000000001</v>
      </c>
      <c r="W4256">
        <v>11772</v>
      </c>
      <c r="X4256">
        <v>3.0861E-3</v>
      </c>
      <c r="Y4256">
        <v>1.8469099999999999E-2</v>
      </c>
      <c r="Z4256">
        <v>5.3270000000000001E-3</v>
      </c>
      <c r="AA4256">
        <v>4.7169000000000004E-3</v>
      </c>
      <c r="AB4256">
        <v>5.9094000000000004E-3</v>
      </c>
      <c r="AC4256">
        <v>7.1152000000000003E-3</v>
      </c>
      <c r="AD4256">
        <v>7.5611000000000003E-3</v>
      </c>
      <c r="AE4256">
        <v>-6.0324999999999997E-3</v>
      </c>
      <c r="AF4256">
        <v>-6.4519999999999996E-4</v>
      </c>
      <c r="AG4256">
        <v>3.0861E-3</v>
      </c>
      <c r="AH4256">
        <v>6.8173000000000001E-3</v>
      </c>
      <c r="AI4256">
        <v>1.2204599999999999E-2</v>
      </c>
      <c r="AJ4256">
        <v>8.7790999999999998E-3</v>
      </c>
      <c r="AK4256">
        <v>1.4504E-2</v>
      </c>
      <c r="AL4256">
        <v>1.8469099999999999E-2</v>
      </c>
      <c r="AM4256">
        <v>2.2434200000000001E-2</v>
      </c>
      <c r="AN4256">
        <v>2.8159099999999999E-2</v>
      </c>
    </row>
    <row r="4257" spans="1:40" x14ac:dyDescent="0.25">
      <c r="A4257" t="s">
        <v>65</v>
      </c>
      <c r="B4257">
        <v>100</v>
      </c>
      <c r="C4257" s="3">
        <v>41773</v>
      </c>
      <c r="D4257" t="s">
        <v>66</v>
      </c>
      <c r="E4257" s="2">
        <v>4</v>
      </c>
      <c r="F4257" t="str">
        <f t="shared" si="66"/>
        <v>Residential|100|41773|Per Device|4</v>
      </c>
      <c r="I4257">
        <v>0.41753055</v>
      </c>
      <c r="K4257">
        <v>0.37359276000000002</v>
      </c>
      <c r="L4257">
        <v>685</v>
      </c>
      <c r="O4257">
        <v>0.44004974000000002</v>
      </c>
      <c r="P4257">
        <v>64.082763999999997</v>
      </c>
      <c r="Q4257">
        <v>0.37944703000000002</v>
      </c>
      <c r="R4257">
        <v>668</v>
      </c>
      <c r="S4257">
        <v>17</v>
      </c>
      <c r="T4257">
        <v>20</v>
      </c>
      <c r="U4257">
        <v>1.0626249999999999</v>
      </c>
      <c r="V4257">
        <v>0.44367849999999998</v>
      </c>
      <c r="W4257">
        <v>10623</v>
      </c>
      <c r="X4257">
        <v>-2.25192E-2</v>
      </c>
      <c r="Y4257">
        <v>3.6288000000000002E-3</v>
      </c>
      <c r="Z4257">
        <v>1.4274200000000001E-2</v>
      </c>
      <c r="AA4257">
        <v>1.46812E-2</v>
      </c>
      <c r="AB4257">
        <v>1.51682E-2</v>
      </c>
      <c r="AC4257">
        <v>2.0476600000000001E-2</v>
      </c>
      <c r="AD4257">
        <v>2.11095E-2</v>
      </c>
      <c r="AE4257">
        <v>-4.8761100000000002E-2</v>
      </c>
      <c r="AF4257">
        <v>-3.3257200000000001E-2</v>
      </c>
      <c r="AG4257">
        <v>-2.25192E-2</v>
      </c>
      <c r="AH4257">
        <v>-1.17812E-2</v>
      </c>
      <c r="AI4257">
        <v>3.7226999999999998E-3</v>
      </c>
      <c r="AJ4257">
        <v>-2.3424199999999999E-2</v>
      </c>
      <c r="AK4257">
        <v>-7.4411E-3</v>
      </c>
      <c r="AL4257">
        <v>3.6288000000000002E-3</v>
      </c>
      <c r="AM4257">
        <v>1.4698599999999999E-2</v>
      </c>
      <c r="AN4257">
        <v>3.0681699999999999E-2</v>
      </c>
    </row>
    <row r="4258" spans="1:40" x14ac:dyDescent="0.25">
      <c r="A4258" t="s">
        <v>65</v>
      </c>
      <c r="B4258">
        <v>100</v>
      </c>
      <c r="C4258" s="3">
        <v>41773</v>
      </c>
      <c r="D4258" t="s">
        <v>68</v>
      </c>
      <c r="E4258" s="2">
        <v>4</v>
      </c>
      <c r="F4258" t="str">
        <f t="shared" si="66"/>
        <v>Residential|100|41773|Per Ton|4</v>
      </c>
      <c r="I4258">
        <v>0.11504509</v>
      </c>
      <c r="K4258">
        <v>0.10293861</v>
      </c>
      <c r="L4258">
        <v>685</v>
      </c>
      <c r="O4258">
        <v>0.12124996</v>
      </c>
      <c r="P4258">
        <v>64.082763999999997</v>
      </c>
      <c r="Q4258">
        <v>0.10455167999999999</v>
      </c>
      <c r="R4258">
        <v>668</v>
      </c>
      <c r="S4258">
        <v>17</v>
      </c>
      <c r="T4258">
        <v>20</v>
      </c>
      <c r="U4258">
        <v>1.0626249999999999</v>
      </c>
      <c r="V4258">
        <v>0.12224980000000001</v>
      </c>
      <c r="W4258">
        <v>10623</v>
      </c>
      <c r="X4258">
        <v>-6.2049000000000002E-3</v>
      </c>
      <c r="Y4258">
        <v>9.9989999999999996E-4</v>
      </c>
      <c r="Z4258">
        <v>3.9331000000000001E-3</v>
      </c>
      <c r="AA4258">
        <v>4.0451999999999997E-3</v>
      </c>
      <c r="AB4258">
        <v>4.1793999999999998E-3</v>
      </c>
      <c r="AC4258">
        <v>5.6420999999999997E-3</v>
      </c>
      <c r="AD4258">
        <v>5.8164999999999996E-3</v>
      </c>
      <c r="AE4258">
        <v>-1.34355E-2</v>
      </c>
      <c r="AF4258">
        <v>-9.1635999999999992E-3</v>
      </c>
      <c r="AG4258">
        <v>-6.2049000000000002E-3</v>
      </c>
      <c r="AH4258">
        <v>-3.2461999999999999E-3</v>
      </c>
      <c r="AI4258">
        <v>1.0257E-3</v>
      </c>
      <c r="AJ4258">
        <v>-6.4542000000000002E-3</v>
      </c>
      <c r="AK4258">
        <v>-2.0503000000000001E-3</v>
      </c>
      <c r="AL4258">
        <v>9.9989999999999996E-4</v>
      </c>
      <c r="AM4258">
        <v>4.0499999999999998E-3</v>
      </c>
      <c r="AN4258">
        <v>8.4539000000000003E-3</v>
      </c>
    </row>
    <row r="4259" spans="1:40" x14ac:dyDescent="0.25">
      <c r="A4259" t="s">
        <v>24</v>
      </c>
      <c r="B4259" t="s">
        <v>24</v>
      </c>
      <c r="C4259" s="3">
        <v>41773</v>
      </c>
      <c r="D4259" t="s">
        <v>66</v>
      </c>
      <c r="E4259" s="2">
        <v>5</v>
      </c>
      <c r="F4259" t="str">
        <f t="shared" si="66"/>
        <v>All|All|41773|Per Device|5</v>
      </c>
      <c r="I4259">
        <v>0.64606121999999999</v>
      </c>
      <c r="K4259">
        <v>1.6464253</v>
      </c>
      <c r="L4259">
        <v>2832</v>
      </c>
      <c r="O4259">
        <v>0.65744793000000001</v>
      </c>
      <c r="P4259">
        <v>63.475994</v>
      </c>
      <c r="Q4259">
        <v>2.0594052999999999</v>
      </c>
      <c r="R4259">
        <v>2796</v>
      </c>
      <c r="S4259">
        <v>17</v>
      </c>
      <c r="T4259">
        <v>20</v>
      </c>
      <c r="U4259">
        <v>1.0940840000000001</v>
      </c>
      <c r="V4259">
        <v>0.70684519999999995</v>
      </c>
      <c r="W4259">
        <v>27058</v>
      </c>
      <c r="X4259">
        <v>-1.13867E-2</v>
      </c>
      <c r="Y4259">
        <v>4.9397299999999998E-2</v>
      </c>
      <c r="Z4259">
        <v>3.0938199999999999E-2</v>
      </c>
      <c r="AA4259">
        <v>3.89469E-2</v>
      </c>
      <c r="AB4259">
        <v>3.3848999999999997E-2</v>
      </c>
      <c r="AC4259">
        <v>4.9739699999999998E-2</v>
      </c>
      <c r="AD4259">
        <v>5.1600600000000003E-2</v>
      </c>
      <c r="AE4259">
        <v>-7.5130699999999995E-2</v>
      </c>
      <c r="AF4259">
        <v>-3.7470200000000002E-2</v>
      </c>
      <c r="AG4259">
        <v>-1.13867E-2</v>
      </c>
      <c r="AH4259">
        <v>1.4696799999999999E-2</v>
      </c>
      <c r="AI4259">
        <v>5.2357300000000002E-2</v>
      </c>
      <c r="AJ4259">
        <v>-1.67315E-2</v>
      </c>
      <c r="AK4259">
        <v>2.2337900000000001E-2</v>
      </c>
      <c r="AL4259">
        <v>4.9397299999999998E-2</v>
      </c>
      <c r="AM4259">
        <v>7.6456700000000002E-2</v>
      </c>
      <c r="AN4259">
        <v>0.11552610000000001</v>
      </c>
    </row>
    <row r="4260" spans="1:40" x14ac:dyDescent="0.25">
      <c r="A4260" t="s">
        <v>24</v>
      </c>
      <c r="B4260" t="s">
        <v>24</v>
      </c>
      <c r="C4260" s="3">
        <v>41773</v>
      </c>
      <c r="D4260" t="s">
        <v>68</v>
      </c>
      <c r="E4260" s="2">
        <v>5</v>
      </c>
      <c r="F4260" t="str">
        <f t="shared" si="66"/>
        <v>All|All|41773|Per Ton|5</v>
      </c>
      <c r="I4260">
        <v>0.17647131999999999</v>
      </c>
      <c r="K4260">
        <v>0.44972031000000001</v>
      </c>
      <c r="L4260">
        <v>2832</v>
      </c>
      <c r="O4260">
        <v>0.17958160000000001</v>
      </c>
      <c r="P4260">
        <v>63.475994</v>
      </c>
      <c r="Q4260">
        <v>0.56252559999999996</v>
      </c>
      <c r="R4260">
        <v>2796</v>
      </c>
      <c r="S4260">
        <v>17</v>
      </c>
      <c r="T4260">
        <v>20</v>
      </c>
      <c r="U4260">
        <v>1.0940840000000001</v>
      </c>
      <c r="V4260">
        <v>0.19307440000000001</v>
      </c>
      <c r="W4260">
        <v>27058</v>
      </c>
      <c r="X4260">
        <v>-3.1102999999999999E-3</v>
      </c>
      <c r="Y4260">
        <v>1.34929E-2</v>
      </c>
      <c r="Z4260">
        <v>8.4507999999999996E-3</v>
      </c>
      <c r="AA4260">
        <v>1.06383E-2</v>
      </c>
      <c r="AB4260">
        <v>9.2458000000000002E-3</v>
      </c>
      <c r="AC4260">
        <v>1.35864E-2</v>
      </c>
      <c r="AD4260">
        <v>1.40947E-2</v>
      </c>
      <c r="AE4260">
        <v>-2.0521899999999999E-2</v>
      </c>
      <c r="AF4260">
        <v>-1.0234999999999999E-2</v>
      </c>
      <c r="AG4260">
        <v>-3.1102999999999999E-3</v>
      </c>
      <c r="AH4260">
        <v>4.0144000000000004E-3</v>
      </c>
      <c r="AI4260">
        <v>1.4301400000000001E-2</v>
      </c>
      <c r="AJ4260">
        <v>-4.5702E-3</v>
      </c>
      <c r="AK4260">
        <v>6.1016000000000004E-3</v>
      </c>
      <c r="AL4260">
        <v>1.34929E-2</v>
      </c>
      <c r="AM4260">
        <v>2.0884099999999999E-2</v>
      </c>
      <c r="AN4260">
        <v>3.1555899999999998E-2</v>
      </c>
    </row>
    <row r="4261" spans="1:40" x14ac:dyDescent="0.25">
      <c r="A4261" t="s">
        <v>64</v>
      </c>
      <c r="B4261" t="s">
        <v>24</v>
      </c>
      <c r="C4261" s="3">
        <v>41773</v>
      </c>
      <c r="D4261" t="s">
        <v>66</v>
      </c>
      <c r="E4261" s="2">
        <v>5</v>
      </c>
      <c r="F4261" t="str">
        <f t="shared" si="66"/>
        <v>Non-Residential|All|41773|Per Device|5</v>
      </c>
      <c r="I4261">
        <v>1.1783239000000001</v>
      </c>
      <c r="K4261">
        <v>2.1899630000000001</v>
      </c>
      <c r="L4261">
        <v>1439</v>
      </c>
      <c r="O4261">
        <v>1.1806874000000001</v>
      </c>
      <c r="P4261">
        <v>65.076065</v>
      </c>
      <c r="Q4261">
        <v>2.7997280999999998</v>
      </c>
      <c r="R4261">
        <v>1444</v>
      </c>
      <c r="S4261">
        <v>17</v>
      </c>
      <c r="T4261">
        <v>20</v>
      </c>
      <c r="U4261">
        <v>1.0751379999999999</v>
      </c>
      <c r="V4261">
        <v>1.2668600000000001</v>
      </c>
      <c r="W4261">
        <v>4663</v>
      </c>
      <c r="X4261">
        <v>-2.3635000000000001E-3</v>
      </c>
      <c r="Y4261">
        <v>8.6173100000000002E-2</v>
      </c>
      <c r="Z4261">
        <v>5.77306E-2</v>
      </c>
      <c r="AA4261">
        <v>7.3677099999999995E-2</v>
      </c>
      <c r="AB4261">
        <v>6.2068400000000003E-2</v>
      </c>
      <c r="AC4261">
        <v>9.3600900000000001E-2</v>
      </c>
      <c r="AD4261">
        <v>9.6336900000000003E-2</v>
      </c>
      <c r="AE4261">
        <v>-0.12231789999999999</v>
      </c>
      <c r="AF4261">
        <v>-5.1447899999999998E-2</v>
      </c>
      <c r="AG4261">
        <v>-2.3635000000000001E-3</v>
      </c>
      <c r="AH4261">
        <v>4.6720900000000003E-2</v>
      </c>
      <c r="AI4261">
        <v>0.1175909</v>
      </c>
      <c r="AJ4261">
        <v>-3.7287599999999997E-2</v>
      </c>
      <c r="AK4261">
        <v>3.5653900000000002E-2</v>
      </c>
      <c r="AL4261">
        <v>8.6173100000000002E-2</v>
      </c>
      <c r="AM4261">
        <v>0.13669220000000001</v>
      </c>
      <c r="AN4261">
        <v>0.20963370000000001</v>
      </c>
    </row>
    <row r="4262" spans="1:40" x14ac:dyDescent="0.25">
      <c r="A4262" t="s">
        <v>64</v>
      </c>
      <c r="B4262" t="s">
        <v>24</v>
      </c>
      <c r="C4262" s="3">
        <v>41773</v>
      </c>
      <c r="D4262" t="s">
        <v>68</v>
      </c>
      <c r="E4262" s="2">
        <v>5</v>
      </c>
      <c r="F4262" t="str">
        <f t="shared" si="66"/>
        <v>Non-Residential|All|41773|Per Ton|5</v>
      </c>
      <c r="I4262">
        <v>0.3036391</v>
      </c>
      <c r="K4262">
        <v>0.56432563000000002</v>
      </c>
      <c r="L4262">
        <v>1439</v>
      </c>
      <c r="O4262">
        <v>0.30424814</v>
      </c>
      <c r="P4262">
        <v>65.076065</v>
      </c>
      <c r="Q4262">
        <v>0.72145433000000003</v>
      </c>
      <c r="R4262">
        <v>1444</v>
      </c>
      <c r="S4262">
        <v>17</v>
      </c>
      <c r="T4262">
        <v>20</v>
      </c>
      <c r="U4262">
        <v>1.0751379999999999</v>
      </c>
      <c r="V4262">
        <v>0.32645380000000002</v>
      </c>
      <c r="W4262">
        <v>4663</v>
      </c>
      <c r="X4262">
        <v>-6.0899999999999995E-4</v>
      </c>
      <c r="Y4262">
        <v>2.2205699999999998E-2</v>
      </c>
      <c r="Z4262">
        <v>1.4876500000000001E-2</v>
      </c>
      <c r="AA4262">
        <v>1.8985599999999998E-2</v>
      </c>
      <c r="AB4262">
        <v>1.59942E-2</v>
      </c>
      <c r="AC4262">
        <v>2.41198E-2</v>
      </c>
      <c r="AD4262">
        <v>2.4824800000000001E-2</v>
      </c>
      <c r="AE4262">
        <v>-3.1519800000000001E-2</v>
      </c>
      <c r="AF4262">
        <v>-1.32575E-2</v>
      </c>
      <c r="AG4262">
        <v>-6.0899999999999995E-4</v>
      </c>
      <c r="AH4262">
        <v>1.20394E-2</v>
      </c>
      <c r="AI4262">
        <v>3.0301700000000001E-2</v>
      </c>
      <c r="AJ4262">
        <v>-9.6086000000000001E-3</v>
      </c>
      <c r="AK4262">
        <v>9.1876000000000006E-3</v>
      </c>
      <c r="AL4262">
        <v>2.2205699999999998E-2</v>
      </c>
      <c r="AM4262">
        <v>3.52238E-2</v>
      </c>
      <c r="AN4262">
        <v>5.4019900000000003E-2</v>
      </c>
    </row>
    <row r="4263" spans="1:40" x14ac:dyDescent="0.25">
      <c r="A4263" t="s">
        <v>64</v>
      </c>
      <c r="B4263">
        <v>30</v>
      </c>
      <c r="C4263" s="3">
        <v>41773</v>
      </c>
      <c r="D4263" t="s">
        <v>66</v>
      </c>
      <c r="E4263" s="2">
        <v>5</v>
      </c>
      <c r="F4263" t="str">
        <f t="shared" si="66"/>
        <v>Non-Residential|30|41773|Per Device|5</v>
      </c>
      <c r="I4263">
        <v>1.0915341000000001</v>
      </c>
      <c r="K4263">
        <v>1.7505961999999999</v>
      </c>
      <c r="L4263">
        <v>722</v>
      </c>
      <c r="O4263">
        <v>1.2944446000000001</v>
      </c>
      <c r="P4263">
        <v>64.311119000000005</v>
      </c>
      <c r="Q4263">
        <v>3.0635967000000002</v>
      </c>
      <c r="R4263">
        <v>726</v>
      </c>
      <c r="S4263">
        <v>17</v>
      </c>
      <c r="T4263">
        <v>20</v>
      </c>
      <c r="U4263">
        <v>1.0960620000000001</v>
      </c>
      <c r="V4263">
        <v>1.1963889999999999</v>
      </c>
      <c r="W4263">
        <v>1336</v>
      </c>
      <c r="X4263">
        <v>-0.20291049999999999</v>
      </c>
      <c r="Y4263">
        <v>-9.8055299999999998E-2</v>
      </c>
      <c r="Z4263">
        <v>6.5150399999999997E-2</v>
      </c>
      <c r="AA4263">
        <v>0.1137007</v>
      </c>
      <c r="AB4263">
        <v>7.1408899999999997E-2</v>
      </c>
      <c r="AC4263">
        <v>0.13104360000000001</v>
      </c>
      <c r="AD4263">
        <v>0.134265</v>
      </c>
      <c r="AE4263">
        <v>-0.3708497</v>
      </c>
      <c r="AF4263">
        <v>-0.27162979999999998</v>
      </c>
      <c r="AG4263">
        <v>-0.20291049999999999</v>
      </c>
      <c r="AH4263">
        <v>-0.13419110000000001</v>
      </c>
      <c r="AI4263">
        <v>-3.4971299999999997E-2</v>
      </c>
      <c r="AJ4263">
        <v>-0.2701228</v>
      </c>
      <c r="AK4263">
        <v>-0.1684639</v>
      </c>
      <c r="AL4263">
        <v>-9.8055299999999998E-2</v>
      </c>
      <c r="AM4263">
        <v>-2.76466E-2</v>
      </c>
      <c r="AN4263">
        <v>7.40122E-2</v>
      </c>
    </row>
    <row r="4264" spans="1:40" x14ac:dyDescent="0.25">
      <c r="A4264" t="s">
        <v>64</v>
      </c>
      <c r="B4264">
        <v>30</v>
      </c>
      <c r="C4264" s="3">
        <v>41773</v>
      </c>
      <c r="D4264" t="s">
        <v>68</v>
      </c>
      <c r="E4264" s="2">
        <v>5</v>
      </c>
      <c r="F4264" t="str">
        <f t="shared" si="66"/>
        <v>Non-Residential|30|41773|Per Ton|5</v>
      </c>
      <c r="I4264">
        <v>0.28092648999999997</v>
      </c>
      <c r="K4264">
        <v>0.45054830000000001</v>
      </c>
      <c r="L4264">
        <v>722</v>
      </c>
      <c r="O4264">
        <v>0.33314925000000001</v>
      </c>
      <c r="P4264">
        <v>64.311119000000005</v>
      </c>
      <c r="Q4264">
        <v>0.78847325000000001</v>
      </c>
      <c r="R4264">
        <v>726</v>
      </c>
      <c r="S4264">
        <v>17</v>
      </c>
      <c r="T4264">
        <v>20</v>
      </c>
      <c r="U4264">
        <v>1.0960620000000001</v>
      </c>
      <c r="V4264">
        <v>0.30791289999999999</v>
      </c>
      <c r="W4264">
        <v>1336</v>
      </c>
      <c r="X4264">
        <v>-5.22228E-2</v>
      </c>
      <c r="Y4264" s="6">
        <v>-2.52363E-2</v>
      </c>
      <c r="Z4264">
        <v>1.67677E-2</v>
      </c>
      <c r="AA4264">
        <v>2.9263000000000001E-2</v>
      </c>
      <c r="AB4264">
        <v>1.83784E-2</v>
      </c>
      <c r="AC4264">
        <v>3.37265E-2</v>
      </c>
      <c r="AD4264">
        <v>3.4555599999999999E-2</v>
      </c>
      <c r="AE4264">
        <v>-9.5445000000000002E-2</v>
      </c>
      <c r="AF4264">
        <v>-6.9908999999999999E-2</v>
      </c>
      <c r="AG4264">
        <v>-5.22228E-2</v>
      </c>
      <c r="AH4264">
        <v>-3.4536600000000001E-2</v>
      </c>
      <c r="AI4264">
        <v>-9.0004999999999998E-3</v>
      </c>
      <c r="AJ4264">
        <v>-6.9521100000000002E-2</v>
      </c>
      <c r="AK4264">
        <v>-4.3357300000000001E-2</v>
      </c>
      <c r="AL4264" s="6">
        <v>-2.52363E-2</v>
      </c>
      <c r="AM4264">
        <v>-7.1154E-3</v>
      </c>
      <c r="AN4264">
        <v>1.90484E-2</v>
      </c>
    </row>
    <row r="4265" spans="1:40" x14ac:dyDescent="0.25">
      <c r="A4265" t="s">
        <v>64</v>
      </c>
      <c r="B4265">
        <v>50</v>
      </c>
      <c r="C4265" s="3">
        <v>41773</v>
      </c>
      <c r="D4265" t="s">
        <v>66</v>
      </c>
      <c r="E4265" s="2">
        <v>5</v>
      </c>
      <c r="F4265" t="str">
        <f t="shared" si="66"/>
        <v>Non-Residential|50|41773|Per Device|5</v>
      </c>
      <c r="I4265">
        <v>1.2190502999999999</v>
      </c>
      <c r="K4265">
        <v>2.4045557999999998</v>
      </c>
      <c r="L4265">
        <v>717</v>
      </c>
      <c r="O4265">
        <v>1.1174952</v>
      </c>
      <c r="P4265">
        <v>65.401336999999998</v>
      </c>
      <c r="Q4265">
        <v>2.5766507000000001</v>
      </c>
      <c r="R4265">
        <v>718</v>
      </c>
      <c r="S4265">
        <v>17</v>
      </c>
      <c r="T4265">
        <v>20</v>
      </c>
      <c r="U4265">
        <v>1.0635760000000001</v>
      </c>
      <c r="V4265">
        <v>1.2965519999999999</v>
      </c>
      <c r="W4265">
        <v>3327</v>
      </c>
      <c r="X4265">
        <v>0.1015551</v>
      </c>
      <c r="Y4265">
        <v>0.1790571</v>
      </c>
      <c r="Z4265">
        <v>8.9799799999999999E-2</v>
      </c>
      <c r="AA4265">
        <v>9.6159700000000001E-2</v>
      </c>
      <c r="AB4265">
        <v>9.5508899999999994E-2</v>
      </c>
      <c r="AC4265">
        <v>0.1315701</v>
      </c>
      <c r="AD4265">
        <v>0.13553100000000001</v>
      </c>
      <c r="AE4265">
        <v>-6.7058800000000002E-2</v>
      </c>
      <c r="AF4265">
        <v>3.2559699999999997E-2</v>
      </c>
      <c r="AG4265">
        <v>0.1015551</v>
      </c>
      <c r="AH4265">
        <v>0.1705506</v>
      </c>
      <c r="AI4265">
        <v>0.27016899999999999</v>
      </c>
      <c r="AJ4265">
        <v>5.3671999999999999E-3</v>
      </c>
      <c r="AK4265">
        <v>0.1079846</v>
      </c>
      <c r="AL4265">
        <v>0.1790571</v>
      </c>
      <c r="AM4265">
        <v>0.25012960000000001</v>
      </c>
      <c r="AN4265">
        <v>0.35274699999999998</v>
      </c>
    </row>
    <row r="4266" spans="1:40" x14ac:dyDescent="0.25">
      <c r="A4266" t="s">
        <v>64</v>
      </c>
      <c r="B4266">
        <v>50</v>
      </c>
      <c r="C4266" s="3">
        <v>41773</v>
      </c>
      <c r="D4266" t="s">
        <v>68</v>
      </c>
      <c r="E4266" s="2">
        <v>5</v>
      </c>
      <c r="F4266" t="str">
        <f t="shared" si="66"/>
        <v>Non-Residential|50|41773|Per Ton|5</v>
      </c>
      <c r="I4266">
        <v>0.31432400999999999</v>
      </c>
      <c r="K4266">
        <v>0.61999868999999996</v>
      </c>
      <c r="L4266">
        <v>717</v>
      </c>
      <c r="O4266">
        <v>0.28813870000000003</v>
      </c>
      <c r="P4266">
        <v>65.401336999999998</v>
      </c>
      <c r="Q4266">
        <v>0.66437223999999995</v>
      </c>
      <c r="R4266">
        <v>718</v>
      </c>
      <c r="S4266">
        <v>17</v>
      </c>
      <c r="T4266">
        <v>20</v>
      </c>
      <c r="U4266">
        <v>1.0635760000000001</v>
      </c>
      <c r="V4266">
        <v>0.33430739999999998</v>
      </c>
      <c r="W4266">
        <v>3327</v>
      </c>
      <c r="X4266">
        <v>2.6185300000000002E-2</v>
      </c>
      <c r="Y4266" s="6">
        <v>4.61687E-2</v>
      </c>
      <c r="Z4266">
        <v>2.3154299999999999E-2</v>
      </c>
      <c r="AA4266">
        <v>2.4794199999999999E-2</v>
      </c>
      <c r="AB4266">
        <v>2.46263E-2</v>
      </c>
      <c r="AC4266">
        <v>3.3924500000000003E-2</v>
      </c>
      <c r="AD4266">
        <v>3.4945799999999999E-2</v>
      </c>
      <c r="AE4266">
        <v>-1.7290699999999999E-2</v>
      </c>
      <c r="AF4266">
        <v>8.3952999999999996E-3</v>
      </c>
      <c r="AG4266">
        <v>2.6185300000000002E-2</v>
      </c>
      <c r="AH4266">
        <v>4.3975300000000002E-2</v>
      </c>
      <c r="AI4266">
        <v>6.9661299999999995E-2</v>
      </c>
      <c r="AJ4266">
        <v>1.3839E-3</v>
      </c>
      <c r="AK4266">
        <v>2.7843099999999999E-2</v>
      </c>
      <c r="AL4266" s="6">
        <v>4.61687E-2</v>
      </c>
      <c r="AM4266">
        <v>6.4494300000000004E-2</v>
      </c>
      <c r="AN4266">
        <v>9.0953500000000007E-2</v>
      </c>
    </row>
    <row r="4267" spans="1:40" x14ac:dyDescent="0.25">
      <c r="A4267" t="s">
        <v>65</v>
      </c>
      <c r="B4267" t="s">
        <v>24</v>
      </c>
      <c r="C4267" s="3">
        <v>41773</v>
      </c>
      <c r="D4267" t="s">
        <v>66</v>
      </c>
      <c r="E4267" s="2">
        <v>5</v>
      </c>
      <c r="F4267" t="str">
        <f t="shared" si="66"/>
        <v>Residential|All|41773|Per Device|5</v>
      </c>
      <c r="I4267">
        <v>0.44682956000000001</v>
      </c>
      <c r="K4267">
        <v>0.39923004000000001</v>
      </c>
      <c r="L4267">
        <v>1393</v>
      </c>
      <c r="O4267">
        <v>0.45178436</v>
      </c>
      <c r="P4267">
        <v>63.153754999999997</v>
      </c>
      <c r="Q4267">
        <v>0.38262011000000001</v>
      </c>
      <c r="R4267">
        <v>1352</v>
      </c>
      <c r="S4267">
        <v>17</v>
      </c>
      <c r="T4267">
        <v>20</v>
      </c>
      <c r="U4267">
        <v>1.0889610000000001</v>
      </c>
      <c r="V4267">
        <v>0.48657980000000001</v>
      </c>
      <c r="W4267">
        <v>22395</v>
      </c>
      <c r="X4267">
        <v>-4.9547999999999997E-3</v>
      </c>
      <c r="Y4267">
        <v>3.47955E-2</v>
      </c>
      <c r="Z4267">
        <v>1.0696600000000001E-2</v>
      </c>
      <c r="AA4267">
        <v>1.0405899999999999E-2</v>
      </c>
      <c r="AB4267">
        <v>1.1648199999999999E-2</v>
      </c>
      <c r="AC4267">
        <v>1.4923199999999999E-2</v>
      </c>
      <c r="AD4267">
        <v>1.5619299999999999E-2</v>
      </c>
      <c r="AE4267">
        <v>-2.40796E-2</v>
      </c>
      <c r="AF4267">
        <v>-1.27805E-2</v>
      </c>
      <c r="AG4267">
        <v>-4.9547999999999997E-3</v>
      </c>
      <c r="AH4267">
        <v>2.8709E-3</v>
      </c>
      <c r="AI4267">
        <v>1.417E-2</v>
      </c>
      <c r="AJ4267">
        <v>1.47785E-2</v>
      </c>
      <c r="AK4267">
        <v>2.6604699999999998E-2</v>
      </c>
      <c r="AL4267">
        <v>3.47955E-2</v>
      </c>
      <c r="AM4267">
        <v>4.2986299999999998E-2</v>
      </c>
      <c r="AN4267">
        <v>5.48125E-2</v>
      </c>
    </row>
    <row r="4268" spans="1:40" x14ac:dyDescent="0.25">
      <c r="A4268" t="s">
        <v>65</v>
      </c>
      <c r="B4268" t="s">
        <v>24</v>
      </c>
      <c r="C4268" s="3">
        <v>41773</v>
      </c>
      <c r="D4268" t="s">
        <v>68</v>
      </c>
      <c r="E4268" s="2">
        <v>5</v>
      </c>
      <c r="F4268" t="str">
        <f t="shared" si="66"/>
        <v>Residential|All|41773|Per Ton|5</v>
      </c>
      <c r="I4268">
        <v>0.12515757</v>
      </c>
      <c r="K4268">
        <v>0.11182488</v>
      </c>
      <c r="L4268">
        <v>1393</v>
      </c>
      <c r="O4268">
        <v>0.12654541999999999</v>
      </c>
      <c r="P4268">
        <v>63.153754999999997</v>
      </c>
      <c r="Q4268">
        <v>0.10717242</v>
      </c>
      <c r="R4268">
        <v>1352</v>
      </c>
      <c r="S4268">
        <v>17</v>
      </c>
      <c r="T4268">
        <v>20</v>
      </c>
      <c r="U4268">
        <v>1.0889610000000001</v>
      </c>
      <c r="V4268">
        <v>0.13629169999999999</v>
      </c>
      <c r="W4268">
        <v>22395</v>
      </c>
      <c r="X4268">
        <v>-1.3878E-3</v>
      </c>
      <c r="Y4268">
        <v>9.7462999999999994E-3</v>
      </c>
      <c r="Z4268">
        <v>2.9960999999999998E-3</v>
      </c>
      <c r="AA4268">
        <v>2.9147000000000001E-3</v>
      </c>
      <c r="AB4268">
        <v>3.2626999999999999E-3</v>
      </c>
      <c r="AC4268">
        <v>4.1799999999999997E-3</v>
      </c>
      <c r="AD4268">
        <v>4.3750000000000004E-3</v>
      </c>
      <c r="AE4268">
        <v>-6.7447000000000002E-3</v>
      </c>
      <c r="AF4268">
        <v>-3.5798000000000002E-3</v>
      </c>
      <c r="AG4268">
        <v>-1.3878E-3</v>
      </c>
      <c r="AH4268">
        <v>8.0409999999999998E-4</v>
      </c>
      <c r="AI4268">
        <v>3.9690000000000003E-3</v>
      </c>
      <c r="AJ4268">
        <v>4.1395E-3</v>
      </c>
      <c r="AK4268">
        <v>7.4520000000000003E-3</v>
      </c>
      <c r="AL4268">
        <v>9.7462999999999994E-3</v>
      </c>
      <c r="AM4268">
        <v>1.2040500000000001E-2</v>
      </c>
      <c r="AN4268">
        <v>1.5353E-2</v>
      </c>
    </row>
    <row r="4269" spans="1:40" x14ac:dyDescent="0.25">
      <c r="A4269" t="s">
        <v>65</v>
      </c>
      <c r="B4269">
        <v>50</v>
      </c>
      <c r="C4269" s="3">
        <v>41773</v>
      </c>
      <c r="D4269" t="s">
        <v>66</v>
      </c>
      <c r="E4269" s="2">
        <v>5</v>
      </c>
      <c r="F4269" t="str">
        <f t="shared" si="66"/>
        <v>Residential|50|41773|Per Device|5</v>
      </c>
      <c r="I4269">
        <v>0.48294875999999998</v>
      </c>
      <c r="K4269">
        <v>0.44114782000000002</v>
      </c>
      <c r="L4269">
        <v>708</v>
      </c>
      <c r="O4269">
        <v>0.46799459999999998</v>
      </c>
      <c r="P4269">
        <v>62.477150000000002</v>
      </c>
      <c r="Q4269">
        <v>0.40463940999999998</v>
      </c>
      <c r="R4269">
        <v>684</v>
      </c>
      <c r="S4269">
        <v>17</v>
      </c>
      <c r="T4269">
        <v>20</v>
      </c>
      <c r="U4269">
        <v>1.1093379999999999</v>
      </c>
      <c r="V4269">
        <v>0.53575340000000005</v>
      </c>
      <c r="W4269">
        <v>11772</v>
      </c>
      <c r="X4269">
        <v>1.4954200000000001E-2</v>
      </c>
      <c r="Y4269">
        <v>6.7758799999999994E-2</v>
      </c>
      <c r="Z4269">
        <v>1.6579400000000001E-2</v>
      </c>
      <c r="AA4269">
        <v>1.5471800000000001E-2</v>
      </c>
      <c r="AB4269">
        <v>1.8392100000000002E-2</v>
      </c>
      <c r="AC4269">
        <v>2.2677099999999999E-2</v>
      </c>
      <c r="AD4269">
        <v>2.4034300000000001E-2</v>
      </c>
      <c r="AE4269">
        <v>-1.4107700000000001E-2</v>
      </c>
      <c r="AF4269">
        <v>3.0623E-3</v>
      </c>
      <c r="AG4269">
        <v>1.4954200000000001E-2</v>
      </c>
      <c r="AH4269">
        <v>2.6845999999999998E-2</v>
      </c>
      <c r="AI4269">
        <v>4.4016E-2</v>
      </c>
      <c r="AJ4269">
        <v>3.69576E-2</v>
      </c>
      <c r="AK4269">
        <v>5.5155200000000001E-2</v>
      </c>
      <c r="AL4269">
        <v>6.7758799999999994E-2</v>
      </c>
      <c r="AM4269">
        <v>8.0362299999999998E-2</v>
      </c>
      <c r="AN4269">
        <v>9.8559900000000006E-2</v>
      </c>
    </row>
    <row r="4270" spans="1:40" x14ac:dyDescent="0.25">
      <c r="A4270" t="s">
        <v>65</v>
      </c>
      <c r="B4270">
        <v>50</v>
      </c>
      <c r="C4270" s="3">
        <v>41773</v>
      </c>
      <c r="D4270" t="s">
        <v>68</v>
      </c>
      <c r="E4270" s="2">
        <v>5</v>
      </c>
      <c r="F4270" t="str">
        <f t="shared" si="66"/>
        <v>Residential|50|41773|Per Ton|5</v>
      </c>
      <c r="I4270">
        <v>0.13744392</v>
      </c>
      <c r="K4270">
        <v>0.12554766000000001</v>
      </c>
      <c r="L4270">
        <v>708</v>
      </c>
      <c r="O4270">
        <v>0.13318806999999999</v>
      </c>
      <c r="P4270">
        <v>62.477150000000002</v>
      </c>
      <c r="Q4270">
        <v>0.11515760999999999</v>
      </c>
      <c r="R4270">
        <v>684</v>
      </c>
      <c r="S4270">
        <v>17</v>
      </c>
      <c r="T4270">
        <v>20</v>
      </c>
      <c r="U4270">
        <v>1.1093379999999999</v>
      </c>
      <c r="V4270">
        <v>0.15247179999999999</v>
      </c>
      <c r="W4270">
        <v>11772</v>
      </c>
      <c r="X4270">
        <v>4.2559E-3</v>
      </c>
      <c r="Y4270">
        <v>1.9283700000000001E-2</v>
      </c>
      <c r="Z4270">
        <v>4.7184000000000002E-3</v>
      </c>
      <c r="AA4270">
        <v>4.4032000000000003E-3</v>
      </c>
      <c r="AB4270">
        <v>5.2342999999999999E-3</v>
      </c>
      <c r="AC4270">
        <v>6.4536999999999997E-3</v>
      </c>
      <c r="AD4270">
        <v>6.8399999999999997E-3</v>
      </c>
      <c r="AE4270">
        <v>-4.0150000000000003E-3</v>
      </c>
      <c r="AF4270">
        <v>8.7149999999999999E-4</v>
      </c>
      <c r="AG4270">
        <v>4.2559E-3</v>
      </c>
      <c r="AH4270">
        <v>7.6401999999999998E-3</v>
      </c>
      <c r="AI4270">
        <v>1.25267E-2</v>
      </c>
      <c r="AJ4270">
        <v>1.05179E-2</v>
      </c>
      <c r="AK4270">
        <v>1.56968E-2</v>
      </c>
      <c r="AL4270">
        <v>1.9283700000000001E-2</v>
      </c>
      <c r="AM4270">
        <v>2.2870600000000001E-2</v>
      </c>
      <c r="AN4270">
        <v>2.8049500000000002E-2</v>
      </c>
    </row>
    <row r="4271" spans="1:40" x14ac:dyDescent="0.25">
      <c r="A4271" t="s">
        <v>65</v>
      </c>
      <c r="B4271">
        <v>100</v>
      </c>
      <c r="C4271" s="3">
        <v>41773</v>
      </c>
      <c r="D4271" t="s">
        <v>66</v>
      </c>
      <c r="E4271" s="2">
        <v>5</v>
      </c>
      <c r="F4271" t="str">
        <f t="shared" si="66"/>
        <v>Residential|100|41773|Per Device|5</v>
      </c>
      <c r="I4271">
        <v>0.40814544000000003</v>
      </c>
      <c r="K4271">
        <v>0.34965914999999997</v>
      </c>
      <c r="L4271">
        <v>685</v>
      </c>
      <c r="O4271">
        <v>0.43468341999999999</v>
      </c>
      <c r="P4271">
        <v>63.918250999999998</v>
      </c>
      <c r="Q4271">
        <v>0.35908928000000001</v>
      </c>
      <c r="R4271">
        <v>668</v>
      </c>
      <c r="S4271">
        <v>17</v>
      </c>
      <c r="T4271">
        <v>20</v>
      </c>
      <c r="U4271">
        <v>1.0626249999999999</v>
      </c>
      <c r="V4271">
        <v>0.43370560000000002</v>
      </c>
      <c r="W4271">
        <v>10623</v>
      </c>
      <c r="X4271">
        <v>-2.6537999999999999E-2</v>
      </c>
      <c r="Y4271">
        <v>-9.7780000000000002E-4</v>
      </c>
      <c r="Z4271">
        <v>1.33598E-2</v>
      </c>
      <c r="AA4271">
        <v>1.3893600000000001E-2</v>
      </c>
      <c r="AB4271">
        <v>1.41964E-2</v>
      </c>
      <c r="AC4271">
        <v>1.9274699999999999E-2</v>
      </c>
      <c r="AD4271">
        <v>1.9863800000000001E-2</v>
      </c>
      <c r="AE4271">
        <v>-5.1239600000000003E-2</v>
      </c>
      <c r="AF4271">
        <v>-3.6645700000000003E-2</v>
      </c>
      <c r="AG4271">
        <v>-2.6537999999999999E-2</v>
      </c>
      <c r="AH4271">
        <v>-1.6430299999999998E-2</v>
      </c>
      <c r="AI4271">
        <v>-1.8364E-3</v>
      </c>
      <c r="AJ4271">
        <v>-2.6434300000000001E-2</v>
      </c>
      <c r="AK4271">
        <v>-1.1394400000000001E-2</v>
      </c>
      <c r="AL4271">
        <v>-9.7780000000000002E-4</v>
      </c>
      <c r="AM4271">
        <v>9.4388000000000007E-3</v>
      </c>
      <c r="AN4271">
        <v>2.4478699999999999E-2</v>
      </c>
    </row>
    <row r="4272" spans="1:40" x14ac:dyDescent="0.25">
      <c r="A4272" t="s">
        <v>65</v>
      </c>
      <c r="B4272">
        <v>100</v>
      </c>
      <c r="C4272" s="3">
        <v>41773</v>
      </c>
      <c r="D4272" t="s">
        <v>68</v>
      </c>
      <c r="E4272" s="2">
        <v>5</v>
      </c>
      <c r="F4272" t="str">
        <f t="shared" si="66"/>
        <v>Residential|100|41773|Per Ton|5</v>
      </c>
      <c r="I4272">
        <v>0.11245914999999999</v>
      </c>
      <c r="K4272">
        <v>9.6344020000000002E-2</v>
      </c>
      <c r="L4272">
        <v>685</v>
      </c>
      <c r="O4272">
        <v>0.11977134</v>
      </c>
      <c r="P4272">
        <v>63.918250999999998</v>
      </c>
      <c r="Q4272">
        <v>9.8942359999999993E-2</v>
      </c>
      <c r="R4272">
        <v>668</v>
      </c>
      <c r="S4272">
        <v>17</v>
      </c>
      <c r="T4272">
        <v>20</v>
      </c>
      <c r="U4272">
        <v>1.0626249999999999</v>
      </c>
      <c r="V4272">
        <v>0.11950189999999999</v>
      </c>
      <c r="W4272">
        <v>10623</v>
      </c>
      <c r="X4272">
        <v>-7.3121999999999996E-3</v>
      </c>
      <c r="Y4272">
        <v>-2.6939999999999999E-4</v>
      </c>
      <c r="Z4272">
        <v>3.6811000000000001E-3</v>
      </c>
      <c r="AA4272">
        <v>3.8281999999999999E-3</v>
      </c>
      <c r="AB4272">
        <v>3.9116000000000003E-3</v>
      </c>
      <c r="AC4272">
        <v>5.3109000000000003E-3</v>
      </c>
      <c r="AD4272">
        <v>5.4732000000000001E-3</v>
      </c>
      <c r="AE4272">
        <v>-1.41184E-2</v>
      </c>
      <c r="AF4272">
        <v>-1.0097200000000001E-2</v>
      </c>
      <c r="AG4272">
        <v>-7.3121999999999996E-3</v>
      </c>
      <c r="AH4272">
        <v>-4.5272000000000003E-3</v>
      </c>
      <c r="AI4272">
        <v>-5.0600000000000005E-4</v>
      </c>
      <c r="AJ4272">
        <v>-7.2836000000000003E-3</v>
      </c>
      <c r="AK4272">
        <v>-3.1396000000000002E-3</v>
      </c>
      <c r="AL4272">
        <v>-2.6939999999999999E-4</v>
      </c>
      <c r="AM4272">
        <v>2.6007000000000001E-3</v>
      </c>
      <c r="AN4272">
        <v>6.7447999999999996E-3</v>
      </c>
    </row>
    <row r="4273" spans="1:40" x14ac:dyDescent="0.25">
      <c r="A4273" t="s">
        <v>24</v>
      </c>
      <c r="B4273" t="s">
        <v>24</v>
      </c>
      <c r="C4273" s="3">
        <v>41773</v>
      </c>
      <c r="D4273" t="s">
        <v>66</v>
      </c>
      <c r="E4273" s="2">
        <v>6</v>
      </c>
      <c r="F4273" t="str">
        <f t="shared" si="66"/>
        <v>All|All|41773|Per Device|6</v>
      </c>
      <c r="I4273">
        <v>0.69909365000000001</v>
      </c>
      <c r="K4273">
        <v>1.7714072999999999</v>
      </c>
      <c r="L4273">
        <v>2832</v>
      </c>
      <c r="O4273">
        <v>0.73545185000000002</v>
      </c>
      <c r="P4273">
        <v>69.407393999999996</v>
      </c>
      <c r="Q4273">
        <v>2.3555982000000002</v>
      </c>
      <c r="R4273">
        <v>2796</v>
      </c>
      <c r="S4273">
        <v>17</v>
      </c>
      <c r="T4273">
        <v>20</v>
      </c>
      <c r="U4273">
        <v>1.0940840000000001</v>
      </c>
      <c r="V4273">
        <v>0.76486719999999997</v>
      </c>
      <c r="W4273">
        <v>27058</v>
      </c>
      <c r="X4273">
        <v>-3.63582E-2</v>
      </c>
      <c r="Y4273">
        <v>2.9415299999999998E-2</v>
      </c>
      <c r="Z4273">
        <v>3.3286799999999998E-2</v>
      </c>
      <c r="AA4273">
        <v>4.4548499999999998E-2</v>
      </c>
      <c r="AB4273">
        <v>3.6418499999999999E-2</v>
      </c>
      <c r="AC4273">
        <v>5.5610899999999998E-2</v>
      </c>
      <c r="AD4273">
        <v>5.75402E-2</v>
      </c>
      <c r="AE4273">
        <v>-0.1076265</v>
      </c>
      <c r="AF4273">
        <v>-6.5520599999999998E-2</v>
      </c>
      <c r="AG4273">
        <v>-3.63582E-2</v>
      </c>
      <c r="AH4273">
        <v>-7.1957999999999996E-3</v>
      </c>
      <c r="AI4273">
        <v>3.4910099999999999E-2</v>
      </c>
      <c r="AJ4273">
        <v>-4.4325400000000001E-2</v>
      </c>
      <c r="AK4273">
        <v>-7.5880000000000001E-4</v>
      </c>
      <c r="AL4273">
        <v>2.9415299999999998E-2</v>
      </c>
      <c r="AM4273">
        <v>5.9589400000000001E-2</v>
      </c>
      <c r="AN4273">
        <v>0.1031561</v>
      </c>
    </row>
    <row r="4274" spans="1:40" x14ac:dyDescent="0.25">
      <c r="A4274" t="s">
        <v>24</v>
      </c>
      <c r="B4274" t="s">
        <v>24</v>
      </c>
      <c r="C4274" s="3">
        <v>41773</v>
      </c>
      <c r="D4274" t="s">
        <v>68</v>
      </c>
      <c r="E4274" s="2">
        <v>6</v>
      </c>
      <c r="F4274" t="str">
        <f t="shared" si="66"/>
        <v>All|All|41773|Per Ton|6</v>
      </c>
      <c r="I4274">
        <v>0.19095711000000001</v>
      </c>
      <c r="K4274">
        <v>0.48385909999999999</v>
      </c>
      <c r="L4274">
        <v>2832</v>
      </c>
      <c r="O4274">
        <v>0.20088833</v>
      </c>
      <c r="P4274">
        <v>69.407393999999996</v>
      </c>
      <c r="Q4274">
        <v>0.64343055000000005</v>
      </c>
      <c r="R4274">
        <v>2796</v>
      </c>
      <c r="S4274">
        <v>17</v>
      </c>
      <c r="T4274">
        <v>20</v>
      </c>
      <c r="U4274">
        <v>1.0940840000000001</v>
      </c>
      <c r="V4274">
        <v>0.2089231</v>
      </c>
      <c r="W4274">
        <v>27058</v>
      </c>
      <c r="X4274">
        <v>-9.9311999999999994E-3</v>
      </c>
      <c r="Y4274">
        <v>8.0347999999999999E-3</v>
      </c>
      <c r="Z4274">
        <v>9.0922999999999993E-3</v>
      </c>
      <c r="AA4274">
        <v>1.2168399999999999E-2</v>
      </c>
      <c r="AB4274">
        <v>9.9477000000000003E-3</v>
      </c>
      <c r="AC4274">
        <v>1.51901E-2</v>
      </c>
      <c r="AD4274">
        <v>1.5717100000000001E-2</v>
      </c>
      <c r="AE4274">
        <v>-2.93981E-2</v>
      </c>
      <c r="AF4274">
        <v>-1.78969E-2</v>
      </c>
      <c r="AG4274">
        <v>-9.9311999999999994E-3</v>
      </c>
      <c r="AH4274">
        <v>-1.9654999999999998E-3</v>
      </c>
      <c r="AI4274">
        <v>9.5356999999999994E-3</v>
      </c>
      <c r="AJ4274">
        <v>-1.21075E-2</v>
      </c>
      <c r="AK4274">
        <v>-2.073E-4</v>
      </c>
      <c r="AL4274">
        <v>8.0347999999999999E-3</v>
      </c>
      <c r="AM4274">
        <v>1.6276800000000001E-2</v>
      </c>
      <c r="AN4274">
        <v>2.8177000000000001E-2</v>
      </c>
    </row>
    <row r="4275" spans="1:40" x14ac:dyDescent="0.25">
      <c r="A4275" t="s">
        <v>64</v>
      </c>
      <c r="B4275" t="s">
        <v>24</v>
      </c>
      <c r="C4275" s="3">
        <v>41773</v>
      </c>
      <c r="D4275" t="s">
        <v>66</v>
      </c>
      <c r="E4275" s="2">
        <v>6</v>
      </c>
      <c r="F4275" t="str">
        <f t="shared" si="66"/>
        <v>Non-Residential|All|41773|Per Device|6</v>
      </c>
      <c r="I4275">
        <v>1.2590558999999999</v>
      </c>
      <c r="K4275">
        <v>2.3594374</v>
      </c>
      <c r="L4275">
        <v>1439</v>
      </c>
      <c r="O4275">
        <v>1.3174980999999999</v>
      </c>
      <c r="P4275">
        <v>70.255508000000006</v>
      </c>
      <c r="Q4275">
        <v>3.2102162999999999</v>
      </c>
      <c r="R4275">
        <v>1444</v>
      </c>
      <c r="S4275">
        <v>17</v>
      </c>
      <c r="T4275">
        <v>20</v>
      </c>
      <c r="U4275">
        <v>1.0751379999999999</v>
      </c>
      <c r="V4275">
        <v>1.353658</v>
      </c>
      <c r="W4275">
        <v>4663</v>
      </c>
      <c r="X4275">
        <v>-5.84422E-2</v>
      </c>
      <c r="Y4275">
        <v>3.6160400000000002E-2</v>
      </c>
      <c r="Z4275">
        <v>6.2198200000000002E-2</v>
      </c>
      <c r="AA4275">
        <v>8.4479399999999996E-2</v>
      </c>
      <c r="AB4275">
        <v>6.6871700000000006E-2</v>
      </c>
      <c r="AC4275">
        <v>0.1049066</v>
      </c>
      <c r="AD4275">
        <v>0.10774309999999999</v>
      </c>
      <c r="AE4275">
        <v>-0.19288540000000001</v>
      </c>
      <c r="AF4275">
        <v>-0.1134553</v>
      </c>
      <c r="AG4275">
        <v>-5.84422E-2</v>
      </c>
      <c r="AH4275">
        <v>-3.4291999999999999E-3</v>
      </c>
      <c r="AI4275">
        <v>7.6000999999999999E-2</v>
      </c>
      <c r="AJ4275">
        <v>-0.10191799999999999</v>
      </c>
      <c r="AK4275">
        <v>-2.0340199999999999E-2</v>
      </c>
      <c r="AL4275">
        <v>3.6160400000000002E-2</v>
      </c>
      <c r="AM4275">
        <v>9.2660900000000004E-2</v>
      </c>
      <c r="AN4275">
        <v>0.1742388</v>
      </c>
    </row>
    <row r="4276" spans="1:40" x14ac:dyDescent="0.25">
      <c r="A4276" t="s">
        <v>64</v>
      </c>
      <c r="B4276" t="s">
        <v>24</v>
      </c>
      <c r="C4276" s="3">
        <v>41773</v>
      </c>
      <c r="D4276" t="s">
        <v>68</v>
      </c>
      <c r="E4276" s="2">
        <v>6</v>
      </c>
      <c r="F4276" t="str">
        <f t="shared" si="66"/>
        <v>Non-Residential|All|41773|Per Ton|6</v>
      </c>
      <c r="I4276">
        <v>0.32444267999999998</v>
      </c>
      <c r="K4276">
        <v>0.60799703000000005</v>
      </c>
      <c r="L4276">
        <v>1439</v>
      </c>
      <c r="O4276">
        <v>0.33950249999999998</v>
      </c>
      <c r="P4276">
        <v>70.255508000000006</v>
      </c>
      <c r="Q4276">
        <v>0.82723192999999995</v>
      </c>
      <c r="R4276">
        <v>1444</v>
      </c>
      <c r="S4276">
        <v>17</v>
      </c>
      <c r="T4276">
        <v>20</v>
      </c>
      <c r="U4276">
        <v>1.0751379999999999</v>
      </c>
      <c r="V4276">
        <v>0.34882059999999998</v>
      </c>
      <c r="W4276">
        <v>4663</v>
      </c>
      <c r="X4276">
        <v>-1.50598E-2</v>
      </c>
      <c r="Y4276">
        <v>9.3180999999999993E-3</v>
      </c>
      <c r="Z4276">
        <v>1.6027699999999999E-2</v>
      </c>
      <c r="AA4276">
        <v>2.1769299999999998E-2</v>
      </c>
      <c r="AB4276">
        <v>1.7232000000000001E-2</v>
      </c>
      <c r="AC4276">
        <v>2.7033100000000001E-2</v>
      </c>
      <c r="AD4276">
        <v>2.7764E-2</v>
      </c>
      <c r="AE4276">
        <v>-4.9704100000000001E-2</v>
      </c>
      <c r="AF4276">
        <v>-2.9236000000000002E-2</v>
      </c>
      <c r="AG4276">
        <v>-1.50598E-2</v>
      </c>
      <c r="AH4276">
        <v>-8.8360000000000001E-4</v>
      </c>
      <c r="AI4276">
        <v>1.9584500000000001E-2</v>
      </c>
      <c r="AJ4276">
        <v>-2.6263000000000002E-2</v>
      </c>
      <c r="AK4276">
        <v>-5.2414000000000002E-3</v>
      </c>
      <c r="AL4276">
        <v>9.3180999999999993E-3</v>
      </c>
      <c r="AM4276">
        <v>2.3877499999999999E-2</v>
      </c>
      <c r="AN4276">
        <v>4.4899099999999997E-2</v>
      </c>
    </row>
    <row r="4277" spans="1:40" x14ac:dyDescent="0.25">
      <c r="A4277" t="s">
        <v>64</v>
      </c>
      <c r="B4277">
        <v>30</v>
      </c>
      <c r="C4277" s="3">
        <v>41773</v>
      </c>
      <c r="D4277" t="s">
        <v>66</v>
      </c>
      <c r="E4277" s="2">
        <v>6</v>
      </c>
      <c r="F4277" t="str">
        <f t="shared" si="66"/>
        <v>Non-Residential|30|41773|Per Device|6</v>
      </c>
      <c r="I4277">
        <v>1.1969349</v>
      </c>
      <c r="K4277">
        <v>2.0820550999999998</v>
      </c>
      <c r="L4277">
        <v>722</v>
      </c>
      <c r="O4277">
        <v>1.3866428</v>
      </c>
      <c r="P4277">
        <v>69.611159999999998</v>
      </c>
      <c r="Q4277">
        <v>3.2790984999999999</v>
      </c>
      <c r="R4277">
        <v>726</v>
      </c>
      <c r="S4277">
        <v>17</v>
      </c>
      <c r="T4277">
        <v>20</v>
      </c>
      <c r="U4277">
        <v>1.0960620000000001</v>
      </c>
      <c r="V4277">
        <v>1.3119149999999999</v>
      </c>
      <c r="W4277">
        <v>1336</v>
      </c>
      <c r="X4277">
        <v>-0.18970799999999999</v>
      </c>
      <c r="Y4277">
        <v>-7.4727799999999997E-2</v>
      </c>
      <c r="Z4277">
        <v>7.7486100000000002E-2</v>
      </c>
      <c r="AA4277">
        <v>0.1216988</v>
      </c>
      <c r="AB4277">
        <v>8.4929500000000005E-2</v>
      </c>
      <c r="AC4277">
        <v>0.14427290000000001</v>
      </c>
      <c r="AD4277">
        <v>0.1484036</v>
      </c>
      <c r="AE4277">
        <v>-0.37460120000000002</v>
      </c>
      <c r="AF4277">
        <v>-0.26536480000000001</v>
      </c>
      <c r="AG4277">
        <v>-0.18970799999999999</v>
      </c>
      <c r="AH4277">
        <v>-0.11405120000000001</v>
      </c>
      <c r="AI4277">
        <v>-4.8148000000000002E-3</v>
      </c>
      <c r="AJ4277">
        <v>-0.2649146</v>
      </c>
      <c r="AK4277">
        <v>-0.15255070000000001</v>
      </c>
      <c r="AL4277">
        <v>-7.4727799999999997E-2</v>
      </c>
      <c r="AM4277">
        <v>3.0950999999999999E-3</v>
      </c>
      <c r="AN4277">
        <v>0.11545900000000001</v>
      </c>
    </row>
    <row r="4278" spans="1:40" x14ac:dyDescent="0.25">
      <c r="A4278" t="s">
        <v>64</v>
      </c>
      <c r="B4278">
        <v>30</v>
      </c>
      <c r="C4278" s="3">
        <v>41773</v>
      </c>
      <c r="D4278" t="s">
        <v>68</v>
      </c>
      <c r="E4278" s="2">
        <v>6</v>
      </c>
      <c r="F4278" t="str">
        <f t="shared" si="66"/>
        <v>Non-Residential|30|41773|Per Ton|6</v>
      </c>
      <c r="I4278">
        <v>0.30805332000000002</v>
      </c>
      <c r="K4278">
        <v>0.53585537000000005</v>
      </c>
      <c r="L4278">
        <v>722</v>
      </c>
      <c r="O4278">
        <v>0.35687817999999999</v>
      </c>
      <c r="P4278">
        <v>69.611159999999998</v>
      </c>
      <c r="Q4278">
        <v>0.84393662000000003</v>
      </c>
      <c r="R4278">
        <v>726</v>
      </c>
      <c r="S4278">
        <v>17</v>
      </c>
      <c r="T4278">
        <v>20</v>
      </c>
      <c r="U4278">
        <v>1.0960620000000001</v>
      </c>
      <c r="V4278">
        <v>0.33764559999999999</v>
      </c>
      <c r="W4278">
        <v>1336</v>
      </c>
      <c r="X4278">
        <v>-4.8824899999999997E-2</v>
      </c>
      <c r="Y4278">
        <v>-1.9232599999999999E-2</v>
      </c>
      <c r="Z4278">
        <v>1.9942499999999998E-2</v>
      </c>
      <c r="AA4278">
        <v>3.1321399999999999E-2</v>
      </c>
      <c r="AB4278">
        <v>2.1858200000000001E-2</v>
      </c>
      <c r="AC4278">
        <v>3.7131299999999999E-2</v>
      </c>
      <c r="AD4278">
        <v>3.8194400000000003E-2</v>
      </c>
      <c r="AE4278">
        <v>-9.6410499999999996E-2</v>
      </c>
      <c r="AF4278">
        <v>-6.8296499999999996E-2</v>
      </c>
      <c r="AG4278">
        <v>-4.8824899999999997E-2</v>
      </c>
      <c r="AH4278">
        <v>-2.9353199999999999E-2</v>
      </c>
      <c r="AI4278">
        <v>-1.2392E-3</v>
      </c>
      <c r="AJ4278">
        <v>-6.8180699999999997E-2</v>
      </c>
      <c r="AK4278">
        <v>-3.9261699999999997E-2</v>
      </c>
      <c r="AL4278">
        <v>-1.9232599999999999E-2</v>
      </c>
      <c r="AM4278">
        <v>7.9659999999999996E-4</v>
      </c>
      <c r="AN4278">
        <v>2.9715499999999999E-2</v>
      </c>
    </row>
    <row r="4279" spans="1:40" x14ac:dyDescent="0.25">
      <c r="A4279" t="s">
        <v>64</v>
      </c>
      <c r="B4279">
        <v>50</v>
      </c>
      <c r="C4279" s="3">
        <v>41773</v>
      </c>
      <c r="D4279" t="s">
        <v>66</v>
      </c>
      <c r="E4279" s="2">
        <v>6</v>
      </c>
      <c r="F4279" t="str">
        <f t="shared" si="66"/>
        <v>Non-Residential|50|41773|Per Device|6</v>
      </c>
      <c r="I4279">
        <v>1.2867929</v>
      </c>
      <c r="K4279">
        <v>2.4938180000000001</v>
      </c>
      <c r="L4279">
        <v>717</v>
      </c>
      <c r="O4279">
        <v>1.2768908000000001</v>
      </c>
      <c r="P4279">
        <v>70.529503000000005</v>
      </c>
      <c r="Q4279">
        <v>3.1241178999999999</v>
      </c>
      <c r="R4279">
        <v>718</v>
      </c>
      <c r="S4279">
        <v>17</v>
      </c>
      <c r="T4279">
        <v>20</v>
      </c>
      <c r="U4279">
        <v>1.0635760000000001</v>
      </c>
      <c r="V4279">
        <v>1.3686020000000001</v>
      </c>
      <c r="W4279">
        <v>3327</v>
      </c>
      <c r="X4279">
        <v>9.9021000000000005E-3</v>
      </c>
      <c r="Y4279">
        <v>9.1710799999999995E-2</v>
      </c>
      <c r="Z4279">
        <v>9.3133300000000002E-2</v>
      </c>
      <c r="AA4279">
        <v>0.116591</v>
      </c>
      <c r="AB4279">
        <v>9.9054400000000001E-2</v>
      </c>
      <c r="AC4279">
        <v>0.1492223</v>
      </c>
      <c r="AD4279">
        <v>0.1529877</v>
      </c>
      <c r="AE4279">
        <v>-0.181334</v>
      </c>
      <c r="AF4279">
        <v>-6.83502E-2</v>
      </c>
      <c r="AG4279">
        <v>9.9021000000000005E-3</v>
      </c>
      <c r="AH4279">
        <v>8.8154300000000005E-2</v>
      </c>
      <c r="AI4279">
        <v>0.20113809999999999</v>
      </c>
      <c r="AJ4279">
        <v>-0.10435079999999999</v>
      </c>
      <c r="AK4279">
        <v>1.1483999999999999E-2</v>
      </c>
      <c r="AL4279">
        <v>9.1710799999999995E-2</v>
      </c>
      <c r="AM4279">
        <v>0.1719377</v>
      </c>
      <c r="AN4279">
        <v>0.28777249999999999</v>
      </c>
    </row>
    <row r="4280" spans="1:40" x14ac:dyDescent="0.25">
      <c r="A4280" t="s">
        <v>64</v>
      </c>
      <c r="B4280">
        <v>50</v>
      </c>
      <c r="C4280" s="3">
        <v>41773</v>
      </c>
      <c r="D4280" t="s">
        <v>68</v>
      </c>
      <c r="E4280" s="2">
        <v>6</v>
      </c>
      <c r="F4280" t="str">
        <f t="shared" si="66"/>
        <v>Non-Residential|50|41773|Per Ton|6</v>
      </c>
      <c r="I4280">
        <v>0.33179099000000001</v>
      </c>
      <c r="K4280">
        <v>0.64301434999999996</v>
      </c>
      <c r="L4280">
        <v>717</v>
      </c>
      <c r="O4280">
        <v>0.32923780000000002</v>
      </c>
      <c r="P4280">
        <v>70.529503000000005</v>
      </c>
      <c r="Q4280">
        <v>0.80553299</v>
      </c>
      <c r="R4280">
        <v>718</v>
      </c>
      <c r="S4280">
        <v>17</v>
      </c>
      <c r="T4280">
        <v>20</v>
      </c>
      <c r="U4280">
        <v>1.0635760000000001</v>
      </c>
      <c r="V4280">
        <v>0.3528848</v>
      </c>
      <c r="W4280">
        <v>3327</v>
      </c>
      <c r="X4280">
        <v>2.5531999999999998E-3</v>
      </c>
      <c r="Y4280">
        <v>2.3647000000000001E-2</v>
      </c>
      <c r="Z4280">
        <v>2.4013799999999998E-2</v>
      </c>
      <c r="AA4280">
        <v>3.0062200000000001E-2</v>
      </c>
      <c r="AB4280">
        <v>2.5540500000000001E-2</v>
      </c>
      <c r="AC4280">
        <v>3.8476000000000003E-2</v>
      </c>
      <c r="AD4280">
        <v>3.94469E-2</v>
      </c>
      <c r="AE4280">
        <v>-4.67558E-2</v>
      </c>
      <c r="AF4280">
        <v>-1.76236E-2</v>
      </c>
      <c r="AG4280">
        <v>2.5531999999999998E-3</v>
      </c>
      <c r="AH4280">
        <v>2.273E-2</v>
      </c>
      <c r="AI4280">
        <v>5.1862100000000001E-2</v>
      </c>
      <c r="AJ4280">
        <v>-2.6906200000000002E-2</v>
      </c>
      <c r="AK4280">
        <v>2.9610999999999999E-3</v>
      </c>
      <c r="AL4280">
        <v>2.3647000000000001E-2</v>
      </c>
      <c r="AM4280">
        <v>4.4332999999999997E-2</v>
      </c>
      <c r="AN4280">
        <v>7.4200199999999994E-2</v>
      </c>
    </row>
    <row r="4281" spans="1:40" x14ac:dyDescent="0.25">
      <c r="A4281" t="s">
        <v>65</v>
      </c>
      <c r="B4281" t="s">
        <v>24</v>
      </c>
      <c r="C4281" s="3">
        <v>41773</v>
      </c>
      <c r="D4281" t="s">
        <v>66</v>
      </c>
      <c r="E4281" s="2">
        <v>6</v>
      </c>
      <c r="F4281" t="str">
        <f t="shared" si="66"/>
        <v>Residential|All|41773|Per Device|6</v>
      </c>
      <c r="I4281">
        <v>0.48970301999999999</v>
      </c>
      <c r="K4281">
        <v>0.43605359999999999</v>
      </c>
      <c r="L4281">
        <v>1393</v>
      </c>
      <c r="O4281">
        <v>0.50669675000000003</v>
      </c>
      <c r="P4281">
        <v>69.236594999999994</v>
      </c>
      <c r="Q4281">
        <v>0.43760642</v>
      </c>
      <c r="R4281">
        <v>1352</v>
      </c>
      <c r="S4281">
        <v>17</v>
      </c>
      <c r="T4281">
        <v>20</v>
      </c>
      <c r="U4281">
        <v>1.0889610000000001</v>
      </c>
      <c r="V4281">
        <v>0.5332673</v>
      </c>
      <c r="W4281">
        <v>22395</v>
      </c>
      <c r="X4281">
        <v>-1.69937E-2</v>
      </c>
      <c r="Y4281">
        <v>2.65706E-2</v>
      </c>
      <c r="Z4281">
        <v>1.1683300000000001E-2</v>
      </c>
      <c r="AA4281">
        <v>1.19013E-2</v>
      </c>
      <c r="AB4281">
        <v>1.2722600000000001E-2</v>
      </c>
      <c r="AC4281">
        <v>1.6677500000000001E-2</v>
      </c>
      <c r="AD4281">
        <v>1.74214E-2</v>
      </c>
      <c r="AE4281">
        <v>-3.8366900000000002E-2</v>
      </c>
      <c r="AF4281">
        <v>-2.5739399999999999E-2</v>
      </c>
      <c r="AG4281">
        <v>-1.69937E-2</v>
      </c>
      <c r="AH4281">
        <v>-8.2480000000000001E-3</v>
      </c>
      <c r="AI4281">
        <v>4.3794000000000003E-3</v>
      </c>
      <c r="AJ4281">
        <v>4.2440999999999998E-3</v>
      </c>
      <c r="AK4281">
        <v>1.74348E-2</v>
      </c>
      <c r="AL4281">
        <v>2.65706E-2</v>
      </c>
      <c r="AM4281">
        <v>3.5706399999999999E-2</v>
      </c>
      <c r="AN4281">
        <v>4.8897000000000003E-2</v>
      </c>
    </row>
    <row r="4282" spans="1:40" x14ac:dyDescent="0.25">
      <c r="A4282" t="s">
        <v>65</v>
      </c>
      <c r="B4282" t="s">
        <v>24</v>
      </c>
      <c r="C4282" s="3">
        <v>41773</v>
      </c>
      <c r="D4282" t="s">
        <v>68</v>
      </c>
      <c r="E4282" s="2">
        <v>6</v>
      </c>
      <c r="F4282" t="str">
        <f t="shared" si="66"/>
        <v>Residential|All|41773|Per Ton|6</v>
      </c>
      <c r="I4282">
        <v>0.13716649</v>
      </c>
      <c r="K4282">
        <v>0.12213921</v>
      </c>
      <c r="L4282">
        <v>1393</v>
      </c>
      <c r="O4282">
        <v>0.14192646</v>
      </c>
      <c r="P4282">
        <v>69.236594999999994</v>
      </c>
      <c r="Q4282">
        <v>0.12257416</v>
      </c>
      <c r="R4282">
        <v>1352</v>
      </c>
      <c r="S4282">
        <v>17</v>
      </c>
      <c r="T4282">
        <v>20</v>
      </c>
      <c r="U4282">
        <v>1.0889610000000001</v>
      </c>
      <c r="V4282">
        <v>0.1493689</v>
      </c>
      <c r="W4282">
        <v>22395</v>
      </c>
      <c r="X4282">
        <v>-4.7600000000000003E-3</v>
      </c>
      <c r="Y4282">
        <v>7.4425000000000003E-3</v>
      </c>
      <c r="Z4282">
        <v>3.2724999999999998E-3</v>
      </c>
      <c r="AA4282">
        <v>3.3335999999999999E-3</v>
      </c>
      <c r="AB4282">
        <v>3.5636000000000001E-3</v>
      </c>
      <c r="AC4282">
        <v>4.6714E-3</v>
      </c>
      <c r="AD4282">
        <v>4.8798000000000001E-3</v>
      </c>
      <c r="AE4282">
        <v>-1.07466E-2</v>
      </c>
      <c r="AF4282">
        <v>-7.2097000000000003E-3</v>
      </c>
      <c r="AG4282">
        <v>-4.7600000000000003E-3</v>
      </c>
      <c r="AH4282">
        <v>-2.3102999999999999E-3</v>
      </c>
      <c r="AI4282">
        <v>1.2267000000000001E-3</v>
      </c>
      <c r="AJ4282">
        <v>1.1888000000000001E-3</v>
      </c>
      <c r="AK4282">
        <v>4.8834999999999998E-3</v>
      </c>
      <c r="AL4282">
        <v>7.4425000000000003E-3</v>
      </c>
      <c r="AM4282">
        <v>1.0001400000000001E-2</v>
      </c>
      <c r="AN4282">
        <v>1.3696099999999999E-2</v>
      </c>
    </row>
    <row r="4283" spans="1:40" x14ac:dyDescent="0.25">
      <c r="A4283" t="s">
        <v>65</v>
      </c>
      <c r="B4283">
        <v>50</v>
      </c>
      <c r="C4283" s="3">
        <v>41773</v>
      </c>
      <c r="D4283" t="s">
        <v>66</v>
      </c>
      <c r="E4283" s="2">
        <v>6</v>
      </c>
      <c r="F4283" t="str">
        <f t="shared" si="66"/>
        <v>Residential|50|41773|Per Device|6</v>
      </c>
      <c r="I4283">
        <v>0.53183325000000004</v>
      </c>
      <c r="K4283">
        <v>0.46800741000000001</v>
      </c>
      <c r="L4283">
        <v>708</v>
      </c>
      <c r="O4283">
        <v>0.53133737999999997</v>
      </c>
      <c r="P4283">
        <v>68.583091999999994</v>
      </c>
      <c r="Q4283">
        <v>0.44034503000000003</v>
      </c>
      <c r="R4283">
        <v>684</v>
      </c>
      <c r="S4283">
        <v>17</v>
      </c>
      <c r="T4283">
        <v>20</v>
      </c>
      <c r="U4283">
        <v>1.1093379999999999</v>
      </c>
      <c r="V4283">
        <v>0.58998280000000003</v>
      </c>
      <c r="W4283">
        <v>11772</v>
      </c>
      <c r="X4283">
        <v>4.9589999999999996E-4</v>
      </c>
      <c r="Y4283">
        <v>5.86454E-2</v>
      </c>
      <c r="Z4283">
        <v>1.7588800000000002E-2</v>
      </c>
      <c r="AA4283">
        <v>1.6837000000000001E-2</v>
      </c>
      <c r="AB4283">
        <v>1.9511899999999999E-2</v>
      </c>
      <c r="AC4283">
        <v>2.4348499999999999E-2</v>
      </c>
      <c r="AD4283">
        <v>2.5772099999999999E-2</v>
      </c>
      <c r="AE4283">
        <v>-3.0707999999999999E-2</v>
      </c>
      <c r="AF4283">
        <v>-1.22725E-2</v>
      </c>
      <c r="AG4283">
        <v>4.9589999999999996E-4</v>
      </c>
      <c r="AH4283">
        <v>1.32642E-2</v>
      </c>
      <c r="AI4283">
        <v>3.16998E-2</v>
      </c>
      <c r="AJ4283">
        <v>2.56172E-2</v>
      </c>
      <c r="AK4283">
        <v>4.5130499999999997E-2</v>
      </c>
      <c r="AL4283">
        <v>5.86454E-2</v>
      </c>
      <c r="AM4283">
        <v>7.2160299999999997E-2</v>
      </c>
      <c r="AN4283">
        <v>9.1673699999999997E-2</v>
      </c>
    </row>
    <row r="4284" spans="1:40" x14ac:dyDescent="0.25">
      <c r="A4284" t="s">
        <v>65</v>
      </c>
      <c r="B4284">
        <v>50</v>
      </c>
      <c r="C4284" s="3">
        <v>41773</v>
      </c>
      <c r="D4284" t="s">
        <v>68</v>
      </c>
      <c r="E4284" s="2">
        <v>6</v>
      </c>
      <c r="F4284" t="str">
        <f t="shared" si="66"/>
        <v>Residential|50|41773|Per Ton|6</v>
      </c>
      <c r="I4284">
        <v>0.15135610999999999</v>
      </c>
      <c r="K4284">
        <v>0.13319170999999999</v>
      </c>
      <c r="L4284">
        <v>708</v>
      </c>
      <c r="O4284">
        <v>0.15121498999999999</v>
      </c>
      <c r="P4284">
        <v>68.583091999999994</v>
      </c>
      <c r="Q4284">
        <v>0.12531919</v>
      </c>
      <c r="R4284">
        <v>684</v>
      </c>
      <c r="S4284">
        <v>17</v>
      </c>
      <c r="T4284">
        <v>20</v>
      </c>
      <c r="U4284">
        <v>1.1093379999999999</v>
      </c>
      <c r="V4284">
        <v>0.1679051</v>
      </c>
      <c r="W4284">
        <v>11772</v>
      </c>
      <c r="X4284">
        <v>1.4109999999999999E-4</v>
      </c>
      <c r="Y4284">
        <v>1.6690099999999999E-2</v>
      </c>
      <c r="Z4284">
        <v>5.0057000000000001E-3</v>
      </c>
      <c r="AA4284">
        <v>4.7917000000000003E-3</v>
      </c>
      <c r="AB4284">
        <v>5.5529999999999998E-3</v>
      </c>
      <c r="AC4284">
        <v>6.9293999999999996E-3</v>
      </c>
      <c r="AD4284">
        <v>7.3346000000000001E-3</v>
      </c>
      <c r="AE4284">
        <v>-8.7393000000000002E-3</v>
      </c>
      <c r="AF4284">
        <v>-3.4927000000000001E-3</v>
      </c>
      <c r="AG4284">
        <v>1.4109999999999999E-4</v>
      </c>
      <c r="AH4284">
        <v>3.7748999999999999E-3</v>
      </c>
      <c r="AI4284">
        <v>9.0215E-3</v>
      </c>
      <c r="AJ4284">
        <v>7.2905000000000001E-3</v>
      </c>
      <c r="AK4284">
        <v>1.2843800000000001E-2</v>
      </c>
      <c r="AL4284">
        <v>1.6690099999999999E-2</v>
      </c>
      <c r="AM4284">
        <v>2.05363E-2</v>
      </c>
      <c r="AN4284">
        <v>2.60897E-2</v>
      </c>
    </row>
    <row r="4285" spans="1:40" x14ac:dyDescent="0.25">
      <c r="A4285" t="s">
        <v>65</v>
      </c>
      <c r="B4285">
        <v>100</v>
      </c>
      <c r="C4285" s="3">
        <v>41773</v>
      </c>
      <c r="D4285" t="s">
        <v>66</v>
      </c>
      <c r="E4285" s="2">
        <v>6</v>
      </c>
      <c r="F4285" t="str">
        <f t="shared" si="66"/>
        <v>Residential|100|41773|Per Device|6</v>
      </c>
      <c r="I4285">
        <v>0.44455440000000002</v>
      </c>
      <c r="K4285">
        <v>0.39873471999999999</v>
      </c>
      <c r="L4285">
        <v>685</v>
      </c>
      <c r="O4285">
        <v>0.48060402000000002</v>
      </c>
      <c r="P4285">
        <v>69.974991000000003</v>
      </c>
      <c r="Q4285">
        <v>0.43473513000000003</v>
      </c>
      <c r="R4285">
        <v>668</v>
      </c>
      <c r="S4285">
        <v>17</v>
      </c>
      <c r="T4285">
        <v>20</v>
      </c>
      <c r="U4285">
        <v>1.0626249999999999</v>
      </c>
      <c r="V4285">
        <v>0.4723947</v>
      </c>
      <c r="W4285">
        <v>10623</v>
      </c>
      <c r="X4285">
        <v>-3.6049600000000001E-2</v>
      </c>
      <c r="Y4285">
        <v>-8.2092999999999992E-3</v>
      </c>
      <c r="Z4285">
        <v>1.5234899999999999E-2</v>
      </c>
      <c r="AA4285">
        <v>1.6820399999999999E-2</v>
      </c>
      <c r="AB4285">
        <v>1.6188999999999999E-2</v>
      </c>
      <c r="AC4285">
        <v>2.2694200000000001E-2</v>
      </c>
      <c r="AD4285">
        <v>2.3345399999999999E-2</v>
      </c>
      <c r="AE4285">
        <v>-6.5133399999999994E-2</v>
      </c>
      <c r="AF4285">
        <v>-4.79505E-2</v>
      </c>
      <c r="AG4285">
        <v>-3.6049600000000001E-2</v>
      </c>
      <c r="AH4285">
        <v>-2.4148800000000002E-2</v>
      </c>
      <c r="AI4285">
        <v>-6.9658000000000003E-3</v>
      </c>
      <c r="AJ4285">
        <v>-3.81277E-2</v>
      </c>
      <c r="AK4285">
        <v>-2.04517E-2</v>
      </c>
      <c r="AL4285">
        <v>-8.2092999999999992E-3</v>
      </c>
      <c r="AM4285">
        <v>4.0330000000000001E-3</v>
      </c>
      <c r="AN4285">
        <v>2.1708999999999999E-2</v>
      </c>
    </row>
    <row r="4286" spans="1:40" x14ac:dyDescent="0.25">
      <c r="A4286" t="s">
        <v>65</v>
      </c>
      <c r="B4286">
        <v>100</v>
      </c>
      <c r="C4286" s="3">
        <v>41773</v>
      </c>
      <c r="D4286" t="s">
        <v>68</v>
      </c>
      <c r="E4286" s="2">
        <v>6</v>
      </c>
      <c r="F4286" t="str">
        <f t="shared" si="66"/>
        <v>Residential|100|41773|Per Ton|6</v>
      </c>
      <c r="I4286">
        <v>0.12249116</v>
      </c>
      <c r="K4286">
        <v>0.10986615</v>
      </c>
      <c r="L4286">
        <v>685</v>
      </c>
      <c r="O4286">
        <v>0.13242416000000001</v>
      </c>
      <c r="P4286">
        <v>69.974991000000003</v>
      </c>
      <c r="Q4286">
        <v>0.11978559</v>
      </c>
      <c r="R4286">
        <v>668</v>
      </c>
      <c r="S4286">
        <v>17</v>
      </c>
      <c r="T4286">
        <v>20</v>
      </c>
      <c r="U4286">
        <v>1.0626249999999999</v>
      </c>
      <c r="V4286">
        <v>0.13016220000000001</v>
      </c>
      <c r="W4286">
        <v>10623</v>
      </c>
      <c r="X4286">
        <v>-9.9330000000000009E-3</v>
      </c>
      <c r="Y4286">
        <v>-2.2620000000000001E-3</v>
      </c>
      <c r="Z4286">
        <v>4.1977999999999998E-3</v>
      </c>
      <c r="AA4286">
        <v>4.6346E-3</v>
      </c>
      <c r="AB4286">
        <v>4.4606999999999997E-3</v>
      </c>
      <c r="AC4286">
        <v>6.2531000000000002E-3</v>
      </c>
      <c r="AD4286">
        <v>6.4324999999999998E-3</v>
      </c>
      <c r="AE4286">
        <v>-1.7946699999999999E-2</v>
      </c>
      <c r="AF4286">
        <v>-1.3212099999999999E-2</v>
      </c>
      <c r="AG4286">
        <v>-9.9330000000000009E-3</v>
      </c>
      <c r="AH4286">
        <v>-6.6538999999999999E-3</v>
      </c>
      <c r="AI4286">
        <v>-1.9193000000000001E-3</v>
      </c>
      <c r="AJ4286">
        <v>-1.05056E-2</v>
      </c>
      <c r="AK4286">
        <v>-5.6351999999999999E-3</v>
      </c>
      <c r="AL4286">
        <v>-2.2620000000000001E-3</v>
      </c>
      <c r="AM4286">
        <v>1.1111999999999999E-3</v>
      </c>
      <c r="AN4286">
        <v>5.9816000000000001E-3</v>
      </c>
    </row>
    <row r="4287" spans="1:40" x14ac:dyDescent="0.25">
      <c r="A4287" t="s">
        <v>24</v>
      </c>
      <c r="B4287" t="s">
        <v>24</v>
      </c>
      <c r="C4287" s="3">
        <v>41773</v>
      </c>
      <c r="D4287" t="s">
        <v>66</v>
      </c>
      <c r="E4287" s="2">
        <v>7</v>
      </c>
      <c r="F4287" t="str">
        <f t="shared" si="66"/>
        <v>All|All|41773|Per Device|7</v>
      </c>
      <c r="I4287">
        <v>0.80187671000000005</v>
      </c>
      <c r="K4287">
        <v>2.2145047999999998</v>
      </c>
      <c r="L4287">
        <v>2832</v>
      </c>
      <c r="O4287">
        <v>0.83816394999999999</v>
      </c>
      <c r="P4287">
        <v>77.521979999999999</v>
      </c>
      <c r="Q4287">
        <v>2.781555</v>
      </c>
      <c r="R4287">
        <v>2796</v>
      </c>
      <c r="S4287">
        <v>17</v>
      </c>
      <c r="T4287">
        <v>20</v>
      </c>
      <c r="U4287">
        <v>1.0940840000000001</v>
      </c>
      <c r="V4287">
        <v>0.87732049999999995</v>
      </c>
      <c r="W4287">
        <v>27058</v>
      </c>
      <c r="X4287">
        <v>-3.6287199999999999E-2</v>
      </c>
      <c r="Y4287">
        <v>3.9156499999999997E-2</v>
      </c>
      <c r="Z4287">
        <v>4.16131E-2</v>
      </c>
      <c r="AA4287">
        <v>5.2603999999999998E-2</v>
      </c>
      <c r="AB4287">
        <v>4.5528199999999998E-2</v>
      </c>
      <c r="AC4287">
        <v>6.7073300000000002E-2</v>
      </c>
      <c r="AD4287">
        <v>6.9570099999999996E-2</v>
      </c>
      <c r="AE4287">
        <v>-0.1222452</v>
      </c>
      <c r="AF4287">
        <v>-7.1460499999999996E-2</v>
      </c>
      <c r="AG4287">
        <v>-3.6287199999999999E-2</v>
      </c>
      <c r="AH4287">
        <v>-1.1138999999999999E-3</v>
      </c>
      <c r="AI4287">
        <v>4.9670699999999998E-2</v>
      </c>
      <c r="AJ4287">
        <v>-5.0001200000000003E-2</v>
      </c>
      <c r="AK4287">
        <v>2.6738999999999999E-3</v>
      </c>
      <c r="AL4287">
        <v>3.9156499999999997E-2</v>
      </c>
      <c r="AM4287">
        <v>7.5639100000000001E-2</v>
      </c>
      <c r="AN4287">
        <v>0.12831419999999999</v>
      </c>
    </row>
    <row r="4288" spans="1:40" x14ac:dyDescent="0.25">
      <c r="A4288" t="s">
        <v>24</v>
      </c>
      <c r="B4288" t="s">
        <v>24</v>
      </c>
      <c r="C4288" s="3">
        <v>41773</v>
      </c>
      <c r="D4288" t="s">
        <v>68</v>
      </c>
      <c r="E4288" s="2">
        <v>7</v>
      </c>
      <c r="F4288" t="str">
        <f t="shared" si="66"/>
        <v>All|All|41773|Per Ton|7</v>
      </c>
      <c r="I4288">
        <v>0.21903225000000001</v>
      </c>
      <c r="K4288">
        <v>0.60489095000000004</v>
      </c>
      <c r="L4288">
        <v>2832</v>
      </c>
      <c r="O4288">
        <v>0.22894410000000001</v>
      </c>
      <c r="P4288">
        <v>77.521979999999999</v>
      </c>
      <c r="Q4288">
        <v>0.75978045000000005</v>
      </c>
      <c r="R4288">
        <v>2796</v>
      </c>
      <c r="S4288">
        <v>17</v>
      </c>
      <c r="T4288">
        <v>20</v>
      </c>
      <c r="U4288">
        <v>1.0940840000000001</v>
      </c>
      <c r="V4288">
        <v>0.23963970000000001</v>
      </c>
      <c r="W4288">
        <v>27058</v>
      </c>
      <c r="X4288">
        <v>-9.9118000000000001E-3</v>
      </c>
      <c r="Y4288">
        <v>1.06956E-2</v>
      </c>
      <c r="Z4288">
        <v>1.1366599999999999E-2</v>
      </c>
      <c r="AA4288">
        <v>1.4368799999999999E-2</v>
      </c>
      <c r="AB4288">
        <v>1.2435999999999999E-2</v>
      </c>
      <c r="AC4288">
        <v>1.83211E-2</v>
      </c>
      <c r="AD4288">
        <v>1.9003099999999998E-2</v>
      </c>
      <c r="AE4288">
        <v>-3.3391200000000003E-2</v>
      </c>
      <c r="AF4288">
        <v>-1.9519399999999999E-2</v>
      </c>
      <c r="AG4288">
        <v>-9.9118000000000001E-3</v>
      </c>
      <c r="AH4288">
        <v>-3.0430000000000002E-4</v>
      </c>
      <c r="AI4288">
        <v>1.35675E-2</v>
      </c>
      <c r="AJ4288">
        <v>-1.3657799999999999E-2</v>
      </c>
      <c r="AK4288">
        <v>7.3039999999999997E-4</v>
      </c>
      <c r="AL4288">
        <v>1.06956E-2</v>
      </c>
      <c r="AM4288">
        <v>2.06608E-2</v>
      </c>
      <c r="AN4288">
        <v>3.5048999999999997E-2</v>
      </c>
    </row>
    <row r="4289" spans="1:40" x14ac:dyDescent="0.25">
      <c r="A4289" t="s">
        <v>64</v>
      </c>
      <c r="B4289" t="s">
        <v>24</v>
      </c>
      <c r="C4289" s="3">
        <v>41773</v>
      </c>
      <c r="D4289" t="s">
        <v>66</v>
      </c>
      <c r="E4289" s="2">
        <v>7</v>
      </c>
      <c r="F4289" t="str">
        <f t="shared" si="66"/>
        <v>Non-Residential|All|41773|Per Device|7</v>
      </c>
      <c r="I4289">
        <v>1.4483014000000001</v>
      </c>
      <c r="K4289">
        <v>2.9935752999999998</v>
      </c>
      <c r="L4289">
        <v>1439</v>
      </c>
      <c r="O4289">
        <v>1.4851392999999999</v>
      </c>
      <c r="P4289">
        <v>77.532921000000002</v>
      </c>
      <c r="Q4289">
        <v>3.8179240999999999</v>
      </c>
      <c r="R4289">
        <v>1444</v>
      </c>
      <c r="S4289">
        <v>17</v>
      </c>
      <c r="T4289">
        <v>20</v>
      </c>
      <c r="U4289">
        <v>1.0751379999999999</v>
      </c>
      <c r="V4289">
        <v>1.557123</v>
      </c>
      <c r="W4289">
        <v>4663</v>
      </c>
      <c r="X4289">
        <v>-3.68379E-2</v>
      </c>
      <c r="Y4289">
        <v>7.1984099999999995E-2</v>
      </c>
      <c r="Z4289">
        <v>7.8914999999999999E-2</v>
      </c>
      <c r="AA4289">
        <v>0.1004717</v>
      </c>
      <c r="AB4289">
        <v>8.4844500000000003E-2</v>
      </c>
      <c r="AC4289">
        <v>0.12775810000000001</v>
      </c>
      <c r="AD4289">
        <v>0.13150339999999999</v>
      </c>
      <c r="AE4289">
        <v>-0.20056650000000001</v>
      </c>
      <c r="AF4289">
        <v>-0.1038343</v>
      </c>
      <c r="AG4289">
        <v>-3.68379E-2</v>
      </c>
      <c r="AH4289">
        <v>3.0158500000000001E-2</v>
      </c>
      <c r="AI4289">
        <v>0.1268908</v>
      </c>
      <c r="AJ4289">
        <v>-9.6544400000000002E-2</v>
      </c>
      <c r="AK4289">
        <v>3.0236E-3</v>
      </c>
      <c r="AL4289">
        <v>7.1984099999999995E-2</v>
      </c>
      <c r="AM4289">
        <v>0.1409446</v>
      </c>
      <c r="AN4289">
        <v>0.24051249999999999</v>
      </c>
    </row>
    <row r="4290" spans="1:40" x14ac:dyDescent="0.25">
      <c r="A4290" t="s">
        <v>64</v>
      </c>
      <c r="B4290" t="s">
        <v>24</v>
      </c>
      <c r="C4290" s="3">
        <v>41773</v>
      </c>
      <c r="D4290" t="s">
        <v>68</v>
      </c>
      <c r="E4290" s="2">
        <v>7</v>
      </c>
      <c r="F4290" t="str">
        <f t="shared" si="66"/>
        <v>Non-Residential|All|41773|Per Ton|7</v>
      </c>
      <c r="I4290">
        <v>0.37320885999999998</v>
      </c>
      <c r="K4290">
        <v>0.77140629999999999</v>
      </c>
      <c r="L4290">
        <v>1439</v>
      </c>
      <c r="O4290">
        <v>0.38270152000000002</v>
      </c>
      <c r="P4290">
        <v>77.532921000000002</v>
      </c>
      <c r="Q4290">
        <v>0.98383049</v>
      </c>
      <c r="R4290">
        <v>1444</v>
      </c>
      <c r="S4290">
        <v>17</v>
      </c>
      <c r="T4290">
        <v>20</v>
      </c>
      <c r="U4290">
        <v>1.0751379999999999</v>
      </c>
      <c r="V4290">
        <v>0.40125090000000002</v>
      </c>
      <c r="W4290">
        <v>4663</v>
      </c>
      <c r="X4290">
        <v>-9.4926999999999997E-3</v>
      </c>
      <c r="Y4290" s="6">
        <v>1.8549400000000001E-2</v>
      </c>
      <c r="Z4290">
        <v>2.03354E-2</v>
      </c>
      <c r="AA4290">
        <v>2.5890300000000002E-2</v>
      </c>
      <c r="AB4290">
        <v>2.1863400000000002E-2</v>
      </c>
      <c r="AC4290">
        <v>3.2921600000000002E-2</v>
      </c>
      <c r="AD4290">
        <v>3.3886800000000002E-2</v>
      </c>
      <c r="AE4290">
        <v>-5.1683399999999997E-2</v>
      </c>
      <c r="AF4290">
        <v>-2.6756800000000001E-2</v>
      </c>
      <c r="AG4290">
        <v>-9.4926999999999997E-3</v>
      </c>
      <c r="AH4290">
        <v>7.7714999999999998E-3</v>
      </c>
      <c r="AI4290">
        <v>3.2698100000000001E-2</v>
      </c>
      <c r="AJ4290">
        <v>-2.48782E-2</v>
      </c>
      <c r="AK4290">
        <v>7.7919999999999997E-4</v>
      </c>
      <c r="AL4290" s="6">
        <v>1.8549400000000001E-2</v>
      </c>
      <c r="AM4290">
        <v>3.63196E-2</v>
      </c>
      <c r="AN4290">
        <v>6.1976999999999997E-2</v>
      </c>
    </row>
    <row r="4291" spans="1:40" x14ac:dyDescent="0.25">
      <c r="A4291" t="s">
        <v>64</v>
      </c>
      <c r="B4291">
        <v>30</v>
      </c>
      <c r="C4291" s="3">
        <v>41773</v>
      </c>
      <c r="D4291" t="s">
        <v>66</v>
      </c>
      <c r="E4291" s="2">
        <v>7</v>
      </c>
      <c r="F4291" t="str">
        <f t="shared" si="66"/>
        <v>Non-Residential|30|41773|Per Device|7</v>
      </c>
      <c r="I4291">
        <v>1.4359217</v>
      </c>
      <c r="K4291">
        <v>3.1087558</v>
      </c>
      <c r="L4291">
        <v>722</v>
      </c>
      <c r="O4291">
        <v>1.5681088999999999</v>
      </c>
      <c r="P4291">
        <v>77.252791999999999</v>
      </c>
      <c r="Q4291">
        <v>4.0891602999999996</v>
      </c>
      <c r="R4291">
        <v>726</v>
      </c>
      <c r="S4291">
        <v>17</v>
      </c>
      <c r="T4291">
        <v>20</v>
      </c>
      <c r="U4291">
        <v>1.0960620000000001</v>
      </c>
      <c r="V4291">
        <v>1.5738589999999999</v>
      </c>
      <c r="W4291">
        <v>1336</v>
      </c>
      <c r="X4291">
        <v>-0.1321872</v>
      </c>
      <c r="Y4291">
        <v>5.7505999999999998E-3</v>
      </c>
      <c r="Z4291">
        <v>0.1156959</v>
      </c>
      <c r="AA4291">
        <v>0.15176300000000001</v>
      </c>
      <c r="AB4291">
        <v>0.1268099</v>
      </c>
      <c r="AC4291">
        <v>0.1908338</v>
      </c>
      <c r="AD4291">
        <v>0.19776949999999999</v>
      </c>
      <c r="AE4291">
        <v>-0.37675059999999999</v>
      </c>
      <c r="AF4291">
        <v>-0.23226060000000001</v>
      </c>
      <c r="AG4291">
        <v>-0.1321872</v>
      </c>
      <c r="AH4291">
        <v>-3.2113900000000001E-2</v>
      </c>
      <c r="AI4291">
        <v>0.1123762</v>
      </c>
      <c r="AJ4291">
        <v>-0.24770120000000001</v>
      </c>
      <c r="AK4291">
        <v>-9.79598E-2</v>
      </c>
      <c r="AL4291">
        <v>5.7505999999999998E-3</v>
      </c>
      <c r="AM4291">
        <v>0.109461</v>
      </c>
      <c r="AN4291">
        <v>0.2592023</v>
      </c>
    </row>
    <row r="4292" spans="1:40" x14ac:dyDescent="0.25">
      <c r="A4292" t="s">
        <v>64</v>
      </c>
      <c r="B4292">
        <v>30</v>
      </c>
      <c r="C4292" s="3">
        <v>41773</v>
      </c>
      <c r="D4292" t="s">
        <v>68</v>
      </c>
      <c r="E4292" s="2">
        <v>7</v>
      </c>
      <c r="F4292" t="str">
        <f t="shared" ref="F4292:F4355" si="67">CONCATENATE(A4292,"|",B4292,"|",C4292,"|",D4292,"|",E4292)</f>
        <v>Non-Residential|30|41773|Per Ton|7</v>
      </c>
      <c r="I4292">
        <v>0.36956099999999997</v>
      </c>
      <c r="K4292">
        <v>0.80009580000000002</v>
      </c>
      <c r="L4292">
        <v>722</v>
      </c>
      <c r="O4292">
        <v>0.40358180999999999</v>
      </c>
      <c r="P4292">
        <v>77.252791999999999</v>
      </c>
      <c r="Q4292">
        <v>1.0524210000000001</v>
      </c>
      <c r="R4292">
        <v>726</v>
      </c>
      <c r="S4292">
        <v>17</v>
      </c>
      <c r="T4292">
        <v>20</v>
      </c>
      <c r="U4292">
        <v>1.0960620000000001</v>
      </c>
      <c r="V4292">
        <v>0.40506180000000003</v>
      </c>
      <c r="W4292">
        <v>1336</v>
      </c>
      <c r="X4292">
        <v>-3.4020799999999997E-2</v>
      </c>
      <c r="Y4292">
        <v>1.48E-3</v>
      </c>
      <c r="Z4292">
        <v>2.9776500000000001E-2</v>
      </c>
      <c r="AA4292">
        <v>3.9059000000000003E-2</v>
      </c>
      <c r="AB4292">
        <v>3.2636900000000003E-2</v>
      </c>
      <c r="AC4292">
        <v>4.9114600000000001E-2</v>
      </c>
      <c r="AD4292">
        <v>5.0899600000000003E-2</v>
      </c>
      <c r="AE4292">
        <v>-9.69637E-2</v>
      </c>
      <c r="AF4292">
        <v>-5.9776500000000003E-2</v>
      </c>
      <c r="AG4292">
        <v>-3.4020799999999997E-2</v>
      </c>
      <c r="AH4292">
        <v>-8.2650999999999992E-3</v>
      </c>
      <c r="AI4292">
        <v>2.8922099999999999E-2</v>
      </c>
      <c r="AJ4292">
        <v>-6.3750500000000002E-2</v>
      </c>
      <c r="AK4292">
        <v>-2.5211799999999999E-2</v>
      </c>
      <c r="AL4292">
        <v>1.48E-3</v>
      </c>
      <c r="AM4292">
        <v>2.81718E-2</v>
      </c>
      <c r="AN4292">
        <v>6.6710500000000006E-2</v>
      </c>
    </row>
    <row r="4293" spans="1:40" x14ac:dyDescent="0.25">
      <c r="A4293" t="s">
        <v>64</v>
      </c>
      <c r="B4293">
        <v>50</v>
      </c>
      <c r="C4293" s="3">
        <v>41773</v>
      </c>
      <c r="D4293" t="s">
        <v>66</v>
      </c>
      <c r="E4293" s="2">
        <v>7</v>
      </c>
      <c r="F4293" t="str">
        <f t="shared" si="67"/>
        <v>Non-Residential|50|41773|Per Device|7</v>
      </c>
      <c r="I4293">
        <v>1.4497575</v>
      </c>
      <c r="K4293">
        <v>2.8833891999999999</v>
      </c>
      <c r="L4293">
        <v>717</v>
      </c>
      <c r="O4293">
        <v>1.4367639999999999</v>
      </c>
      <c r="P4293">
        <v>77.652039000000002</v>
      </c>
      <c r="Q4293">
        <v>3.5857310999999998</v>
      </c>
      <c r="R4293">
        <v>718</v>
      </c>
      <c r="S4293">
        <v>17</v>
      </c>
      <c r="T4293">
        <v>20</v>
      </c>
      <c r="U4293">
        <v>1.0635760000000001</v>
      </c>
      <c r="V4293">
        <v>1.541927</v>
      </c>
      <c r="W4293">
        <v>3327</v>
      </c>
      <c r="X4293">
        <v>1.29935E-2</v>
      </c>
      <c r="Y4293" s="6">
        <v>0.10516300000000001</v>
      </c>
      <c r="Z4293">
        <v>0.1076821</v>
      </c>
      <c r="AA4293">
        <v>0.1338183</v>
      </c>
      <c r="AB4293">
        <v>0.11452809999999999</v>
      </c>
      <c r="AC4293">
        <v>0.17176369999999999</v>
      </c>
      <c r="AD4293">
        <v>0.1761364</v>
      </c>
      <c r="AE4293">
        <v>-0.2071306</v>
      </c>
      <c r="AF4293">
        <v>-7.7079499999999995E-2</v>
      </c>
      <c r="AG4293">
        <v>1.29935E-2</v>
      </c>
      <c r="AH4293">
        <v>0.10306650000000001</v>
      </c>
      <c r="AI4293">
        <v>0.23311760000000001</v>
      </c>
      <c r="AJ4293">
        <v>-0.1205648</v>
      </c>
      <c r="AK4293">
        <v>1.2796999999999999E-2</v>
      </c>
      <c r="AL4293" s="6">
        <v>0.10516300000000001</v>
      </c>
      <c r="AM4293">
        <v>0.19752900000000001</v>
      </c>
      <c r="AN4293">
        <v>0.33089089999999999</v>
      </c>
    </row>
    <row r="4294" spans="1:40" x14ac:dyDescent="0.25">
      <c r="A4294" t="s">
        <v>64</v>
      </c>
      <c r="B4294">
        <v>50</v>
      </c>
      <c r="C4294" s="3">
        <v>41773</v>
      </c>
      <c r="D4294" t="s">
        <v>68</v>
      </c>
      <c r="E4294" s="2">
        <v>7</v>
      </c>
      <c r="F4294" t="str">
        <f t="shared" si="67"/>
        <v>Non-Residential|50|41773|Per Ton|7</v>
      </c>
      <c r="I4294">
        <v>0.37381030999999998</v>
      </c>
      <c r="K4294">
        <v>0.74346270000000003</v>
      </c>
      <c r="L4294">
        <v>717</v>
      </c>
      <c r="O4294">
        <v>0.37046002</v>
      </c>
      <c r="P4294">
        <v>77.652039000000002</v>
      </c>
      <c r="Q4294">
        <v>0.92455688000000003</v>
      </c>
      <c r="R4294">
        <v>718</v>
      </c>
      <c r="S4294">
        <v>17</v>
      </c>
      <c r="T4294">
        <v>20</v>
      </c>
      <c r="U4294">
        <v>1.0635760000000001</v>
      </c>
      <c r="V4294">
        <v>0.39757559999999997</v>
      </c>
      <c r="W4294">
        <v>3327</v>
      </c>
      <c r="X4294">
        <v>3.3503000000000001E-3</v>
      </c>
      <c r="Y4294">
        <v>2.71156E-2</v>
      </c>
      <c r="Z4294">
        <v>2.7765100000000001E-2</v>
      </c>
      <c r="AA4294">
        <v>3.4504199999999999E-2</v>
      </c>
      <c r="AB4294">
        <v>2.9530299999999999E-2</v>
      </c>
      <c r="AC4294">
        <v>4.4288099999999997E-2</v>
      </c>
      <c r="AD4294">
        <v>4.54156E-2</v>
      </c>
      <c r="AE4294">
        <v>-5.3407200000000002E-2</v>
      </c>
      <c r="AF4294">
        <v>-1.98744E-2</v>
      </c>
      <c r="AG4294">
        <v>3.3503000000000001E-3</v>
      </c>
      <c r="AH4294">
        <v>2.6575000000000001E-2</v>
      </c>
      <c r="AI4294">
        <v>6.0107800000000003E-2</v>
      </c>
      <c r="AJ4294">
        <v>-3.1086900000000001E-2</v>
      </c>
      <c r="AK4294">
        <v>3.2996000000000002E-3</v>
      </c>
      <c r="AL4294">
        <v>2.71156E-2</v>
      </c>
      <c r="AM4294">
        <v>5.0931499999999998E-2</v>
      </c>
      <c r="AN4294">
        <v>8.5318000000000005E-2</v>
      </c>
    </row>
    <row r="4295" spans="1:40" x14ac:dyDescent="0.25">
      <c r="A4295" t="s">
        <v>65</v>
      </c>
      <c r="B4295" t="s">
        <v>24</v>
      </c>
      <c r="C4295" s="3">
        <v>41773</v>
      </c>
      <c r="D4295" t="s">
        <v>66</v>
      </c>
      <c r="E4295" s="2">
        <v>7</v>
      </c>
      <c r="F4295" t="str">
        <f t="shared" si="67"/>
        <v>Residential|All|41773|Per Device|7</v>
      </c>
      <c r="I4295">
        <v>0.56009887999999997</v>
      </c>
      <c r="K4295">
        <v>0.50203951999999996</v>
      </c>
      <c r="L4295">
        <v>1393</v>
      </c>
      <c r="O4295">
        <v>0.58400569000000002</v>
      </c>
      <c r="P4295">
        <v>77.519774999999996</v>
      </c>
      <c r="Q4295">
        <v>0.45287544000000002</v>
      </c>
      <c r="R4295">
        <v>1352</v>
      </c>
      <c r="S4295">
        <v>17</v>
      </c>
      <c r="T4295">
        <v>20</v>
      </c>
      <c r="U4295">
        <v>1.0889610000000001</v>
      </c>
      <c r="V4295">
        <v>0.60992559999999996</v>
      </c>
      <c r="W4295">
        <v>22395</v>
      </c>
      <c r="X4295">
        <v>-2.3906799999999999E-2</v>
      </c>
      <c r="Y4295">
        <v>2.5919899999999999E-2</v>
      </c>
      <c r="Z4295">
        <v>1.34512E-2</v>
      </c>
      <c r="AA4295">
        <v>1.23166E-2</v>
      </c>
      <c r="AB4295">
        <v>1.46479E-2</v>
      </c>
      <c r="AC4295">
        <v>1.8238299999999999E-2</v>
      </c>
      <c r="AD4295">
        <v>1.9137899999999999E-2</v>
      </c>
      <c r="AE4295">
        <v>-4.7280099999999999E-2</v>
      </c>
      <c r="AF4295">
        <v>-3.3471000000000001E-2</v>
      </c>
      <c r="AG4295">
        <v>-2.3906799999999999E-2</v>
      </c>
      <c r="AH4295">
        <v>-1.43427E-2</v>
      </c>
      <c r="AI4295">
        <v>-5.3350000000000001E-4</v>
      </c>
      <c r="AJ4295">
        <v>1.3937999999999999E-3</v>
      </c>
      <c r="AK4295">
        <v>1.5883999999999999E-2</v>
      </c>
      <c r="AL4295">
        <v>2.5919899999999999E-2</v>
      </c>
      <c r="AM4295">
        <v>3.5955899999999999E-2</v>
      </c>
      <c r="AN4295">
        <v>5.0446100000000001E-2</v>
      </c>
    </row>
    <row r="4296" spans="1:40" x14ac:dyDescent="0.25">
      <c r="A4296" t="s">
        <v>65</v>
      </c>
      <c r="B4296" t="s">
        <v>24</v>
      </c>
      <c r="C4296" s="3">
        <v>41773</v>
      </c>
      <c r="D4296" t="s">
        <v>68</v>
      </c>
      <c r="E4296" s="2">
        <v>7</v>
      </c>
      <c r="F4296" t="str">
        <f t="shared" si="67"/>
        <v>Residential|All|41773|Per Ton|7</v>
      </c>
      <c r="I4296">
        <v>0.15688447</v>
      </c>
      <c r="K4296">
        <v>0.14062195999999999</v>
      </c>
      <c r="L4296">
        <v>1393</v>
      </c>
      <c r="O4296">
        <v>0.1635808</v>
      </c>
      <c r="P4296">
        <v>77.519774999999996</v>
      </c>
      <c r="Q4296">
        <v>0.12685103</v>
      </c>
      <c r="R4296">
        <v>1352</v>
      </c>
      <c r="S4296">
        <v>17</v>
      </c>
      <c r="T4296">
        <v>20</v>
      </c>
      <c r="U4296">
        <v>1.0889610000000001</v>
      </c>
      <c r="V4296">
        <v>0.17084099999999999</v>
      </c>
      <c r="W4296">
        <v>22395</v>
      </c>
      <c r="X4296">
        <v>-6.6962999999999996E-3</v>
      </c>
      <c r="Y4296">
        <v>7.2601999999999996E-3</v>
      </c>
      <c r="Z4296">
        <v>3.7677000000000001E-3</v>
      </c>
      <c r="AA4296">
        <v>3.4499000000000001E-3</v>
      </c>
      <c r="AB4296">
        <v>4.1028999999999996E-3</v>
      </c>
      <c r="AC4296">
        <v>5.1085999999999996E-3</v>
      </c>
      <c r="AD4296">
        <v>5.3604999999999998E-3</v>
      </c>
      <c r="AE4296">
        <v>-1.32432E-2</v>
      </c>
      <c r="AF4296">
        <v>-9.3752999999999996E-3</v>
      </c>
      <c r="AG4296">
        <v>-6.6962999999999996E-3</v>
      </c>
      <c r="AH4296">
        <v>-4.0174E-3</v>
      </c>
      <c r="AI4296">
        <v>-1.494E-4</v>
      </c>
      <c r="AJ4296">
        <v>3.904E-4</v>
      </c>
      <c r="AK4296">
        <v>4.4491000000000001E-3</v>
      </c>
      <c r="AL4296">
        <v>7.2601999999999996E-3</v>
      </c>
      <c r="AM4296">
        <v>1.00713E-2</v>
      </c>
      <c r="AN4296">
        <v>1.413E-2</v>
      </c>
    </row>
    <row r="4297" spans="1:40" x14ac:dyDescent="0.25">
      <c r="A4297" t="s">
        <v>65</v>
      </c>
      <c r="B4297">
        <v>50</v>
      </c>
      <c r="C4297" s="3">
        <v>41773</v>
      </c>
      <c r="D4297" t="s">
        <v>66</v>
      </c>
      <c r="E4297" s="2">
        <v>7</v>
      </c>
      <c r="F4297" t="str">
        <f t="shared" si="67"/>
        <v>Residential|50|41773|Per Device|7</v>
      </c>
      <c r="I4297">
        <v>0.61576072999999998</v>
      </c>
      <c r="K4297">
        <v>0.56709756</v>
      </c>
      <c r="L4297">
        <v>708</v>
      </c>
      <c r="O4297">
        <v>0.61883166000000001</v>
      </c>
      <c r="P4297">
        <v>76.820205999999999</v>
      </c>
      <c r="Q4297">
        <v>0.45669298000000003</v>
      </c>
      <c r="R4297">
        <v>684</v>
      </c>
      <c r="S4297">
        <v>17</v>
      </c>
      <c r="T4297">
        <v>20</v>
      </c>
      <c r="U4297">
        <v>1.1093379999999999</v>
      </c>
      <c r="V4297">
        <v>0.68308670000000005</v>
      </c>
      <c r="W4297">
        <v>11772</v>
      </c>
      <c r="X4297">
        <v>-3.0709000000000001E-3</v>
      </c>
      <c r="Y4297">
        <v>6.4255000000000007E-2</v>
      </c>
      <c r="Z4297">
        <v>2.13128E-2</v>
      </c>
      <c r="AA4297">
        <v>1.7462100000000001E-2</v>
      </c>
      <c r="AB4297">
        <v>2.36431E-2</v>
      </c>
      <c r="AC4297">
        <v>2.7552900000000002E-2</v>
      </c>
      <c r="AD4297">
        <v>2.9392600000000001E-2</v>
      </c>
      <c r="AE4297">
        <v>-3.8381400000000003E-2</v>
      </c>
      <c r="AF4297">
        <v>-1.7519699999999999E-2</v>
      </c>
      <c r="AG4297">
        <v>-3.0709000000000001E-3</v>
      </c>
      <c r="AH4297">
        <v>1.13778E-2</v>
      </c>
      <c r="AI4297">
        <v>3.2239499999999997E-2</v>
      </c>
      <c r="AJ4297">
        <v>2.6587E-2</v>
      </c>
      <c r="AK4297">
        <v>4.8841599999999999E-2</v>
      </c>
      <c r="AL4297">
        <v>6.4255000000000007E-2</v>
      </c>
      <c r="AM4297">
        <v>7.9668500000000003E-2</v>
      </c>
      <c r="AN4297">
        <v>0.1019231</v>
      </c>
    </row>
    <row r="4298" spans="1:40" x14ac:dyDescent="0.25">
      <c r="A4298" t="s">
        <v>65</v>
      </c>
      <c r="B4298">
        <v>50</v>
      </c>
      <c r="C4298" s="3">
        <v>41773</v>
      </c>
      <c r="D4298" t="s">
        <v>68</v>
      </c>
      <c r="E4298" s="2">
        <v>7</v>
      </c>
      <c r="F4298" t="str">
        <f t="shared" si="67"/>
        <v>Residential|50|41773|Per Ton|7</v>
      </c>
      <c r="I4298">
        <v>0.17524129999999999</v>
      </c>
      <c r="K4298">
        <v>0.16139208999999999</v>
      </c>
      <c r="L4298">
        <v>708</v>
      </c>
      <c r="O4298">
        <v>0.17611526</v>
      </c>
      <c r="P4298">
        <v>76.820205999999999</v>
      </c>
      <c r="Q4298">
        <v>0.1299717</v>
      </c>
      <c r="R4298">
        <v>684</v>
      </c>
      <c r="S4298">
        <v>17</v>
      </c>
      <c r="T4298">
        <v>20</v>
      </c>
      <c r="U4298">
        <v>1.1093379999999999</v>
      </c>
      <c r="V4298">
        <v>0.19440180000000001</v>
      </c>
      <c r="W4298">
        <v>11772</v>
      </c>
      <c r="X4298">
        <v>-8.7399999999999999E-4</v>
      </c>
      <c r="Y4298">
        <v>1.82866E-2</v>
      </c>
      <c r="Z4298">
        <v>6.0654999999999997E-3</v>
      </c>
      <c r="AA4298">
        <v>4.9696000000000002E-3</v>
      </c>
      <c r="AB4298">
        <v>6.7286999999999998E-3</v>
      </c>
      <c r="AC4298">
        <v>7.8414000000000001E-3</v>
      </c>
      <c r="AD4298">
        <v>8.3648999999999998E-3</v>
      </c>
      <c r="AE4298">
        <v>-1.09231E-2</v>
      </c>
      <c r="AF4298">
        <v>-4.986E-3</v>
      </c>
      <c r="AG4298">
        <v>-8.7399999999999999E-4</v>
      </c>
      <c r="AH4298">
        <v>3.238E-3</v>
      </c>
      <c r="AI4298">
        <v>9.1751000000000003E-3</v>
      </c>
      <c r="AJ4298">
        <v>7.5665000000000003E-3</v>
      </c>
      <c r="AK4298">
        <v>1.3899999999999999E-2</v>
      </c>
      <c r="AL4298">
        <v>1.82866E-2</v>
      </c>
      <c r="AM4298">
        <v>2.2673100000000002E-2</v>
      </c>
      <c r="AN4298">
        <v>2.90066E-2</v>
      </c>
    </row>
    <row r="4299" spans="1:40" x14ac:dyDescent="0.25">
      <c r="A4299" t="s">
        <v>65</v>
      </c>
      <c r="B4299">
        <v>100</v>
      </c>
      <c r="C4299" s="3">
        <v>41773</v>
      </c>
      <c r="D4299" t="s">
        <v>66</v>
      </c>
      <c r="E4299" s="2">
        <v>7</v>
      </c>
      <c r="F4299" t="str">
        <f t="shared" si="67"/>
        <v>Residential|100|41773|Per Device|7</v>
      </c>
      <c r="I4299">
        <v>0.50037575000000001</v>
      </c>
      <c r="K4299">
        <v>0.42135358000000001</v>
      </c>
      <c r="L4299">
        <v>685</v>
      </c>
      <c r="O4299">
        <v>0.54705535000000005</v>
      </c>
      <c r="P4299">
        <v>78.310210999999995</v>
      </c>
      <c r="Q4299">
        <v>0.44831407000000001</v>
      </c>
      <c r="R4299">
        <v>668</v>
      </c>
      <c r="S4299">
        <v>17</v>
      </c>
      <c r="T4299">
        <v>20</v>
      </c>
      <c r="U4299">
        <v>1.0626249999999999</v>
      </c>
      <c r="V4299">
        <v>0.53171190000000002</v>
      </c>
      <c r="W4299">
        <v>10623</v>
      </c>
      <c r="X4299">
        <v>-4.6679600000000002E-2</v>
      </c>
      <c r="Y4299">
        <v>-1.53435E-2</v>
      </c>
      <c r="Z4299">
        <v>1.6099100000000002E-2</v>
      </c>
      <c r="AA4299">
        <v>1.7345800000000001E-2</v>
      </c>
      <c r="AB4299">
        <v>1.7107299999999999E-2</v>
      </c>
      <c r="AC4299">
        <v>2.3665499999999999E-2</v>
      </c>
      <c r="AD4299">
        <v>2.4362600000000002E-2</v>
      </c>
      <c r="AE4299">
        <v>-7.7008199999999999E-2</v>
      </c>
      <c r="AF4299">
        <v>-5.9089799999999998E-2</v>
      </c>
      <c r="AG4299">
        <v>-4.6679600000000002E-2</v>
      </c>
      <c r="AH4299">
        <v>-3.4269399999999998E-2</v>
      </c>
      <c r="AI4299">
        <v>-1.6351000000000001E-2</v>
      </c>
      <c r="AJ4299">
        <v>-4.65654E-2</v>
      </c>
      <c r="AK4299">
        <v>-2.81192E-2</v>
      </c>
      <c r="AL4299">
        <v>-1.53435E-2</v>
      </c>
      <c r="AM4299">
        <v>-2.5677E-3</v>
      </c>
      <c r="AN4299">
        <v>1.58785E-2</v>
      </c>
    </row>
    <row r="4300" spans="1:40" x14ac:dyDescent="0.25">
      <c r="A4300" t="s">
        <v>65</v>
      </c>
      <c r="B4300">
        <v>100</v>
      </c>
      <c r="C4300" s="3">
        <v>41773</v>
      </c>
      <c r="D4300" t="s">
        <v>68</v>
      </c>
      <c r="E4300" s="2">
        <v>7</v>
      </c>
      <c r="F4300" t="str">
        <f t="shared" si="67"/>
        <v>Residential|100|41773|Per Ton|7</v>
      </c>
      <c r="I4300">
        <v>0.13787200999999999</v>
      </c>
      <c r="K4300">
        <v>0.11609848</v>
      </c>
      <c r="L4300">
        <v>685</v>
      </c>
      <c r="O4300">
        <v>0.15073396</v>
      </c>
      <c r="P4300">
        <v>78.310210999999995</v>
      </c>
      <c r="Q4300">
        <v>0.12352709000000001</v>
      </c>
      <c r="R4300">
        <v>668</v>
      </c>
      <c r="S4300">
        <v>17</v>
      </c>
      <c r="T4300">
        <v>20</v>
      </c>
      <c r="U4300">
        <v>1.0626249999999999</v>
      </c>
      <c r="V4300">
        <v>0.14650630000000001</v>
      </c>
      <c r="W4300">
        <v>10623</v>
      </c>
      <c r="X4300">
        <v>-1.2862E-2</v>
      </c>
      <c r="Y4300">
        <v>-4.2277E-3</v>
      </c>
      <c r="Z4300">
        <v>4.4359000000000004E-3</v>
      </c>
      <c r="AA4300">
        <v>4.7793999999999996E-3</v>
      </c>
      <c r="AB4300">
        <v>4.7137000000000004E-3</v>
      </c>
      <c r="AC4300">
        <v>6.5206999999999999E-3</v>
      </c>
      <c r="AD4300">
        <v>6.7127999999999997E-3</v>
      </c>
      <c r="AE4300">
        <v>-2.1218600000000001E-2</v>
      </c>
      <c r="AF4300">
        <v>-1.6281400000000001E-2</v>
      </c>
      <c r="AG4300">
        <v>-1.2862E-2</v>
      </c>
      <c r="AH4300">
        <v>-9.4424999999999995E-3</v>
      </c>
      <c r="AI4300">
        <v>-4.5053000000000003E-3</v>
      </c>
      <c r="AJ4300">
        <v>-1.28305E-2</v>
      </c>
      <c r="AK4300">
        <v>-7.7479000000000003E-3</v>
      </c>
      <c r="AL4300">
        <v>-4.2277E-3</v>
      </c>
      <c r="AM4300">
        <v>-7.0750000000000001E-4</v>
      </c>
      <c r="AN4300">
        <v>4.3750999999999998E-3</v>
      </c>
    </row>
    <row r="4301" spans="1:40" x14ac:dyDescent="0.25">
      <c r="A4301" t="s">
        <v>24</v>
      </c>
      <c r="B4301" t="s">
        <v>24</v>
      </c>
      <c r="C4301" s="3">
        <v>41773</v>
      </c>
      <c r="D4301" t="s">
        <v>66</v>
      </c>
      <c r="E4301" s="2">
        <v>8</v>
      </c>
      <c r="F4301" t="str">
        <f t="shared" si="67"/>
        <v>All|All|41773|Per Device|8</v>
      </c>
      <c r="I4301">
        <v>0.95414573000000003</v>
      </c>
      <c r="K4301">
        <v>2.6961938000000001</v>
      </c>
      <c r="L4301">
        <v>2832</v>
      </c>
      <c r="O4301">
        <v>0.98860537999999998</v>
      </c>
      <c r="P4301">
        <v>84.582419999999999</v>
      </c>
      <c r="Q4301">
        <v>3.6320888</v>
      </c>
      <c r="R4301">
        <v>2796</v>
      </c>
      <c r="S4301">
        <v>17</v>
      </c>
      <c r="T4301">
        <v>20</v>
      </c>
      <c r="U4301">
        <v>1.0940840000000001</v>
      </c>
      <c r="V4301">
        <v>1.0439160000000001</v>
      </c>
      <c r="W4301">
        <v>27058</v>
      </c>
      <c r="X4301">
        <v>-3.4459700000000003E-2</v>
      </c>
      <c r="Y4301">
        <v>5.5310199999999997E-2</v>
      </c>
      <c r="Z4301">
        <v>5.0664599999999997E-2</v>
      </c>
      <c r="AA4301">
        <v>6.8689100000000003E-2</v>
      </c>
      <c r="AB4301">
        <v>5.5431300000000003E-2</v>
      </c>
      <c r="AC4301">
        <v>8.5352800000000006E-2</v>
      </c>
      <c r="AD4301">
        <v>8.82656E-2</v>
      </c>
      <c r="AE4301">
        <v>-0.14384359999999999</v>
      </c>
      <c r="AF4301">
        <v>-7.9218700000000003E-2</v>
      </c>
      <c r="AG4301">
        <v>-3.4459700000000003E-2</v>
      </c>
      <c r="AH4301">
        <v>1.02994E-2</v>
      </c>
      <c r="AI4301">
        <v>7.4924299999999999E-2</v>
      </c>
      <c r="AJ4301">
        <v>-5.7806700000000003E-2</v>
      </c>
      <c r="AK4301">
        <v>9.0237000000000008E-3</v>
      </c>
      <c r="AL4301">
        <v>5.5310199999999997E-2</v>
      </c>
      <c r="AM4301">
        <v>0.1015968</v>
      </c>
      <c r="AN4301">
        <v>0.1684272</v>
      </c>
    </row>
    <row r="4302" spans="1:40" x14ac:dyDescent="0.25">
      <c r="A4302" t="s">
        <v>24</v>
      </c>
      <c r="B4302" t="s">
        <v>24</v>
      </c>
      <c r="C4302" s="3">
        <v>41773</v>
      </c>
      <c r="D4302" t="s">
        <v>68</v>
      </c>
      <c r="E4302" s="2">
        <v>8</v>
      </c>
      <c r="F4302" t="str">
        <f t="shared" si="67"/>
        <v>All|All|41773|Per Ton|8</v>
      </c>
      <c r="I4302">
        <v>0.26062446</v>
      </c>
      <c r="K4302">
        <v>0.73646409000000002</v>
      </c>
      <c r="L4302">
        <v>2832</v>
      </c>
      <c r="O4302">
        <v>0.27003709999999997</v>
      </c>
      <c r="P4302">
        <v>84.582419999999999</v>
      </c>
      <c r="Q4302">
        <v>0.99210337999999998</v>
      </c>
      <c r="R4302">
        <v>2796</v>
      </c>
      <c r="S4302">
        <v>17</v>
      </c>
      <c r="T4302">
        <v>20</v>
      </c>
      <c r="U4302">
        <v>1.0940840000000001</v>
      </c>
      <c r="V4302">
        <v>0.28514509999999998</v>
      </c>
      <c r="W4302">
        <v>27058</v>
      </c>
      <c r="X4302">
        <v>-9.4126000000000001E-3</v>
      </c>
      <c r="Y4302">
        <v>1.5108E-2</v>
      </c>
      <c r="Z4302">
        <v>1.3839000000000001E-2</v>
      </c>
      <c r="AA4302">
        <v>1.8762399999999999E-2</v>
      </c>
      <c r="AB4302">
        <v>1.5141E-2</v>
      </c>
      <c r="AC4302">
        <v>2.3314100000000001E-2</v>
      </c>
      <c r="AD4302">
        <v>2.4109700000000001E-2</v>
      </c>
      <c r="AE4302">
        <v>-3.9290800000000001E-2</v>
      </c>
      <c r="AF4302">
        <v>-2.1638500000000001E-2</v>
      </c>
      <c r="AG4302">
        <v>-9.4126000000000001E-3</v>
      </c>
      <c r="AH4302">
        <v>2.8132999999999999E-3</v>
      </c>
      <c r="AI4302">
        <v>2.0465500000000001E-2</v>
      </c>
      <c r="AJ4302">
        <v>-1.5789899999999999E-2</v>
      </c>
      <c r="AK4302">
        <v>2.4648000000000001E-3</v>
      </c>
      <c r="AL4302">
        <v>1.5108E-2</v>
      </c>
      <c r="AM4302">
        <v>2.7751100000000001E-2</v>
      </c>
      <c r="AN4302">
        <v>4.6005799999999999E-2</v>
      </c>
    </row>
    <row r="4303" spans="1:40" x14ac:dyDescent="0.25">
      <c r="A4303" t="s">
        <v>64</v>
      </c>
      <c r="B4303" t="s">
        <v>24</v>
      </c>
      <c r="C4303" s="3">
        <v>41773</v>
      </c>
      <c r="D4303" t="s">
        <v>66</v>
      </c>
      <c r="E4303" s="2">
        <v>8</v>
      </c>
      <c r="F4303" t="str">
        <f t="shared" si="67"/>
        <v>Non-Residential|All|41773|Per Device|8</v>
      </c>
      <c r="I4303">
        <v>1.8548956999999999</v>
      </c>
      <c r="K4303">
        <v>3.6067228999999998</v>
      </c>
      <c r="L4303">
        <v>1439</v>
      </c>
      <c r="O4303">
        <v>1.9297502</v>
      </c>
      <c r="P4303">
        <v>84.895865999999998</v>
      </c>
      <c r="Q4303">
        <v>4.9782184999999997</v>
      </c>
      <c r="R4303">
        <v>1444</v>
      </c>
      <c r="S4303">
        <v>17</v>
      </c>
      <c r="T4303">
        <v>20</v>
      </c>
      <c r="U4303">
        <v>1.0751379999999999</v>
      </c>
      <c r="V4303">
        <v>1.9942679999999999</v>
      </c>
      <c r="W4303">
        <v>4663</v>
      </c>
      <c r="X4303">
        <v>-7.4854500000000004E-2</v>
      </c>
      <c r="Y4303">
        <v>6.4518199999999998E-2</v>
      </c>
      <c r="Z4303">
        <v>9.5078499999999996E-2</v>
      </c>
      <c r="AA4303">
        <v>0.1310057</v>
      </c>
      <c r="AB4303">
        <v>0.10222249999999999</v>
      </c>
      <c r="AC4303">
        <v>0.1618716</v>
      </c>
      <c r="AD4303">
        <v>0.16616839999999999</v>
      </c>
      <c r="AE4303">
        <v>-0.28230129999999998</v>
      </c>
      <c r="AF4303">
        <v>-0.15973999999999999</v>
      </c>
      <c r="AG4303">
        <v>-7.4854500000000004E-2</v>
      </c>
      <c r="AH4303">
        <v>1.0031099999999999E-2</v>
      </c>
      <c r="AI4303">
        <v>0.1325924</v>
      </c>
      <c r="AJ4303">
        <v>-0.14843519999999999</v>
      </c>
      <c r="AK4303">
        <v>-2.2620600000000001E-2</v>
      </c>
      <c r="AL4303">
        <v>6.4518199999999998E-2</v>
      </c>
      <c r="AM4303">
        <v>0.15165699999999999</v>
      </c>
      <c r="AN4303">
        <v>0.27747159999999998</v>
      </c>
    </row>
    <row r="4304" spans="1:40" x14ac:dyDescent="0.25">
      <c r="A4304" t="s">
        <v>64</v>
      </c>
      <c r="B4304" t="s">
        <v>24</v>
      </c>
      <c r="C4304" s="3">
        <v>41773</v>
      </c>
      <c r="D4304" t="s">
        <v>68</v>
      </c>
      <c r="E4304" s="2">
        <v>8</v>
      </c>
      <c r="F4304" t="str">
        <f t="shared" si="67"/>
        <v>Non-Residential|All|41773|Per Ton|8</v>
      </c>
      <c r="I4304">
        <v>0.47798304000000003</v>
      </c>
      <c r="K4304">
        <v>0.92940663000000001</v>
      </c>
      <c r="L4304">
        <v>1439</v>
      </c>
      <c r="O4304">
        <v>0.49727209</v>
      </c>
      <c r="P4304">
        <v>84.895865999999998</v>
      </c>
      <c r="Q4304">
        <v>1.2828236</v>
      </c>
      <c r="R4304">
        <v>1444</v>
      </c>
      <c r="S4304">
        <v>17</v>
      </c>
      <c r="T4304">
        <v>20</v>
      </c>
      <c r="U4304">
        <v>1.0751379999999999</v>
      </c>
      <c r="V4304">
        <v>0.51389759999999995</v>
      </c>
      <c r="W4304">
        <v>4663</v>
      </c>
      <c r="X4304">
        <v>-1.9289000000000001E-2</v>
      </c>
      <c r="Y4304">
        <v>1.6625500000000001E-2</v>
      </c>
      <c r="Z4304">
        <v>2.4500500000000001E-2</v>
      </c>
      <c r="AA4304">
        <v>3.3758499999999997E-2</v>
      </c>
      <c r="AB4304">
        <v>2.6341400000000001E-2</v>
      </c>
      <c r="AC4304">
        <v>4.1712300000000001E-2</v>
      </c>
      <c r="AD4304">
        <v>4.2819500000000003E-2</v>
      </c>
      <c r="AE4304">
        <v>-7.2745500000000005E-2</v>
      </c>
      <c r="AF4304">
        <v>-4.1162999999999998E-2</v>
      </c>
      <c r="AG4304">
        <v>-1.9289000000000001E-2</v>
      </c>
      <c r="AH4304">
        <v>2.5848999999999998E-3</v>
      </c>
      <c r="AI4304">
        <v>3.4167400000000001E-2</v>
      </c>
      <c r="AJ4304">
        <v>-3.8249900000000003E-2</v>
      </c>
      <c r="AK4304">
        <v>-5.8291000000000003E-3</v>
      </c>
      <c r="AL4304">
        <v>1.6625500000000001E-2</v>
      </c>
      <c r="AM4304">
        <v>3.90801E-2</v>
      </c>
      <c r="AN4304">
        <v>7.1500900000000006E-2</v>
      </c>
    </row>
    <row r="4305" spans="1:40" x14ac:dyDescent="0.25">
      <c r="A4305" t="s">
        <v>64</v>
      </c>
      <c r="B4305">
        <v>30</v>
      </c>
      <c r="C4305" s="3">
        <v>41773</v>
      </c>
      <c r="D4305" t="s">
        <v>66</v>
      </c>
      <c r="E4305" s="2">
        <v>8</v>
      </c>
      <c r="F4305" t="str">
        <f t="shared" si="67"/>
        <v>Non-Residential|30|41773|Per Device|8</v>
      </c>
      <c r="I4305">
        <v>1.8302114</v>
      </c>
      <c r="K4305">
        <v>3.5373424</v>
      </c>
      <c r="L4305">
        <v>722</v>
      </c>
      <c r="O4305">
        <v>2.0117668000000002</v>
      </c>
      <c r="P4305">
        <v>84.519226000000003</v>
      </c>
      <c r="Q4305">
        <v>5.1097387000000003</v>
      </c>
      <c r="R4305">
        <v>726</v>
      </c>
      <c r="S4305">
        <v>17</v>
      </c>
      <c r="T4305">
        <v>20</v>
      </c>
      <c r="U4305">
        <v>1.0960620000000001</v>
      </c>
      <c r="V4305">
        <v>2.0060259999999999</v>
      </c>
      <c r="W4305">
        <v>1336</v>
      </c>
      <c r="X4305">
        <v>-0.18155540000000001</v>
      </c>
      <c r="Y4305">
        <v>-5.7413000000000004E-3</v>
      </c>
      <c r="Z4305">
        <v>0.13164629999999999</v>
      </c>
      <c r="AA4305">
        <v>0.18964020000000001</v>
      </c>
      <c r="AB4305">
        <v>0.14429249999999999</v>
      </c>
      <c r="AC4305">
        <v>0.23085520000000001</v>
      </c>
      <c r="AD4305">
        <v>0.23829339999999999</v>
      </c>
      <c r="AE4305">
        <v>-0.47740830000000001</v>
      </c>
      <c r="AF4305">
        <v>-0.302616</v>
      </c>
      <c r="AG4305">
        <v>-0.18155540000000001</v>
      </c>
      <c r="AH4305">
        <v>-6.0494800000000001E-2</v>
      </c>
      <c r="AI4305">
        <v>0.1142975</v>
      </c>
      <c r="AJ4305">
        <v>-0.31112649999999997</v>
      </c>
      <c r="AK4305">
        <v>-0.1307024</v>
      </c>
      <c r="AL4305">
        <v>-5.7413000000000004E-3</v>
      </c>
      <c r="AM4305">
        <v>0.1192199</v>
      </c>
      <c r="AN4305">
        <v>0.29964400000000002</v>
      </c>
    </row>
    <row r="4306" spans="1:40" x14ac:dyDescent="0.25">
      <c r="A4306" t="s">
        <v>64</v>
      </c>
      <c r="B4306">
        <v>30</v>
      </c>
      <c r="C4306" s="3">
        <v>41773</v>
      </c>
      <c r="D4306" t="s">
        <v>68</v>
      </c>
      <c r="E4306" s="2">
        <v>8</v>
      </c>
      <c r="F4306" t="str">
        <f t="shared" si="67"/>
        <v>Non-Residential|30|41773|Per Ton|8</v>
      </c>
      <c r="I4306">
        <v>0.47103874000000001</v>
      </c>
      <c r="K4306">
        <v>0.91040047999999996</v>
      </c>
      <c r="L4306">
        <v>722</v>
      </c>
      <c r="O4306">
        <v>0.51776538999999999</v>
      </c>
      <c r="P4306">
        <v>84.519226000000003</v>
      </c>
      <c r="Q4306">
        <v>1.3150857</v>
      </c>
      <c r="R4306">
        <v>726</v>
      </c>
      <c r="S4306">
        <v>17</v>
      </c>
      <c r="T4306">
        <v>20</v>
      </c>
      <c r="U4306">
        <v>1.0960620000000001</v>
      </c>
      <c r="V4306">
        <v>0.51628770000000002</v>
      </c>
      <c r="W4306">
        <v>1336</v>
      </c>
      <c r="X4306">
        <v>-4.67266E-2</v>
      </c>
      <c r="Y4306">
        <v>-1.4775999999999999E-3</v>
      </c>
      <c r="Z4306">
        <v>3.3881599999999998E-2</v>
      </c>
      <c r="AA4306">
        <v>4.8807400000000001E-2</v>
      </c>
      <c r="AB4306">
        <v>3.7136299999999997E-2</v>
      </c>
      <c r="AC4306">
        <v>5.94149E-2</v>
      </c>
      <c r="AD4306">
        <v>6.13292E-2</v>
      </c>
      <c r="AE4306">
        <v>-0.1228699</v>
      </c>
      <c r="AF4306">
        <v>-7.7883800000000003E-2</v>
      </c>
      <c r="AG4306">
        <v>-4.67266E-2</v>
      </c>
      <c r="AH4306">
        <v>-1.55695E-2</v>
      </c>
      <c r="AI4306">
        <v>2.9416600000000001E-2</v>
      </c>
      <c r="AJ4306">
        <v>-8.0074199999999998E-2</v>
      </c>
      <c r="AK4306">
        <v>-3.3638700000000001E-2</v>
      </c>
      <c r="AL4306">
        <v>-1.4775999999999999E-3</v>
      </c>
      <c r="AM4306">
        <v>3.06834E-2</v>
      </c>
      <c r="AN4306">
        <v>7.7118900000000004E-2</v>
      </c>
    </row>
    <row r="4307" spans="1:40" x14ac:dyDescent="0.25">
      <c r="A4307" t="s">
        <v>64</v>
      </c>
      <c r="B4307">
        <v>50</v>
      </c>
      <c r="C4307" s="3">
        <v>41773</v>
      </c>
      <c r="D4307" t="s">
        <v>66</v>
      </c>
      <c r="E4307" s="2">
        <v>8</v>
      </c>
      <c r="F4307" t="str">
        <f t="shared" si="67"/>
        <v>Non-Residential|50|41773|Per Device|8</v>
      </c>
      <c r="I4307">
        <v>1.8613112000000001</v>
      </c>
      <c r="K4307">
        <v>3.6080122000000001</v>
      </c>
      <c r="L4307">
        <v>717</v>
      </c>
      <c r="O4307">
        <v>1.8802392999999999</v>
      </c>
      <c r="P4307">
        <v>85.056030000000007</v>
      </c>
      <c r="Q4307">
        <v>4.8308678</v>
      </c>
      <c r="R4307">
        <v>718</v>
      </c>
      <c r="S4307">
        <v>17</v>
      </c>
      <c r="T4307">
        <v>20</v>
      </c>
      <c r="U4307">
        <v>1.0635760000000001</v>
      </c>
      <c r="V4307">
        <v>1.9796450000000001</v>
      </c>
      <c r="W4307">
        <v>3327</v>
      </c>
      <c r="X4307">
        <v>-1.8928199999999999E-2</v>
      </c>
      <c r="Y4307">
        <v>9.9405999999999994E-2</v>
      </c>
      <c r="Z4307">
        <v>0.13474369999999999</v>
      </c>
      <c r="AA4307">
        <v>0.18028640000000001</v>
      </c>
      <c r="AB4307">
        <v>0.1433101</v>
      </c>
      <c r="AC4307">
        <v>0.22507559999999999</v>
      </c>
      <c r="AD4307">
        <v>0.23030629999999999</v>
      </c>
      <c r="AE4307">
        <v>-0.30737419999999999</v>
      </c>
      <c r="AF4307">
        <v>-0.13695789999999999</v>
      </c>
      <c r="AG4307">
        <v>-1.8928199999999999E-2</v>
      </c>
      <c r="AH4307">
        <v>9.9101599999999998E-2</v>
      </c>
      <c r="AI4307">
        <v>0.26951789999999998</v>
      </c>
      <c r="AJ4307">
        <v>-0.19574330000000001</v>
      </c>
      <c r="AK4307">
        <v>-2.1366699999999999E-2</v>
      </c>
      <c r="AL4307">
        <v>9.9405999999999994E-2</v>
      </c>
      <c r="AM4307">
        <v>0.22017880000000001</v>
      </c>
      <c r="AN4307">
        <v>0.3945554</v>
      </c>
    </row>
    <row r="4308" spans="1:40" x14ac:dyDescent="0.25">
      <c r="A4308" t="s">
        <v>64</v>
      </c>
      <c r="B4308">
        <v>50</v>
      </c>
      <c r="C4308" s="3">
        <v>41773</v>
      </c>
      <c r="D4308" t="s">
        <v>68</v>
      </c>
      <c r="E4308" s="2">
        <v>8</v>
      </c>
      <c r="F4308" t="str">
        <f t="shared" si="67"/>
        <v>Non-Residential|50|41773|Per Ton|8</v>
      </c>
      <c r="I4308">
        <v>0.47992668999999999</v>
      </c>
      <c r="K4308">
        <v>0.93030193000000005</v>
      </c>
      <c r="L4308">
        <v>717</v>
      </c>
      <c r="O4308">
        <v>0.48480719</v>
      </c>
      <c r="P4308">
        <v>85.056030000000007</v>
      </c>
      <c r="Q4308">
        <v>1.2456071</v>
      </c>
      <c r="R4308">
        <v>718</v>
      </c>
      <c r="S4308">
        <v>17</v>
      </c>
      <c r="T4308">
        <v>20</v>
      </c>
      <c r="U4308">
        <v>1.0635760000000001</v>
      </c>
      <c r="V4308">
        <v>0.51043839999999996</v>
      </c>
      <c r="W4308">
        <v>3327</v>
      </c>
      <c r="X4308">
        <v>-4.8805000000000003E-3</v>
      </c>
      <c r="Y4308">
        <v>2.56312E-2</v>
      </c>
      <c r="Z4308">
        <v>3.4742799999999997E-2</v>
      </c>
      <c r="AA4308">
        <v>4.6485600000000002E-2</v>
      </c>
      <c r="AB4308">
        <v>3.6951600000000001E-2</v>
      </c>
      <c r="AC4308">
        <v>5.8034299999999997E-2</v>
      </c>
      <c r="AD4308">
        <v>5.9382900000000002E-2</v>
      </c>
      <c r="AE4308">
        <v>-7.9254400000000003E-2</v>
      </c>
      <c r="AF4308">
        <v>-3.5313700000000003E-2</v>
      </c>
      <c r="AG4308">
        <v>-4.8805000000000003E-3</v>
      </c>
      <c r="AH4308">
        <v>2.5552700000000001E-2</v>
      </c>
      <c r="AI4308">
        <v>6.9493399999999997E-2</v>
      </c>
      <c r="AJ4308">
        <v>-5.0471099999999998E-2</v>
      </c>
      <c r="AK4308">
        <v>-5.5091999999999997E-3</v>
      </c>
      <c r="AL4308">
        <v>2.56312E-2</v>
      </c>
      <c r="AM4308">
        <v>5.6771599999999998E-2</v>
      </c>
      <c r="AN4308">
        <v>0.1017335</v>
      </c>
    </row>
    <row r="4309" spans="1:40" x14ac:dyDescent="0.25">
      <c r="A4309" t="s">
        <v>65</v>
      </c>
      <c r="B4309" t="s">
        <v>24</v>
      </c>
      <c r="C4309" s="3">
        <v>41773</v>
      </c>
      <c r="D4309" t="s">
        <v>66</v>
      </c>
      <c r="E4309" s="2">
        <v>8</v>
      </c>
      <c r="F4309" t="str">
        <f t="shared" si="67"/>
        <v>Residential|All|41773|Per Device|8</v>
      </c>
      <c r="I4309">
        <v>0.6154849</v>
      </c>
      <c r="K4309">
        <v>0.58889963999999995</v>
      </c>
      <c r="L4309">
        <v>1393</v>
      </c>
      <c r="O4309">
        <v>0.61759975</v>
      </c>
      <c r="P4309">
        <v>84.519287000000006</v>
      </c>
      <c r="Q4309">
        <v>0.52233529999999995</v>
      </c>
      <c r="R4309">
        <v>1352</v>
      </c>
      <c r="S4309">
        <v>17</v>
      </c>
      <c r="T4309">
        <v>20</v>
      </c>
      <c r="U4309">
        <v>1.0889610000000001</v>
      </c>
      <c r="V4309">
        <v>0.67023889999999997</v>
      </c>
      <c r="W4309">
        <v>22395</v>
      </c>
      <c r="X4309">
        <v>-2.1148E-3</v>
      </c>
      <c r="Y4309">
        <v>5.2639100000000001E-2</v>
      </c>
      <c r="Z4309">
        <v>1.5778500000000001E-2</v>
      </c>
      <c r="AA4309">
        <v>1.4205600000000001E-2</v>
      </c>
      <c r="AB4309">
        <v>1.7182200000000002E-2</v>
      </c>
      <c r="AC4309">
        <v>2.1231099999999999E-2</v>
      </c>
      <c r="AD4309">
        <v>2.2294100000000001E-2</v>
      </c>
      <c r="AE4309">
        <v>-2.9323599999999998E-2</v>
      </c>
      <c r="AF4309">
        <v>-1.32485E-2</v>
      </c>
      <c r="AG4309">
        <v>-2.1148E-3</v>
      </c>
      <c r="AH4309">
        <v>9.0188000000000004E-3</v>
      </c>
      <c r="AI4309">
        <v>2.5094000000000002E-2</v>
      </c>
      <c r="AJ4309">
        <v>2.4068099999999999E-2</v>
      </c>
      <c r="AK4309">
        <v>4.0948100000000001E-2</v>
      </c>
      <c r="AL4309">
        <v>5.2639100000000001E-2</v>
      </c>
      <c r="AM4309">
        <v>6.4330200000000004E-2</v>
      </c>
      <c r="AN4309">
        <v>8.1210199999999996E-2</v>
      </c>
    </row>
    <row r="4310" spans="1:40" x14ac:dyDescent="0.25">
      <c r="A4310" t="s">
        <v>65</v>
      </c>
      <c r="B4310" t="s">
        <v>24</v>
      </c>
      <c r="C4310" s="3">
        <v>41773</v>
      </c>
      <c r="D4310" t="s">
        <v>68</v>
      </c>
      <c r="E4310" s="2">
        <v>8</v>
      </c>
      <c r="F4310" t="str">
        <f t="shared" si="67"/>
        <v>Residential|All|41773|Per Ton|8</v>
      </c>
      <c r="I4310">
        <v>0.17239816999999999</v>
      </c>
      <c r="K4310">
        <v>0.1649516</v>
      </c>
      <c r="L4310">
        <v>1393</v>
      </c>
      <c r="O4310">
        <v>0.17299054</v>
      </c>
      <c r="P4310">
        <v>84.519287000000006</v>
      </c>
      <c r="Q4310">
        <v>0.14630683999999999</v>
      </c>
      <c r="R4310">
        <v>1352</v>
      </c>
      <c r="S4310">
        <v>17</v>
      </c>
      <c r="T4310">
        <v>20</v>
      </c>
      <c r="U4310">
        <v>1.0889610000000001</v>
      </c>
      <c r="V4310">
        <v>0.18773480000000001</v>
      </c>
      <c r="W4310">
        <v>22395</v>
      </c>
      <c r="X4310">
        <v>-5.9239999999999998E-4</v>
      </c>
      <c r="Y4310" s="6">
        <v>1.47443E-2</v>
      </c>
      <c r="Z4310">
        <v>4.4196000000000001E-3</v>
      </c>
      <c r="AA4310">
        <v>3.9789999999999999E-3</v>
      </c>
      <c r="AB4310">
        <v>4.8126999999999996E-3</v>
      </c>
      <c r="AC4310">
        <v>5.9468999999999998E-3</v>
      </c>
      <c r="AD4310">
        <v>6.2446000000000003E-3</v>
      </c>
      <c r="AE4310">
        <v>-8.2135999999999997E-3</v>
      </c>
      <c r="AF4310">
        <v>-3.7109E-3</v>
      </c>
      <c r="AG4310">
        <v>-5.9239999999999998E-4</v>
      </c>
      <c r="AH4310">
        <v>2.5262000000000001E-3</v>
      </c>
      <c r="AI4310">
        <v>7.0289000000000003E-3</v>
      </c>
      <c r="AJ4310">
        <v>6.7415000000000001E-3</v>
      </c>
      <c r="AK4310">
        <v>1.14696E-2</v>
      </c>
      <c r="AL4310" s="6">
        <v>1.47443E-2</v>
      </c>
      <c r="AM4310">
        <v>1.8019E-2</v>
      </c>
      <c r="AN4310">
        <v>2.2747099999999999E-2</v>
      </c>
    </row>
    <row r="4311" spans="1:40" x14ac:dyDescent="0.25">
      <c r="A4311" t="s">
        <v>65</v>
      </c>
      <c r="B4311">
        <v>50</v>
      </c>
      <c r="C4311" s="3">
        <v>41773</v>
      </c>
      <c r="D4311" t="s">
        <v>66</v>
      </c>
      <c r="E4311" s="2">
        <v>8</v>
      </c>
      <c r="F4311" t="str">
        <f t="shared" si="67"/>
        <v>Residential|50|41773|Per Device|8</v>
      </c>
      <c r="I4311">
        <v>0.66127575999999999</v>
      </c>
      <c r="K4311">
        <v>0.62157704999999996</v>
      </c>
      <c r="L4311">
        <v>708</v>
      </c>
      <c r="O4311">
        <v>0.65439342</v>
      </c>
      <c r="P4311">
        <v>83.976844999999997</v>
      </c>
      <c r="Q4311">
        <v>0.55404452000000004</v>
      </c>
      <c r="R4311">
        <v>684</v>
      </c>
      <c r="S4311">
        <v>17</v>
      </c>
      <c r="T4311">
        <v>20</v>
      </c>
      <c r="U4311">
        <v>1.1093379999999999</v>
      </c>
      <c r="V4311">
        <v>0.73357830000000002</v>
      </c>
      <c r="W4311">
        <v>11772</v>
      </c>
      <c r="X4311">
        <v>6.8823E-3</v>
      </c>
      <c r="Y4311">
        <v>7.91848E-2</v>
      </c>
      <c r="Z4311">
        <v>2.3360300000000001E-2</v>
      </c>
      <c r="AA4311">
        <v>2.1184399999999999E-2</v>
      </c>
      <c r="AB4311">
        <v>2.59145E-2</v>
      </c>
      <c r="AC4311">
        <v>3.1535399999999998E-2</v>
      </c>
      <c r="AD4311">
        <v>3.3471500000000001E-2</v>
      </c>
      <c r="AE4311">
        <v>-3.3531900000000003E-2</v>
      </c>
      <c r="AF4311">
        <v>-9.6548999999999992E-3</v>
      </c>
      <c r="AG4311">
        <v>6.8823E-3</v>
      </c>
      <c r="AH4311">
        <v>2.3419499999999999E-2</v>
      </c>
      <c r="AI4311">
        <v>4.7296600000000001E-2</v>
      </c>
      <c r="AJ4311">
        <v>3.6289399999999999E-2</v>
      </c>
      <c r="AK4311">
        <v>6.1632399999999997E-2</v>
      </c>
      <c r="AL4311">
        <v>7.91848E-2</v>
      </c>
      <c r="AM4311">
        <v>9.6737299999999998E-2</v>
      </c>
      <c r="AN4311">
        <v>0.1220803</v>
      </c>
    </row>
    <row r="4312" spans="1:40" x14ac:dyDescent="0.25">
      <c r="A4312" t="s">
        <v>65</v>
      </c>
      <c r="B4312">
        <v>50</v>
      </c>
      <c r="C4312" s="3">
        <v>41773</v>
      </c>
      <c r="D4312" t="s">
        <v>68</v>
      </c>
      <c r="E4312" s="2">
        <v>8</v>
      </c>
      <c r="F4312" t="str">
        <f t="shared" si="67"/>
        <v>Residential|50|41773|Per Ton|8</v>
      </c>
      <c r="I4312">
        <v>0.18819456000000001</v>
      </c>
      <c r="K4312">
        <v>0.17689658</v>
      </c>
      <c r="L4312">
        <v>708</v>
      </c>
      <c r="O4312">
        <v>0.18623590000000001</v>
      </c>
      <c r="P4312">
        <v>83.976844999999997</v>
      </c>
      <c r="Q4312">
        <v>0.15767729</v>
      </c>
      <c r="R4312">
        <v>684</v>
      </c>
      <c r="S4312">
        <v>17</v>
      </c>
      <c r="T4312">
        <v>20</v>
      </c>
      <c r="U4312">
        <v>1.1093379999999999</v>
      </c>
      <c r="V4312">
        <v>0.2087714</v>
      </c>
      <c r="W4312">
        <v>11772</v>
      </c>
      <c r="X4312">
        <v>1.9586999999999999E-3</v>
      </c>
      <c r="Y4312">
        <v>2.25355E-2</v>
      </c>
      <c r="Z4312">
        <v>6.6481999999999999E-3</v>
      </c>
      <c r="AA4312">
        <v>6.0289000000000002E-3</v>
      </c>
      <c r="AB4312">
        <v>7.3750999999999999E-3</v>
      </c>
      <c r="AC4312">
        <v>8.9747999999999998E-3</v>
      </c>
      <c r="AD4312">
        <v>9.5257999999999992E-3</v>
      </c>
      <c r="AE4312">
        <v>-9.5429999999999994E-3</v>
      </c>
      <c r="AF4312">
        <v>-2.7477000000000001E-3</v>
      </c>
      <c r="AG4312">
        <v>1.9586999999999999E-3</v>
      </c>
      <c r="AH4312">
        <v>6.6649999999999999E-3</v>
      </c>
      <c r="AI4312">
        <v>1.34603E-2</v>
      </c>
      <c r="AJ4312">
        <v>1.03277E-2</v>
      </c>
      <c r="AK4312">
        <v>1.7540199999999999E-2</v>
      </c>
      <c r="AL4312">
        <v>2.25355E-2</v>
      </c>
      <c r="AM4312">
        <v>2.7530800000000001E-2</v>
      </c>
      <c r="AN4312">
        <v>3.4743200000000002E-2</v>
      </c>
    </row>
    <row r="4313" spans="1:40" x14ac:dyDescent="0.25">
      <c r="A4313" t="s">
        <v>65</v>
      </c>
      <c r="B4313">
        <v>100</v>
      </c>
      <c r="C4313" s="3">
        <v>41773</v>
      </c>
      <c r="D4313" t="s">
        <v>66</v>
      </c>
      <c r="E4313" s="2">
        <v>8</v>
      </c>
      <c r="F4313" t="str">
        <f t="shared" si="67"/>
        <v>Residential|100|41773|Per Device|8</v>
      </c>
      <c r="I4313">
        <v>0.56648374999999995</v>
      </c>
      <c r="K4313">
        <v>0.55220678999999995</v>
      </c>
      <c r="L4313">
        <v>685</v>
      </c>
      <c r="O4313">
        <v>0.57856198000000003</v>
      </c>
      <c r="P4313">
        <v>85.132194999999996</v>
      </c>
      <c r="Q4313">
        <v>0.48747075000000001</v>
      </c>
      <c r="R4313">
        <v>668</v>
      </c>
      <c r="S4313">
        <v>17</v>
      </c>
      <c r="T4313">
        <v>20</v>
      </c>
      <c r="U4313">
        <v>1.0626249999999999</v>
      </c>
      <c r="V4313">
        <v>0.60195989999999999</v>
      </c>
      <c r="W4313">
        <v>10623</v>
      </c>
      <c r="X4313">
        <v>-1.2078200000000001E-2</v>
      </c>
      <c r="Y4313">
        <v>2.3397899999999999E-2</v>
      </c>
      <c r="Z4313">
        <v>2.1098700000000001E-2</v>
      </c>
      <c r="AA4313">
        <v>1.88608E-2</v>
      </c>
      <c r="AB4313">
        <v>2.2419999999999999E-2</v>
      </c>
      <c r="AC4313">
        <v>2.8299899999999999E-2</v>
      </c>
      <c r="AD4313">
        <v>2.9298299999999999E-2</v>
      </c>
      <c r="AE4313">
        <v>-4.8346100000000003E-2</v>
      </c>
      <c r="AF4313">
        <v>-2.69187E-2</v>
      </c>
      <c r="AG4313">
        <v>-1.2078200000000001E-2</v>
      </c>
      <c r="AH4313">
        <v>2.7623000000000001E-3</v>
      </c>
      <c r="AI4313">
        <v>2.4189599999999999E-2</v>
      </c>
      <c r="AJ4313">
        <v>-1.41493E-2</v>
      </c>
      <c r="AK4313">
        <v>8.0339000000000001E-3</v>
      </c>
      <c r="AL4313">
        <v>2.3397899999999999E-2</v>
      </c>
      <c r="AM4313">
        <v>3.8761900000000002E-2</v>
      </c>
      <c r="AN4313">
        <v>6.0945100000000002E-2</v>
      </c>
    </row>
    <row r="4314" spans="1:40" x14ac:dyDescent="0.25">
      <c r="A4314" t="s">
        <v>65</v>
      </c>
      <c r="B4314">
        <v>100</v>
      </c>
      <c r="C4314" s="3">
        <v>41773</v>
      </c>
      <c r="D4314" t="s">
        <v>68</v>
      </c>
      <c r="E4314" s="2">
        <v>8</v>
      </c>
      <c r="F4314" t="str">
        <f t="shared" si="67"/>
        <v>Residential|100|41773|Per Ton|8</v>
      </c>
      <c r="I4314">
        <v>0.15608720000000001</v>
      </c>
      <c r="K4314">
        <v>0.15215337000000001</v>
      </c>
      <c r="L4314">
        <v>685</v>
      </c>
      <c r="O4314">
        <v>0.15941520000000001</v>
      </c>
      <c r="P4314">
        <v>85.132194999999996</v>
      </c>
      <c r="Q4314">
        <v>0.1343162</v>
      </c>
      <c r="R4314">
        <v>668</v>
      </c>
      <c r="S4314">
        <v>17</v>
      </c>
      <c r="T4314">
        <v>20</v>
      </c>
      <c r="U4314">
        <v>1.0626249999999999</v>
      </c>
      <c r="V4314">
        <v>0.16586219999999999</v>
      </c>
      <c r="W4314">
        <v>10623</v>
      </c>
      <c r="X4314">
        <v>-3.3279999999999998E-3</v>
      </c>
      <c r="Y4314" s="6">
        <v>6.4469999999999996E-3</v>
      </c>
      <c r="Z4314">
        <v>5.8135000000000001E-3</v>
      </c>
      <c r="AA4314">
        <v>5.1967999999999997E-3</v>
      </c>
      <c r="AB4314">
        <v>6.1776000000000001E-3</v>
      </c>
      <c r="AC4314">
        <v>7.7977000000000003E-3</v>
      </c>
      <c r="AD4314">
        <v>8.0727999999999998E-3</v>
      </c>
      <c r="AE4314">
        <v>-1.3321100000000001E-2</v>
      </c>
      <c r="AF4314">
        <v>-7.4171000000000003E-3</v>
      </c>
      <c r="AG4314">
        <v>-3.3279999999999998E-3</v>
      </c>
      <c r="AH4314">
        <v>7.6110000000000001E-4</v>
      </c>
      <c r="AI4314">
        <v>6.6651000000000002E-3</v>
      </c>
      <c r="AJ4314">
        <v>-3.8987000000000002E-3</v>
      </c>
      <c r="AK4314">
        <v>2.2136E-3</v>
      </c>
      <c r="AL4314" s="6">
        <v>6.4469999999999996E-3</v>
      </c>
      <c r="AM4314">
        <v>1.06804E-2</v>
      </c>
      <c r="AN4314">
        <v>1.6792700000000001E-2</v>
      </c>
    </row>
    <row r="4315" spans="1:40" x14ac:dyDescent="0.25">
      <c r="A4315" t="s">
        <v>24</v>
      </c>
      <c r="B4315" t="s">
        <v>24</v>
      </c>
      <c r="C4315" s="3">
        <v>41773</v>
      </c>
      <c r="D4315" t="s">
        <v>66</v>
      </c>
      <c r="E4315" s="2">
        <v>9</v>
      </c>
      <c r="F4315" t="str">
        <f t="shared" si="67"/>
        <v>All|All|41773|Per Device|9</v>
      </c>
      <c r="I4315">
        <v>1.1354641000000001</v>
      </c>
      <c r="K4315">
        <v>3.3194227999999999</v>
      </c>
      <c r="L4315">
        <v>2832</v>
      </c>
      <c r="O4315">
        <v>1.1951020000000001</v>
      </c>
      <c r="P4315">
        <v>91.432213000000004</v>
      </c>
      <c r="Q4315">
        <v>4.3387101000000001</v>
      </c>
      <c r="R4315">
        <v>2796</v>
      </c>
      <c r="S4315">
        <v>17</v>
      </c>
      <c r="T4315">
        <v>20</v>
      </c>
      <c r="U4315">
        <v>1.0940840000000001</v>
      </c>
      <c r="V4315">
        <v>1.2422930000000001</v>
      </c>
      <c r="W4315">
        <v>27058</v>
      </c>
      <c r="X4315">
        <v>-5.9637900000000001E-2</v>
      </c>
      <c r="Y4315">
        <v>4.71911E-2</v>
      </c>
      <c r="Z4315">
        <v>6.2375800000000002E-2</v>
      </c>
      <c r="AA4315">
        <v>8.20525E-2</v>
      </c>
      <c r="AB4315">
        <v>6.8244299999999994E-2</v>
      </c>
      <c r="AC4315">
        <v>0.1030697</v>
      </c>
      <c r="AD4315">
        <v>0.1067235</v>
      </c>
      <c r="AE4315">
        <v>-0.19172700000000001</v>
      </c>
      <c r="AF4315">
        <v>-0.1136877</v>
      </c>
      <c r="AG4315">
        <v>-5.9637900000000001E-2</v>
      </c>
      <c r="AH4315">
        <v>-5.5881000000000004E-3</v>
      </c>
      <c r="AI4315">
        <v>7.2451199999999993E-2</v>
      </c>
      <c r="AJ4315">
        <v>-8.9580599999999996E-2</v>
      </c>
      <c r="AK4315">
        <v>-8.7746999999999999E-3</v>
      </c>
      <c r="AL4315">
        <v>4.71911E-2</v>
      </c>
      <c r="AM4315">
        <v>0.103157</v>
      </c>
      <c r="AN4315">
        <v>0.18396280000000001</v>
      </c>
    </row>
    <row r="4316" spans="1:40" x14ac:dyDescent="0.25">
      <c r="A4316" t="s">
        <v>24</v>
      </c>
      <c r="B4316" t="s">
        <v>24</v>
      </c>
      <c r="C4316" s="3">
        <v>41773</v>
      </c>
      <c r="D4316" t="s">
        <v>68</v>
      </c>
      <c r="E4316" s="2">
        <v>9</v>
      </c>
      <c r="F4316" t="str">
        <f t="shared" si="67"/>
        <v>All|All|41773|Per Ton|9</v>
      </c>
      <c r="I4316">
        <v>0.31015148999999997</v>
      </c>
      <c r="K4316">
        <v>0.90669880999999997</v>
      </c>
      <c r="L4316">
        <v>2832</v>
      </c>
      <c r="O4316">
        <v>0.32644156000000002</v>
      </c>
      <c r="P4316">
        <v>91.432213000000004</v>
      </c>
      <c r="Q4316">
        <v>1.1851167</v>
      </c>
      <c r="R4316">
        <v>2796</v>
      </c>
      <c r="S4316">
        <v>17</v>
      </c>
      <c r="T4316">
        <v>20</v>
      </c>
      <c r="U4316">
        <v>1.0940840000000001</v>
      </c>
      <c r="V4316">
        <v>0.33933180000000002</v>
      </c>
      <c r="W4316">
        <v>27058</v>
      </c>
      <c r="X4316">
        <v>-1.6290099999999998E-2</v>
      </c>
      <c r="Y4316">
        <v>1.2890199999999999E-2</v>
      </c>
      <c r="Z4316">
        <v>1.7037900000000002E-2</v>
      </c>
      <c r="AA4316">
        <v>2.2412600000000001E-2</v>
      </c>
      <c r="AB4316">
        <v>1.8640899999999998E-2</v>
      </c>
      <c r="AC4316">
        <v>2.8153399999999999E-2</v>
      </c>
      <c r="AD4316">
        <v>2.91515E-2</v>
      </c>
      <c r="AE4316">
        <v>-5.2370100000000003E-2</v>
      </c>
      <c r="AF4316">
        <v>-3.10537E-2</v>
      </c>
      <c r="AG4316">
        <v>-1.6290099999999998E-2</v>
      </c>
      <c r="AH4316">
        <v>-1.5264E-3</v>
      </c>
      <c r="AI4316">
        <v>1.9789999999999999E-2</v>
      </c>
      <c r="AJ4316">
        <v>-2.4468899999999998E-2</v>
      </c>
      <c r="AK4316">
        <v>-2.3968000000000001E-3</v>
      </c>
      <c r="AL4316">
        <v>1.2890199999999999E-2</v>
      </c>
      <c r="AM4316">
        <v>2.8177299999999999E-2</v>
      </c>
      <c r="AN4316">
        <v>5.02494E-2</v>
      </c>
    </row>
    <row r="4317" spans="1:40" x14ac:dyDescent="0.25">
      <c r="A4317" t="s">
        <v>64</v>
      </c>
      <c r="B4317" t="s">
        <v>24</v>
      </c>
      <c r="C4317" s="3">
        <v>41773</v>
      </c>
      <c r="D4317" t="s">
        <v>66</v>
      </c>
      <c r="E4317" s="2">
        <v>9</v>
      </c>
      <c r="F4317" t="str">
        <f t="shared" si="67"/>
        <v>Non-Residential|All|41773|Per Device|9</v>
      </c>
      <c r="I4317">
        <v>2.4765659000000002</v>
      </c>
      <c r="K4317">
        <v>4.3521606999999998</v>
      </c>
      <c r="L4317">
        <v>1439</v>
      </c>
      <c r="O4317">
        <v>2.5624082000000001</v>
      </c>
      <c r="P4317">
        <v>90.997955000000005</v>
      </c>
      <c r="Q4317">
        <v>5.8578440000000001</v>
      </c>
      <c r="R4317">
        <v>1444</v>
      </c>
      <c r="S4317">
        <v>17</v>
      </c>
      <c r="T4317">
        <v>20</v>
      </c>
      <c r="U4317">
        <v>1.0751379999999999</v>
      </c>
      <c r="V4317">
        <v>2.6626500000000002</v>
      </c>
      <c r="W4317">
        <v>4663</v>
      </c>
      <c r="X4317">
        <v>-8.5842299999999996E-2</v>
      </c>
      <c r="Y4317">
        <v>0.10024139999999999</v>
      </c>
      <c r="Z4317">
        <v>0.11472930000000001</v>
      </c>
      <c r="AA4317">
        <v>0.15415380000000001</v>
      </c>
      <c r="AB4317">
        <v>0.1233498</v>
      </c>
      <c r="AC4317">
        <v>0.1921619</v>
      </c>
      <c r="AD4317">
        <v>0.19742989999999999</v>
      </c>
      <c r="AE4317">
        <v>-0.33210770000000001</v>
      </c>
      <c r="AF4317">
        <v>-0.1866121</v>
      </c>
      <c r="AG4317">
        <v>-8.5842299999999996E-2</v>
      </c>
      <c r="AH4317">
        <v>1.4927599999999999E-2</v>
      </c>
      <c r="AI4317">
        <v>0.16042319999999999</v>
      </c>
      <c r="AJ4317">
        <v>-0.1527752</v>
      </c>
      <c r="AK4317">
        <v>-3.2908999999999998E-3</v>
      </c>
      <c r="AL4317">
        <v>0.10024139999999999</v>
      </c>
      <c r="AM4317">
        <v>0.2037738</v>
      </c>
      <c r="AN4317">
        <v>0.35325810000000002</v>
      </c>
    </row>
    <row r="4318" spans="1:40" x14ac:dyDescent="0.25">
      <c r="A4318" t="s">
        <v>64</v>
      </c>
      <c r="B4318" t="s">
        <v>24</v>
      </c>
      <c r="C4318" s="3">
        <v>41773</v>
      </c>
      <c r="D4318" t="s">
        <v>68</v>
      </c>
      <c r="E4318" s="2">
        <v>9</v>
      </c>
      <c r="F4318" t="str">
        <f t="shared" si="67"/>
        <v>Non-Residential|All|41773|Per Ton|9</v>
      </c>
      <c r="I4318">
        <v>0.63817955000000004</v>
      </c>
      <c r="K4318">
        <v>1.1214964999999999</v>
      </c>
      <c r="L4318">
        <v>1439</v>
      </c>
      <c r="O4318">
        <v>0.66030001000000005</v>
      </c>
      <c r="P4318">
        <v>90.997955000000005</v>
      </c>
      <c r="Q4318">
        <v>1.5094919</v>
      </c>
      <c r="R4318">
        <v>1444</v>
      </c>
      <c r="S4318">
        <v>17</v>
      </c>
      <c r="T4318">
        <v>20</v>
      </c>
      <c r="U4318">
        <v>1.0751379999999999</v>
      </c>
      <c r="V4318">
        <v>0.68613089999999999</v>
      </c>
      <c r="W4318">
        <v>4663</v>
      </c>
      <c r="X4318">
        <v>-2.2120500000000001E-2</v>
      </c>
      <c r="Y4318" s="6">
        <v>2.58309E-2</v>
      </c>
      <c r="Z4318">
        <v>2.9564300000000002E-2</v>
      </c>
      <c r="AA4318">
        <v>3.9723500000000002E-2</v>
      </c>
      <c r="AB4318">
        <v>3.17857E-2</v>
      </c>
      <c r="AC4318">
        <v>4.9517699999999998E-2</v>
      </c>
      <c r="AD4318">
        <v>5.0875200000000002E-2</v>
      </c>
      <c r="AE4318">
        <v>-8.55799E-2</v>
      </c>
      <c r="AF4318">
        <v>-4.8087600000000001E-2</v>
      </c>
      <c r="AG4318">
        <v>-2.2120500000000001E-2</v>
      </c>
      <c r="AH4318">
        <v>3.8465999999999999E-3</v>
      </c>
      <c r="AI4318">
        <v>4.1339000000000001E-2</v>
      </c>
      <c r="AJ4318">
        <v>-3.9368199999999999E-2</v>
      </c>
      <c r="AK4318">
        <v>-8.4800000000000001E-4</v>
      </c>
      <c r="AL4318" s="6">
        <v>2.58309E-2</v>
      </c>
      <c r="AM4318">
        <v>5.2509899999999998E-2</v>
      </c>
      <c r="AN4318">
        <v>9.1030100000000003E-2</v>
      </c>
    </row>
    <row r="4319" spans="1:40" x14ac:dyDescent="0.25">
      <c r="A4319" t="s">
        <v>64</v>
      </c>
      <c r="B4319">
        <v>30</v>
      </c>
      <c r="C4319" s="3">
        <v>41773</v>
      </c>
      <c r="D4319" t="s">
        <v>66</v>
      </c>
      <c r="E4319" s="2">
        <v>9</v>
      </c>
      <c r="F4319" t="str">
        <f t="shared" si="67"/>
        <v>Non-Residential|30|41773|Per Device|9</v>
      </c>
      <c r="I4319">
        <v>2.4350830999999999</v>
      </c>
      <c r="K4319">
        <v>4.2941452</v>
      </c>
      <c r="L4319">
        <v>722</v>
      </c>
      <c r="O4319">
        <v>2.6200261999999999</v>
      </c>
      <c r="P4319">
        <v>91.245773</v>
      </c>
      <c r="Q4319">
        <v>6.0026552999999998</v>
      </c>
      <c r="R4319">
        <v>726</v>
      </c>
      <c r="S4319">
        <v>17</v>
      </c>
      <c r="T4319">
        <v>20</v>
      </c>
      <c r="U4319">
        <v>1.0960620000000001</v>
      </c>
      <c r="V4319">
        <v>2.669003</v>
      </c>
      <c r="W4319">
        <v>1336</v>
      </c>
      <c r="X4319">
        <v>-0.184943</v>
      </c>
      <c r="Y4319">
        <v>4.8976400000000003E-2</v>
      </c>
      <c r="Z4319">
        <v>0.1598115</v>
      </c>
      <c r="AA4319">
        <v>0.22277939999999999</v>
      </c>
      <c r="AB4319">
        <v>0.1751634</v>
      </c>
      <c r="AC4319">
        <v>0.27417219999999998</v>
      </c>
      <c r="AD4319">
        <v>0.28339530000000002</v>
      </c>
      <c r="AE4319">
        <v>-0.53630889999999998</v>
      </c>
      <c r="AF4319">
        <v>-0.32871909999999999</v>
      </c>
      <c r="AG4319">
        <v>-0.184943</v>
      </c>
      <c r="AH4319">
        <v>-4.1167000000000002E-2</v>
      </c>
      <c r="AI4319">
        <v>0.16642280000000001</v>
      </c>
      <c r="AJ4319">
        <v>-0.31420930000000002</v>
      </c>
      <c r="AK4319">
        <v>-9.9636299999999997E-2</v>
      </c>
      <c r="AL4319">
        <v>4.8976400000000003E-2</v>
      </c>
      <c r="AM4319">
        <v>0.19758899999999999</v>
      </c>
      <c r="AN4319">
        <v>0.41216199999999997</v>
      </c>
    </row>
    <row r="4320" spans="1:40" x14ac:dyDescent="0.25">
      <c r="A4320" t="s">
        <v>64</v>
      </c>
      <c r="B4320">
        <v>30</v>
      </c>
      <c r="C4320" s="3">
        <v>41773</v>
      </c>
      <c r="D4320" t="s">
        <v>68</v>
      </c>
      <c r="E4320" s="2">
        <v>9</v>
      </c>
      <c r="F4320" t="str">
        <f t="shared" si="67"/>
        <v>Non-Residential|30|41773|Per Ton|9</v>
      </c>
      <c r="I4320">
        <v>0.62671367</v>
      </c>
      <c r="K4320">
        <v>1.1051777</v>
      </c>
      <c r="L4320">
        <v>722</v>
      </c>
      <c r="O4320">
        <v>0.67431218000000004</v>
      </c>
      <c r="P4320">
        <v>91.245773</v>
      </c>
      <c r="Q4320">
        <v>1.5448942999999999</v>
      </c>
      <c r="R4320">
        <v>726</v>
      </c>
      <c r="S4320">
        <v>17</v>
      </c>
      <c r="T4320">
        <v>20</v>
      </c>
      <c r="U4320">
        <v>1.0960620000000001</v>
      </c>
      <c r="V4320">
        <v>0.68691720000000001</v>
      </c>
      <c r="W4320">
        <v>1336</v>
      </c>
      <c r="X4320">
        <v>-4.7598500000000002E-2</v>
      </c>
      <c r="Y4320">
        <v>1.2605E-2</v>
      </c>
      <c r="Z4320">
        <v>4.11305E-2</v>
      </c>
      <c r="AA4320">
        <v>5.7336400000000003E-2</v>
      </c>
      <c r="AB4320">
        <v>4.5081499999999997E-2</v>
      </c>
      <c r="AC4320">
        <v>7.0563299999999995E-2</v>
      </c>
      <c r="AD4320">
        <v>7.2937000000000002E-2</v>
      </c>
      <c r="AE4320">
        <v>-0.13802900000000001</v>
      </c>
      <c r="AF4320">
        <v>-8.4601899999999994E-2</v>
      </c>
      <c r="AG4320">
        <v>-4.7598500000000002E-2</v>
      </c>
      <c r="AH4320">
        <v>-1.05951E-2</v>
      </c>
      <c r="AI4320">
        <v>4.2832000000000002E-2</v>
      </c>
      <c r="AJ4320">
        <v>-8.0867499999999995E-2</v>
      </c>
      <c r="AK4320">
        <v>-2.5643200000000001E-2</v>
      </c>
      <c r="AL4320">
        <v>1.2605E-2</v>
      </c>
      <c r="AM4320">
        <v>5.0853200000000001E-2</v>
      </c>
      <c r="AN4320">
        <v>0.10607759999999999</v>
      </c>
    </row>
    <row r="4321" spans="1:40" x14ac:dyDescent="0.25">
      <c r="A4321" t="s">
        <v>64</v>
      </c>
      <c r="B4321">
        <v>50</v>
      </c>
      <c r="C4321" s="3">
        <v>41773</v>
      </c>
      <c r="D4321" t="s">
        <v>66</v>
      </c>
      <c r="E4321" s="2">
        <v>9</v>
      </c>
      <c r="F4321" t="str">
        <f t="shared" si="67"/>
        <v>Non-Residential|50|41773|Per Device|9</v>
      </c>
      <c r="I4321">
        <v>2.4895258</v>
      </c>
      <c r="K4321">
        <v>4.3368184999999997</v>
      </c>
      <c r="L4321">
        <v>717</v>
      </c>
      <c r="O4321">
        <v>2.5232057999999999</v>
      </c>
      <c r="P4321">
        <v>90.892578</v>
      </c>
      <c r="Q4321">
        <v>5.6911828</v>
      </c>
      <c r="R4321">
        <v>718</v>
      </c>
      <c r="S4321">
        <v>17</v>
      </c>
      <c r="T4321">
        <v>20</v>
      </c>
      <c r="U4321">
        <v>1.0635760000000001</v>
      </c>
      <c r="V4321">
        <v>2.647799</v>
      </c>
      <c r="W4321">
        <v>3327</v>
      </c>
      <c r="X4321">
        <v>-3.3680000000000002E-2</v>
      </c>
      <c r="Y4321">
        <v>0.12459340000000001</v>
      </c>
      <c r="Z4321">
        <v>0.16196150000000001</v>
      </c>
      <c r="AA4321">
        <v>0.2123931</v>
      </c>
      <c r="AB4321">
        <v>0.1722583</v>
      </c>
      <c r="AC4321">
        <v>0.2670998</v>
      </c>
      <c r="AD4321">
        <v>0.27346609999999999</v>
      </c>
      <c r="AE4321">
        <v>-0.37598229999999999</v>
      </c>
      <c r="AF4321">
        <v>-0.17374729999999999</v>
      </c>
      <c r="AG4321">
        <v>-3.3680000000000002E-2</v>
      </c>
      <c r="AH4321">
        <v>0.1063872</v>
      </c>
      <c r="AI4321">
        <v>0.30862220000000001</v>
      </c>
      <c r="AJ4321">
        <v>-0.2258676</v>
      </c>
      <c r="AK4321">
        <v>-1.88124E-2</v>
      </c>
      <c r="AL4321">
        <v>0.12459340000000001</v>
      </c>
      <c r="AM4321">
        <v>0.26799919999999999</v>
      </c>
      <c r="AN4321">
        <v>0.47505439999999999</v>
      </c>
    </row>
    <row r="4322" spans="1:40" x14ac:dyDescent="0.25">
      <c r="A4322" t="s">
        <v>64</v>
      </c>
      <c r="B4322">
        <v>50</v>
      </c>
      <c r="C4322" s="3">
        <v>41773</v>
      </c>
      <c r="D4322" t="s">
        <v>68</v>
      </c>
      <c r="E4322" s="2">
        <v>9</v>
      </c>
      <c r="F4322" t="str">
        <f t="shared" si="67"/>
        <v>Non-Residential|50|41773|Per Ton|9</v>
      </c>
      <c r="I4322">
        <v>0.64190765000000005</v>
      </c>
      <c r="K4322">
        <v>1.1182198000000001</v>
      </c>
      <c r="L4322">
        <v>717</v>
      </c>
      <c r="O4322">
        <v>0.65059182000000004</v>
      </c>
      <c r="P4322">
        <v>90.892578</v>
      </c>
      <c r="Q4322">
        <v>1.4674335999999999</v>
      </c>
      <c r="R4322">
        <v>718</v>
      </c>
      <c r="S4322">
        <v>17</v>
      </c>
      <c r="T4322">
        <v>20</v>
      </c>
      <c r="U4322">
        <v>1.0635760000000001</v>
      </c>
      <c r="V4322">
        <v>0.68271740000000003</v>
      </c>
      <c r="W4322">
        <v>3327</v>
      </c>
      <c r="X4322">
        <v>-8.6841999999999996E-3</v>
      </c>
      <c r="Y4322">
        <v>3.2125599999999997E-2</v>
      </c>
      <c r="Z4322">
        <v>4.1760699999999998E-2</v>
      </c>
      <c r="AA4322">
        <v>5.4764100000000003E-2</v>
      </c>
      <c r="AB4322">
        <v>4.44156E-2</v>
      </c>
      <c r="AC4322">
        <v>6.8869899999999998E-2</v>
      </c>
      <c r="AD4322">
        <v>7.0511400000000002E-2</v>
      </c>
      <c r="AE4322">
        <v>-9.6944500000000003E-2</v>
      </c>
      <c r="AF4322">
        <v>-4.4799600000000002E-2</v>
      </c>
      <c r="AG4322">
        <v>-8.6841999999999996E-3</v>
      </c>
      <c r="AH4322">
        <v>2.7431199999999999E-2</v>
      </c>
      <c r="AI4322">
        <v>7.95762E-2</v>
      </c>
      <c r="AJ4322">
        <v>-5.8238499999999999E-2</v>
      </c>
      <c r="AK4322">
        <v>-4.8507000000000003E-3</v>
      </c>
      <c r="AL4322">
        <v>3.2125599999999997E-2</v>
      </c>
      <c r="AM4322">
        <v>6.9101800000000005E-2</v>
      </c>
      <c r="AN4322">
        <v>0.1224896</v>
      </c>
    </row>
    <row r="4323" spans="1:40" x14ac:dyDescent="0.25">
      <c r="A4323" t="s">
        <v>65</v>
      </c>
      <c r="B4323" t="s">
        <v>24</v>
      </c>
      <c r="C4323" s="3">
        <v>41773</v>
      </c>
      <c r="D4323" t="s">
        <v>66</v>
      </c>
      <c r="E4323" s="2">
        <v>9</v>
      </c>
      <c r="F4323" t="str">
        <f t="shared" si="67"/>
        <v>Residential|All|41773|Per Device|9</v>
      </c>
      <c r="I4323">
        <v>0.62816753000000003</v>
      </c>
      <c r="K4323">
        <v>0.66862049999999995</v>
      </c>
      <c r="L4323">
        <v>1393</v>
      </c>
      <c r="O4323">
        <v>0.65475651000000001</v>
      </c>
      <c r="P4323">
        <v>91.519668999999993</v>
      </c>
      <c r="Q4323">
        <v>0.63125407</v>
      </c>
      <c r="R4323">
        <v>1352</v>
      </c>
      <c r="S4323">
        <v>17</v>
      </c>
      <c r="T4323">
        <v>20</v>
      </c>
      <c r="U4323">
        <v>1.0889610000000001</v>
      </c>
      <c r="V4323">
        <v>0.68404969999999998</v>
      </c>
      <c r="W4323">
        <v>22395</v>
      </c>
      <c r="X4323">
        <v>-2.6589000000000002E-2</v>
      </c>
      <c r="Y4323">
        <v>2.9293199999999998E-2</v>
      </c>
      <c r="Z4323">
        <v>1.79145E-2</v>
      </c>
      <c r="AA4323">
        <v>1.71678E-2</v>
      </c>
      <c r="AB4323">
        <v>1.95082E-2</v>
      </c>
      <c r="AC4323">
        <v>2.4812600000000001E-2</v>
      </c>
      <c r="AD4323">
        <v>2.5986599999999999E-2</v>
      </c>
      <c r="AE4323">
        <v>-5.8387599999999998E-2</v>
      </c>
      <c r="AF4323">
        <v>-3.9600700000000003E-2</v>
      </c>
      <c r="AG4323">
        <v>-2.6589000000000002E-2</v>
      </c>
      <c r="AH4323">
        <v>-1.35773E-2</v>
      </c>
      <c r="AI4323">
        <v>5.2096E-3</v>
      </c>
      <c r="AJ4323">
        <v>-4.0099999999999997E-3</v>
      </c>
      <c r="AK4323">
        <v>1.5665800000000001E-2</v>
      </c>
      <c r="AL4323">
        <v>2.9293199999999998E-2</v>
      </c>
      <c r="AM4323">
        <v>4.2920600000000003E-2</v>
      </c>
      <c r="AN4323">
        <v>6.2596399999999996E-2</v>
      </c>
    </row>
    <row r="4324" spans="1:40" x14ac:dyDescent="0.25">
      <c r="A4324" t="s">
        <v>65</v>
      </c>
      <c r="B4324" t="s">
        <v>24</v>
      </c>
      <c r="C4324" s="3">
        <v>41773</v>
      </c>
      <c r="D4324" t="s">
        <v>68</v>
      </c>
      <c r="E4324" s="2">
        <v>9</v>
      </c>
      <c r="F4324" t="str">
        <f t="shared" si="67"/>
        <v>Residential|All|41773|Per Ton|9</v>
      </c>
      <c r="I4324">
        <v>0.17595058999999999</v>
      </c>
      <c r="K4324">
        <v>0.18728152000000001</v>
      </c>
      <c r="L4324">
        <v>1393</v>
      </c>
      <c r="O4324">
        <v>0.18339820000000001</v>
      </c>
      <c r="P4324">
        <v>91.519668999999993</v>
      </c>
      <c r="Q4324">
        <v>0.17681512999999999</v>
      </c>
      <c r="R4324">
        <v>1352</v>
      </c>
      <c r="S4324">
        <v>17</v>
      </c>
      <c r="T4324">
        <v>20</v>
      </c>
      <c r="U4324">
        <v>1.0889610000000001</v>
      </c>
      <c r="V4324">
        <v>0.1916033</v>
      </c>
      <c r="W4324">
        <v>22395</v>
      </c>
      <c r="X4324">
        <v>-7.4476000000000004E-3</v>
      </c>
      <c r="Y4324">
        <v>8.2050999999999999E-3</v>
      </c>
      <c r="Z4324">
        <v>5.0178999999999996E-3</v>
      </c>
      <c r="AA4324">
        <v>4.8087E-3</v>
      </c>
      <c r="AB4324">
        <v>5.4643000000000001E-3</v>
      </c>
      <c r="AC4324">
        <v>6.9499999999999996E-3</v>
      </c>
      <c r="AD4324">
        <v>7.2788999999999996E-3</v>
      </c>
      <c r="AE4324">
        <v>-1.6354400000000002E-2</v>
      </c>
      <c r="AF4324">
        <v>-1.10922E-2</v>
      </c>
      <c r="AG4324">
        <v>-7.4476000000000004E-3</v>
      </c>
      <c r="AH4324">
        <v>-3.803E-3</v>
      </c>
      <c r="AI4324">
        <v>1.4591999999999999E-3</v>
      </c>
      <c r="AJ4324">
        <v>-1.1232E-3</v>
      </c>
      <c r="AK4324">
        <v>4.3880000000000004E-3</v>
      </c>
      <c r="AL4324">
        <v>8.2050999999999999E-3</v>
      </c>
      <c r="AM4324">
        <v>1.2022100000000001E-2</v>
      </c>
      <c r="AN4324">
        <v>1.7533300000000002E-2</v>
      </c>
    </row>
    <row r="4325" spans="1:40" x14ac:dyDescent="0.25">
      <c r="A4325" t="s">
        <v>65</v>
      </c>
      <c r="B4325">
        <v>50</v>
      </c>
      <c r="C4325" s="3">
        <v>41773</v>
      </c>
      <c r="D4325" t="s">
        <v>66</v>
      </c>
      <c r="E4325" s="2">
        <v>9</v>
      </c>
      <c r="F4325" t="str">
        <f t="shared" si="67"/>
        <v>Residential|50|41773|Per Device|9</v>
      </c>
      <c r="I4325">
        <v>0.68787370000000003</v>
      </c>
      <c r="K4325">
        <v>0.71054519999999999</v>
      </c>
      <c r="L4325">
        <v>708</v>
      </c>
      <c r="O4325">
        <v>0.69233951000000005</v>
      </c>
      <c r="P4325">
        <v>91.502387999999996</v>
      </c>
      <c r="Q4325">
        <v>0.68432616999999996</v>
      </c>
      <c r="R4325">
        <v>684</v>
      </c>
      <c r="S4325">
        <v>17</v>
      </c>
      <c r="T4325">
        <v>20</v>
      </c>
      <c r="U4325">
        <v>1.1093379999999999</v>
      </c>
      <c r="V4325">
        <v>0.7630844</v>
      </c>
      <c r="W4325">
        <v>11772</v>
      </c>
      <c r="X4325">
        <v>-4.4657999999999998E-3</v>
      </c>
      <c r="Y4325">
        <v>7.0744799999999997E-2</v>
      </c>
      <c r="Z4325">
        <v>2.6703899999999999E-2</v>
      </c>
      <c r="AA4325">
        <v>2.6165899999999999E-2</v>
      </c>
      <c r="AB4325">
        <v>2.9623699999999999E-2</v>
      </c>
      <c r="AC4325">
        <v>3.7386500000000003E-2</v>
      </c>
      <c r="AD4325">
        <v>3.9524900000000002E-2</v>
      </c>
      <c r="AE4325">
        <v>-5.2378599999999997E-2</v>
      </c>
      <c r="AF4325">
        <v>-2.40713E-2</v>
      </c>
      <c r="AG4325">
        <v>-4.4657999999999998E-3</v>
      </c>
      <c r="AH4325">
        <v>1.5139700000000001E-2</v>
      </c>
      <c r="AI4325">
        <v>4.3446899999999997E-2</v>
      </c>
      <c r="AJ4325">
        <v>2.0091700000000001E-2</v>
      </c>
      <c r="AK4325">
        <v>5.0018E-2</v>
      </c>
      <c r="AL4325">
        <v>7.0744799999999997E-2</v>
      </c>
      <c r="AM4325">
        <v>9.1471700000000003E-2</v>
      </c>
      <c r="AN4325">
        <v>0.12139800000000001</v>
      </c>
    </row>
    <row r="4326" spans="1:40" x14ac:dyDescent="0.25">
      <c r="A4326" t="s">
        <v>65</v>
      </c>
      <c r="B4326">
        <v>50</v>
      </c>
      <c r="C4326" s="3">
        <v>41773</v>
      </c>
      <c r="D4326" t="s">
        <v>68</v>
      </c>
      <c r="E4326" s="2">
        <v>9</v>
      </c>
      <c r="F4326" t="str">
        <f t="shared" si="67"/>
        <v>Residential|50|41773|Per Ton|9</v>
      </c>
      <c r="I4326">
        <v>0.19576415999999999</v>
      </c>
      <c r="K4326">
        <v>0.20221631000000001</v>
      </c>
      <c r="L4326">
        <v>708</v>
      </c>
      <c r="O4326">
        <v>0.19703509999999999</v>
      </c>
      <c r="P4326">
        <v>91.502387999999996</v>
      </c>
      <c r="Q4326">
        <v>0.19475455</v>
      </c>
      <c r="R4326">
        <v>684</v>
      </c>
      <c r="S4326">
        <v>17</v>
      </c>
      <c r="T4326">
        <v>20</v>
      </c>
      <c r="U4326">
        <v>1.1093379999999999</v>
      </c>
      <c r="V4326">
        <v>0.21716859999999999</v>
      </c>
      <c r="W4326">
        <v>11772</v>
      </c>
      <c r="X4326">
        <v>-1.2708999999999999E-3</v>
      </c>
      <c r="Y4326">
        <v>2.0133499999999999E-2</v>
      </c>
      <c r="Z4326">
        <v>7.5998000000000003E-3</v>
      </c>
      <c r="AA4326">
        <v>7.4466000000000003E-3</v>
      </c>
      <c r="AB4326">
        <v>8.4306999999999993E-3</v>
      </c>
      <c r="AC4326">
        <v>1.0639900000000001E-2</v>
      </c>
      <c r="AD4326">
        <v>1.12485E-2</v>
      </c>
      <c r="AE4326">
        <v>-1.4906600000000001E-2</v>
      </c>
      <c r="AF4326">
        <v>-6.8504999999999998E-3</v>
      </c>
      <c r="AG4326">
        <v>-1.2708999999999999E-3</v>
      </c>
      <c r="AH4326">
        <v>4.3087000000000004E-3</v>
      </c>
      <c r="AI4326">
        <v>1.2364699999999999E-2</v>
      </c>
      <c r="AJ4326">
        <v>5.718E-3</v>
      </c>
      <c r="AK4326">
        <v>1.4234800000000001E-2</v>
      </c>
      <c r="AL4326">
        <v>2.0133499999999999E-2</v>
      </c>
      <c r="AM4326">
        <v>2.6032199999999998E-2</v>
      </c>
      <c r="AN4326">
        <v>3.4549000000000003E-2</v>
      </c>
    </row>
    <row r="4327" spans="1:40" x14ac:dyDescent="0.25">
      <c r="A4327" t="s">
        <v>65</v>
      </c>
      <c r="B4327">
        <v>100</v>
      </c>
      <c r="C4327" s="3">
        <v>41773</v>
      </c>
      <c r="D4327" t="s">
        <v>66</v>
      </c>
      <c r="E4327" s="2">
        <v>9</v>
      </c>
      <c r="F4327" t="str">
        <f t="shared" si="67"/>
        <v>Residential|100|41773|Per Device|9</v>
      </c>
      <c r="I4327">
        <v>0.56412812999999995</v>
      </c>
      <c r="K4327">
        <v>0.62005579</v>
      </c>
      <c r="L4327">
        <v>685</v>
      </c>
      <c r="O4327">
        <v>0.61489431999999999</v>
      </c>
      <c r="P4327">
        <v>91.539185000000003</v>
      </c>
      <c r="Q4327">
        <v>0.57205967999999996</v>
      </c>
      <c r="R4327">
        <v>668</v>
      </c>
      <c r="S4327">
        <v>17</v>
      </c>
      <c r="T4327">
        <v>20</v>
      </c>
      <c r="U4327">
        <v>1.0626249999999999</v>
      </c>
      <c r="V4327">
        <v>0.59945669999999995</v>
      </c>
      <c r="W4327">
        <v>10623</v>
      </c>
      <c r="X4327">
        <v>-5.0766199999999997E-2</v>
      </c>
      <c r="Y4327">
        <v>-1.5437599999999999E-2</v>
      </c>
      <c r="Z4327">
        <v>2.36911E-2</v>
      </c>
      <c r="AA4327">
        <v>2.2133699999999999E-2</v>
      </c>
      <c r="AB4327">
        <v>2.5174800000000001E-2</v>
      </c>
      <c r="AC4327">
        <v>3.2421699999999998E-2</v>
      </c>
      <c r="AD4327">
        <v>3.3521200000000001E-2</v>
      </c>
      <c r="AE4327">
        <v>-9.2316300000000004E-2</v>
      </c>
      <c r="AF4327">
        <v>-6.7768099999999998E-2</v>
      </c>
      <c r="AG4327">
        <v>-5.0766199999999997E-2</v>
      </c>
      <c r="AH4327">
        <v>-3.3764200000000001E-2</v>
      </c>
      <c r="AI4327">
        <v>-9.2160999999999996E-3</v>
      </c>
      <c r="AJ4327">
        <v>-5.8396700000000003E-2</v>
      </c>
      <c r="AK4327">
        <v>-3.30161E-2</v>
      </c>
      <c r="AL4327">
        <v>-1.5437599999999999E-2</v>
      </c>
      <c r="AM4327">
        <v>2.1408999999999998E-3</v>
      </c>
      <c r="AN4327">
        <v>2.7521500000000001E-2</v>
      </c>
    </row>
    <row r="4328" spans="1:40" x14ac:dyDescent="0.25">
      <c r="A4328" t="s">
        <v>65</v>
      </c>
      <c r="B4328">
        <v>100</v>
      </c>
      <c r="C4328" s="3">
        <v>41773</v>
      </c>
      <c r="D4328" t="s">
        <v>68</v>
      </c>
      <c r="E4328" s="2">
        <v>9</v>
      </c>
      <c r="F4328" t="str">
        <f t="shared" si="67"/>
        <v>Residential|100|41773|Per Ton|9</v>
      </c>
      <c r="I4328">
        <v>0.15543814</v>
      </c>
      <c r="K4328">
        <v>0.17084827999999999</v>
      </c>
      <c r="L4328">
        <v>685</v>
      </c>
      <c r="O4328">
        <v>0.1694261</v>
      </c>
      <c r="P4328">
        <v>91.539185000000003</v>
      </c>
      <c r="Q4328">
        <v>0.15762358000000001</v>
      </c>
      <c r="R4328">
        <v>668</v>
      </c>
      <c r="S4328">
        <v>17</v>
      </c>
      <c r="T4328">
        <v>20</v>
      </c>
      <c r="U4328">
        <v>1.0626249999999999</v>
      </c>
      <c r="V4328">
        <v>0.1651725</v>
      </c>
      <c r="W4328">
        <v>10623</v>
      </c>
      <c r="X4328">
        <v>-1.3988E-2</v>
      </c>
      <c r="Y4328">
        <v>-4.2535999999999997E-3</v>
      </c>
      <c r="Z4328">
        <v>6.5278000000000003E-3</v>
      </c>
      <c r="AA4328">
        <v>6.0986E-3</v>
      </c>
      <c r="AB4328">
        <v>6.9366000000000002E-3</v>
      </c>
      <c r="AC4328">
        <v>8.9333999999999993E-3</v>
      </c>
      <c r="AD4328">
        <v>9.2362999999999994E-3</v>
      </c>
      <c r="AE4328">
        <v>-2.5436500000000001E-2</v>
      </c>
      <c r="AF4328">
        <v>-1.8672600000000001E-2</v>
      </c>
      <c r="AG4328">
        <v>-1.3988E-2</v>
      </c>
      <c r="AH4328">
        <v>-9.3033000000000005E-3</v>
      </c>
      <c r="AI4328">
        <v>-2.5393999999999998E-3</v>
      </c>
      <c r="AJ4328">
        <v>-1.6090400000000001E-2</v>
      </c>
      <c r="AK4328">
        <v>-9.0971999999999997E-3</v>
      </c>
      <c r="AL4328">
        <v>-4.2535999999999997E-3</v>
      </c>
      <c r="AM4328">
        <v>5.8989999999999997E-4</v>
      </c>
      <c r="AN4328">
        <v>7.5832E-3</v>
      </c>
    </row>
    <row r="4329" spans="1:40" x14ac:dyDescent="0.25">
      <c r="A4329" t="s">
        <v>24</v>
      </c>
      <c r="B4329" t="s">
        <v>24</v>
      </c>
      <c r="C4329" s="3">
        <v>41773</v>
      </c>
      <c r="D4329" t="s">
        <v>66</v>
      </c>
      <c r="E4329" s="2">
        <v>10</v>
      </c>
      <c r="F4329" t="str">
        <f t="shared" si="67"/>
        <v>All|All|41773|Per Device|10</v>
      </c>
      <c r="I4329">
        <v>1.3131883</v>
      </c>
      <c r="K4329">
        <v>3.8125306999999999</v>
      </c>
      <c r="L4329">
        <v>2832</v>
      </c>
      <c r="O4329">
        <v>1.4147258</v>
      </c>
      <c r="P4329">
        <v>94.885406000000003</v>
      </c>
      <c r="Q4329">
        <v>4.8851367000000003</v>
      </c>
      <c r="R4329">
        <v>2796</v>
      </c>
      <c r="S4329">
        <v>17</v>
      </c>
      <c r="T4329">
        <v>20</v>
      </c>
      <c r="U4329">
        <v>1.0940840000000001</v>
      </c>
      <c r="V4329">
        <v>1.4367380000000001</v>
      </c>
      <c r="W4329">
        <v>27058</v>
      </c>
      <c r="X4329">
        <v>-0.1015375</v>
      </c>
      <c r="Y4329">
        <v>2.20126E-2</v>
      </c>
      <c r="Z4329">
        <v>7.1641800000000005E-2</v>
      </c>
      <c r="AA4329">
        <v>9.2386399999999994E-2</v>
      </c>
      <c r="AB4329">
        <v>7.8382199999999999E-2</v>
      </c>
      <c r="AC4329">
        <v>0.1169094</v>
      </c>
      <c r="AD4329">
        <v>0.121157</v>
      </c>
      <c r="AE4329">
        <v>-0.2513629</v>
      </c>
      <c r="AF4329">
        <v>-0.16284480000000001</v>
      </c>
      <c r="AG4329">
        <v>-0.1015375</v>
      </c>
      <c r="AH4329">
        <v>-4.0230099999999998E-2</v>
      </c>
      <c r="AI4329">
        <v>4.8287900000000002E-2</v>
      </c>
      <c r="AJ4329">
        <v>-0.13325629999999999</v>
      </c>
      <c r="AK4329">
        <v>-4.1522200000000002E-2</v>
      </c>
      <c r="AL4329">
        <v>2.20126E-2</v>
      </c>
      <c r="AM4329">
        <v>8.5547399999999996E-2</v>
      </c>
      <c r="AN4329">
        <v>0.17728160000000001</v>
      </c>
    </row>
    <row r="4330" spans="1:40" x14ac:dyDescent="0.25">
      <c r="A4330" t="s">
        <v>24</v>
      </c>
      <c r="B4330" t="s">
        <v>24</v>
      </c>
      <c r="C4330" s="3">
        <v>41773</v>
      </c>
      <c r="D4330" t="s">
        <v>68</v>
      </c>
      <c r="E4330" s="2">
        <v>10</v>
      </c>
      <c r="F4330" t="str">
        <f t="shared" si="67"/>
        <v>All|All|41773|Per Ton|10</v>
      </c>
      <c r="I4330">
        <v>0.35869677999999999</v>
      </c>
      <c r="K4330">
        <v>1.041391</v>
      </c>
      <c r="L4330">
        <v>2832</v>
      </c>
      <c r="O4330">
        <v>0.38643168999999999</v>
      </c>
      <c r="P4330">
        <v>94.885406000000003</v>
      </c>
      <c r="Q4330">
        <v>1.3343727999999999</v>
      </c>
      <c r="R4330">
        <v>2796</v>
      </c>
      <c r="S4330">
        <v>17</v>
      </c>
      <c r="T4330">
        <v>20</v>
      </c>
      <c r="U4330">
        <v>1.0940840000000001</v>
      </c>
      <c r="V4330">
        <v>0.39244440000000003</v>
      </c>
      <c r="W4330">
        <v>27058</v>
      </c>
      <c r="X4330">
        <v>-2.77349E-2</v>
      </c>
      <c r="Y4330">
        <v>6.0127000000000002E-3</v>
      </c>
      <c r="Z4330">
        <v>1.95689E-2</v>
      </c>
      <c r="AA4330">
        <v>2.5235299999999999E-2</v>
      </c>
      <c r="AB4330">
        <v>2.1410100000000001E-2</v>
      </c>
      <c r="AC4330">
        <v>3.1933700000000002E-2</v>
      </c>
      <c r="AD4330">
        <v>3.3093999999999998E-2</v>
      </c>
      <c r="AE4330">
        <v>-6.8659600000000001E-2</v>
      </c>
      <c r="AF4330">
        <v>-4.4481E-2</v>
      </c>
      <c r="AG4330">
        <v>-2.77349E-2</v>
      </c>
      <c r="AH4330">
        <v>-1.09888E-2</v>
      </c>
      <c r="AI4330">
        <v>1.31898E-2</v>
      </c>
      <c r="AJ4330">
        <v>-3.6398899999999998E-2</v>
      </c>
      <c r="AK4330">
        <v>-1.1341800000000001E-2</v>
      </c>
      <c r="AL4330">
        <v>6.0127000000000002E-3</v>
      </c>
      <c r="AM4330">
        <v>2.3367200000000001E-2</v>
      </c>
      <c r="AN4330">
        <v>4.8424399999999999E-2</v>
      </c>
    </row>
    <row r="4331" spans="1:40" x14ac:dyDescent="0.25">
      <c r="A4331" t="s">
        <v>64</v>
      </c>
      <c r="B4331" t="s">
        <v>24</v>
      </c>
      <c r="C4331" s="3">
        <v>41773</v>
      </c>
      <c r="D4331" t="s">
        <v>66</v>
      </c>
      <c r="E4331" s="2">
        <v>10</v>
      </c>
      <c r="F4331" t="str">
        <f t="shared" si="67"/>
        <v>Non-Residential|All|41773|Per Device|10</v>
      </c>
      <c r="I4331">
        <v>2.9869143999999999</v>
      </c>
      <c r="K4331">
        <v>4.9248890000000003</v>
      </c>
      <c r="L4331">
        <v>1439</v>
      </c>
      <c r="O4331">
        <v>3.1761110000000001</v>
      </c>
      <c r="P4331">
        <v>94.163437000000002</v>
      </c>
      <c r="Q4331">
        <v>6.4859957000000001</v>
      </c>
      <c r="R4331">
        <v>1444</v>
      </c>
      <c r="S4331">
        <v>17</v>
      </c>
      <c r="T4331">
        <v>20</v>
      </c>
      <c r="U4331">
        <v>1.0751379999999999</v>
      </c>
      <c r="V4331">
        <v>3.211344</v>
      </c>
      <c r="W4331">
        <v>4663</v>
      </c>
      <c r="X4331">
        <v>-0.1891967</v>
      </c>
      <c r="Y4331">
        <v>3.5233199999999999E-2</v>
      </c>
      <c r="Z4331">
        <v>0.12982730000000001</v>
      </c>
      <c r="AA4331">
        <v>0.17068410000000001</v>
      </c>
      <c r="AB4331">
        <v>0.13958219999999999</v>
      </c>
      <c r="AC4331">
        <v>0.21444859999999999</v>
      </c>
      <c r="AD4331">
        <v>0.22049089999999999</v>
      </c>
      <c r="AE4331">
        <v>-0.46402359999999998</v>
      </c>
      <c r="AF4331">
        <v>-0.30165360000000002</v>
      </c>
      <c r="AG4331">
        <v>-0.1891967</v>
      </c>
      <c r="AH4331">
        <v>-7.6739699999999994E-2</v>
      </c>
      <c r="AI4331">
        <v>8.5630200000000004E-2</v>
      </c>
      <c r="AJ4331">
        <v>-0.24733730000000001</v>
      </c>
      <c r="AK4331">
        <v>-8.0392400000000003E-2</v>
      </c>
      <c r="AL4331">
        <v>3.5233199999999999E-2</v>
      </c>
      <c r="AM4331">
        <v>0.15085879999999999</v>
      </c>
      <c r="AN4331">
        <v>0.31780370000000002</v>
      </c>
    </row>
    <row r="4332" spans="1:40" x14ac:dyDescent="0.25">
      <c r="A4332" t="s">
        <v>64</v>
      </c>
      <c r="B4332" t="s">
        <v>24</v>
      </c>
      <c r="C4332" s="3">
        <v>41773</v>
      </c>
      <c r="D4332" t="s">
        <v>68</v>
      </c>
      <c r="E4332" s="2">
        <v>10</v>
      </c>
      <c r="F4332" t="str">
        <f t="shared" si="67"/>
        <v>Non-Residential|All|41773|Per Ton|10</v>
      </c>
      <c r="I4332">
        <v>0.76968985000000001</v>
      </c>
      <c r="K4332">
        <v>1.2690813000000001</v>
      </c>
      <c r="L4332">
        <v>1439</v>
      </c>
      <c r="O4332">
        <v>0.81844342999999997</v>
      </c>
      <c r="P4332">
        <v>94.163437000000002</v>
      </c>
      <c r="Q4332">
        <v>1.6713586</v>
      </c>
      <c r="R4332">
        <v>1444</v>
      </c>
      <c r="S4332">
        <v>17</v>
      </c>
      <c r="T4332">
        <v>20</v>
      </c>
      <c r="U4332">
        <v>1.0751379999999999</v>
      </c>
      <c r="V4332">
        <v>0.8275226</v>
      </c>
      <c r="W4332">
        <v>4663</v>
      </c>
      <c r="X4332">
        <v>-4.8753600000000001E-2</v>
      </c>
      <c r="Y4332">
        <v>9.0790999999999997E-3</v>
      </c>
      <c r="Z4332">
        <v>3.34548E-2</v>
      </c>
      <c r="AA4332">
        <v>4.3983099999999997E-2</v>
      </c>
      <c r="AB4332">
        <v>3.5968600000000003E-2</v>
      </c>
      <c r="AC4332">
        <v>5.5260700000000003E-2</v>
      </c>
      <c r="AD4332">
        <v>5.6817699999999999E-2</v>
      </c>
      <c r="AE4332">
        <v>-0.119573</v>
      </c>
      <c r="AF4332">
        <v>-7.7732300000000004E-2</v>
      </c>
      <c r="AG4332">
        <v>-4.8753600000000001E-2</v>
      </c>
      <c r="AH4332">
        <v>-1.9774900000000002E-2</v>
      </c>
      <c r="AI4332">
        <v>2.20658E-2</v>
      </c>
      <c r="AJ4332">
        <v>-6.3735700000000006E-2</v>
      </c>
      <c r="AK4332">
        <v>-2.0716100000000001E-2</v>
      </c>
      <c r="AL4332">
        <v>9.0790999999999997E-3</v>
      </c>
      <c r="AM4332">
        <v>3.8874400000000003E-2</v>
      </c>
      <c r="AN4332">
        <v>8.1893999999999995E-2</v>
      </c>
    </row>
    <row r="4333" spans="1:40" x14ac:dyDescent="0.25">
      <c r="A4333" t="s">
        <v>64</v>
      </c>
      <c r="B4333">
        <v>30</v>
      </c>
      <c r="C4333" s="3">
        <v>41773</v>
      </c>
      <c r="D4333" t="s">
        <v>66</v>
      </c>
      <c r="E4333" s="2">
        <v>10</v>
      </c>
      <c r="F4333" t="str">
        <f t="shared" si="67"/>
        <v>Non-Residential|30|41773|Per Device|10</v>
      </c>
      <c r="I4333">
        <v>2.9976394000000002</v>
      </c>
      <c r="K4333">
        <v>4.8164579999999999</v>
      </c>
      <c r="L4333">
        <v>722</v>
      </c>
      <c r="O4333">
        <v>3.2439616999999998</v>
      </c>
      <c r="P4333">
        <v>94.497780000000006</v>
      </c>
      <c r="Q4333">
        <v>6.7992466</v>
      </c>
      <c r="R4333">
        <v>726</v>
      </c>
      <c r="S4333">
        <v>17</v>
      </c>
      <c r="T4333">
        <v>20</v>
      </c>
      <c r="U4333">
        <v>1.0960620000000001</v>
      </c>
      <c r="V4333">
        <v>3.2855989999999999</v>
      </c>
      <c r="W4333">
        <v>1336</v>
      </c>
      <c r="X4333">
        <v>-0.24632229999999999</v>
      </c>
      <c r="Y4333">
        <v>4.1637300000000002E-2</v>
      </c>
      <c r="Z4333">
        <v>0.17924999999999999</v>
      </c>
      <c r="AA4333">
        <v>0.2523437</v>
      </c>
      <c r="AB4333">
        <v>0.19646910000000001</v>
      </c>
      <c r="AC4333">
        <v>0.30952849999999998</v>
      </c>
      <c r="AD4333">
        <v>0.3198085</v>
      </c>
      <c r="AE4333">
        <v>-0.64299910000000005</v>
      </c>
      <c r="AF4333">
        <v>-0.40863919999999998</v>
      </c>
      <c r="AG4333">
        <v>-0.24632229999999999</v>
      </c>
      <c r="AH4333">
        <v>-8.4005399999999994E-2</v>
      </c>
      <c r="AI4333">
        <v>0.1503545</v>
      </c>
      <c r="AJ4333">
        <v>-0.36821379999999998</v>
      </c>
      <c r="AK4333">
        <v>-0.1260704</v>
      </c>
      <c r="AL4333">
        <v>4.1637300000000002E-2</v>
      </c>
      <c r="AM4333">
        <v>0.209345</v>
      </c>
      <c r="AN4333">
        <v>0.45148830000000001</v>
      </c>
    </row>
    <row r="4334" spans="1:40" x14ac:dyDescent="0.25">
      <c r="A4334" t="s">
        <v>64</v>
      </c>
      <c r="B4334">
        <v>30</v>
      </c>
      <c r="C4334" s="3">
        <v>41773</v>
      </c>
      <c r="D4334" t="s">
        <v>68</v>
      </c>
      <c r="E4334" s="2">
        <v>10</v>
      </c>
      <c r="F4334" t="str">
        <f t="shared" si="67"/>
        <v>Non-Residential|30|41773|Per Ton|10</v>
      </c>
      <c r="I4334">
        <v>0.77149791999999995</v>
      </c>
      <c r="K4334">
        <v>1.2396045</v>
      </c>
      <c r="L4334">
        <v>722</v>
      </c>
      <c r="O4334">
        <v>0.83489351999999994</v>
      </c>
      <c r="P4334">
        <v>94.497780000000006</v>
      </c>
      <c r="Q4334">
        <v>1.7499118</v>
      </c>
      <c r="R4334">
        <v>726</v>
      </c>
      <c r="S4334">
        <v>17</v>
      </c>
      <c r="T4334">
        <v>20</v>
      </c>
      <c r="U4334">
        <v>1.0960620000000001</v>
      </c>
      <c r="V4334">
        <v>0.84560970000000002</v>
      </c>
      <c r="W4334">
        <v>1336</v>
      </c>
      <c r="X4334">
        <v>-6.3395599999999996E-2</v>
      </c>
      <c r="Y4334" s="6">
        <v>1.0716099999999999E-2</v>
      </c>
      <c r="Z4334">
        <v>4.6133300000000002E-2</v>
      </c>
      <c r="AA4334">
        <v>6.4945299999999997E-2</v>
      </c>
      <c r="AB4334">
        <v>5.0564999999999999E-2</v>
      </c>
      <c r="AC4334">
        <v>7.9662899999999995E-2</v>
      </c>
      <c r="AD4334">
        <v>8.2308599999999996E-2</v>
      </c>
      <c r="AE4334">
        <v>-0.16548769999999999</v>
      </c>
      <c r="AF4334">
        <v>-0.1051709</v>
      </c>
      <c r="AG4334">
        <v>-6.3395599999999996E-2</v>
      </c>
      <c r="AH4334">
        <v>-2.1620299999999999E-2</v>
      </c>
      <c r="AI4334">
        <v>3.8696500000000002E-2</v>
      </c>
      <c r="AJ4334">
        <v>-9.4766600000000006E-2</v>
      </c>
      <c r="AK4334">
        <v>-3.2446500000000003E-2</v>
      </c>
      <c r="AL4334" s="6">
        <v>1.0716099999999999E-2</v>
      </c>
      <c r="AM4334">
        <v>5.3878799999999998E-2</v>
      </c>
      <c r="AN4334">
        <v>0.11619889999999999</v>
      </c>
    </row>
    <row r="4335" spans="1:40" x14ac:dyDescent="0.25">
      <c r="A4335" t="s">
        <v>64</v>
      </c>
      <c r="B4335">
        <v>50</v>
      </c>
      <c r="C4335" s="3">
        <v>41773</v>
      </c>
      <c r="D4335" t="s">
        <v>66</v>
      </c>
      <c r="E4335" s="2">
        <v>10</v>
      </c>
      <c r="F4335" t="str">
        <f t="shared" si="67"/>
        <v>Non-Residential|50|41773|Per Device|10</v>
      </c>
      <c r="I4335">
        <v>2.9712299999999998</v>
      </c>
      <c r="K4335">
        <v>4.9287602000000001</v>
      </c>
      <c r="L4335">
        <v>717</v>
      </c>
      <c r="O4335">
        <v>3.1293655</v>
      </c>
      <c r="P4335">
        <v>94.021263000000005</v>
      </c>
      <c r="Q4335">
        <v>6.1948077000000001</v>
      </c>
      <c r="R4335">
        <v>718</v>
      </c>
      <c r="S4335">
        <v>17</v>
      </c>
      <c r="T4335">
        <v>20</v>
      </c>
      <c r="U4335">
        <v>1.0635760000000001</v>
      </c>
      <c r="V4335">
        <v>3.1601279999999998</v>
      </c>
      <c r="W4335">
        <v>3327</v>
      </c>
      <c r="X4335">
        <v>-0.15813550000000001</v>
      </c>
      <c r="Y4335">
        <v>3.0762600000000001E-2</v>
      </c>
      <c r="Z4335">
        <v>0.18406790000000001</v>
      </c>
      <c r="AA4335">
        <v>0.23118820000000001</v>
      </c>
      <c r="AB4335">
        <v>0.19577020000000001</v>
      </c>
      <c r="AC4335">
        <v>0.29551470000000002</v>
      </c>
      <c r="AD4335">
        <v>0.30294209999999999</v>
      </c>
      <c r="AE4335">
        <v>-0.53685280000000002</v>
      </c>
      <c r="AF4335">
        <v>-0.31310359999999998</v>
      </c>
      <c r="AG4335">
        <v>-0.15813550000000001</v>
      </c>
      <c r="AH4335">
        <v>-3.1673999999999999E-3</v>
      </c>
      <c r="AI4335">
        <v>0.2205819</v>
      </c>
      <c r="AJ4335">
        <v>-0.35747329999999999</v>
      </c>
      <c r="AK4335">
        <v>-0.1281004</v>
      </c>
      <c r="AL4335">
        <v>3.0762600000000001E-2</v>
      </c>
      <c r="AM4335">
        <v>0.18962570000000001</v>
      </c>
      <c r="AN4335">
        <v>0.4189986</v>
      </c>
    </row>
    <row r="4336" spans="1:40" x14ac:dyDescent="0.25">
      <c r="A4336" t="s">
        <v>64</v>
      </c>
      <c r="B4336">
        <v>50</v>
      </c>
      <c r="C4336" s="3">
        <v>41773</v>
      </c>
      <c r="D4336" t="s">
        <v>68</v>
      </c>
      <c r="E4336" s="2">
        <v>10</v>
      </c>
      <c r="F4336" t="str">
        <f t="shared" si="67"/>
        <v>Non-Residential|50|41773|Per Ton|10</v>
      </c>
      <c r="I4336">
        <v>0.76611187000000003</v>
      </c>
      <c r="K4336">
        <v>1.270848</v>
      </c>
      <c r="L4336">
        <v>717</v>
      </c>
      <c r="O4336">
        <v>0.80688605000000002</v>
      </c>
      <c r="P4336">
        <v>94.021263000000005</v>
      </c>
      <c r="Q4336">
        <v>1.5972899</v>
      </c>
      <c r="R4336">
        <v>718</v>
      </c>
      <c r="S4336">
        <v>17</v>
      </c>
      <c r="T4336">
        <v>20</v>
      </c>
      <c r="U4336">
        <v>1.0635760000000001</v>
      </c>
      <c r="V4336">
        <v>0.81481800000000004</v>
      </c>
      <c r="W4336">
        <v>3327</v>
      </c>
      <c r="X4336">
        <v>-4.0774199999999997E-2</v>
      </c>
      <c r="Y4336">
        <v>7.9319999999999998E-3</v>
      </c>
      <c r="Z4336">
        <v>4.7460700000000001E-2</v>
      </c>
      <c r="AA4336">
        <v>5.9610299999999998E-2</v>
      </c>
      <c r="AB4336">
        <v>5.0478000000000002E-2</v>
      </c>
      <c r="AC4336">
        <v>7.61965E-2</v>
      </c>
      <c r="AD4336">
        <v>7.8111600000000003E-2</v>
      </c>
      <c r="AE4336">
        <v>-0.13842389999999999</v>
      </c>
      <c r="AF4336">
        <v>-8.0731700000000003E-2</v>
      </c>
      <c r="AG4336">
        <v>-4.0774199999999997E-2</v>
      </c>
      <c r="AH4336">
        <v>-8.1669999999999996E-4</v>
      </c>
      <c r="AI4336">
        <v>5.6875599999999998E-2</v>
      </c>
      <c r="AJ4336">
        <v>-9.2172100000000007E-2</v>
      </c>
      <c r="AK4336">
        <v>-3.3029799999999998E-2</v>
      </c>
      <c r="AL4336">
        <v>7.9319999999999998E-3</v>
      </c>
      <c r="AM4336">
        <v>4.8893699999999998E-2</v>
      </c>
      <c r="AN4336">
        <v>0.10803599999999999</v>
      </c>
    </row>
    <row r="4337" spans="1:40" x14ac:dyDescent="0.25">
      <c r="A4337" t="s">
        <v>65</v>
      </c>
      <c r="B4337" t="s">
        <v>24</v>
      </c>
      <c r="C4337" s="3">
        <v>41773</v>
      </c>
      <c r="D4337" t="s">
        <v>66</v>
      </c>
      <c r="E4337" s="2">
        <v>10</v>
      </c>
      <c r="F4337" t="str">
        <f t="shared" si="67"/>
        <v>Residential|All|41773|Per Device|10</v>
      </c>
      <c r="I4337">
        <v>0.67895052</v>
      </c>
      <c r="K4337">
        <v>0.78228872000000005</v>
      </c>
      <c r="L4337">
        <v>1393</v>
      </c>
      <c r="O4337">
        <v>0.71794848</v>
      </c>
      <c r="P4337">
        <v>95.030799999999999</v>
      </c>
      <c r="Q4337">
        <v>0.76415805000000003</v>
      </c>
      <c r="R4337">
        <v>1352</v>
      </c>
      <c r="S4337">
        <v>17</v>
      </c>
      <c r="T4337">
        <v>20</v>
      </c>
      <c r="U4337">
        <v>1.0889610000000001</v>
      </c>
      <c r="V4337">
        <v>0.73935039999999996</v>
      </c>
      <c r="W4337">
        <v>22395</v>
      </c>
      <c r="X4337">
        <v>-3.8997999999999998E-2</v>
      </c>
      <c r="Y4337">
        <v>2.1402000000000001E-2</v>
      </c>
      <c r="Z4337">
        <v>2.0959999999999999E-2</v>
      </c>
      <c r="AA4337">
        <v>2.0782399999999999E-2</v>
      </c>
      <c r="AB4337">
        <v>2.28246E-2</v>
      </c>
      <c r="AC4337">
        <v>2.95166E-2</v>
      </c>
      <c r="AD4337">
        <v>3.08686E-2</v>
      </c>
      <c r="AE4337">
        <v>-7.6825000000000004E-2</v>
      </c>
      <c r="AF4337">
        <v>-5.4476499999999997E-2</v>
      </c>
      <c r="AG4337">
        <v>-3.8997999999999998E-2</v>
      </c>
      <c r="AH4337">
        <v>-2.3519499999999999E-2</v>
      </c>
      <c r="AI4337">
        <v>-1.1708999999999999E-3</v>
      </c>
      <c r="AJ4337">
        <v>-1.8157699999999999E-2</v>
      </c>
      <c r="AK4337">
        <v>5.2145000000000004E-3</v>
      </c>
      <c r="AL4337">
        <v>2.1402000000000001E-2</v>
      </c>
      <c r="AM4337">
        <v>3.7589499999999998E-2</v>
      </c>
      <c r="AN4337">
        <v>6.0961700000000001E-2</v>
      </c>
    </row>
    <row r="4338" spans="1:40" x14ac:dyDescent="0.25">
      <c r="A4338" t="s">
        <v>65</v>
      </c>
      <c r="B4338" t="s">
        <v>24</v>
      </c>
      <c r="C4338" s="3">
        <v>41773</v>
      </c>
      <c r="D4338" t="s">
        <v>68</v>
      </c>
      <c r="E4338" s="2">
        <v>10</v>
      </c>
      <c r="F4338" t="str">
        <f t="shared" si="67"/>
        <v>Residential|All|41773|Per Ton|10</v>
      </c>
      <c r="I4338">
        <v>0.19017497</v>
      </c>
      <c r="K4338">
        <v>0.21912013999999999</v>
      </c>
      <c r="L4338">
        <v>1393</v>
      </c>
      <c r="O4338">
        <v>0.20109836</v>
      </c>
      <c r="P4338">
        <v>95.030799999999999</v>
      </c>
      <c r="Q4338">
        <v>0.21404171999999999</v>
      </c>
      <c r="R4338">
        <v>1352</v>
      </c>
      <c r="S4338">
        <v>17</v>
      </c>
      <c r="T4338">
        <v>20</v>
      </c>
      <c r="U4338">
        <v>1.0889610000000001</v>
      </c>
      <c r="V4338">
        <v>0.2070931</v>
      </c>
      <c r="W4338">
        <v>22395</v>
      </c>
      <c r="X4338">
        <v>-1.09234E-2</v>
      </c>
      <c r="Y4338" s="6">
        <v>5.9947000000000004E-3</v>
      </c>
      <c r="Z4338">
        <v>5.8709000000000001E-3</v>
      </c>
      <c r="AA4338">
        <v>5.8212000000000003E-3</v>
      </c>
      <c r="AB4338">
        <v>6.3931999999999999E-3</v>
      </c>
      <c r="AC4338">
        <v>8.2675999999999999E-3</v>
      </c>
      <c r="AD4338">
        <v>8.6463000000000009E-3</v>
      </c>
      <c r="AE4338">
        <v>-2.1518800000000001E-2</v>
      </c>
      <c r="AF4338">
        <v>-1.5258900000000001E-2</v>
      </c>
      <c r="AG4338">
        <v>-1.09234E-2</v>
      </c>
      <c r="AH4338">
        <v>-6.5878000000000004E-3</v>
      </c>
      <c r="AI4338">
        <v>-3.28E-4</v>
      </c>
      <c r="AJ4338">
        <v>-5.0860000000000002E-3</v>
      </c>
      <c r="AK4338">
        <v>1.4606E-3</v>
      </c>
      <c r="AL4338" s="6">
        <v>5.9947000000000004E-3</v>
      </c>
      <c r="AM4338">
        <v>1.05288E-2</v>
      </c>
      <c r="AN4338">
        <v>1.7075400000000001E-2</v>
      </c>
    </row>
    <row r="4339" spans="1:40" x14ac:dyDescent="0.25">
      <c r="A4339" t="s">
        <v>65</v>
      </c>
      <c r="B4339">
        <v>50</v>
      </c>
      <c r="C4339" s="3">
        <v>41773</v>
      </c>
      <c r="D4339" t="s">
        <v>66</v>
      </c>
      <c r="E4339" s="2">
        <v>10</v>
      </c>
      <c r="F4339" t="str">
        <f t="shared" si="67"/>
        <v>Residential|50|41773|Per Device|10</v>
      </c>
      <c r="I4339">
        <v>0.72235885</v>
      </c>
      <c r="K4339">
        <v>0.81339284999999995</v>
      </c>
      <c r="L4339">
        <v>708</v>
      </c>
      <c r="O4339">
        <v>0.73705516999999998</v>
      </c>
      <c r="P4339">
        <v>95.040306000000001</v>
      </c>
      <c r="Q4339">
        <v>0.79241508000000005</v>
      </c>
      <c r="R4339">
        <v>684</v>
      </c>
      <c r="S4339">
        <v>17</v>
      </c>
      <c r="T4339">
        <v>20</v>
      </c>
      <c r="U4339">
        <v>1.1093379999999999</v>
      </c>
      <c r="V4339">
        <v>0.80134000000000005</v>
      </c>
      <c r="W4339">
        <v>11772</v>
      </c>
      <c r="X4339">
        <v>-1.4696300000000001E-2</v>
      </c>
      <c r="Y4339" s="6">
        <v>6.4284900000000006E-2</v>
      </c>
      <c r="Z4339">
        <v>3.0569200000000001E-2</v>
      </c>
      <c r="AA4339">
        <v>3.0298700000000001E-2</v>
      </c>
      <c r="AB4339">
        <v>3.3911499999999997E-2</v>
      </c>
      <c r="AC4339">
        <v>4.3040500000000002E-2</v>
      </c>
      <c r="AD4339">
        <v>4.5475300000000003E-2</v>
      </c>
      <c r="AE4339">
        <v>-6.9855E-2</v>
      </c>
      <c r="AF4339">
        <v>-3.7266800000000003E-2</v>
      </c>
      <c r="AG4339">
        <v>-1.4696300000000001E-2</v>
      </c>
      <c r="AH4339">
        <v>7.8741999999999996E-3</v>
      </c>
      <c r="AI4339">
        <v>4.0462400000000003E-2</v>
      </c>
      <c r="AJ4339">
        <v>6.0058999999999998E-3</v>
      </c>
      <c r="AK4339">
        <v>4.0437599999999997E-2</v>
      </c>
      <c r="AL4339" s="6">
        <v>6.4284900000000006E-2</v>
      </c>
      <c r="AM4339">
        <v>8.8132199999999994E-2</v>
      </c>
      <c r="AN4339">
        <v>0.1225639</v>
      </c>
    </row>
    <row r="4340" spans="1:40" x14ac:dyDescent="0.25">
      <c r="A4340" t="s">
        <v>65</v>
      </c>
      <c r="B4340">
        <v>50</v>
      </c>
      <c r="C4340" s="3">
        <v>41773</v>
      </c>
      <c r="D4340" t="s">
        <v>68</v>
      </c>
      <c r="E4340" s="2">
        <v>10</v>
      </c>
      <c r="F4340" t="str">
        <f t="shared" si="67"/>
        <v>Residential|50|41773|Per Ton|10</v>
      </c>
      <c r="I4340">
        <v>0.20557839999999999</v>
      </c>
      <c r="K4340">
        <v>0.23148605</v>
      </c>
      <c r="L4340">
        <v>708</v>
      </c>
      <c r="O4340">
        <v>0.20976086999999999</v>
      </c>
      <c r="P4340">
        <v>95.040306000000001</v>
      </c>
      <c r="Q4340">
        <v>0.22551592000000001</v>
      </c>
      <c r="R4340">
        <v>684</v>
      </c>
      <c r="S4340">
        <v>17</v>
      </c>
      <c r="T4340">
        <v>20</v>
      </c>
      <c r="U4340">
        <v>1.1093379999999999</v>
      </c>
      <c r="V4340">
        <v>0.22805590000000001</v>
      </c>
      <c r="W4340">
        <v>11772</v>
      </c>
      <c r="X4340">
        <v>-4.1824999999999996E-3</v>
      </c>
      <c r="Y4340">
        <v>1.8294999999999999E-2</v>
      </c>
      <c r="Z4340">
        <v>8.6998000000000006E-3</v>
      </c>
      <c r="AA4340">
        <v>8.6227999999999999E-3</v>
      </c>
      <c r="AB4340">
        <v>9.6509999999999999E-3</v>
      </c>
      <c r="AC4340">
        <v>1.2248999999999999E-2</v>
      </c>
      <c r="AD4340">
        <v>1.2942E-2</v>
      </c>
      <c r="AE4340">
        <v>-1.98803E-2</v>
      </c>
      <c r="AF4340">
        <v>-1.06059E-2</v>
      </c>
      <c r="AG4340">
        <v>-4.1824999999999996E-3</v>
      </c>
      <c r="AH4340">
        <v>2.2409000000000001E-3</v>
      </c>
      <c r="AI4340">
        <v>1.1515299999999999E-2</v>
      </c>
      <c r="AJ4340">
        <v>1.7091999999999999E-3</v>
      </c>
      <c r="AK4340">
        <v>1.1508300000000001E-2</v>
      </c>
      <c r="AL4340">
        <v>1.8294999999999999E-2</v>
      </c>
      <c r="AM4340">
        <v>2.5081800000000001E-2</v>
      </c>
      <c r="AN4340">
        <v>3.4880800000000003E-2</v>
      </c>
    </row>
    <row r="4341" spans="1:40" x14ac:dyDescent="0.25">
      <c r="A4341" t="s">
        <v>65</v>
      </c>
      <c r="B4341">
        <v>100</v>
      </c>
      <c r="C4341" s="3">
        <v>41773</v>
      </c>
      <c r="D4341" t="s">
        <v>66</v>
      </c>
      <c r="E4341" s="2">
        <v>10</v>
      </c>
      <c r="F4341" t="str">
        <f t="shared" si="67"/>
        <v>Residential|100|41773|Per Device|10</v>
      </c>
      <c r="I4341">
        <v>0.63257962000000001</v>
      </c>
      <c r="K4341">
        <v>0.74879879000000005</v>
      </c>
      <c r="L4341">
        <v>685</v>
      </c>
      <c r="O4341">
        <v>0.69789303000000003</v>
      </c>
      <c r="P4341">
        <v>95.020058000000006</v>
      </c>
      <c r="Q4341">
        <v>0.73483286999999997</v>
      </c>
      <c r="R4341">
        <v>668</v>
      </c>
      <c r="S4341">
        <v>17</v>
      </c>
      <c r="T4341">
        <v>20</v>
      </c>
      <c r="U4341">
        <v>1.0626249999999999</v>
      </c>
      <c r="V4341">
        <v>0.67219499999999999</v>
      </c>
      <c r="W4341">
        <v>10623</v>
      </c>
      <c r="X4341">
        <v>-6.5313399999999994E-2</v>
      </c>
      <c r="Y4341">
        <v>-2.5697999999999999E-2</v>
      </c>
      <c r="Z4341">
        <v>2.8610099999999999E-2</v>
      </c>
      <c r="AA4341">
        <v>2.8431499999999998E-2</v>
      </c>
      <c r="AB4341">
        <v>3.04018E-2</v>
      </c>
      <c r="AC4341">
        <v>4.0334700000000001E-2</v>
      </c>
      <c r="AD4341">
        <v>4.1624800000000003E-2</v>
      </c>
      <c r="AE4341">
        <v>-0.1170045</v>
      </c>
      <c r="AF4341">
        <v>-8.6465E-2</v>
      </c>
      <c r="AG4341">
        <v>-6.5313399999999994E-2</v>
      </c>
      <c r="AH4341">
        <v>-4.4161800000000001E-2</v>
      </c>
      <c r="AI4341">
        <v>-1.36223E-2</v>
      </c>
      <c r="AJ4341">
        <v>-7.9042299999999996E-2</v>
      </c>
      <c r="AK4341">
        <v>-4.7526100000000002E-2</v>
      </c>
      <c r="AL4341">
        <v>-2.5697999999999999E-2</v>
      </c>
      <c r="AM4341">
        <v>-3.8698999999999999E-3</v>
      </c>
      <c r="AN4341">
        <v>2.7646299999999999E-2</v>
      </c>
    </row>
    <row r="4342" spans="1:40" x14ac:dyDescent="0.25">
      <c r="A4342" t="s">
        <v>65</v>
      </c>
      <c r="B4342">
        <v>100</v>
      </c>
      <c r="C4342" s="3">
        <v>41773</v>
      </c>
      <c r="D4342" t="s">
        <v>68</v>
      </c>
      <c r="E4342" s="2">
        <v>10</v>
      </c>
      <c r="F4342" t="str">
        <f t="shared" si="67"/>
        <v>Residential|100|41773|Per Ton|10</v>
      </c>
      <c r="I4342">
        <v>0.17429906000000001</v>
      </c>
      <c r="K4342">
        <v>0.20632173000000001</v>
      </c>
      <c r="L4342">
        <v>685</v>
      </c>
      <c r="O4342">
        <v>0.19229531</v>
      </c>
      <c r="P4342">
        <v>95.020058000000006</v>
      </c>
      <c r="Q4342">
        <v>0.20247361</v>
      </c>
      <c r="R4342">
        <v>668</v>
      </c>
      <c r="S4342">
        <v>17</v>
      </c>
      <c r="T4342">
        <v>20</v>
      </c>
      <c r="U4342">
        <v>1.0626249999999999</v>
      </c>
      <c r="V4342">
        <v>0.18521460000000001</v>
      </c>
      <c r="W4342">
        <v>10623</v>
      </c>
      <c r="X4342">
        <v>-1.79963E-2</v>
      </c>
      <c r="Y4342">
        <v>-7.0807999999999999E-3</v>
      </c>
      <c r="Z4342">
        <v>7.8831000000000005E-3</v>
      </c>
      <c r="AA4342">
        <v>7.8338999999999995E-3</v>
      </c>
      <c r="AB4342">
        <v>8.3768000000000002E-3</v>
      </c>
      <c r="AC4342">
        <v>1.1113700000000001E-2</v>
      </c>
      <c r="AD4342">
        <v>1.1469200000000001E-2</v>
      </c>
      <c r="AE4342">
        <v>-3.22391E-2</v>
      </c>
      <c r="AF4342">
        <v>-2.38243E-2</v>
      </c>
      <c r="AG4342">
        <v>-1.79963E-2</v>
      </c>
      <c r="AH4342">
        <v>-1.2168200000000001E-2</v>
      </c>
      <c r="AI4342">
        <v>-3.7534999999999999E-3</v>
      </c>
      <c r="AJ4342">
        <v>-2.1779099999999999E-2</v>
      </c>
      <c r="AK4342">
        <v>-1.30952E-2</v>
      </c>
      <c r="AL4342">
        <v>-7.0807999999999999E-3</v>
      </c>
      <c r="AM4342">
        <v>-1.0663000000000001E-3</v>
      </c>
      <c r="AN4342">
        <v>7.6176000000000004E-3</v>
      </c>
    </row>
    <row r="4343" spans="1:40" x14ac:dyDescent="0.25">
      <c r="A4343" t="s">
        <v>24</v>
      </c>
      <c r="B4343" t="s">
        <v>24</v>
      </c>
      <c r="C4343" s="3">
        <v>41773</v>
      </c>
      <c r="D4343" t="s">
        <v>66</v>
      </c>
      <c r="E4343" s="2">
        <v>11</v>
      </c>
      <c r="F4343" t="str">
        <f t="shared" si="67"/>
        <v>All|All|41773|Per Device|11</v>
      </c>
      <c r="I4343">
        <v>1.4548546</v>
      </c>
      <c r="K4343">
        <v>4.0503385999999999</v>
      </c>
      <c r="L4343">
        <v>2832</v>
      </c>
      <c r="O4343">
        <v>1.5694581000000001</v>
      </c>
      <c r="P4343">
        <v>94.525833000000006</v>
      </c>
      <c r="Q4343">
        <v>5.1228461000000003</v>
      </c>
      <c r="R4343">
        <v>2796</v>
      </c>
      <c r="S4343">
        <v>17</v>
      </c>
      <c r="T4343">
        <v>20</v>
      </c>
      <c r="U4343">
        <v>1.0940840000000001</v>
      </c>
      <c r="V4343">
        <v>1.5917330000000001</v>
      </c>
      <c r="W4343">
        <v>27058</v>
      </c>
      <c r="X4343">
        <v>-0.1146035</v>
      </c>
      <c r="Y4343">
        <v>2.2275199999999998E-2</v>
      </c>
      <c r="Z4343">
        <v>7.6110499999999998E-2</v>
      </c>
      <c r="AA4343">
        <v>9.6881900000000007E-2</v>
      </c>
      <c r="AB4343">
        <v>8.3271300000000006E-2</v>
      </c>
      <c r="AC4343">
        <v>0.1232027</v>
      </c>
      <c r="AD4343">
        <v>0.12775059999999999</v>
      </c>
      <c r="AE4343">
        <v>-0.27249420000000002</v>
      </c>
      <c r="AF4343">
        <v>-0.17921110000000001</v>
      </c>
      <c r="AG4343">
        <v>-0.1146035</v>
      </c>
      <c r="AH4343">
        <v>-4.9995900000000003E-2</v>
      </c>
      <c r="AI4343">
        <v>4.3287199999999998E-2</v>
      </c>
      <c r="AJ4343">
        <v>-0.14144380000000001</v>
      </c>
      <c r="AK4343">
        <v>-4.4717300000000001E-2</v>
      </c>
      <c r="AL4343">
        <v>2.2275199999999998E-2</v>
      </c>
      <c r="AM4343">
        <v>8.9267600000000003E-2</v>
      </c>
      <c r="AN4343">
        <v>0.1859941</v>
      </c>
    </row>
    <row r="4344" spans="1:40" x14ac:dyDescent="0.25">
      <c r="A4344" t="s">
        <v>24</v>
      </c>
      <c r="B4344" t="s">
        <v>24</v>
      </c>
      <c r="C4344" s="3">
        <v>41773</v>
      </c>
      <c r="D4344" t="s">
        <v>68</v>
      </c>
      <c r="E4344" s="2">
        <v>11</v>
      </c>
      <c r="F4344" t="str">
        <f t="shared" si="67"/>
        <v>All|All|41773|Per Ton|11</v>
      </c>
      <c r="I4344">
        <v>0.39739285000000002</v>
      </c>
      <c r="K4344">
        <v>1.1063480999999999</v>
      </c>
      <c r="L4344">
        <v>2832</v>
      </c>
      <c r="O4344">
        <v>0.42869674000000002</v>
      </c>
      <c r="P4344">
        <v>94.525833000000006</v>
      </c>
      <c r="Q4344">
        <v>1.3993031</v>
      </c>
      <c r="R4344">
        <v>2796</v>
      </c>
      <c r="S4344">
        <v>17</v>
      </c>
      <c r="T4344">
        <v>20</v>
      </c>
      <c r="U4344">
        <v>1.0940840000000001</v>
      </c>
      <c r="V4344">
        <v>0.43478119999999998</v>
      </c>
      <c r="W4344">
        <v>27058</v>
      </c>
      <c r="X4344">
        <v>-3.1303900000000003E-2</v>
      </c>
      <c r="Y4344">
        <v>6.0844999999999996E-3</v>
      </c>
      <c r="Z4344">
        <v>2.0789599999999998E-2</v>
      </c>
      <c r="AA4344">
        <v>2.6463299999999999E-2</v>
      </c>
      <c r="AB4344">
        <v>2.2745499999999998E-2</v>
      </c>
      <c r="AC4344">
        <v>3.3652799999999997E-2</v>
      </c>
      <c r="AD4344">
        <v>3.4895000000000002E-2</v>
      </c>
      <c r="AE4344">
        <v>-7.4431700000000003E-2</v>
      </c>
      <c r="AF4344">
        <v>-4.8951399999999999E-2</v>
      </c>
      <c r="AG4344">
        <v>-3.1303900000000003E-2</v>
      </c>
      <c r="AH4344">
        <v>-1.3656400000000001E-2</v>
      </c>
      <c r="AI4344">
        <v>1.18239E-2</v>
      </c>
      <c r="AJ4344">
        <v>-3.8635299999999997E-2</v>
      </c>
      <c r="AK4344">
        <v>-1.22145E-2</v>
      </c>
      <c r="AL4344">
        <v>6.0844999999999996E-3</v>
      </c>
      <c r="AM4344">
        <v>2.43834E-2</v>
      </c>
      <c r="AN4344">
        <v>5.0804200000000001E-2</v>
      </c>
    </row>
    <row r="4345" spans="1:40" x14ac:dyDescent="0.25">
      <c r="A4345" t="s">
        <v>64</v>
      </c>
      <c r="B4345" t="s">
        <v>24</v>
      </c>
      <c r="C4345" s="3">
        <v>41773</v>
      </c>
      <c r="D4345" t="s">
        <v>66</v>
      </c>
      <c r="E4345" s="2">
        <v>11</v>
      </c>
      <c r="F4345" t="str">
        <f t="shared" si="67"/>
        <v>Non-Residential|All|41773|Per Device|11</v>
      </c>
      <c r="I4345">
        <v>3.3115817999999999</v>
      </c>
      <c r="K4345">
        <v>5.1598221999999998</v>
      </c>
      <c r="L4345">
        <v>1439</v>
      </c>
      <c r="O4345">
        <v>3.5523927999999998</v>
      </c>
      <c r="P4345">
        <v>94.497046999999995</v>
      </c>
      <c r="Q4345">
        <v>6.7094490000000002</v>
      </c>
      <c r="R4345">
        <v>1444</v>
      </c>
      <c r="S4345">
        <v>17</v>
      </c>
      <c r="T4345">
        <v>20</v>
      </c>
      <c r="U4345">
        <v>1.0751379999999999</v>
      </c>
      <c r="V4345">
        <v>3.5604070000000001</v>
      </c>
      <c r="W4345">
        <v>4663</v>
      </c>
      <c r="X4345">
        <v>-0.24081089999999999</v>
      </c>
      <c r="Y4345">
        <v>8.0138999999999991E-3</v>
      </c>
      <c r="Z4345">
        <v>0.13602049999999999</v>
      </c>
      <c r="AA4345">
        <v>0.17656450000000001</v>
      </c>
      <c r="AB4345">
        <v>0.1462408</v>
      </c>
      <c r="AC4345">
        <v>0.22288240000000001</v>
      </c>
      <c r="AD4345">
        <v>0.22926270000000001</v>
      </c>
      <c r="AE4345">
        <v>-0.52644630000000003</v>
      </c>
      <c r="AF4345">
        <v>-0.35769060000000003</v>
      </c>
      <c r="AG4345">
        <v>-0.24081089999999999</v>
      </c>
      <c r="AH4345">
        <v>-0.12393129999999999</v>
      </c>
      <c r="AI4345">
        <v>4.48244E-2</v>
      </c>
      <c r="AJ4345">
        <v>-0.285798</v>
      </c>
      <c r="AK4345">
        <v>-0.11221150000000001</v>
      </c>
      <c r="AL4345">
        <v>8.0138999999999991E-3</v>
      </c>
      <c r="AM4345">
        <v>0.1282394</v>
      </c>
      <c r="AN4345">
        <v>0.30182589999999998</v>
      </c>
    </row>
    <row r="4346" spans="1:40" x14ac:dyDescent="0.25">
      <c r="A4346" t="s">
        <v>64</v>
      </c>
      <c r="B4346" t="s">
        <v>24</v>
      </c>
      <c r="C4346" s="3">
        <v>41773</v>
      </c>
      <c r="D4346" t="s">
        <v>68</v>
      </c>
      <c r="E4346" s="2">
        <v>11</v>
      </c>
      <c r="F4346" t="str">
        <f t="shared" si="67"/>
        <v>Non-Residential|All|41773|Per Ton|11</v>
      </c>
      <c r="I4346">
        <v>0.85335253</v>
      </c>
      <c r="K4346">
        <v>1.3296205999999999</v>
      </c>
      <c r="L4346">
        <v>1439</v>
      </c>
      <c r="O4346">
        <v>0.91540644999999998</v>
      </c>
      <c r="P4346">
        <v>94.497046999999995</v>
      </c>
      <c r="Q4346">
        <v>1.7289397</v>
      </c>
      <c r="R4346">
        <v>1444</v>
      </c>
      <c r="S4346">
        <v>17</v>
      </c>
      <c r="T4346">
        <v>20</v>
      </c>
      <c r="U4346">
        <v>1.0751379999999999</v>
      </c>
      <c r="V4346">
        <v>0.9174715</v>
      </c>
      <c r="W4346">
        <v>4663</v>
      </c>
      <c r="X4346">
        <v>-6.2053900000000002E-2</v>
      </c>
      <c r="Y4346">
        <v>2.0650999999999998E-3</v>
      </c>
      <c r="Z4346">
        <v>3.5050699999999997E-2</v>
      </c>
      <c r="AA4346">
        <v>4.5498400000000001E-2</v>
      </c>
      <c r="AB4346">
        <v>3.76844E-2</v>
      </c>
      <c r="AC4346">
        <v>5.7433999999999999E-2</v>
      </c>
      <c r="AD4346">
        <v>5.9078100000000001E-2</v>
      </c>
      <c r="AE4346">
        <v>-0.13565849999999999</v>
      </c>
      <c r="AF4346">
        <v>-9.2172299999999999E-2</v>
      </c>
      <c r="AG4346">
        <v>-6.2053900000000002E-2</v>
      </c>
      <c r="AH4346">
        <v>-3.1935499999999999E-2</v>
      </c>
      <c r="AI4346">
        <v>1.1550700000000001E-2</v>
      </c>
      <c r="AJ4346">
        <v>-7.3646500000000004E-2</v>
      </c>
      <c r="AK4346">
        <v>-2.89155E-2</v>
      </c>
      <c r="AL4346">
        <v>2.0650999999999998E-3</v>
      </c>
      <c r="AM4346">
        <v>3.3045699999999997E-2</v>
      </c>
      <c r="AN4346">
        <v>7.7776700000000004E-2</v>
      </c>
    </row>
    <row r="4347" spans="1:40" x14ac:dyDescent="0.25">
      <c r="A4347" t="s">
        <v>64</v>
      </c>
      <c r="B4347">
        <v>30</v>
      </c>
      <c r="C4347" s="3">
        <v>41773</v>
      </c>
      <c r="D4347" t="s">
        <v>66</v>
      </c>
      <c r="E4347" s="2">
        <v>11</v>
      </c>
      <c r="F4347" t="str">
        <f t="shared" si="67"/>
        <v>Non-Residential|30|41773|Per Device|11</v>
      </c>
      <c r="I4347">
        <v>3.3761846000000002</v>
      </c>
      <c r="K4347">
        <v>5.1250081999999999</v>
      </c>
      <c r="L4347">
        <v>722</v>
      </c>
      <c r="O4347">
        <v>3.6419942999999999</v>
      </c>
      <c r="P4347">
        <v>94.623810000000006</v>
      </c>
      <c r="Q4347">
        <v>7.0425702000000001</v>
      </c>
      <c r="R4347">
        <v>726</v>
      </c>
      <c r="S4347">
        <v>17</v>
      </c>
      <c r="T4347">
        <v>20</v>
      </c>
      <c r="U4347">
        <v>1.0960620000000001</v>
      </c>
      <c r="V4347">
        <v>3.7005080000000001</v>
      </c>
      <c r="W4347">
        <v>1336</v>
      </c>
      <c r="X4347">
        <v>-0.26580969999999998</v>
      </c>
      <c r="Y4347">
        <v>5.8513799999999998E-2</v>
      </c>
      <c r="Z4347">
        <v>0.19073309999999999</v>
      </c>
      <c r="AA4347">
        <v>0.2613743</v>
      </c>
      <c r="AB4347">
        <v>0.2090553</v>
      </c>
      <c r="AC4347">
        <v>0.32356699999999999</v>
      </c>
      <c r="AD4347">
        <v>0.33469480000000001</v>
      </c>
      <c r="AE4347">
        <v>-0.68047749999999996</v>
      </c>
      <c r="AF4347">
        <v>-0.4354884</v>
      </c>
      <c r="AG4347">
        <v>-0.26580969999999998</v>
      </c>
      <c r="AH4347">
        <v>-9.6130900000000005E-2</v>
      </c>
      <c r="AI4347">
        <v>0.1488582</v>
      </c>
      <c r="AJ4347">
        <v>-0.37041489999999999</v>
      </c>
      <c r="AK4347">
        <v>-0.1170003</v>
      </c>
      <c r="AL4347">
        <v>5.8513799999999998E-2</v>
      </c>
      <c r="AM4347">
        <v>0.23402800000000001</v>
      </c>
      <c r="AN4347">
        <v>0.4874425</v>
      </c>
    </row>
    <row r="4348" spans="1:40" x14ac:dyDescent="0.25">
      <c r="A4348" t="s">
        <v>64</v>
      </c>
      <c r="B4348">
        <v>30</v>
      </c>
      <c r="C4348" s="3">
        <v>41773</v>
      </c>
      <c r="D4348" t="s">
        <v>68</v>
      </c>
      <c r="E4348" s="2">
        <v>11</v>
      </c>
      <c r="F4348" t="str">
        <f t="shared" si="67"/>
        <v>Non-Residential|30|41773|Per Ton|11</v>
      </c>
      <c r="I4348">
        <v>0.86892354000000005</v>
      </c>
      <c r="K4348">
        <v>1.3190156</v>
      </c>
      <c r="L4348">
        <v>722</v>
      </c>
      <c r="O4348">
        <v>0.93733456999999998</v>
      </c>
      <c r="P4348">
        <v>94.623810000000006</v>
      </c>
      <c r="Q4348">
        <v>1.8125357</v>
      </c>
      <c r="R4348">
        <v>726</v>
      </c>
      <c r="S4348">
        <v>17</v>
      </c>
      <c r="T4348">
        <v>20</v>
      </c>
      <c r="U4348">
        <v>1.0960620000000001</v>
      </c>
      <c r="V4348">
        <v>0.95239419999999997</v>
      </c>
      <c r="W4348">
        <v>1336</v>
      </c>
      <c r="X4348">
        <v>-6.8411E-2</v>
      </c>
      <c r="Y4348">
        <v>1.5059700000000001E-2</v>
      </c>
      <c r="Z4348">
        <v>4.9088699999999999E-2</v>
      </c>
      <c r="AA4348">
        <v>6.7269499999999996E-2</v>
      </c>
      <c r="AB4348">
        <v>5.3804200000000003E-2</v>
      </c>
      <c r="AC4348">
        <v>8.3276000000000003E-2</v>
      </c>
      <c r="AD4348">
        <v>8.6139900000000005E-2</v>
      </c>
      <c r="AE4348">
        <v>-0.1751335</v>
      </c>
      <c r="AF4348">
        <v>-0.112081</v>
      </c>
      <c r="AG4348">
        <v>-6.8411E-2</v>
      </c>
      <c r="AH4348">
        <v>-2.4741099999999999E-2</v>
      </c>
      <c r="AI4348">
        <v>3.8311400000000002E-2</v>
      </c>
      <c r="AJ4348">
        <v>-9.5333100000000004E-2</v>
      </c>
      <c r="AK4348">
        <v>-3.0112099999999999E-2</v>
      </c>
      <c r="AL4348">
        <v>1.5059700000000001E-2</v>
      </c>
      <c r="AM4348">
        <v>6.02315E-2</v>
      </c>
      <c r="AN4348">
        <v>0.12545239999999999</v>
      </c>
    </row>
    <row r="4349" spans="1:40" x14ac:dyDescent="0.25">
      <c r="A4349" t="s">
        <v>64</v>
      </c>
      <c r="B4349">
        <v>50</v>
      </c>
      <c r="C4349" s="3">
        <v>41773</v>
      </c>
      <c r="D4349" t="s">
        <v>66</v>
      </c>
      <c r="E4349" s="2">
        <v>11</v>
      </c>
      <c r="F4349" t="str">
        <f t="shared" si="67"/>
        <v>Non-Residential|50|41773|Per Device|11</v>
      </c>
      <c r="I4349">
        <v>3.2670238999999999</v>
      </c>
      <c r="K4349">
        <v>5.1089827999999997</v>
      </c>
      <c r="L4349">
        <v>717</v>
      </c>
      <c r="O4349">
        <v>3.4930132</v>
      </c>
      <c r="P4349">
        <v>94.443145999999999</v>
      </c>
      <c r="Q4349">
        <v>6.3980893999999999</v>
      </c>
      <c r="R4349">
        <v>718</v>
      </c>
      <c r="S4349">
        <v>17</v>
      </c>
      <c r="T4349">
        <v>20</v>
      </c>
      <c r="U4349">
        <v>1.0635760000000001</v>
      </c>
      <c r="V4349">
        <v>3.4747270000000001</v>
      </c>
      <c r="W4349">
        <v>3327</v>
      </c>
      <c r="X4349">
        <v>-0.2259893</v>
      </c>
      <c r="Y4349">
        <v>-1.8285800000000001E-2</v>
      </c>
      <c r="Z4349">
        <v>0.19079850000000001</v>
      </c>
      <c r="AA4349">
        <v>0.2387746</v>
      </c>
      <c r="AB4349">
        <v>0.20292859999999999</v>
      </c>
      <c r="AC4349">
        <v>0.30564249999999998</v>
      </c>
      <c r="AD4349">
        <v>0.31335809999999997</v>
      </c>
      <c r="AE4349">
        <v>-0.61768599999999996</v>
      </c>
      <c r="AF4349">
        <v>-0.38626840000000001</v>
      </c>
      <c r="AG4349">
        <v>-0.2259893</v>
      </c>
      <c r="AH4349">
        <v>-6.5710199999999996E-2</v>
      </c>
      <c r="AI4349">
        <v>0.1657073</v>
      </c>
      <c r="AJ4349">
        <v>-0.41987039999999998</v>
      </c>
      <c r="AK4349">
        <v>-0.182611</v>
      </c>
      <c r="AL4349">
        <v>-1.8285800000000001E-2</v>
      </c>
      <c r="AM4349">
        <v>0.14603940000000001</v>
      </c>
      <c r="AN4349">
        <v>0.3832988</v>
      </c>
    </row>
    <row r="4350" spans="1:40" x14ac:dyDescent="0.25">
      <c r="A4350" t="s">
        <v>64</v>
      </c>
      <c r="B4350">
        <v>50</v>
      </c>
      <c r="C4350" s="3">
        <v>41773</v>
      </c>
      <c r="D4350" t="s">
        <v>68</v>
      </c>
      <c r="E4350" s="2">
        <v>11</v>
      </c>
      <c r="F4350" t="str">
        <f t="shared" si="67"/>
        <v>Non-Residential|50|41773|Per Ton|11</v>
      </c>
      <c r="I4350">
        <v>0.84238033999999995</v>
      </c>
      <c r="K4350">
        <v>1.3173172</v>
      </c>
      <c r="L4350">
        <v>717</v>
      </c>
      <c r="O4350">
        <v>0.90065019000000002</v>
      </c>
      <c r="P4350">
        <v>94.443145999999999</v>
      </c>
      <c r="Q4350">
        <v>1.6497047</v>
      </c>
      <c r="R4350">
        <v>718</v>
      </c>
      <c r="S4350">
        <v>17</v>
      </c>
      <c r="T4350">
        <v>20</v>
      </c>
      <c r="U4350">
        <v>1.0635760000000001</v>
      </c>
      <c r="V4350">
        <v>0.89593540000000005</v>
      </c>
      <c r="W4350">
        <v>3327</v>
      </c>
      <c r="X4350">
        <v>-5.8269799999999997E-2</v>
      </c>
      <c r="Y4350">
        <v>-4.7147999999999999E-3</v>
      </c>
      <c r="Z4350">
        <v>4.91961E-2</v>
      </c>
      <c r="AA4350">
        <v>6.15664E-2</v>
      </c>
      <c r="AB4350">
        <v>5.2323799999999997E-2</v>
      </c>
      <c r="AC4350">
        <v>7.88079E-2</v>
      </c>
      <c r="AD4350">
        <v>8.0797300000000002E-2</v>
      </c>
      <c r="AE4350">
        <v>-0.1592662</v>
      </c>
      <c r="AF4350">
        <v>-9.9596699999999996E-2</v>
      </c>
      <c r="AG4350">
        <v>-5.8269799999999997E-2</v>
      </c>
      <c r="AH4350">
        <v>-1.69429E-2</v>
      </c>
      <c r="AI4350">
        <v>4.2726500000000001E-2</v>
      </c>
      <c r="AJ4350">
        <v>-0.1082608</v>
      </c>
      <c r="AK4350">
        <v>-4.7085000000000002E-2</v>
      </c>
      <c r="AL4350">
        <v>-4.7147999999999999E-3</v>
      </c>
      <c r="AM4350">
        <v>3.7655300000000003E-2</v>
      </c>
      <c r="AN4350">
        <v>9.8831100000000005E-2</v>
      </c>
    </row>
    <row r="4351" spans="1:40" x14ac:dyDescent="0.25">
      <c r="A4351" t="s">
        <v>65</v>
      </c>
      <c r="B4351" t="s">
        <v>24</v>
      </c>
      <c r="C4351" s="3">
        <v>41773</v>
      </c>
      <c r="D4351" t="s">
        <v>66</v>
      </c>
      <c r="E4351" s="2">
        <v>11</v>
      </c>
      <c r="F4351" t="str">
        <f t="shared" si="67"/>
        <v>Residential|All|41773|Per Device|11</v>
      </c>
      <c r="I4351">
        <v>0.75125010000000003</v>
      </c>
      <c r="K4351">
        <v>0.90126181999999999</v>
      </c>
      <c r="L4351">
        <v>1393</v>
      </c>
      <c r="O4351">
        <v>0.78490979000000005</v>
      </c>
      <c r="P4351">
        <v>94.531631000000004</v>
      </c>
      <c r="Q4351">
        <v>0.89453459000000002</v>
      </c>
      <c r="R4351">
        <v>1352</v>
      </c>
      <c r="S4351">
        <v>17</v>
      </c>
      <c r="T4351">
        <v>20</v>
      </c>
      <c r="U4351">
        <v>1.0889610000000001</v>
      </c>
      <c r="V4351">
        <v>0.81808179999999997</v>
      </c>
      <c r="W4351">
        <v>22395</v>
      </c>
      <c r="X4351">
        <v>-3.3659700000000001E-2</v>
      </c>
      <c r="Y4351">
        <v>3.3172E-2</v>
      </c>
      <c r="Z4351">
        <v>2.4147700000000001E-2</v>
      </c>
      <c r="AA4351">
        <v>2.4328099999999998E-2</v>
      </c>
      <c r="AB4351">
        <v>2.6295900000000001E-2</v>
      </c>
      <c r="AC4351">
        <v>3.4277799999999997E-2</v>
      </c>
      <c r="AD4351">
        <v>3.5823599999999997E-2</v>
      </c>
      <c r="AE4351">
        <v>-7.7588500000000005E-2</v>
      </c>
      <c r="AF4351">
        <v>-5.1635E-2</v>
      </c>
      <c r="AG4351">
        <v>-3.3659700000000001E-2</v>
      </c>
      <c r="AH4351">
        <v>-1.5684400000000001E-2</v>
      </c>
      <c r="AI4351">
        <v>1.02691E-2</v>
      </c>
      <c r="AJ4351">
        <v>-1.2737800000000001E-2</v>
      </c>
      <c r="AK4351">
        <v>1.4386100000000001E-2</v>
      </c>
      <c r="AL4351">
        <v>3.3172E-2</v>
      </c>
      <c r="AM4351">
        <v>5.1957900000000001E-2</v>
      </c>
      <c r="AN4351">
        <v>7.9081799999999994E-2</v>
      </c>
    </row>
    <row r="4352" spans="1:40" x14ac:dyDescent="0.25">
      <c r="A4352" t="s">
        <v>65</v>
      </c>
      <c r="B4352" t="s">
        <v>24</v>
      </c>
      <c r="C4352" s="3">
        <v>41773</v>
      </c>
      <c r="D4352" t="s">
        <v>68</v>
      </c>
      <c r="E4352" s="2">
        <v>11</v>
      </c>
      <c r="F4352" t="str">
        <f t="shared" si="67"/>
        <v>Residential|All|41773|Per Ton|11</v>
      </c>
      <c r="I4352">
        <v>0.21042619000000001</v>
      </c>
      <c r="K4352">
        <v>0.25244466999999998</v>
      </c>
      <c r="L4352">
        <v>1393</v>
      </c>
      <c r="O4352">
        <v>0.21985431</v>
      </c>
      <c r="P4352">
        <v>94.531631000000004</v>
      </c>
      <c r="Q4352">
        <v>0.25056036999999998</v>
      </c>
      <c r="R4352">
        <v>1352</v>
      </c>
      <c r="S4352">
        <v>17</v>
      </c>
      <c r="T4352">
        <v>20</v>
      </c>
      <c r="U4352">
        <v>1.0889610000000001</v>
      </c>
      <c r="V4352">
        <v>0.22914580000000001</v>
      </c>
      <c r="W4352">
        <v>22395</v>
      </c>
      <c r="X4352">
        <v>-9.4281E-3</v>
      </c>
      <c r="Y4352">
        <v>9.2914999999999994E-3</v>
      </c>
      <c r="Z4352">
        <v>6.7638000000000004E-3</v>
      </c>
      <c r="AA4352">
        <v>6.8142999999999997E-3</v>
      </c>
      <c r="AB4352">
        <v>7.3654999999999997E-3</v>
      </c>
      <c r="AC4352">
        <v>9.6013000000000001E-3</v>
      </c>
      <c r="AD4352">
        <v>1.00342E-2</v>
      </c>
      <c r="AE4352">
        <v>-2.1732600000000001E-2</v>
      </c>
      <c r="AF4352">
        <v>-1.4463E-2</v>
      </c>
      <c r="AG4352">
        <v>-9.4281E-3</v>
      </c>
      <c r="AH4352">
        <v>-4.3931999999999999E-3</v>
      </c>
      <c r="AI4352">
        <v>2.8763999999999999E-3</v>
      </c>
      <c r="AJ4352">
        <v>-3.5679000000000002E-3</v>
      </c>
      <c r="AK4352">
        <v>4.0296000000000004E-3</v>
      </c>
      <c r="AL4352">
        <v>9.2914999999999994E-3</v>
      </c>
      <c r="AM4352">
        <v>1.45535E-2</v>
      </c>
      <c r="AN4352">
        <v>2.2150900000000001E-2</v>
      </c>
    </row>
    <row r="4353" spans="1:40" x14ac:dyDescent="0.25">
      <c r="A4353" t="s">
        <v>65</v>
      </c>
      <c r="B4353">
        <v>50</v>
      </c>
      <c r="C4353" s="3">
        <v>41773</v>
      </c>
      <c r="D4353" t="s">
        <v>66</v>
      </c>
      <c r="E4353" s="2">
        <v>11</v>
      </c>
      <c r="F4353" t="str">
        <f t="shared" si="67"/>
        <v>Residential|50|41773|Per Device|11</v>
      </c>
      <c r="I4353">
        <v>0.80272538999999998</v>
      </c>
      <c r="K4353">
        <v>0.92786188999999997</v>
      </c>
      <c r="L4353">
        <v>708</v>
      </c>
      <c r="O4353">
        <v>0.84359881999999997</v>
      </c>
      <c r="P4353">
        <v>94.609229999999997</v>
      </c>
      <c r="Q4353">
        <v>0.95554123000000002</v>
      </c>
      <c r="R4353">
        <v>684</v>
      </c>
      <c r="S4353">
        <v>17</v>
      </c>
      <c r="T4353">
        <v>20</v>
      </c>
      <c r="U4353">
        <v>1.1093379999999999</v>
      </c>
      <c r="V4353">
        <v>0.89049370000000005</v>
      </c>
      <c r="W4353">
        <v>11772</v>
      </c>
      <c r="X4353">
        <v>-4.0873399999999997E-2</v>
      </c>
      <c r="Y4353">
        <v>4.6894900000000003E-2</v>
      </c>
      <c r="Z4353">
        <v>3.4871199999999998E-2</v>
      </c>
      <c r="AA4353">
        <v>3.6535999999999999E-2</v>
      </c>
      <c r="AB4353">
        <v>3.86839E-2</v>
      </c>
      <c r="AC4353">
        <v>5.0506200000000001E-2</v>
      </c>
      <c r="AD4353">
        <v>5.3210199999999999E-2</v>
      </c>
      <c r="AE4353">
        <v>-0.10559979999999999</v>
      </c>
      <c r="AF4353">
        <v>-6.7358899999999999E-2</v>
      </c>
      <c r="AG4353">
        <v>-4.0873399999999997E-2</v>
      </c>
      <c r="AH4353">
        <v>-1.43879E-2</v>
      </c>
      <c r="AI4353">
        <v>2.38529E-2</v>
      </c>
      <c r="AJ4353">
        <v>-2.1296800000000001E-2</v>
      </c>
      <c r="AK4353">
        <v>1.8991399999999999E-2</v>
      </c>
      <c r="AL4353">
        <v>4.6894900000000003E-2</v>
      </c>
      <c r="AM4353">
        <v>7.4798299999999998E-2</v>
      </c>
      <c r="AN4353">
        <v>0.11508649999999999</v>
      </c>
    </row>
    <row r="4354" spans="1:40" x14ac:dyDescent="0.25">
      <c r="A4354" t="s">
        <v>65</v>
      </c>
      <c r="B4354">
        <v>50</v>
      </c>
      <c r="C4354" s="3">
        <v>41773</v>
      </c>
      <c r="D4354" t="s">
        <v>68</v>
      </c>
      <c r="E4354" s="2">
        <v>11</v>
      </c>
      <c r="F4354" t="str">
        <f t="shared" si="67"/>
        <v>Residential|50|41773|Per Ton|11</v>
      </c>
      <c r="I4354">
        <v>0.22845016000000001</v>
      </c>
      <c r="K4354">
        <v>0.26406316000000002</v>
      </c>
      <c r="L4354">
        <v>708</v>
      </c>
      <c r="O4354">
        <v>0.24008246</v>
      </c>
      <c r="P4354">
        <v>94.609229999999997</v>
      </c>
      <c r="Q4354">
        <v>0.27194051000000002</v>
      </c>
      <c r="R4354">
        <v>684</v>
      </c>
      <c r="S4354">
        <v>17</v>
      </c>
      <c r="T4354">
        <v>20</v>
      </c>
      <c r="U4354">
        <v>1.1093379999999999</v>
      </c>
      <c r="V4354">
        <v>0.2534284</v>
      </c>
      <c r="W4354">
        <v>11772</v>
      </c>
      <c r="X4354">
        <v>-1.16323E-2</v>
      </c>
      <c r="Y4354">
        <v>1.3346E-2</v>
      </c>
      <c r="Z4354">
        <v>9.9240999999999999E-3</v>
      </c>
      <c r="AA4354">
        <v>1.03979E-2</v>
      </c>
      <c r="AB4354">
        <v>1.10092E-2</v>
      </c>
      <c r="AC4354">
        <v>1.43737E-2</v>
      </c>
      <c r="AD4354">
        <v>1.51433E-2</v>
      </c>
      <c r="AE4354">
        <v>-3.0053E-2</v>
      </c>
      <c r="AF4354">
        <v>-1.91699E-2</v>
      </c>
      <c r="AG4354">
        <v>-1.16323E-2</v>
      </c>
      <c r="AH4354">
        <v>-4.0946999999999997E-3</v>
      </c>
      <c r="AI4354">
        <v>6.7884E-3</v>
      </c>
      <c r="AJ4354">
        <v>-6.0609000000000001E-3</v>
      </c>
      <c r="AK4354">
        <v>5.4048000000000004E-3</v>
      </c>
      <c r="AL4354">
        <v>1.3346E-2</v>
      </c>
      <c r="AM4354">
        <v>2.12871E-2</v>
      </c>
      <c r="AN4354">
        <v>3.2752799999999999E-2</v>
      </c>
    </row>
    <row r="4355" spans="1:40" x14ac:dyDescent="0.25">
      <c r="A4355" t="s">
        <v>65</v>
      </c>
      <c r="B4355">
        <v>100</v>
      </c>
      <c r="C4355" s="3">
        <v>41773</v>
      </c>
      <c r="D4355" t="s">
        <v>66</v>
      </c>
      <c r="E4355" s="2">
        <v>11</v>
      </c>
      <c r="F4355" t="str">
        <f t="shared" si="67"/>
        <v>Residential|100|41773|Per Device|11</v>
      </c>
      <c r="I4355">
        <v>0.69621617000000002</v>
      </c>
      <c r="K4355">
        <v>0.87266811</v>
      </c>
      <c r="L4355">
        <v>685</v>
      </c>
      <c r="O4355">
        <v>0.72253210000000001</v>
      </c>
      <c r="P4355">
        <v>94.443946999999994</v>
      </c>
      <c r="Q4355">
        <v>0.82676527</v>
      </c>
      <c r="R4355">
        <v>668</v>
      </c>
      <c r="S4355">
        <v>17</v>
      </c>
      <c r="T4355">
        <v>20</v>
      </c>
      <c r="U4355">
        <v>1.0626249999999999</v>
      </c>
      <c r="V4355">
        <v>0.73981680000000005</v>
      </c>
      <c r="W4355">
        <v>10623</v>
      </c>
      <c r="X4355">
        <v>-2.63159E-2</v>
      </c>
      <c r="Y4355">
        <v>1.72847E-2</v>
      </c>
      <c r="Z4355">
        <v>3.3342900000000002E-2</v>
      </c>
      <c r="AA4355">
        <v>3.1988500000000003E-2</v>
      </c>
      <c r="AB4355">
        <v>3.5430999999999997E-2</v>
      </c>
      <c r="AC4355">
        <v>4.6206200000000003E-2</v>
      </c>
      <c r="AD4355">
        <v>4.7734899999999997E-2</v>
      </c>
      <c r="AE4355">
        <v>-8.5531599999999999E-2</v>
      </c>
      <c r="AF4355">
        <v>-5.0546500000000001E-2</v>
      </c>
      <c r="AG4355">
        <v>-2.63159E-2</v>
      </c>
      <c r="AH4355">
        <v>-2.0853999999999998E-3</v>
      </c>
      <c r="AI4355">
        <v>3.2899699999999997E-2</v>
      </c>
      <c r="AJ4355">
        <v>-4.3889999999999998E-2</v>
      </c>
      <c r="AK4355">
        <v>-7.7475E-3</v>
      </c>
      <c r="AL4355">
        <v>1.72847E-2</v>
      </c>
      <c r="AM4355">
        <v>4.2317E-2</v>
      </c>
      <c r="AN4355">
        <v>7.8459500000000001E-2</v>
      </c>
    </row>
    <row r="4356" spans="1:40" x14ac:dyDescent="0.25">
      <c r="A4356" t="s">
        <v>65</v>
      </c>
      <c r="B4356">
        <v>100</v>
      </c>
      <c r="C4356" s="3">
        <v>41773</v>
      </c>
      <c r="D4356" t="s">
        <v>68</v>
      </c>
      <c r="E4356" s="2">
        <v>11</v>
      </c>
      <c r="F4356" t="str">
        <f t="shared" ref="F4356:F4419" si="68">CONCATENATE(A4356,"|",B4356,"|",C4356,"|",D4356,"|",E4356)</f>
        <v>Residential|100|41773|Per Ton|11</v>
      </c>
      <c r="I4356">
        <v>0.19183327999999999</v>
      </c>
      <c r="K4356">
        <v>0.24045231</v>
      </c>
      <c r="L4356">
        <v>685</v>
      </c>
      <c r="O4356">
        <v>0.19908429</v>
      </c>
      <c r="P4356">
        <v>94.443946999999994</v>
      </c>
      <c r="Q4356">
        <v>0.22780438</v>
      </c>
      <c r="R4356">
        <v>668</v>
      </c>
      <c r="S4356">
        <v>17</v>
      </c>
      <c r="T4356">
        <v>20</v>
      </c>
      <c r="U4356">
        <v>1.0626249999999999</v>
      </c>
      <c r="V4356">
        <v>0.2038469</v>
      </c>
      <c r="W4356">
        <v>10623</v>
      </c>
      <c r="X4356">
        <v>-7.2509999999999996E-3</v>
      </c>
      <c r="Y4356">
        <v>4.7625999999999996E-3</v>
      </c>
      <c r="Z4356">
        <v>9.1871999999999995E-3</v>
      </c>
      <c r="AA4356">
        <v>8.8140000000000007E-3</v>
      </c>
      <c r="AB4356">
        <v>9.7625999999999998E-3</v>
      </c>
      <c r="AC4356">
        <v>1.27315E-2</v>
      </c>
      <c r="AD4356">
        <v>1.31527E-2</v>
      </c>
      <c r="AE4356">
        <v>-2.3567100000000001E-2</v>
      </c>
      <c r="AF4356">
        <v>-1.39274E-2</v>
      </c>
      <c r="AG4356">
        <v>-7.2509999999999996E-3</v>
      </c>
      <c r="AH4356">
        <v>-5.7459999999999998E-4</v>
      </c>
      <c r="AI4356">
        <v>9.0650999999999995E-3</v>
      </c>
      <c r="AJ4356">
        <v>-1.20933E-2</v>
      </c>
      <c r="AK4356">
        <v>-2.1346999999999998E-3</v>
      </c>
      <c r="AL4356">
        <v>4.7625999999999996E-3</v>
      </c>
      <c r="AM4356">
        <v>1.1659900000000001E-2</v>
      </c>
      <c r="AN4356">
        <v>2.1618499999999999E-2</v>
      </c>
    </row>
    <row r="4357" spans="1:40" x14ac:dyDescent="0.25">
      <c r="A4357" t="s">
        <v>24</v>
      </c>
      <c r="B4357" t="s">
        <v>24</v>
      </c>
      <c r="C4357" s="3">
        <v>41773</v>
      </c>
      <c r="D4357" t="s">
        <v>66</v>
      </c>
      <c r="E4357" s="2">
        <v>12</v>
      </c>
      <c r="F4357" t="str">
        <f t="shared" si="68"/>
        <v>All|All|41773|Per Device|12</v>
      </c>
      <c r="I4357">
        <v>1.5629036999999999</v>
      </c>
      <c r="K4357">
        <v>4.1844247000000001</v>
      </c>
      <c r="L4357">
        <v>2832</v>
      </c>
      <c r="O4357">
        <v>1.7309870999999999</v>
      </c>
      <c r="P4357">
        <v>95.482512999999997</v>
      </c>
      <c r="Q4357">
        <v>5.3205553999999999</v>
      </c>
      <c r="R4357">
        <v>2796</v>
      </c>
      <c r="S4357">
        <v>17</v>
      </c>
      <c r="T4357">
        <v>20</v>
      </c>
      <c r="U4357">
        <v>1.0940840000000001</v>
      </c>
      <c r="V4357">
        <v>1.709948</v>
      </c>
      <c r="W4357">
        <v>27058</v>
      </c>
      <c r="X4357">
        <v>-0.1680835</v>
      </c>
      <c r="Y4357">
        <v>-2.10393E-2</v>
      </c>
      <c r="Z4357">
        <v>7.8630199999999997E-2</v>
      </c>
      <c r="AA4357">
        <v>0.1006209</v>
      </c>
      <c r="AB4357">
        <v>8.6027999999999993E-2</v>
      </c>
      <c r="AC4357">
        <v>0.12769990000000001</v>
      </c>
      <c r="AD4357">
        <v>0.13238349999999999</v>
      </c>
      <c r="AE4357">
        <v>-0.33173750000000002</v>
      </c>
      <c r="AF4357">
        <v>-0.23504939999999999</v>
      </c>
      <c r="AG4357">
        <v>-0.1680835</v>
      </c>
      <c r="AH4357">
        <v>-0.1011176</v>
      </c>
      <c r="AI4357">
        <v>-4.4294E-3</v>
      </c>
      <c r="AJ4357">
        <v>-0.19069559999999999</v>
      </c>
      <c r="AK4357">
        <v>-9.0461299999999994E-2</v>
      </c>
      <c r="AL4357">
        <v>-2.10393E-2</v>
      </c>
      <c r="AM4357">
        <v>4.8382700000000001E-2</v>
      </c>
      <c r="AN4357">
        <v>0.148617</v>
      </c>
    </row>
    <row r="4358" spans="1:40" x14ac:dyDescent="0.25">
      <c r="A4358" t="s">
        <v>24</v>
      </c>
      <c r="B4358" t="s">
        <v>24</v>
      </c>
      <c r="C4358" s="3">
        <v>41773</v>
      </c>
      <c r="D4358" t="s">
        <v>68</v>
      </c>
      <c r="E4358" s="2">
        <v>12</v>
      </c>
      <c r="F4358" t="str">
        <f t="shared" si="68"/>
        <v>All|All|41773|Per Ton|12</v>
      </c>
      <c r="I4358">
        <v>0.42690641000000001</v>
      </c>
      <c r="K4358">
        <v>1.1429737</v>
      </c>
      <c r="L4358">
        <v>2832</v>
      </c>
      <c r="O4358">
        <v>0.47281834</v>
      </c>
      <c r="P4358">
        <v>95.482512999999997</v>
      </c>
      <c r="Q4358">
        <v>1.4533072</v>
      </c>
      <c r="R4358">
        <v>2796</v>
      </c>
      <c r="S4358">
        <v>17</v>
      </c>
      <c r="T4358">
        <v>20</v>
      </c>
      <c r="U4358">
        <v>1.0940840000000001</v>
      </c>
      <c r="V4358">
        <v>0.46707149999999997</v>
      </c>
      <c r="W4358">
        <v>27058</v>
      </c>
      <c r="X4358">
        <v>-4.5911899999999999E-2</v>
      </c>
      <c r="Y4358" s="6">
        <v>-5.7469000000000001E-3</v>
      </c>
      <c r="Z4358">
        <v>2.1477799999999998E-2</v>
      </c>
      <c r="AA4358">
        <v>2.7484600000000001E-2</v>
      </c>
      <c r="AB4358">
        <v>2.3498499999999999E-2</v>
      </c>
      <c r="AC4358">
        <v>3.4881200000000001E-2</v>
      </c>
      <c r="AD4358">
        <v>3.6160499999999998E-2</v>
      </c>
      <c r="AE4358">
        <v>-9.0614E-2</v>
      </c>
      <c r="AF4358">
        <v>-6.42036E-2</v>
      </c>
      <c r="AG4358">
        <v>-4.5911899999999999E-2</v>
      </c>
      <c r="AH4358">
        <v>-2.7620200000000001E-2</v>
      </c>
      <c r="AI4358">
        <v>-1.2099000000000001E-3</v>
      </c>
      <c r="AJ4358">
        <v>-5.20884E-2</v>
      </c>
      <c r="AK4358">
        <v>-2.4709399999999999E-2</v>
      </c>
      <c r="AL4358" s="6">
        <v>-5.7469000000000001E-3</v>
      </c>
      <c r="AM4358">
        <v>1.32157E-2</v>
      </c>
      <c r="AN4358">
        <v>4.0594699999999997E-2</v>
      </c>
    </row>
    <row r="4359" spans="1:40" x14ac:dyDescent="0.25">
      <c r="A4359" t="s">
        <v>64</v>
      </c>
      <c r="B4359" t="s">
        <v>24</v>
      </c>
      <c r="C4359" s="3">
        <v>41773</v>
      </c>
      <c r="D4359" t="s">
        <v>66</v>
      </c>
      <c r="E4359" s="2">
        <v>12</v>
      </c>
      <c r="F4359" t="str">
        <f t="shared" si="68"/>
        <v>Non-Residential|All|41773|Per Device|12</v>
      </c>
      <c r="I4359">
        <v>3.4903501000000001</v>
      </c>
      <c r="K4359">
        <v>5.2983482999999998</v>
      </c>
      <c r="L4359">
        <v>1439</v>
      </c>
      <c r="O4359">
        <v>3.8189139000000001</v>
      </c>
      <c r="P4359">
        <v>94.909569000000005</v>
      </c>
      <c r="Q4359">
        <v>6.9089708999999999</v>
      </c>
      <c r="R4359">
        <v>1444</v>
      </c>
      <c r="S4359">
        <v>17</v>
      </c>
      <c r="T4359">
        <v>20</v>
      </c>
      <c r="U4359">
        <v>1.0751379999999999</v>
      </c>
      <c r="V4359">
        <v>3.7526069999999998</v>
      </c>
      <c r="W4359">
        <v>4663</v>
      </c>
      <c r="X4359">
        <v>-0.32856380000000002</v>
      </c>
      <c r="Y4359">
        <v>-6.6306599999999993E-2</v>
      </c>
      <c r="Z4359">
        <v>0.1396722</v>
      </c>
      <c r="AA4359">
        <v>0.181815</v>
      </c>
      <c r="AB4359">
        <v>0.15016689999999999</v>
      </c>
      <c r="AC4359">
        <v>0.22927069999999999</v>
      </c>
      <c r="AD4359">
        <v>0.23581089999999999</v>
      </c>
      <c r="AE4359">
        <v>-0.62238599999999999</v>
      </c>
      <c r="AF4359">
        <v>-0.44879340000000001</v>
      </c>
      <c r="AG4359">
        <v>-0.32856380000000002</v>
      </c>
      <c r="AH4359">
        <v>-0.20833409999999999</v>
      </c>
      <c r="AI4359">
        <v>-3.4741599999999997E-2</v>
      </c>
      <c r="AJ4359">
        <v>-0.36851050000000002</v>
      </c>
      <c r="AK4359">
        <v>-0.18996589999999999</v>
      </c>
      <c r="AL4359">
        <v>-6.6306599999999993E-2</v>
      </c>
      <c r="AM4359">
        <v>5.7352800000000002E-2</v>
      </c>
      <c r="AN4359">
        <v>0.2358973</v>
      </c>
    </row>
    <row r="4360" spans="1:40" x14ac:dyDescent="0.25">
      <c r="A4360" t="s">
        <v>64</v>
      </c>
      <c r="B4360" t="s">
        <v>24</v>
      </c>
      <c r="C4360" s="3">
        <v>41773</v>
      </c>
      <c r="D4360" t="s">
        <v>68</v>
      </c>
      <c r="E4360" s="2">
        <v>12</v>
      </c>
      <c r="F4360" t="str">
        <f t="shared" si="68"/>
        <v>Non-Residential|All|41773|Per Ton|12</v>
      </c>
      <c r="I4360">
        <v>0.89941884000000005</v>
      </c>
      <c r="K4360">
        <v>1.3653169999999999</v>
      </c>
      <c r="L4360">
        <v>1439</v>
      </c>
      <c r="O4360">
        <v>0.98408556000000003</v>
      </c>
      <c r="P4360">
        <v>94.909569000000005</v>
      </c>
      <c r="Q4360">
        <v>1.7803538999999999</v>
      </c>
      <c r="R4360">
        <v>1444</v>
      </c>
      <c r="S4360">
        <v>17</v>
      </c>
      <c r="T4360">
        <v>20</v>
      </c>
      <c r="U4360">
        <v>1.0751379999999999</v>
      </c>
      <c r="V4360">
        <v>0.96699919999999995</v>
      </c>
      <c r="W4360">
        <v>4663</v>
      </c>
      <c r="X4360">
        <v>-8.4666699999999998E-2</v>
      </c>
      <c r="Y4360">
        <v>-1.7086400000000002E-2</v>
      </c>
      <c r="Z4360">
        <v>3.5991799999999997E-2</v>
      </c>
      <c r="AA4360">
        <v>4.6851400000000001E-2</v>
      </c>
      <c r="AB4360">
        <v>3.8696099999999997E-2</v>
      </c>
      <c r="AC4360">
        <v>5.9080100000000003E-2</v>
      </c>
      <c r="AD4360">
        <v>6.07655E-2</v>
      </c>
      <c r="AE4360">
        <v>-0.160381</v>
      </c>
      <c r="AF4360">
        <v>-0.1156484</v>
      </c>
      <c r="AG4360">
        <v>-8.4666699999999998E-2</v>
      </c>
      <c r="AH4360">
        <v>-5.3685099999999999E-2</v>
      </c>
      <c r="AI4360">
        <v>-8.9525000000000004E-3</v>
      </c>
      <c r="AJ4360">
        <v>-9.4960500000000003E-2</v>
      </c>
      <c r="AK4360">
        <v>-4.8951799999999997E-2</v>
      </c>
      <c r="AL4360">
        <v>-1.7086400000000002E-2</v>
      </c>
      <c r="AM4360">
        <v>1.47791E-2</v>
      </c>
      <c r="AN4360">
        <v>6.07877E-2</v>
      </c>
    </row>
    <row r="4361" spans="1:40" x14ac:dyDescent="0.25">
      <c r="A4361" t="s">
        <v>64</v>
      </c>
      <c r="B4361">
        <v>30</v>
      </c>
      <c r="C4361" s="3">
        <v>41773</v>
      </c>
      <c r="D4361" t="s">
        <v>66</v>
      </c>
      <c r="E4361" s="2">
        <v>12</v>
      </c>
      <c r="F4361" t="str">
        <f t="shared" si="68"/>
        <v>Non-Residential|30|41773|Per Device|12</v>
      </c>
      <c r="I4361">
        <v>3.5725954</v>
      </c>
      <c r="K4361">
        <v>5.2862195999999999</v>
      </c>
      <c r="L4361">
        <v>722</v>
      </c>
      <c r="O4361">
        <v>3.9023772000000001</v>
      </c>
      <c r="P4361">
        <v>95.338668999999996</v>
      </c>
      <c r="Q4361">
        <v>7.1792442999999997</v>
      </c>
      <c r="R4361">
        <v>726</v>
      </c>
      <c r="S4361">
        <v>17</v>
      </c>
      <c r="T4361">
        <v>20</v>
      </c>
      <c r="U4361">
        <v>1.0960620000000001</v>
      </c>
      <c r="V4361">
        <v>3.9157869999999999</v>
      </c>
      <c r="W4361">
        <v>1336</v>
      </c>
      <c r="X4361">
        <v>-0.32978180000000001</v>
      </c>
      <c r="Y4361">
        <v>1.3409799999999999E-2</v>
      </c>
      <c r="Z4361">
        <v>0.19673270000000001</v>
      </c>
      <c r="AA4361">
        <v>0.26644669999999998</v>
      </c>
      <c r="AB4361">
        <v>0.2156313</v>
      </c>
      <c r="AC4361">
        <v>0.33120630000000001</v>
      </c>
      <c r="AD4361">
        <v>0.3427692</v>
      </c>
      <c r="AE4361">
        <v>-0.75423969999999996</v>
      </c>
      <c r="AF4361">
        <v>-0.50346650000000004</v>
      </c>
      <c r="AG4361">
        <v>-0.32978180000000001</v>
      </c>
      <c r="AH4361">
        <v>-0.15609700000000001</v>
      </c>
      <c r="AI4361">
        <v>9.4676200000000002E-2</v>
      </c>
      <c r="AJ4361">
        <v>-0.42586669999999999</v>
      </c>
      <c r="AK4361">
        <v>-0.1663386</v>
      </c>
      <c r="AL4361">
        <v>1.3409799999999999E-2</v>
      </c>
      <c r="AM4361">
        <v>0.1931581</v>
      </c>
      <c r="AN4361">
        <v>0.45268619999999998</v>
      </c>
    </row>
    <row r="4362" spans="1:40" x14ac:dyDescent="0.25">
      <c r="A4362" t="s">
        <v>64</v>
      </c>
      <c r="B4362">
        <v>30</v>
      </c>
      <c r="C4362" s="3">
        <v>41773</v>
      </c>
      <c r="D4362" t="s">
        <v>68</v>
      </c>
      <c r="E4362" s="2">
        <v>12</v>
      </c>
      <c r="F4362" t="str">
        <f t="shared" si="68"/>
        <v>Non-Residential|30|41773|Per Ton|12</v>
      </c>
      <c r="I4362">
        <v>0.91947350000000005</v>
      </c>
      <c r="K4362">
        <v>1.3605064</v>
      </c>
      <c r="L4362">
        <v>722</v>
      </c>
      <c r="O4362">
        <v>1.0043489000000001</v>
      </c>
      <c r="P4362">
        <v>95.338668999999996</v>
      </c>
      <c r="Q4362">
        <v>1.8477113000000001</v>
      </c>
      <c r="R4362">
        <v>726</v>
      </c>
      <c r="S4362">
        <v>17</v>
      </c>
      <c r="T4362">
        <v>20</v>
      </c>
      <c r="U4362">
        <v>1.0960620000000001</v>
      </c>
      <c r="V4362">
        <v>1.0078</v>
      </c>
      <c r="W4362">
        <v>1336</v>
      </c>
      <c r="X4362">
        <v>-8.4875400000000004E-2</v>
      </c>
      <c r="Y4362" s="6">
        <v>3.4513E-3</v>
      </c>
      <c r="Z4362">
        <v>5.0632799999999999E-2</v>
      </c>
      <c r="AA4362">
        <v>6.8574999999999997E-2</v>
      </c>
      <c r="AB4362">
        <v>5.5496700000000003E-2</v>
      </c>
      <c r="AC4362">
        <v>8.5242100000000001E-2</v>
      </c>
      <c r="AD4362">
        <v>8.8218000000000005E-2</v>
      </c>
      <c r="AE4362">
        <v>-0.1941175</v>
      </c>
      <c r="AF4362">
        <v>-0.12957640000000001</v>
      </c>
      <c r="AG4362">
        <v>-8.4875400000000004E-2</v>
      </c>
      <c r="AH4362">
        <v>-4.0174500000000002E-2</v>
      </c>
      <c r="AI4362">
        <v>2.4366700000000002E-2</v>
      </c>
      <c r="AJ4362">
        <v>-0.1096046</v>
      </c>
      <c r="AK4362">
        <v>-4.2810300000000003E-2</v>
      </c>
      <c r="AL4362" s="6">
        <v>3.4513E-3</v>
      </c>
      <c r="AM4362">
        <v>4.9712800000000001E-2</v>
      </c>
      <c r="AN4362">
        <v>0.11650720000000001</v>
      </c>
    </row>
    <row r="4363" spans="1:40" x14ac:dyDescent="0.25">
      <c r="A4363" t="s">
        <v>64</v>
      </c>
      <c r="B4363">
        <v>50</v>
      </c>
      <c r="C4363" s="3">
        <v>41773</v>
      </c>
      <c r="D4363" t="s">
        <v>66</v>
      </c>
      <c r="E4363" s="2">
        <v>12</v>
      </c>
      <c r="F4363" t="str">
        <f t="shared" si="68"/>
        <v>Non-Residential|50|41773|Per Device|12</v>
      </c>
      <c r="I4363">
        <v>3.4360909999999998</v>
      </c>
      <c r="K4363">
        <v>5.2288316999999997</v>
      </c>
      <c r="L4363">
        <v>717</v>
      </c>
      <c r="O4363">
        <v>3.7617345000000002</v>
      </c>
      <c r="P4363">
        <v>94.727097000000001</v>
      </c>
      <c r="Q4363">
        <v>6.6374532000000004</v>
      </c>
      <c r="R4363">
        <v>718</v>
      </c>
      <c r="S4363">
        <v>17</v>
      </c>
      <c r="T4363">
        <v>20</v>
      </c>
      <c r="U4363">
        <v>1.0635760000000001</v>
      </c>
      <c r="V4363">
        <v>3.6545429999999999</v>
      </c>
      <c r="W4363">
        <v>3327</v>
      </c>
      <c r="X4363">
        <v>-0.32564349999999997</v>
      </c>
      <c r="Y4363">
        <v>-0.1071913</v>
      </c>
      <c r="Z4363">
        <v>0.19527430000000001</v>
      </c>
      <c r="AA4363">
        <v>0.2477075</v>
      </c>
      <c r="AB4363">
        <v>0.20768900000000001</v>
      </c>
      <c r="AC4363">
        <v>0.31542209999999998</v>
      </c>
      <c r="AD4363">
        <v>0.32325490000000001</v>
      </c>
      <c r="AE4363">
        <v>-0.72987310000000005</v>
      </c>
      <c r="AF4363">
        <v>-0.49105100000000002</v>
      </c>
      <c r="AG4363">
        <v>-0.32564349999999997</v>
      </c>
      <c r="AH4363">
        <v>-0.16023599999999999</v>
      </c>
      <c r="AI4363">
        <v>7.8586199999999995E-2</v>
      </c>
      <c r="AJ4363">
        <v>-0.52145920000000001</v>
      </c>
      <c r="AK4363">
        <v>-0.27670640000000002</v>
      </c>
      <c r="AL4363">
        <v>-0.1071913</v>
      </c>
      <c r="AM4363">
        <v>6.2323700000000003E-2</v>
      </c>
      <c r="AN4363">
        <v>0.30707649999999997</v>
      </c>
    </row>
    <row r="4364" spans="1:40" x14ac:dyDescent="0.25">
      <c r="A4364" t="s">
        <v>64</v>
      </c>
      <c r="B4364">
        <v>50</v>
      </c>
      <c r="C4364" s="3">
        <v>41773</v>
      </c>
      <c r="D4364" t="s">
        <v>68</v>
      </c>
      <c r="E4364" s="2">
        <v>12</v>
      </c>
      <c r="F4364" t="str">
        <f t="shared" si="68"/>
        <v>Non-Residential|50|41773|Per Ton|12</v>
      </c>
      <c r="I4364">
        <v>0.88597318999999997</v>
      </c>
      <c r="K4364">
        <v>1.3482194000000001</v>
      </c>
      <c r="L4364">
        <v>717</v>
      </c>
      <c r="O4364">
        <v>0.96993819000000003</v>
      </c>
      <c r="P4364">
        <v>94.727097000000001</v>
      </c>
      <c r="Q4364">
        <v>1.7114231</v>
      </c>
      <c r="R4364">
        <v>718</v>
      </c>
      <c r="S4364">
        <v>17</v>
      </c>
      <c r="T4364">
        <v>20</v>
      </c>
      <c r="U4364">
        <v>1.0635760000000001</v>
      </c>
      <c r="V4364">
        <v>0.94229960000000001</v>
      </c>
      <c r="W4364">
        <v>3327</v>
      </c>
      <c r="X4364">
        <v>-8.3964999999999998E-2</v>
      </c>
      <c r="Y4364">
        <v>-2.7638599999999999E-2</v>
      </c>
      <c r="Z4364">
        <v>5.0350199999999998E-2</v>
      </c>
      <c r="AA4364">
        <v>6.3869700000000001E-2</v>
      </c>
      <c r="AB4364">
        <v>5.35512E-2</v>
      </c>
      <c r="AC4364">
        <v>8.1329499999999999E-2</v>
      </c>
      <c r="AD4364">
        <v>8.3349099999999995E-2</v>
      </c>
      <c r="AE4364">
        <v>-0.1881929</v>
      </c>
      <c r="AF4364">
        <v>-0.12661420000000001</v>
      </c>
      <c r="AG4364">
        <v>-8.3964999999999998E-2</v>
      </c>
      <c r="AH4364">
        <v>-4.13158E-2</v>
      </c>
      <c r="AI4364">
        <v>2.02629E-2</v>
      </c>
      <c r="AJ4364">
        <v>-0.13445480000000001</v>
      </c>
      <c r="AK4364">
        <v>-7.1346900000000005E-2</v>
      </c>
      <c r="AL4364">
        <v>-2.7638599999999999E-2</v>
      </c>
      <c r="AM4364">
        <v>1.6069699999999999E-2</v>
      </c>
      <c r="AN4364">
        <v>7.9177600000000001E-2</v>
      </c>
    </row>
    <row r="4365" spans="1:40" x14ac:dyDescent="0.25">
      <c r="A4365" t="s">
        <v>65</v>
      </c>
      <c r="B4365" t="s">
        <v>24</v>
      </c>
      <c r="C4365" s="3">
        <v>41773</v>
      </c>
      <c r="D4365" t="s">
        <v>66</v>
      </c>
      <c r="E4365" s="2">
        <v>12</v>
      </c>
      <c r="F4365" t="str">
        <f t="shared" si="68"/>
        <v>Residential|All|41773|Per Device|12</v>
      </c>
      <c r="I4365">
        <v>0.83306765000000005</v>
      </c>
      <c r="K4365">
        <v>0.98586514000000003</v>
      </c>
      <c r="L4365">
        <v>1393</v>
      </c>
      <c r="O4365">
        <v>0.90533589999999997</v>
      </c>
      <c r="P4365">
        <v>95.597899999999996</v>
      </c>
      <c r="Q4365">
        <v>1.0718821999999999</v>
      </c>
      <c r="R4365">
        <v>1352</v>
      </c>
      <c r="S4365">
        <v>17</v>
      </c>
      <c r="T4365">
        <v>20</v>
      </c>
      <c r="U4365">
        <v>1.0889610000000001</v>
      </c>
      <c r="V4365">
        <v>0.90717789999999998</v>
      </c>
      <c r="W4365">
        <v>22395</v>
      </c>
      <c r="X4365">
        <v>-7.2268200000000005E-2</v>
      </c>
      <c r="Y4365">
        <v>1.8420000000000001E-3</v>
      </c>
      <c r="Z4365">
        <v>2.64145E-2</v>
      </c>
      <c r="AA4365">
        <v>2.9151400000000001E-2</v>
      </c>
      <c r="AB4365">
        <v>2.87643E-2</v>
      </c>
      <c r="AC4365">
        <v>3.9338600000000001E-2</v>
      </c>
      <c r="AD4365">
        <v>4.0953499999999997E-2</v>
      </c>
      <c r="AE4365">
        <v>-0.12268270000000001</v>
      </c>
      <c r="AF4365">
        <v>-9.2897400000000005E-2</v>
      </c>
      <c r="AG4365">
        <v>-7.2268200000000005E-2</v>
      </c>
      <c r="AH4365">
        <v>-5.16391E-2</v>
      </c>
      <c r="AI4365">
        <v>-2.18538E-2</v>
      </c>
      <c r="AJ4365">
        <v>-5.0642E-2</v>
      </c>
      <c r="AK4365">
        <v>-1.9634100000000002E-2</v>
      </c>
      <c r="AL4365">
        <v>1.8420000000000001E-3</v>
      </c>
      <c r="AM4365">
        <v>2.3317999999999998E-2</v>
      </c>
      <c r="AN4365">
        <v>5.4325999999999999E-2</v>
      </c>
    </row>
    <row r="4366" spans="1:40" x14ac:dyDescent="0.25">
      <c r="A4366" t="s">
        <v>65</v>
      </c>
      <c r="B4366" t="s">
        <v>24</v>
      </c>
      <c r="C4366" s="3">
        <v>41773</v>
      </c>
      <c r="D4366" t="s">
        <v>68</v>
      </c>
      <c r="E4366" s="2">
        <v>12</v>
      </c>
      <c r="F4366" t="str">
        <f t="shared" si="68"/>
        <v>Residential|All|41773|Per Ton|12</v>
      </c>
      <c r="I4366">
        <v>0.23334339000000001</v>
      </c>
      <c r="K4366">
        <v>0.27614218000000001</v>
      </c>
      <c r="L4366">
        <v>1393</v>
      </c>
      <c r="O4366">
        <v>0.25358583000000001</v>
      </c>
      <c r="P4366">
        <v>95.597899999999996</v>
      </c>
      <c r="Q4366">
        <v>0.30023569</v>
      </c>
      <c r="R4366">
        <v>1352</v>
      </c>
      <c r="S4366">
        <v>17</v>
      </c>
      <c r="T4366">
        <v>20</v>
      </c>
      <c r="U4366">
        <v>1.0889610000000001</v>
      </c>
      <c r="V4366">
        <v>0.25410179999999999</v>
      </c>
      <c r="W4366">
        <v>22395</v>
      </c>
      <c r="X4366">
        <v>-2.0242400000000001E-2</v>
      </c>
      <c r="Y4366">
        <v>5.1599999999999997E-4</v>
      </c>
      <c r="Z4366">
        <v>7.3987000000000002E-3</v>
      </c>
      <c r="AA4366">
        <v>8.1653000000000003E-3</v>
      </c>
      <c r="AB4366">
        <v>8.0569000000000005E-3</v>
      </c>
      <c r="AC4366">
        <v>1.10188E-2</v>
      </c>
      <c r="AD4366">
        <v>1.14711E-2</v>
      </c>
      <c r="AE4366">
        <v>-3.4363600000000001E-2</v>
      </c>
      <c r="AF4366">
        <v>-2.6020700000000001E-2</v>
      </c>
      <c r="AG4366">
        <v>-2.0242400000000001E-2</v>
      </c>
      <c r="AH4366">
        <v>-1.44642E-2</v>
      </c>
      <c r="AI4366">
        <v>-6.1212999999999997E-3</v>
      </c>
      <c r="AJ4366">
        <v>-1.41849E-2</v>
      </c>
      <c r="AK4366">
        <v>-5.4995E-3</v>
      </c>
      <c r="AL4366">
        <v>5.1599999999999997E-4</v>
      </c>
      <c r="AM4366">
        <v>6.5313999999999997E-3</v>
      </c>
      <c r="AN4366">
        <v>1.5216800000000001E-2</v>
      </c>
    </row>
    <row r="4367" spans="1:40" x14ac:dyDescent="0.25">
      <c r="A4367" t="s">
        <v>65</v>
      </c>
      <c r="B4367">
        <v>50</v>
      </c>
      <c r="C4367" s="3">
        <v>41773</v>
      </c>
      <c r="D4367" t="s">
        <v>66</v>
      </c>
      <c r="E4367" s="2">
        <v>12</v>
      </c>
      <c r="F4367" t="str">
        <f t="shared" si="68"/>
        <v>Residential|50|41773|Per Device|12</v>
      </c>
      <c r="I4367">
        <v>0.90882912000000005</v>
      </c>
      <c r="K4367">
        <v>1.0338742000000001</v>
      </c>
      <c r="L4367">
        <v>708</v>
      </c>
      <c r="O4367">
        <v>0.98275391000000001</v>
      </c>
      <c r="P4367">
        <v>95.815421999999998</v>
      </c>
      <c r="Q4367">
        <v>1.1236955</v>
      </c>
      <c r="R4367">
        <v>684</v>
      </c>
      <c r="S4367">
        <v>17</v>
      </c>
      <c r="T4367">
        <v>20</v>
      </c>
      <c r="U4367">
        <v>1.1093379999999999</v>
      </c>
      <c r="V4367">
        <v>1.0081990000000001</v>
      </c>
      <c r="W4367">
        <v>11772</v>
      </c>
      <c r="X4367">
        <v>-7.3924799999999999E-2</v>
      </c>
      <c r="Y4367">
        <v>2.5444700000000001E-2</v>
      </c>
      <c r="Z4367">
        <v>3.8855399999999998E-2</v>
      </c>
      <c r="AA4367">
        <v>4.29656E-2</v>
      </c>
      <c r="AB4367">
        <v>4.3103700000000002E-2</v>
      </c>
      <c r="AC4367">
        <v>5.7929099999999997E-2</v>
      </c>
      <c r="AD4367">
        <v>6.0860299999999999E-2</v>
      </c>
      <c r="AE4367">
        <v>-0.14816389999999999</v>
      </c>
      <c r="AF4367">
        <v>-0.1043028</v>
      </c>
      <c r="AG4367">
        <v>-7.3924799999999999E-2</v>
      </c>
      <c r="AH4367">
        <v>-4.3546700000000001E-2</v>
      </c>
      <c r="AI4367">
        <v>3.143E-4</v>
      </c>
      <c r="AJ4367">
        <v>-5.2550899999999998E-2</v>
      </c>
      <c r="AK4367">
        <v>-6.4704000000000003E-3</v>
      </c>
      <c r="AL4367">
        <v>2.5444700000000001E-2</v>
      </c>
      <c r="AM4367">
        <v>5.7359899999999998E-2</v>
      </c>
      <c r="AN4367">
        <v>0.1034403</v>
      </c>
    </row>
    <row r="4368" spans="1:40" x14ac:dyDescent="0.25">
      <c r="A4368" t="s">
        <v>65</v>
      </c>
      <c r="B4368">
        <v>50</v>
      </c>
      <c r="C4368" s="3">
        <v>41773</v>
      </c>
      <c r="D4368" t="s">
        <v>68</v>
      </c>
      <c r="E4368" s="2">
        <v>12</v>
      </c>
      <c r="F4368" t="str">
        <f t="shared" si="68"/>
        <v>Residential|50|41773|Per Ton|12</v>
      </c>
      <c r="I4368">
        <v>0.25864656000000003</v>
      </c>
      <c r="K4368">
        <v>0.29423352000000003</v>
      </c>
      <c r="L4368">
        <v>708</v>
      </c>
      <c r="O4368">
        <v>0.27968504999999999</v>
      </c>
      <c r="P4368">
        <v>95.815421999999998</v>
      </c>
      <c r="Q4368">
        <v>0.31979605999999999</v>
      </c>
      <c r="R4368">
        <v>684</v>
      </c>
      <c r="S4368">
        <v>17</v>
      </c>
      <c r="T4368">
        <v>20</v>
      </c>
      <c r="U4368">
        <v>1.1093379999999999</v>
      </c>
      <c r="V4368">
        <v>0.28692640000000003</v>
      </c>
      <c r="W4368">
        <v>11772</v>
      </c>
      <c r="X4368">
        <v>-2.1038500000000002E-2</v>
      </c>
      <c r="Y4368" s="6">
        <v>7.2414000000000003E-3</v>
      </c>
      <c r="Z4368">
        <v>1.1058E-2</v>
      </c>
      <c r="AA4368">
        <v>1.2227699999999999E-2</v>
      </c>
      <c r="AB4368">
        <v>1.2267E-2</v>
      </c>
      <c r="AC4368">
        <v>1.6486199999999999E-2</v>
      </c>
      <c r="AD4368">
        <v>1.73204E-2</v>
      </c>
      <c r="AE4368">
        <v>-4.21664E-2</v>
      </c>
      <c r="AF4368">
        <v>-2.9683899999999999E-2</v>
      </c>
      <c r="AG4368">
        <v>-2.1038500000000002E-2</v>
      </c>
      <c r="AH4368">
        <v>-1.2393100000000001E-2</v>
      </c>
      <c r="AI4368">
        <v>8.9499999999999994E-5</v>
      </c>
      <c r="AJ4368">
        <v>-1.4955599999999999E-2</v>
      </c>
      <c r="AK4368">
        <v>-1.8414E-3</v>
      </c>
      <c r="AL4368" s="6">
        <v>7.2414000000000003E-3</v>
      </c>
      <c r="AM4368">
        <v>1.6324200000000001E-2</v>
      </c>
      <c r="AN4368">
        <v>2.94384E-2</v>
      </c>
    </row>
    <row r="4369" spans="1:40" x14ac:dyDescent="0.25">
      <c r="A4369" t="s">
        <v>65</v>
      </c>
      <c r="B4369">
        <v>100</v>
      </c>
      <c r="C4369" s="3">
        <v>41773</v>
      </c>
      <c r="D4369" t="s">
        <v>66</v>
      </c>
      <c r="E4369" s="2">
        <v>12</v>
      </c>
      <c r="F4369" t="str">
        <f t="shared" si="68"/>
        <v>Residential|100|41773|Per Device|12</v>
      </c>
      <c r="I4369">
        <v>0.75183814000000004</v>
      </c>
      <c r="K4369">
        <v>0.93157577000000003</v>
      </c>
      <c r="L4369">
        <v>685</v>
      </c>
      <c r="O4369">
        <v>0.82298117999999998</v>
      </c>
      <c r="P4369">
        <v>95.352126999999996</v>
      </c>
      <c r="Q4369">
        <v>1.014238</v>
      </c>
      <c r="R4369">
        <v>668</v>
      </c>
      <c r="S4369">
        <v>17</v>
      </c>
      <c r="T4369">
        <v>20</v>
      </c>
      <c r="U4369">
        <v>1.0626249999999999</v>
      </c>
      <c r="V4369">
        <v>0.79892209999999997</v>
      </c>
      <c r="W4369">
        <v>10623</v>
      </c>
      <c r="X4369">
        <v>-7.1142999999999998E-2</v>
      </c>
      <c r="Y4369">
        <v>-2.40591E-2</v>
      </c>
      <c r="Z4369">
        <v>3.5593699999999999E-2</v>
      </c>
      <c r="AA4369">
        <v>3.9241999999999999E-2</v>
      </c>
      <c r="AB4369">
        <v>3.7822700000000001E-2</v>
      </c>
      <c r="AC4369">
        <v>5.2979699999999998E-2</v>
      </c>
      <c r="AD4369">
        <v>5.4502299999999997E-2</v>
      </c>
      <c r="AE4369">
        <v>-0.1390393</v>
      </c>
      <c r="AF4369">
        <v>-9.8925600000000002E-2</v>
      </c>
      <c r="AG4369">
        <v>-7.1142999999999998E-2</v>
      </c>
      <c r="AH4369">
        <v>-4.3360500000000003E-2</v>
      </c>
      <c r="AI4369">
        <v>-3.2468000000000002E-3</v>
      </c>
      <c r="AJ4369">
        <v>-9.3906500000000004E-2</v>
      </c>
      <c r="AK4369">
        <v>-5.2640100000000002E-2</v>
      </c>
      <c r="AL4369">
        <v>-2.40591E-2</v>
      </c>
      <c r="AM4369">
        <v>4.522E-3</v>
      </c>
      <c r="AN4369">
        <v>4.57884E-2</v>
      </c>
    </row>
    <row r="4370" spans="1:40" x14ac:dyDescent="0.25">
      <c r="A4370" t="s">
        <v>65</v>
      </c>
      <c r="B4370">
        <v>100</v>
      </c>
      <c r="C4370" s="3">
        <v>41773</v>
      </c>
      <c r="D4370" t="s">
        <v>68</v>
      </c>
      <c r="E4370" s="2">
        <v>12</v>
      </c>
      <c r="F4370" t="str">
        <f t="shared" si="68"/>
        <v>Residential|100|41773|Per Ton|12</v>
      </c>
      <c r="I4370">
        <v>0.20715918</v>
      </c>
      <c r="K4370">
        <v>0.25668353999999999</v>
      </c>
      <c r="L4370">
        <v>685</v>
      </c>
      <c r="O4370">
        <v>0.22676172</v>
      </c>
      <c r="P4370">
        <v>95.352126999999996</v>
      </c>
      <c r="Q4370">
        <v>0.27946005000000002</v>
      </c>
      <c r="R4370">
        <v>668</v>
      </c>
      <c r="S4370">
        <v>17</v>
      </c>
      <c r="T4370">
        <v>20</v>
      </c>
      <c r="U4370">
        <v>1.0626249999999999</v>
      </c>
      <c r="V4370">
        <v>0.22013260000000001</v>
      </c>
      <c r="W4370">
        <v>10623</v>
      </c>
      <c r="X4370">
        <v>-1.9602499999999998E-2</v>
      </c>
      <c r="Y4370">
        <v>-6.6290999999999997E-3</v>
      </c>
      <c r="Z4370">
        <v>9.8074000000000008E-3</v>
      </c>
      <c r="AA4370">
        <v>1.08126E-2</v>
      </c>
      <c r="AB4370">
        <v>1.04216E-2</v>
      </c>
      <c r="AC4370">
        <v>1.45979E-2</v>
      </c>
      <c r="AD4370">
        <v>1.50174E-2</v>
      </c>
      <c r="AE4370">
        <v>-3.8310400000000001E-2</v>
      </c>
      <c r="AF4370">
        <v>-2.7257699999999999E-2</v>
      </c>
      <c r="AG4370">
        <v>-1.9602499999999998E-2</v>
      </c>
      <c r="AH4370">
        <v>-1.19474E-2</v>
      </c>
      <c r="AI4370">
        <v>-8.9459999999999995E-4</v>
      </c>
      <c r="AJ4370">
        <v>-2.58747E-2</v>
      </c>
      <c r="AK4370">
        <v>-1.4504299999999999E-2</v>
      </c>
      <c r="AL4370">
        <v>-6.6290999999999997E-3</v>
      </c>
      <c r="AM4370">
        <v>1.2459999999999999E-3</v>
      </c>
      <c r="AN4370">
        <v>1.26164E-2</v>
      </c>
    </row>
    <row r="4371" spans="1:40" x14ac:dyDescent="0.25">
      <c r="A4371" t="s">
        <v>24</v>
      </c>
      <c r="B4371" t="s">
        <v>24</v>
      </c>
      <c r="C4371" s="3">
        <v>41773</v>
      </c>
      <c r="D4371" t="s">
        <v>66</v>
      </c>
      <c r="E4371" s="2">
        <v>13</v>
      </c>
      <c r="F4371" t="str">
        <f t="shared" si="68"/>
        <v>All|All|41773|Per Device|13</v>
      </c>
      <c r="I4371">
        <v>1.7090653</v>
      </c>
      <c r="K4371">
        <v>4.3025842000000001</v>
      </c>
      <c r="L4371">
        <v>2832</v>
      </c>
      <c r="O4371">
        <v>1.8346708</v>
      </c>
      <c r="P4371">
        <v>95.414330000000007</v>
      </c>
      <c r="Q4371">
        <v>5.2452908999999996</v>
      </c>
      <c r="R4371">
        <v>2796</v>
      </c>
      <c r="S4371">
        <v>17</v>
      </c>
      <c r="T4371">
        <v>20</v>
      </c>
      <c r="U4371">
        <v>1.0940840000000001</v>
      </c>
      <c r="V4371">
        <v>1.869861</v>
      </c>
      <c r="W4371">
        <v>27058</v>
      </c>
      <c r="X4371">
        <v>-0.12560550000000001</v>
      </c>
      <c r="Y4371">
        <v>3.5190199999999998E-2</v>
      </c>
      <c r="Z4371">
        <v>8.0850500000000006E-2</v>
      </c>
      <c r="AA4371">
        <v>9.9197599999999997E-2</v>
      </c>
      <c r="AB4371">
        <v>8.84572E-2</v>
      </c>
      <c r="AC4371">
        <v>0.12797249999999999</v>
      </c>
      <c r="AD4371">
        <v>0.1329091</v>
      </c>
      <c r="AE4371">
        <v>-0.2896089</v>
      </c>
      <c r="AF4371">
        <v>-0.19271430000000001</v>
      </c>
      <c r="AG4371">
        <v>-0.12560550000000001</v>
      </c>
      <c r="AH4371">
        <v>-5.8496699999999999E-2</v>
      </c>
      <c r="AI4371">
        <v>3.8397800000000003E-2</v>
      </c>
      <c r="AJ4371">
        <v>-0.1351397</v>
      </c>
      <c r="AK4371">
        <v>-3.4507400000000001E-2</v>
      </c>
      <c r="AL4371">
        <v>3.5190199999999998E-2</v>
      </c>
      <c r="AM4371">
        <v>0.1048878</v>
      </c>
      <c r="AN4371">
        <v>0.20552010000000001</v>
      </c>
    </row>
    <row r="4372" spans="1:40" x14ac:dyDescent="0.25">
      <c r="A4372" t="s">
        <v>24</v>
      </c>
      <c r="B4372" t="s">
        <v>24</v>
      </c>
      <c r="C4372" s="3">
        <v>41773</v>
      </c>
      <c r="D4372" t="s">
        <v>68</v>
      </c>
      <c r="E4372" s="2">
        <v>13</v>
      </c>
      <c r="F4372" t="str">
        <f t="shared" si="68"/>
        <v>All|All|41773|Per Ton|13</v>
      </c>
      <c r="I4372">
        <v>0.46683039999999998</v>
      </c>
      <c r="K4372">
        <v>1.1752488999999999</v>
      </c>
      <c r="L4372">
        <v>2832</v>
      </c>
      <c r="O4372">
        <v>0.50113947999999997</v>
      </c>
      <c r="P4372">
        <v>95.414330000000007</v>
      </c>
      <c r="Q4372">
        <v>1.4327487999999999</v>
      </c>
      <c r="R4372">
        <v>2796</v>
      </c>
      <c r="S4372">
        <v>17</v>
      </c>
      <c r="T4372">
        <v>20</v>
      </c>
      <c r="U4372">
        <v>1.0940840000000001</v>
      </c>
      <c r="V4372">
        <v>0.51075170000000003</v>
      </c>
      <c r="W4372">
        <v>27058</v>
      </c>
      <c r="X4372">
        <v>-3.4309100000000002E-2</v>
      </c>
      <c r="Y4372">
        <v>9.6121999999999996E-3</v>
      </c>
      <c r="Z4372">
        <v>2.2084300000000001E-2</v>
      </c>
      <c r="AA4372">
        <v>2.70958E-2</v>
      </c>
      <c r="AB4372">
        <v>2.4162099999999999E-2</v>
      </c>
      <c r="AC4372">
        <v>3.4955600000000003E-2</v>
      </c>
      <c r="AD4372">
        <v>3.6304099999999999E-2</v>
      </c>
      <c r="AE4372">
        <v>-7.9106499999999996E-2</v>
      </c>
      <c r="AF4372">
        <v>-5.26398E-2</v>
      </c>
      <c r="AG4372">
        <v>-3.4309100000000002E-2</v>
      </c>
      <c r="AH4372">
        <v>-1.5978300000000001E-2</v>
      </c>
      <c r="AI4372">
        <v>1.04884E-2</v>
      </c>
      <c r="AJ4372">
        <v>-3.6913399999999999E-2</v>
      </c>
      <c r="AK4372">
        <v>-9.4257000000000004E-3</v>
      </c>
      <c r="AL4372">
        <v>9.6121999999999996E-3</v>
      </c>
      <c r="AM4372">
        <v>2.8650100000000001E-2</v>
      </c>
      <c r="AN4372">
        <v>5.6137699999999999E-2</v>
      </c>
    </row>
    <row r="4373" spans="1:40" x14ac:dyDescent="0.25">
      <c r="A4373" t="s">
        <v>64</v>
      </c>
      <c r="B4373" t="s">
        <v>24</v>
      </c>
      <c r="C4373" s="3">
        <v>41773</v>
      </c>
      <c r="D4373" t="s">
        <v>66</v>
      </c>
      <c r="E4373" s="2">
        <v>13</v>
      </c>
      <c r="F4373" t="str">
        <f t="shared" si="68"/>
        <v>Non-Residential|All|41773|Per Device|13</v>
      </c>
      <c r="I4373">
        <v>3.5868788</v>
      </c>
      <c r="K4373">
        <v>5.4263997000000002</v>
      </c>
      <c r="L4373">
        <v>1439</v>
      </c>
      <c r="O4373">
        <v>3.9189124999999998</v>
      </c>
      <c r="P4373">
        <v>93.983490000000003</v>
      </c>
      <c r="Q4373">
        <v>6.7474128000000002</v>
      </c>
      <c r="R4373">
        <v>1444</v>
      </c>
      <c r="S4373">
        <v>17</v>
      </c>
      <c r="T4373">
        <v>20</v>
      </c>
      <c r="U4373">
        <v>1.0751379999999999</v>
      </c>
      <c r="V4373">
        <v>3.8563890000000001</v>
      </c>
      <c r="W4373">
        <v>4663</v>
      </c>
      <c r="X4373">
        <v>-0.33203369999999999</v>
      </c>
      <c r="Y4373">
        <v>-6.2523700000000001E-2</v>
      </c>
      <c r="Z4373">
        <v>0.14304790000000001</v>
      </c>
      <c r="AA4373">
        <v>0.17756350000000001</v>
      </c>
      <c r="AB4373">
        <v>0.15379619999999999</v>
      </c>
      <c r="AC4373">
        <v>0.22801640000000001</v>
      </c>
      <c r="AD4373">
        <v>0.2349086</v>
      </c>
      <c r="AE4373">
        <v>-0.62424849999999998</v>
      </c>
      <c r="AF4373">
        <v>-0.4516056</v>
      </c>
      <c r="AG4373">
        <v>-0.33203369999999999</v>
      </c>
      <c r="AH4373">
        <v>-0.21246180000000001</v>
      </c>
      <c r="AI4373">
        <v>-3.9818899999999997E-2</v>
      </c>
      <c r="AJ4373">
        <v>-0.36357119999999998</v>
      </c>
      <c r="AK4373">
        <v>-0.18570990000000001</v>
      </c>
      <c r="AL4373">
        <v>-6.2523700000000001E-2</v>
      </c>
      <c r="AM4373">
        <v>6.0662500000000001E-2</v>
      </c>
      <c r="AN4373">
        <v>0.23852380000000001</v>
      </c>
    </row>
    <row r="4374" spans="1:40" x14ac:dyDescent="0.25">
      <c r="A4374" t="s">
        <v>64</v>
      </c>
      <c r="B4374" t="s">
        <v>24</v>
      </c>
      <c r="C4374" s="3">
        <v>41773</v>
      </c>
      <c r="D4374" t="s">
        <v>68</v>
      </c>
      <c r="E4374" s="2">
        <v>13</v>
      </c>
      <c r="F4374" t="str">
        <f t="shared" si="68"/>
        <v>Non-Residential|All|41773|Per Ton|13</v>
      </c>
      <c r="I4374">
        <v>0.92429304999999995</v>
      </c>
      <c r="K4374">
        <v>1.3983142</v>
      </c>
      <c r="L4374">
        <v>1439</v>
      </c>
      <c r="O4374">
        <v>1.0098539</v>
      </c>
      <c r="P4374">
        <v>93.983490000000003</v>
      </c>
      <c r="Q4374">
        <v>1.7387224999999999</v>
      </c>
      <c r="R4374">
        <v>1444</v>
      </c>
      <c r="S4374">
        <v>17</v>
      </c>
      <c r="T4374">
        <v>20</v>
      </c>
      <c r="U4374">
        <v>1.0751379999999999</v>
      </c>
      <c r="V4374">
        <v>0.99374229999999997</v>
      </c>
      <c r="W4374">
        <v>4663</v>
      </c>
      <c r="X4374">
        <v>-8.5560899999999995E-2</v>
      </c>
      <c r="Y4374">
        <v>-1.61116E-2</v>
      </c>
      <c r="Z4374">
        <v>3.6861600000000001E-2</v>
      </c>
      <c r="AA4374">
        <v>4.5755900000000002E-2</v>
      </c>
      <c r="AB4374">
        <v>3.9631300000000001E-2</v>
      </c>
      <c r="AC4374">
        <v>5.8756900000000001E-2</v>
      </c>
      <c r="AD4374">
        <v>6.0533000000000003E-2</v>
      </c>
      <c r="AE4374">
        <v>-0.1608609</v>
      </c>
      <c r="AF4374">
        <v>-0.116373</v>
      </c>
      <c r="AG4374">
        <v>-8.5560899999999995E-2</v>
      </c>
      <c r="AH4374">
        <v>-5.4748699999999997E-2</v>
      </c>
      <c r="AI4374">
        <v>-1.02608E-2</v>
      </c>
      <c r="AJ4374">
        <v>-9.3687699999999999E-2</v>
      </c>
      <c r="AK4374">
        <v>-4.7855099999999998E-2</v>
      </c>
      <c r="AL4374">
        <v>-1.61116E-2</v>
      </c>
      <c r="AM4374">
        <v>1.5631900000000001E-2</v>
      </c>
      <c r="AN4374">
        <v>6.1464499999999998E-2</v>
      </c>
    </row>
    <row r="4375" spans="1:40" x14ac:dyDescent="0.25">
      <c r="A4375" t="s">
        <v>64</v>
      </c>
      <c r="B4375">
        <v>30</v>
      </c>
      <c r="C4375" s="3">
        <v>41773</v>
      </c>
      <c r="D4375" t="s">
        <v>66</v>
      </c>
      <c r="E4375" s="2">
        <v>13</v>
      </c>
      <c r="F4375" t="str">
        <f t="shared" si="68"/>
        <v>Non-Residential|30|41773|Per Device|13</v>
      </c>
      <c r="I4375">
        <v>3.6369973999999998</v>
      </c>
      <c r="K4375">
        <v>5.3741617000000002</v>
      </c>
      <c r="L4375">
        <v>722</v>
      </c>
      <c r="O4375">
        <v>4.0230724999999996</v>
      </c>
      <c r="P4375">
        <v>94.763542000000001</v>
      </c>
      <c r="Q4375">
        <v>7.1923363</v>
      </c>
      <c r="R4375">
        <v>726</v>
      </c>
      <c r="S4375">
        <v>17</v>
      </c>
      <c r="T4375">
        <v>20</v>
      </c>
      <c r="U4375">
        <v>1.0960620000000001</v>
      </c>
      <c r="V4375">
        <v>3.9863749999999998</v>
      </c>
      <c r="W4375">
        <v>1336</v>
      </c>
      <c r="X4375">
        <v>-0.38607520000000001</v>
      </c>
      <c r="Y4375">
        <v>-3.6697199999999999E-2</v>
      </c>
      <c r="Z4375">
        <v>0.20000560000000001</v>
      </c>
      <c r="AA4375">
        <v>0.26693260000000002</v>
      </c>
      <c r="AB4375">
        <v>0.21921860000000001</v>
      </c>
      <c r="AC4375">
        <v>0.3335495</v>
      </c>
      <c r="AD4375">
        <v>0.34541250000000001</v>
      </c>
      <c r="AE4375">
        <v>-0.81353609999999998</v>
      </c>
      <c r="AF4375">
        <v>-0.56098870000000001</v>
      </c>
      <c r="AG4375">
        <v>-0.38607520000000001</v>
      </c>
      <c r="AH4375">
        <v>-0.21116170000000001</v>
      </c>
      <c r="AI4375">
        <v>4.1385699999999997E-2</v>
      </c>
      <c r="AJ4375">
        <v>-0.47936119999999999</v>
      </c>
      <c r="AK4375">
        <v>-0.21783169999999999</v>
      </c>
      <c r="AL4375">
        <v>-3.6697199999999999E-2</v>
      </c>
      <c r="AM4375">
        <v>0.14443729999999999</v>
      </c>
      <c r="AN4375">
        <v>0.40596680000000002</v>
      </c>
    </row>
    <row r="4376" spans="1:40" x14ac:dyDescent="0.25">
      <c r="A4376" t="s">
        <v>64</v>
      </c>
      <c r="B4376">
        <v>30</v>
      </c>
      <c r="C4376" s="3">
        <v>41773</v>
      </c>
      <c r="D4376" t="s">
        <v>68</v>
      </c>
      <c r="E4376" s="2">
        <v>13</v>
      </c>
      <c r="F4376" t="str">
        <f t="shared" si="68"/>
        <v>Non-Residential|30|41773|Per Ton|13</v>
      </c>
      <c r="I4376">
        <v>0.93604852000000005</v>
      </c>
      <c r="K4376">
        <v>1.3831399</v>
      </c>
      <c r="L4376">
        <v>722</v>
      </c>
      <c r="O4376">
        <v>1.0354121000000001</v>
      </c>
      <c r="P4376">
        <v>94.763542000000001</v>
      </c>
      <c r="Q4376">
        <v>1.8510807</v>
      </c>
      <c r="R4376">
        <v>726</v>
      </c>
      <c r="S4376">
        <v>17</v>
      </c>
      <c r="T4376">
        <v>20</v>
      </c>
      <c r="U4376">
        <v>1.0960620000000001</v>
      </c>
      <c r="V4376">
        <v>1.0259670000000001</v>
      </c>
      <c r="W4376">
        <v>1336</v>
      </c>
      <c r="X4376">
        <v>-9.9363599999999996E-2</v>
      </c>
      <c r="Y4376">
        <v>-9.4447000000000003E-3</v>
      </c>
      <c r="Z4376">
        <v>5.1475100000000003E-2</v>
      </c>
      <c r="AA4376">
        <v>6.87001E-2</v>
      </c>
      <c r="AB4376">
        <v>5.6419900000000002E-2</v>
      </c>
      <c r="AC4376">
        <v>8.5845099999999994E-2</v>
      </c>
      <c r="AD4376">
        <v>8.88983E-2</v>
      </c>
      <c r="AE4376">
        <v>-0.2093786</v>
      </c>
      <c r="AF4376">
        <v>-0.1443808</v>
      </c>
      <c r="AG4376">
        <v>-9.9363599999999996E-2</v>
      </c>
      <c r="AH4376">
        <v>-5.4346400000000003E-2</v>
      </c>
      <c r="AI4376">
        <v>1.06514E-2</v>
      </c>
      <c r="AJ4376">
        <v>-0.1233725</v>
      </c>
      <c r="AK4376">
        <v>-5.6063099999999998E-2</v>
      </c>
      <c r="AL4376">
        <v>-9.4447000000000003E-3</v>
      </c>
      <c r="AM4376">
        <v>3.7173600000000001E-2</v>
      </c>
      <c r="AN4376">
        <v>0.10448300000000001</v>
      </c>
    </row>
    <row r="4377" spans="1:40" x14ac:dyDescent="0.25">
      <c r="A4377" t="s">
        <v>64</v>
      </c>
      <c r="B4377">
        <v>50</v>
      </c>
      <c r="C4377" s="3">
        <v>41773</v>
      </c>
      <c r="D4377" t="s">
        <v>66</v>
      </c>
      <c r="E4377" s="2">
        <v>13</v>
      </c>
      <c r="F4377" t="str">
        <f t="shared" si="68"/>
        <v>Non-Residential|50|41773|Per Device|13</v>
      </c>
      <c r="I4377">
        <v>3.5488502</v>
      </c>
      <c r="K4377">
        <v>5.3831281999999998</v>
      </c>
      <c r="L4377">
        <v>717</v>
      </c>
      <c r="O4377">
        <v>3.8506566000000002</v>
      </c>
      <c r="P4377">
        <v>93.651786999999999</v>
      </c>
      <c r="Q4377">
        <v>6.3523263999999999</v>
      </c>
      <c r="R4377">
        <v>718</v>
      </c>
      <c r="S4377">
        <v>17</v>
      </c>
      <c r="T4377">
        <v>20</v>
      </c>
      <c r="U4377">
        <v>1.0635760000000001</v>
      </c>
      <c r="V4377">
        <v>3.7744710000000001</v>
      </c>
      <c r="W4377">
        <v>3327</v>
      </c>
      <c r="X4377">
        <v>-0.30180639999999997</v>
      </c>
      <c r="Y4377">
        <v>-7.6185799999999998E-2</v>
      </c>
      <c r="Z4377">
        <v>0.20103660000000001</v>
      </c>
      <c r="AA4377">
        <v>0.23706669999999999</v>
      </c>
      <c r="AB4377">
        <v>0.2138177</v>
      </c>
      <c r="AC4377">
        <v>0.31083169999999999</v>
      </c>
      <c r="AD4377">
        <v>0.3192469</v>
      </c>
      <c r="AE4377">
        <v>-0.70015320000000003</v>
      </c>
      <c r="AF4377">
        <v>-0.46480670000000002</v>
      </c>
      <c r="AG4377">
        <v>-0.30180639999999997</v>
      </c>
      <c r="AH4377">
        <v>-0.13880609999999999</v>
      </c>
      <c r="AI4377">
        <v>9.6540500000000001E-2</v>
      </c>
      <c r="AJ4377">
        <v>-0.4853172</v>
      </c>
      <c r="AK4377">
        <v>-0.24359900000000001</v>
      </c>
      <c r="AL4377">
        <v>-7.6185799999999998E-2</v>
      </c>
      <c r="AM4377">
        <v>9.1227500000000003E-2</v>
      </c>
      <c r="AN4377">
        <v>0.33294570000000001</v>
      </c>
    </row>
    <row r="4378" spans="1:40" x14ac:dyDescent="0.25">
      <c r="A4378" t="s">
        <v>64</v>
      </c>
      <c r="B4378">
        <v>50</v>
      </c>
      <c r="C4378" s="3">
        <v>41773</v>
      </c>
      <c r="D4378" t="s">
        <v>68</v>
      </c>
      <c r="E4378" s="2">
        <v>13</v>
      </c>
      <c r="F4378" t="str">
        <f t="shared" si="68"/>
        <v>Non-Residential|50|41773|Per Ton|13</v>
      </c>
      <c r="I4378">
        <v>0.91504737999999997</v>
      </c>
      <c r="K4378">
        <v>1.3880037000000001</v>
      </c>
      <c r="L4378">
        <v>717</v>
      </c>
      <c r="O4378">
        <v>0.99286615</v>
      </c>
      <c r="P4378">
        <v>93.651786999999999</v>
      </c>
      <c r="Q4378">
        <v>1.6379049999999999</v>
      </c>
      <c r="R4378">
        <v>718</v>
      </c>
      <c r="S4378">
        <v>17</v>
      </c>
      <c r="T4378">
        <v>20</v>
      </c>
      <c r="U4378">
        <v>1.0635760000000001</v>
      </c>
      <c r="V4378">
        <v>0.97322209999999998</v>
      </c>
      <c r="W4378">
        <v>3327</v>
      </c>
      <c r="X4378">
        <v>-7.7818799999999994E-2</v>
      </c>
      <c r="Y4378">
        <v>-1.9643999999999998E-2</v>
      </c>
      <c r="Z4378">
        <v>5.1836E-2</v>
      </c>
      <c r="AA4378">
        <v>6.1126100000000003E-2</v>
      </c>
      <c r="AB4378">
        <v>5.51315E-2</v>
      </c>
      <c r="AC4378">
        <v>8.0145900000000006E-2</v>
      </c>
      <c r="AD4378">
        <v>8.2315700000000006E-2</v>
      </c>
      <c r="AE4378">
        <v>-0.18052979999999999</v>
      </c>
      <c r="AF4378">
        <v>-0.1198473</v>
      </c>
      <c r="AG4378">
        <v>-7.7818799999999994E-2</v>
      </c>
      <c r="AH4378">
        <v>-3.5790200000000001E-2</v>
      </c>
      <c r="AI4378">
        <v>2.4892299999999999E-2</v>
      </c>
      <c r="AJ4378">
        <v>-0.12513579999999999</v>
      </c>
      <c r="AK4378">
        <v>-6.2810400000000002E-2</v>
      </c>
      <c r="AL4378">
        <v>-1.9643999999999998E-2</v>
      </c>
      <c r="AM4378">
        <v>2.3522399999999999E-2</v>
      </c>
      <c r="AN4378">
        <v>8.5847800000000002E-2</v>
      </c>
    </row>
    <row r="4379" spans="1:40" x14ac:dyDescent="0.25">
      <c r="A4379" t="s">
        <v>65</v>
      </c>
      <c r="B4379" t="s">
        <v>24</v>
      </c>
      <c r="C4379" s="3">
        <v>41773</v>
      </c>
      <c r="D4379" t="s">
        <v>66</v>
      </c>
      <c r="E4379" s="2">
        <v>13</v>
      </c>
      <c r="F4379" t="str">
        <f t="shared" si="68"/>
        <v>Residential|All|41773|Per Device|13</v>
      </c>
      <c r="I4379">
        <v>1.0000325000000001</v>
      </c>
      <c r="K4379">
        <v>1.2274541000000001</v>
      </c>
      <c r="L4379">
        <v>1393</v>
      </c>
      <c r="O4379">
        <v>1.0110718000000001</v>
      </c>
      <c r="P4379">
        <v>95.702483999999998</v>
      </c>
      <c r="Q4379">
        <v>1.1765874999999999</v>
      </c>
      <c r="R4379">
        <v>1352</v>
      </c>
      <c r="S4379">
        <v>17</v>
      </c>
      <c r="T4379">
        <v>20</v>
      </c>
      <c r="U4379">
        <v>1.0889610000000001</v>
      </c>
      <c r="V4379">
        <v>1.0889960000000001</v>
      </c>
      <c r="W4379">
        <v>22395</v>
      </c>
      <c r="X4379">
        <v>-1.10393E-2</v>
      </c>
      <c r="Y4379">
        <v>7.7924300000000002E-2</v>
      </c>
      <c r="Z4379">
        <v>3.2887399999999997E-2</v>
      </c>
      <c r="AA4379">
        <v>3.1999E-2</v>
      </c>
      <c r="AB4379">
        <v>3.58131E-2</v>
      </c>
      <c r="AC4379">
        <v>4.58859E-2</v>
      </c>
      <c r="AD4379">
        <v>4.8026199999999998E-2</v>
      </c>
      <c r="AE4379">
        <v>-6.9844400000000001E-2</v>
      </c>
      <c r="AF4379">
        <v>-3.5101800000000002E-2</v>
      </c>
      <c r="AG4379">
        <v>-1.10393E-2</v>
      </c>
      <c r="AH4379">
        <v>1.30233E-2</v>
      </c>
      <c r="AI4379">
        <v>4.77659E-2</v>
      </c>
      <c r="AJ4379">
        <v>1.63763E-2</v>
      </c>
      <c r="AK4379">
        <v>5.2739399999999999E-2</v>
      </c>
      <c r="AL4379">
        <v>7.7924300000000002E-2</v>
      </c>
      <c r="AM4379">
        <v>0.1031092</v>
      </c>
      <c r="AN4379">
        <v>0.13947229999999999</v>
      </c>
    </row>
    <row r="4380" spans="1:40" x14ac:dyDescent="0.25">
      <c r="A4380" t="s">
        <v>65</v>
      </c>
      <c r="B4380" t="s">
        <v>24</v>
      </c>
      <c r="C4380" s="3">
        <v>41773</v>
      </c>
      <c r="D4380" t="s">
        <v>68</v>
      </c>
      <c r="E4380" s="2">
        <v>13</v>
      </c>
      <c r="F4380" t="str">
        <f t="shared" si="68"/>
        <v>Residential|All|41773|Per Ton|13</v>
      </c>
      <c r="I4380">
        <v>0.28011048</v>
      </c>
      <c r="K4380">
        <v>0.34381158000000001</v>
      </c>
      <c r="L4380">
        <v>1393</v>
      </c>
      <c r="O4380">
        <v>0.28320258999999998</v>
      </c>
      <c r="P4380">
        <v>95.702483999999998</v>
      </c>
      <c r="Q4380">
        <v>0.32956376999999998</v>
      </c>
      <c r="R4380">
        <v>1352</v>
      </c>
      <c r="S4380">
        <v>17</v>
      </c>
      <c r="T4380">
        <v>20</v>
      </c>
      <c r="U4380">
        <v>1.0889610000000001</v>
      </c>
      <c r="V4380">
        <v>0.3050293</v>
      </c>
      <c r="W4380">
        <v>22395</v>
      </c>
      <c r="X4380">
        <v>-3.0921E-3</v>
      </c>
      <c r="Y4380">
        <v>2.1826700000000001E-2</v>
      </c>
      <c r="Z4380">
        <v>9.2117999999999992E-3</v>
      </c>
      <c r="AA4380">
        <v>8.9630000000000005E-3</v>
      </c>
      <c r="AB4380">
        <v>1.00313E-2</v>
      </c>
      <c r="AC4380">
        <v>1.28527E-2</v>
      </c>
      <c r="AD4380">
        <v>1.3452199999999999E-2</v>
      </c>
      <c r="AE4380">
        <v>-1.9563500000000001E-2</v>
      </c>
      <c r="AF4380">
        <v>-9.8320999999999999E-3</v>
      </c>
      <c r="AG4380">
        <v>-3.0921E-3</v>
      </c>
      <c r="AH4380">
        <v>3.6478999999999999E-3</v>
      </c>
      <c r="AI4380">
        <v>1.33793E-2</v>
      </c>
      <c r="AJ4380">
        <v>4.5869999999999999E-3</v>
      </c>
      <c r="AK4380">
        <v>1.47723E-2</v>
      </c>
      <c r="AL4380">
        <v>2.1826700000000001E-2</v>
      </c>
      <c r="AM4380">
        <v>2.8881E-2</v>
      </c>
      <c r="AN4380">
        <v>3.9066400000000001E-2</v>
      </c>
    </row>
    <row r="4381" spans="1:40" x14ac:dyDescent="0.25">
      <c r="A4381" t="s">
        <v>65</v>
      </c>
      <c r="B4381">
        <v>50</v>
      </c>
      <c r="C4381" s="3">
        <v>41773</v>
      </c>
      <c r="D4381" t="s">
        <v>66</v>
      </c>
      <c r="E4381" s="2">
        <v>13</v>
      </c>
      <c r="F4381" t="str">
        <f t="shared" si="68"/>
        <v>Residential|50|41773|Per Device|13</v>
      </c>
      <c r="I4381">
        <v>1.1055488</v>
      </c>
      <c r="K4381">
        <v>1.3547070999999999</v>
      </c>
      <c r="L4381">
        <v>708</v>
      </c>
      <c r="O4381">
        <v>1.1228070999999999</v>
      </c>
      <c r="P4381">
        <v>96.258376999999996</v>
      </c>
      <c r="Q4381">
        <v>1.2685301</v>
      </c>
      <c r="R4381">
        <v>684</v>
      </c>
      <c r="S4381">
        <v>17</v>
      </c>
      <c r="T4381">
        <v>20</v>
      </c>
      <c r="U4381">
        <v>1.1093379999999999</v>
      </c>
      <c r="V4381">
        <v>1.2264269999999999</v>
      </c>
      <c r="W4381">
        <v>11772</v>
      </c>
      <c r="X4381">
        <v>-1.7258300000000001E-2</v>
      </c>
      <c r="Y4381">
        <v>0.10362010000000001</v>
      </c>
      <c r="Z4381">
        <v>5.0913E-2</v>
      </c>
      <c r="AA4381">
        <v>4.8503499999999998E-2</v>
      </c>
      <c r="AB4381">
        <v>5.6479700000000001E-2</v>
      </c>
      <c r="AC4381">
        <v>7.0318699999999998E-2</v>
      </c>
      <c r="AD4381">
        <v>7.4448299999999995E-2</v>
      </c>
      <c r="AE4381">
        <v>-0.1073754</v>
      </c>
      <c r="AF4381">
        <v>-5.4133500000000001E-2</v>
      </c>
      <c r="AG4381">
        <v>-1.7258300000000001E-2</v>
      </c>
      <c r="AH4381">
        <v>1.96168E-2</v>
      </c>
      <c r="AI4381">
        <v>7.2858699999999998E-2</v>
      </c>
      <c r="AJ4381">
        <v>8.2108000000000007E-3</v>
      </c>
      <c r="AK4381">
        <v>6.4579399999999995E-2</v>
      </c>
      <c r="AL4381">
        <v>0.10362010000000001</v>
      </c>
      <c r="AM4381">
        <v>0.1426608</v>
      </c>
      <c r="AN4381">
        <v>0.1990294</v>
      </c>
    </row>
    <row r="4382" spans="1:40" x14ac:dyDescent="0.25">
      <c r="A4382" t="s">
        <v>65</v>
      </c>
      <c r="B4382">
        <v>50</v>
      </c>
      <c r="C4382" s="3">
        <v>41773</v>
      </c>
      <c r="D4382" t="s">
        <v>68</v>
      </c>
      <c r="E4382" s="2">
        <v>13</v>
      </c>
      <c r="F4382" t="str">
        <f t="shared" si="68"/>
        <v>Residential|50|41773|Per Ton|13</v>
      </c>
      <c r="I4382">
        <v>0.31463163</v>
      </c>
      <c r="K4382">
        <v>0.38554040000000001</v>
      </c>
      <c r="L4382">
        <v>708</v>
      </c>
      <c r="O4382">
        <v>0.31954323000000001</v>
      </c>
      <c r="P4382">
        <v>96.258376999999996</v>
      </c>
      <c r="Q4382">
        <v>0.36101498999999998</v>
      </c>
      <c r="R4382">
        <v>684</v>
      </c>
      <c r="S4382">
        <v>17</v>
      </c>
      <c r="T4382">
        <v>20</v>
      </c>
      <c r="U4382">
        <v>1.1093379999999999</v>
      </c>
      <c r="V4382">
        <v>0.34903279999999998</v>
      </c>
      <c r="W4382">
        <v>11772</v>
      </c>
      <c r="X4382">
        <v>-4.9116000000000003E-3</v>
      </c>
      <c r="Y4382" s="6">
        <v>2.9489600000000001E-2</v>
      </c>
      <c r="Z4382">
        <v>1.4489500000000001E-2</v>
      </c>
      <c r="AA4382">
        <v>1.38038E-2</v>
      </c>
      <c r="AB4382">
        <v>1.60737E-2</v>
      </c>
      <c r="AC4382">
        <v>2.0012200000000001E-2</v>
      </c>
      <c r="AD4382">
        <v>2.1187500000000001E-2</v>
      </c>
      <c r="AE4382">
        <v>-3.05583E-2</v>
      </c>
      <c r="AF4382">
        <v>-1.5406E-2</v>
      </c>
      <c r="AG4382">
        <v>-4.9116000000000003E-3</v>
      </c>
      <c r="AH4382">
        <v>5.5827999999999997E-3</v>
      </c>
      <c r="AI4382">
        <v>2.0735099999999999E-2</v>
      </c>
      <c r="AJ4382">
        <v>2.3367000000000001E-3</v>
      </c>
      <c r="AK4382">
        <v>1.8378800000000001E-2</v>
      </c>
      <c r="AL4382" s="6">
        <v>2.9489600000000001E-2</v>
      </c>
      <c r="AM4382">
        <v>4.0600299999999999E-2</v>
      </c>
      <c r="AN4382">
        <v>5.6642400000000002E-2</v>
      </c>
    </row>
    <row r="4383" spans="1:40" x14ac:dyDescent="0.25">
      <c r="A4383" t="s">
        <v>65</v>
      </c>
      <c r="B4383">
        <v>100</v>
      </c>
      <c r="C4383" s="3">
        <v>41773</v>
      </c>
      <c r="D4383" t="s">
        <v>66</v>
      </c>
      <c r="E4383" s="2">
        <v>13</v>
      </c>
      <c r="F4383" t="str">
        <f t="shared" si="68"/>
        <v>Residential|100|41773|Per Device|13</v>
      </c>
      <c r="I4383">
        <v>0.88676522999999996</v>
      </c>
      <c r="K4383">
        <v>1.0764586</v>
      </c>
      <c r="L4383">
        <v>685</v>
      </c>
      <c r="O4383">
        <v>0.89205025000000004</v>
      </c>
      <c r="P4383">
        <v>95.074378999999993</v>
      </c>
      <c r="Q4383">
        <v>1.0688158999999999</v>
      </c>
      <c r="R4383">
        <v>668</v>
      </c>
      <c r="S4383">
        <v>17</v>
      </c>
      <c r="T4383">
        <v>20</v>
      </c>
      <c r="U4383">
        <v>1.0626249999999999</v>
      </c>
      <c r="V4383">
        <v>0.942299</v>
      </c>
      <c r="W4383">
        <v>10623</v>
      </c>
      <c r="X4383">
        <v>-5.2849999999999998E-3</v>
      </c>
      <c r="Y4383">
        <v>5.0248800000000003E-2</v>
      </c>
      <c r="Z4383">
        <v>4.1129400000000003E-2</v>
      </c>
      <c r="AA4383">
        <v>4.13537E-2</v>
      </c>
      <c r="AB4383">
        <v>4.3705099999999997E-2</v>
      </c>
      <c r="AC4383">
        <v>5.8324599999999997E-2</v>
      </c>
      <c r="AD4383">
        <v>6.0168699999999999E-2</v>
      </c>
      <c r="AE4383">
        <v>-8.0031000000000005E-2</v>
      </c>
      <c r="AF4383">
        <v>-3.58705E-2</v>
      </c>
      <c r="AG4383">
        <v>-5.2849999999999998E-3</v>
      </c>
      <c r="AH4383">
        <v>2.5300400000000001E-2</v>
      </c>
      <c r="AI4383">
        <v>6.9460900000000006E-2</v>
      </c>
      <c r="AJ4383">
        <v>-2.6860499999999999E-2</v>
      </c>
      <c r="AK4383">
        <v>1.8696299999999999E-2</v>
      </c>
      <c r="AL4383">
        <v>5.0248800000000003E-2</v>
      </c>
      <c r="AM4383">
        <v>8.1801200000000004E-2</v>
      </c>
      <c r="AN4383">
        <v>0.127358</v>
      </c>
    </row>
    <row r="4384" spans="1:40" x14ac:dyDescent="0.25">
      <c r="A4384" t="s">
        <v>65</v>
      </c>
      <c r="B4384">
        <v>100</v>
      </c>
      <c r="C4384" s="3">
        <v>41773</v>
      </c>
      <c r="D4384" t="s">
        <v>68</v>
      </c>
      <c r="E4384" s="2">
        <v>13</v>
      </c>
      <c r="F4384" t="str">
        <f t="shared" si="68"/>
        <v>Residential|100|41773|Per Ton|13</v>
      </c>
      <c r="I4384">
        <v>0.24433658999999999</v>
      </c>
      <c r="K4384">
        <v>0.29660412000000003</v>
      </c>
      <c r="L4384">
        <v>685</v>
      </c>
      <c r="O4384">
        <v>0.24579280000000001</v>
      </c>
      <c r="P4384">
        <v>95.074378999999993</v>
      </c>
      <c r="Q4384">
        <v>0.29449828</v>
      </c>
      <c r="R4384">
        <v>668</v>
      </c>
      <c r="S4384">
        <v>17</v>
      </c>
      <c r="T4384">
        <v>20</v>
      </c>
      <c r="U4384">
        <v>1.0626249999999999</v>
      </c>
      <c r="V4384">
        <v>0.25963819999999999</v>
      </c>
      <c r="W4384">
        <v>10623</v>
      </c>
      <c r="X4384">
        <v>-1.4561999999999999E-3</v>
      </c>
      <c r="Y4384">
        <v>1.3845400000000001E-2</v>
      </c>
      <c r="Z4384">
        <v>1.1332699999999999E-2</v>
      </c>
      <c r="AA4384">
        <v>1.13945E-2</v>
      </c>
      <c r="AB4384">
        <v>1.20424E-2</v>
      </c>
      <c r="AC4384">
        <v>1.6070600000000001E-2</v>
      </c>
      <c r="AD4384">
        <v>1.6578699999999998E-2</v>
      </c>
      <c r="AE4384">
        <v>-2.2051500000000002E-2</v>
      </c>
      <c r="AF4384">
        <v>-9.8835999999999993E-3</v>
      </c>
      <c r="AG4384">
        <v>-1.4561999999999999E-3</v>
      </c>
      <c r="AH4384">
        <v>6.9712000000000003E-3</v>
      </c>
      <c r="AI4384">
        <v>1.9139099999999999E-2</v>
      </c>
      <c r="AJ4384">
        <v>-7.4010999999999999E-3</v>
      </c>
      <c r="AK4384">
        <v>5.1514999999999998E-3</v>
      </c>
      <c r="AL4384">
        <v>1.3845400000000001E-2</v>
      </c>
      <c r="AM4384">
        <v>2.2539300000000002E-2</v>
      </c>
      <c r="AN4384">
        <v>3.5091799999999999E-2</v>
      </c>
    </row>
    <row r="4385" spans="1:40" x14ac:dyDescent="0.25">
      <c r="A4385" t="s">
        <v>24</v>
      </c>
      <c r="B4385" t="s">
        <v>24</v>
      </c>
      <c r="C4385" s="3">
        <v>41773</v>
      </c>
      <c r="D4385" t="s">
        <v>66</v>
      </c>
      <c r="E4385" s="2">
        <v>14</v>
      </c>
      <c r="F4385" t="str">
        <f t="shared" si="68"/>
        <v>All|All|41773|Per Device|14</v>
      </c>
      <c r="I4385">
        <v>1.7991062</v>
      </c>
      <c r="K4385">
        <v>4.3503575000000003</v>
      </c>
      <c r="L4385">
        <v>2832</v>
      </c>
      <c r="O4385">
        <v>1.9390023000000001</v>
      </c>
      <c r="P4385">
        <v>94.115097000000006</v>
      </c>
      <c r="Q4385">
        <v>5.2862954000000002</v>
      </c>
      <c r="R4385">
        <v>2796</v>
      </c>
      <c r="S4385">
        <v>17</v>
      </c>
      <c r="T4385">
        <v>20</v>
      </c>
      <c r="U4385">
        <v>1.0940840000000001</v>
      </c>
      <c r="V4385">
        <v>1.9683729999999999</v>
      </c>
      <c r="W4385">
        <v>27058</v>
      </c>
      <c r="X4385">
        <v>-0.1398961</v>
      </c>
      <c r="Y4385">
        <v>2.9371000000000001E-2</v>
      </c>
      <c r="Z4385">
        <v>8.1748199999999993E-2</v>
      </c>
      <c r="AA4385">
        <v>9.9973000000000006E-2</v>
      </c>
      <c r="AB4385">
        <v>8.9439400000000002E-2</v>
      </c>
      <c r="AC4385">
        <v>0.1291409</v>
      </c>
      <c r="AD4385">
        <v>0.13414180000000001</v>
      </c>
      <c r="AE4385">
        <v>-0.30539690000000003</v>
      </c>
      <c r="AF4385">
        <v>-0.20761769999999999</v>
      </c>
      <c r="AG4385">
        <v>-0.1398961</v>
      </c>
      <c r="AH4385">
        <v>-7.2174500000000003E-2</v>
      </c>
      <c r="AI4385">
        <v>2.5604700000000001E-2</v>
      </c>
      <c r="AJ4385">
        <v>-0.14253859999999999</v>
      </c>
      <c r="AK4385">
        <v>-4.0973000000000002E-2</v>
      </c>
      <c r="AL4385">
        <v>2.9371000000000001E-2</v>
      </c>
      <c r="AM4385">
        <v>9.9714999999999998E-2</v>
      </c>
      <c r="AN4385">
        <v>0.2012806</v>
      </c>
    </row>
    <row r="4386" spans="1:40" x14ac:dyDescent="0.25">
      <c r="A4386" t="s">
        <v>24</v>
      </c>
      <c r="B4386" t="s">
        <v>24</v>
      </c>
      <c r="C4386" s="3">
        <v>41773</v>
      </c>
      <c r="D4386" t="s">
        <v>68</v>
      </c>
      <c r="E4386" s="2">
        <v>14</v>
      </c>
      <c r="F4386" t="str">
        <f t="shared" si="68"/>
        <v>All|All|41773|Per Ton|14</v>
      </c>
      <c r="I4386">
        <v>0.49142502999999998</v>
      </c>
      <c r="K4386">
        <v>1.1882980999999999</v>
      </c>
      <c r="L4386">
        <v>2832</v>
      </c>
      <c r="O4386">
        <v>0.52963758999999999</v>
      </c>
      <c r="P4386">
        <v>94.115097000000006</v>
      </c>
      <c r="Q4386">
        <v>1.4439491</v>
      </c>
      <c r="R4386">
        <v>2796</v>
      </c>
      <c r="S4386">
        <v>17</v>
      </c>
      <c r="T4386">
        <v>20</v>
      </c>
      <c r="U4386">
        <v>1.0940840000000001</v>
      </c>
      <c r="V4386">
        <v>0.53766020000000003</v>
      </c>
      <c r="W4386">
        <v>27058</v>
      </c>
      <c r="X4386">
        <v>-3.8212599999999999E-2</v>
      </c>
      <c r="Y4386">
        <v>8.0227000000000007E-3</v>
      </c>
      <c r="Z4386">
        <v>2.2329499999999999E-2</v>
      </c>
      <c r="AA4386">
        <v>2.7307600000000001E-2</v>
      </c>
      <c r="AB4386">
        <v>2.4430299999999999E-2</v>
      </c>
      <c r="AC4386">
        <v>3.5274800000000002E-2</v>
      </c>
      <c r="AD4386">
        <v>3.6640800000000001E-2</v>
      </c>
      <c r="AE4386">
        <v>-8.3418999999999993E-2</v>
      </c>
      <c r="AF4386">
        <v>-5.6710700000000003E-2</v>
      </c>
      <c r="AG4386">
        <v>-3.8212599999999999E-2</v>
      </c>
      <c r="AH4386">
        <v>-1.97144E-2</v>
      </c>
      <c r="AI4386">
        <v>6.9938999999999999E-3</v>
      </c>
      <c r="AJ4386">
        <v>-3.8934400000000001E-2</v>
      </c>
      <c r="AK4386">
        <v>-1.11918E-2</v>
      </c>
      <c r="AL4386">
        <v>8.0227000000000007E-3</v>
      </c>
      <c r="AM4386">
        <v>2.72371E-2</v>
      </c>
      <c r="AN4386">
        <v>5.4979699999999999E-2</v>
      </c>
    </row>
    <row r="4387" spans="1:40" x14ac:dyDescent="0.25">
      <c r="A4387" t="s">
        <v>64</v>
      </c>
      <c r="B4387" t="s">
        <v>24</v>
      </c>
      <c r="C4387" s="3">
        <v>41773</v>
      </c>
      <c r="D4387" t="s">
        <v>66</v>
      </c>
      <c r="E4387" s="2">
        <v>14</v>
      </c>
      <c r="F4387" t="str">
        <f t="shared" si="68"/>
        <v>Non-Residential|All|41773|Per Device|14</v>
      </c>
      <c r="I4387">
        <v>3.6496502</v>
      </c>
      <c r="K4387">
        <v>5.4721418999999996</v>
      </c>
      <c r="L4387">
        <v>1439</v>
      </c>
      <c r="O4387">
        <v>3.9705550999999999</v>
      </c>
      <c r="P4387">
        <v>93.020210000000006</v>
      </c>
      <c r="Q4387">
        <v>6.7881423999999999</v>
      </c>
      <c r="R4387">
        <v>1444</v>
      </c>
      <c r="S4387">
        <v>17</v>
      </c>
      <c r="T4387">
        <v>20</v>
      </c>
      <c r="U4387">
        <v>1.0751379999999999</v>
      </c>
      <c r="V4387">
        <v>3.9238770000000001</v>
      </c>
      <c r="W4387">
        <v>4663</v>
      </c>
      <c r="X4387">
        <v>-0.32090489999999999</v>
      </c>
      <c r="Y4387" s="6">
        <v>-4.6678299999999999E-2</v>
      </c>
      <c r="Z4387">
        <v>0.14425370000000001</v>
      </c>
      <c r="AA4387">
        <v>0.1786353</v>
      </c>
      <c r="AB4387">
        <v>0.1550926</v>
      </c>
      <c r="AC4387">
        <v>0.2296077</v>
      </c>
      <c r="AD4387">
        <v>0.23656769999999999</v>
      </c>
      <c r="AE4387">
        <v>-0.61515909999999996</v>
      </c>
      <c r="AF4387">
        <v>-0.44131140000000002</v>
      </c>
      <c r="AG4387">
        <v>-0.32090489999999999</v>
      </c>
      <c r="AH4387">
        <v>-0.2004985</v>
      </c>
      <c r="AI4387">
        <v>-2.6650799999999999E-2</v>
      </c>
      <c r="AJ4387">
        <v>-0.3498521</v>
      </c>
      <c r="AK4387">
        <v>-0.17073459999999999</v>
      </c>
      <c r="AL4387" s="6">
        <v>-4.6678299999999999E-2</v>
      </c>
      <c r="AM4387">
        <v>7.7377899999999999E-2</v>
      </c>
      <c r="AN4387">
        <v>0.25649539999999998</v>
      </c>
    </row>
    <row r="4388" spans="1:40" x14ac:dyDescent="0.25">
      <c r="A4388" t="s">
        <v>64</v>
      </c>
      <c r="B4388" t="s">
        <v>24</v>
      </c>
      <c r="C4388" s="3">
        <v>41773</v>
      </c>
      <c r="D4388" t="s">
        <v>68</v>
      </c>
      <c r="E4388" s="2">
        <v>14</v>
      </c>
      <c r="F4388" t="str">
        <f t="shared" si="68"/>
        <v>Non-Residential|All|41773|Per Ton|14</v>
      </c>
      <c r="I4388">
        <v>0.94046843999999996</v>
      </c>
      <c r="K4388">
        <v>1.4101014000000001</v>
      </c>
      <c r="L4388">
        <v>1439</v>
      </c>
      <c r="O4388">
        <v>1.0231615999999999</v>
      </c>
      <c r="P4388">
        <v>93.020210000000006</v>
      </c>
      <c r="Q4388">
        <v>1.7492179999999999</v>
      </c>
      <c r="R4388">
        <v>1444</v>
      </c>
      <c r="S4388">
        <v>17</v>
      </c>
      <c r="T4388">
        <v>20</v>
      </c>
      <c r="U4388">
        <v>1.0751379999999999</v>
      </c>
      <c r="V4388">
        <v>1.0111330000000001</v>
      </c>
      <c r="W4388">
        <v>4663</v>
      </c>
      <c r="X4388">
        <v>-8.2693100000000005E-2</v>
      </c>
      <c r="Y4388">
        <v>-1.2028499999999999E-2</v>
      </c>
      <c r="Z4388">
        <v>3.7172299999999998E-2</v>
      </c>
      <c r="AA4388">
        <v>4.6032099999999999E-2</v>
      </c>
      <c r="AB4388">
        <v>3.9965399999999998E-2</v>
      </c>
      <c r="AC4388">
        <v>5.9166999999999997E-2</v>
      </c>
      <c r="AD4388">
        <v>6.0960500000000001E-2</v>
      </c>
      <c r="AE4388">
        <v>-0.15851870000000001</v>
      </c>
      <c r="AF4388">
        <v>-0.1137203</v>
      </c>
      <c r="AG4388">
        <v>-8.2693100000000005E-2</v>
      </c>
      <c r="AH4388">
        <v>-5.1665900000000001E-2</v>
      </c>
      <c r="AI4388">
        <v>-6.8675999999999997E-3</v>
      </c>
      <c r="AJ4388">
        <v>-9.0152499999999997E-2</v>
      </c>
      <c r="AK4388">
        <v>-4.3996199999999999E-2</v>
      </c>
      <c r="AL4388">
        <v>-1.2028499999999999E-2</v>
      </c>
      <c r="AM4388">
        <v>1.9939200000000001E-2</v>
      </c>
      <c r="AN4388">
        <v>6.6095500000000001E-2</v>
      </c>
    </row>
    <row r="4389" spans="1:40" x14ac:dyDescent="0.25">
      <c r="A4389" t="s">
        <v>64</v>
      </c>
      <c r="B4389">
        <v>30</v>
      </c>
      <c r="C4389" s="3">
        <v>41773</v>
      </c>
      <c r="D4389" t="s">
        <v>66</v>
      </c>
      <c r="E4389" s="2">
        <v>14</v>
      </c>
      <c r="F4389" t="str">
        <f t="shared" si="68"/>
        <v>Non-Residential|30|41773|Per Device|14</v>
      </c>
      <c r="I4389">
        <v>3.6642793</v>
      </c>
      <c r="K4389">
        <v>5.6143444999999996</v>
      </c>
      <c r="L4389">
        <v>722</v>
      </c>
      <c r="O4389">
        <v>4.0551558999999999</v>
      </c>
      <c r="P4389">
        <v>93.604918999999995</v>
      </c>
      <c r="Q4389">
        <v>7.3117013999999996</v>
      </c>
      <c r="R4389">
        <v>726</v>
      </c>
      <c r="S4389">
        <v>17</v>
      </c>
      <c r="T4389">
        <v>20</v>
      </c>
      <c r="U4389">
        <v>1.0960620000000001</v>
      </c>
      <c r="V4389">
        <v>4.0162779999999998</v>
      </c>
      <c r="W4389">
        <v>1336</v>
      </c>
      <c r="X4389">
        <v>-0.39087660000000002</v>
      </c>
      <c r="Y4389">
        <v>-3.8878099999999999E-2</v>
      </c>
      <c r="Z4389">
        <v>0.2089443</v>
      </c>
      <c r="AA4389">
        <v>0.27136270000000001</v>
      </c>
      <c r="AB4389">
        <v>0.22901589999999999</v>
      </c>
      <c r="AC4389">
        <v>0.34248420000000002</v>
      </c>
      <c r="AD4389">
        <v>0.35508590000000001</v>
      </c>
      <c r="AE4389">
        <v>-0.82978770000000002</v>
      </c>
      <c r="AF4389">
        <v>-0.57047550000000002</v>
      </c>
      <c r="AG4389">
        <v>-0.39087660000000002</v>
      </c>
      <c r="AH4389">
        <v>-0.21127770000000001</v>
      </c>
      <c r="AI4389">
        <v>4.8034500000000001E-2</v>
      </c>
      <c r="AJ4389">
        <v>-0.49393900000000002</v>
      </c>
      <c r="AK4389">
        <v>-0.22508539999999999</v>
      </c>
      <c r="AL4389">
        <v>-3.8878099999999999E-2</v>
      </c>
      <c r="AM4389">
        <v>0.14732909999999999</v>
      </c>
      <c r="AN4389">
        <v>0.41618280000000002</v>
      </c>
    </row>
    <row r="4390" spans="1:40" x14ac:dyDescent="0.25">
      <c r="A4390" t="s">
        <v>64</v>
      </c>
      <c r="B4390">
        <v>30</v>
      </c>
      <c r="C4390" s="3">
        <v>41773</v>
      </c>
      <c r="D4390" t="s">
        <v>68</v>
      </c>
      <c r="E4390" s="2">
        <v>14</v>
      </c>
      <c r="F4390" t="str">
        <f t="shared" si="68"/>
        <v>Non-Residential|30|41773|Per Ton|14</v>
      </c>
      <c r="I4390">
        <v>0.94307003</v>
      </c>
      <c r="K4390">
        <v>1.4449554</v>
      </c>
      <c r="L4390">
        <v>722</v>
      </c>
      <c r="O4390">
        <v>1.0436694</v>
      </c>
      <c r="P4390">
        <v>93.604918999999995</v>
      </c>
      <c r="Q4390">
        <v>1.8818014999999999</v>
      </c>
      <c r="R4390">
        <v>726</v>
      </c>
      <c r="S4390">
        <v>17</v>
      </c>
      <c r="T4390">
        <v>20</v>
      </c>
      <c r="U4390">
        <v>1.0960620000000001</v>
      </c>
      <c r="V4390">
        <v>1.033663</v>
      </c>
      <c r="W4390">
        <v>1336</v>
      </c>
      <c r="X4390">
        <v>-0.1005993</v>
      </c>
      <c r="Y4390">
        <v>-1.0005999999999999E-2</v>
      </c>
      <c r="Z4390">
        <v>5.3775700000000003E-2</v>
      </c>
      <c r="AA4390">
        <v>6.9840200000000005E-2</v>
      </c>
      <c r="AB4390">
        <v>5.8941500000000001E-2</v>
      </c>
      <c r="AC4390">
        <v>8.8144600000000004E-2</v>
      </c>
      <c r="AD4390">
        <v>9.1387899999999994E-2</v>
      </c>
      <c r="AE4390">
        <v>-0.21356120000000001</v>
      </c>
      <c r="AF4390">
        <v>-0.14682239999999999</v>
      </c>
      <c r="AG4390">
        <v>-0.1005993</v>
      </c>
      <c r="AH4390">
        <v>-5.43762E-2</v>
      </c>
      <c r="AI4390">
        <v>1.23626E-2</v>
      </c>
      <c r="AJ4390">
        <v>-0.1271243</v>
      </c>
      <c r="AK4390">
        <v>-5.7929799999999997E-2</v>
      </c>
      <c r="AL4390">
        <v>-1.0005999999999999E-2</v>
      </c>
      <c r="AM4390">
        <v>3.7917899999999997E-2</v>
      </c>
      <c r="AN4390">
        <v>0.1071124</v>
      </c>
    </row>
    <row r="4391" spans="1:40" x14ac:dyDescent="0.25">
      <c r="A4391" t="s">
        <v>64</v>
      </c>
      <c r="B4391">
        <v>50</v>
      </c>
      <c r="C4391" s="3">
        <v>41773</v>
      </c>
      <c r="D4391" t="s">
        <v>66</v>
      </c>
      <c r="E4391" s="2">
        <v>14</v>
      </c>
      <c r="F4391" t="str">
        <f t="shared" si="68"/>
        <v>Non-Residential|50|41773|Per Device|14</v>
      </c>
      <c r="I4391">
        <v>3.6297000000000001</v>
      </c>
      <c r="K4391">
        <v>5.3054709999999998</v>
      </c>
      <c r="L4391">
        <v>717</v>
      </c>
      <c r="O4391">
        <v>3.9122316000000001</v>
      </c>
      <c r="P4391">
        <v>92.771575999999996</v>
      </c>
      <c r="Q4391">
        <v>6.3374078000000003</v>
      </c>
      <c r="R4391">
        <v>718</v>
      </c>
      <c r="S4391">
        <v>17</v>
      </c>
      <c r="T4391">
        <v>20</v>
      </c>
      <c r="U4391">
        <v>1.0635760000000001</v>
      </c>
      <c r="V4391">
        <v>3.8604609999999999</v>
      </c>
      <c r="W4391">
        <v>3327</v>
      </c>
      <c r="X4391">
        <v>-0.28253159999999999</v>
      </c>
      <c r="Y4391">
        <v>-5.1770799999999999E-2</v>
      </c>
      <c r="Z4391">
        <v>0.19813639999999999</v>
      </c>
      <c r="AA4391">
        <v>0.23651</v>
      </c>
      <c r="AB4391">
        <v>0.21073310000000001</v>
      </c>
      <c r="AC4391">
        <v>0.3085369</v>
      </c>
      <c r="AD4391">
        <v>0.31677339999999998</v>
      </c>
      <c r="AE4391">
        <v>-0.67793749999999997</v>
      </c>
      <c r="AF4391">
        <v>-0.44432850000000002</v>
      </c>
      <c r="AG4391">
        <v>-0.28253159999999999</v>
      </c>
      <c r="AH4391">
        <v>-0.1207347</v>
      </c>
      <c r="AI4391">
        <v>0.1128743</v>
      </c>
      <c r="AJ4391">
        <v>-0.45773229999999998</v>
      </c>
      <c r="AK4391">
        <v>-0.217887</v>
      </c>
      <c r="AL4391">
        <v>-5.1770799999999999E-2</v>
      </c>
      <c r="AM4391">
        <v>0.1143453</v>
      </c>
      <c r="AN4391">
        <v>0.35419070000000002</v>
      </c>
    </row>
    <row r="4392" spans="1:40" x14ac:dyDescent="0.25">
      <c r="A4392" t="s">
        <v>64</v>
      </c>
      <c r="B4392">
        <v>50</v>
      </c>
      <c r="C4392" s="3">
        <v>41773</v>
      </c>
      <c r="D4392" t="s">
        <v>68</v>
      </c>
      <c r="E4392" s="2">
        <v>14</v>
      </c>
      <c r="F4392" t="str">
        <f t="shared" si="68"/>
        <v>Non-Residential|50|41773|Per Ton|14</v>
      </c>
      <c r="I4392">
        <v>0.93589396999999996</v>
      </c>
      <c r="K4392">
        <v>1.3679804</v>
      </c>
      <c r="L4392">
        <v>717</v>
      </c>
      <c r="O4392">
        <v>1.0087429000000001</v>
      </c>
      <c r="P4392">
        <v>92.771575999999996</v>
      </c>
      <c r="Q4392">
        <v>1.6340584</v>
      </c>
      <c r="R4392">
        <v>718</v>
      </c>
      <c r="S4392">
        <v>17</v>
      </c>
      <c r="T4392">
        <v>20</v>
      </c>
      <c r="U4392">
        <v>1.0635760000000001</v>
      </c>
      <c r="V4392">
        <v>0.99539409999999995</v>
      </c>
      <c r="W4392">
        <v>3327</v>
      </c>
      <c r="X4392">
        <v>-7.2848899999999994E-2</v>
      </c>
      <c r="Y4392">
        <v>-1.33487E-2</v>
      </c>
      <c r="Z4392">
        <v>5.10882E-2</v>
      </c>
      <c r="AA4392">
        <v>6.0982500000000002E-2</v>
      </c>
      <c r="AB4392">
        <v>5.4336099999999998E-2</v>
      </c>
      <c r="AC4392">
        <v>7.9554200000000005E-2</v>
      </c>
      <c r="AD4392">
        <v>8.1677899999999998E-2</v>
      </c>
      <c r="AE4392">
        <v>-0.1748017</v>
      </c>
      <c r="AF4392">
        <v>-0.11456710000000001</v>
      </c>
      <c r="AG4392">
        <v>-7.2848899999999994E-2</v>
      </c>
      <c r="AH4392">
        <v>-3.1130600000000001E-2</v>
      </c>
      <c r="AI4392">
        <v>2.9103899999999999E-2</v>
      </c>
      <c r="AJ4392">
        <v>-0.11802319999999999</v>
      </c>
      <c r="AK4392">
        <v>-5.61807E-2</v>
      </c>
      <c r="AL4392">
        <v>-1.33487E-2</v>
      </c>
      <c r="AM4392">
        <v>2.9483200000000001E-2</v>
      </c>
      <c r="AN4392">
        <v>9.1325699999999996E-2</v>
      </c>
    </row>
    <row r="4393" spans="1:40" x14ac:dyDescent="0.25">
      <c r="A4393" t="s">
        <v>65</v>
      </c>
      <c r="B4393" t="s">
        <v>24</v>
      </c>
      <c r="C4393" s="3">
        <v>41773</v>
      </c>
      <c r="D4393" t="s">
        <v>66</v>
      </c>
      <c r="E4393" s="2">
        <v>14</v>
      </c>
      <c r="F4393" t="str">
        <f t="shared" si="68"/>
        <v>Residential|All|41773|Per Device|14</v>
      </c>
      <c r="I4393">
        <v>1.1016082</v>
      </c>
      <c r="K4393">
        <v>1.3240594999999999</v>
      </c>
      <c r="L4393">
        <v>1393</v>
      </c>
      <c r="O4393">
        <v>1.1370636000000001</v>
      </c>
      <c r="P4393">
        <v>94.335594</v>
      </c>
      <c r="Q4393">
        <v>1.3075881</v>
      </c>
      <c r="R4393">
        <v>1352</v>
      </c>
      <c r="S4393">
        <v>17</v>
      </c>
      <c r="T4393">
        <v>20</v>
      </c>
      <c r="U4393">
        <v>1.0889610000000001</v>
      </c>
      <c r="V4393">
        <v>1.199608</v>
      </c>
      <c r="W4393">
        <v>22395</v>
      </c>
      <c r="X4393">
        <v>-3.5455500000000001E-2</v>
      </c>
      <c r="Y4393" s="6">
        <v>6.25444E-2</v>
      </c>
      <c r="Z4393">
        <v>3.5475800000000002E-2</v>
      </c>
      <c r="AA4393">
        <v>3.5561700000000002E-2</v>
      </c>
      <c r="AB4393">
        <v>3.8631699999999998E-2</v>
      </c>
      <c r="AC4393">
        <v>5.0231100000000001E-2</v>
      </c>
      <c r="AD4393">
        <v>5.2507600000000001E-2</v>
      </c>
      <c r="AE4393">
        <v>-9.9829200000000007E-2</v>
      </c>
      <c r="AF4393">
        <v>-6.1796700000000003E-2</v>
      </c>
      <c r="AG4393">
        <v>-3.5455500000000001E-2</v>
      </c>
      <c r="AH4393">
        <v>-9.1141999999999994E-3</v>
      </c>
      <c r="AI4393">
        <v>2.8918300000000001E-2</v>
      </c>
      <c r="AJ4393">
        <v>-4.7467999999999998E-3</v>
      </c>
      <c r="AK4393">
        <v>3.5009400000000003E-2</v>
      </c>
      <c r="AL4393" s="6">
        <v>6.25444E-2</v>
      </c>
      <c r="AM4393">
        <v>9.0079400000000004E-2</v>
      </c>
      <c r="AN4393">
        <v>0.12983549999999999</v>
      </c>
    </row>
    <row r="4394" spans="1:40" x14ac:dyDescent="0.25">
      <c r="A4394" t="s">
        <v>65</v>
      </c>
      <c r="B4394" t="s">
        <v>24</v>
      </c>
      <c r="C4394" s="3">
        <v>41773</v>
      </c>
      <c r="D4394" t="s">
        <v>68</v>
      </c>
      <c r="E4394" s="2">
        <v>14</v>
      </c>
      <c r="F4394" t="str">
        <f t="shared" si="68"/>
        <v>Residential|All|41773|Per Ton|14</v>
      </c>
      <c r="I4394">
        <v>0.30856196000000002</v>
      </c>
      <c r="K4394">
        <v>0.37087089000000001</v>
      </c>
      <c r="L4394">
        <v>1393</v>
      </c>
      <c r="O4394">
        <v>0.31849307999999998</v>
      </c>
      <c r="P4394">
        <v>94.335594</v>
      </c>
      <c r="Q4394">
        <v>0.36625722999999999</v>
      </c>
      <c r="R4394">
        <v>1352</v>
      </c>
      <c r="S4394">
        <v>17</v>
      </c>
      <c r="T4394">
        <v>20</v>
      </c>
      <c r="U4394">
        <v>1.0889610000000001</v>
      </c>
      <c r="V4394">
        <v>0.33601180000000003</v>
      </c>
      <c r="W4394">
        <v>22395</v>
      </c>
      <c r="X4394">
        <v>-9.9311E-3</v>
      </c>
      <c r="Y4394">
        <v>1.7518700000000002E-2</v>
      </c>
      <c r="Z4394">
        <v>9.9368000000000008E-3</v>
      </c>
      <c r="AA4394">
        <v>9.9609E-3</v>
      </c>
      <c r="AB4394">
        <v>1.08208E-2</v>
      </c>
      <c r="AC4394">
        <v>1.40698E-2</v>
      </c>
      <c r="AD4394">
        <v>1.4707400000000001E-2</v>
      </c>
      <c r="AE4394">
        <v>-2.7962299999999999E-2</v>
      </c>
      <c r="AF4394">
        <v>-1.73093E-2</v>
      </c>
      <c r="AG4394">
        <v>-9.9311E-3</v>
      </c>
      <c r="AH4394">
        <v>-2.5528999999999999E-3</v>
      </c>
      <c r="AI4394">
        <v>8.1001000000000007E-3</v>
      </c>
      <c r="AJ4394">
        <v>-1.3296E-3</v>
      </c>
      <c r="AK4394">
        <v>9.8061999999999993E-3</v>
      </c>
      <c r="AL4394">
        <v>1.7518700000000002E-2</v>
      </c>
      <c r="AM4394">
        <v>2.5231300000000002E-2</v>
      </c>
      <c r="AN4394">
        <v>3.6367099999999999E-2</v>
      </c>
    </row>
    <row r="4395" spans="1:40" x14ac:dyDescent="0.25">
      <c r="A4395" t="s">
        <v>65</v>
      </c>
      <c r="B4395">
        <v>50</v>
      </c>
      <c r="C4395" s="3">
        <v>41773</v>
      </c>
      <c r="D4395" t="s">
        <v>66</v>
      </c>
      <c r="E4395" s="2">
        <v>14</v>
      </c>
      <c r="F4395" t="str">
        <f t="shared" si="68"/>
        <v>Residential|50|41773|Per Device|14</v>
      </c>
      <c r="I4395">
        <v>1.2088198999999999</v>
      </c>
      <c r="K4395">
        <v>1.4437856</v>
      </c>
      <c r="L4395">
        <v>708</v>
      </c>
      <c r="O4395">
        <v>1.2780914000000001</v>
      </c>
      <c r="P4395">
        <v>94.750091999999995</v>
      </c>
      <c r="Q4395">
        <v>1.4131720000000001</v>
      </c>
      <c r="R4395">
        <v>684</v>
      </c>
      <c r="S4395">
        <v>17</v>
      </c>
      <c r="T4395">
        <v>20</v>
      </c>
      <c r="U4395">
        <v>1.1093379999999999</v>
      </c>
      <c r="V4395">
        <v>1.3409899999999999</v>
      </c>
      <c r="W4395">
        <v>11772</v>
      </c>
      <c r="X4395">
        <v>-6.9271399999999997E-2</v>
      </c>
      <c r="Y4395">
        <v>6.2898499999999996E-2</v>
      </c>
      <c r="Z4395">
        <v>5.4260799999999998E-2</v>
      </c>
      <c r="AA4395">
        <v>5.4033999999999999E-2</v>
      </c>
      <c r="AB4395">
        <v>6.0193499999999997E-2</v>
      </c>
      <c r="AC4395">
        <v>7.6576099999999994E-2</v>
      </c>
      <c r="AD4395">
        <v>8.0888399999999999E-2</v>
      </c>
      <c r="AE4395">
        <v>-0.16740769999999999</v>
      </c>
      <c r="AF4395">
        <v>-0.109428</v>
      </c>
      <c r="AG4395">
        <v>-6.9271399999999997E-2</v>
      </c>
      <c r="AH4395">
        <v>-2.9114899999999999E-2</v>
      </c>
      <c r="AI4395">
        <v>2.8864799999999999E-2</v>
      </c>
      <c r="AJ4395">
        <v>-4.07642E-2</v>
      </c>
      <c r="AK4395">
        <v>2.0480499999999999E-2</v>
      </c>
      <c r="AL4395">
        <v>6.2898499999999996E-2</v>
      </c>
      <c r="AM4395">
        <v>0.1053164</v>
      </c>
      <c r="AN4395">
        <v>0.16656109999999999</v>
      </c>
    </row>
    <row r="4396" spans="1:40" x14ac:dyDescent="0.25">
      <c r="A4396" t="s">
        <v>65</v>
      </c>
      <c r="B4396">
        <v>50</v>
      </c>
      <c r="C4396" s="3">
        <v>41773</v>
      </c>
      <c r="D4396" t="s">
        <v>68</v>
      </c>
      <c r="E4396" s="2">
        <v>14</v>
      </c>
      <c r="F4396" t="str">
        <f t="shared" si="68"/>
        <v>Residential|50|41773|Per Ton|14</v>
      </c>
      <c r="I4396">
        <v>0.34402189999999999</v>
      </c>
      <c r="K4396">
        <v>0.41089151000000002</v>
      </c>
      <c r="L4396">
        <v>708</v>
      </c>
      <c r="O4396">
        <v>0.36373607000000002</v>
      </c>
      <c r="P4396">
        <v>94.750091999999995</v>
      </c>
      <c r="Q4396">
        <v>0.40217911000000001</v>
      </c>
      <c r="R4396">
        <v>684</v>
      </c>
      <c r="S4396">
        <v>17</v>
      </c>
      <c r="T4396">
        <v>20</v>
      </c>
      <c r="U4396">
        <v>1.1093379999999999</v>
      </c>
      <c r="V4396">
        <v>0.38163649999999999</v>
      </c>
      <c r="W4396">
        <v>11772</v>
      </c>
      <c r="X4396">
        <v>-1.9714200000000001E-2</v>
      </c>
      <c r="Y4396">
        <v>1.79005E-2</v>
      </c>
      <c r="Z4396">
        <v>1.54422E-2</v>
      </c>
      <c r="AA4396">
        <v>1.5377699999999999E-2</v>
      </c>
      <c r="AB4396">
        <v>1.7130699999999999E-2</v>
      </c>
      <c r="AC4396">
        <v>2.1793E-2</v>
      </c>
      <c r="AD4396">
        <v>2.30203E-2</v>
      </c>
      <c r="AE4396">
        <v>-4.7643100000000001E-2</v>
      </c>
      <c r="AF4396">
        <v>-3.11425E-2</v>
      </c>
      <c r="AG4396">
        <v>-1.9714200000000001E-2</v>
      </c>
      <c r="AH4396">
        <v>-8.2859000000000006E-3</v>
      </c>
      <c r="AI4396">
        <v>8.2147000000000001E-3</v>
      </c>
      <c r="AJ4396">
        <v>-1.1601200000000001E-2</v>
      </c>
      <c r="AK4396">
        <v>5.8285999999999998E-3</v>
      </c>
      <c r="AL4396">
        <v>1.79005E-2</v>
      </c>
      <c r="AM4396">
        <v>2.99723E-2</v>
      </c>
      <c r="AN4396">
        <v>4.7402100000000003E-2</v>
      </c>
    </row>
    <row r="4397" spans="1:40" x14ac:dyDescent="0.25">
      <c r="A4397" t="s">
        <v>65</v>
      </c>
      <c r="B4397">
        <v>100</v>
      </c>
      <c r="C4397" s="3">
        <v>41773</v>
      </c>
      <c r="D4397" t="s">
        <v>66</v>
      </c>
      <c r="E4397" s="2">
        <v>14</v>
      </c>
      <c r="F4397" t="str">
        <f t="shared" si="68"/>
        <v>Residential|100|41773|Per Device|14</v>
      </c>
      <c r="I4397">
        <v>0.98659308000000001</v>
      </c>
      <c r="K4397">
        <v>1.1845376999999999</v>
      </c>
      <c r="L4397">
        <v>685</v>
      </c>
      <c r="O4397">
        <v>0.98676368999999997</v>
      </c>
      <c r="P4397">
        <v>93.867255999999998</v>
      </c>
      <c r="Q4397">
        <v>1.1806124</v>
      </c>
      <c r="R4397">
        <v>668</v>
      </c>
      <c r="S4397">
        <v>17</v>
      </c>
      <c r="T4397">
        <v>20</v>
      </c>
      <c r="U4397">
        <v>1.0626249999999999</v>
      </c>
      <c r="V4397">
        <v>1.0483789999999999</v>
      </c>
      <c r="W4397">
        <v>10623</v>
      </c>
      <c r="X4397">
        <v>-1.706E-4</v>
      </c>
      <c r="Y4397">
        <v>6.16149E-2</v>
      </c>
      <c r="Z4397">
        <v>4.5258899999999998E-2</v>
      </c>
      <c r="AA4397">
        <v>4.5679299999999999E-2</v>
      </c>
      <c r="AB4397">
        <v>4.8093200000000003E-2</v>
      </c>
      <c r="AC4397">
        <v>6.4303700000000005E-2</v>
      </c>
      <c r="AD4397">
        <v>6.6329100000000002E-2</v>
      </c>
      <c r="AE4397">
        <v>-8.2579100000000003E-2</v>
      </c>
      <c r="AF4397">
        <v>-3.3891499999999998E-2</v>
      </c>
      <c r="AG4397">
        <v>-1.706E-4</v>
      </c>
      <c r="AH4397">
        <v>3.3550299999999998E-2</v>
      </c>
      <c r="AI4397">
        <v>8.22378E-2</v>
      </c>
      <c r="AJ4397">
        <v>-2.3389299999999998E-2</v>
      </c>
      <c r="AK4397">
        <v>2.6831899999999999E-2</v>
      </c>
      <c r="AL4397">
        <v>6.16149E-2</v>
      </c>
      <c r="AM4397">
        <v>9.6397899999999995E-2</v>
      </c>
      <c r="AN4397">
        <v>0.1466191</v>
      </c>
    </row>
    <row r="4398" spans="1:40" x14ac:dyDescent="0.25">
      <c r="A4398" t="s">
        <v>65</v>
      </c>
      <c r="B4398">
        <v>100</v>
      </c>
      <c r="C4398" s="3">
        <v>41773</v>
      </c>
      <c r="D4398" t="s">
        <v>68</v>
      </c>
      <c r="E4398" s="2">
        <v>14</v>
      </c>
      <c r="F4398" t="str">
        <f t="shared" si="68"/>
        <v>Residential|100|41773|Per Ton|14</v>
      </c>
      <c r="I4398">
        <v>0.27184285000000002</v>
      </c>
      <c r="K4398">
        <v>0.32638389000000001</v>
      </c>
      <c r="L4398">
        <v>685</v>
      </c>
      <c r="O4398">
        <v>0.27188984999999999</v>
      </c>
      <c r="P4398">
        <v>93.867255999999998</v>
      </c>
      <c r="Q4398">
        <v>0.32530235000000002</v>
      </c>
      <c r="R4398">
        <v>668</v>
      </c>
      <c r="S4398">
        <v>17</v>
      </c>
      <c r="T4398">
        <v>20</v>
      </c>
      <c r="U4398">
        <v>1.0626249999999999</v>
      </c>
      <c r="V4398">
        <v>0.28886699999999998</v>
      </c>
      <c r="W4398">
        <v>10623</v>
      </c>
      <c r="X4398">
        <v>-4.6999999999999997E-5</v>
      </c>
      <c r="Y4398">
        <v>1.6977200000000001E-2</v>
      </c>
      <c r="Z4398">
        <v>1.2470500000000001E-2</v>
      </c>
      <c r="AA4398">
        <v>1.25863E-2</v>
      </c>
      <c r="AB4398">
        <v>1.3251499999999999E-2</v>
      </c>
      <c r="AC4398">
        <v>1.7718000000000001E-2</v>
      </c>
      <c r="AD4398">
        <v>1.82761E-2</v>
      </c>
      <c r="AE4398">
        <v>-2.2753599999999999E-2</v>
      </c>
      <c r="AF4398">
        <v>-9.3384000000000002E-3</v>
      </c>
      <c r="AG4398">
        <v>-4.6999999999999997E-5</v>
      </c>
      <c r="AH4398">
        <v>9.2443000000000004E-3</v>
      </c>
      <c r="AI4398">
        <v>2.2659599999999998E-2</v>
      </c>
      <c r="AJ4398">
        <v>-6.4446E-3</v>
      </c>
      <c r="AK4398">
        <v>7.3931999999999999E-3</v>
      </c>
      <c r="AL4398">
        <v>1.6977200000000001E-2</v>
      </c>
      <c r="AM4398">
        <v>2.65612E-2</v>
      </c>
      <c r="AN4398">
        <v>4.0398999999999997E-2</v>
      </c>
    </row>
    <row r="4399" spans="1:40" x14ac:dyDescent="0.25">
      <c r="A4399" t="s">
        <v>24</v>
      </c>
      <c r="B4399" t="s">
        <v>24</v>
      </c>
      <c r="C4399" s="3">
        <v>41773</v>
      </c>
      <c r="D4399" t="s">
        <v>66</v>
      </c>
      <c r="E4399" s="2">
        <v>15</v>
      </c>
      <c r="F4399" t="str">
        <f t="shared" si="68"/>
        <v>All|All|41773|Per Device|15</v>
      </c>
      <c r="I4399">
        <v>1.8657678</v>
      </c>
      <c r="K4399">
        <v>4.2953058999999998</v>
      </c>
      <c r="L4399">
        <v>2832</v>
      </c>
      <c r="O4399">
        <v>2.0303710000000001</v>
      </c>
      <c r="P4399">
        <v>94.120177999999996</v>
      </c>
      <c r="Q4399">
        <v>5.1712717000000001</v>
      </c>
      <c r="R4399">
        <v>2796</v>
      </c>
      <c r="S4399">
        <v>17</v>
      </c>
      <c r="T4399">
        <v>20</v>
      </c>
      <c r="U4399">
        <v>1.0940840000000001</v>
      </c>
      <c r="V4399">
        <v>2.0413070000000002</v>
      </c>
      <c r="W4399">
        <v>27058</v>
      </c>
      <c r="X4399">
        <v>-0.16460330000000001</v>
      </c>
      <c r="Y4399">
        <v>1.09357E-2</v>
      </c>
      <c r="Z4399">
        <v>8.0713699999999999E-2</v>
      </c>
      <c r="AA4399">
        <v>9.7797700000000001E-2</v>
      </c>
      <c r="AB4399">
        <v>8.83076E-2</v>
      </c>
      <c r="AC4399">
        <v>0.12680340000000001</v>
      </c>
      <c r="AD4399">
        <v>0.1317673</v>
      </c>
      <c r="AE4399">
        <v>-0.32710840000000002</v>
      </c>
      <c r="AF4399">
        <v>-0.2310991</v>
      </c>
      <c r="AG4399">
        <v>-0.16460330000000001</v>
      </c>
      <c r="AH4399">
        <v>-9.81075E-2</v>
      </c>
      <c r="AI4399">
        <v>-2.0982000000000002E-3</v>
      </c>
      <c r="AJ4399">
        <v>-0.15793090000000001</v>
      </c>
      <c r="AK4399">
        <v>-5.8163199999999998E-2</v>
      </c>
      <c r="AL4399">
        <v>1.09357E-2</v>
      </c>
      <c r="AM4399">
        <v>8.0034599999999997E-2</v>
      </c>
      <c r="AN4399">
        <v>0.1798023</v>
      </c>
    </row>
    <row r="4400" spans="1:40" x14ac:dyDescent="0.25">
      <c r="A4400" t="s">
        <v>24</v>
      </c>
      <c r="B4400" t="s">
        <v>24</v>
      </c>
      <c r="C4400" s="3">
        <v>41773</v>
      </c>
      <c r="D4400" t="s">
        <v>68</v>
      </c>
      <c r="E4400" s="2">
        <v>15</v>
      </c>
      <c r="F4400" t="str">
        <f t="shared" si="68"/>
        <v>All|All|41773|Per Ton|15</v>
      </c>
      <c r="I4400">
        <v>0.50963360000000002</v>
      </c>
      <c r="K4400">
        <v>1.1732608</v>
      </c>
      <c r="L4400">
        <v>2832</v>
      </c>
      <c r="O4400">
        <v>0.55459491000000005</v>
      </c>
      <c r="P4400">
        <v>94.120177999999996</v>
      </c>
      <c r="Q4400">
        <v>1.4125304999999999</v>
      </c>
      <c r="R4400">
        <v>2796</v>
      </c>
      <c r="S4400">
        <v>17</v>
      </c>
      <c r="T4400">
        <v>20</v>
      </c>
      <c r="U4400">
        <v>1.0940840000000001</v>
      </c>
      <c r="V4400">
        <v>0.55758200000000002</v>
      </c>
      <c r="W4400">
        <v>27058</v>
      </c>
      <c r="X4400">
        <v>-4.4961300000000003E-2</v>
      </c>
      <c r="Y4400">
        <v>2.9870999999999999E-3</v>
      </c>
      <c r="Z4400">
        <v>2.2046900000000001E-2</v>
      </c>
      <c r="AA4400">
        <v>2.6713400000000002E-2</v>
      </c>
      <c r="AB4400">
        <v>2.4121199999999999E-2</v>
      </c>
      <c r="AC4400">
        <v>3.4636300000000002E-2</v>
      </c>
      <c r="AD4400">
        <v>3.5992200000000002E-2</v>
      </c>
      <c r="AE4400">
        <v>-8.9349499999999998E-2</v>
      </c>
      <c r="AF4400">
        <v>-6.3124600000000003E-2</v>
      </c>
      <c r="AG4400">
        <v>-4.4961300000000003E-2</v>
      </c>
      <c r="AH4400">
        <v>-2.6797999999999999E-2</v>
      </c>
      <c r="AI4400">
        <v>-5.731E-4</v>
      </c>
      <c r="AJ4400">
        <v>-4.3138799999999998E-2</v>
      </c>
      <c r="AK4400">
        <v>-1.58873E-2</v>
      </c>
      <c r="AL4400">
        <v>2.9870999999999999E-3</v>
      </c>
      <c r="AM4400">
        <v>2.18614E-2</v>
      </c>
      <c r="AN4400">
        <v>4.9112900000000001E-2</v>
      </c>
    </row>
    <row r="4401" spans="1:40" x14ac:dyDescent="0.25">
      <c r="A4401" t="s">
        <v>64</v>
      </c>
      <c r="B4401" t="s">
        <v>24</v>
      </c>
      <c r="C4401" s="3">
        <v>41773</v>
      </c>
      <c r="D4401" t="s">
        <v>66</v>
      </c>
      <c r="E4401" s="2">
        <v>15</v>
      </c>
      <c r="F4401" t="str">
        <f t="shared" si="68"/>
        <v>Non-Residential|All|41773|Per Device|15</v>
      </c>
      <c r="I4401">
        <v>3.6427082999999998</v>
      </c>
      <c r="K4401">
        <v>5.3746074999999998</v>
      </c>
      <c r="L4401">
        <v>1439</v>
      </c>
      <c r="O4401">
        <v>3.9544883</v>
      </c>
      <c r="P4401">
        <v>93.249138000000002</v>
      </c>
      <c r="Q4401">
        <v>6.6075996999999997</v>
      </c>
      <c r="R4401">
        <v>1444</v>
      </c>
      <c r="S4401">
        <v>17</v>
      </c>
      <c r="T4401">
        <v>20</v>
      </c>
      <c r="U4401">
        <v>1.0751379999999999</v>
      </c>
      <c r="V4401">
        <v>3.9164129999999999</v>
      </c>
      <c r="W4401">
        <v>4663</v>
      </c>
      <c r="X4401">
        <v>-0.31178</v>
      </c>
      <c r="Y4401">
        <v>-3.8074999999999998E-2</v>
      </c>
      <c r="Z4401">
        <v>0.14168259999999999</v>
      </c>
      <c r="AA4401">
        <v>0.17388419999999999</v>
      </c>
      <c r="AB4401">
        <v>0.1523283</v>
      </c>
      <c r="AC4401">
        <v>0.2242981</v>
      </c>
      <c r="AD4401">
        <v>0.23117009999999999</v>
      </c>
      <c r="AE4401">
        <v>-0.59922960000000003</v>
      </c>
      <c r="AF4401">
        <v>-0.42940210000000001</v>
      </c>
      <c r="AG4401">
        <v>-0.31178</v>
      </c>
      <c r="AH4401">
        <v>-0.19415789999999999</v>
      </c>
      <c r="AI4401">
        <v>-2.4330399999999999E-2</v>
      </c>
      <c r="AJ4401">
        <v>-0.3343314</v>
      </c>
      <c r="AK4401">
        <v>-0.15930069999999999</v>
      </c>
      <c r="AL4401">
        <v>-3.8074999999999998E-2</v>
      </c>
      <c r="AM4401">
        <v>8.3150699999999994E-2</v>
      </c>
      <c r="AN4401">
        <v>0.25818140000000001</v>
      </c>
    </row>
    <row r="4402" spans="1:40" x14ac:dyDescent="0.25">
      <c r="A4402" t="s">
        <v>64</v>
      </c>
      <c r="B4402" t="s">
        <v>24</v>
      </c>
      <c r="C4402" s="3">
        <v>41773</v>
      </c>
      <c r="D4402" t="s">
        <v>68</v>
      </c>
      <c r="E4402" s="2">
        <v>15</v>
      </c>
      <c r="F4402" t="str">
        <f t="shared" si="68"/>
        <v>Non-Residential|All|41773|Per Ton|15</v>
      </c>
      <c r="I4402">
        <v>0.93867961</v>
      </c>
      <c r="K4402">
        <v>1.384968</v>
      </c>
      <c r="L4402">
        <v>1439</v>
      </c>
      <c r="O4402">
        <v>1.0190212999999999</v>
      </c>
      <c r="P4402">
        <v>93.249138000000002</v>
      </c>
      <c r="Q4402">
        <v>1.7026943999999999</v>
      </c>
      <c r="R4402">
        <v>1444</v>
      </c>
      <c r="S4402">
        <v>17</v>
      </c>
      <c r="T4402">
        <v>20</v>
      </c>
      <c r="U4402">
        <v>1.0751379999999999</v>
      </c>
      <c r="V4402">
        <v>1.0092099999999999</v>
      </c>
      <c r="W4402">
        <v>4663</v>
      </c>
      <c r="X4402">
        <v>-8.0341700000000002E-2</v>
      </c>
      <c r="Y4402">
        <v>-9.8115000000000008E-3</v>
      </c>
      <c r="Z4402">
        <v>3.6509800000000002E-2</v>
      </c>
      <c r="AA4402">
        <v>4.4807699999999999E-2</v>
      </c>
      <c r="AB4402">
        <v>3.9253099999999999E-2</v>
      </c>
      <c r="AC4402">
        <v>5.7798799999999997E-2</v>
      </c>
      <c r="AD4402">
        <v>5.95696E-2</v>
      </c>
      <c r="AE4402">
        <v>-0.15441389999999999</v>
      </c>
      <c r="AF4402">
        <v>-0.1106514</v>
      </c>
      <c r="AG4402">
        <v>-8.0341700000000002E-2</v>
      </c>
      <c r="AH4402">
        <v>-5.0032E-2</v>
      </c>
      <c r="AI4402">
        <v>-6.2696000000000002E-3</v>
      </c>
      <c r="AJ4402">
        <v>-8.6152999999999993E-2</v>
      </c>
      <c r="AK4402">
        <v>-4.1049799999999997E-2</v>
      </c>
      <c r="AL4402">
        <v>-9.8115000000000008E-3</v>
      </c>
      <c r="AM4402">
        <v>2.1426799999999999E-2</v>
      </c>
      <c r="AN4402">
        <v>6.6530000000000006E-2</v>
      </c>
    </row>
    <row r="4403" spans="1:40" x14ac:dyDescent="0.25">
      <c r="A4403" t="s">
        <v>64</v>
      </c>
      <c r="B4403">
        <v>30</v>
      </c>
      <c r="C4403" s="3">
        <v>41773</v>
      </c>
      <c r="D4403" t="s">
        <v>66</v>
      </c>
      <c r="E4403" s="2">
        <v>15</v>
      </c>
      <c r="F4403" t="str">
        <f t="shared" si="68"/>
        <v>Non-Residential|30|41773|Per Device|15</v>
      </c>
      <c r="I4403">
        <v>3.6986829000000001</v>
      </c>
      <c r="K4403">
        <v>5.4572105000000004</v>
      </c>
      <c r="L4403">
        <v>722</v>
      </c>
      <c r="O4403">
        <v>4.0647488000000003</v>
      </c>
      <c r="P4403">
        <v>93.779128999999998</v>
      </c>
      <c r="Q4403">
        <v>7.1384138999999998</v>
      </c>
      <c r="R4403">
        <v>726</v>
      </c>
      <c r="S4403">
        <v>17</v>
      </c>
      <c r="T4403">
        <v>20</v>
      </c>
      <c r="U4403">
        <v>1.0960620000000001</v>
      </c>
      <c r="V4403">
        <v>4.0539870000000002</v>
      </c>
      <c r="W4403">
        <v>1336</v>
      </c>
      <c r="X4403">
        <v>-0.3660659</v>
      </c>
      <c r="Y4403">
        <v>-1.0762300000000001E-2</v>
      </c>
      <c r="Z4403">
        <v>0.20309630000000001</v>
      </c>
      <c r="AA4403">
        <v>0.26493139999999998</v>
      </c>
      <c r="AB4403">
        <v>0.2226062</v>
      </c>
      <c r="AC4403">
        <v>0.33382139999999999</v>
      </c>
      <c r="AD4403">
        <v>0.34603780000000001</v>
      </c>
      <c r="AE4403">
        <v>-0.79387529999999995</v>
      </c>
      <c r="AF4403">
        <v>-0.54112199999999999</v>
      </c>
      <c r="AG4403">
        <v>-0.3660659</v>
      </c>
      <c r="AH4403">
        <v>-0.1910097</v>
      </c>
      <c r="AI4403">
        <v>6.17435E-2</v>
      </c>
      <c r="AJ4403">
        <v>-0.45422760000000001</v>
      </c>
      <c r="AK4403">
        <v>-0.1922247</v>
      </c>
      <c r="AL4403">
        <v>-1.0762300000000001E-2</v>
      </c>
      <c r="AM4403">
        <v>0.17070009999999999</v>
      </c>
      <c r="AN4403">
        <v>0.432703</v>
      </c>
    </row>
    <row r="4404" spans="1:40" x14ac:dyDescent="0.25">
      <c r="A4404" t="s">
        <v>64</v>
      </c>
      <c r="B4404">
        <v>30</v>
      </c>
      <c r="C4404" s="3">
        <v>41773</v>
      </c>
      <c r="D4404" t="s">
        <v>68</v>
      </c>
      <c r="E4404" s="2">
        <v>15</v>
      </c>
      <c r="F4404" t="str">
        <f t="shared" si="68"/>
        <v>Non-Residential|30|41773|Per Ton|15</v>
      </c>
      <c r="I4404">
        <v>0.95192445000000003</v>
      </c>
      <c r="K4404">
        <v>1.404514</v>
      </c>
      <c r="L4404">
        <v>722</v>
      </c>
      <c r="O4404">
        <v>1.0461383</v>
      </c>
      <c r="P4404">
        <v>93.779128999999998</v>
      </c>
      <c r="Q4404">
        <v>1.8372028</v>
      </c>
      <c r="R4404">
        <v>726</v>
      </c>
      <c r="S4404">
        <v>17</v>
      </c>
      <c r="T4404">
        <v>20</v>
      </c>
      <c r="U4404">
        <v>1.0960620000000001</v>
      </c>
      <c r="V4404">
        <v>1.0433680000000001</v>
      </c>
      <c r="W4404">
        <v>1336</v>
      </c>
      <c r="X4404">
        <v>-9.42138E-2</v>
      </c>
      <c r="Y4404">
        <v>-2.7699000000000001E-3</v>
      </c>
      <c r="Z4404">
        <v>5.22706E-2</v>
      </c>
      <c r="AA4404">
        <v>6.8184999999999996E-2</v>
      </c>
      <c r="AB4404">
        <v>5.7291799999999997E-2</v>
      </c>
      <c r="AC4404">
        <v>8.5915099999999994E-2</v>
      </c>
      <c r="AD4404">
        <v>8.9059200000000005E-2</v>
      </c>
      <c r="AE4404">
        <v>-0.20431849999999999</v>
      </c>
      <c r="AF4404">
        <v>-0.1392678</v>
      </c>
      <c r="AG4404">
        <v>-9.42138E-2</v>
      </c>
      <c r="AH4404">
        <v>-4.9159899999999999E-2</v>
      </c>
      <c r="AI4404">
        <v>1.58908E-2</v>
      </c>
      <c r="AJ4404">
        <v>-0.11690390000000001</v>
      </c>
      <c r="AK4404">
        <v>-4.9472599999999999E-2</v>
      </c>
      <c r="AL4404">
        <v>-2.7699000000000001E-3</v>
      </c>
      <c r="AM4404">
        <v>4.3932800000000001E-2</v>
      </c>
      <c r="AN4404">
        <v>0.11136409999999999</v>
      </c>
    </row>
    <row r="4405" spans="1:40" x14ac:dyDescent="0.25">
      <c r="A4405" t="s">
        <v>64</v>
      </c>
      <c r="B4405">
        <v>50</v>
      </c>
      <c r="C4405" s="3">
        <v>41773</v>
      </c>
      <c r="D4405" t="s">
        <v>66</v>
      </c>
      <c r="E4405" s="2">
        <v>15</v>
      </c>
      <c r="F4405" t="str">
        <f t="shared" si="68"/>
        <v>Non-Residential|50|41773|Per Device|15</v>
      </c>
      <c r="I4405">
        <v>3.6014715000000002</v>
      </c>
      <c r="K4405">
        <v>5.2443217000000004</v>
      </c>
      <c r="L4405">
        <v>717</v>
      </c>
      <c r="O4405">
        <v>3.8829452</v>
      </c>
      <c r="P4405">
        <v>93.023781</v>
      </c>
      <c r="Q4405">
        <v>6.1500132000000001</v>
      </c>
      <c r="R4405">
        <v>718</v>
      </c>
      <c r="S4405">
        <v>17</v>
      </c>
      <c r="T4405">
        <v>20</v>
      </c>
      <c r="U4405">
        <v>1.0635760000000001</v>
      </c>
      <c r="V4405">
        <v>3.830438</v>
      </c>
      <c r="W4405">
        <v>3327</v>
      </c>
      <c r="X4405">
        <v>-0.28147369999999999</v>
      </c>
      <c r="Y4405">
        <v>-5.2507499999999999E-2</v>
      </c>
      <c r="Z4405">
        <v>0.19585279999999999</v>
      </c>
      <c r="AA4405">
        <v>0.22951650000000001</v>
      </c>
      <c r="AB4405">
        <v>0.2083043</v>
      </c>
      <c r="AC4405">
        <v>0.30172189999999999</v>
      </c>
      <c r="AD4405">
        <v>0.30994919999999998</v>
      </c>
      <c r="AE4405">
        <v>-0.66814589999999996</v>
      </c>
      <c r="AF4405">
        <v>-0.4396968</v>
      </c>
      <c r="AG4405">
        <v>-0.28147369999999999</v>
      </c>
      <c r="AH4405">
        <v>-0.1232505</v>
      </c>
      <c r="AI4405">
        <v>0.1051985</v>
      </c>
      <c r="AJ4405">
        <v>-0.44972329999999999</v>
      </c>
      <c r="AK4405">
        <v>-0.21504499999999999</v>
      </c>
      <c r="AL4405">
        <v>-5.2507499999999999E-2</v>
      </c>
      <c r="AM4405">
        <v>0.11003</v>
      </c>
      <c r="AN4405">
        <v>0.34470830000000002</v>
      </c>
    </row>
    <row r="4406" spans="1:40" x14ac:dyDescent="0.25">
      <c r="A4406" t="s">
        <v>64</v>
      </c>
      <c r="B4406">
        <v>50</v>
      </c>
      <c r="C4406" s="3">
        <v>41773</v>
      </c>
      <c r="D4406" t="s">
        <v>68</v>
      </c>
      <c r="E4406" s="2">
        <v>15</v>
      </c>
      <c r="F4406" t="str">
        <f t="shared" si="68"/>
        <v>Non-Residential|50|41773|Per Ton|15</v>
      </c>
      <c r="I4406">
        <v>0.92861545000000001</v>
      </c>
      <c r="K4406">
        <v>1.3522133999999999</v>
      </c>
      <c r="L4406">
        <v>717</v>
      </c>
      <c r="O4406">
        <v>1.0011916000000001</v>
      </c>
      <c r="P4406">
        <v>93.023781</v>
      </c>
      <c r="Q4406">
        <v>1.5857399999999999</v>
      </c>
      <c r="R4406">
        <v>718</v>
      </c>
      <c r="S4406">
        <v>17</v>
      </c>
      <c r="T4406">
        <v>20</v>
      </c>
      <c r="U4406">
        <v>1.0635760000000001</v>
      </c>
      <c r="V4406">
        <v>0.9876528</v>
      </c>
      <c r="W4406">
        <v>3327</v>
      </c>
      <c r="X4406">
        <v>-7.2576100000000004E-2</v>
      </c>
      <c r="Y4406">
        <v>-1.3538700000000001E-2</v>
      </c>
      <c r="Z4406">
        <v>5.0499299999999997E-2</v>
      </c>
      <c r="AA4406">
        <v>5.9179299999999997E-2</v>
      </c>
      <c r="AB4406">
        <v>5.3709899999999998E-2</v>
      </c>
      <c r="AC4406">
        <v>7.7797000000000005E-2</v>
      </c>
      <c r="AD4406">
        <v>7.9918299999999998E-2</v>
      </c>
      <c r="AE4406">
        <v>-0.17227700000000001</v>
      </c>
      <c r="AF4406">
        <v>-0.1133729</v>
      </c>
      <c r="AG4406">
        <v>-7.2576100000000004E-2</v>
      </c>
      <c r="AH4406">
        <v>-3.1779300000000003E-2</v>
      </c>
      <c r="AI4406">
        <v>2.7124700000000002E-2</v>
      </c>
      <c r="AJ4406">
        <v>-0.1159582</v>
      </c>
      <c r="AK4406">
        <v>-5.5447900000000001E-2</v>
      </c>
      <c r="AL4406">
        <v>-1.3538700000000001E-2</v>
      </c>
      <c r="AM4406">
        <v>2.83705E-2</v>
      </c>
      <c r="AN4406">
        <v>8.8880700000000007E-2</v>
      </c>
    </row>
    <row r="4407" spans="1:40" x14ac:dyDescent="0.25">
      <c r="A4407" t="s">
        <v>65</v>
      </c>
      <c r="B4407" t="s">
        <v>24</v>
      </c>
      <c r="C4407" s="3">
        <v>41773</v>
      </c>
      <c r="D4407" t="s">
        <v>66</v>
      </c>
      <c r="E4407" s="2">
        <v>15</v>
      </c>
      <c r="F4407" t="str">
        <f t="shared" si="68"/>
        <v>Residential|All|41773|Per Device|15</v>
      </c>
      <c r="I4407">
        <v>1.1975019</v>
      </c>
      <c r="K4407">
        <v>1.4165814000000001</v>
      </c>
      <c r="L4407">
        <v>1393</v>
      </c>
      <c r="O4407">
        <v>1.2719224</v>
      </c>
      <c r="P4407">
        <v>94.295592999999997</v>
      </c>
      <c r="Q4407">
        <v>1.4233686000000001</v>
      </c>
      <c r="R4407">
        <v>1352</v>
      </c>
      <c r="S4407">
        <v>17</v>
      </c>
      <c r="T4407">
        <v>20</v>
      </c>
      <c r="U4407">
        <v>1.0889610000000001</v>
      </c>
      <c r="V4407">
        <v>1.3040320000000001</v>
      </c>
      <c r="W4407">
        <v>22395</v>
      </c>
      <c r="X4407">
        <v>-7.4420500000000001E-2</v>
      </c>
      <c r="Y4407">
        <v>3.211E-2</v>
      </c>
      <c r="Z4407">
        <v>3.7954700000000001E-2</v>
      </c>
      <c r="AA4407">
        <v>3.8710500000000002E-2</v>
      </c>
      <c r="AB4407">
        <v>4.1331199999999998E-2</v>
      </c>
      <c r="AC4407">
        <v>5.4213200000000003E-2</v>
      </c>
      <c r="AD4407">
        <v>5.6628400000000002E-2</v>
      </c>
      <c r="AE4407">
        <v>-0.14389750000000001</v>
      </c>
      <c r="AF4407">
        <v>-0.10284989999999999</v>
      </c>
      <c r="AG4407">
        <v>-7.4420500000000001E-2</v>
      </c>
      <c r="AH4407">
        <v>-4.59911E-2</v>
      </c>
      <c r="AI4407">
        <v>-4.9436000000000003E-3</v>
      </c>
      <c r="AJ4407">
        <v>-4.0462199999999997E-2</v>
      </c>
      <c r="AK4407">
        <v>2.4141000000000002E-3</v>
      </c>
      <c r="AL4407">
        <v>3.211E-2</v>
      </c>
      <c r="AM4407">
        <v>6.1806E-2</v>
      </c>
      <c r="AN4407">
        <v>0.1046822</v>
      </c>
    </row>
    <row r="4408" spans="1:40" x14ac:dyDescent="0.25">
      <c r="A4408" t="s">
        <v>65</v>
      </c>
      <c r="B4408" t="s">
        <v>24</v>
      </c>
      <c r="C4408" s="3">
        <v>41773</v>
      </c>
      <c r="D4408" t="s">
        <v>68</v>
      </c>
      <c r="E4408" s="2">
        <v>15</v>
      </c>
      <c r="F4408" t="str">
        <f t="shared" si="68"/>
        <v>Residential|All|41773|Per Ton|15</v>
      </c>
      <c r="I4408">
        <v>0.33542192999999998</v>
      </c>
      <c r="K4408">
        <v>0.39678639999999998</v>
      </c>
      <c r="L4408">
        <v>1393</v>
      </c>
      <c r="O4408">
        <v>0.35626722</v>
      </c>
      <c r="P4408">
        <v>94.295592999999997</v>
      </c>
      <c r="Q4408">
        <v>0.39868748999999998</v>
      </c>
      <c r="R4408">
        <v>1352</v>
      </c>
      <c r="S4408">
        <v>17</v>
      </c>
      <c r="T4408">
        <v>20</v>
      </c>
      <c r="U4408">
        <v>1.0889610000000001</v>
      </c>
      <c r="V4408">
        <v>0.36526130000000001</v>
      </c>
      <c r="W4408">
        <v>22395</v>
      </c>
      <c r="X4408">
        <v>-2.0845300000000001E-2</v>
      </c>
      <c r="Y4408">
        <v>8.9940999999999997E-3</v>
      </c>
      <c r="Z4408">
        <v>1.06312E-2</v>
      </c>
      <c r="AA4408">
        <v>1.0842900000000001E-2</v>
      </c>
      <c r="AB4408">
        <v>1.1576899999999999E-2</v>
      </c>
      <c r="AC4408">
        <v>1.5185199999999999E-2</v>
      </c>
      <c r="AD4408">
        <v>1.5861699999999999E-2</v>
      </c>
      <c r="AE4408">
        <v>-4.0305899999999999E-2</v>
      </c>
      <c r="AF4408">
        <v>-2.8808400000000001E-2</v>
      </c>
      <c r="AG4408">
        <v>-2.0845300000000001E-2</v>
      </c>
      <c r="AH4408">
        <v>-1.28822E-2</v>
      </c>
      <c r="AI4408">
        <v>-1.3847E-3</v>
      </c>
      <c r="AJ4408">
        <v>-1.13335E-2</v>
      </c>
      <c r="AK4408">
        <v>6.7619999999999996E-4</v>
      </c>
      <c r="AL4408">
        <v>8.9940999999999997E-3</v>
      </c>
      <c r="AM4408">
        <v>1.7311900000000002E-2</v>
      </c>
      <c r="AN4408">
        <v>2.93216E-2</v>
      </c>
    </row>
    <row r="4409" spans="1:40" x14ac:dyDescent="0.25">
      <c r="A4409" t="s">
        <v>65</v>
      </c>
      <c r="B4409">
        <v>50</v>
      </c>
      <c r="C4409" s="3">
        <v>41773</v>
      </c>
      <c r="D4409" t="s">
        <v>66</v>
      </c>
      <c r="E4409" s="2">
        <v>15</v>
      </c>
      <c r="F4409" t="str">
        <f t="shared" si="68"/>
        <v>Residential|50|41773|Per Device|15</v>
      </c>
      <c r="I4409">
        <v>1.3419888</v>
      </c>
      <c r="K4409">
        <v>1.5553760000000001</v>
      </c>
      <c r="L4409">
        <v>708</v>
      </c>
      <c r="O4409">
        <v>1.4164063</v>
      </c>
      <c r="P4409">
        <v>94.705039999999997</v>
      </c>
      <c r="Q4409">
        <v>1.5170528999999999</v>
      </c>
      <c r="R4409">
        <v>684</v>
      </c>
      <c r="S4409">
        <v>17</v>
      </c>
      <c r="T4409">
        <v>20</v>
      </c>
      <c r="U4409">
        <v>1.1093379999999999</v>
      </c>
      <c r="V4409">
        <v>1.4887189999999999</v>
      </c>
      <c r="W4409">
        <v>11772</v>
      </c>
      <c r="X4409">
        <v>-7.44176E-2</v>
      </c>
      <c r="Y4409" s="6">
        <v>7.2312799999999997E-2</v>
      </c>
      <c r="Z4409">
        <v>5.8454600000000002E-2</v>
      </c>
      <c r="AA4409">
        <v>5.8006000000000002E-2</v>
      </c>
      <c r="AB4409">
        <v>6.4845899999999998E-2</v>
      </c>
      <c r="AC4409">
        <v>8.2350699999999999E-2</v>
      </c>
      <c r="AD4409">
        <v>8.7003899999999995E-2</v>
      </c>
      <c r="AE4409">
        <v>-0.17995420000000001</v>
      </c>
      <c r="AF4409">
        <v>-0.11760230000000001</v>
      </c>
      <c r="AG4409">
        <v>-7.44176E-2</v>
      </c>
      <c r="AH4409">
        <v>-3.1232800000000002E-2</v>
      </c>
      <c r="AI4409">
        <v>3.11191E-2</v>
      </c>
      <c r="AJ4409">
        <v>-3.9187300000000001E-2</v>
      </c>
      <c r="AK4409">
        <v>2.6687900000000001E-2</v>
      </c>
      <c r="AL4409" s="6">
        <v>7.2312799999999997E-2</v>
      </c>
      <c r="AM4409">
        <v>0.11793770000000001</v>
      </c>
      <c r="AN4409">
        <v>0.1838128</v>
      </c>
    </row>
    <row r="4410" spans="1:40" x14ac:dyDescent="0.25">
      <c r="A4410" t="s">
        <v>65</v>
      </c>
      <c r="B4410">
        <v>50</v>
      </c>
      <c r="C4410" s="3">
        <v>41773</v>
      </c>
      <c r="D4410" t="s">
        <v>68</v>
      </c>
      <c r="E4410" s="2">
        <v>15</v>
      </c>
      <c r="F4410" t="str">
        <f t="shared" si="68"/>
        <v>Residential|50|41773|Per Ton|15</v>
      </c>
      <c r="I4410">
        <v>0.38192083999999998</v>
      </c>
      <c r="K4410">
        <v>0.44264940000000003</v>
      </c>
      <c r="L4410">
        <v>708</v>
      </c>
      <c r="O4410">
        <v>0.40309957000000002</v>
      </c>
      <c r="P4410">
        <v>94.705039999999997</v>
      </c>
      <c r="Q4410">
        <v>0.43174288999999999</v>
      </c>
      <c r="R4410">
        <v>684</v>
      </c>
      <c r="S4410">
        <v>17</v>
      </c>
      <c r="T4410">
        <v>20</v>
      </c>
      <c r="U4410">
        <v>1.1093379999999999</v>
      </c>
      <c r="V4410">
        <v>0.42367929999999998</v>
      </c>
      <c r="W4410">
        <v>11772</v>
      </c>
      <c r="X4410">
        <v>-2.1178700000000002E-2</v>
      </c>
      <c r="Y4410" s="6">
        <v>2.0579699999999999E-2</v>
      </c>
      <c r="Z4410">
        <v>1.6635799999999999E-2</v>
      </c>
      <c r="AA4410">
        <v>1.6508100000000001E-2</v>
      </c>
      <c r="AB4410">
        <v>1.8454700000000001E-2</v>
      </c>
      <c r="AC4410">
        <v>2.34364E-2</v>
      </c>
      <c r="AD4410">
        <v>2.47607E-2</v>
      </c>
      <c r="AE4410">
        <v>-5.1213700000000001E-2</v>
      </c>
      <c r="AF4410">
        <v>-3.34688E-2</v>
      </c>
      <c r="AG4410">
        <v>-2.1178700000000002E-2</v>
      </c>
      <c r="AH4410">
        <v>-8.8886E-3</v>
      </c>
      <c r="AI4410">
        <v>8.8562999999999992E-3</v>
      </c>
      <c r="AJ4410">
        <v>-1.11524E-2</v>
      </c>
      <c r="AK4410">
        <v>7.5951999999999999E-3</v>
      </c>
      <c r="AL4410" s="6">
        <v>2.0579699999999999E-2</v>
      </c>
      <c r="AM4410">
        <v>3.3564299999999998E-2</v>
      </c>
      <c r="AN4410">
        <v>5.2311900000000001E-2</v>
      </c>
    </row>
    <row r="4411" spans="1:40" x14ac:dyDescent="0.25">
      <c r="A4411" t="s">
        <v>65</v>
      </c>
      <c r="B4411">
        <v>100</v>
      </c>
      <c r="C4411" s="3">
        <v>41773</v>
      </c>
      <c r="D4411" t="s">
        <v>66</v>
      </c>
      <c r="E4411" s="2">
        <v>15</v>
      </c>
      <c r="F4411" t="str">
        <f t="shared" si="68"/>
        <v>Residential|100|41773|Per Device|15</v>
      </c>
      <c r="I4411">
        <v>1.0422560999999999</v>
      </c>
      <c r="K4411">
        <v>1.2487847999999999</v>
      </c>
      <c r="L4411">
        <v>685</v>
      </c>
      <c r="O4411">
        <v>1.1179975</v>
      </c>
      <c r="P4411">
        <v>93.832961999999995</v>
      </c>
      <c r="Q4411">
        <v>1.3123975999999999</v>
      </c>
      <c r="R4411">
        <v>668</v>
      </c>
      <c r="S4411">
        <v>17</v>
      </c>
      <c r="T4411">
        <v>20</v>
      </c>
      <c r="U4411">
        <v>1.0626249999999999</v>
      </c>
      <c r="V4411">
        <v>1.1075280000000001</v>
      </c>
      <c r="W4411">
        <v>10623</v>
      </c>
      <c r="X4411">
        <v>-7.57414E-2</v>
      </c>
      <c r="Y4411">
        <v>-1.04698E-2</v>
      </c>
      <c r="Z4411">
        <v>4.7713600000000002E-2</v>
      </c>
      <c r="AA4411">
        <v>5.0778200000000003E-2</v>
      </c>
      <c r="AB4411">
        <v>5.0701700000000002E-2</v>
      </c>
      <c r="AC4411">
        <v>6.9677900000000001E-2</v>
      </c>
      <c r="AD4411">
        <v>7.1757100000000004E-2</v>
      </c>
      <c r="AE4411">
        <v>-0.1650372</v>
      </c>
      <c r="AF4411">
        <v>-0.11228050000000001</v>
      </c>
      <c r="AG4411">
        <v>-7.57414E-2</v>
      </c>
      <c r="AH4411">
        <v>-3.92022E-2</v>
      </c>
      <c r="AI4411">
        <v>1.3554500000000001E-2</v>
      </c>
      <c r="AJ4411">
        <v>-0.1024303</v>
      </c>
      <c r="AK4411">
        <v>-4.8099299999999998E-2</v>
      </c>
      <c r="AL4411">
        <v>-1.04698E-2</v>
      </c>
      <c r="AM4411">
        <v>2.7159599999999999E-2</v>
      </c>
      <c r="AN4411">
        <v>8.1490599999999996E-2</v>
      </c>
    </row>
    <row r="4412" spans="1:40" x14ac:dyDescent="0.25">
      <c r="A4412" t="s">
        <v>65</v>
      </c>
      <c r="B4412">
        <v>100</v>
      </c>
      <c r="C4412" s="3">
        <v>41773</v>
      </c>
      <c r="D4412" t="s">
        <v>68</v>
      </c>
      <c r="E4412" s="2">
        <v>15</v>
      </c>
      <c r="F4412" t="str">
        <f t="shared" si="68"/>
        <v>Residential|100|41773|Per Ton|15</v>
      </c>
      <c r="I4412">
        <v>0.28718006000000001</v>
      </c>
      <c r="K4412">
        <v>0.34408634999999999</v>
      </c>
      <c r="L4412">
        <v>685</v>
      </c>
      <c r="O4412">
        <v>0.30804960999999997</v>
      </c>
      <c r="P4412">
        <v>93.832961999999995</v>
      </c>
      <c r="Q4412">
        <v>0.36161402999999998</v>
      </c>
      <c r="R4412">
        <v>668</v>
      </c>
      <c r="S4412">
        <v>17</v>
      </c>
      <c r="T4412">
        <v>20</v>
      </c>
      <c r="U4412">
        <v>1.0626249999999999</v>
      </c>
      <c r="V4412">
        <v>0.30516480000000001</v>
      </c>
      <c r="W4412">
        <v>10623</v>
      </c>
      <c r="X4412">
        <v>-2.0869499999999999E-2</v>
      </c>
      <c r="Y4412">
        <v>-2.8849000000000001E-3</v>
      </c>
      <c r="Z4412">
        <v>1.31469E-2</v>
      </c>
      <c r="AA4412">
        <v>1.39913E-2</v>
      </c>
      <c r="AB4412">
        <v>1.39702E-2</v>
      </c>
      <c r="AC4412">
        <v>1.9198799999999999E-2</v>
      </c>
      <c r="AD4412">
        <v>1.97717E-2</v>
      </c>
      <c r="AE4412">
        <v>-4.5473899999999998E-2</v>
      </c>
      <c r="AF4412">
        <v>-3.09374E-2</v>
      </c>
      <c r="AG4412">
        <v>-2.0869499999999999E-2</v>
      </c>
      <c r="AH4412">
        <v>-1.0801699999999999E-2</v>
      </c>
      <c r="AI4412">
        <v>3.7347999999999999E-3</v>
      </c>
      <c r="AJ4412">
        <v>-2.8223399999999999E-2</v>
      </c>
      <c r="AK4412">
        <v>-1.32532E-2</v>
      </c>
      <c r="AL4412">
        <v>-2.8849000000000001E-3</v>
      </c>
      <c r="AM4412">
        <v>7.4834999999999997E-3</v>
      </c>
      <c r="AN4412">
        <v>2.24537E-2</v>
      </c>
    </row>
    <row r="4413" spans="1:40" x14ac:dyDescent="0.25">
      <c r="A4413" t="s">
        <v>24</v>
      </c>
      <c r="B4413" t="s">
        <v>24</v>
      </c>
      <c r="C4413" s="3">
        <v>41773</v>
      </c>
      <c r="D4413" t="s">
        <v>66</v>
      </c>
      <c r="E4413" s="2">
        <v>16</v>
      </c>
      <c r="F4413" t="str">
        <f t="shared" si="68"/>
        <v>All|All|41773|Per Device|16</v>
      </c>
      <c r="I4413">
        <v>1.9311503000000001</v>
      </c>
      <c r="K4413">
        <v>4.2209038000000003</v>
      </c>
      <c r="L4413">
        <v>2832</v>
      </c>
      <c r="O4413">
        <v>2.1128407</v>
      </c>
      <c r="P4413">
        <v>92.497910000000005</v>
      </c>
      <c r="Q4413">
        <v>5.0385350000000004</v>
      </c>
      <c r="R4413">
        <v>2796</v>
      </c>
      <c r="S4413">
        <v>17</v>
      </c>
      <c r="T4413">
        <v>20</v>
      </c>
      <c r="U4413">
        <v>1.0940840000000001</v>
      </c>
      <c r="V4413">
        <v>2.112841</v>
      </c>
      <c r="W4413">
        <v>27058</v>
      </c>
      <c r="X4413">
        <v>-0.1816904</v>
      </c>
      <c r="Y4413" s="6">
        <v>-5.91E-8</v>
      </c>
      <c r="Z4413">
        <v>7.93156E-2</v>
      </c>
      <c r="AA4413">
        <v>9.5287399999999994E-2</v>
      </c>
      <c r="AB4413">
        <v>8.6777999999999994E-2</v>
      </c>
      <c r="AC4413">
        <v>0.12397850000000001</v>
      </c>
      <c r="AD4413">
        <v>0.1288802</v>
      </c>
      <c r="AE4413">
        <v>-0.34057520000000002</v>
      </c>
      <c r="AF4413">
        <v>-0.2467048</v>
      </c>
      <c r="AG4413">
        <v>-0.1816904</v>
      </c>
      <c r="AH4413">
        <v>-0.116676</v>
      </c>
      <c r="AI4413">
        <v>-2.2805499999999999E-2</v>
      </c>
      <c r="AJ4413">
        <v>-0.1651667</v>
      </c>
      <c r="AK4413">
        <v>-6.7584900000000003E-2</v>
      </c>
      <c r="AL4413" s="6">
        <v>-5.91E-8</v>
      </c>
      <c r="AM4413">
        <v>6.75848E-2</v>
      </c>
      <c r="AN4413">
        <v>0.1651666</v>
      </c>
    </row>
    <row r="4414" spans="1:40" x14ac:dyDescent="0.25">
      <c r="A4414" t="s">
        <v>24</v>
      </c>
      <c r="B4414" t="s">
        <v>24</v>
      </c>
      <c r="C4414" s="3">
        <v>41773</v>
      </c>
      <c r="D4414" t="s">
        <v>68</v>
      </c>
      <c r="E4414" s="2">
        <v>16</v>
      </c>
      <c r="F4414" t="str">
        <f t="shared" si="68"/>
        <v>All|All|41773|Per Ton|16</v>
      </c>
      <c r="I4414">
        <v>0.52749283000000002</v>
      </c>
      <c r="K4414">
        <v>1.1529379</v>
      </c>
      <c r="L4414">
        <v>2832</v>
      </c>
      <c r="O4414">
        <v>0.57712147000000003</v>
      </c>
      <c r="P4414">
        <v>92.497910000000005</v>
      </c>
      <c r="Q4414">
        <v>1.3762734999999999</v>
      </c>
      <c r="R4414">
        <v>2796</v>
      </c>
      <c r="S4414">
        <v>17</v>
      </c>
      <c r="T4414">
        <v>20</v>
      </c>
      <c r="U4414">
        <v>1.0940840000000001</v>
      </c>
      <c r="V4414">
        <v>0.57712140000000001</v>
      </c>
      <c r="W4414">
        <v>27058</v>
      </c>
      <c r="X4414">
        <v>-4.9628600000000002E-2</v>
      </c>
      <c r="Y4414" s="6">
        <v>-2.84E-8</v>
      </c>
      <c r="Z4414">
        <v>2.1665E-2</v>
      </c>
      <c r="AA4414">
        <v>2.6027700000000001E-2</v>
      </c>
      <c r="AB4414">
        <v>2.3703399999999999E-2</v>
      </c>
      <c r="AC4414">
        <v>3.3864699999999998E-2</v>
      </c>
      <c r="AD4414">
        <v>3.5203600000000002E-2</v>
      </c>
      <c r="AE4414">
        <v>-9.3028E-2</v>
      </c>
      <c r="AF4414">
        <v>-6.7387299999999997E-2</v>
      </c>
      <c r="AG4414">
        <v>-4.9628600000000002E-2</v>
      </c>
      <c r="AH4414">
        <v>-3.1870000000000002E-2</v>
      </c>
      <c r="AI4414">
        <v>-6.2293000000000001E-3</v>
      </c>
      <c r="AJ4414">
        <v>-4.5115200000000001E-2</v>
      </c>
      <c r="AK4414">
        <v>-1.8460799999999999E-2</v>
      </c>
      <c r="AL4414" s="6">
        <v>-2.84E-8</v>
      </c>
      <c r="AM4414">
        <v>1.84607E-2</v>
      </c>
      <c r="AN4414">
        <v>4.5115200000000001E-2</v>
      </c>
    </row>
    <row r="4415" spans="1:40" x14ac:dyDescent="0.25">
      <c r="A4415" t="s">
        <v>64</v>
      </c>
      <c r="B4415" t="s">
        <v>24</v>
      </c>
      <c r="C4415" s="3">
        <v>41773</v>
      </c>
      <c r="D4415" t="s">
        <v>66</v>
      </c>
      <c r="E4415" s="2">
        <v>16</v>
      </c>
      <c r="F4415" t="str">
        <f t="shared" si="68"/>
        <v>Non-Residential|All|41773|Per Device|16</v>
      </c>
      <c r="I4415">
        <v>3.5816908000000001</v>
      </c>
      <c r="K4415">
        <v>5.2715078999999996</v>
      </c>
      <c r="L4415">
        <v>1439</v>
      </c>
      <c r="O4415">
        <v>3.8508108999999999</v>
      </c>
      <c r="P4415">
        <v>91.523476000000002</v>
      </c>
      <c r="Q4415">
        <v>6.4473779999999996</v>
      </c>
      <c r="R4415">
        <v>1444</v>
      </c>
      <c r="S4415">
        <v>17</v>
      </c>
      <c r="T4415">
        <v>20</v>
      </c>
      <c r="U4415">
        <v>1.0751379999999999</v>
      </c>
      <c r="V4415">
        <v>3.8508110000000002</v>
      </c>
      <c r="W4415">
        <v>4663</v>
      </c>
      <c r="X4415">
        <v>-0.26912009999999997</v>
      </c>
      <c r="Y4415" s="6">
        <v>-1.66E-7</v>
      </c>
      <c r="Z4415">
        <v>0.1389647</v>
      </c>
      <c r="AA4415">
        <v>0.16966780000000001</v>
      </c>
      <c r="AB4415">
        <v>0.14940619999999999</v>
      </c>
      <c r="AC4415">
        <v>0.21931339999999999</v>
      </c>
      <c r="AD4415">
        <v>0.22607379999999999</v>
      </c>
      <c r="AE4415">
        <v>-0.55018149999999999</v>
      </c>
      <c r="AF4415">
        <v>-0.38412819999999998</v>
      </c>
      <c r="AG4415">
        <v>-0.26912009999999997</v>
      </c>
      <c r="AH4415">
        <v>-0.1541121</v>
      </c>
      <c r="AI4415">
        <v>1.19413E-2</v>
      </c>
      <c r="AJ4415">
        <v>-0.28972550000000002</v>
      </c>
      <c r="AK4415">
        <v>-0.1185534</v>
      </c>
      <c r="AL4415" s="6">
        <v>-1.66E-7</v>
      </c>
      <c r="AM4415">
        <v>0.11855309999999999</v>
      </c>
      <c r="AN4415">
        <v>0.28972510000000001</v>
      </c>
    </row>
    <row r="4416" spans="1:40" x14ac:dyDescent="0.25">
      <c r="A4416" t="s">
        <v>64</v>
      </c>
      <c r="B4416" t="s">
        <v>24</v>
      </c>
      <c r="C4416" s="3">
        <v>41773</v>
      </c>
      <c r="D4416" t="s">
        <v>68</v>
      </c>
      <c r="E4416" s="2">
        <v>16</v>
      </c>
      <c r="F4416" t="str">
        <f t="shared" si="68"/>
        <v>Non-Residential|All|41773|Per Ton|16</v>
      </c>
      <c r="I4416">
        <v>0.92295616999999996</v>
      </c>
      <c r="K4416">
        <v>1.3584004999999999</v>
      </c>
      <c r="L4416">
        <v>1439</v>
      </c>
      <c r="O4416">
        <v>0.99230501000000004</v>
      </c>
      <c r="P4416">
        <v>91.523476000000002</v>
      </c>
      <c r="Q4416">
        <v>1.6614073</v>
      </c>
      <c r="R4416">
        <v>1444</v>
      </c>
      <c r="S4416">
        <v>17</v>
      </c>
      <c r="T4416">
        <v>20</v>
      </c>
      <c r="U4416">
        <v>1.0751379999999999</v>
      </c>
      <c r="V4416">
        <v>0.99230499999999999</v>
      </c>
      <c r="W4416">
        <v>4663</v>
      </c>
      <c r="X4416">
        <v>-6.9348800000000002E-2</v>
      </c>
      <c r="Y4416" s="6">
        <v>-2.9700000000000001E-8</v>
      </c>
      <c r="Z4416">
        <v>3.5809399999999998E-2</v>
      </c>
      <c r="AA4416">
        <v>4.3721200000000002E-2</v>
      </c>
      <c r="AB4416">
        <v>3.8500100000000002E-2</v>
      </c>
      <c r="AC4416">
        <v>5.6514300000000003E-2</v>
      </c>
      <c r="AD4416">
        <v>5.82564E-2</v>
      </c>
      <c r="AE4416">
        <v>-0.14177480000000001</v>
      </c>
      <c r="AF4416">
        <v>-9.8985000000000004E-2</v>
      </c>
      <c r="AG4416">
        <v>-6.9348800000000002E-2</v>
      </c>
      <c r="AH4416">
        <v>-3.9712699999999997E-2</v>
      </c>
      <c r="AI4416">
        <v>3.0771000000000001E-3</v>
      </c>
      <c r="AJ4416">
        <v>-7.4658600000000006E-2</v>
      </c>
      <c r="AK4416">
        <v>-3.0549699999999999E-2</v>
      </c>
      <c r="AL4416" s="6">
        <v>-2.9700000000000001E-8</v>
      </c>
      <c r="AM4416">
        <v>3.05496E-2</v>
      </c>
      <c r="AN4416">
        <v>7.4658500000000003E-2</v>
      </c>
    </row>
    <row r="4417" spans="1:40" x14ac:dyDescent="0.25">
      <c r="A4417" t="s">
        <v>64</v>
      </c>
      <c r="B4417">
        <v>30</v>
      </c>
      <c r="C4417" s="3">
        <v>41773</v>
      </c>
      <c r="D4417" t="s">
        <v>66</v>
      </c>
      <c r="E4417" s="2">
        <v>16</v>
      </c>
      <c r="F4417" t="str">
        <f t="shared" si="68"/>
        <v>Non-Residential|30|41773|Per Device|16</v>
      </c>
      <c r="I4417">
        <v>3.6593914999999999</v>
      </c>
      <c r="K4417">
        <v>5.3688023999999999</v>
      </c>
      <c r="L4417">
        <v>722</v>
      </c>
      <c r="O4417">
        <v>4.0109205000000001</v>
      </c>
      <c r="P4417">
        <v>92.177818000000002</v>
      </c>
      <c r="Q4417">
        <v>7.0395212000000003</v>
      </c>
      <c r="R4417">
        <v>726</v>
      </c>
      <c r="S4417">
        <v>17</v>
      </c>
      <c r="T4417">
        <v>20</v>
      </c>
      <c r="U4417">
        <v>1.0960620000000001</v>
      </c>
      <c r="V4417">
        <v>4.0109209999999997</v>
      </c>
      <c r="W4417">
        <v>1336</v>
      </c>
      <c r="X4417">
        <v>-0.35152899999999998</v>
      </c>
      <c r="Y4417" s="6">
        <v>4.5900000000000001E-8</v>
      </c>
      <c r="Z4417">
        <v>0.19980609999999999</v>
      </c>
      <c r="AA4417">
        <v>0.26126110000000002</v>
      </c>
      <c r="AB4417">
        <v>0.219</v>
      </c>
      <c r="AC4417">
        <v>0.32890710000000001</v>
      </c>
      <c r="AD4417">
        <v>0.34090809999999999</v>
      </c>
      <c r="AE4417">
        <v>-0.77304039999999996</v>
      </c>
      <c r="AF4417">
        <v>-0.52400800000000003</v>
      </c>
      <c r="AG4417">
        <v>-0.35152899999999998</v>
      </c>
      <c r="AH4417">
        <v>-0.17904990000000001</v>
      </c>
      <c r="AI4417">
        <v>6.99824E-2</v>
      </c>
      <c r="AJ4417">
        <v>-0.43689129999999998</v>
      </c>
      <c r="AK4417">
        <v>-0.1787724</v>
      </c>
      <c r="AL4417" s="6">
        <v>4.5900000000000001E-8</v>
      </c>
      <c r="AM4417">
        <v>0.1787724</v>
      </c>
      <c r="AN4417">
        <v>0.43689139999999999</v>
      </c>
    </row>
    <row r="4418" spans="1:40" x14ac:dyDescent="0.25">
      <c r="A4418" t="s">
        <v>64</v>
      </c>
      <c r="B4418">
        <v>30</v>
      </c>
      <c r="C4418" s="3">
        <v>41773</v>
      </c>
      <c r="D4418" t="s">
        <v>68</v>
      </c>
      <c r="E4418" s="2">
        <v>16</v>
      </c>
      <c r="F4418" t="str">
        <f t="shared" si="68"/>
        <v>Non-Residential|30|41773|Per Ton|16</v>
      </c>
      <c r="I4418">
        <v>0.94181207</v>
      </c>
      <c r="K4418">
        <v>1.3817606</v>
      </c>
      <c r="L4418">
        <v>722</v>
      </c>
      <c r="O4418">
        <v>1.0322845</v>
      </c>
      <c r="P4418">
        <v>92.177818000000002</v>
      </c>
      <c r="Q4418">
        <v>1.8117509000000001</v>
      </c>
      <c r="R4418">
        <v>726</v>
      </c>
      <c r="S4418">
        <v>17</v>
      </c>
      <c r="T4418">
        <v>20</v>
      </c>
      <c r="U4418">
        <v>1.0960620000000001</v>
      </c>
      <c r="V4418">
        <v>1.0322849999999999</v>
      </c>
      <c r="W4418">
        <v>1336</v>
      </c>
      <c r="X4418">
        <v>-9.0472499999999997E-2</v>
      </c>
      <c r="Y4418" s="6">
        <v>6.8600000000000005E-8</v>
      </c>
      <c r="Z4418">
        <v>5.1423799999999999E-2</v>
      </c>
      <c r="AA4418">
        <v>6.7240400000000006E-2</v>
      </c>
      <c r="AB4418">
        <v>5.6363700000000003E-2</v>
      </c>
      <c r="AC4418">
        <v>8.4650299999999998E-2</v>
      </c>
      <c r="AD4418">
        <v>8.7738999999999998E-2</v>
      </c>
      <c r="AE4418">
        <v>-0.1989562</v>
      </c>
      <c r="AF4418">
        <v>-0.13486319999999999</v>
      </c>
      <c r="AG4418">
        <v>-9.0472499999999997E-2</v>
      </c>
      <c r="AH4418">
        <v>-4.6081799999999999E-2</v>
      </c>
      <c r="AI4418">
        <v>1.8011300000000001E-2</v>
      </c>
      <c r="AJ4418">
        <v>-0.112442</v>
      </c>
      <c r="AK4418">
        <v>-4.6010299999999997E-2</v>
      </c>
      <c r="AL4418" s="6">
        <v>6.8600000000000005E-8</v>
      </c>
      <c r="AM4418">
        <v>4.6010500000000003E-2</v>
      </c>
      <c r="AN4418">
        <v>0.1124421</v>
      </c>
    </row>
    <row r="4419" spans="1:40" x14ac:dyDescent="0.25">
      <c r="A4419" t="s">
        <v>64</v>
      </c>
      <c r="B4419">
        <v>50</v>
      </c>
      <c r="C4419" s="3">
        <v>41773</v>
      </c>
      <c r="D4419" t="s">
        <v>66</v>
      </c>
      <c r="E4419" s="2">
        <v>16</v>
      </c>
      <c r="F4419" t="str">
        <f t="shared" si="68"/>
        <v>Non-Residential|50|41773|Per Device|16</v>
      </c>
      <c r="I4419">
        <v>3.5294634999999999</v>
      </c>
      <c r="K4419">
        <v>5.1308971999999997</v>
      </c>
      <c r="L4419">
        <v>717</v>
      </c>
      <c r="O4419">
        <v>3.7538516</v>
      </c>
      <c r="P4419">
        <v>91.245232000000001</v>
      </c>
      <c r="Q4419">
        <v>5.9412456000000002</v>
      </c>
      <c r="R4419">
        <v>718</v>
      </c>
      <c r="S4419">
        <v>17</v>
      </c>
      <c r="T4419">
        <v>20</v>
      </c>
      <c r="U4419">
        <v>1.0635760000000001</v>
      </c>
      <c r="V4419">
        <v>3.7538520000000002</v>
      </c>
      <c r="W4419">
        <v>3327</v>
      </c>
      <c r="X4419">
        <v>-0.22438810000000001</v>
      </c>
      <c r="Y4419" s="6">
        <v>1.01E-7</v>
      </c>
      <c r="Z4419">
        <v>0.19161690000000001</v>
      </c>
      <c r="AA4419">
        <v>0.22172529999999999</v>
      </c>
      <c r="AB4419">
        <v>0.20379910000000001</v>
      </c>
      <c r="AC4419">
        <v>0.29305140000000002</v>
      </c>
      <c r="AD4419">
        <v>0.30115799999999998</v>
      </c>
      <c r="AE4419">
        <v>-0.59994860000000005</v>
      </c>
      <c r="AF4419">
        <v>-0.37806440000000002</v>
      </c>
      <c r="AG4419">
        <v>-0.22438810000000001</v>
      </c>
      <c r="AH4419">
        <v>-7.0711800000000005E-2</v>
      </c>
      <c r="AI4419">
        <v>0.15117240000000001</v>
      </c>
      <c r="AJ4419">
        <v>-0.3859495</v>
      </c>
      <c r="AK4419">
        <v>-0.15792729999999999</v>
      </c>
      <c r="AL4419" s="6">
        <v>1.01E-7</v>
      </c>
      <c r="AM4419">
        <v>0.1579275</v>
      </c>
      <c r="AN4419">
        <v>0.38594970000000001</v>
      </c>
    </row>
    <row r="4420" spans="1:40" x14ac:dyDescent="0.25">
      <c r="A4420" t="s">
        <v>64</v>
      </c>
      <c r="B4420">
        <v>50</v>
      </c>
      <c r="C4420" s="3">
        <v>41773</v>
      </c>
      <c r="D4420" t="s">
        <v>68</v>
      </c>
      <c r="E4420" s="2">
        <v>16</v>
      </c>
      <c r="F4420" t="str">
        <f t="shared" ref="F4420:F4483" si="69">CONCATENATE(A4420,"|",B4420,"|",C4420,"|",D4420,"|",E4420)</f>
        <v>Non-Residential|50|41773|Per Ton|16</v>
      </c>
      <c r="I4420">
        <v>0.91004865000000001</v>
      </c>
      <c r="K4420">
        <v>1.3229677</v>
      </c>
      <c r="L4420">
        <v>717</v>
      </c>
      <c r="O4420">
        <v>0.96790562000000002</v>
      </c>
      <c r="P4420">
        <v>91.245232000000001</v>
      </c>
      <c r="Q4420">
        <v>1.5319106</v>
      </c>
      <c r="R4420">
        <v>718</v>
      </c>
      <c r="S4420">
        <v>17</v>
      </c>
      <c r="T4420">
        <v>20</v>
      </c>
      <c r="U4420">
        <v>1.0635760000000001</v>
      </c>
      <c r="V4420">
        <v>0.96790560000000003</v>
      </c>
      <c r="W4420">
        <v>3327</v>
      </c>
      <c r="X4420">
        <v>-5.7856999999999999E-2</v>
      </c>
      <c r="Y4420" s="6">
        <v>1.6899999999999999E-8</v>
      </c>
      <c r="Z4420">
        <v>4.9407100000000002E-2</v>
      </c>
      <c r="AA4420">
        <v>5.7170400000000003E-2</v>
      </c>
      <c r="AB4420">
        <v>5.2548200000000003E-2</v>
      </c>
      <c r="AC4420">
        <v>7.5561400000000001E-2</v>
      </c>
      <c r="AD4420">
        <v>7.7651600000000001E-2</v>
      </c>
      <c r="AE4420">
        <v>-0.15469279999999999</v>
      </c>
      <c r="AF4420">
        <v>-9.7481399999999996E-2</v>
      </c>
      <c r="AG4420">
        <v>-5.7856999999999999E-2</v>
      </c>
      <c r="AH4420">
        <v>-1.8232600000000002E-2</v>
      </c>
      <c r="AI4420">
        <v>3.8978800000000001E-2</v>
      </c>
      <c r="AJ4420">
        <v>-9.9514500000000006E-2</v>
      </c>
      <c r="AK4420">
        <v>-4.07205E-2</v>
      </c>
      <c r="AL4420" s="6">
        <v>1.6899999999999999E-8</v>
      </c>
      <c r="AM4420">
        <v>4.0720600000000003E-2</v>
      </c>
      <c r="AN4420">
        <v>9.9514500000000006E-2</v>
      </c>
    </row>
    <row r="4421" spans="1:40" x14ac:dyDescent="0.25">
      <c r="A4421" t="s">
        <v>65</v>
      </c>
      <c r="B4421" t="s">
        <v>24</v>
      </c>
      <c r="C4421" s="3">
        <v>41773</v>
      </c>
      <c r="D4421" t="s">
        <v>66</v>
      </c>
      <c r="E4421" s="2">
        <v>16</v>
      </c>
      <c r="F4421" t="str">
        <f t="shared" si="69"/>
        <v>Residential|All|41773|Per Device|16</v>
      </c>
      <c r="I4421">
        <v>1.3125560999999999</v>
      </c>
      <c r="K4421">
        <v>1.5071082</v>
      </c>
      <c r="L4421">
        <v>1393</v>
      </c>
      <c r="O4421">
        <v>1.4293221</v>
      </c>
      <c r="P4421">
        <v>92.694145000000006</v>
      </c>
      <c r="Q4421">
        <v>1.4963926000000001</v>
      </c>
      <c r="R4421">
        <v>1352</v>
      </c>
      <c r="S4421">
        <v>17</v>
      </c>
      <c r="T4421">
        <v>20</v>
      </c>
      <c r="U4421">
        <v>1.0889610000000001</v>
      </c>
      <c r="V4421">
        <v>1.429322</v>
      </c>
      <c r="W4421">
        <v>22395</v>
      </c>
      <c r="X4421">
        <v>-0.11676590000000001</v>
      </c>
      <c r="Y4421" s="6">
        <v>-5.8000000000000003E-8</v>
      </c>
      <c r="Z4421">
        <v>4.0380199999999998E-2</v>
      </c>
      <c r="AA4421">
        <v>4.0696499999999997E-2</v>
      </c>
      <c r="AB4421">
        <v>4.3972499999999998E-2</v>
      </c>
      <c r="AC4421">
        <v>5.7330399999999997E-2</v>
      </c>
      <c r="AD4421">
        <v>5.9914799999999997E-2</v>
      </c>
      <c r="AE4421">
        <v>-0.19023770000000001</v>
      </c>
      <c r="AF4421">
        <v>-0.14682999999999999</v>
      </c>
      <c r="AG4421">
        <v>-0.11676590000000001</v>
      </c>
      <c r="AH4421">
        <v>-8.6701799999999996E-2</v>
      </c>
      <c r="AI4421">
        <v>-4.3294100000000002E-2</v>
      </c>
      <c r="AJ4421">
        <v>-7.6784000000000005E-2</v>
      </c>
      <c r="AK4421">
        <v>-3.14194E-2</v>
      </c>
      <c r="AL4421" s="6">
        <v>-5.8000000000000003E-8</v>
      </c>
      <c r="AM4421">
        <v>3.1419299999999997E-2</v>
      </c>
      <c r="AN4421">
        <v>7.6783900000000002E-2</v>
      </c>
    </row>
    <row r="4422" spans="1:40" x14ac:dyDescent="0.25">
      <c r="A4422" t="s">
        <v>65</v>
      </c>
      <c r="B4422" t="s">
        <v>24</v>
      </c>
      <c r="C4422" s="3">
        <v>41773</v>
      </c>
      <c r="D4422" t="s">
        <v>68</v>
      </c>
      <c r="E4422" s="2">
        <v>16</v>
      </c>
      <c r="F4422" t="str">
        <f t="shared" si="69"/>
        <v>Residential|All|41773|Per Ton|16</v>
      </c>
      <c r="I4422">
        <v>0.36764878000000001</v>
      </c>
      <c r="K4422">
        <v>0.42214309</v>
      </c>
      <c r="L4422">
        <v>1393</v>
      </c>
      <c r="O4422">
        <v>0.40035506999999998</v>
      </c>
      <c r="P4422">
        <v>92.694145000000006</v>
      </c>
      <c r="Q4422">
        <v>0.41914162999999999</v>
      </c>
      <c r="R4422">
        <v>1352</v>
      </c>
      <c r="S4422">
        <v>17</v>
      </c>
      <c r="T4422">
        <v>20</v>
      </c>
      <c r="U4422">
        <v>1.0889610000000001</v>
      </c>
      <c r="V4422">
        <v>0.40035500000000002</v>
      </c>
      <c r="W4422">
        <v>22395</v>
      </c>
      <c r="X4422">
        <v>-3.2706300000000001E-2</v>
      </c>
      <c r="Y4422" s="6">
        <v>-3.25E-8</v>
      </c>
      <c r="Z4422">
        <v>1.1310600000000001E-2</v>
      </c>
      <c r="AA4422">
        <v>1.1399100000000001E-2</v>
      </c>
      <c r="AB4422">
        <v>1.2316799999999999E-2</v>
      </c>
      <c r="AC4422">
        <v>1.6058300000000001E-2</v>
      </c>
      <c r="AD4422">
        <v>1.6782200000000001E-2</v>
      </c>
      <c r="AE4422">
        <v>-5.3285800000000001E-2</v>
      </c>
      <c r="AF4422">
        <v>-4.1127299999999999E-2</v>
      </c>
      <c r="AG4422">
        <v>-3.2706300000000001E-2</v>
      </c>
      <c r="AH4422">
        <v>-2.4285299999999999E-2</v>
      </c>
      <c r="AI4422">
        <v>-1.2126700000000001E-2</v>
      </c>
      <c r="AJ4422">
        <v>-2.15073E-2</v>
      </c>
      <c r="AK4422">
        <v>-8.8006000000000004E-3</v>
      </c>
      <c r="AL4422" s="6">
        <v>-3.25E-8</v>
      </c>
      <c r="AM4422">
        <v>8.8006000000000004E-3</v>
      </c>
      <c r="AN4422">
        <v>2.15073E-2</v>
      </c>
    </row>
    <row r="4423" spans="1:40" x14ac:dyDescent="0.25">
      <c r="A4423" t="s">
        <v>65</v>
      </c>
      <c r="B4423">
        <v>50</v>
      </c>
      <c r="C4423" s="3">
        <v>41773</v>
      </c>
      <c r="D4423" t="s">
        <v>66</v>
      </c>
      <c r="E4423" s="2">
        <v>16</v>
      </c>
      <c r="F4423" t="str">
        <f t="shared" si="69"/>
        <v>Residential|50|41773|Per Device|16</v>
      </c>
      <c r="I4423">
        <v>1.4586526</v>
      </c>
      <c r="K4423">
        <v>1.6506331999999999</v>
      </c>
      <c r="L4423">
        <v>708</v>
      </c>
      <c r="O4423">
        <v>1.6181386</v>
      </c>
      <c r="P4423">
        <v>93.083611000000005</v>
      </c>
      <c r="Q4423">
        <v>1.5991306000000001</v>
      </c>
      <c r="R4423">
        <v>684</v>
      </c>
      <c r="S4423">
        <v>17</v>
      </c>
      <c r="T4423">
        <v>20</v>
      </c>
      <c r="U4423">
        <v>1.1093379999999999</v>
      </c>
      <c r="V4423">
        <v>1.618139</v>
      </c>
      <c r="W4423">
        <v>11772</v>
      </c>
      <c r="X4423">
        <v>-0.15948599999999999</v>
      </c>
      <c r="Y4423" s="6">
        <v>8.0900000000000003E-8</v>
      </c>
      <c r="Z4423">
        <v>6.2034600000000002E-2</v>
      </c>
      <c r="AA4423">
        <v>6.1144299999999999E-2</v>
      </c>
      <c r="AB4423">
        <v>6.8817299999999998E-2</v>
      </c>
      <c r="AC4423">
        <v>8.7102899999999997E-2</v>
      </c>
      <c r="AD4423">
        <v>9.2056799999999994E-2</v>
      </c>
      <c r="AE4423">
        <v>-0.27111289999999999</v>
      </c>
      <c r="AF4423">
        <v>-0.20516280000000001</v>
      </c>
      <c r="AG4423">
        <v>-0.15948599999999999</v>
      </c>
      <c r="AH4423">
        <v>-0.1138092</v>
      </c>
      <c r="AI4423">
        <v>-4.7859199999999998E-2</v>
      </c>
      <c r="AJ4423">
        <v>-0.11797539999999999</v>
      </c>
      <c r="AK4423">
        <v>-4.8274499999999998E-2</v>
      </c>
      <c r="AL4423" s="6">
        <v>8.0900000000000003E-8</v>
      </c>
      <c r="AM4423">
        <v>4.8274699999999997E-2</v>
      </c>
      <c r="AN4423">
        <v>0.1179756</v>
      </c>
    </row>
    <row r="4424" spans="1:40" x14ac:dyDescent="0.25">
      <c r="A4424" t="s">
        <v>65</v>
      </c>
      <c r="B4424">
        <v>50</v>
      </c>
      <c r="C4424" s="3">
        <v>41773</v>
      </c>
      <c r="D4424" t="s">
        <v>68</v>
      </c>
      <c r="E4424" s="2">
        <v>16</v>
      </c>
      <c r="F4424" t="str">
        <f t="shared" si="69"/>
        <v>Residential|50|41773|Per Ton|16</v>
      </c>
      <c r="I4424">
        <v>0.41512255999999997</v>
      </c>
      <c r="K4424">
        <v>0.46975892000000002</v>
      </c>
      <c r="L4424">
        <v>708</v>
      </c>
      <c r="O4424">
        <v>0.46051119000000001</v>
      </c>
      <c r="P4424">
        <v>93.083611000000005</v>
      </c>
      <c r="Q4424">
        <v>0.45510163999999997</v>
      </c>
      <c r="R4424">
        <v>684</v>
      </c>
      <c r="S4424">
        <v>17</v>
      </c>
      <c r="T4424">
        <v>20</v>
      </c>
      <c r="U4424">
        <v>1.1093379999999999</v>
      </c>
      <c r="V4424">
        <v>0.46051120000000001</v>
      </c>
      <c r="W4424">
        <v>11772</v>
      </c>
      <c r="X4424">
        <v>-4.5388600000000001E-2</v>
      </c>
      <c r="Y4424" s="6">
        <v>1.6400000000000001E-8</v>
      </c>
      <c r="Z4424">
        <v>1.7654599999999999E-2</v>
      </c>
      <c r="AA4424">
        <v>1.7401199999999999E-2</v>
      </c>
      <c r="AB4424">
        <v>1.9584899999999999E-2</v>
      </c>
      <c r="AC4424">
        <v>2.4788899999999999E-2</v>
      </c>
      <c r="AD4424">
        <v>2.6198699999999998E-2</v>
      </c>
      <c r="AE4424">
        <v>-7.71569E-2</v>
      </c>
      <c r="AF4424">
        <v>-5.83879E-2</v>
      </c>
      <c r="AG4424">
        <v>-4.5388600000000001E-2</v>
      </c>
      <c r="AH4424">
        <v>-3.2389300000000003E-2</v>
      </c>
      <c r="AI4424">
        <v>-1.36204E-2</v>
      </c>
      <c r="AJ4424">
        <v>-3.3575000000000001E-2</v>
      </c>
      <c r="AK4424">
        <v>-1.37386E-2</v>
      </c>
      <c r="AL4424" s="6">
        <v>1.6400000000000001E-8</v>
      </c>
      <c r="AM4424">
        <v>1.37386E-2</v>
      </c>
      <c r="AN4424">
        <v>3.3575000000000001E-2</v>
      </c>
    </row>
    <row r="4425" spans="1:40" x14ac:dyDescent="0.25">
      <c r="A4425" t="s">
        <v>65</v>
      </c>
      <c r="B4425">
        <v>100</v>
      </c>
      <c r="C4425" s="3">
        <v>41773</v>
      </c>
      <c r="D4425" t="s">
        <v>66</v>
      </c>
      <c r="E4425" s="2">
        <v>16</v>
      </c>
      <c r="F4425" t="str">
        <f t="shared" si="69"/>
        <v>Residential|100|41773|Per Device|16</v>
      </c>
      <c r="I4425">
        <v>1.1556668999999999</v>
      </c>
      <c r="K4425">
        <v>1.3354984000000001</v>
      </c>
      <c r="L4425">
        <v>685</v>
      </c>
      <c r="O4425">
        <v>1.2280407</v>
      </c>
      <c r="P4425">
        <v>92.254097000000002</v>
      </c>
      <c r="Q4425">
        <v>1.3674664000000001</v>
      </c>
      <c r="R4425">
        <v>668</v>
      </c>
      <c r="S4425">
        <v>17</v>
      </c>
      <c r="T4425">
        <v>20</v>
      </c>
      <c r="U4425">
        <v>1.0626249999999999</v>
      </c>
      <c r="V4425">
        <v>1.2280409999999999</v>
      </c>
      <c r="W4425">
        <v>10623</v>
      </c>
      <c r="X4425">
        <v>-7.2373800000000002E-2</v>
      </c>
      <c r="Y4425" s="6">
        <v>1.04E-8</v>
      </c>
      <c r="Z4425">
        <v>5.1026799999999997E-2</v>
      </c>
      <c r="AA4425">
        <v>5.2908900000000002E-2</v>
      </c>
      <c r="AB4425">
        <v>5.4222300000000001E-2</v>
      </c>
      <c r="AC4425">
        <v>7.3505600000000004E-2</v>
      </c>
      <c r="AD4425">
        <v>7.5758900000000004E-2</v>
      </c>
      <c r="AE4425">
        <v>-0.1665751</v>
      </c>
      <c r="AF4425">
        <v>-0.1109202</v>
      </c>
      <c r="AG4425">
        <v>-7.2373800000000002E-2</v>
      </c>
      <c r="AH4425">
        <v>-3.3827400000000001E-2</v>
      </c>
      <c r="AI4425">
        <v>2.18274E-2</v>
      </c>
      <c r="AJ4425">
        <v>-9.7088900000000006E-2</v>
      </c>
      <c r="AK4425">
        <v>-3.9727999999999999E-2</v>
      </c>
      <c r="AL4425" s="6">
        <v>1.04E-8</v>
      </c>
      <c r="AM4425">
        <v>3.9727999999999999E-2</v>
      </c>
      <c r="AN4425">
        <v>9.7088900000000006E-2</v>
      </c>
    </row>
    <row r="4426" spans="1:40" x14ac:dyDescent="0.25">
      <c r="A4426" t="s">
        <v>65</v>
      </c>
      <c r="B4426">
        <v>100</v>
      </c>
      <c r="C4426" s="3">
        <v>41773</v>
      </c>
      <c r="D4426" t="s">
        <v>68</v>
      </c>
      <c r="E4426" s="2">
        <v>16</v>
      </c>
      <c r="F4426" t="str">
        <f t="shared" si="69"/>
        <v>Residential|100|41773|Per Ton|16</v>
      </c>
      <c r="I4426">
        <v>0.31842892</v>
      </c>
      <c r="K4426">
        <v>0.36797914999999998</v>
      </c>
      <c r="L4426">
        <v>685</v>
      </c>
      <c r="O4426">
        <v>0.33837057999999998</v>
      </c>
      <c r="P4426">
        <v>92.254097000000002</v>
      </c>
      <c r="Q4426">
        <v>0.37678751999999999</v>
      </c>
      <c r="R4426">
        <v>668</v>
      </c>
      <c r="S4426">
        <v>17</v>
      </c>
      <c r="T4426">
        <v>20</v>
      </c>
      <c r="U4426">
        <v>1.0626249999999999</v>
      </c>
      <c r="V4426">
        <v>0.33837060000000002</v>
      </c>
      <c r="W4426">
        <v>10623</v>
      </c>
      <c r="X4426">
        <v>-1.99417E-2</v>
      </c>
      <c r="Y4426" s="6">
        <v>1.0099999999999999E-8</v>
      </c>
      <c r="Z4426">
        <v>1.4059800000000001E-2</v>
      </c>
      <c r="AA4426">
        <v>1.4578300000000001E-2</v>
      </c>
      <c r="AB4426">
        <v>1.49403E-2</v>
      </c>
      <c r="AC4426">
        <v>2.0253500000000001E-2</v>
      </c>
      <c r="AD4426">
        <v>2.0874400000000001E-2</v>
      </c>
      <c r="AE4426">
        <v>-4.5897599999999997E-2</v>
      </c>
      <c r="AF4426">
        <v>-3.0562599999999999E-2</v>
      </c>
      <c r="AG4426">
        <v>-1.99417E-2</v>
      </c>
      <c r="AH4426">
        <v>-9.3206999999999995E-3</v>
      </c>
      <c r="AI4426">
        <v>6.0143000000000002E-3</v>
      </c>
      <c r="AJ4426">
        <v>-2.67516E-2</v>
      </c>
      <c r="AK4426">
        <v>-1.09465E-2</v>
      </c>
      <c r="AL4426" s="6">
        <v>1.0099999999999999E-8</v>
      </c>
      <c r="AM4426">
        <v>1.09465E-2</v>
      </c>
      <c r="AN4426">
        <v>2.67516E-2</v>
      </c>
    </row>
    <row r="4427" spans="1:40" x14ac:dyDescent="0.25">
      <c r="A4427" t="s">
        <v>24</v>
      </c>
      <c r="B4427" t="s">
        <v>24</v>
      </c>
      <c r="C4427" s="3">
        <v>41773</v>
      </c>
      <c r="D4427" t="s">
        <v>66</v>
      </c>
      <c r="E4427" s="2">
        <v>17</v>
      </c>
      <c r="F4427" t="str">
        <f t="shared" si="69"/>
        <v>All|All|41773|Per Device|17</v>
      </c>
      <c r="I4427">
        <v>1.9394739999999999</v>
      </c>
      <c r="K4427">
        <v>3.9736851999999998</v>
      </c>
      <c r="L4427">
        <v>2832</v>
      </c>
      <c r="O4427">
        <v>1.8675565000000001</v>
      </c>
      <c r="P4427">
        <v>89.720200000000006</v>
      </c>
      <c r="Q4427">
        <v>4.4986445000000002</v>
      </c>
      <c r="R4427">
        <v>2796</v>
      </c>
      <c r="S4427">
        <v>17</v>
      </c>
      <c r="T4427">
        <v>20</v>
      </c>
      <c r="U4427">
        <v>1.0940840000000001</v>
      </c>
      <c r="V4427">
        <v>2.1219480000000002</v>
      </c>
      <c r="W4427">
        <v>27058</v>
      </c>
      <c r="X4427">
        <v>7.1917499999999995E-2</v>
      </c>
      <c r="Y4427">
        <v>0.25439109999999998</v>
      </c>
      <c r="Z4427">
        <v>7.4670100000000003E-2</v>
      </c>
      <c r="AA4427">
        <v>8.5077200000000006E-2</v>
      </c>
      <c r="AB4427">
        <v>8.1695400000000001E-2</v>
      </c>
      <c r="AC4427">
        <v>0.1131979</v>
      </c>
      <c r="AD4427">
        <v>0.11795029999999999</v>
      </c>
      <c r="AE4427">
        <v>-7.3151400000000005E-2</v>
      </c>
      <c r="AF4427">
        <v>1.25565E-2</v>
      </c>
      <c r="AG4427">
        <v>7.1917499999999995E-2</v>
      </c>
      <c r="AH4427">
        <v>0.13127849999999999</v>
      </c>
      <c r="AI4427">
        <v>0.2169864</v>
      </c>
      <c r="AJ4427">
        <v>0.1032317</v>
      </c>
      <c r="AK4427">
        <v>0.19253790000000001</v>
      </c>
      <c r="AL4427">
        <v>0.25439109999999998</v>
      </c>
      <c r="AM4427">
        <v>0.31624419999999998</v>
      </c>
      <c r="AN4427">
        <v>0.40555039999999998</v>
      </c>
    </row>
    <row r="4428" spans="1:40" x14ac:dyDescent="0.25">
      <c r="A4428" t="s">
        <v>24</v>
      </c>
      <c r="B4428" t="s">
        <v>24</v>
      </c>
      <c r="C4428" s="3">
        <v>41773</v>
      </c>
      <c r="D4428" t="s">
        <v>68</v>
      </c>
      <c r="E4428" s="2">
        <v>17</v>
      </c>
      <c r="F4428" t="str">
        <f t="shared" si="69"/>
        <v>All|All|41773|Per Ton|17</v>
      </c>
      <c r="I4428">
        <v>0.52976641000000002</v>
      </c>
      <c r="K4428">
        <v>1.0854102999999999</v>
      </c>
      <c r="L4428">
        <v>2832</v>
      </c>
      <c r="O4428">
        <v>0.51012217999999998</v>
      </c>
      <c r="P4428">
        <v>89.720200000000006</v>
      </c>
      <c r="Q4428">
        <v>1.2288026999999999</v>
      </c>
      <c r="R4428">
        <v>2796</v>
      </c>
      <c r="S4428">
        <v>17</v>
      </c>
      <c r="T4428">
        <v>20</v>
      </c>
      <c r="U4428">
        <v>1.0940840000000001</v>
      </c>
      <c r="V4428">
        <v>0.57960900000000004</v>
      </c>
      <c r="W4428">
        <v>27058</v>
      </c>
      <c r="X4428">
        <v>1.9644200000000001E-2</v>
      </c>
      <c r="Y4428">
        <v>6.9486800000000001E-2</v>
      </c>
      <c r="Z4428">
        <v>2.03961E-2</v>
      </c>
      <c r="AA4428">
        <v>2.32388E-2</v>
      </c>
      <c r="AB4428">
        <v>2.2315100000000001E-2</v>
      </c>
      <c r="AC4428">
        <v>3.09199E-2</v>
      </c>
      <c r="AD4428">
        <v>3.22181E-2</v>
      </c>
      <c r="AE4428">
        <v>-1.99813E-2</v>
      </c>
      <c r="AF4428">
        <v>3.4298000000000002E-3</v>
      </c>
      <c r="AG4428">
        <v>1.9644200000000001E-2</v>
      </c>
      <c r="AH4428">
        <v>3.58587E-2</v>
      </c>
      <c r="AI4428">
        <v>5.9269700000000002E-2</v>
      </c>
      <c r="AJ4428">
        <v>2.8197699999999999E-2</v>
      </c>
      <c r="AK4428">
        <v>5.2591600000000002E-2</v>
      </c>
      <c r="AL4428">
        <v>6.9486800000000001E-2</v>
      </c>
      <c r="AM4428">
        <v>8.6382E-2</v>
      </c>
      <c r="AN4428">
        <v>0.1107759</v>
      </c>
    </row>
    <row r="4429" spans="1:40" x14ac:dyDescent="0.25">
      <c r="A4429" t="s">
        <v>64</v>
      </c>
      <c r="B4429" t="s">
        <v>24</v>
      </c>
      <c r="C4429" s="3">
        <v>41773</v>
      </c>
      <c r="D4429" t="s">
        <v>66</v>
      </c>
      <c r="E4429" s="2">
        <v>17</v>
      </c>
      <c r="F4429" t="str">
        <f t="shared" si="69"/>
        <v>Non-Residential|All|41773|Per Device|17</v>
      </c>
      <c r="I4429">
        <v>3.3702131999999998</v>
      </c>
      <c r="K4429">
        <v>4.9469675999999998</v>
      </c>
      <c r="L4429">
        <v>1439</v>
      </c>
      <c r="O4429">
        <v>3.3821845000000001</v>
      </c>
      <c r="P4429">
        <v>89.012962000000002</v>
      </c>
      <c r="Q4429">
        <v>5.8052361000000001</v>
      </c>
      <c r="R4429">
        <v>1444</v>
      </c>
      <c r="S4429">
        <v>17</v>
      </c>
      <c r="T4429">
        <v>20</v>
      </c>
      <c r="U4429">
        <v>1.0751379999999999</v>
      </c>
      <c r="V4429">
        <v>3.6234440000000001</v>
      </c>
      <c r="W4429">
        <v>4663</v>
      </c>
      <c r="X4429">
        <v>-1.1971300000000001E-2</v>
      </c>
      <c r="Y4429">
        <v>0.2412591</v>
      </c>
      <c r="Z4429">
        <v>0.13040930000000001</v>
      </c>
      <c r="AA4429">
        <v>0.1527694</v>
      </c>
      <c r="AB4429">
        <v>0.140208</v>
      </c>
      <c r="AC4429">
        <v>0.20086080000000001</v>
      </c>
      <c r="AD4429">
        <v>0.2073566</v>
      </c>
      <c r="AE4429">
        <v>-0.26938479999999998</v>
      </c>
      <c r="AF4429">
        <v>-0.1173028</v>
      </c>
      <c r="AG4429">
        <v>-1.1971300000000001E-2</v>
      </c>
      <c r="AH4429">
        <v>9.3360200000000004E-2</v>
      </c>
      <c r="AI4429">
        <v>0.2454422</v>
      </c>
      <c r="AJ4429">
        <v>-2.44791E-2</v>
      </c>
      <c r="AK4429">
        <v>0.13252120000000001</v>
      </c>
      <c r="AL4429">
        <v>0.2412591</v>
      </c>
      <c r="AM4429">
        <v>0.349997</v>
      </c>
      <c r="AN4429">
        <v>0.50699729999999998</v>
      </c>
    </row>
    <row r="4430" spans="1:40" x14ac:dyDescent="0.25">
      <c r="A4430" t="s">
        <v>64</v>
      </c>
      <c r="B4430" t="s">
        <v>24</v>
      </c>
      <c r="C4430" s="3">
        <v>41773</v>
      </c>
      <c r="D4430" t="s">
        <v>68</v>
      </c>
      <c r="E4430" s="2">
        <v>17</v>
      </c>
      <c r="F4430" t="str">
        <f t="shared" si="69"/>
        <v>Non-Residential|All|41773|Per Ton|17</v>
      </c>
      <c r="I4430">
        <v>0.86846109000000005</v>
      </c>
      <c r="K4430">
        <v>1.2747706000000001</v>
      </c>
      <c r="L4430">
        <v>1439</v>
      </c>
      <c r="O4430">
        <v>0.87154593999999996</v>
      </c>
      <c r="P4430">
        <v>89.012962000000002</v>
      </c>
      <c r="Q4430">
        <v>1.4959355000000001</v>
      </c>
      <c r="R4430">
        <v>1444</v>
      </c>
      <c r="S4430">
        <v>17</v>
      </c>
      <c r="T4430">
        <v>20</v>
      </c>
      <c r="U4430">
        <v>1.0751379999999999</v>
      </c>
      <c r="V4430">
        <v>0.93371530000000003</v>
      </c>
      <c r="W4430">
        <v>4663</v>
      </c>
      <c r="X4430">
        <v>-3.0848999999999998E-3</v>
      </c>
      <c r="Y4430">
        <v>6.21694E-2</v>
      </c>
      <c r="Z4430">
        <v>3.3604799999999997E-2</v>
      </c>
      <c r="AA4430">
        <v>3.9366699999999998E-2</v>
      </c>
      <c r="AB4430">
        <v>3.6129799999999997E-2</v>
      </c>
      <c r="AC4430">
        <v>5.1759300000000001E-2</v>
      </c>
      <c r="AD4430">
        <v>5.34332E-2</v>
      </c>
      <c r="AE4430">
        <v>-6.9417000000000006E-2</v>
      </c>
      <c r="AF4430">
        <v>-3.0227500000000001E-2</v>
      </c>
      <c r="AG4430">
        <v>-3.0848999999999998E-3</v>
      </c>
      <c r="AH4430">
        <v>2.4057700000000001E-2</v>
      </c>
      <c r="AI4430">
        <v>6.3247300000000006E-2</v>
      </c>
      <c r="AJ4430">
        <v>-6.3080000000000002E-3</v>
      </c>
      <c r="AK4430">
        <v>3.4148999999999999E-2</v>
      </c>
      <c r="AL4430">
        <v>6.21694E-2</v>
      </c>
      <c r="AM4430">
        <v>9.0189800000000001E-2</v>
      </c>
      <c r="AN4430">
        <v>0.13064680000000001</v>
      </c>
    </row>
    <row r="4431" spans="1:40" x14ac:dyDescent="0.25">
      <c r="A4431" t="s">
        <v>64</v>
      </c>
      <c r="B4431">
        <v>30</v>
      </c>
      <c r="C4431" s="3">
        <v>41773</v>
      </c>
      <c r="D4431" t="s">
        <v>66</v>
      </c>
      <c r="E4431" s="2">
        <v>17</v>
      </c>
      <c r="F4431" t="str">
        <f t="shared" si="69"/>
        <v>Non-Residential|30|41773|Per Device|17</v>
      </c>
      <c r="I4431">
        <v>3.3756376000000001</v>
      </c>
      <c r="K4431">
        <v>4.7804555999999998</v>
      </c>
      <c r="L4431">
        <v>722</v>
      </c>
      <c r="O4431">
        <v>3.5646844999999998</v>
      </c>
      <c r="P4431">
        <v>89.527939000000003</v>
      </c>
      <c r="Q4431">
        <v>6.2664423999999999</v>
      </c>
      <c r="R4431">
        <v>726</v>
      </c>
      <c r="S4431">
        <v>17</v>
      </c>
      <c r="T4431">
        <v>20</v>
      </c>
      <c r="U4431">
        <v>1.0960620000000001</v>
      </c>
      <c r="V4431">
        <v>3.6999089999999999</v>
      </c>
      <c r="W4431">
        <v>1336</v>
      </c>
      <c r="X4431">
        <v>-0.18904689999999999</v>
      </c>
      <c r="Y4431">
        <v>0.1352245</v>
      </c>
      <c r="Z4431">
        <v>0.17791009999999999</v>
      </c>
      <c r="AA4431">
        <v>0.23256950000000001</v>
      </c>
      <c r="AB4431">
        <v>0.1950006</v>
      </c>
      <c r="AC4431">
        <v>0.29281489999999999</v>
      </c>
      <c r="AD4431">
        <v>0.30350250000000001</v>
      </c>
      <c r="AE4431">
        <v>-0.56430429999999998</v>
      </c>
      <c r="AF4431">
        <v>-0.34259919999999999</v>
      </c>
      <c r="AG4431">
        <v>-0.18904689999999999</v>
      </c>
      <c r="AH4431">
        <v>-3.5494600000000001E-2</v>
      </c>
      <c r="AI4431">
        <v>0.1862106</v>
      </c>
      <c r="AJ4431">
        <v>-0.2537296</v>
      </c>
      <c r="AK4431">
        <v>-2.39324E-2</v>
      </c>
      <c r="AL4431">
        <v>0.1352245</v>
      </c>
      <c r="AM4431">
        <v>0.29438140000000002</v>
      </c>
      <c r="AN4431">
        <v>0.52417860000000005</v>
      </c>
    </row>
    <row r="4432" spans="1:40" x14ac:dyDescent="0.25">
      <c r="A4432" t="s">
        <v>64</v>
      </c>
      <c r="B4432">
        <v>30</v>
      </c>
      <c r="C4432" s="3">
        <v>41773</v>
      </c>
      <c r="D4432" t="s">
        <v>68</v>
      </c>
      <c r="E4432" s="2">
        <v>17</v>
      </c>
      <c r="F4432" t="str">
        <f t="shared" si="69"/>
        <v>Non-Residential|30|41773|Per Ton|17</v>
      </c>
      <c r="I4432">
        <v>0.86878275999999999</v>
      </c>
      <c r="K4432">
        <v>1.2303386000000001</v>
      </c>
      <c r="L4432">
        <v>722</v>
      </c>
      <c r="O4432">
        <v>0.91743746000000004</v>
      </c>
      <c r="P4432">
        <v>89.527939000000003</v>
      </c>
      <c r="Q4432">
        <v>1.6127848</v>
      </c>
      <c r="R4432">
        <v>726</v>
      </c>
      <c r="S4432">
        <v>17</v>
      </c>
      <c r="T4432">
        <v>20</v>
      </c>
      <c r="U4432">
        <v>1.0960620000000001</v>
      </c>
      <c r="V4432">
        <v>0.95223999999999998</v>
      </c>
      <c r="W4432">
        <v>1336</v>
      </c>
      <c r="X4432">
        <v>-4.8654700000000002E-2</v>
      </c>
      <c r="Y4432">
        <v>3.48025E-2</v>
      </c>
      <c r="Z4432">
        <v>4.5788500000000003E-2</v>
      </c>
      <c r="AA4432">
        <v>5.9856100000000002E-2</v>
      </c>
      <c r="AB4432">
        <v>5.0187000000000002E-2</v>
      </c>
      <c r="AC4432">
        <v>7.5361300000000006E-2</v>
      </c>
      <c r="AD4432">
        <v>7.8112000000000001E-2</v>
      </c>
      <c r="AE4432">
        <v>-0.14523420000000001</v>
      </c>
      <c r="AF4432">
        <v>-8.8174199999999994E-2</v>
      </c>
      <c r="AG4432">
        <v>-4.8654700000000002E-2</v>
      </c>
      <c r="AH4432">
        <v>-9.1351999999999996E-3</v>
      </c>
      <c r="AI4432">
        <v>4.7924700000000001E-2</v>
      </c>
      <c r="AJ4432">
        <v>-6.5301999999999999E-2</v>
      </c>
      <c r="AK4432">
        <v>-6.1593999999999998E-3</v>
      </c>
      <c r="AL4432">
        <v>3.48025E-2</v>
      </c>
      <c r="AM4432">
        <v>7.5764499999999999E-2</v>
      </c>
      <c r="AN4432">
        <v>0.1349071</v>
      </c>
    </row>
    <row r="4433" spans="1:40" x14ac:dyDescent="0.25">
      <c r="A4433" t="s">
        <v>64</v>
      </c>
      <c r="B4433">
        <v>50</v>
      </c>
      <c r="C4433" s="3">
        <v>41773</v>
      </c>
      <c r="D4433" t="s">
        <v>66</v>
      </c>
      <c r="E4433" s="2">
        <v>17</v>
      </c>
      <c r="F4433" t="str">
        <f t="shared" si="69"/>
        <v>Non-Residential|50|41773|Per Device|17</v>
      </c>
      <c r="I4433">
        <v>3.3559575000000001</v>
      </c>
      <c r="K4433">
        <v>4.9827339999999998</v>
      </c>
      <c r="L4433">
        <v>717</v>
      </c>
      <c r="O4433">
        <v>3.2753551000000001</v>
      </c>
      <c r="P4433">
        <v>88.793976000000001</v>
      </c>
      <c r="Q4433">
        <v>5.3998982</v>
      </c>
      <c r="R4433">
        <v>718</v>
      </c>
      <c r="S4433">
        <v>17</v>
      </c>
      <c r="T4433">
        <v>20</v>
      </c>
      <c r="U4433">
        <v>1.0635760000000001</v>
      </c>
      <c r="V4433">
        <v>3.569315</v>
      </c>
      <c r="W4433">
        <v>3327</v>
      </c>
      <c r="X4433">
        <v>8.0602499999999994E-2</v>
      </c>
      <c r="Y4433" s="6">
        <v>0.2939602</v>
      </c>
      <c r="Z4433">
        <v>0.18608359999999999</v>
      </c>
      <c r="AA4433">
        <v>0.20152239999999999</v>
      </c>
      <c r="AB4433">
        <v>0.19791400000000001</v>
      </c>
      <c r="AC4433">
        <v>0.27429619999999999</v>
      </c>
      <c r="AD4433">
        <v>0.28245569999999998</v>
      </c>
      <c r="AE4433">
        <v>-0.2709222</v>
      </c>
      <c r="AF4433">
        <v>-6.3238600000000006E-2</v>
      </c>
      <c r="AG4433">
        <v>8.0602499999999994E-2</v>
      </c>
      <c r="AH4433">
        <v>0.22444349999999999</v>
      </c>
      <c r="AI4433">
        <v>0.43212709999999999</v>
      </c>
      <c r="AJ4433">
        <v>-6.8021399999999996E-2</v>
      </c>
      <c r="AK4433">
        <v>0.1458402</v>
      </c>
      <c r="AL4433" s="6">
        <v>0.2939602</v>
      </c>
      <c r="AM4433">
        <v>0.44208009999999998</v>
      </c>
      <c r="AN4433">
        <v>0.65594169999999996</v>
      </c>
    </row>
    <row r="4434" spans="1:40" x14ac:dyDescent="0.25">
      <c r="A4434" t="s">
        <v>64</v>
      </c>
      <c r="B4434">
        <v>50</v>
      </c>
      <c r="C4434" s="3">
        <v>41773</v>
      </c>
      <c r="D4434" t="s">
        <v>68</v>
      </c>
      <c r="E4434" s="2">
        <v>17</v>
      </c>
      <c r="F4434" t="str">
        <f t="shared" si="69"/>
        <v>Non-Residential|50|41773|Per Ton|17</v>
      </c>
      <c r="I4434">
        <v>0.86531130000000001</v>
      </c>
      <c r="K4434">
        <v>1.2847648</v>
      </c>
      <c r="L4434">
        <v>717</v>
      </c>
      <c r="O4434">
        <v>0.84452848999999997</v>
      </c>
      <c r="P4434">
        <v>88.793976000000001</v>
      </c>
      <c r="Q4434">
        <v>1.3923277999999999</v>
      </c>
      <c r="R4434">
        <v>718</v>
      </c>
      <c r="S4434">
        <v>17</v>
      </c>
      <c r="T4434">
        <v>20</v>
      </c>
      <c r="U4434">
        <v>1.0635760000000001</v>
      </c>
      <c r="V4434">
        <v>0.92032409999999998</v>
      </c>
      <c r="W4434">
        <v>3327</v>
      </c>
      <c r="X4434">
        <v>2.0782800000000001E-2</v>
      </c>
      <c r="Y4434" s="6">
        <v>7.5795699999999994E-2</v>
      </c>
      <c r="Z4434">
        <v>4.7980399999999999E-2</v>
      </c>
      <c r="AA4434">
        <v>5.1961199999999999E-2</v>
      </c>
      <c r="AB4434">
        <v>5.1030800000000001E-2</v>
      </c>
      <c r="AC4434">
        <v>7.0725399999999994E-2</v>
      </c>
      <c r="AD4434">
        <v>7.28293E-2</v>
      </c>
      <c r="AE4434">
        <v>-6.9855500000000001E-2</v>
      </c>
      <c r="AF4434">
        <v>-1.63056E-2</v>
      </c>
      <c r="AG4434">
        <v>2.0782800000000001E-2</v>
      </c>
      <c r="AH4434">
        <v>5.7871300000000001E-2</v>
      </c>
      <c r="AI4434">
        <v>0.1114211</v>
      </c>
      <c r="AJ4434">
        <v>-1.75389E-2</v>
      </c>
      <c r="AK4434">
        <v>3.7603900000000003E-2</v>
      </c>
      <c r="AL4434" s="6">
        <v>7.5795699999999994E-2</v>
      </c>
      <c r="AM4434">
        <v>0.1139874</v>
      </c>
      <c r="AN4434">
        <v>0.16913020000000001</v>
      </c>
    </row>
    <row r="4435" spans="1:40" x14ac:dyDescent="0.25">
      <c r="A4435" t="s">
        <v>65</v>
      </c>
      <c r="B4435" t="s">
        <v>24</v>
      </c>
      <c r="C4435" s="3">
        <v>41773</v>
      </c>
      <c r="D4435" t="s">
        <v>66</v>
      </c>
      <c r="E4435" s="2">
        <v>17</v>
      </c>
      <c r="F4435" t="str">
        <f t="shared" si="69"/>
        <v>Residential|All|41773|Per Device|17</v>
      </c>
      <c r="I4435">
        <v>1.4061193999999999</v>
      </c>
      <c r="K4435">
        <v>1.5616265</v>
      </c>
      <c r="L4435">
        <v>1393</v>
      </c>
      <c r="O4435">
        <v>1.2720213</v>
      </c>
      <c r="P4435">
        <v>89.862633000000002</v>
      </c>
      <c r="Q4435">
        <v>1.2389912999999999</v>
      </c>
      <c r="R4435">
        <v>1352</v>
      </c>
      <c r="S4435">
        <v>17</v>
      </c>
      <c r="T4435">
        <v>20</v>
      </c>
      <c r="U4435">
        <v>1.0889610000000001</v>
      </c>
      <c r="V4435">
        <v>1.531209</v>
      </c>
      <c r="W4435">
        <v>22395</v>
      </c>
      <c r="X4435">
        <v>0.1340982</v>
      </c>
      <c r="Y4435">
        <v>0.25918750000000002</v>
      </c>
      <c r="Z4435">
        <v>4.1841000000000003E-2</v>
      </c>
      <c r="AA4435">
        <v>3.36961E-2</v>
      </c>
      <c r="AB4435">
        <v>4.5563199999999998E-2</v>
      </c>
      <c r="AC4435">
        <v>5.3722399999999997E-2</v>
      </c>
      <c r="AD4435">
        <v>5.6669499999999998E-2</v>
      </c>
      <c r="AE4435">
        <v>6.5250199999999994E-2</v>
      </c>
      <c r="AF4435">
        <v>0.1059261</v>
      </c>
      <c r="AG4435">
        <v>0.1340982</v>
      </c>
      <c r="AH4435">
        <v>0.1622702</v>
      </c>
      <c r="AI4435">
        <v>0.20294619999999999</v>
      </c>
      <c r="AJ4435">
        <v>0.1865626</v>
      </c>
      <c r="AK4435">
        <v>0.22947000000000001</v>
      </c>
      <c r="AL4435">
        <v>0.25918750000000002</v>
      </c>
      <c r="AM4435">
        <v>0.28890500000000002</v>
      </c>
      <c r="AN4435">
        <v>0.33181240000000001</v>
      </c>
    </row>
    <row r="4436" spans="1:40" x14ac:dyDescent="0.25">
      <c r="A4436" t="s">
        <v>65</v>
      </c>
      <c r="B4436" t="s">
        <v>24</v>
      </c>
      <c r="C4436" s="3">
        <v>41773</v>
      </c>
      <c r="D4436" t="s">
        <v>68</v>
      </c>
      <c r="E4436" s="2">
        <v>17</v>
      </c>
      <c r="F4436" t="str">
        <f t="shared" si="69"/>
        <v>Residential|All|41773|Per Ton|17</v>
      </c>
      <c r="I4436">
        <v>0.39385598999999999</v>
      </c>
      <c r="K4436">
        <v>0.43741373</v>
      </c>
      <c r="L4436">
        <v>1393</v>
      </c>
      <c r="O4436">
        <v>0.35629491000000002</v>
      </c>
      <c r="P4436">
        <v>89.862633000000002</v>
      </c>
      <c r="Q4436">
        <v>0.34704315000000002</v>
      </c>
      <c r="R4436">
        <v>1352</v>
      </c>
      <c r="S4436">
        <v>17</v>
      </c>
      <c r="T4436">
        <v>20</v>
      </c>
      <c r="U4436">
        <v>1.0889610000000001</v>
      </c>
      <c r="V4436">
        <v>0.42889369999999999</v>
      </c>
      <c r="W4436">
        <v>22395</v>
      </c>
      <c r="X4436">
        <v>3.75611E-2</v>
      </c>
      <c r="Y4436">
        <v>7.2598700000000002E-2</v>
      </c>
      <c r="Z4436">
        <v>1.17197E-2</v>
      </c>
      <c r="AA4436">
        <v>9.4383000000000002E-3</v>
      </c>
      <c r="AB4436">
        <v>1.2762300000000001E-2</v>
      </c>
      <c r="AC4436">
        <v>1.5047700000000001E-2</v>
      </c>
      <c r="AD4436">
        <v>1.5873200000000001E-2</v>
      </c>
      <c r="AE4436">
        <v>1.82767E-2</v>
      </c>
      <c r="AF4436">
        <v>2.9670100000000001E-2</v>
      </c>
      <c r="AG4436">
        <v>3.75611E-2</v>
      </c>
      <c r="AH4436">
        <v>4.5452100000000002E-2</v>
      </c>
      <c r="AI4436">
        <v>5.68455E-2</v>
      </c>
      <c r="AJ4436">
        <v>5.2256400000000001E-2</v>
      </c>
      <c r="AK4436">
        <v>6.4274800000000007E-2</v>
      </c>
      <c r="AL4436">
        <v>7.2598700000000002E-2</v>
      </c>
      <c r="AM4436">
        <v>8.09227E-2</v>
      </c>
      <c r="AN4436">
        <v>9.2941099999999999E-2</v>
      </c>
    </row>
    <row r="4437" spans="1:40" x14ac:dyDescent="0.25">
      <c r="A4437" t="s">
        <v>65</v>
      </c>
      <c r="B4437">
        <v>50</v>
      </c>
      <c r="C4437" s="3">
        <v>41773</v>
      </c>
      <c r="D4437" t="s">
        <v>66</v>
      </c>
      <c r="E4437" s="2">
        <v>17</v>
      </c>
      <c r="F4437" t="str">
        <f t="shared" si="69"/>
        <v>Residential|50|41773|Per Device|17</v>
      </c>
      <c r="I4437">
        <v>1.5844293</v>
      </c>
      <c r="K4437">
        <v>1.7108596</v>
      </c>
      <c r="L4437">
        <v>708</v>
      </c>
      <c r="O4437">
        <v>1.5153167000000001</v>
      </c>
      <c r="P4437">
        <v>90.194716999999997</v>
      </c>
      <c r="Q4437">
        <v>1.4248867000000001</v>
      </c>
      <c r="R4437">
        <v>684</v>
      </c>
      <c r="S4437">
        <v>17</v>
      </c>
      <c r="T4437">
        <v>20</v>
      </c>
      <c r="U4437">
        <v>1.1093379999999999</v>
      </c>
      <c r="V4437">
        <v>1.7576670000000001</v>
      </c>
      <c r="W4437">
        <v>11772</v>
      </c>
      <c r="X4437">
        <v>6.9112599999999996E-2</v>
      </c>
      <c r="Y4437">
        <v>0.2423507</v>
      </c>
      <c r="Z4437">
        <v>6.4297999999999994E-2</v>
      </c>
      <c r="AA4437">
        <v>5.44819E-2</v>
      </c>
      <c r="AB4437">
        <v>7.1328299999999997E-2</v>
      </c>
      <c r="AC4437">
        <v>8.4276400000000001E-2</v>
      </c>
      <c r="AD4437">
        <v>8.9755199999999993E-2</v>
      </c>
      <c r="AE4437">
        <v>-3.8892000000000003E-2</v>
      </c>
      <c r="AF4437">
        <v>2.4917999999999999E-2</v>
      </c>
      <c r="AG4437">
        <v>6.9112599999999996E-2</v>
      </c>
      <c r="AH4437">
        <v>0.1133072</v>
      </c>
      <c r="AI4437">
        <v>0.1771171</v>
      </c>
      <c r="AJ4437">
        <v>0.12732479999999999</v>
      </c>
      <c r="AK4437">
        <v>0.19528300000000001</v>
      </c>
      <c r="AL4437">
        <v>0.2423507</v>
      </c>
      <c r="AM4437">
        <v>0.28941840000000002</v>
      </c>
      <c r="AN4437">
        <v>0.35737659999999999</v>
      </c>
    </row>
    <row r="4438" spans="1:40" x14ac:dyDescent="0.25">
      <c r="A4438" t="s">
        <v>65</v>
      </c>
      <c r="B4438">
        <v>50</v>
      </c>
      <c r="C4438" s="3">
        <v>41773</v>
      </c>
      <c r="D4438" t="s">
        <v>68</v>
      </c>
      <c r="E4438" s="2">
        <v>17</v>
      </c>
      <c r="F4438" t="str">
        <f t="shared" si="69"/>
        <v>Residential|50|41773|Per Ton|17</v>
      </c>
      <c r="I4438">
        <v>0.45091775000000001</v>
      </c>
      <c r="K4438">
        <v>0.48689895999999999</v>
      </c>
      <c r="L4438">
        <v>708</v>
      </c>
      <c r="O4438">
        <v>0.43124878999999999</v>
      </c>
      <c r="P4438">
        <v>90.194716999999997</v>
      </c>
      <c r="Q4438">
        <v>0.40551301000000001</v>
      </c>
      <c r="R4438">
        <v>684</v>
      </c>
      <c r="S4438">
        <v>17</v>
      </c>
      <c r="T4438">
        <v>20</v>
      </c>
      <c r="U4438">
        <v>1.1093379999999999</v>
      </c>
      <c r="V4438">
        <v>0.50022009999999995</v>
      </c>
      <c r="W4438">
        <v>11772</v>
      </c>
      <c r="X4438">
        <v>1.9668999999999999E-2</v>
      </c>
      <c r="Y4438">
        <v>6.8971299999999999E-2</v>
      </c>
      <c r="Z4438">
        <v>1.82988E-2</v>
      </c>
      <c r="AA4438">
        <v>1.55052E-2</v>
      </c>
      <c r="AB4438">
        <v>2.0299500000000002E-2</v>
      </c>
      <c r="AC4438">
        <v>2.3984499999999999E-2</v>
      </c>
      <c r="AD4438">
        <v>2.5543699999999999E-2</v>
      </c>
      <c r="AE4438">
        <v>-1.1068400000000001E-2</v>
      </c>
      <c r="AF4438">
        <v>7.0914999999999997E-3</v>
      </c>
      <c r="AG4438">
        <v>1.9668999999999999E-2</v>
      </c>
      <c r="AH4438">
        <v>3.2246400000000001E-2</v>
      </c>
      <c r="AI4438">
        <v>5.0406300000000001E-2</v>
      </c>
      <c r="AJ4438">
        <v>3.6235700000000003E-2</v>
      </c>
      <c r="AK4438">
        <v>5.5576199999999999E-2</v>
      </c>
      <c r="AL4438">
        <v>6.8971299999999999E-2</v>
      </c>
      <c r="AM4438">
        <v>8.2366499999999995E-2</v>
      </c>
      <c r="AN4438">
        <v>0.1017069</v>
      </c>
    </row>
    <row r="4439" spans="1:40" x14ac:dyDescent="0.25">
      <c r="A4439" t="s">
        <v>65</v>
      </c>
      <c r="B4439">
        <v>100</v>
      </c>
      <c r="C4439" s="3">
        <v>41773</v>
      </c>
      <c r="D4439" t="s">
        <v>66</v>
      </c>
      <c r="E4439" s="2">
        <v>17</v>
      </c>
      <c r="F4439" t="str">
        <f t="shared" si="69"/>
        <v>Residential|100|41773|Per Device|17</v>
      </c>
      <c r="I4439">
        <v>1.2144714999999999</v>
      </c>
      <c r="K4439">
        <v>1.3779093</v>
      </c>
      <c r="L4439">
        <v>685</v>
      </c>
      <c r="O4439">
        <v>1.0123538999999999</v>
      </c>
      <c r="P4439">
        <v>89.487410999999994</v>
      </c>
      <c r="Q4439">
        <v>0.96944467000000001</v>
      </c>
      <c r="R4439">
        <v>668</v>
      </c>
      <c r="S4439">
        <v>17</v>
      </c>
      <c r="T4439">
        <v>20</v>
      </c>
      <c r="U4439">
        <v>1.0626249999999999</v>
      </c>
      <c r="V4439">
        <v>1.2905279999999999</v>
      </c>
      <c r="W4439">
        <v>10623</v>
      </c>
      <c r="X4439">
        <v>0.20211760000000001</v>
      </c>
      <c r="Y4439">
        <v>0.27817419999999998</v>
      </c>
      <c r="Z4439">
        <v>5.2647199999999998E-2</v>
      </c>
      <c r="AA4439">
        <v>3.7508899999999998E-2</v>
      </c>
      <c r="AB4439">
        <v>5.5944199999999999E-2</v>
      </c>
      <c r="AC4439">
        <v>6.4642500000000006E-2</v>
      </c>
      <c r="AD4439">
        <v>6.7354899999999995E-2</v>
      </c>
      <c r="AE4439">
        <v>0.1192749</v>
      </c>
      <c r="AF4439">
        <v>0.16821900000000001</v>
      </c>
      <c r="AG4439">
        <v>0.20211760000000001</v>
      </c>
      <c r="AH4439">
        <v>0.23601610000000001</v>
      </c>
      <c r="AI4439">
        <v>0.2849603</v>
      </c>
      <c r="AJ4439">
        <v>0.19185540000000001</v>
      </c>
      <c r="AK4439">
        <v>0.24285319999999999</v>
      </c>
      <c r="AL4439">
        <v>0.27817419999999998</v>
      </c>
      <c r="AM4439">
        <v>0.31349510000000003</v>
      </c>
      <c r="AN4439">
        <v>0.36449290000000001</v>
      </c>
    </row>
    <row r="4440" spans="1:40" x14ac:dyDescent="0.25">
      <c r="A4440" t="s">
        <v>65</v>
      </c>
      <c r="B4440">
        <v>100</v>
      </c>
      <c r="C4440" s="3">
        <v>41773</v>
      </c>
      <c r="D4440" t="s">
        <v>68</v>
      </c>
      <c r="E4440" s="2">
        <v>17</v>
      </c>
      <c r="F4440" t="str">
        <f t="shared" si="69"/>
        <v>Residential|100|41773|Per Ton|17</v>
      </c>
      <c r="I4440">
        <v>0.33463177</v>
      </c>
      <c r="K4440">
        <v>0.37966492000000002</v>
      </c>
      <c r="L4440">
        <v>685</v>
      </c>
      <c r="O4440">
        <v>0.27894089999999999</v>
      </c>
      <c r="P4440">
        <v>89.487410999999994</v>
      </c>
      <c r="Q4440">
        <v>0.26711783</v>
      </c>
      <c r="R4440">
        <v>668</v>
      </c>
      <c r="S4440">
        <v>17</v>
      </c>
      <c r="T4440">
        <v>20</v>
      </c>
      <c r="U4440">
        <v>1.0626249999999999</v>
      </c>
      <c r="V4440">
        <v>0.35558810000000002</v>
      </c>
      <c r="W4440">
        <v>10623</v>
      </c>
      <c r="X4440">
        <v>5.5690900000000002E-2</v>
      </c>
      <c r="Y4440">
        <v>7.6647199999999999E-2</v>
      </c>
      <c r="Z4440">
        <v>1.45063E-2</v>
      </c>
      <c r="AA4440">
        <v>1.03351E-2</v>
      </c>
      <c r="AB4440">
        <v>1.54147E-2</v>
      </c>
      <c r="AC4440">
        <v>1.7811400000000002E-2</v>
      </c>
      <c r="AD4440">
        <v>1.85588E-2</v>
      </c>
      <c r="AE4440">
        <v>3.2864600000000001E-2</v>
      </c>
      <c r="AF4440">
        <v>4.6350599999999999E-2</v>
      </c>
      <c r="AG4440">
        <v>5.5690900000000002E-2</v>
      </c>
      <c r="AH4440">
        <v>6.5031199999999997E-2</v>
      </c>
      <c r="AI4440">
        <v>7.8517100000000006E-2</v>
      </c>
      <c r="AJ4440">
        <v>5.2863199999999999E-2</v>
      </c>
      <c r="AK4440">
        <v>6.6915000000000002E-2</v>
      </c>
      <c r="AL4440">
        <v>7.6647199999999999E-2</v>
      </c>
      <c r="AM4440">
        <v>8.6379499999999998E-2</v>
      </c>
      <c r="AN4440">
        <v>0.1004312</v>
      </c>
    </row>
    <row r="4441" spans="1:40" x14ac:dyDescent="0.25">
      <c r="A4441" t="s">
        <v>24</v>
      </c>
      <c r="B4441" t="s">
        <v>24</v>
      </c>
      <c r="C4441" s="3">
        <v>41773</v>
      </c>
      <c r="D4441" t="s">
        <v>66</v>
      </c>
      <c r="E4441" s="2">
        <v>18</v>
      </c>
      <c r="F4441" t="str">
        <f t="shared" si="69"/>
        <v>All|All|41773|Per Device|18</v>
      </c>
      <c r="I4441">
        <v>1.8879343</v>
      </c>
      <c r="K4441">
        <v>3.5920971000000002</v>
      </c>
      <c r="L4441">
        <v>2832</v>
      </c>
      <c r="O4441">
        <v>1.7937634</v>
      </c>
      <c r="P4441">
        <v>87.658028000000002</v>
      </c>
      <c r="Q4441">
        <v>4.2065656999999996</v>
      </c>
      <c r="R4441">
        <v>2796</v>
      </c>
      <c r="S4441">
        <v>17</v>
      </c>
      <c r="T4441">
        <v>20</v>
      </c>
      <c r="U4441">
        <v>1.0940840000000001</v>
      </c>
      <c r="V4441">
        <v>2.0655589999999999</v>
      </c>
      <c r="W4441">
        <v>27058</v>
      </c>
      <c r="X4441">
        <v>9.4170900000000002E-2</v>
      </c>
      <c r="Y4441">
        <v>0.27179530000000002</v>
      </c>
      <c r="Z4441">
        <v>6.7499600000000007E-2</v>
      </c>
      <c r="AA4441">
        <v>7.9553499999999999E-2</v>
      </c>
      <c r="AB4441">
        <v>7.3850299999999994E-2</v>
      </c>
      <c r="AC4441">
        <v>0.10433099999999999</v>
      </c>
      <c r="AD4441">
        <v>0.1085478</v>
      </c>
      <c r="AE4441">
        <v>-3.9534600000000003E-2</v>
      </c>
      <c r="AF4441">
        <v>3.94597E-2</v>
      </c>
      <c r="AG4441">
        <v>9.4170900000000002E-2</v>
      </c>
      <c r="AH4441">
        <v>0.14888219999999999</v>
      </c>
      <c r="AI4441">
        <v>0.22787650000000001</v>
      </c>
      <c r="AJ4441">
        <v>0.13268579999999999</v>
      </c>
      <c r="AK4441">
        <v>0.2148728</v>
      </c>
      <c r="AL4441">
        <v>0.27179530000000002</v>
      </c>
      <c r="AM4441">
        <v>0.3287178</v>
      </c>
      <c r="AN4441">
        <v>0.41090490000000002</v>
      </c>
    </row>
    <row r="4442" spans="1:40" x14ac:dyDescent="0.25">
      <c r="A4442" t="s">
        <v>24</v>
      </c>
      <c r="B4442" t="s">
        <v>24</v>
      </c>
      <c r="C4442" s="3">
        <v>41773</v>
      </c>
      <c r="D4442" t="s">
        <v>68</v>
      </c>
      <c r="E4442" s="2">
        <v>18</v>
      </c>
      <c r="F4442" t="str">
        <f t="shared" si="69"/>
        <v>All|All|41773|Per Ton|18</v>
      </c>
      <c r="I4442">
        <v>0.51568837999999995</v>
      </c>
      <c r="K4442">
        <v>0.98117966999999995</v>
      </c>
      <c r="L4442">
        <v>2832</v>
      </c>
      <c r="O4442">
        <v>0.48996563999999998</v>
      </c>
      <c r="P4442">
        <v>87.658028000000002</v>
      </c>
      <c r="Q4442">
        <v>1.1490214999999999</v>
      </c>
      <c r="R4442">
        <v>2796</v>
      </c>
      <c r="S4442">
        <v>17</v>
      </c>
      <c r="T4442">
        <v>20</v>
      </c>
      <c r="U4442">
        <v>1.0940840000000001</v>
      </c>
      <c r="V4442">
        <v>0.5642064</v>
      </c>
      <c r="W4442">
        <v>27058</v>
      </c>
      <c r="X4442">
        <v>2.5722700000000001E-2</v>
      </c>
      <c r="Y4442">
        <v>7.4240799999999996E-2</v>
      </c>
      <c r="Z4442">
        <v>1.8437499999999999E-2</v>
      </c>
      <c r="AA4442">
        <v>2.1729999999999999E-2</v>
      </c>
      <c r="AB4442">
        <v>2.0172200000000001E-2</v>
      </c>
      <c r="AC4442">
        <v>2.8497999999999999E-2</v>
      </c>
      <c r="AD4442">
        <v>2.96498E-2</v>
      </c>
      <c r="AE4442">
        <v>-1.07989E-2</v>
      </c>
      <c r="AF4442">
        <v>1.07784E-2</v>
      </c>
      <c r="AG4442">
        <v>2.5722700000000001E-2</v>
      </c>
      <c r="AH4442">
        <v>4.0667099999999998E-2</v>
      </c>
      <c r="AI4442">
        <v>6.2244399999999998E-2</v>
      </c>
      <c r="AJ4442">
        <v>3.62431E-2</v>
      </c>
      <c r="AK4442">
        <v>5.8692399999999999E-2</v>
      </c>
      <c r="AL4442">
        <v>7.4240799999999996E-2</v>
      </c>
      <c r="AM4442">
        <v>8.9789099999999997E-2</v>
      </c>
      <c r="AN4442">
        <v>0.1122385</v>
      </c>
    </row>
    <row r="4443" spans="1:40" x14ac:dyDescent="0.25">
      <c r="A4443" t="s">
        <v>64</v>
      </c>
      <c r="B4443" t="s">
        <v>24</v>
      </c>
      <c r="C4443" s="3">
        <v>41773</v>
      </c>
      <c r="D4443" t="s">
        <v>66</v>
      </c>
      <c r="E4443" s="2">
        <v>18</v>
      </c>
      <c r="F4443" t="str">
        <f t="shared" si="69"/>
        <v>Non-Residential|All|41773|Per Device|18</v>
      </c>
      <c r="I4443">
        <v>3.0010601000000001</v>
      </c>
      <c r="K4443">
        <v>4.4776718000000004</v>
      </c>
      <c r="L4443">
        <v>1439</v>
      </c>
      <c r="O4443">
        <v>3.0529704</v>
      </c>
      <c r="P4443">
        <v>87.063156000000006</v>
      </c>
      <c r="Q4443">
        <v>5.4660672000000003</v>
      </c>
      <c r="R4443">
        <v>1444</v>
      </c>
      <c r="S4443">
        <v>17</v>
      </c>
      <c r="T4443">
        <v>20</v>
      </c>
      <c r="U4443">
        <v>1.0751379999999999</v>
      </c>
      <c r="V4443">
        <v>3.226553</v>
      </c>
      <c r="W4443">
        <v>4663</v>
      </c>
      <c r="X4443">
        <v>-5.1910299999999999E-2</v>
      </c>
      <c r="Y4443" s="6">
        <v>0.1735825</v>
      </c>
      <c r="Z4443">
        <v>0.118038</v>
      </c>
      <c r="AA4443">
        <v>0.1438439</v>
      </c>
      <c r="AB4443">
        <v>0.12690709999999999</v>
      </c>
      <c r="AC4443">
        <v>0.1860753</v>
      </c>
      <c r="AD4443">
        <v>0.1918241</v>
      </c>
      <c r="AE4443">
        <v>-0.29037540000000001</v>
      </c>
      <c r="AF4443">
        <v>-0.14948829999999999</v>
      </c>
      <c r="AG4443">
        <v>-5.1910299999999999E-2</v>
      </c>
      <c r="AH4443">
        <v>4.5667699999999999E-2</v>
      </c>
      <c r="AI4443">
        <v>0.18655479999999999</v>
      </c>
      <c r="AJ4443">
        <v>-7.2249900000000006E-2</v>
      </c>
      <c r="AK4443">
        <v>7.2989899999999996E-2</v>
      </c>
      <c r="AL4443" s="6">
        <v>0.1735825</v>
      </c>
      <c r="AM4443">
        <v>0.27417520000000001</v>
      </c>
      <c r="AN4443">
        <v>0.41941499999999998</v>
      </c>
    </row>
    <row r="4444" spans="1:40" x14ac:dyDescent="0.25">
      <c r="A4444" t="s">
        <v>64</v>
      </c>
      <c r="B4444" t="s">
        <v>24</v>
      </c>
      <c r="C4444" s="3">
        <v>41773</v>
      </c>
      <c r="D4444" t="s">
        <v>68</v>
      </c>
      <c r="E4444" s="2">
        <v>18</v>
      </c>
      <c r="F4444" t="str">
        <f t="shared" si="69"/>
        <v>Non-Residential|All|41773|Per Ton|18</v>
      </c>
      <c r="I4444">
        <v>0.77333503000000003</v>
      </c>
      <c r="K4444">
        <v>1.1538390999999999</v>
      </c>
      <c r="L4444">
        <v>1439</v>
      </c>
      <c r="O4444">
        <v>0.78671166000000003</v>
      </c>
      <c r="P4444">
        <v>87.063156000000006</v>
      </c>
      <c r="Q4444">
        <v>1.408536</v>
      </c>
      <c r="R4444">
        <v>1444</v>
      </c>
      <c r="S4444">
        <v>17</v>
      </c>
      <c r="T4444">
        <v>20</v>
      </c>
      <c r="U4444">
        <v>1.0751379999999999</v>
      </c>
      <c r="V4444">
        <v>0.83144169999999995</v>
      </c>
      <c r="W4444">
        <v>4663</v>
      </c>
      <c r="X4444">
        <v>-1.3376600000000001E-2</v>
      </c>
      <c r="Y4444">
        <v>4.4729999999999999E-2</v>
      </c>
      <c r="Z4444">
        <v>3.04169E-2</v>
      </c>
      <c r="AA4444">
        <v>3.7066700000000001E-2</v>
      </c>
      <c r="AB4444">
        <v>3.2702299999999997E-2</v>
      </c>
      <c r="AC4444">
        <v>4.79493E-2</v>
      </c>
      <c r="AD4444">
        <v>4.9430599999999998E-2</v>
      </c>
      <c r="AE4444">
        <v>-7.4826100000000006E-2</v>
      </c>
      <c r="AF4444">
        <v>-3.8521199999999998E-2</v>
      </c>
      <c r="AG4444">
        <v>-1.3376600000000001E-2</v>
      </c>
      <c r="AH4444">
        <v>1.1768000000000001E-2</v>
      </c>
      <c r="AI4444">
        <v>4.8072799999999999E-2</v>
      </c>
      <c r="AJ4444">
        <v>-1.86179E-2</v>
      </c>
      <c r="AK4444">
        <v>1.8808600000000002E-2</v>
      </c>
      <c r="AL4444">
        <v>4.4729999999999999E-2</v>
      </c>
      <c r="AM4444">
        <v>7.0651500000000006E-2</v>
      </c>
      <c r="AN4444">
        <v>0.1080779</v>
      </c>
    </row>
    <row r="4445" spans="1:40" x14ac:dyDescent="0.25">
      <c r="A4445" t="s">
        <v>64</v>
      </c>
      <c r="B4445">
        <v>30</v>
      </c>
      <c r="C4445" s="3">
        <v>41773</v>
      </c>
      <c r="D4445" t="s">
        <v>66</v>
      </c>
      <c r="E4445" s="2">
        <v>18</v>
      </c>
      <c r="F4445" t="str">
        <f t="shared" si="69"/>
        <v>Non-Residential|30|41773|Per Device|18</v>
      </c>
      <c r="I4445">
        <v>2.9338459000000001</v>
      </c>
      <c r="K4445">
        <v>4.2682969000000002</v>
      </c>
      <c r="L4445">
        <v>722</v>
      </c>
      <c r="O4445">
        <v>3.1747887000000001</v>
      </c>
      <c r="P4445">
        <v>87.392746000000002</v>
      </c>
      <c r="Q4445">
        <v>5.8533141999999998</v>
      </c>
      <c r="R4445">
        <v>726</v>
      </c>
      <c r="S4445">
        <v>17</v>
      </c>
      <c r="T4445">
        <v>20</v>
      </c>
      <c r="U4445">
        <v>1.0960620000000001</v>
      </c>
      <c r="V4445">
        <v>3.215678</v>
      </c>
      <c r="W4445">
        <v>1336</v>
      </c>
      <c r="X4445">
        <v>-0.24094270000000001</v>
      </c>
      <c r="Y4445">
        <v>4.0889099999999998E-2</v>
      </c>
      <c r="Z4445">
        <v>0.15884960000000001</v>
      </c>
      <c r="AA4445">
        <v>0.21723690000000001</v>
      </c>
      <c r="AB4445">
        <v>0.17410900000000001</v>
      </c>
      <c r="AC4445">
        <v>0.269119</v>
      </c>
      <c r="AD4445">
        <v>0.2783986</v>
      </c>
      <c r="AE4445">
        <v>-0.58583260000000004</v>
      </c>
      <c r="AF4445">
        <v>-0.38206889999999999</v>
      </c>
      <c r="AG4445">
        <v>-0.24094270000000001</v>
      </c>
      <c r="AH4445">
        <v>-9.9816600000000005E-2</v>
      </c>
      <c r="AI4445">
        <v>0.1039471</v>
      </c>
      <c r="AJ4445">
        <v>-0.31589309999999998</v>
      </c>
      <c r="AK4445">
        <v>-0.1051033</v>
      </c>
      <c r="AL4445">
        <v>4.0889099999999998E-2</v>
      </c>
      <c r="AM4445">
        <v>0.18688150000000001</v>
      </c>
      <c r="AN4445">
        <v>0.39767130000000001</v>
      </c>
    </row>
    <row r="4446" spans="1:40" x14ac:dyDescent="0.25">
      <c r="A4446" t="s">
        <v>64</v>
      </c>
      <c r="B4446">
        <v>30</v>
      </c>
      <c r="C4446" s="3">
        <v>41773</v>
      </c>
      <c r="D4446" t="s">
        <v>68</v>
      </c>
      <c r="E4446" s="2">
        <v>18</v>
      </c>
      <c r="F4446" t="str">
        <f t="shared" si="69"/>
        <v>Non-Residential|30|41773|Per Ton|18</v>
      </c>
      <c r="I4446">
        <v>0.75507950000000001</v>
      </c>
      <c r="K4446">
        <v>1.0985251</v>
      </c>
      <c r="L4446">
        <v>722</v>
      </c>
      <c r="O4446">
        <v>0.81709056999999996</v>
      </c>
      <c r="P4446">
        <v>87.392746000000002</v>
      </c>
      <c r="Q4446">
        <v>1.5064586</v>
      </c>
      <c r="R4446">
        <v>726</v>
      </c>
      <c r="S4446">
        <v>17</v>
      </c>
      <c r="T4446">
        <v>20</v>
      </c>
      <c r="U4446">
        <v>1.0960620000000001</v>
      </c>
      <c r="V4446">
        <v>0.82761410000000002</v>
      </c>
      <c r="W4446">
        <v>1336</v>
      </c>
      <c r="X4446">
        <v>-6.20111E-2</v>
      </c>
      <c r="Y4446">
        <v>1.0523599999999999E-2</v>
      </c>
      <c r="Z4446">
        <v>4.08829E-2</v>
      </c>
      <c r="AA4446">
        <v>5.5909899999999998E-2</v>
      </c>
      <c r="AB4446">
        <v>4.4810200000000001E-2</v>
      </c>
      <c r="AC4446">
        <v>6.9262799999999999E-2</v>
      </c>
      <c r="AD4446">
        <v>7.1651000000000006E-2</v>
      </c>
      <c r="AE4446">
        <v>-0.15077489999999999</v>
      </c>
      <c r="AF4446">
        <v>-9.8332500000000003E-2</v>
      </c>
      <c r="AG4446">
        <v>-6.20111E-2</v>
      </c>
      <c r="AH4446">
        <v>-2.56896E-2</v>
      </c>
      <c r="AI4446">
        <v>2.6752700000000001E-2</v>
      </c>
      <c r="AJ4446">
        <v>-8.1300899999999995E-2</v>
      </c>
      <c r="AK4446">
        <v>-2.7050299999999999E-2</v>
      </c>
      <c r="AL4446">
        <v>1.0523599999999999E-2</v>
      </c>
      <c r="AM4446">
        <v>4.8097399999999998E-2</v>
      </c>
      <c r="AN4446">
        <v>0.1023481</v>
      </c>
    </row>
    <row r="4447" spans="1:40" x14ac:dyDescent="0.25">
      <c r="A4447" t="s">
        <v>64</v>
      </c>
      <c r="B4447">
        <v>50</v>
      </c>
      <c r="C4447" s="3">
        <v>41773</v>
      </c>
      <c r="D4447" t="s">
        <v>66</v>
      </c>
      <c r="E4447" s="2">
        <v>18</v>
      </c>
      <c r="F4447" t="str">
        <f t="shared" si="69"/>
        <v>Non-Residential|50|41773|Per Device|18</v>
      </c>
      <c r="I4447">
        <v>3.0254989000000001</v>
      </c>
      <c r="K4447">
        <v>4.5504245000000001</v>
      </c>
      <c r="L4447">
        <v>717</v>
      </c>
      <c r="O4447">
        <v>2.9787485999999999</v>
      </c>
      <c r="P4447">
        <v>86.923012</v>
      </c>
      <c r="Q4447">
        <v>5.1248866</v>
      </c>
      <c r="R4447">
        <v>718</v>
      </c>
      <c r="S4447">
        <v>17</v>
      </c>
      <c r="T4447">
        <v>20</v>
      </c>
      <c r="U4447">
        <v>1.0635760000000001</v>
      </c>
      <c r="V4447">
        <v>3.2178469999999999</v>
      </c>
      <c r="W4447">
        <v>3327</v>
      </c>
      <c r="X4447">
        <v>4.6750300000000002E-2</v>
      </c>
      <c r="Y4447">
        <v>0.23909849999999999</v>
      </c>
      <c r="Z4447">
        <v>0.1699387</v>
      </c>
      <c r="AA4447">
        <v>0.19125909999999999</v>
      </c>
      <c r="AB4447">
        <v>0.18074270000000001</v>
      </c>
      <c r="AC4447">
        <v>0.25585000000000002</v>
      </c>
      <c r="AD4447">
        <v>0.2631501</v>
      </c>
      <c r="AE4447">
        <v>-0.28113460000000001</v>
      </c>
      <c r="AF4447">
        <v>-8.7417599999999998E-2</v>
      </c>
      <c r="AG4447">
        <v>4.6750300000000002E-2</v>
      </c>
      <c r="AH4447">
        <v>0.1809181</v>
      </c>
      <c r="AI4447">
        <v>0.3746352</v>
      </c>
      <c r="AJ4447">
        <v>-9.8141900000000004E-2</v>
      </c>
      <c r="AK4447">
        <v>0.1011025</v>
      </c>
      <c r="AL4447">
        <v>0.23909849999999999</v>
      </c>
      <c r="AM4447">
        <v>0.3770945</v>
      </c>
      <c r="AN4447">
        <v>0.57633889999999999</v>
      </c>
    </row>
    <row r="4448" spans="1:40" x14ac:dyDescent="0.25">
      <c r="A4448" t="s">
        <v>64</v>
      </c>
      <c r="B4448">
        <v>50</v>
      </c>
      <c r="C4448" s="3">
        <v>41773</v>
      </c>
      <c r="D4448" t="s">
        <v>68</v>
      </c>
      <c r="E4448" s="2">
        <v>18</v>
      </c>
      <c r="F4448" t="str">
        <f t="shared" si="69"/>
        <v>Non-Residential|50|41773|Per Ton|18</v>
      </c>
      <c r="I4448">
        <v>0.78010475000000001</v>
      </c>
      <c r="K4448">
        <v>1.1732967000000001</v>
      </c>
      <c r="L4448">
        <v>717</v>
      </c>
      <c r="O4448">
        <v>0.76805049000000003</v>
      </c>
      <c r="P4448">
        <v>86.923012</v>
      </c>
      <c r="Q4448">
        <v>1.3214178999999999</v>
      </c>
      <c r="R4448">
        <v>718</v>
      </c>
      <c r="S4448">
        <v>17</v>
      </c>
      <c r="T4448">
        <v>20</v>
      </c>
      <c r="U4448">
        <v>1.0635760000000001</v>
      </c>
      <c r="V4448">
        <v>0.82970049999999995</v>
      </c>
      <c r="W4448">
        <v>3327</v>
      </c>
      <c r="X4448">
        <v>1.20543E-2</v>
      </c>
      <c r="Y4448">
        <v>6.1650000000000003E-2</v>
      </c>
      <c r="Z4448">
        <v>4.3817599999999998E-2</v>
      </c>
      <c r="AA4448">
        <v>4.9314900000000002E-2</v>
      </c>
      <c r="AB4448">
        <v>4.66033E-2</v>
      </c>
      <c r="AC4448">
        <v>6.5969200000000006E-2</v>
      </c>
      <c r="AD4448">
        <v>6.7851499999999995E-2</v>
      </c>
      <c r="AE4448">
        <v>-7.2488700000000003E-2</v>
      </c>
      <c r="AF4448">
        <v>-2.2540000000000001E-2</v>
      </c>
      <c r="AG4448">
        <v>1.20543E-2</v>
      </c>
      <c r="AH4448">
        <v>4.6648500000000002E-2</v>
      </c>
      <c r="AI4448">
        <v>9.6597199999999994E-2</v>
      </c>
      <c r="AJ4448">
        <v>-2.53052E-2</v>
      </c>
      <c r="AK4448">
        <v>2.6068600000000001E-2</v>
      </c>
      <c r="AL4448">
        <v>6.1650000000000003E-2</v>
      </c>
      <c r="AM4448">
        <v>9.7231300000000007E-2</v>
      </c>
      <c r="AN4448">
        <v>0.14860519999999999</v>
      </c>
    </row>
    <row r="4449" spans="1:40" x14ac:dyDescent="0.25">
      <c r="A4449" t="s">
        <v>65</v>
      </c>
      <c r="B4449" t="s">
        <v>24</v>
      </c>
      <c r="C4449" s="3">
        <v>41773</v>
      </c>
      <c r="D4449" t="s">
        <v>66</v>
      </c>
      <c r="E4449" s="2">
        <v>18</v>
      </c>
      <c r="F4449" t="str">
        <f t="shared" si="69"/>
        <v>Residential|All|41773|Per Device|18</v>
      </c>
      <c r="I4449">
        <v>1.4770662000000001</v>
      </c>
      <c r="K4449">
        <v>1.5497209000000001</v>
      </c>
      <c r="L4449">
        <v>1393</v>
      </c>
      <c r="O4449">
        <v>1.300001</v>
      </c>
      <c r="P4449">
        <v>87.777832000000004</v>
      </c>
      <c r="Q4449">
        <v>1.2483643</v>
      </c>
      <c r="R4449">
        <v>1352</v>
      </c>
      <c r="S4449">
        <v>17</v>
      </c>
      <c r="T4449">
        <v>20</v>
      </c>
      <c r="U4449">
        <v>1.0889610000000001</v>
      </c>
      <c r="V4449">
        <v>1.6084670000000001</v>
      </c>
      <c r="W4449">
        <v>22395</v>
      </c>
      <c r="X4449">
        <v>0.17706520000000001</v>
      </c>
      <c r="Y4449">
        <v>0.30846580000000001</v>
      </c>
      <c r="Z4449">
        <v>4.1522000000000003E-2</v>
      </c>
      <c r="AA4449">
        <v>3.3951000000000002E-2</v>
      </c>
      <c r="AB4449">
        <v>4.52158E-2</v>
      </c>
      <c r="AC4449">
        <v>5.3635299999999997E-2</v>
      </c>
      <c r="AD4449">
        <v>5.6543299999999998E-2</v>
      </c>
      <c r="AE4449">
        <v>0.1083287</v>
      </c>
      <c r="AF4449">
        <v>0.14893880000000001</v>
      </c>
      <c r="AG4449">
        <v>0.17706520000000001</v>
      </c>
      <c r="AH4449">
        <v>0.2051916</v>
      </c>
      <c r="AI4449">
        <v>0.24580160000000001</v>
      </c>
      <c r="AJ4449">
        <v>0.23600270000000001</v>
      </c>
      <c r="AK4449">
        <v>0.27881450000000002</v>
      </c>
      <c r="AL4449">
        <v>0.30846580000000001</v>
      </c>
      <c r="AM4449">
        <v>0.33811720000000001</v>
      </c>
      <c r="AN4449">
        <v>0.38092890000000001</v>
      </c>
    </row>
    <row r="4450" spans="1:40" x14ac:dyDescent="0.25">
      <c r="A4450" t="s">
        <v>65</v>
      </c>
      <c r="B4450" t="s">
        <v>24</v>
      </c>
      <c r="C4450" s="3">
        <v>41773</v>
      </c>
      <c r="D4450" t="s">
        <v>68</v>
      </c>
      <c r="E4450" s="2">
        <v>18</v>
      </c>
      <c r="F4450" t="str">
        <f t="shared" si="69"/>
        <v>Residential|All|41773|Per Ton|18</v>
      </c>
      <c r="I4450">
        <v>0.41372827000000001</v>
      </c>
      <c r="K4450">
        <v>0.43407896000000001</v>
      </c>
      <c r="L4450">
        <v>1393</v>
      </c>
      <c r="O4450">
        <v>0.36413206999999997</v>
      </c>
      <c r="P4450">
        <v>87.777832000000004</v>
      </c>
      <c r="Q4450">
        <v>0.34966856000000002</v>
      </c>
      <c r="R4450">
        <v>1352</v>
      </c>
      <c r="S4450">
        <v>17</v>
      </c>
      <c r="T4450">
        <v>20</v>
      </c>
      <c r="U4450">
        <v>1.0889610000000001</v>
      </c>
      <c r="V4450">
        <v>0.45053379999999998</v>
      </c>
      <c r="W4450">
        <v>22395</v>
      </c>
      <c r="X4450">
        <v>4.95962E-2</v>
      </c>
      <c r="Y4450">
        <v>8.6401699999999998E-2</v>
      </c>
      <c r="Z4450">
        <v>1.1630400000000001E-2</v>
      </c>
      <c r="AA4450">
        <v>9.5096999999999994E-3</v>
      </c>
      <c r="AB4450">
        <v>1.2664999999999999E-2</v>
      </c>
      <c r="AC4450">
        <v>1.50233E-2</v>
      </c>
      <c r="AD4450">
        <v>1.5837799999999999E-2</v>
      </c>
      <c r="AE4450">
        <v>3.0342999999999998E-2</v>
      </c>
      <c r="AF4450">
        <v>4.1717999999999998E-2</v>
      </c>
      <c r="AG4450">
        <v>4.95962E-2</v>
      </c>
      <c r="AH4450">
        <v>5.7474400000000002E-2</v>
      </c>
      <c r="AI4450">
        <v>6.8849400000000005E-2</v>
      </c>
      <c r="AJ4450">
        <v>6.6104700000000002E-2</v>
      </c>
      <c r="AK4450">
        <v>7.8096299999999994E-2</v>
      </c>
      <c r="AL4450">
        <v>8.6401699999999998E-2</v>
      </c>
      <c r="AM4450">
        <v>9.4707100000000002E-2</v>
      </c>
      <c r="AN4450">
        <v>0.10669869999999999</v>
      </c>
    </row>
    <row r="4451" spans="1:40" x14ac:dyDescent="0.25">
      <c r="A4451" t="s">
        <v>65</v>
      </c>
      <c r="B4451">
        <v>50</v>
      </c>
      <c r="C4451" s="3">
        <v>41773</v>
      </c>
      <c r="D4451" t="s">
        <v>66</v>
      </c>
      <c r="E4451" s="2">
        <v>18</v>
      </c>
      <c r="F4451" t="str">
        <f t="shared" si="69"/>
        <v>Residential|50|41773|Per Device|18</v>
      </c>
      <c r="I4451">
        <v>1.6181538</v>
      </c>
      <c r="K4451">
        <v>1.7067407999999999</v>
      </c>
      <c r="L4451">
        <v>708</v>
      </c>
      <c r="O4451">
        <v>1.6070685</v>
      </c>
      <c r="P4451">
        <v>88.101180999999997</v>
      </c>
      <c r="Q4451">
        <v>1.4498192000000001</v>
      </c>
      <c r="R4451">
        <v>684</v>
      </c>
      <c r="S4451">
        <v>17</v>
      </c>
      <c r="T4451">
        <v>20</v>
      </c>
      <c r="U4451">
        <v>1.1093379999999999</v>
      </c>
      <c r="V4451">
        <v>1.7950790000000001</v>
      </c>
      <c r="W4451">
        <v>11772</v>
      </c>
      <c r="X4451">
        <v>1.1085299999999999E-2</v>
      </c>
      <c r="Y4451">
        <v>0.1880107</v>
      </c>
      <c r="Z4451">
        <v>6.4143199999999997E-2</v>
      </c>
      <c r="AA4451">
        <v>5.5435199999999997E-2</v>
      </c>
      <c r="AB4451">
        <v>7.1156499999999998E-2</v>
      </c>
      <c r="AC4451">
        <v>8.4778699999999999E-2</v>
      </c>
      <c r="AD4451">
        <v>9.0201500000000004E-2</v>
      </c>
      <c r="AE4451">
        <v>-9.7562999999999997E-2</v>
      </c>
      <c r="AF4451">
        <v>-3.3372699999999998E-2</v>
      </c>
      <c r="AG4451">
        <v>1.1085299999999999E-2</v>
      </c>
      <c r="AH4451">
        <v>5.5543200000000001E-2</v>
      </c>
      <c r="AI4451">
        <v>0.11973350000000001</v>
      </c>
      <c r="AJ4451">
        <v>7.2412799999999999E-2</v>
      </c>
      <c r="AK4451">
        <v>0.140709</v>
      </c>
      <c r="AL4451">
        <v>0.1880107</v>
      </c>
      <c r="AM4451">
        <v>0.2353124</v>
      </c>
      <c r="AN4451">
        <v>0.30360860000000001</v>
      </c>
    </row>
    <row r="4452" spans="1:40" x14ac:dyDescent="0.25">
      <c r="A4452" t="s">
        <v>65</v>
      </c>
      <c r="B4452">
        <v>50</v>
      </c>
      <c r="C4452" s="3">
        <v>41773</v>
      </c>
      <c r="D4452" t="s">
        <v>68</v>
      </c>
      <c r="E4452" s="2">
        <v>18</v>
      </c>
      <c r="F4452" t="str">
        <f t="shared" si="69"/>
        <v>Residential|50|41773|Per Ton|18</v>
      </c>
      <c r="I4452">
        <v>0.46051552000000001</v>
      </c>
      <c r="K4452">
        <v>0.48572675999999998</v>
      </c>
      <c r="L4452">
        <v>708</v>
      </c>
      <c r="O4452">
        <v>0.45736072999999999</v>
      </c>
      <c r="P4452">
        <v>88.101180999999997</v>
      </c>
      <c r="Q4452">
        <v>0.41260862999999998</v>
      </c>
      <c r="R4452">
        <v>684</v>
      </c>
      <c r="S4452">
        <v>17</v>
      </c>
      <c r="T4452">
        <v>20</v>
      </c>
      <c r="U4452">
        <v>1.1093379999999999</v>
      </c>
      <c r="V4452">
        <v>0.51086730000000002</v>
      </c>
      <c r="W4452">
        <v>11772</v>
      </c>
      <c r="X4452">
        <v>3.1548000000000001E-3</v>
      </c>
      <c r="Y4452">
        <v>5.3506600000000001E-2</v>
      </c>
      <c r="Z4452">
        <v>1.8254699999999999E-2</v>
      </c>
      <c r="AA4452">
        <v>1.5776499999999999E-2</v>
      </c>
      <c r="AB4452">
        <v>2.02507E-2</v>
      </c>
      <c r="AC4452">
        <v>2.41274E-2</v>
      </c>
      <c r="AD4452">
        <v>2.5670700000000001E-2</v>
      </c>
      <c r="AE4452">
        <v>-2.7765700000000001E-2</v>
      </c>
      <c r="AF4452">
        <v>-9.4976000000000001E-3</v>
      </c>
      <c r="AG4452">
        <v>3.1548000000000001E-3</v>
      </c>
      <c r="AH4452">
        <v>1.58072E-2</v>
      </c>
      <c r="AI4452">
        <v>3.4075300000000003E-2</v>
      </c>
      <c r="AJ4452">
        <v>2.06082E-2</v>
      </c>
      <c r="AK4452">
        <v>4.0044799999999998E-2</v>
      </c>
      <c r="AL4452">
        <v>5.3506600000000001E-2</v>
      </c>
      <c r="AM4452">
        <v>6.6968299999999994E-2</v>
      </c>
      <c r="AN4452">
        <v>8.6404900000000007E-2</v>
      </c>
    </row>
    <row r="4453" spans="1:40" x14ac:dyDescent="0.25">
      <c r="A4453" t="s">
        <v>65</v>
      </c>
      <c r="B4453">
        <v>100</v>
      </c>
      <c r="C4453" s="3">
        <v>41773</v>
      </c>
      <c r="D4453" t="s">
        <v>66</v>
      </c>
      <c r="E4453" s="2">
        <v>18</v>
      </c>
      <c r="F4453" t="str">
        <f t="shared" si="69"/>
        <v>Residential|100|41773|Per Device|18</v>
      </c>
      <c r="I4453">
        <v>1.3257327999999999</v>
      </c>
      <c r="K4453">
        <v>1.3634097999999999</v>
      </c>
      <c r="L4453">
        <v>685</v>
      </c>
      <c r="O4453">
        <v>0.97210368999999996</v>
      </c>
      <c r="P4453">
        <v>87.412475999999998</v>
      </c>
      <c r="Q4453">
        <v>0.92110230000000004</v>
      </c>
      <c r="R4453">
        <v>668</v>
      </c>
      <c r="S4453">
        <v>17</v>
      </c>
      <c r="T4453">
        <v>20</v>
      </c>
      <c r="U4453">
        <v>1.0626249999999999</v>
      </c>
      <c r="V4453">
        <v>1.408757</v>
      </c>
      <c r="W4453">
        <v>10623</v>
      </c>
      <c r="X4453">
        <v>0.35362909999999997</v>
      </c>
      <c r="Y4453">
        <v>0.43665340000000002</v>
      </c>
      <c r="Z4453">
        <v>5.2093199999999999E-2</v>
      </c>
      <c r="AA4453">
        <v>3.5638499999999997E-2</v>
      </c>
      <c r="AB4453">
        <v>5.5355599999999998E-2</v>
      </c>
      <c r="AC4453">
        <v>6.3117400000000004E-2</v>
      </c>
      <c r="AD4453">
        <v>6.5835699999999997E-2</v>
      </c>
      <c r="AE4453">
        <v>0.27274090000000001</v>
      </c>
      <c r="AF4453">
        <v>0.32053039999999999</v>
      </c>
      <c r="AG4453">
        <v>0.35362909999999997</v>
      </c>
      <c r="AH4453">
        <v>0.38672790000000001</v>
      </c>
      <c r="AI4453">
        <v>0.4345174</v>
      </c>
      <c r="AJ4453">
        <v>0.35228150000000003</v>
      </c>
      <c r="AK4453">
        <v>0.40212910000000002</v>
      </c>
      <c r="AL4453">
        <v>0.43665340000000002</v>
      </c>
      <c r="AM4453">
        <v>0.47117769999999998</v>
      </c>
      <c r="AN4453">
        <v>0.52102519999999997</v>
      </c>
    </row>
    <row r="4454" spans="1:40" x14ac:dyDescent="0.25">
      <c r="A4454" t="s">
        <v>65</v>
      </c>
      <c r="B4454">
        <v>100</v>
      </c>
      <c r="C4454" s="3">
        <v>41773</v>
      </c>
      <c r="D4454" t="s">
        <v>68</v>
      </c>
      <c r="E4454" s="2">
        <v>18</v>
      </c>
      <c r="F4454" t="str">
        <f t="shared" si="69"/>
        <v>Residential|100|41773|Per Ton|18</v>
      </c>
      <c r="I4454">
        <v>0.36528838000000002</v>
      </c>
      <c r="K4454">
        <v>0.37566976000000002</v>
      </c>
      <c r="L4454">
        <v>685</v>
      </c>
      <c r="O4454">
        <v>0.26785048</v>
      </c>
      <c r="P4454">
        <v>87.412475999999998</v>
      </c>
      <c r="Q4454">
        <v>0.25379771000000001</v>
      </c>
      <c r="R4454">
        <v>668</v>
      </c>
      <c r="S4454">
        <v>17</v>
      </c>
      <c r="T4454">
        <v>20</v>
      </c>
      <c r="U4454">
        <v>1.0626249999999999</v>
      </c>
      <c r="V4454">
        <v>0.38816460000000003</v>
      </c>
      <c r="W4454">
        <v>10623</v>
      </c>
      <c r="X4454">
        <v>9.7437899999999994E-2</v>
      </c>
      <c r="Y4454" s="6">
        <v>0.12031409999999999</v>
      </c>
      <c r="Z4454">
        <v>1.4353599999999999E-2</v>
      </c>
      <c r="AA4454">
        <v>9.8197000000000007E-3</v>
      </c>
      <c r="AB4454">
        <v>1.52525E-2</v>
      </c>
      <c r="AC4454">
        <v>1.7391199999999999E-2</v>
      </c>
      <c r="AD4454">
        <v>1.8140199999999999E-2</v>
      </c>
      <c r="AE4454">
        <v>7.51502E-2</v>
      </c>
      <c r="AF4454">
        <v>8.8317999999999994E-2</v>
      </c>
      <c r="AG4454">
        <v>9.7437899999999994E-2</v>
      </c>
      <c r="AH4454">
        <v>0.10655779999999999</v>
      </c>
      <c r="AI4454">
        <v>0.1197256</v>
      </c>
      <c r="AJ4454">
        <v>9.7066600000000003E-2</v>
      </c>
      <c r="AK4454">
        <v>0.11080139999999999</v>
      </c>
      <c r="AL4454" s="6">
        <v>0.12031409999999999</v>
      </c>
      <c r="AM4454">
        <v>0.12982679999999999</v>
      </c>
      <c r="AN4454">
        <v>0.14356169999999999</v>
      </c>
    </row>
    <row r="4455" spans="1:40" x14ac:dyDescent="0.25">
      <c r="A4455" t="s">
        <v>24</v>
      </c>
      <c r="B4455" t="s">
        <v>24</v>
      </c>
      <c r="C4455" s="3">
        <v>41773</v>
      </c>
      <c r="D4455" t="s">
        <v>66</v>
      </c>
      <c r="E4455" s="2">
        <v>19</v>
      </c>
      <c r="F4455" t="str">
        <f t="shared" si="69"/>
        <v>All|All|41773|Per Device|19</v>
      </c>
      <c r="I4455">
        <v>1.8060290999999999</v>
      </c>
      <c r="K4455">
        <v>3.4267295</v>
      </c>
      <c r="L4455">
        <v>2832</v>
      </c>
      <c r="O4455">
        <v>1.7362451999999999</v>
      </c>
      <c r="P4455">
        <v>84.032982000000004</v>
      </c>
      <c r="Q4455">
        <v>3.9406781999999998</v>
      </c>
      <c r="R4455">
        <v>2796</v>
      </c>
      <c r="S4455">
        <v>17</v>
      </c>
      <c r="T4455">
        <v>20</v>
      </c>
      <c r="U4455">
        <v>1.0940840000000001</v>
      </c>
      <c r="V4455">
        <v>1.975948</v>
      </c>
      <c r="W4455">
        <v>27058</v>
      </c>
      <c r="X4455">
        <v>6.9783899999999996E-2</v>
      </c>
      <c r="Y4455">
        <v>0.23970240000000001</v>
      </c>
      <c r="Z4455">
        <v>6.4392199999999997E-2</v>
      </c>
      <c r="AA4455">
        <v>7.4525099999999997E-2</v>
      </c>
      <c r="AB4455">
        <v>7.0450499999999999E-2</v>
      </c>
      <c r="AC4455">
        <v>9.8490300000000003E-2</v>
      </c>
      <c r="AD4455">
        <v>0.1025537</v>
      </c>
      <c r="AE4455">
        <v>-5.6436500000000001E-2</v>
      </c>
      <c r="AF4455">
        <v>1.8135499999999999E-2</v>
      </c>
      <c r="AG4455">
        <v>6.9783899999999996E-2</v>
      </c>
      <c r="AH4455">
        <v>0.12143230000000001</v>
      </c>
      <c r="AI4455">
        <v>0.19600429999999999</v>
      </c>
      <c r="AJ4455">
        <v>0.1082746</v>
      </c>
      <c r="AK4455">
        <v>0.18592320000000001</v>
      </c>
      <c r="AL4455">
        <v>0.23970240000000001</v>
      </c>
      <c r="AM4455">
        <v>0.29348160000000001</v>
      </c>
      <c r="AN4455">
        <v>0.37113020000000002</v>
      </c>
    </row>
    <row r="4456" spans="1:40" x14ac:dyDescent="0.25">
      <c r="A4456" t="s">
        <v>24</v>
      </c>
      <c r="B4456" t="s">
        <v>24</v>
      </c>
      <c r="C4456" s="3">
        <v>41773</v>
      </c>
      <c r="D4456" t="s">
        <v>68</v>
      </c>
      <c r="E4456" s="2">
        <v>19</v>
      </c>
      <c r="F4456" t="str">
        <f t="shared" si="69"/>
        <v>All|All|41773|Per Ton|19</v>
      </c>
      <c r="I4456">
        <v>0.49331602000000002</v>
      </c>
      <c r="K4456">
        <v>0.93600958999999995</v>
      </c>
      <c r="L4456">
        <v>2832</v>
      </c>
      <c r="O4456">
        <v>0.47425457999999998</v>
      </c>
      <c r="P4456">
        <v>84.032982000000004</v>
      </c>
      <c r="Q4456">
        <v>1.0763944000000001</v>
      </c>
      <c r="R4456">
        <v>2796</v>
      </c>
      <c r="S4456">
        <v>17</v>
      </c>
      <c r="T4456">
        <v>20</v>
      </c>
      <c r="U4456">
        <v>1.0940840000000001</v>
      </c>
      <c r="V4456">
        <v>0.53972920000000002</v>
      </c>
      <c r="W4456">
        <v>27058</v>
      </c>
      <c r="X4456">
        <v>1.9061399999999999E-2</v>
      </c>
      <c r="Y4456">
        <v>6.5474599999999994E-2</v>
      </c>
      <c r="Z4456">
        <v>1.7588699999999999E-2</v>
      </c>
      <c r="AA4456">
        <v>2.03565E-2</v>
      </c>
      <c r="AB4456">
        <v>1.92435E-2</v>
      </c>
      <c r="AC4456">
        <v>2.6902599999999999E-2</v>
      </c>
      <c r="AD4456">
        <v>2.8012499999999999E-2</v>
      </c>
      <c r="AE4456">
        <v>-1.54156E-2</v>
      </c>
      <c r="AF4456">
        <v>4.9537000000000001E-3</v>
      </c>
      <c r="AG4456">
        <v>1.9061399999999999E-2</v>
      </c>
      <c r="AH4456">
        <v>3.3169200000000003E-2</v>
      </c>
      <c r="AI4456">
        <v>5.3538500000000003E-2</v>
      </c>
      <c r="AJ4456">
        <v>2.9575199999999999E-2</v>
      </c>
      <c r="AK4456">
        <v>5.0784799999999998E-2</v>
      </c>
      <c r="AL4456">
        <v>6.5474599999999994E-2</v>
      </c>
      <c r="AM4456">
        <v>8.0164399999999997E-2</v>
      </c>
      <c r="AN4456">
        <v>0.10137400000000001</v>
      </c>
    </row>
    <row r="4457" spans="1:40" x14ac:dyDescent="0.25">
      <c r="A4457" t="s">
        <v>64</v>
      </c>
      <c r="B4457" t="s">
        <v>24</v>
      </c>
      <c r="C4457" s="3">
        <v>41773</v>
      </c>
      <c r="D4457" t="s">
        <v>66</v>
      </c>
      <c r="E4457" s="2">
        <v>19</v>
      </c>
      <c r="F4457" t="str">
        <f t="shared" si="69"/>
        <v>Non-Residential|All|41773|Per Device|19</v>
      </c>
      <c r="I4457">
        <v>2.6521883000000002</v>
      </c>
      <c r="K4457">
        <v>4.3412531000000003</v>
      </c>
      <c r="L4457">
        <v>1439</v>
      </c>
      <c r="O4457">
        <v>2.7360707</v>
      </c>
      <c r="P4457">
        <v>83.842903000000007</v>
      </c>
      <c r="Q4457">
        <v>5.1632864999999999</v>
      </c>
      <c r="R4457">
        <v>1444</v>
      </c>
      <c r="S4457">
        <v>17</v>
      </c>
      <c r="T4457">
        <v>20</v>
      </c>
      <c r="U4457">
        <v>1.0751379999999999</v>
      </c>
      <c r="V4457">
        <v>2.8514680000000001</v>
      </c>
      <c r="W4457">
        <v>4663</v>
      </c>
      <c r="X4457">
        <v>-8.3882399999999996E-2</v>
      </c>
      <c r="Y4457" s="6">
        <v>0.115397</v>
      </c>
      <c r="Z4457">
        <v>0.1144418</v>
      </c>
      <c r="AA4457">
        <v>0.135876</v>
      </c>
      <c r="AB4457">
        <v>0.1230407</v>
      </c>
      <c r="AC4457">
        <v>0.1776491</v>
      </c>
      <c r="AD4457">
        <v>0.18330650000000001</v>
      </c>
      <c r="AE4457">
        <v>-0.31154890000000002</v>
      </c>
      <c r="AF4457">
        <v>-0.1770417</v>
      </c>
      <c r="AG4457">
        <v>-8.3882399999999996E-2</v>
      </c>
      <c r="AH4457">
        <v>9.2768999999999994E-3</v>
      </c>
      <c r="AI4457">
        <v>0.1437841</v>
      </c>
      <c r="AJ4457">
        <v>-0.1195198</v>
      </c>
      <c r="AK4457">
        <v>1.9270900000000001E-2</v>
      </c>
      <c r="AL4457" s="6">
        <v>0.115397</v>
      </c>
      <c r="AM4457">
        <v>0.21152299999999999</v>
      </c>
      <c r="AN4457">
        <v>0.35031380000000001</v>
      </c>
    </row>
    <row r="4458" spans="1:40" x14ac:dyDescent="0.25">
      <c r="A4458" t="s">
        <v>64</v>
      </c>
      <c r="B4458" t="s">
        <v>24</v>
      </c>
      <c r="C4458" s="3">
        <v>41773</v>
      </c>
      <c r="D4458" t="s">
        <v>68</v>
      </c>
      <c r="E4458" s="2">
        <v>19</v>
      </c>
      <c r="F4458" t="str">
        <f t="shared" si="69"/>
        <v>Non-Residential|All|41773|Per Ton|19</v>
      </c>
      <c r="I4458">
        <v>0.68343518999999997</v>
      </c>
      <c r="K4458">
        <v>1.1186856999999999</v>
      </c>
      <c r="L4458">
        <v>1439</v>
      </c>
      <c r="O4458">
        <v>0.70505061000000002</v>
      </c>
      <c r="P4458">
        <v>83.842903000000007</v>
      </c>
      <c r="Q4458">
        <v>1.3305133</v>
      </c>
      <c r="R4458">
        <v>1444</v>
      </c>
      <c r="S4458">
        <v>17</v>
      </c>
      <c r="T4458">
        <v>20</v>
      </c>
      <c r="U4458">
        <v>1.0751379999999999</v>
      </c>
      <c r="V4458">
        <v>0.73478690000000002</v>
      </c>
      <c r="W4458">
        <v>4663</v>
      </c>
      <c r="X4458">
        <v>-2.16154E-2</v>
      </c>
      <c r="Y4458">
        <v>2.97363E-2</v>
      </c>
      <c r="Z4458">
        <v>2.9490200000000001E-2</v>
      </c>
      <c r="AA4458">
        <v>3.5013500000000003E-2</v>
      </c>
      <c r="AB4458">
        <v>3.1705999999999998E-2</v>
      </c>
      <c r="AC4458">
        <v>4.5777900000000003E-2</v>
      </c>
      <c r="AD4458">
        <v>4.7235800000000001E-2</v>
      </c>
      <c r="AE4458">
        <v>-8.0282199999999998E-2</v>
      </c>
      <c r="AF4458">
        <v>-4.5621399999999999E-2</v>
      </c>
      <c r="AG4458">
        <v>-2.16154E-2</v>
      </c>
      <c r="AH4458">
        <v>2.3904999999999998E-3</v>
      </c>
      <c r="AI4458">
        <v>3.7051300000000002E-2</v>
      </c>
      <c r="AJ4458">
        <v>-3.0798800000000001E-2</v>
      </c>
      <c r="AK4458">
        <v>4.9658999999999997E-3</v>
      </c>
      <c r="AL4458">
        <v>2.97363E-2</v>
      </c>
      <c r="AM4458">
        <v>5.4506800000000001E-2</v>
      </c>
      <c r="AN4458">
        <v>9.0271400000000002E-2</v>
      </c>
    </row>
    <row r="4459" spans="1:40" x14ac:dyDescent="0.25">
      <c r="A4459" t="s">
        <v>64</v>
      </c>
      <c r="B4459">
        <v>30</v>
      </c>
      <c r="C4459" s="3">
        <v>41773</v>
      </c>
      <c r="D4459" t="s">
        <v>66</v>
      </c>
      <c r="E4459" s="2">
        <v>19</v>
      </c>
      <c r="F4459" t="str">
        <f t="shared" si="69"/>
        <v>Non-Residential|30|41773|Per Device|19</v>
      </c>
      <c r="I4459">
        <v>2.5787301</v>
      </c>
      <c r="K4459">
        <v>4.0982326999999996</v>
      </c>
      <c r="L4459">
        <v>722</v>
      </c>
      <c r="O4459">
        <v>2.8396677000000001</v>
      </c>
      <c r="P4459">
        <v>84.002419000000003</v>
      </c>
      <c r="Q4459">
        <v>5.4111263000000003</v>
      </c>
      <c r="R4459">
        <v>726</v>
      </c>
      <c r="S4459">
        <v>17</v>
      </c>
      <c r="T4459">
        <v>20</v>
      </c>
      <c r="U4459">
        <v>1.0960620000000001</v>
      </c>
      <c r="V4459">
        <v>2.8264490000000002</v>
      </c>
      <c r="W4459">
        <v>1336</v>
      </c>
      <c r="X4459">
        <v>-0.26093759999999999</v>
      </c>
      <c r="Y4459">
        <v>-1.3219099999999999E-2</v>
      </c>
      <c r="Z4459">
        <v>0.1525204</v>
      </c>
      <c r="AA4459">
        <v>0.2008257</v>
      </c>
      <c r="AB4459">
        <v>0.16717190000000001</v>
      </c>
      <c r="AC4459">
        <v>0.2521774</v>
      </c>
      <c r="AD4459">
        <v>0.26129950000000002</v>
      </c>
      <c r="AE4459">
        <v>-0.58411599999999997</v>
      </c>
      <c r="AF4459">
        <v>-0.39317960000000002</v>
      </c>
      <c r="AG4459">
        <v>-0.26093759999999999</v>
      </c>
      <c r="AH4459">
        <v>-0.1286957</v>
      </c>
      <c r="AI4459">
        <v>6.2240799999999999E-2</v>
      </c>
      <c r="AJ4459">
        <v>-0.3480878</v>
      </c>
      <c r="AK4459">
        <v>-0.15024460000000001</v>
      </c>
      <c r="AL4459">
        <v>-1.3219099999999999E-2</v>
      </c>
      <c r="AM4459">
        <v>0.1238065</v>
      </c>
      <c r="AN4459">
        <v>0.32164969999999998</v>
      </c>
    </row>
    <row r="4460" spans="1:40" x14ac:dyDescent="0.25">
      <c r="A4460" t="s">
        <v>64</v>
      </c>
      <c r="B4460">
        <v>30</v>
      </c>
      <c r="C4460" s="3">
        <v>41773</v>
      </c>
      <c r="D4460" t="s">
        <v>68</v>
      </c>
      <c r="E4460" s="2">
        <v>19</v>
      </c>
      <c r="F4460" t="str">
        <f t="shared" si="69"/>
        <v>Non-Residential|30|41773|Per Ton|19</v>
      </c>
      <c r="I4460">
        <v>0.66368388</v>
      </c>
      <c r="K4460">
        <v>1.054756</v>
      </c>
      <c r="L4460">
        <v>722</v>
      </c>
      <c r="O4460">
        <v>0.73084099999999996</v>
      </c>
      <c r="P4460">
        <v>84.002419000000003</v>
      </c>
      <c r="Q4460">
        <v>1.3926533999999999</v>
      </c>
      <c r="R4460">
        <v>726</v>
      </c>
      <c r="S4460">
        <v>17</v>
      </c>
      <c r="T4460">
        <v>20</v>
      </c>
      <c r="U4460">
        <v>1.0960620000000001</v>
      </c>
      <c r="V4460">
        <v>0.72743880000000005</v>
      </c>
      <c r="W4460">
        <v>1336</v>
      </c>
      <c r="X4460">
        <v>-6.7157099999999997E-2</v>
      </c>
      <c r="Y4460">
        <v>-3.4022000000000002E-3</v>
      </c>
      <c r="Z4460">
        <v>3.9253999999999997E-2</v>
      </c>
      <c r="AA4460">
        <v>5.1686200000000002E-2</v>
      </c>
      <c r="AB4460">
        <v>4.3024800000000002E-2</v>
      </c>
      <c r="AC4460">
        <v>6.4902500000000002E-2</v>
      </c>
      <c r="AD4460">
        <v>6.7250299999999999E-2</v>
      </c>
      <c r="AE4460">
        <v>-0.1503331</v>
      </c>
      <c r="AF4460">
        <v>-0.101192</v>
      </c>
      <c r="AG4460">
        <v>-6.7157099999999997E-2</v>
      </c>
      <c r="AH4460">
        <v>-3.3122199999999997E-2</v>
      </c>
      <c r="AI4460">
        <v>1.60188E-2</v>
      </c>
      <c r="AJ4460">
        <v>-8.9586899999999997E-2</v>
      </c>
      <c r="AK4460">
        <v>-3.8668300000000003E-2</v>
      </c>
      <c r="AL4460">
        <v>-3.4022000000000002E-3</v>
      </c>
      <c r="AM4460">
        <v>3.1863900000000001E-2</v>
      </c>
      <c r="AN4460">
        <v>8.2782499999999995E-2</v>
      </c>
    </row>
    <row r="4461" spans="1:40" x14ac:dyDescent="0.25">
      <c r="A4461" t="s">
        <v>64</v>
      </c>
      <c r="B4461">
        <v>50</v>
      </c>
      <c r="C4461" s="3">
        <v>41773</v>
      </c>
      <c r="D4461" t="s">
        <v>66</v>
      </c>
      <c r="E4461" s="2">
        <v>19</v>
      </c>
      <c r="F4461" t="str">
        <f t="shared" si="69"/>
        <v>Non-Residential|50|41773|Per Device|19</v>
      </c>
      <c r="I4461">
        <v>2.6810315999999998</v>
      </c>
      <c r="K4461">
        <v>4.4375147000000004</v>
      </c>
      <c r="L4461">
        <v>717</v>
      </c>
      <c r="O4461">
        <v>2.6724388000000001</v>
      </c>
      <c r="P4461">
        <v>83.775069999999999</v>
      </c>
      <c r="Q4461">
        <v>4.9268064000000003</v>
      </c>
      <c r="R4461">
        <v>718</v>
      </c>
      <c r="S4461">
        <v>17</v>
      </c>
      <c r="T4461">
        <v>20</v>
      </c>
      <c r="U4461">
        <v>1.0635760000000001</v>
      </c>
      <c r="V4461">
        <v>2.85148</v>
      </c>
      <c r="W4461">
        <v>3327</v>
      </c>
      <c r="X4461">
        <v>8.5927999999999994E-3</v>
      </c>
      <c r="Y4461">
        <v>0.17904149999999999</v>
      </c>
      <c r="Z4461">
        <v>0.16572200000000001</v>
      </c>
      <c r="AA4461">
        <v>0.1838668</v>
      </c>
      <c r="AB4461">
        <v>0.1762579</v>
      </c>
      <c r="AC4461">
        <v>0.24752940000000001</v>
      </c>
      <c r="AD4461">
        <v>0.25470350000000003</v>
      </c>
      <c r="AE4461">
        <v>-0.30862879999999998</v>
      </c>
      <c r="AF4461">
        <v>-0.12121170000000001</v>
      </c>
      <c r="AG4461">
        <v>8.5927999999999994E-3</v>
      </c>
      <c r="AH4461">
        <v>0.1383974</v>
      </c>
      <c r="AI4461">
        <v>0.32581450000000001</v>
      </c>
      <c r="AJ4461">
        <v>-0.14737410000000001</v>
      </c>
      <c r="AK4461">
        <v>4.5474800000000003E-2</v>
      </c>
      <c r="AL4461">
        <v>0.17904149999999999</v>
      </c>
      <c r="AM4461">
        <v>0.3126081</v>
      </c>
      <c r="AN4461">
        <v>0.50545709999999999</v>
      </c>
    </row>
    <row r="4462" spans="1:40" x14ac:dyDescent="0.25">
      <c r="A4462" t="s">
        <v>64</v>
      </c>
      <c r="B4462">
        <v>50</v>
      </c>
      <c r="C4462" s="3">
        <v>41773</v>
      </c>
      <c r="D4462" t="s">
        <v>68</v>
      </c>
      <c r="E4462" s="2">
        <v>19</v>
      </c>
      <c r="F4462" t="str">
        <f t="shared" si="69"/>
        <v>Non-Residential|50|41773|Per Ton|19</v>
      </c>
      <c r="I4462">
        <v>0.69128613999999999</v>
      </c>
      <c r="K4462">
        <v>1.1441836000000001</v>
      </c>
      <c r="L4462">
        <v>717</v>
      </c>
      <c r="O4462">
        <v>0.68907054000000001</v>
      </c>
      <c r="P4462">
        <v>83.775069999999999</v>
      </c>
      <c r="Q4462">
        <v>1.2703442</v>
      </c>
      <c r="R4462">
        <v>718</v>
      </c>
      <c r="S4462">
        <v>17</v>
      </c>
      <c r="T4462">
        <v>20</v>
      </c>
      <c r="U4462">
        <v>1.0635760000000001</v>
      </c>
      <c r="V4462">
        <v>0.73523519999999998</v>
      </c>
      <c r="W4462">
        <v>3327</v>
      </c>
      <c r="X4462">
        <v>2.2155999999999999E-3</v>
      </c>
      <c r="Y4462">
        <v>4.61646E-2</v>
      </c>
      <c r="Z4462">
        <v>4.2730299999999999E-2</v>
      </c>
      <c r="AA4462">
        <v>4.7408800000000001E-2</v>
      </c>
      <c r="AB4462">
        <v>4.5446899999999998E-2</v>
      </c>
      <c r="AC4462">
        <v>6.38238E-2</v>
      </c>
      <c r="AD4462">
        <v>6.5673599999999999E-2</v>
      </c>
      <c r="AE4462">
        <v>-7.9577899999999993E-2</v>
      </c>
      <c r="AF4462">
        <v>-3.1253599999999999E-2</v>
      </c>
      <c r="AG4462">
        <v>2.2155999999999999E-3</v>
      </c>
      <c r="AH4462">
        <v>3.5684800000000003E-2</v>
      </c>
      <c r="AI4462">
        <v>8.4009100000000003E-2</v>
      </c>
      <c r="AJ4462">
        <v>-3.7999499999999999E-2</v>
      </c>
      <c r="AK4462">
        <v>1.1725299999999999E-2</v>
      </c>
      <c r="AL4462">
        <v>4.61646E-2</v>
      </c>
      <c r="AM4462">
        <v>8.0603900000000006E-2</v>
      </c>
      <c r="AN4462">
        <v>0.13032869999999999</v>
      </c>
    </row>
    <row r="4463" spans="1:40" x14ac:dyDescent="0.25">
      <c r="A4463" t="s">
        <v>65</v>
      </c>
      <c r="B4463" t="s">
        <v>24</v>
      </c>
      <c r="C4463" s="3">
        <v>41773</v>
      </c>
      <c r="D4463" t="s">
        <v>66</v>
      </c>
      <c r="E4463" s="2">
        <v>19</v>
      </c>
      <c r="F4463" t="str">
        <f t="shared" si="69"/>
        <v>Residential|All|41773|Per Device|19</v>
      </c>
      <c r="I4463">
        <v>1.4976997999999999</v>
      </c>
      <c r="K4463">
        <v>1.5460293000000001</v>
      </c>
      <c r="L4463">
        <v>1393</v>
      </c>
      <c r="O4463">
        <v>1.3459308999999999</v>
      </c>
      <c r="P4463">
        <v>84.071265999999994</v>
      </c>
      <c r="Q4463">
        <v>1.2472019999999999</v>
      </c>
      <c r="R4463">
        <v>1352</v>
      </c>
      <c r="S4463">
        <v>17</v>
      </c>
      <c r="T4463">
        <v>20</v>
      </c>
      <c r="U4463">
        <v>1.0889610000000001</v>
      </c>
      <c r="V4463">
        <v>1.6309359999999999</v>
      </c>
      <c r="W4463">
        <v>22395</v>
      </c>
      <c r="X4463">
        <v>0.15176880000000001</v>
      </c>
      <c r="Y4463">
        <v>0.28500520000000001</v>
      </c>
      <c r="Z4463">
        <v>4.1423099999999997E-2</v>
      </c>
      <c r="AA4463">
        <v>3.3919400000000002E-2</v>
      </c>
      <c r="AB4463">
        <v>4.5108099999999998E-2</v>
      </c>
      <c r="AC4463">
        <v>5.3538700000000002E-2</v>
      </c>
      <c r="AD4463">
        <v>5.6438200000000001E-2</v>
      </c>
      <c r="AE4463">
        <v>8.31562E-2</v>
      </c>
      <c r="AF4463">
        <v>0.1236931</v>
      </c>
      <c r="AG4463">
        <v>0.15176880000000001</v>
      </c>
      <c r="AH4463">
        <v>0.17984459999999999</v>
      </c>
      <c r="AI4463">
        <v>0.22038150000000001</v>
      </c>
      <c r="AJ4463">
        <v>0.2126768</v>
      </c>
      <c r="AK4463">
        <v>0.255409</v>
      </c>
      <c r="AL4463">
        <v>0.28500520000000001</v>
      </c>
      <c r="AM4463">
        <v>0.31460149999999998</v>
      </c>
      <c r="AN4463">
        <v>0.35733369999999998</v>
      </c>
    </row>
    <row r="4464" spans="1:40" x14ac:dyDescent="0.25">
      <c r="A4464" t="s">
        <v>65</v>
      </c>
      <c r="B4464" t="s">
        <v>24</v>
      </c>
      <c r="C4464" s="3">
        <v>41773</v>
      </c>
      <c r="D4464" t="s">
        <v>68</v>
      </c>
      <c r="E4464" s="2">
        <v>19</v>
      </c>
      <c r="F4464" t="str">
        <f t="shared" si="69"/>
        <v>Residential|All|41773|Per Ton|19</v>
      </c>
      <c r="I4464">
        <v>0.41950776000000001</v>
      </c>
      <c r="K4464">
        <v>0.43304493999999999</v>
      </c>
      <c r="L4464">
        <v>1393</v>
      </c>
      <c r="O4464">
        <v>0.37699709999999997</v>
      </c>
      <c r="P4464">
        <v>84.071265999999994</v>
      </c>
      <c r="Q4464">
        <v>0.34934300000000001</v>
      </c>
      <c r="R4464">
        <v>1352</v>
      </c>
      <c r="S4464">
        <v>17</v>
      </c>
      <c r="T4464">
        <v>20</v>
      </c>
      <c r="U4464">
        <v>1.0889610000000001</v>
      </c>
      <c r="V4464">
        <v>0.4568275</v>
      </c>
      <c r="W4464">
        <v>22395</v>
      </c>
      <c r="X4464">
        <v>4.2510699999999998E-2</v>
      </c>
      <c r="Y4464">
        <v>7.9830399999999996E-2</v>
      </c>
      <c r="Z4464">
        <v>1.1602700000000001E-2</v>
      </c>
      <c r="AA4464">
        <v>9.5008999999999996E-3</v>
      </c>
      <c r="AB4464">
        <v>1.26348E-2</v>
      </c>
      <c r="AC4464">
        <v>1.4996300000000001E-2</v>
      </c>
      <c r="AD4464">
        <v>1.58084E-2</v>
      </c>
      <c r="AE4464">
        <v>2.3292199999999999E-2</v>
      </c>
      <c r="AF4464">
        <v>3.46466E-2</v>
      </c>
      <c r="AG4464">
        <v>4.2510699999999998E-2</v>
      </c>
      <c r="AH4464">
        <v>5.0374700000000001E-2</v>
      </c>
      <c r="AI4464">
        <v>6.1729199999999998E-2</v>
      </c>
      <c r="AJ4464">
        <v>5.9571100000000002E-2</v>
      </c>
      <c r="AK4464">
        <v>7.1540400000000004E-2</v>
      </c>
      <c r="AL4464">
        <v>7.9830399999999996E-2</v>
      </c>
      <c r="AM4464">
        <v>8.8120299999999999E-2</v>
      </c>
      <c r="AN4464">
        <v>0.1000897</v>
      </c>
    </row>
    <row r="4465" spans="1:40" x14ac:dyDescent="0.25">
      <c r="A4465" t="s">
        <v>65</v>
      </c>
      <c r="B4465">
        <v>50</v>
      </c>
      <c r="C4465" s="3">
        <v>41773</v>
      </c>
      <c r="D4465" t="s">
        <v>66</v>
      </c>
      <c r="E4465" s="2">
        <v>19</v>
      </c>
      <c r="F4465" t="str">
        <f t="shared" si="69"/>
        <v>Residential|50|41773|Per Device|19</v>
      </c>
      <c r="I4465">
        <v>1.6254096</v>
      </c>
      <c r="K4465">
        <v>1.6696401999999999</v>
      </c>
      <c r="L4465">
        <v>708</v>
      </c>
      <c r="O4465">
        <v>1.6678428000000001</v>
      </c>
      <c r="P4465">
        <v>84.326545999999993</v>
      </c>
      <c r="Q4465">
        <v>1.4449320000000001</v>
      </c>
      <c r="R4465">
        <v>684</v>
      </c>
      <c r="S4465">
        <v>17</v>
      </c>
      <c r="T4465">
        <v>20</v>
      </c>
      <c r="U4465">
        <v>1.1093379999999999</v>
      </c>
      <c r="V4465">
        <v>1.803129</v>
      </c>
      <c r="W4465">
        <v>11772</v>
      </c>
      <c r="X4465">
        <v>-4.2433199999999997E-2</v>
      </c>
      <c r="Y4465">
        <v>0.13528580000000001</v>
      </c>
      <c r="Z4465">
        <v>6.2748899999999996E-2</v>
      </c>
      <c r="AA4465">
        <v>5.5248400000000003E-2</v>
      </c>
      <c r="AB4465">
        <v>6.9609799999999999E-2</v>
      </c>
      <c r="AC4465">
        <v>8.3605100000000002E-2</v>
      </c>
      <c r="AD4465">
        <v>8.8870099999999994E-2</v>
      </c>
      <c r="AE4465">
        <v>-0.1495774</v>
      </c>
      <c r="AF4465">
        <v>-8.6275699999999997E-2</v>
      </c>
      <c r="AG4465">
        <v>-4.2433199999999997E-2</v>
      </c>
      <c r="AH4465">
        <v>1.4093E-3</v>
      </c>
      <c r="AI4465">
        <v>6.4711000000000005E-2</v>
      </c>
      <c r="AJ4465">
        <v>2.1394099999999999E-2</v>
      </c>
      <c r="AK4465">
        <v>8.8682200000000003E-2</v>
      </c>
      <c r="AL4465">
        <v>0.13528580000000001</v>
      </c>
      <c r="AM4465">
        <v>0.1818893</v>
      </c>
      <c r="AN4465">
        <v>0.24917739999999999</v>
      </c>
    </row>
    <row r="4466" spans="1:40" x14ac:dyDescent="0.25">
      <c r="A4466" t="s">
        <v>65</v>
      </c>
      <c r="B4466">
        <v>50</v>
      </c>
      <c r="C4466" s="3">
        <v>41773</v>
      </c>
      <c r="D4466" t="s">
        <v>68</v>
      </c>
      <c r="E4466" s="2">
        <v>19</v>
      </c>
      <c r="F4466" t="str">
        <f t="shared" si="69"/>
        <v>Residential|50|41773|Per Ton|19</v>
      </c>
      <c r="I4466">
        <v>0.46258048000000002</v>
      </c>
      <c r="K4466">
        <v>0.47516818999999999</v>
      </c>
      <c r="L4466">
        <v>708</v>
      </c>
      <c r="O4466">
        <v>0.47465668</v>
      </c>
      <c r="P4466">
        <v>84.326545999999993</v>
      </c>
      <c r="Q4466">
        <v>0.41121777999999998</v>
      </c>
      <c r="R4466">
        <v>684</v>
      </c>
      <c r="S4466">
        <v>17</v>
      </c>
      <c r="T4466">
        <v>20</v>
      </c>
      <c r="U4466">
        <v>1.1093379999999999</v>
      </c>
      <c r="V4466">
        <v>0.51315809999999995</v>
      </c>
      <c r="W4466">
        <v>11772</v>
      </c>
      <c r="X4466">
        <v>-1.20762E-2</v>
      </c>
      <c r="Y4466">
        <v>3.8501399999999998E-2</v>
      </c>
      <c r="Z4466">
        <v>1.7857899999999999E-2</v>
      </c>
      <c r="AA4466">
        <v>1.5723299999999999E-2</v>
      </c>
      <c r="AB4466">
        <v>1.9810500000000002E-2</v>
      </c>
      <c r="AC4466">
        <v>2.3793399999999999E-2</v>
      </c>
      <c r="AD4466">
        <v>2.52918E-2</v>
      </c>
      <c r="AE4466">
        <v>-4.2568700000000001E-2</v>
      </c>
      <c r="AF4466">
        <v>-2.4553499999999999E-2</v>
      </c>
      <c r="AG4466">
        <v>-1.20762E-2</v>
      </c>
      <c r="AH4466">
        <v>4.0109999999999999E-4</v>
      </c>
      <c r="AI4466">
        <v>1.84163E-2</v>
      </c>
      <c r="AJ4466">
        <v>6.0885999999999996E-3</v>
      </c>
      <c r="AK4466">
        <v>2.5238400000000001E-2</v>
      </c>
      <c r="AL4466">
        <v>3.8501399999999998E-2</v>
      </c>
      <c r="AM4466">
        <v>5.1764499999999998E-2</v>
      </c>
      <c r="AN4466">
        <v>7.0914199999999997E-2</v>
      </c>
    </row>
    <row r="4467" spans="1:40" x14ac:dyDescent="0.25">
      <c r="A4467" t="s">
        <v>65</v>
      </c>
      <c r="B4467">
        <v>100</v>
      </c>
      <c r="C4467" s="3">
        <v>41773</v>
      </c>
      <c r="D4467" t="s">
        <v>66</v>
      </c>
      <c r="E4467" s="2">
        <v>19</v>
      </c>
      <c r="F4467" t="str">
        <f t="shared" si="69"/>
        <v>Residential|100|41773|Per Device|19</v>
      </c>
      <c r="I4467">
        <v>1.3608514</v>
      </c>
      <c r="K4467">
        <v>1.4035165999999999</v>
      </c>
      <c r="L4467">
        <v>685</v>
      </c>
      <c r="O4467">
        <v>1.002173</v>
      </c>
      <c r="P4467">
        <v>83.782821999999996</v>
      </c>
      <c r="Q4467">
        <v>0.91676491000000004</v>
      </c>
      <c r="R4467">
        <v>668</v>
      </c>
      <c r="S4467">
        <v>17</v>
      </c>
      <c r="T4467">
        <v>20</v>
      </c>
      <c r="U4467">
        <v>1.0626249999999999</v>
      </c>
      <c r="V4467">
        <v>1.446075</v>
      </c>
      <c r="W4467">
        <v>10623</v>
      </c>
      <c r="X4467">
        <v>0.35867840000000001</v>
      </c>
      <c r="Y4467">
        <v>0.44390200000000002</v>
      </c>
      <c r="Z4467">
        <v>5.3625600000000002E-2</v>
      </c>
      <c r="AA4467">
        <v>3.5470700000000001E-2</v>
      </c>
      <c r="AB4467">
        <v>5.6983899999999997E-2</v>
      </c>
      <c r="AC4467">
        <v>6.4295199999999997E-2</v>
      </c>
      <c r="AD4467">
        <v>6.7121799999999995E-2</v>
      </c>
      <c r="AE4467">
        <v>0.27628079999999999</v>
      </c>
      <c r="AF4467">
        <v>0.32496199999999997</v>
      </c>
      <c r="AG4467">
        <v>0.35867840000000001</v>
      </c>
      <c r="AH4467">
        <v>0.39239489999999999</v>
      </c>
      <c r="AI4467">
        <v>0.44107610000000003</v>
      </c>
      <c r="AJ4467">
        <v>0.35788189999999998</v>
      </c>
      <c r="AK4467">
        <v>0.40870329999999999</v>
      </c>
      <c r="AL4467">
        <v>0.44390200000000002</v>
      </c>
      <c r="AM4467">
        <v>0.47910069999999999</v>
      </c>
      <c r="AN4467">
        <v>0.52992209999999995</v>
      </c>
    </row>
    <row r="4468" spans="1:40" x14ac:dyDescent="0.25">
      <c r="A4468" t="s">
        <v>65</v>
      </c>
      <c r="B4468">
        <v>100</v>
      </c>
      <c r="C4468" s="3">
        <v>41773</v>
      </c>
      <c r="D4468" t="s">
        <v>68</v>
      </c>
      <c r="E4468" s="2">
        <v>19</v>
      </c>
      <c r="F4468" t="str">
        <f t="shared" si="69"/>
        <v>Residential|100|41773|Per Ton|19</v>
      </c>
      <c r="I4468">
        <v>0.37496484000000002</v>
      </c>
      <c r="K4468">
        <v>0.38672066999999999</v>
      </c>
      <c r="L4468">
        <v>685</v>
      </c>
      <c r="O4468">
        <v>0.27613567999999999</v>
      </c>
      <c r="P4468">
        <v>83.782821999999996</v>
      </c>
      <c r="Q4468">
        <v>0.25260260000000001</v>
      </c>
      <c r="R4468">
        <v>668</v>
      </c>
      <c r="S4468">
        <v>17</v>
      </c>
      <c r="T4468">
        <v>20</v>
      </c>
      <c r="U4468">
        <v>1.0626249999999999</v>
      </c>
      <c r="V4468">
        <v>0.3984471</v>
      </c>
      <c r="W4468">
        <v>10623</v>
      </c>
      <c r="X4468">
        <v>9.8829200000000006E-2</v>
      </c>
      <c r="Y4468" s="6">
        <v>0.1223114</v>
      </c>
      <c r="Z4468">
        <v>1.47758E-2</v>
      </c>
      <c r="AA4468">
        <v>9.7734999999999992E-3</v>
      </c>
      <c r="AB4468">
        <v>1.5701199999999998E-2</v>
      </c>
      <c r="AC4468">
        <v>1.7715700000000001E-2</v>
      </c>
      <c r="AD4468">
        <v>1.8494500000000001E-2</v>
      </c>
      <c r="AE4468">
        <v>7.6125600000000002E-2</v>
      </c>
      <c r="AF4468">
        <v>8.9538999999999994E-2</v>
      </c>
      <c r="AG4468">
        <v>9.8829200000000006E-2</v>
      </c>
      <c r="AH4468">
        <v>0.1081193</v>
      </c>
      <c r="AI4468">
        <v>0.1215328</v>
      </c>
      <c r="AJ4468">
        <v>9.8609699999999995E-2</v>
      </c>
      <c r="AK4468">
        <v>0.1126128</v>
      </c>
      <c r="AL4468" s="6">
        <v>0.1223114</v>
      </c>
      <c r="AM4468">
        <v>0.13200990000000001</v>
      </c>
      <c r="AN4468">
        <v>0.14601310000000001</v>
      </c>
    </row>
    <row r="4469" spans="1:40" x14ac:dyDescent="0.25">
      <c r="A4469" t="s">
        <v>24</v>
      </c>
      <c r="B4469" t="s">
        <v>24</v>
      </c>
      <c r="C4469" s="3">
        <v>41773</v>
      </c>
      <c r="D4469" t="s">
        <v>66</v>
      </c>
      <c r="E4469" s="2">
        <v>20</v>
      </c>
      <c r="F4469" t="str">
        <f t="shared" si="69"/>
        <v>All|All|41773|Per Device|20</v>
      </c>
      <c r="I4469">
        <v>1.6816484</v>
      </c>
      <c r="K4469">
        <v>3.3077089000000002</v>
      </c>
      <c r="L4469">
        <v>2832</v>
      </c>
      <c r="O4469">
        <v>1.6789456</v>
      </c>
      <c r="P4469">
        <v>78.943603999999993</v>
      </c>
      <c r="Q4469">
        <v>3.7707459999999999</v>
      </c>
      <c r="R4469">
        <v>2796</v>
      </c>
      <c r="S4469">
        <v>17</v>
      </c>
      <c r="T4469">
        <v>20</v>
      </c>
      <c r="U4469">
        <v>1.0940840000000001</v>
      </c>
      <c r="V4469">
        <v>1.8398650000000001</v>
      </c>
      <c r="W4469">
        <v>27058</v>
      </c>
      <c r="X4469">
        <v>2.7028E-3</v>
      </c>
      <c r="Y4469">
        <v>0.16091910000000001</v>
      </c>
      <c r="Z4469">
        <v>6.2155700000000001E-2</v>
      </c>
      <c r="AA4469">
        <v>7.1311399999999997E-2</v>
      </c>
      <c r="AB4469">
        <v>6.8003499999999995E-2</v>
      </c>
      <c r="AC4469">
        <v>9.4597200000000006E-2</v>
      </c>
      <c r="AD4469">
        <v>9.8538200000000006E-2</v>
      </c>
      <c r="AE4469">
        <v>-0.11852840000000001</v>
      </c>
      <c r="AF4469">
        <v>-4.6904000000000001E-2</v>
      </c>
      <c r="AG4469">
        <v>2.7028E-3</v>
      </c>
      <c r="AH4469">
        <v>5.2309700000000001E-2</v>
      </c>
      <c r="AI4469">
        <v>0.12393410000000001</v>
      </c>
      <c r="AJ4469">
        <v>3.4637300000000003E-2</v>
      </c>
      <c r="AK4469">
        <v>0.1092456</v>
      </c>
      <c r="AL4469">
        <v>0.16091910000000001</v>
      </c>
      <c r="AM4469">
        <v>0.21259259999999999</v>
      </c>
      <c r="AN4469">
        <v>0.28720099999999998</v>
      </c>
    </row>
    <row r="4470" spans="1:40" x14ac:dyDescent="0.25">
      <c r="A4470" t="s">
        <v>24</v>
      </c>
      <c r="B4470" t="s">
        <v>24</v>
      </c>
      <c r="C4470" s="3">
        <v>41773</v>
      </c>
      <c r="D4470" t="s">
        <v>68</v>
      </c>
      <c r="E4470" s="2">
        <v>20</v>
      </c>
      <c r="F4470" t="str">
        <f t="shared" si="69"/>
        <v>All|All|41773|Per Ton|20</v>
      </c>
      <c r="I4470">
        <v>0.45934149000000002</v>
      </c>
      <c r="K4470">
        <v>0.90349915000000003</v>
      </c>
      <c r="L4470">
        <v>2832</v>
      </c>
      <c r="O4470">
        <v>0.45860321999999998</v>
      </c>
      <c r="P4470">
        <v>78.943603999999993</v>
      </c>
      <c r="Q4470">
        <v>1.0299775</v>
      </c>
      <c r="R4470">
        <v>2796</v>
      </c>
      <c r="S4470">
        <v>17</v>
      </c>
      <c r="T4470">
        <v>20</v>
      </c>
      <c r="U4470">
        <v>1.0940840000000001</v>
      </c>
      <c r="V4470">
        <v>0.50255819999999995</v>
      </c>
      <c r="W4470">
        <v>27058</v>
      </c>
      <c r="X4470">
        <v>7.383E-4</v>
      </c>
      <c r="Y4470">
        <v>4.3955000000000001E-2</v>
      </c>
      <c r="Z4470">
        <v>1.6977800000000001E-2</v>
      </c>
      <c r="AA4470">
        <v>1.9478700000000002E-2</v>
      </c>
      <c r="AB4470">
        <v>1.8575100000000001E-2</v>
      </c>
      <c r="AC4470">
        <v>2.58392E-2</v>
      </c>
      <c r="AD4470">
        <v>2.6915700000000001E-2</v>
      </c>
      <c r="AE4470">
        <v>-3.2376000000000002E-2</v>
      </c>
      <c r="AF4470">
        <v>-1.28118E-2</v>
      </c>
      <c r="AG4470">
        <v>7.383E-4</v>
      </c>
      <c r="AH4470">
        <v>1.42884E-2</v>
      </c>
      <c r="AI4470">
        <v>3.3852500000000001E-2</v>
      </c>
      <c r="AJ4470">
        <v>9.4611999999999995E-3</v>
      </c>
      <c r="AK4470">
        <v>2.98404E-2</v>
      </c>
      <c r="AL4470">
        <v>4.3955000000000001E-2</v>
      </c>
      <c r="AM4470">
        <v>5.8069599999999999E-2</v>
      </c>
      <c r="AN4470">
        <v>7.8448799999999999E-2</v>
      </c>
    </row>
    <row r="4471" spans="1:40" x14ac:dyDescent="0.25">
      <c r="A4471" t="s">
        <v>64</v>
      </c>
      <c r="B4471" t="s">
        <v>24</v>
      </c>
      <c r="C4471" s="3">
        <v>41773</v>
      </c>
      <c r="D4471" t="s">
        <v>66</v>
      </c>
      <c r="E4471" s="2">
        <v>20</v>
      </c>
      <c r="F4471" t="str">
        <f t="shared" si="69"/>
        <v>Non-Residential|All|41773|Per Device|20</v>
      </c>
      <c r="I4471">
        <v>2.4368664999999998</v>
      </c>
      <c r="K4471">
        <v>4.2671216999999997</v>
      </c>
      <c r="L4471">
        <v>1439</v>
      </c>
      <c r="O4471">
        <v>2.5213488000000002</v>
      </c>
      <c r="P4471">
        <v>79.542213000000004</v>
      </c>
      <c r="Q4471">
        <v>4.9920255999999998</v>
      </c>
      <c r="R4471">
        <v>1444</v>
      </c>
      <c r="S4471">
        <v>17</v>
      </c>
      <c r="T4471">
        <v>20</v>
      </c>
      <c r="U4471">
        <v>1.0751379999999999</v>
      </c>
      <c r="V4471">
        <v>2.6199669999999999</v>
      </c>
      <c r="W4471">
        <v>4663</v>
      </c>
      <c r="X4471">
        <v>-8.4482299999999996E-2</v>
      </c>
      <c r="Y4471">
        <v>9.8618200000000003E-2</v>
      </c>
      <c r="Z4471">
        <v>0.11248759999999999</v>
      </c>
      <c r="AA4471">
        <v>0.13136909999999999</v>
      </c>
      <c r="AB4471">
        <v>0.1209397</v>
      </c>
      <c r="AC4471">
        <v>0.17294880000000001</v>
      </c>
      <c r="AD4471">
        <v>0.17856159999999999</v>
      </c>
      <c r="AE4471">
        <v>-0.30612509999999998</v>
      </c>
      <c r="AF4471">
        <v>-0.17517669999999999</v>
      </c>
      <c r="AG4471">
        <v>-8.4482299999999996E-2</v>
      </c>
      <c r="AH4471">
        <v>6.2122000000000002E-3</v>
      </c>
      <c r="AI4471">
        <v>0.13716059999999999</v>
      </c>
      <c r="AJ4471">
        <v>-0.13021769999999999</v>
      </c>
      <c r="AK4471">
        <v>4.9804000000000003E-3</v>
      </c>
      <c r="AL4471">
        <v>9.8618200000000003E-2</v>
      </c>
      <c r="AM4471">
        <v>0.19225600000000001</v>
      </c>
      <c r="AN4471">
        <v>0.32745410000000003</v>
      </c>
    </row>
    <row r="4472" spans="1:40" x14ac:dyDescent="0.25">
      <c r="A4472" t="s">
        <v>64</v>
      </c>
      <c r="B4472" t="s">
        <v>24</v>
      </c>
      <c r="C4472" s="3">
        <v>41773</v>
      </c>
      <c r="D4472" t="s">
        <v>68</v>
      </c>
      <c r="E4472" s="2">
        <v>20</v>
      </c>
      <c r="F4472" t="str">
        <f t="shared" si="69"/>
        <v>Non-Residential|All|41773|Per Ton|20</v>
      </c>
      <c r="I4472">
        <v>0.62794950000000005</v>
      </c>
      <c r="K4472">
        <v>1.099583</v>
      </c>
      <c r="L4472">
        <v>1439</v>
      </c>
      <c r="O4472">
        <v>0.64971950999999994</v>
      </c>
      <c r="P4472">
        <v>79.542213000000004</v>
      </c>
      <c r="Q4472">
        <v>1.2863815000000001</v>
      </c>
      <c r="R4472">
        <v>1444</v>
      </c>
      <c r="S4472">
        <v>17</v>
      </c>
      <c r="T4472">
        <v>20</v>
      </c>
      <c r="U4472">
        <v>1.0751379999999999</v>
      </c>
      <c r="V4472">
        <v>0.67513219999999996</v>
      </c>
      <c r="W4472">
        <v>4663</v>
      </c>
      <c r="X4472">
        <v>-2.1770000000000001E-2</v>
      </c>
      <c r="Y4472">
        <v>2.54127E-2</v>
      </c>
      <c r="Z4472">
        <v>2.8986600000000001E-2</v>
      </c>
      <c r="AA4472">
        <v>3.3852100000000003E-2</v>
      </c>
      <c r="AB4472">
        <v>3.1164600000000001E-2</v>
      </c>
      <c r="AC4472">
        <v>4.4566700000000001E-2</v>
      </c>
      <c r="AD4472">
        <v>4.6012999999999998E-2</v>
      </c>
      <c r="AE4472">
        <v>-7.8884499999999996E-2</v>
      </c>
      <c r="AF4472">
        <v>-4.5140800000000002E-2</v>
      </c>
      <c r="AG4472">
        <v>-2.1770000000000001E-2</v>
      </c>
      <c r="AH4472">
        <v>1.6008000000000001E-3</v>
      </c>
      <c r="AI4472">
        <v>3.5344500000000001E-2</v>
      </c>
      <c r="AJ4472">
        <v>-3.3555399999999999E-2</v>
      </c>
      <c r="AK4472">
        <v>1.2834000000000001E-3</v>
      </c>
      <c r="AL4472">
        <v>2.54127E-2</v>
      </c>
      <c r="AM4472">
        <v>4.9542000000000003E-2</v>
      </c>
      <c r="AN4472">
        <v>8.4380800000000006E-2</v>
      </c>
    </row>
    <row r="4473" spans="1:40" x14ac:dyDescent="0.25">
      <c r="A4473" t="s">
        <v>64</v>
      </c>
      <c r="B4473">
        <v>30</v>
      </c>
      <c r="C4473" s="3">
        <v>41773</v>
      </c>
      <c r="D4473" t="s">
        <v>66</v>
      </c>
      <c r="E4473" s="2">
        <v>20</v>
      </c>
      <c r="F4473" t="str">
        <f t="shared" si="69"/>
        <v>Non-Residential|30|41773|Per Device|20</v>
      </c>
      <c r="I4473">
        <v>2.3793646000000002</v>
      </c>
      <c r="K4473">
        <v>4.0522241000000001</v>
      </c>
      <c r="L4473">
        <v>722</v>
      </c>
      <c r="O4473">
        <v>2.6223535999999998</v>
      </c>
      <c r="P4473">
        <v>79.217583000000005</v>
      </c>
      <c r="Q4473">
        <v>5.1959293000000004</v>
      </c>
      <c r="R4473">
        <v>726</v>
      </c>
      <c r="S4473">
        <v>17</v>
      </c>
      <c r="T4473">
        <v>20</v>
      </c>
      <c r="U4473">
        <v>1.0960620000000001</v>
      </c>
      <c r="V4473">
        <v>2.6079319999999999</v>
      </c>
      <c r="W4473">
        <v>1336</v>
      </c>
      <c r="X4473">
        <v>-0.24298900000000001</v>
      </c>
      <c r="Y4473">
        <v>-1.4422000000000001E-2</v>
      </c>
      <c r="Z4473">
        <v>0.1508082</v>
      </c>
      <c r="AA4473">
        <v>0.19283900000000001</v>
      </c>
      <c r="AB4473">
        <v>0.1652951</v>
      </c>
      <c r="AC4473">
        <v>0.244806</v>
      </c>
      <c r="AD4473">
        <v>0.25398700000000002</v>
      </c>
      <c r="AE4473">
        <v>-0.55672060000000001</v>
      </c>
      <c r="AF4473">
        <v>-0.37136550000000002</v>
      </c>
      <c r="AG4473">
        <v>-0.24298900000000001</v>
      </c>
      <c r="AH4473">
        <v>-0.1146126</v>
      </c>
      <c r="AI4473">
        <v>7.07425E-2</v>
      </c>
      <c r="AJ4473">
        <v>-0.33991939999999998</v>
      </c>
      <c r="AK4473">
        <v>-0.14761289999999999</v>
      </c>
      <c r="AL4473">
        <v>-1.4422000000000001E-2</v>
      </c>
      <c r="AM4473">
        <v>0.1187689</v>
      </c>
      <c r="AN4473">
        <v>0.3110754</v>
      </c>
    </row>
    <row r="4474" spans="1:40" x14ac:dyDescent="0.25">
      <c r="A4474" t="s">
        <v>64</v>
      </c>
      <c r="B4474">
        <v>30</v>
      </c>
      <c r="C4474" s="3">
        <v>41773</v>
      </c>
      <c r="D4474" t="s">
        <v>68</v>
      </c>
      <c r="E4474" s="2">
        <v>20</v>
      </c>
      <c r="F4474" t="str">
        <f t="shared" si="69"/>
        <v>Non-Residential|30|41773|Per Ton|20</v>
      </c>
      <c r="I4474">
        <v>0.61237348000000003</v>
      </c>
      <c r="K4474">
        <v>1.0429147999999999</v>
      </c>
      <c r="L4474">
        <v>722</v>
      </c>
      <c r="O4474">
        <v>0.67491120000000004</v>
      </c>
      <c r="P4474">
        <v>79.217583000000005</v>
      </c>
      <c r="Q4474">
        <v>1.3372685</v>
      </c>
      <c r="R4474">
        <v>726</v>
      </c>
      <c r="S4474">
        <v>17</v>
      </c>
      <c r="T4474">
        <v>20</v>
      </c>
      <c r="U4474">
        <v>1.0960620000000001</v>
      </c>
      <c r="V4474">
        <v>0.6711994</v>
      </c>
      <c r="W4474">
        <v>1336</v>
      </c>
      <c r="X4474">
        <v>-6.2537700000000002E-2</v>
      </c>
      <c r="Y4474">
        <v>-3.7117999999999999E-3</v>
      </c>
      <c r="Z4474">
        <v>3.8813300000000002E-2</v>
      </c>
      <c r="AA4474">
        <v>4.96307E-2</v>
      </c>
      <c r="AB4474">
        <v>4.2541799999999998E-2</v>
      </c>
      <c r="AC4474">
        <v>6.3005400000000003E-2</v>
      </c>
      <c r="AD4474">
        <v>6.5368200000000001E-2</v>
      </c>
      <c r="AE4474">
        <v>-0.1432823</v>
      </c>
      <c r="AF4474">
        <v>-9.5577800000000004E-2</v>
      </c>
      <c r="AG4474">
        <v>-6.2537700000000002E-2</v>
      </c>
      <c r="AH4474">
        <v>-2.9497700000000002E-2</v>
      </c>
      <c r="AI4474">
        <v>1.8206900000000002E-2</v>
      </c>
      <c r="AJ4474">
        <v>-8.7484500000000007E-2</v>
      </c>
      <c r="AK4474">
        <v>-3.7990900000000001E-2</v>
      </c>
      <c r="AL4474">
        <v>-3.7117999999999999E-3</v>
      </c>
      <c r="AM4474">
        <v>3.0567400000000002E-2</v>
      </c>
      <c r="AN4474">
        <v>8.0060999999999993E-2</v>
      </c>
    </row>
    <row r="4475" spans="1:40" x14ac:dyDescent="0.25">
      <c r="A4475" t="s">
        <v>64</v>
      </c>
      <c r="B4475">
        <v>50</v>
      </c>
      <c r="C4475" s="3">
        <v>41773</v>
      </c>
      <c r="D4475" t="s">
        <v>66</v>
      </c>
      <c r="E4475" s="2">
        <v>20</v>
      </c>
      <c r="F4475" t="str">
        <f t="shared" si="69"/>
        <v>Non-Residential|50|41773|Per Device|20</v>
      </c>
      <c r="I4475">
        <v>2.4582177999999999</v>
      </c>
      <c r="K4475">
        <v>4.3481532999999999</v>
      </c>
      <c r="L4475">
        <v>717</v>
      </c>
      <c r="O4475">
        <v>2.4598447999999999</v>
      </c>
      <c r="P4475">
        <v>79.680260000000004</v>
      </c>
      <c r="Q4475">
        <v>4.7891475000000003</v>
      </c>
      <c r="R4475">
        <v>718</v>
      </c>
      <c r="S4475">
        <v>17</v>
      </c>
      <c r="T4475">
        <v>20</v>
      </c>
      <c r="U4475">
        <v>1.0635760000000001</v>
      </c>
      <c r="V4475">
        <v>2.6145010000000002</v>
      </c>
      <c r="W4475">
        <v>3327</v>
      </c>
      <c r="X4475">
        <v>-1.627E-3</v>
      </c>
      <c r="Y4475">
        <v>0.15465590000000001</v>
      </c>
      <c r="Z4475">
        <v>0.1623848</v>
      </c>
      <c r="AA4475">
        <v>0.17872940000000001</v>
      </c>
      <c r="AB4475">
        <v>0.17270849999999999</v>
      </c>
      <c r="AC4475">
        <v>0.2414809</v>
      </c>
      <c r="AD4475">
        <v>0.2485406</v>
      </c>
      <c r="AE4475">
        <v>-0.31109720000000002</v>
      </c>
      <c r="AF4475">
        <v>-0.1282597</v>
      </c>
      <c r="AG4475">
        <v>-1.627E-3</v>
      </c>
      <c r="AH4475">
        <v>0.1250057</v>
      </c>
      <c r="AI4475">
        <v>0.30784319999999998</v>
      </c>
      <c r="AJ4475">
        <v>-0.1638616</v>
      </c>
      <c r="AK4475">
        <v>2.4321099999999998E-2</v>
      </c>
      <c r="AL4475">
        <v>0.15465590000000001</v>
      </c>
      <c r="AM4475">
        <v>0.28499069999999999</v>
      </c>
      <c r="AN4475">
        <v>0.47317350000000002</v>
      </c>
    </row>
    <row r="4476" spans="1:40" x14ac:dyDescent="0.25">
      <c r="A4476" t="s">
        <v>64</v>
      </c>
      <c r="B4476">
        <v>50</v>
      </c>
      <c r="C4476" s="3">
        <v>41773</v>
      </c>
      <c r="D4476" t="s">
        <v>68</v>
      </c>
      <c r="E4476" s="2">
        <v>20</v>
      </c>
      <c r="F4476" t="str">
        <f t="shared" si="69"/>
        <v>Non-Residential|50|41773|Per Ton|20</v>
      </c>
      <c r="I4476">
        <v>0.63383509999999998</v>
      </c>
      <c r="K4476">
        <v>1.1211424000000001</v>
      </c>
      <c r="L4476">
        <v>717</v>
      </c>
      <c r="O4476">
        <v>0.63425461000000005</v>
      </c>
      <c r="P4476">
        <v>79.680260000000004</v>
      </c>
      <c r="Q4476">
        <v>1.2348498000000001</v>
      </c>
      <c r="R4476">
        <v>718</v>
      </c>
      <c r="S4476">
        <v>17</v>
      </c>
      <c r="T4476">
        <v>20</v>
      </c>
      <c r="U4476">
        <v>1.0635760000000001</v>
      </c>
      <c r="V4476">
        <v>0.67413160000000005</v>
      </c>
      <c r="W4476">
        <v>3327</v>
      </c>
      <c r="X4476">
        <v>-4.1950000000000001E-4</v>
      </c>
      <c r="Y4476">
        <v>3.9877000000000003E-2</v>
      </c>
      <c r="Z4476">
        <v>4.1869799999999999E-2</v>
      </c>
      <c r="AA4476">
        <v>4.6084199999999999E-2</v>
      </c>
      <c r="AB4476">
        <v>4.45317E-2</v>
      </c>
      <c r="AC4476">
        <v>6.2264199999999999E-2</v>
      </c>
      <c r="AD4476">
        <v>6.4084500000000003E-2</v>
      </c>
      <c r="AE4476">
        <v>-8.0214300000000002E-2</v>
      </c>
      <c r="AF4476">
        <v>-3.30709E-2</v>
      </c>
      <c r="AG4476">
        <v>-4.1950000000000001E-4</v>
      </c>
      <c r="AH4476">
        <v>3.2231900000000001E-2</v>
      </c>
      <c r="AI4476">
        <v>7.9375299999999996E-2</v>
      </c>
      <c r="AJ4476">
        <v>-4.2250599999999999E-2</v>
      </c>
      <c r="AK4476">
        <v>6.2710999999999999E-3</v>
      </c>
      <c r="AL4476">
        <v>3.9877000000000003E-2</v>
      </c>
      <c r="AM4476">
        <v>7.3483000000000007E-2</v>
      </c>
      <c r="AN4476">
        <v>0.12200469999999999</v>
      </c>
    </row>
    <row r="4477" spans="1:40" x14ac:dyDescent="0.25">
      <c r="A4477" t="s">
        <v>65</v>
      </c>
      <c r="B4477" t="s">
        <v>24</v>
      </c>
      <c r="C4477" s="3">
        <v>41773</v>
      </c>
      <c r="D4477" t="s">
        <v>66</v>
      </c>
      <c r="E4477" s="2">
        <v>20</v>
      </c>
      <c r="F4477" t="str">
        <f t="shared" si="69"/>
        <v>Residential|All|41773|Per Device|20</v>
      </c>
      <c r="I4477">
        <v>1.4072084</v>
      </c>
      <c r="K4477">
        <v>1.4022862</v>
      </c>
      <c r="L4477">
        <v>1393</v>
      </c>
      <c r="O4477">
        <v>1.3512905</v>
      </c>
      <c r="P4477">
        <v>78.823051000000007</v>
      </c>
      <c r="Q4477">
        <v>1.1589231</v>
      </c>
      <c r="R4477">
        <v>1352</v>
      </c>
      <c r="S4477">
        <v>17</v>
      </c>
      <c r="T4477">
        <v>20</v>
      </c>
      <c r="U4477">
        <v>1.0889610000000001</v>
      </c>
      <c r="V4477">
        <v>1.532395</v>
      </c>
      <c r="W4477">
        <v>22395</v>
      </c>
      <c r="X4477">
        <v>5.59179E-2</v>
      </c>
      <c r="Y4477">
        <v>0.18110409999999999</v>
      </c>
      <c r="Z4477">
        <v>3.75717E-2</v>
      </c>
      <c r="AA4477">
        <v>3.1518600000000001E-2</v>
      </c>
      <c r="AB4477">
        <v>4.0914100000000002E-2</v>
      </c>
      <c r="AC4477">
        <v>4.9041300000000003E-2</v>
      </c>
      <c r="AD4477">
        <v>5.1646699999999997E-2</v>
      </c>
      <c r="AE4477">
        <v>-6.9310999999999999E-3</v>
      </c>
      <c r="AF4477">
        <v>3.0200600000000001E-2</v>
      </c>
      <c r="AG4477">
        <v>5.59179E-2</v>
      </c>
      <c r="AH4477">
        <v>8.1635200000000005E-2</v>
      </c>
      <c r="AI4477">
        <v>0.11876689999999999</v>
      </c>
      <c r="AJ4477">
        <v>0.1149162</v>
      </c>
      <c r="AK4477">
        <v>0.1540205</v>
      </c>
      <c r="AL4477">
        <v>0.18110409999999999</v>
      </c>
      <c r="AM4477">
        <v>0.2081877</v>
      </c>
      <c r="AN4477">
        <v>0.24729209999999999</v>
      </c>
    </row>
    <row r="4478" spans="1:40" x14ac:dyDescent="0.25">
      <c r="A4478" t="s">
        <v>65</v>
      </c>
      <c r="B4478" t="s">
        <v>24</v>
      </c>
      <c r="C4478" s="3">
        <v>41773</v>
      </c>
      <c r="D4478" t="s">
        <v>68</v>
      </c>
      <c r="E4478" s="2">
        <v>20</v>
      </c>
      <c r="F4478" t="str">
        <f t="shared" si="69"/>
        <v>Residential|All|41773|Per Ton|20</v>
      </c>
      <c r="I4478">
        <v>0.39416101999999997</v>
      </c>
      <c r="K4478">
        <v>0.39278229999999997</v>
      </c>
      <c r="L4478">
        <v>1393</v>
      </c>
      <c r="O4478">
        <v>0.37849833999999999</v>
      </c>
      <c r="P4478">
        <v>78.823051000000007</v>
      </c>
      <c r="Q4478">
        <v>0.32461595999999998</v>
      </c>
      <c r="R4478">
        <v>1352</v>
      </c>
      <c r="S4478">
        <v>17</v>
      </c>
      <c r="T4478">
        <v>20</v>
      </c>
      <c r="U4478">
        <v>1.0889610000000001</v>
      </c>
      <c r="V4478">
        <v>0.42922579999999999</v>
      </c>
      <c r="W4478">
        <v>22395</v>
      </c>
      <c r="X4478">
        <v>1.5662700000000002E-2</v>
      </c>
      <c r="Y4478">
        <v>5.0727500000000002E-2</v>
      </c>
      <c r="Z4478">
        <v>1.0523899999999999E-2</v>
      </c>
      <c r="AA4478">
        <v>8.8284000000000001E-3</v>
      </c>
      <c r="AB4478">
        <v>1.1460100000000001E-2</v>
      </c>
      <c r="AC4478">
        <v>1.37365E-2</v>
      </c>
      <c r="AD4478">
        <v>1.44663E-2</v>
      </c>
      <c r="AE4478">
        <v>-1.9414E-3</v>
      </c>
      <c r="AF4478">
        <v>8.4592000000000001E-3</v>
      </c>
      <c r="AG4478">
        <v>1.5662700000000002E-2</v>
      </c>
      <c r="AH4478">
        <v>2.28661E-2</v>
      </c>
      <c r="AI4478">
        <v>3.3266799999999999E-2</v>
      </c>
      <c r="AJ4478">
        <v>3.21882E-2</v>
      </c>
      <c r="AK4478">
        <v>4.31413E-2</v>
      </c>
      <c r="AL4478">
        <v>5.0727500000000002E-2</v>
      </c>
      <c r="AM4478">
        <v>5.83136E-2</v>
      </c>
      <c r="AN4478">
        <v>6.9266800000000003E-2</v>
      </c>
    </row>
    <row r="4479" spans="1:40" x14ac:dyDescent="0.25">
      <c r="A4479" t="s">
        <v>65</v>
      </c>
      <c r="B4479">
        <v>50</v>
      </c>
      <c r="C4479" s="3">
        <v>41773</v>
      </c>
      <c r="D4479" t="s">
        <v>66</v>
      </c>
      <c r="E4479" s="2">
        <v>20</v>
      </c>
      <c r="F4479" t="str">
        <f t="shared" si="69"/>
        <v>Residential|50|41773|Per Device|20</v>
      </c>
      <c r="I4479">
        <v>1.5560757999999999</v>
      </c>
      <c r="K4479">
        <v>1.5521282000000001</v>
      </c>
      <c r="L4479">
        <v>708</v>
      </c>
      <c r="O4479">
        <v>1.6504137999999999</v>
      </c>
      <c r="P4479">
        <v>78.932052999999996</v>
      </c>
      <c r="Q4479">
        <v>1.3319839</v>
      </c>
      <c r="R4479">
        <v>684</v>
      </c>
      <c r="S4479">
        <v>17</v>
      </c>
      <c r="T4479">
        <v>20</v>
      </c>
      <c r="U4479">
        <v>1.1093379999999999</v>
      </c>
      <c r="V4479">
        <v>1.7262139999999999</v>
      </c>
      <c r="W4479">
        <v>11772</v>
      </c>
      <c r="X4479">
        <v>-9.4338099999999994E-2</v>
      </c>
      <c r="Y4479">
        <v>7.5800000000000006E-2</v>
      </c>
      <c r="Z4479">
        <v>5.8332599999999998E-2</v>
      </c>
      <c r="AA4479">
        <v>5.0929700000000001E-2</v>
      </c>
      <c r="AB4479">
        <v>6.4710500000000004E-2</v>
      </c>
      <c r="AC4479">
        <v>7.7437199999999998E-2</v>
      </c>
      <c r="AD4479">
        <v>8.2348500000000005E-2</v>
      </c>
      <c r="AE4479">
        <v>-0.19357779999999999</v>
      </c>
      <c r="AF4479">
        <v>-0.13494619999999999</v>
      </c>
      <c r="AG4479">
        <v>-9.4338099999999994E-2</v>
      </c>
      <c r="AH4479">
        <v>-5.373E-2</v>
      </c>
      <c r="AI4479">
        <v>4.9017000000000002E-3</v>
      </c>
      <c r="AJ4479">
        <v>-2.9733900000000001E-2</v>
      </c>
      <c r="AK4479">
        <v>3.2616399999999997E-2</v>
      </c>
      <c r="AL4479">
        <v>7.5800000000000006E-2</v>
      </c>
      <c r="AM4479">
        <v>0.11898359999999999</v>
      </c>
      <c r="AN4479">
        <v>0.18133389999999999</v>
      </c>
    </row>
    <row r="4480" spans="1:40" x14ac:dyDescent="0.25">
      <c r="A4480" t="s">
        <v>65</v>
      </c>
      <c r="B4480">
        <v>50</v>
      </c>
      <c r="C4480" s="3">
        <v>41773</v>
      </c>
      <c r="D4480" t="s">
        <v>68</v>
      </c>
      <c r="E4480" s="2">
        <v>20</v>
      </c>
      <c r="F4480" t="str">
        <f t="shared" si="69"/>
        <v>Residential|50|41773|Per Ton|20</v>
      </c>
      <c r="I4480">
        <v>0.44284853000000002</v>
      </c>
      <c r="K4480">
        <v>0.44172509999999998</v>
      </c>
      <c r="L4480">
        <v>708</v>
      </c>
      <c r="O4480">
        <v>0.46969650000000002</v>
      </c>
      <c r="P4480">
        <v>78.932052999999996</v>
      </c>
      <c r="Q4480">
        <v>0.37907351</v>
      </c>
      <c r="R4480">
        <v>684</v>
      </c>
      <c r="S4480">
        <v>17</v>
      </c>
      <c r="T4480">
        <v>20</v>
      </c>
      <c r="U4480">
        <v>1.1093379999999999</v>
      </c>
      <c r="V4480">
        <v>0.4912687</v>
      </c>
      <c r="W4480">
        <v>11772</v>
      </c>
      <c r="X4480">
        <v>-2.6848E-2</v>
      </c>
      <c r="Y4480" s="6">
        <v>2.15722E-2</v>
      </c>
      <c r="Z4480">
        <v>1.6601000000000001E-2</v>
      </c>
      <c r="AA4480">
        <v>1.44942E-2</v>
      </c>
      <c r="AB4480">
        <v>1.8416200000000001E-2</v>
      </c>
      <c r="AC4480">
        <v>2.2038100000000001E-2</v>
      </c>
      <c r="AD4480">
        <v>2.34358E-2</v>
      </c>
      <c r="AE4480">
        <v>-5.5090899999999998E-2</v>
      </c>
      <c r="AF4480">
        <v>-3.8404800000000003E-2</v>
      </c>
      <c r="AG4480">
        <v>-2.6848E-2</v>
      </c>
      <c r="AH4480">
        <v>-1.52912E-2</v>
      </c>
      <c r="AI4480">
        <v>1.395E-3</v>
      </c>
      <c r="AJ4480">
        <v>-8.4621000000000002E-3</v>
      </c>
      <c r="AK4480">
        <v>9.2823999999999997E-3</v>
      </c>
      <c r="AL4480" s="6">
        <v>2.15722E-2</v>
      </c>
      <c r="AM4480">
        <v>3.38619E-2</v>
      </c>
      <c r="AN4480">
        <v>5.1606399999999997E-2</v>
      </c>
    </row>
    <row r="4481" spans="1:40" x14ac:dyDescent="0.25">
      <c r="A4481" t="s">
        <v>65</v>
      </c>
      <c r="B4481">
        <v>100</v>
      </c>
      <c r="C4481" s="3">
        <v>41773</v>
      </c>
      <c r="D4481" t="s">
        <v>66</v>
      </c>
      <c r="E4481" s="2">
        <v>20</v>
      </c>
      <c r="F4481" t="str">
        <f t="shared" si="69"/>
        <v>Residential|100|41773|Per Device|20</v>
      </c>
      <c r="I4481">
        <v>1.2474025</v>
      </c>
      <c r="K4481">
        <v>1.2201405000000001</v>
      </c>
      <c r="L4481">
        <v>685</v>
      </c>
      <c r="O4481">
        <v>1.0319225999999999</v>
      </c>
      <c r="P4481">
        <v>78.699889999999996</v>
      </c>
      <c r="Q4481">
        <v>0.87044842</v>
      </c>
      <c r="R4481">
        <v>668</v>
      </c>
      <c r="S4481">
        <v>17</v>
      </c>
      <c r="T4481">
        <v>20</v>
      </c>
      <c r="U4481">
        <v>1.0626249999999999</v>
      </c>
      <c r="V4481">
        <v>1.3255209999999999</v>
      </c>
      <c r="W4481">
        <v>10623</v>
      </c>
      <c r="X4481">
        <v>0.2154799</v>
      </c>
      <c r="Y4481">
        <v>0.29359869999999999</v>
      </c>
      <c r="Z4481">
        <v>4.66192E-2</v>
      </c>
      <c r="AA4481">
        <v>3.3678699999999999E-2</v>
      </c>
      <c r="AB4481">
        <v>4.9538699999999998E-2</v>
      </c>
      <c r="AC4481">
        <v>5.7511699999999999E-2</v>
      </c>
      <c r="AD4481">
        <v>5.9902700000000003E-2</v>
      </c>
      <c r="AE4481">
        <v>0.1417756</v>
      </c>
      <c r="AF4481">
        <v>0.1853207</v>
      </c>
      <c r="AG4481">
        <v>0.2154799</v>
      </c>
      <c r="AH4481">
        <v>0.2456391</v>
      </c>
      <c r="AI4481">
        <v>0.2891841</v>
      </c>
      <c r="AJ4481">
        <v>0.2168303</v>
      </c>
      <c r="AK4481">
        <v>0.26218570000000002</v>
      </c>
      <c r="AL4481">
        <v>0.29359869999999999</v>
      </c>
      <c r="AM4481">
        <v>0.32501170000000001</v>
      </c>
      <c r="AN4481">
        <v>0.3703671</v>
      </c>
    </row>
    <row r="4482" spans="1:40" x14ac:dyDescent="0.25">
      <c r="A4482" t="s">
        <v>65</v>
      </c>
      <c r="B4482">
        <v>100</v>
      </c>
      <c r="C4482" s="3">
        <v>41773</v>
      </c>
      <c r="D4482" t="s">
        <v>68</v>
      </c>
      <c r="E4482" s="2">
        <v>20</v>
      </c>
      <c r="F4482" t="str">
        <f t="shared" si="69"/>
        <v>Residential|100|41773|Per Ton|20</v>
      </c>
      <c r="I4482">
        <v>0.34370548000000001</v>
      </c>
      <c r="K4482">
        <v>0.33619378999999999</v>
      </c>
      <c r="L4482">
        <v>685</v>
      </c>
      <c r="O4482">
        <v>0.28433280999999999</v>
      </c>
      <c r="P4482">
        <v>78.699889999999996</v>
      </c>
      <c r="Q4482">
        <v>0.23984069999999999</v>
      </c>
      <c r="R4482">
        <v>668</v>
      </c>
      <c r="S4482">
        <v>17</v>
      </c>
      <c r="T4482">
        <v>20</v>
      </c>
      <c r="U4482">
        <v>1.0626249999999999</v>
      </c>
      <c r="V4482">
        <v>0.3652301</v>
      </c>
      <c r="W4482">
        <v>10623</v>
      </c>
      <c r="X4482">
        <v>5.93727E-2</v>
      </c>
      <c r="Y4482" s="6">
        <v>8.0897300000000005E-2</v>
      </c>
      <c r="Z4482">
        <v>1.28453E-2</v>
      </c>
      <c r="AA4482">
        <v>9.2797000000000001E-3</v>
      </c>
      <c r="AB4482">
        <v>1.3649700000000001E-2</v>
      </c>
      <c r="AC4482">
        <v>1.5846599999999999E-2</v>
      </c>
      <c r="AD4482">
        <v>1.65054E-2</v>
      </c>
      <c r="AE4482">
        <v>3.9064399999999999E-2</v>
      </c>
      <c r="AF4482">
        <v>5.1062700000000003E-2</v>
      </c>
      <c r="AG4482">
        <v>5.93727E-2</v>
      </c>
      <c r="AH4482">
        <v>6.7682599999999996E-2</v>
      </c>
      <c r="AI4482">
        <v>7.9680899999999999E-2</v>
      </c>
      <c r="AJ4482">
        <v>5.9744699999999998E-2</v>
      </c>
      <c r="AK4482">
        <v>7.2241799999999995E-2</v>
      </c>
      <c r="AL4482" s="6">
        <v>8.0897300000000005E-2</v>
      </c>
      <c r="AM4482">
        <v>8.9552699999999999E-2</v>
      </c>
      <c r="AN4482">
        <v>0.1020498</v>
      </c>
    </row>
    <row r="4483" spans="1:40" x14ac:dyDescent="0.25">
      <c r="A4483" t="s">
        <v>24</v>
      </c>
      <c r="B4483" t="s">
        <v>24</v>
      </c>
      <c r="C4483" s="3">
        <v>41773</v>
      </c>
      <c r="D4483" t="s">
        <v>66</v>
      </c>
      <c r="E4483" s="2">
        <v>21</v>
      </c>
      <c r="F4483" t="str">
        <f t="shared" si="69"/>
        <v>All|All|41773|Per Device|21</v>
      </c>
      <c r="I4483">
        <v>1.6147606999999999</v>
      </c>
      <c r="K4483">
        <v>3.0511620000000002</v>
      </c>
      <c r="L4483">
        <v>2832</v>
      </c>
      <c r="O4483">
        <v>1.9478979000000001</v>
      </c>
      <c r="P4483">
        <v>75.508269999999996</v>
      </c>
      <c r="Q4483">
        <v>3.670566</v>
      </c>
      <c r="R4483">
        <v>2796</v>
      </c>
      <c r="S4483">
        <v>17</v>
      </c>
      <c r="T4483">
        <v>20</v>
      </c>
      <c r="U4483">
        <v>1.0940840000000001</v>
      </c>
      <c r="V4483">
        <v>1.7666839999999999</v>
      </c>
      <c r="W4483">
        <v>27058</v>
      </c>
      <c r="X4483">
        <v>-0.33313720000000002</v>
      </c>
      <c r="Y4483">
        <v>-0.18121399999999999</v>
      </c>
      <c r="Z4483">
        <v>5.7334799999999998E-2</v>
      </c>
      <c r="AA4483">
        <v>6.9416800000000001E-2</v>
      </c>
      <c r="AB4483">
        <v>6.2729099999999996E-2</v>
      </c>
      <c r="AC4483">
        <v>9.0033199999999994E-2</v>
      </c>
      <c r="AD4483">
        <v>9.3560900000000002E-2</v>
      </c>
      <c r="AE4483">
        <v>-0.44851940000000001</v>
      </c>
      <c r="AF4483">
        <v>-0.38035059999999998</v>
      </c>
      <c r="AG4483">
        <v>-0.33313720000000002</v>
      </c>
      <c r="AH4483">
        <v>-0.28592380000000001</v>
      </c>
      <c r="AI4483">
        <v>-0.217755</v>
      </c>
      <c r="AJ4483">
        <v>-0.30111700000000002</v>
      </c>
      <c r="AK4483">
        <v>-0.23027729999999999</v>
      </c>
      <c r="AL4483">
        <v>-0.18121399999999999</v>
      </c>
      <c r="AM4483">
        <v>-0.13215060000000001</v>
      </c>
      <c r="AN4483">
        <v>-6.1310900000000002E-2</v>
      </c>
    </row>
    <row r="4484" spans="1:40" x14ac:dyDescent="0.25">
      <c r="A4484" t="s">
        <v>24</v>
      </c>
      <c r="B4484" t="s">
        <v>24</v>
      </c>
      <c r="C4484" s="3">
        <v>41773</v>
      </c>
      <c r="D4484" t="s">
        <v>68</v>
      </c>
      <c r="E4484" s="2">
        <v>21</v>
      </c>
      <c r="F4484" t="str">
        <f t="shared" ref="F4484:F4547" si="70">CONCATENATE(A4484,"|",B4484,"|",C4484,"|",D4484,"|",E4484)</f>
        <v>All|All|41773|Per Ton|21</v>
      </c>
      <c r="I4484">
        <v>0.44107113999999997</v>
      </c>
      <c r="K4484">
        <v>0.83342349000000004</v>
      </c>
      <c r="L4484">
        <v>2832</v>
      </c>
      <c r="O4484">
        <v>0.53206741999999996</v>
      </c>
      <c r="P4484">
        <v>75.508269999999996</v>
      </c>
      <c r="Q4484">
        <v>1.0026134</v>
      </c>
      <c r="R4484">
        <v>2796</v>
      </c>
      <c r="S4484">
        <v>17</v>
      </c>
      <c r="T4484">
        <v>20</v>
      </c>
      <c r="U4484">
        <v>1.0940840000000001</v>
      </c>
      <c r="V4484">
        <v>0.48256890000000002</v>
      </c>
      <c r="W4484">
        <v>27058</v>
      </c>
      <c r="X4484">
        <v>-9.0996300000000002E-2</v>
      </c>
      <c r="Y4484">
        <v>-4.9498500000000001E-2</v>
      </c>
      <c r="Z4484">
        <v>1.5661000000000001E-2</v>
      </c>
      <c r="AA4484">
        <v>1.8961200000000001E-2</v>
      </c>
      <c r="AB4484">
        <v>1.7134400000000001E-2</v>
      </c>
      <c r="AC4484">
        <v>2.45925E-2</v>
      </c>
      <c r="AD4484">
        <v>2.5556100000000002E-2</v>
      </c>
      <c r="AE4484">
        <v>-0.12251289999999999</v>
      </c>
      <c r="AF4484">
        <v>-0.1038926</v>
      </c>
      <c r="AG4484">
        <v>-9.0996300000000002E-2</v>
      </c>
      <c r="AH4484">
        <v>-7.8100000000000003E-2</v>
      </c>
      <c r="AI4484">
        <v>-5.9479700000000003E-2</v>
      </c>
      <c r="AJ4484">
        <v>-8.2250000000000004E-2</v>
      </c>
      <c r="AK4484">
        <v>-6.2900200000000003E-2</v>
      </c>
      <c r="AL4484">
        <v>-4.9498500000000001E-2</v>
      </c>
      <c r="AM4484">
        <v>-3.6096900000000001E-2</v>
      </c>
      <c r="AN4484">
        <v>-1.6747100000000001E-2</v>
      </c>
    </row>
    <row r="4485" spans="1:40" x14ac:dyDescent="0.25">
      <c r="A4485" t="s">
        <v>64</v>
      </c>
      <c r="B4485" t="s">
        <v>24</v>
      </c>
      <c r="C4485" s="3">
        <v>41773</v>
      </c>
      <c r="D4485" t="s">
        <v>66</v>
      </c>
      <c r="E4485" s="2">
        <v>21</v>
      </c>
      <c r="F4485" t="str">
        <f t="shared" si="70"/>
        <v>Non-Residential|All|41773|Per Device|21</v>
      </c>
      <c r="I4485">
        <v>2.2269044</v>
      </c>
      <c r="K4485">
        <v>3.9680851000000001</v>
      </c>
      <c r="L4485">
        <v>1439</v>
      </c>
      <c r="O4485">
        <v>2.3923567000000001</v>
      </c>
      <c r="P4485">
        <v>76.397102000000004</v>
      </c>
      <c r="Q4485">
        <v>4.7823469999999997</v>
      </c>
      <c r="R4485">
        <v>1444</v>
      </c>
      <c r="S4485">
        <v>17</v>
      </c>
      <c r="T4485">
        <v>20</v>
      </c>
      <c r="U4485">
        <v>1.0751379999999999</v>
      </c>
      <c r="V4485">
        <v>2.3942290000000002</v>
      </c>
      <c r="W4485">
        <v>4663</v>
      </c>
      <c r="X4485">
        <v>-0.1654523</v>
      </c>
      <c r="Y4485">
        <v>1.8722000000000001E-3</v>
      </c>
      <c r="Z4485">
        <v>0.1046045</v>
      </c>
      <c r="AA4485">
        <v>0.1258512</v>
      </c>
      <c r="AB4485">
        <v>0.1124643</v>
      </c>
      <c r="AC4485">
        <v>0.16364790000000001</v>
      </c>
      <c r="AD4485">
        <v>0.16878019999999999</v>
      </c>
      <c r="AE4485">
        <v>-0.3751756</v>
      </c>
      <c r="AF4485">
        <v>-0.25126939999999998</v>
      </c>
      <c r="AG4485">
        <v>-0.1654523</v>
      </c>
      <c r="AH4485">
        <v>-7.9635300000000006E-2</v>
      </c>
      <c r="AI4485">
        <v>4.4270900000000002E-2</v>
      </c>
      <c r="AJ4485">
        <v>-0.21442829999999999</v>
      </c>
      <c r="AK4485">
        <v>-8.6636199999999997E-2</v>
      </c>
      <c r="AL4485">
        <v>1.8722000000000001E-3</v>
      </c>
      <c r="AM4485">
        <v>9.0380600000000005E-2</v>
      </c>
      <c r="AN4485">
        <v>0.2181727</v>
      </c>
    </row>
    <row r="4486" spans="1:40" x14ac:dyDescent="0.25">
      <c r="A4486" t="s">
        <v>64</v>
      </c>
      <c r="B4486" t="s">
        <v>24</v>
      </c>
      <c r="C4486" s="3">
        <v>41773</v>
      </c>
      <c r="D4486" t="s">
        <v>68</v>
      </c>
      <c r="E4486" s="2">
        <v>21</v>
      </c>
      <c r="F4486" t="str">
        <f t="shared" si="70"/>
        <v>Non-Residential|All|41773|Per Ton|21</v>
      </c>
      <c r="I4486">
        <v>0.57384493999999997</v>
      </c>
      <c r="K4486">
        <v>1.0225251</v>
      </c>
      <c r="L4486">
        <v>1439</v>
      </c>
      <c r="O4486">
        <v>0.61647991000000002</v>
      </c>
      <c r="P4486">
        <v>76.397102000000004</v>
      </c>
      <c r="Q4486">
        <v>1.2323500000000001</v>
      </c>
      <c r="R4486">
        <v>1444</v>
      </c>
      <c r="S4486">
        <v>17</v>
      </c>
      <c r="T4486">
        <v>20</v>
      </c>
      <c r="U4486">
        <v>1.0751379999999999</v>
      </c>
      <c r="V4486">
        <v>0.61696240000000002</v>
      </c>
      <c r="W4486">
        <v>4663</v>
      </c>
      <c r="X4486">
        <v>-4.2634999999999999E-2</v>
      </c>
      <c r="Y4486">
        <v>4.8250000000000002E-4</v>
      </c>
      <c r="Z4486">
        <v>2.6955300000000001E-2</v>
      </c>
      <c r="AA4486">
        <v>3.2430300000000002E-2</v>
      </c>
      <c r="AB4486">
        <v>2.8980599999999999E-2</v>
      </c>
      <c r="AC4486">
        <v>4.2169999999999999E-2</v>
      </c>
      <c r="AD4486">
        <v>4.3492500000000003E-2</v>
      </c>
      <c r="AE4486">
        <v>-9.6678E-2</v>
      </c>
      <c r="AF4486">
        <v>-6.4748899999999998E-2</v>
      </c>
      <c r="AG4486">
        <v>-4.2634999999999999E-2</v>
      </c>
      <c r="AH4486">
        <v>-2.0521000000000001E-2</v>
      </c>
      <c r="AI4486">
        <v>1.1408099999999999E-2</v>
      </c>
      <c r="AJ4486">
        <v>-5.5255400000000003E-2</v>
      </c>
      <c r="AK4486">
        <v>-2.2325000000000001E-2</v>
      </c>
      <c r="AL4486">
        <v>4.8250000000000002E-4</v>
      </c>
      <c r="AM4486">
        <v>2.3290000000000002E-2</v>
      </c>
      <c r="AN4486">
        <v>5.6220399999999997E-2</v>
      </c>
    </row>
    <row r="4487" spans="1:40" x14ac:dyDescent="0.25">
      <c r="A4487" t="s">
        <v>64</v>
      </c>
      <c r="B4487">
        <v>30</v>
      </c>
      <c r="C4487" s="3">
        <v>41773</v>
      </c>
      <c r="D4487" t="s">
        <v>66</v>
      </c>
      <c r="E4487" s="2">
        <v>21</v>
      </c>
      <c r="F4487" t="str">
        <f t="shared" si="70"/>
        <v>Non-Residential|30|41773|Per Device|21</v>
      </c>
      <c r="I4487">
        <v>2.1044426000000001</v>
      </c>
      <c r="K4487">
        <v>3.63252</v>
      </c>
      <c r="L4487">
        <v>722</v>
      </c>
      <c r="O4487">
        <v>2.4592873000000002</v>
      </c>
      <c r="P4487">
        <v>75.962547000000001</v>
      </c>
      <c r="Q4487">
        <v>4.8442670999999997</v>
      </c>
      <c r="R4487">
        <v>726</v>
      </c>
      <c r="S4487">
        <v>17</v>
      </c>
      <c r="T4487">
        <v>20</v>
      </c>
      <c r="U4487">
        <v>1.0960620000000001</v>
      </c>
      <c r="V4487">
        <v>2.3066</v>
      </c>
      <c r="W4487">
        <v>1336</v>
      </c>
      <c r="X4487">
        <v>-0.35484460000000001</v>
      </c>
      <c r="Y4487">
        <v>-0.1526874</v>
      </c>
      <c r="Z4487">
        <v>0.13518839999999999</v>
      </c>
      <c r="AA4487">
        <v>0.17978759999999999</v>
      </c>
      <c r="AB4487">
        <v>0.1481749</v>
      </c>
      <c r="AC4487">
        <v>0.22494330000000001</v>
      </c>
      <c r="AD4487">
        <v>0.2329794</v>
      </c>
      <c r="AE4487">
        <v>-0.6431211</v>
      </c>
      <c r="AF4487">
        <v>-0.47280499999999998</v>
      </c>
      <c r="AG4487">
        <v>-0.35484460000000001</v>
      </c>
      <c r="AH4487">
        <v>-0.23688419999999999</v>
      </c>
      <c r="AI4487">
        <v>-6.6568199999999994E-2</v>
      </c>
      <c r="AJ4487">
        <v>-0.45126250000000001</v>
      </c>
      <c r="AK4487">
        <v>-0.27486189999999999</v>
      </c>
      <c r="AL4487">
        <v>-0.1526874</v>
      </c>
      <c r="AM4487">
        <v>-3.0512899999999999E-2</v>
      </c>
      <c r="AN4487">
        <v>0.14588760000000001</v>
      </c>
    </row>
    <row r="4488" spans="1:40" x14ac:dyDescent="0.25">
      <c r="A4488" t="s">
        <v>64</v>
      </c>
      <c r="B4488">
        <v>30</v>
      </c>
      <c r="C4488" s="3">
        <v>41773</v>
      </c>
      <c r="D4488" t="s">
        <v>68</v>
      </c>
      <c r="E4488" s="2">
        <v>21</v>
      </c>
      <c r="F4488" t="str">
        <f t="shared" si="70"/>
        <v>Non-Residential|30|41773|Per Ton|21</v>
      </c>
      <c r="I4488">
        <v>0.54161722999999995</v>
      </c>
      <c r="K4488">
        <v>0.93489619000000002</v>
      </c>
      <c r="L4488">
        <v>722</v>
      </c>
      <c r="O4488">
        <v>0.63294306</v>
      </c>
      <c r="P4488">
        <v>75.962547000000001</v>
      </c>
      <c r="Q4488">
        <v>1.2467617</v>
      </c>
      <c r="R4488">
        <v>726</v>
      </c>
      <c r="S4488">
        <v>17</v>
      </c>
      <c r="T4488">
        <v>20</v>
      </c>
      <c r="U4488">
        <v>1.0960620000000001</v>
      </c>
      <c r="V4488">
        <v>0.59364620000000001</v>
      </c>
      <c r="W4488">
        <v>1336</v>
      </c>
      <c r="X4488">
        <v>-9.1325799999999999E-2</v>
      </c>
      <c r="Y4488">
        <v>-3.9296900000000003E-2</v>
      </c>
      <c r="Z4488">
        <v>3.4793200000000003E-2</v>
      </c>
      <c r="AA4488">
        <v>4.6271699999999999E-2</v>
      </c>
      <c r="AB4488">
        <v>3.8135500000000003E-2</v>
      </c>
      <c r="AC4488">
        <v>5.7893300000000002E-2</v>
      </c>
      <c r="AD4488">
        <v>5.9961500000000001E-2</v>
      </c>
      <c r="AE4488">
        <v>-0.1655191</v>
      </c>
      <c r="AF4488">
        <v>-0.1216851</v>
      </c>
      <c r="AG4488">
        <v>-9.1325799999999999E-2</v>
      </c>
      <c r="AH4488">
        <v>-6.09665E-2</v>
      </c>
      <c r="AI4488">
        <v>-1.7132600000000001E-2</v>
      </c>
      <c r="AJ4488">
        <v>-0.1161407</v>
      </c>
      <c r="AK4488">
        <v>-7.0740800000000006E-2</v>
      </c>
      <c r="AL4488">
        <v>-3.9296900000000003E-2</v>
      </c>
      <c r="AM4488">
        <v>-7.8530000000000006E-3</v>
      </c>
      <c r="AN4488">
        <v>3.7546900000000001E-2</v>
      </c>
    </row>
    <row r="4489" spans="1:40" x14ac:dyDescent="0.25">
      <c r="A4489" t="s">
        <v>64</v>
      </c>
      <c r="B4489">
        <v>50</v>
      </c>
      <c r="C4489" s="3">
        <v>41773</v>
      </c>
      <c r="D4489" t="s">
        <v>66</v>
      </c>
      <c r="E4489" s="2">
        <v>21</v>
      </c>
      <c r="F4489" t="str">
        <f t="shared" si="70"/>
        <v>Non-Residential|50|41773|Per Device|21</v>
      </c>
      <c r="I4489">
        <v>2.2824512000000001</v>
      </c>
      <c r="K4489">
        <v>4.1237871000000004</v>
      </c>
      <c r="L4489">
        <v>717</v>
      </c>
      <c r="O4489">
        <v>2.3489582000000002</v>
      </c>
      <c r="P4489">
        <v>76.581885999999997</v>
      </c>
      <c r="Q4489">
        <v>4.6795039999999997</v>
      </c>
      <c r="R4489">
        <v>718</v>
      </c>
      <c r="S4489">
        <v>17</v>
      </c>
      <c r="T4489">
        <v>20</v>
      </c>
      <c r="U4489">
        <v>1.0635760000000001</v>
      </c>
      <c r="V4489">
        <v>2.4275600000000002</v>
      </c>
      <c r="W4489">
        <v>3327</v>
      </c>
      <c r="X4489">
        <v>-6.6506999999999997E-2</v>
      </c>
      <c r="Y4489" s="6">
        <v>7.8601400000000002E-2</v>
      </c>
      <c r="Z4489">
        <v>0.15400559999999999</v>
      </c>
      <c r="AA4489">
        <v>0.1746375</v>
      </c>
      <c r="AB4489">
        <v>0.16379669999999999</v>
      </c>
      <c r="AC4489">
        <v>0.2328433</v>
      </c>
      <c r="AD4489">
        <v>0.2394319</v>
      </c>
      <c r="AE4489">
        <v>-0.3649077</v>
      </c>
      <c r="AF4489">
        <v>-0.1886101</v>
      </c>
      <c r="AG4489">
        <v>-6.6506999999999997E-2</v>
      </c>
      <c r="AH4489">
        <v>5.5596199999999998E-2</v>
      </c>
      <c r="AI4489">
        <v>0.23189370000000001</v>
      </c>
      <c r="AJ4489">
        <v>-0.2282428</v>
      </c>
      <c r="AK4489">
        <v>-4.6956699999999997E-2</v>
      </c>
      <c r="AL4489" s="6">
        <v>7.8601400000000002E-2</v>
      </c>
      <c r="AM4489">
        <v>0.2041596</v>
      </c>
      <c r="AN4489">
        <v>0.3854457</v>
      </c>
    </row>
    <row r="4490" spans="1:40" x14ac:dyDescent="0.25">
      <c r="A4490" t="s">
        <v>64</v>
      </c>
      <c r="B4490">
        <v>50</v>
      </c>
      <c r="C4490" s="3">
        <v>41773</v>
      </c>
      <c r="D4490" t="s">
        <v>68</v>
      </c>
      <c r="E4490" s="2">
        <v>21</v>
      </c>
      <c r="F4490" t="str">
        <f t="shared" si="70"/>
        <v>Non-Residential|50|41773|Per Ton|21</v>
      </c>
      <c r="I4490">
        <v>0.58851483999999998</v>
      </c>
      <c r="K4490">
        <v>1.063291</v>
      </c>
      <c r="L4490">
        <v>717</v>
      </c>
      <c r="O4490">
        <v>0.60566321999999995</v>
      </c>
      <c r="P4490">
        <v>76.581885999999997</v>
      </c>
      <c r="Q4490">
        <v>1.2065789</v>
      </c>
      <c r="R4490">
        <v>718</v>
      </c>
      <c r="S4490">
        <v>17</v>
      </c>
      <c r="T4490">
        <v>20</v>
      </c>
      <c r="U4490">
        <v>1.0635760000000001</v>
      </c>
      <c r="V4490">
        <v>0.62593010000000004</v>
      </c>
      <c r="W4490">
        <v>3327</v>
      </c>
      <c r="X4490">
        <v>-1.7148400000000001E-2</v>
      </c>
      <c r="Y4490">
        <v>2.0266900000000001E-2</v>
      </c>
      <c r="Z4490">
        <v>3.9709300000000003E-2</v>
      </c>
      <c r="AA4490">
        <v>4.5029100000000002E-2</v>
      </c>
      <c r="AB4490">
        <v>4.2233899999999998E-2</v>
      </c>
      <c r="AC4490">
        <v>6.0037100000000003E-2</v>
      </c>
      <c r="AD4490">
        <v>6.1735900000000003E-2</v>
      </c>
      <c r="AE4490">
        <v>-9.4089000000000006E-2</v>
      </c>
      <c r="AF4490">
        <v>-4.8631899999999999E-2</v>
      </c>
      <c r="AG4490">
        <v>-1.7148400000000001E-2</v>
      </c>
      <c r="AH4490">
        <v>1.43351E-2</v>
      </c>
      <c r="AI4490">
        <v>5.97923E-2</v>
      </c>
      <c r="AJ4490">
        <v>-5.8850800000000002E-2</v>
      </c>
      <c r="AK4490">
        <v>-1.2107400000000001E-2</v>
      </c>
      <c r="AL4490">
        <v>2.0266900000000001E-2</v>
      </c>
      <c r="AM4490">
        <v>5.2641300000000002E-2</v>
      </c>
      <c r="AN4490">
        <v>9.9384700000000006E-2</v>
      </c>
    </row>
    <row r="4491" spans="1:40" x14ac:dyDescent="0.25">
      <c r="A4491" t="s">
        <v>65</v>
      </c>
      <c r="B4491" t="s">
        <v>24</v>
      </c>
      <c r="C4491" s="3">
        <v>41773</v>
      </c>
      <c r="D4491" t="s">
        <v>66</v>
      </c>
      <c r="E4491" s="2">
        <v>21</v>
      </c>
      <c r="F4491" t="str">
        <f t="shared" si="70"/>
        <v>Residential|All|41773|Per Device|21</v>
      </c>
      <c r="I4491">
        <v>1.3950260000000001</v>
      </c>
      <c r="K4491">
        <v>1.2725015</v>
      </c>
      <c r="L4491">
        <v>1393</v>
      </c>
      <c r="O4491">
        <v>1.7809442</v>
      </c>
      <c r="P4491">
        <v>75.329262</v>
      </c>
      <c r="Q4491">
        <v>1.5837329</v>
      </c>
      <c r="R4491">
        <v>1352</v>
      </c>
      <c r="S4491">
        <v>17</v>
      </c>
      <c r="T4491">
        <v>20</v>
      </c>
      <c r="U4491">
        <v>1.0889610000000001</v>
      </c>
      <c r="V4491">
        <v>1.519128</v>
      </c>
      <c r="W4491">
        <v>22395</v>
      </c>
      <c r="X4491">
        <v>-0.38591819999999999</v>
      </c>
      <c r="Y4491">
        <v>-0.26181579999999999</v>
      </c>
      <c r="Z4491">
        <v>3.4094399999999997E-2</v>
      </c>
      <c r="AA4491">
        <v>4.3071900000000003E-2</v>
      </c>
      <c r="AB4491">
        <v>3.7127399999999998E-2</v>
      </c>
      <c r="AC4491">
        <v>5.4932799999999997E-2</v>
      </c>
      <c r="AD4491">
        <v>5.6864999999999999E-2</v>
      </c>
      <c r="AE4491">
        <v>-0.45631739999999998</v>
      </c>
      <c r="AF4491">
        <v>-0.41472500000000001</v>
      </c>
      <c r="AG4491">
        <v>-0.38591819999999999</v>
      </c>
      <c r="AH4491">
        <v>-0.35711150000000003</v>
      </c>
      <c r="AI4491">
        <v>-0.31551899999999999</v>
      </c>
      <c r="AJ4491">
        <v>-0.33469130000000002</v>
      </c>
      <c r="AK4491">
        <v>-0.2916358</v>
      </c>
      <c r="AL4491">
        <v>-0.26181579999999999</v>
      </c>
      <c r="AM4491">
        <v>-0.2319957</v>
      </c>
      <c r="AN4491">
        <v>-0.18894030000000001</v>
      </c>
    </row>
    <row r="4492" spans="1:40" x14ac:dyDescent="0.25">
      <c r="A4492" t="s">
        <v>65</v>
      </c>
      <c r="B4492" t="s">
        <v>24</v>
      </c>
      <c r="C4492" s="3">
        <v>41773</v>
      </c>
      <c r="D4492" t="s">
        <v>68</v>
      </c>
      <c r="E4492" s="2">
        <v>21</v>
      </c>
      <c r="F4492" t="str">
        <f t="shared" si="70"/>
        <v>Residential|All|41773|Per Ton|21</v>
      </c>
      <c r="I4492">
        <v>0.3907487</v>
      </c>
      <c r="K4492">
        <v>0.35642941</v>
      </c>
      <c r="L4492">
        <v>1393</v>
      </c>
      <c r="O4492">
        <v>0.49884492000000002</v>
      </c>
      <c r="P4492">
        <v>75.329262</v>
      </c>
      <c r="Q4492">
        <v>0.44360577000000001</v>
      </c>
      <c r="R4492">
        <v>1352</v>
      </c>
      <c r="S4492">
        <v>17</v>
      </c>
      <c r="T4492">
        <v>20</v>
      </c>
      <c r="U4492">
        <v>1.0889610000000001</v>
      </c>
      <c r="V4492">
        <v>0.42551</v>
      </c>
      <c r="W4492">
        <v>22395</v>
      </c>
      <c r="X4492">
        <v>-0.1080962</v>
      </c>
      <c r="Y4492">
        <v>-7.3334999999999997E-2</v>
      </c>
      <c r="Z4492">
        <v>9.5499000000000001E-3</v>
      </c>
      <c r="AA4492">
        <v>1.2064500000000001E-2</v>
      </c>
      <c r="AB4492">
        <v>1.03994E-2</v>
      </c>
      <c r="AC4492">
        <v>1.53867E-2</v>
      </c>
      <c r="AD4492">
        <v>1.5928000000000001E-2</v>
      </c>
      <c r="AE4492">
        <v>-0.12781509999999999</v>
      </c>
      <c r="AF4492">
        <v>-0.116165</v>
      </c>
      <c r="AG4492">
        <v>-0.1080962</v>
      </c>
      <c r="AH4492">
        <v>-0.1000274</v>
      </c>
      <c r="AI4492">
        <v>-8.8377300000000006E-2</v>
      </c>
      <c r="AJ4492">
        <v>-9.3747499999999997E-2</v>
      </c>
      <c r="AK4492">
        <v>-8.1687599999999999E-2</v>
      </c>
      <c r="AL4492">
        <v>-7.3334999999999997E-2</v>
      </c>
      <c r="AM4492">
        <v>-6.4982300000000007E-2</v>
      </c>
      <c r="AN4492">
        <v>-5.2922400000000001E-2</v>
      </c>
    </row>
    <row r="4493" spans="1:40" x14ac:dyDescent="0.25">
      <c r="A4493" t="s">
        <v>65</v>
      </c>
      <c r="B4493">
        <v>50</v>
      </c>
      <c r="C4493" s="3">
        <v>41773</v>
      </c>
      <c r="D4493" t="s">
        <v>66</v>
      </c>
      <c r="E4493" s="2">
        <v>21</v>
      </c>
      <c r="F4493" t="str">
        <f t="shared" si="70"/>
        <v>Residential|50|41773|Per Device|21</v>
      </c>
      <c r="I4493">
        <v>1.5395715999999999</v>
      </c>
      <c r="K4493">
        <v>1.4050492000000001</v>
      </c>
      <c r="L4493">
        <v>708</v>
      </c>
      <c r="O4493">
        <v>1.9508236999999999</v>
      </c>
      <c r="P4493">
        <v>75.416031000000004</v>
      </c>
      <c r="Q4493">
        <v>1.6118741999999999</v>
      </c>
      <c r="R4493">
        <v>684</v>
      </c>
      <c r="S4493">
        <v>17</v>
      </c>
      <c r="T4493">
        <v>20</v>
      </c>
      <c r="U4493">
        <v>1.1093379999999999</v>
      </c>
      <c r="V4493">
        <v>1.707905</v>
      </c>
      <c r="W4493">
        <v>11772</v>
      </c>
      <c r="X4493">
        <v>-0.41125210000000001</v>
      </c>
      <c r="Y4493">
        <v>-0.24291860000000001</v>
      </c>
      <c r="Z4493">
        <v>5.2804999999999998E-2</v>
      </c>
      <c r="AA4493">
        <v>6.1631499999999999E-2</v>
      </c>
      <c r="AB4493">
        <v>5.8578600000000002E-2</v>
      </c>
      <c r="AC4493">
        <v>8.1159200000000001E-2</v>
      </c>
      <c r="AD4493">
        <v>8.5028800000000002E-2</v>
      </c>
      <c r="AE4493">
        <v>-0.51526179999999999</v>
      </c>
      <c r="AF4493">
        <v>-0.45381199999999999</v>
      </c>
      <c r="AG4493">
        <v>-0.41125210000000001</v>
      </c>
      <c r="AH4493">
        <v>-0.36869220000000003</v>
      </c>
      <c r="AI4493">
        <v>-0.30724240000000003</v>
      </c>
      <c r="AJ4493">
        <v>-0.35188740000000002</v>
      </c>
      <c r="AK4493">
        <v>-0.28750769999999998</v>
      </c>
      <c r="AL4493">
        <v>-0.24291860000000001</v>
      </c>
      <c r="AM4493">
        <v>-0.19832939999999999</v>
      </c>
      <c r="AN4493">
        <v>-0.13394980000000001</v>
      </c>
    </row>
    <row r="4494" spans="1:40" x14ac:dyDescent="0.25">
      <c r="A4494" t="s">
        <v>65</v>
      </c>
      <c r="B4494">
        <v>50</v>
      </c>
      <c r="C4494" s="3">
        <v>41773</v>
      </c>
      <c r="D4494" t="s">
        <v>68</v>
      </c>
      <c r="E4494" s="2">
        <v>21</v>
      </c>
      <c r="F4494" t="str">
        <f t="shared" si="70"/>
        <v>Residential|50|41773|Per Ton|21</v>
      </c>
      <c r="I4494">
        <v>0.43815156</v>
      </c>
      <c r="K4494">
        <v>0.39986740999999998</v>
      </c>
      <c r="L4494">
        <v>708</v>
      </c>
      <c r="O4494">
        <v>0.55519109</v>
      </c>
      <c r="P4494">
        <v>75.416031000000004</v>
      </c>
      <c r="Q4494">
        <v>0.45872838999999999</v>
      </c>
      <c r="R4494">
        <v>684</v>
      </c>
      <c r="S4494">
        <v>17</v>
      </c>
      <c r="T4494">
        <v>20</v>
      </c>
      <c r="U4494">
        <v>1.1093379999999999</v>
      </c>
      <c r="V4494">
        <v>0.48605809999999999</v>
      </c>
      <c r="W4494">
        <v>11772</v>
      </c>
      <c r="X4494">
        <v>-0.1170395</v>
      </c>
      <c r="Y4494">
        <v>-6.9133E-2</v>
      </c>
      <c r="Z4494">
        <v>1.50279E-2</v>
      </c>
      <c r="AA4494">
        <v>1.7539900000000001E-2</v>
      </c>
      <c r="AB4494">
        <v>1.6671100000000001E-2</v>
      </c>
      <c r="AC4494">
        <v>2.3097400000000001E-2</v>
      </c>
      <c r="AD4494">
        <v>2.4198600000000001E-2</v>
      </c>
      <c r="AE4494">
        <v>-0.14663999999999999</v>
      </c>
      <c r="AF4494">
        <v>-0.12915180000000001</v>
      </c>
      <c r="AG4494">
        <v>-0.1170395</v>
      </c>
      <c r="AH4494">
        <v>-0.1049273</v>
      </c>
      <c r="AI4494">
        <v>-8.7439100000000006E-2</v>
      </c>
      <c r="AJ4494">
        <v>-0.1001447</v>
      </c>
      <c r="AK4494">
        <v>-8.1822699999999998E-2</v>
      </c>
      <c r="AL4494">
        <v>-6.9133E-2</v>
      </c>
      <c r="AM4494">
        <v>-5.6443199999999999E-2</v>
      </c>
      <c r="AN4494">
        <v>-3.8121200000000001E-2</v>
      </c>
    </row>
    <row r="4495" spans="1:40" x14ac:dyDescent="0.25">
      <c r="A4495" t="s">
        <v>65</v>
      </c>
      <c r="B4495">
        <v>100</v>
      </c>
      <c r="C4495" s="3">
        <v>41773</v>
      </c>
      <c r="D4495" t="s">
        <v>66</v>
      </c>
      <c r="E4495" s="2">
        <v>21</v>
      </c>
      <c r="F4495" t="str">
        <f t="shared" si="70"/>
        <v>Residential|100|41773|Per Device|21</v>
      </c>
      <c r="I4495">
        <v>1.2398836</v>
      </c>
      <c r="K4495">
        <v>1.1103565</v>
      </c>
      <c r="L4495">
        <v>685</v>
      </c>
      <c r="O4495">
        <v>1.60012</v>
      </c>
      <c r="P4495">
        <v>75.231232000000006</v>
      </c>
      <c r="Q4495">
        <v>1.5450512999999999</v>
      </c>
      <c r="R4495">
        <v>668</v>
      </c>
      <c r="S4495">
        <v>17</v>
      </c>
      <c r="T4495">
        <v>20</v>
      </c>
      <c r="U4495">
        <v>1.0626249999999999</v>
      </c>
      <c r="V4495">
        <v>1.3175319999999999</v>
      </c>
      <c r="W4495">
        <v>10623</v>
      </c>
      <c r="X4495">
        <v>-0.36023630000000001</v>
      </c>
      <c r="Y4495">
        <v>-0.28258840000000002</v>
      </c>
      <c r="Z4495">
        <v>4.2424499999999997E-2</v>
      </c>
      <c r="AA4495">
        <v>5.9779800000000001E-2</v>
      </c>
      <c r="AB4495">
        <v>4.5081400000000001E-2</v>
      </c>
      <c r="AC4495">
        <v>7.3303999999999994E-2</v>
      </c>
      <c r="AD4495">
        <v>7.4872999999999995E-2</v>
      </c>
      <c r="AE4495">
        <v>-0.4541791</v>
      </c>
      <c r="AF4495">
        <v>-0.398677</v>
      </c>
      <c r="AG4495">
        <v>-0.36023630000000001</v>
      </c>
      <c r="AH4495">
        <v>-0.32179570000000002</v>
      </c>
      <c r="AI4495">
        <v>-0.26629350000000002</v>
      </c>
      <c r="AJ4495">
        <v>-0.37854189999999999</v>
      </c>
      <c r="AK4495">
        <v>-0.32185180000000002</v>
      </c>
      <c r="AL4495">
        <v>-0.28258840000000002</v>
      </c>
      <c r="AM4495">
        <v>-0.24332500000000001</v>
      </c>
      <c r="AN4495">
        <v>-0.18663479999999999</v>
      </c>
    </row>
    <row r="4496" spans="1:40" x14ac:dyDescent="0.25">
      <c r="A4496" t="s">
        <v>65</v>
      </c>
      <c r="B4496">
        <v>100</v>
      </c>
      <c r="C4496" s="3">
        <v>41773</v>
      </c>
      <c r="D4496" t="s">
        <v>68</v>
      </c>
      <c r="E4496" s="2">
        <v>21</v>
      </c>
      <c r="F4496" t="str">
        <f t="shared" si="70"/>
        <v>Residential|100|41773|Per Ton|21</v>
      </c>
      <c r="I4496">
        <v>0.34163375000000001</v>
      </c>
      <c r="K4496">
        <v>0.30594422999999998</v>
      </c>
      <c r="L4496">
        <v>685</v>
      </c>
      <c r="O4496">
        <v>0.44089217000000003</v>
      </c>
      <c r="P4496">
        <v>75.231232000000006</v>
      </c>
      <c r="Q4496">
        <v>0.42571871</v>
      </c>
      <c r="R4496">
        <v>668</v>
      </c>
      <c r="S4496">
        <v>17</v>
      </c>
      <c r="T4496">
        <v>20</v>
      </c>
      <c r="U4496">
        <v>1.0626249999999999</v>
      </c>
      <c r="V4496">
        <v>0.36302859999999998</v>
      </c>
      <c r="W4496">
        <v>10623</v>
      </c>
      <c r="X4496">
        <v>-9.9258399999999997E-2</v>
      </c>
      <c r="Y4496">
        <v>-7.7863600000000005E-2</v>
      </c>
      <c r="Z4496">
        <v>1.16895E-2</v>
      </c>
      <c r="AA4496">
        <v>1.6471599999999999E-2</v>
      </c>
      <c r="AB4496">
        <v>1.24216E-2</v>
      </c>
      <c r="AC4496">
        <v>2.0197900000000001E-2</v>
      </c>
      <c r="AD4496">
        <v>2.0630300000000001E-2</v>
      </c>
      <c r="AE4496">
        <v>-0.12514310000000001</v>
      </c>
      <c r="AF4496">
        <v>-0.1098502</v>
      </c>
      <c r="AG4496">
        <v>-9.9258399999999997E-2</v>
      </c>
      <c r="AH4496">
        <v>-8.8666599999999998E-2</v>
      </c>
      <c r="AI4496">
        <v>-7.33737E-2</v>
      </c>
      <c r="AJ4496">
        <v>-0.1043023</v>
      </c>
      <c r="AK4496">
        <v>-8.86821E-2</v>
      </c>
      <c r="AL4496">
        <v>-7.7863600000000005E-2</v>
      </c>
      <c r="AM4496">
        <v>-6.7044999999999993E-2</v>
      </c>
      <c r="AN4496">
        <v>-5.14248E-2</v>
      </c>
    </row>
    <row r="4497" spans="1:40" x14ac:dyDescent="0.25">
      <c r="A4497" t="s">
        <v>24</v>
      </c>
      <c r="B4497" t="s">
        <v>24</v>
      </c>
      <c r="C4497" s="3">
        <v>41773</v>
      </c>
      <c r="D4497" t="s">
        <v>66</v>
      </c>
      <c r="E4497" s="2">
        <v>22</v>
      </c>
      <c r="F4497" t="str">
        <f t="shared" si="70"/>
        <v>All|All|41773|Per Device|22</v>
      </c>
      <c r="I4497">
        <v>1.4222011999999999</v>
      </c>
      <c r="K4497">
        <v>2.6619462999999999</v>
      </c>
      <c r="L4497">
        <v>2832</v>
      </c>
      <c r="O4497">
        <v>1.6840713</v>
      </c>
      <c r="P4497">
        <v>73.502808000000002</v>
      </c>
      <c r="Q4497">
        <v>3.231554</v>
      </c>
      <c r="R4497">
        <v>2796</v>
      </c>
      <c r="S4497">
        <v>17</v>
      </c>
      <c r="T4497">
        <v>20</v>
      </c>
      <c r="U4497">
        <v>1.0940840000000001</v>
      </c>
      <c r="V4497">
        <v>1.5560080000000001</v>
      </c>
      <c r="W4497">
        <v>27058</v>
      </c>
      <c r="X4497">
        <v>-0.2618702</v>
      </c>
      <c r="Y4497">
        <v>-0.1280637</v>
      </c>
      <c r="Z4497">
        <v>5.0021000000000003E-2</v>
      </c>
      <c r="AA4497">
        <v>6.1114300000000003E-2</v>
      </c>
      <c r="AB4497">
        <v>5.4727199999999997E-2</v>
      </c>
      <c r="AC4497">
        <v>7.8975100000000006E-2</v>
      </c>
      <c r="AD4497">
        <v>8.2036700000000004E-2</v>
      </c>
      <c r="AE4497">
        <v>-0.36308079999999998</v>
      </c>
      <c r="AF4497">
        <v>-0.30328470000000002</v>
      </c>
      <c r="AG4497">
        <v>-0.2618702</v>
      </c>
      <c r="AH4497">
        <v>-0.2204556</v>
      </c>
      <c r="AI4497">
        <v>-0.16065960000000001</v>
      </c>
      <c r="AJ4497">
        <v>-0.23319799999999999</v>
      </c>
      <c r="AK4497">
        <v>-0.17108380000000001</v>
      </c>
      <c r="AL4497">
        <v>-0.1280637</v>
      </c>
      <c r="AM4497">
        <v>-8.5043599999999997E-2</v>
      </c>
      <c r="AN4497">
        <v>-2.2929399999999999E-2</v>
      </c>
    </row>
    <row r="4498" spans="1:40" x14ac:dyDescent="0.25">
      <c r="A4498" t="s">
        <v>24</v>
      </c>
      <c r="B4498" t="s">
        <v>24</v>
      </c>
      <c r="C4498" s="3">
        <v>41773</v>
      </c>
      <c r="D4498" t="s">
        <v>68</v>
      </c>
      <c r="E4498" s="2">
        <v>22</v>
      </c>
      <c r="F4498" t="str">
        <f t="shared" si="70"/>
        <v>All|All|41773|Per Ton|22</v>
      </c>
      <c r="I4498">
        <v>0.38847358999999998</v>
      </c>
      <c r="K4498">
        <v>0.72710940000000002</v>
      </c>
      <c r="L4498">
        <v>2832</v>
      </c>
      <c r="O4498">
        <v>0.46000331</v>
      </c>
      <c r="P4498">
        <v>73.502808000000002</v>
      </c>
      <c r="Q4498">
        <v>0.88269748999999997</v>
      </c>
      <c r="R4498">
        <v>2796</v>
      </c>
      <c r="S4498">
        <v>17</v>
      </c>
      <c r="T4498">
        <v>20</v>
      </c>
      <c r="U4498">
        <v>1.0940840000000001</v>
      </c>
      <c r="V4498">
        <v>0.42502279999999998</v>
      </c>
      <c r="W4498">
        <v>27058</v>
      </c>
      <c r="X4498">
        <v>-7.1529700000000002E-2</v>
      </c>
      <c r="Y4498">
        <v>-3.4980600000000001E-2</v>
      </c>
      <c r="Z4498">
        <v>1.36632E-2</v>
      </c>
      <c r="AA4498">
        <v>1.6693300000000001E-2</v>
      </c>
      <c r="AB4498">
        <v>1.4948700000000001E-2</v>
      </c>
      <c r="AC4498">
        <v>2.1572000000000001E-2</v>
      </c>
      <c r="AD4498">
        <v>2.2408299999999999E-2</v>
      </c>
      <c r="AE4498">
        <v>-9.9175299999999994E-2</v>
      </c>
      <c r="AF4498">
        <v>-8.2842100000000002E-2</v>
      </c>
      <c r="AG4498">
        <v>-7.1529700000000002E-2</v>
      </c>
      <c r="AH4498">
        <v>-6.0217300000000001E-2</v>
      </c>
      <c r="AI4498">
        <v>-4.3884100000000002E-2</v>
      </c>
      <c r="AJ4498">
        <v>-6.3697900000000002E-2</v>
      </c>
      <c r="AK4498">
        <v>-4.6731500000000002E-2</v>
      </c>
      <c r="AL4498">
        <v>-3.4980600000000001E-2</v>
      </c>
      <c r="AM4498">
        <v>-2.32296E-2</v>
      </c>
      <c r="AN4498">
        <v>-6.2632E-3</v>
      </c>
    </row>
    <row r="4499" spans="1:40" x14ac:dyDescent="0.25">
      <c r="A4499" t="s">
        <v>64</v>
      </c>
      <c r="B4499" t="s">
        <v>24</v>
      </c>
      <c r="C4499" s="3">
        <v>41773</v>
      </c>
      <c r="D4499" t="s">
        <v>66</v>
      </c>
      <c r="E4499" s="2">
        <v>22</v>
      </c>
      <c r="F4499" t="str">
        <f t="shared" si="70"/>
        <v>Non-Residential|All|41773|Per Device|22</v>
      </c>
      <c r="I4499">
        <v>1.9125281000000001</v>
      </c>
      <c r="K4499">
        <v>3.4721880999999999</v>
      </c>
      <c r="L4499">
        <v>1439</v>
      </c>
      <c r="O4499">
        <v>2.0030578000000001</v>
      </c>
      <c r="P4499">
        <v>74.394394000000005</v>
      </c>
      <c r="Q4499">
        <v>4.2434712000000001</v>
      </c>
      <c r="R4499">
        <v>1444</v>
      </c>
      <c r="S4499">
        <v>17</v>
      </c>
      <c r="T4499">
        <v>20</v>
      </c>
      <c r="U4499">
        <v>1.0751379999999999</v>
      </c>
      <c r="V4499">
        <v>2.0562309999999999</v>
      </c>
      <c r="W4499">
        <v>4663</v>
      </c>
      <c r="X4499">
        <v>-9.0529700000000005E-2</v>
      </c>
      <c r="Y4499">
        <v>5.3173199999999997E-2</v>
      </c>
      <c r="Z4499">
        <v>9.1532000000000002E-2</v>
      </c>
      <c r="AA4499">
        <v>0.1116703</v>
      </c>
      <c r="AB4499">
        <v>9.8409499999999997E-2</v>
      </c>
      <c r="AC4499">
        <v>0.14438960000000001</v>
      </c>
      <c r="AD4499">
        <v>0.14884449999999999</v>
      </c>
      <c r="AE4499">
        <v>-0.2755724</v>
      </c>
      <c r="AF4499">
        <v>-0.1662477</v>
      </c>
      <c r="AG4499">
        <v>-9.0529700000000005E-2</v>
      </c>
      <c r="AH4499">
        <v>-1.4811700000000001E-2</v>
      </c>
      <c r="AI4499">
        <v>9.4513E-2</v>
      </c>
      <c r="AJ4499">
        <v>-0.1375787</v>
      </c>
      <c r="AK4499">
        <v>-2.4880900000000001E-2</v>
      </c>
      <c r="AL4499">
        <v>5.3173199999999997E-2</v>
      </c>
      <c r="AM4499">
        <v>0.13122729999999999</v>
      </c>
      <c r="AN4499">
        <v>0.24392510000000001</v>
      </c>
    </row>
    <row r="4500" spans="1:40" x14ac:dyDescent="0.25">
      <c r="A4500" t="s">
        <v>64</v>
      </c>
      <c r="B4500" t="s">
        <v>24</v>
      </c>
      <c r="C4500" s="3">
        <v>41773</v>
      </c>
      <c r="D4500" t="s">
        <v>68</v>
      </c>
      <c r="E4500" s="2">
        <v>22</v>
      </c>
      <c r="F4500" t="str">
        <f t="shared" si="70"/>
        <v>Non-Residential|All|41773|Per Ton|22</v>
      </c>
      <c r="I4500">
        <v>0.49283417000000002</v>
      </c>
      <c r="K4500">
        <v>0.89473871999999999</v>
      </c>
      <c r="L4500">
        <v>1439</v>
      </c>
      <c r="O4500">
        <v>0.51616253000000001</v>
      </c>
      <c r="P4500">
        <v>74.394394000000005</v>
      </c>
      <c r="Q4500">
        <v>1.0934885999999999</v>
      </c>
      <c r="R4500">
        <v>1444</v>
      </c>
      <c r="S4500">
        <v>17</v>
      </c>
      <c r="T4500">
        <v>20</v>
      </c>
      <c r="U4500">
        <v>1.0751379999999999</v>
      </c>
      <c r="V4500">
        <v>0.52986460000000002</v>
      </c>
      <c r="W4500">
        <v>4663</v>
      </c>
      <c r="X4500">
        <v>-2.3328399999999999E-2</v>
      </c>
      <c r="Y4500">
        <v>1.37021E-2</v>
      </c>
      <c r="Z4500">
        <v>2.3586599999999999E-2</v>
      </c>
      <c r="AA4500">
        <v>2.8775999999999999E-2</v>
      </c>
      <c r="AB4500">
        <v>2.53589E-2</v>
      </c>
      <c r="AC4500">
        <v>3.7207400000000002E-2</v>
      </c>
      <c r="AD4500">
        <v>3.8355300000000002E-2</v>
      </c>
      <c r="AE4500">
        <v>-7.1011500000000005E-2</v>
      </c>
      <c r="AF4500">
        <v>-4.28399E-2</v>
      </c>
      <c r="AG4500">
        <v>-2.3328399999999999E-2</v>
      </c>
      <c r="AH4500">
        <v>-3.8168E-3</v>
      </c>
      <c r="AI4500">
        <v>2.4354799999999999E-2</v>
      </c>
      <c r="AJ4500">
        <v>-3.5452299999999999E-2</v>
      </c>
      <c r="AK4500">
        <v>-6.4114999999999997E-3</v>
      </c>
      <c r="AL4500">
        <v>1.37021E-2</v>
      </c>
      <c r="AM4500">
        <v>3.3815600000000001E-2</v>
      </c>
      <c r="AN4500">
        <v>6.2856400000000007E-2</v>
      </c>
    </row>
    <row r="4501" spans="1:40" x14ac:dyDescent="0.25">
      <c r="A4501" t="s">
        <v>64</v>
      </c>
      <c r="B4501">
        <v>30</v>
      </c>
      <c r="C4501" s="3">
        <v>41773</v>
      </c>
      <c r="D4501" t="s">
        <v>66</v>
      </c>
      <c r="E4501" s="2">
        <v>22</v>
      </c>
      <c r="F4501" t="str">
        <f t="shared" si="70"/>
        <v>Non-Residential|30|41773|Per Device|22</v>
      </c>
      <c r="I4501">
        <v>1.7816999</v>
      </c>
      <c r="K4501">
        <v>2.9675967999999999</v>
      </c>
      <c r="L4501">
        <v>722</v>
      </c>
      <c r="O4501">
        <v>2.1012119</v>
      </c>
      <c r="P4501">
        <v>74.098716999999994</v>
      </c>
      <c r="Q4501">
        <v>4.3874447999999999</v>
      </c>
      <c r="R4501">
        <v>726</v>
      </c>
      <c r="S4501">
        <v>17</v>
      </c>
      <c r="T4501">
        <v>20</v>
      </c>
      <c r="U4501">
        <v>1.0960620000000001</v>
      </c>
      <c r="V4501">
        <v>1.9528540000000001</v>
      </c>
      <c r="W4501">
        <v>1336</v>
      </c>
      <c r="X4501">
        <v>-0.31951190000000002</v>
      </c>
      <c r="Y4501">
        <v>-0.14835789999999999</v>
      </c>
      <c r="Z4501">
        <v>0.1104425</v>
      </c>
      <c r="AA4501">
        <v>0.16283329999999999</v>
      </c>
      <c r="AB4501">
        <v>0.1210519</v>
      </c>
      <c r="AC4501">
        <v>0.19675429999999999</v>
      </c>
      <c r="AD4501">
        <v>0.20289960000000001</v>
      </c>
      <c r="AE4501">
        <v>-0.57166269999999997</v>
      </c>
      <c r="AF4501">
        <v>-0.42269000000000001</v>
      </c>
      <c r="AG4501">
        <v>-0.31951190000000002</v>
      </c>
      <c r="AH4501">
        <v>-0.2163339</v>
      </c>
      <c r="AI4501">
        <v>-6.7361099999999993E-2</v>
      </c>
      <c r="AJ4501">
        <v>-0.40838429999999998</v>
      </c>
      <c r="AK4501">
        <v>-0.2547586</v>
      </c>
      <c r="AL4501">
        <v>-0.14835789999999999</v>
      </c>
      <c r="AM4501">
        <v>-4.1957300000000003E-2</v>
      </c>
      <c r="AN4501">
        <v>0.1116684</v>
      </c>
    </row>
    <row r="4502" spans="1:40" x14ac:dyDescent="0.25">
      <c r="A4502" t="s">
        <v>64</v>
      </c>
      <c r="B4502">
        <v>30</v>
      </c>
      <c r="C4502" s="3">
        <v>41773</v>
      </c>
      <c r="D4502" t="s">
        <v>68</v>
      </c>
      <c r="E4502" s="2">
        <v>22</v>
      </c>
      <c r="F4502" t="str">
        <f t="shared" si="70"/>
        <v>Non-Residential|30|41773|Per Ton|22</v>
      </c>
      <c r="I4502">
        <v>0.45855341999999999</v>
      </c>
      <c r="K4502">
        <v>0.76376591999999999</v>
      </c>
      <c r="L4502">
        <v>722</v>
      </c>
      <c r="O4502">
        <v>0.54078572000000003</v>
      </c>
      <c r="P4502">
        <v>74.098716999999994</v>
      </c>
      <c r="Q4502">
        <v>1.1291899999999999</v>
      </c>
      <c r="R4502">
        <v>726</v>
      </c>
      <c r="S4502">
        <v>17</v>
      </c>
      <c r="T4502">
        <v>20</v>
      </c>
      <c r="U4502">
        <v>1.0960620000000001</v>
      </c>
      <c r="V4502">
        <v>0.50260309999999997</v>
      </c>
      <c r="W4502">
        <v>1336</v>
      </c>
      <c r="X4502">
        <v>-8.2232299999999994E-2</v>
      </c>
      <c r="Y4502">
        <v>-3.81827E-2</v>
      </c>
      <c r="Z4502">
        <v>2.8424399999999999E-2</v>
      </c>
      <c r="AA4502">
        <v>4.19082E-2</v>
      </c>
      <c r="AB4502">
        <v>3.1154899999999999E-2</v>
      </c>
      <c r="AC4502">
        <v>5.06384E-2</v>
      </c>
      <c r="AD4502">
        <v>5.2220000000000003E-2</v>
      </c>
      <c r="AE4502">
        <v>-0.14712800000000001</v>
      </c>
      <c r="AF4502">
        <v>-0.1087871</v>
      </c>
      <c r="AG4502">
        <v>-8.2232299999999994E-2</v>
      </c>
      <c r="AH4502">
        <v>-5.5677499999999998E-2</v>
      </c>
      <c r="AI4502">
        <v>-1.7336600000000001E-2</v>
      </c>
      <c r="AJ4502">
        <v>-0.1051053</v>
      </c>
      <c r="AK4502">
        <v>-6.5566799999999995E-2</v>
      </c>
      <c r="AL4502">
        <v>-3.81827E-2</v>
      </c>
      <c r="AM4502">
        <v>-1.0798500000000001E-2</v>
      </c>
      <c r="AN4502" s="6">
        <v>2.8739899999999999E-2</v>
      </c>
    </row>
    <row r="4503" spans="1:40" x14ac:dyDescent="0.25">
      <c r="A4503" t="s">
        <v>64</v>
      </c>
      <c r="B4503">
        <v>50</v>
      </c>
      <c r="C4503" s="3">
        <v>41773</v>
      </c>
      <c r="D4503" t="s">
        <v>66</v>
      </c>
      <c r="E4503" s="2">
        <v>22</v>
      </c>
      <c r="F4503" t="str">
        <f t="shared" si="70"/>
        <v>Non-Residential|50|41773|Per Device|22</v>
      </c>
      <c r="I4503">
        <v>1.9734560999999999</v>
      </c>
      <c r="K4503">
        <v>3.7202788</v>
      </c>
      <c r="L4503">
        <v>717</v>
      </c>
      <c r="O4503">
        <v>1.9449276</v>
      </c>
      <c r="P4503">
        <v>74.520126000000005</v>
      </c>
      <c r="Q4503">
        <v>4.0913890999999998</v>
      </c>
      <c r="R4503">
        <v>718</v>
      </c>
      <c r="S4503">
        <v>17</v>
      </c>
      <c r="T4503">
        <v>20</v>
      </c>
      <c r="U4503">
        <v>1.0635760000000001</v>
      </c>
      <c r="V4503">
        <v>2.0989200000000001</v>
      </c>
      <c r="W4503">
        <v>3327</v>
      </c>
      <c r="X4503">
        <v>2.8528499999999998E-2</v>
      </c>
      <c r="Y4503">
        <v>0.1539923</v>
      </c>
      <c r="Z4503">
        <v>0.13893639999999999</v>
      </c>
      <c r="AA4503">
        <v>0.1526893</v>
      </c>
      <c r="AB4503">
        <v>0.14776929999999999</v>
      </c>
      <c r="AC4503">
        <v>0.2064396</v>
      </c>
      <c r="AD4503">
        <v>0.2124848</v>
      </c>
      <c r="AE4503">
        <v>-0.23603460000000001</v>
      </c>
      <c r="AF4503">
        <v>-7.9728599999999997E-2</v>
      </c>
      <c r="AG4503">
        <v>2.8528499999999998E-2</v>
      </c>
      <c r="AH4503">
        <v>0.1367855</v>
      </c>
      <c r="AI4503">
        <v>0.2930915</v>
      </c>
      <c r="AJ4503">
        <v>-0.11831800000000001</v>
      </c>
      <c r="AK4503">
        <v>4.2565100000000002E-2</v>
      </c>
      <c r="AL4503">
        <v>0.1539923</v>
      </c>
      <c r="AM4503">
        <v>0.26541940000000003</v>
      </c>
      <c r="AN4503">
        <v>0.42630249999999997</v>
      </c>
    </row>
    <row r="4504" spans="1:40" x14ac:dyDescent="0.25">
      <c r="A4504" t="s">
        <v>64</v>
      </c>
      <c r="B4504">
        <v>50</v>
      </c>
      <c r="C4504" s="3">
        <v>41773</v>
      </c>
      <c r="D4504" t="s">
        <v>68</v>
      </c>
      <c r="E4504" s="2">
        <v>22</v>
      </c>
      <c r="F4504" t="str">
        <f t="shared" si="70"/>
        <v>Non-Residential|50|41773|Per Ton|22</v>
      </c>
      <c r="I4504">
        <v>0.50884251000000003</v>
      </c>
      <c r="K4504">
        <v>0.95924911000000002</v>
      </c>
      <c r="L4504">
        <v>717</v>
      </c>
      <c r="O4504">
        <v>0.50148663000000004</v>
      </c>
      <c r="P4504">
        <v>74.520126000000005</v>
      </c>
      <c r="Q4504">
        <v>1.0549374</v>
      </c>
      <c r="R4504">
        <v>718</v>
      </c>
      <c r="S4504">
        <v>17</v>
      </c>
      <c r="T4504">
        <v>20</v>
      </c>
      <c r="U4504">
        <v>1.0635760000000001</v>
      </c>
      <c r="V4504">
        <v>0.54119249999999997</v>
      </c>
      <c r="W4504">
        <v>3327</v>
      </c>
      <c r="X4504">
        <v>7.3559000000000003E-3</v>
      </c>
      <c r="Y4504" s="6">
        <v>3.9705900000000002E-2</v>
      </c>
      <c r="Z4504">
        <v>3.5823800000000003E-2</v>
      </c>
      <c r="AA4504">
        <v>3.9369899999999999E-2</v>
      </c>
      <c r="AB4504">
        <v>3.8101299999999998E-2</v>
      </c>
      <c r="AC4504">
        <v>5.3229100000000001E-2</v>
      </c>
      <c r="AD4504">
        <v>5.4787799999999998E-2</v>
      </c>
      <c r="AE4504">
        <v>-6.0859900000000001E-2</v>
      </c>
      <c r="AF4504">
        <v>-2.0557499999999999E-2</v>
      </c>
      <c r="AG4504">
        <v>7.3559000000000003E-3</v>
      </c>
      <c r="AH4504">
        <v>3.5269200000000001E-2</v>
      </c>
      <c r="AI4504">
        <v>7.5571700000000006E-2</v>
      </c>
      <c r="AJ4504">
        <v>-3.05075E-2</v>
      </c>
      <c r="AK4504">
        <v>1.0975199999999999E-2</v>
      </c>
      <c r="AL4504" s="6">
        <v>3.9705900000000002E-2</v>
      </c>
      <c r="AM4504">
        <v>6.84366E-2</v>
      </c>
      <c r="AN4504">
        <v>0.1099193</v>
      </c>
    </row>
    <row r="4505" spans="1:40" x14ac:dyDescent="0.25">
      <c r="A4505" t="s">
        <v>65</v>
      </c>
      <c r="B4505" t="s">
        <v>24</v>
      </c>
      <c r="C4505" s="3">
        <v>41773</v>
      </c>
      <c r="D4505" t="s">
        <v>66</v>
      </c>
      <c r="E4505" s="2">
        <v>22</v>
      </c>
      <c r="F4505" t="str">
        <f t="shared" si="70"/>
        <v>Residential|All|41773|Per Device|22</v>
      </c>
      <c r="I4505">
        <v>1.2475818999999999</v>
      </c>
      <c r="K4505">
        <v>1.1200698</v>
      </c>
      <c r="L4505">
        <v>1393</v>
      </c>
      <c r="O4505">
        <v>1.5658437999999999</v>
      </c>
      <c r="P4505">
        <v>73.323250000000002</v>
      </c>
      <c r="Q4505">
        <v>1.3757892</v>
      </c>
      <c r="R4505">
        <v>1352</v>
      </c>
      <c r="S4505">
        <v>17</v>
      </c>
      <c r="T4505">
        <v>20</v>
      </c>
      <c r="U4505">
        <v>1.0889610000000001</v>
      </c>
      <c r="V4505">
        <v>1.358568</v>
      </c>
      <c r="W4505">
        <v>22395</v>
      </c>
      <c r="X4505">
        <v>-0.31826179999999998</v>
      </c>
      <c r="Y4505">
        <v>-0.20727609999999999</v>
      </c>
      <c r="Z4505">
        <v>3.0010200000000001E-2</v>
      </c>
      <c r="AA4505">
        <v>3.7416499999999998E-2</v>
      </c>
      <c r="AB4505">
        <v>3.2680000000000001E-2</v>
      </c>
      <c r="AC4505">
        <v>4.7964699999999999E-2</v>
      </c>
      <c r="AD4505">
        <v>4.9678699999999999E-2</v>
      </c>
      <c r="AE4505">
        <v>-0.37973109999999999</v>
      </c>
      <c r="AF4505">
        <v>-0.34341450000000001</v>
      </c>
      <c r="AG4505">
        <v>-0.31826179999999998</v>
      </c>
      <c r="AH4505">
        <v>-0.29310910000000001</v>
      </c>
      <c r="AI4505">
        <v>-0.25679259999999998</v>
      </c>
      <c r="AJ4505">
        <v>-0.27094190000000001</v>
      </c>
      <c r="AK4505">
        <v>-0.2333276</v>
      </c>
      <c r="AL4505">
        <v>-0.20727609999999999</v>
      </c>
      <c r="AM4505">
        <v>-0.18122450000000001</v>
      </c>
      <c r="AN4505">
        <v>-0.14361019999999999</v>
      </c>
    </row>
    <row r="4506" spans="1:40" x14ac:dyDescent="0.25">
      <c r="A4506" t="s">
        <v>65</v>
      </c>
      <c r="B4506" t="s">
        <v>24</v>
      </c>
      <c r="C4506" s="3">
        <v>41773</v>
      </c>
      <c r="D4506" t="s">
        <v>68</v>
      </c>
      <c r="E4506" s="2">
        <v>22</v>
      </c>
      <c r="F4506" t="str">
        <f t="shared" si="70"/>
        <v>Residential|All|41773|Per Ton|22</v>
      </c>
      <c r="I4506">
        <v>0.34944941000000002</v>
      </c>
      <c r="K4506">
        <v>0.31373308</v>
      </c>
      <c r="L4506">
        <v>1393</v>
      </c>
      <c r="O4506">
        <v>0.43859499000000002</v>
      </c>
      <c r="P4506">
        <v>73.323250000000002</v>
      </c>
      <c r="Q4506">
        <v>0.38536045000000002</v>
      </c>
      <c r="R4506">
        <v>1352</v>
      </c>
      <c r="S4506">
        <v>17</v>
      </c>
      <c r="T4506">
        <v>20</v>
      </c>
      <c r="U4506">
        <v>1.0889610000000001</v>
      </c>
      <c r="V4506">
        <v>0.38053670000000001</v>
      </c>
      <c r="W4506">
        <v>22395</v>
      </c>
      <c r="X4506">
        <v>-8.9145600000000005E-2</v>
      </c>
      <c r="Y4506" s="6">
        <v>-5.80583E-2</v>
      </c>
      <c r="Z4506">
        <v>8.4058999999999991E-3</v>
      </c>
      <c r="AA4506">
        <v>1.0480400000000001E-2</v>
      </c>
      <c r="AB4506">
        <v>9.1537000000000007E-3</v>
      </c>
      <c r="AC4506">
        <v>1.3435000000000001E-2</v>
      </c>
      <c r="AD4506">
        <v>1.39151E-2</v>
      </c>
      <c r="AE4506">
        <v>-0.1063632</v>
      </c>
      <c r="AF4506">
        <v>-9.6190899999999996E-2</v>
      </c>
      <c r="AG4506">
        <v>-8.9145600000000005E-2</v>
      </c>
      <c r="AH4506">
        <v>-8.2100300000000001E-2</v>
      </c>
      <c r="AI4506">
        <v>-7.1928000000000006E-2</v>
      </c>
      <c r="AJ4506">
        <v>-7.5891200000000006E-2</v>
      </c>
      <c r="AK4506">
        <v>-6.5355399999999994E-2</v>
      </c>
      <c r="AL4506" s="6">
        <v>-5.80583E-2</v>
      </c>
      <c r="AM4506">
        <v>-5.0761199999999999E-2</v>
      </c>
      <c r="AN4506">
        <v>-4.0225400000000001E-2</v>
      </c>
    </row>
    <row r="4507" spans="1:40" x14ac:dyDescent="0.25">
      <c r="A4507" t="s">
        <v>65</v>
      </c>
      <c r="B4507">
        <v>50</v>
      </c>
      <c r="C4507" s="3">
        <v>41773</v>
      </c>
      <c r="D4507" t="s">
        <v>66</v>
      </c>
      <c r="E4507" s="2">
        <v>22</v>
      </c>
      <c r="F4507" t="str">
        <f t="shared" si="70"/>
        <v>Residential|50|41773|Per Device|22</v>
      </c>
      <c r="I4507">
        <v>1.3729787</v>
      </c>
      <c r="K4507">
        <v>1.2229844000000001</v>
      </c>
      <c r="L4507">
        <v>708</v>
      </c>
      <c r="O4507">
        <v>1.6575774999999999</v>
      </c>
      <c r="P4507">
        <v>73.387489000000002</v>
      </c>
      <c r="Q4507">
        <v>1.3729785999999999</v>
      </c>
      <c r="R4507">
        <v>684</v>
      </c>
      <c r="S4507">
        <v>17</v>
      </c>
      <c r="T4507">
        <v>20</v>
      </c>
      <c r="U4507">
        <v>1.1093379999999999</v>
      </c>
      <c r="V4507">
        <v>1.5230969999999999</v>
      </c>
      <c r="W4507">
        <v>11772</v>
      </c>
      <c r="X4507">
        <v>-0.28459879999999999</v>
      </c>
      <c r="Y4507">
        <v>-0.13448009999999999</v>
      </c>
      <c r="Z4507">
        <v>4.5962599999999999E-2</v>
      </c>
      <c r="AA4507">
        <v>5.2497099999999998E-2</v>
      </c>
      <c r="AB4507">
        <v>5.0987999999999999E-2</v>
      </c>
      <c r="AC4507">
        <v>6.9774699999999995E-2</v>
      </c>
      <c r="AD4507">
        <v>7.3182800000000006E-2</v>
      </c>
      <c r="AE4507">
        <v>-0.37401869999999998</v>
      </c>
      <c r="AF4507">
        <v>-0.32118869999999999</v>
      </c>
      <c r="AG4507">
        <v>-0.28459879999999999</v>
      </c>
      <c r="AH4507">
        <v>-0.2480089</v>
      </c>
      <c r="AI4507">
        <v>-0.19517889999999999</v>
      </c>
      <c r="AJ4507">
        <v>-0.22826769999999999</v>
      </c>
      <c r="AK4507">
        <v>-0.17285729999999999</v>
      </c>
      <c r="AL4507">
        <v>-0.13448009999999999</v>
      </c>
      <c r="AM4507">
        <v>-9.6102999999999994E-2</v>
      </c>
      <c r="AN4507">
        <v>-4.06925E-2</v>
      </c>
    </row>
    <row r="4508" spans="1:40" x14ac:dyDescent="0.25">
      <c r="A4508" t="s">
        <v>65</v>
      </c>
      <c r="B4508">
        <v>50</v>
      </c>
      <c r="C4508" s="3">
        <v>41773</v>
      </c>
      <c r="D4508" t="s">
        <v>68</v>
      </c>
      <c r="E4508" s="2">
        <v>22</v>
      </c>
      <c r="F4508" t="str">
        <f t="shared" si="70"/>
        <v>Residential|50|41773|Per Ton|22</v>
      </c>
      <c r="I4508">
        <v>0.39074037</v>
      </c>
      <c r="K4508">
        <v>0.348053</v>
      </c>
      <c r="L4508">
        <v>708</v>
      </c>
      <c r="O4508">
        <v>0.47173524</v>
      </c>
      <c r="P4508">
        <v>73.387489000000002</v>
      </c>
      <c r="Q4508">
        <v>0.39074034000000002</v>
      </c>
      <c r="R4508">
        <v>684</v>
      </c>
      <c r="S4508">
        <v>17</v>
      </c>
      <c r="T4508">
        <v>20</v>
      </c>
      <c r="U4508">
        <v>1.1093379999999999</v>
      </c>
      <c r="V4508">
        <v>0.43346309999999999</v>
      </c>
      <c r="W4508">
        <v>11772</v>
      </c>
      <c r="X4508">
        <v>-8.0994899999999995E-2</v>
      </c>
      <c r="Y4508">
        <v>-3.8272100000000003E-2</v>
      </c>
      <c r="Z4508">
        <v>1.30806E-2</v>
      </c>
      <c r="AA4508">
        <v>1.49403E-2</v>
      </c>
      <c r="AB4508">
        <v>1.4510800000000001E-2</v>
      </c>
      <c r="AC4508">
        <v>1.9857400000000001E-2</v>
      </c>
      <c r="AD4508">
        <v>2.08273E-2</v>
      </c>
      <c r="AE4508">
        <v>-0.1064432</v>
      </c>
      <c r="AF4508">
        <v>-9.1408100000000006E-2</v>
      </c>
      <c r="AG4508">
        <v>-8.0994899999999995E-2</v>
      </c>
      <c r="AH4508">
        <v>-7.0581599999999994E-2</v>
      </c>
      <c r="AI4508">
        <v>-5.5546600000000002E-2</v>
      </c>
      <c r="AJ4508">
        <v>-6.4963499999999993E-2</v>
      </c>
      <c r="AK4508">
        <v>-4.9194000000000002E-2</v>
      </c>
      <c r="AL4508">
        <v>-3.8272100000000003E-2</v>
      </c>
      <c r="AM4508">
        <v>-2.7350300000000001E-2</v>
      </c>
      <c r="AN4508">
        <v>-1.15808E-2</v>
      </c>
    </row>
    <row r="4509" spans="1:40" x14ac:dyDescent="0.25">
      <c r="A4509" t="s">
        <v>65</v>
      </c>
      <c r="B4509">
        <v>100</v>
      </c>
      <c r="C4509" s="3">
        <v>41773</v>
      </c>
      <c r="D4509" t="s">
        <v>66</v>
      </c>
      <c r="E4509" s="2">
        <v>22</v>
      </c>
      <c r="F4509" t="str">
        <f t="shared" si="70"/>
        <v>Residential|100|41773|Per Device|22</v>
      </c>
      <c r="I4509">
        <v>1.1130237000000001</v>
      </c>
      <c r="K4509">
        <v>0.99540658000000004</v>
      </c>
      <c r="L4509">
        <v>685</v>
      </c>
      <c r="O4509">
        <v>1.4685292999999999</v>
      </c>
      <c r="P4509">
        <v>73.250670999999997</v>
      </c>
      <c r="Q4509">
        <v>1.3773838</v>
      </c>
      <c r="R4509">
        <v>668</v>
      </c>
      <c r="S4509">
        <v>17</v>
      </c>
      <c r="T4509">
        <v>20</v>
      </c>
      <c r="U4509">
        <v>1.0626249999999999</v>
      </c>
      <c r="V4509">
        <v>1.1827270000000001</v>
      </c>
      <c r="W4509">
        <v>10623</v>
      </c>
      <c r="X4509">
        <v>-0.35550549999999997</v>
      </c>
      <c r="Y4509">
        <v>-0.28580230000000001</v>
      </c>
      <c r="Z4509">
        <v>3.8032499999999997E-2</v>
      </c>
      <c r="AA4509">
        <v>5.3292600000000002E-2</v>
      </c>
      <c r="AB4509">
        <v>4.04143E-2</v>
      </c>
      <c r="AC4509">
        <v>6.54719E-2</v>
      </c>
      <c r="AD4509">
        <v>6.6883600000000001E-2</v>
      </c>
      <c r="AE4509">
        <v>-0.4394112</v>
      </c>
      <c r="AF4509">
        <v>-0.38983899999999999</v>
      </c>
      <c r="AG4509">
        <v>-0.35550549999999997</v>
      </c>
      <c r="AH4509">
        <v>-0.32117200000000001</v>
      </c>
      <c r="AI4509">
        <v>-0.27159990000000001</v>
      </c>
      <c r="AJ4509">
        <v>-0.37151709999999999</v>
      </c>
      <c r="AK4509">
        <v>-0.3208761</v>
      </c>
      <c r="AL4509">
        <v>-0.28580230000000001</v>
      </c>
      <c r="AM4509">
        <v>-0.25072850000000002</v>
      </c>
      <c r="AN4509">
        <v>-0.2000875</v>
      </c>
    </row>
    <row r="4510" spans="1:40" x14ac:dyDescent="0.25">
      <c r="A4510" t="s">
        <v>65</v>
      </c>
      <c r="B4510">
        <v>100</v>
      </c>
      <c r="C4510" s="3">
        <v>41773</v>
      </c>
      <c r="D4510" t="s">
        <v>68</v>
      </c>
      <c r="E4510" s="2">
        <v>22</v>
      </c>
      <c r="F4510" t="str">
        <f t="shared" si="70"/>
        <v>Residential|100|41773|Per Ton|22</v>
      </c>
      <c r="I4510">
        <v>0.30667916000000001</v>
      </c>
      <c r="K4510">
        <v>0.27427129</v>
      </c>
      <c r="L4510">
        <v>685</v>
      </c>
      <c r="O4510">
        <v>0.40463407000000001</v>
      </c>
      <c r="P4510">
        <v>73.250670999999997</v>
      </c>
      <c r="Q4510">
        <v>0.37952013000000001</v>
      </c>
      <c r="R4510">
        <v>668</v>
      </c>
      <c r="S4510">
        <v>17</v>
      </c>
      <c r="T4510">
        <v>20</v>
      </c>
      <c r="U4510">
        <v>1.0626249999999999</v>
      </c>
      <c r="V4510">
        <v>0.32588499999999998</v>
      </c>
      <c r="W4510">
        <v>10623</v>
      </c>
      <c r="X4510">
        <v>-9.7954899999999998E-2</v>
      </c>
      <c r="Y4510">
        <v>-7.8749100000000002E-2</v>
      </c>
      <c r="Z4510">
        <v>1.04794E-2</v>
      </c>
      <c r="AA4510">
        <v>1.46841E-2</v>
      </c>
      <c r="AB4510">
        <v>1.1135600000000001E-2</v>
      </c>
      <c r="AC4510">
        <v>1.8039900000000001E-2</v>
      </c>
      <c r="AD4510">
        <v>1.8428900000000002E-2</v>
      </c>
      <c r="AE4510">
        <v>-0.121074</v>
      </c>
      <c r="AF4510">
        <v>-0.1074151</v>
      </c>
      <c r="AG4510">
        <v>-9.7954899999999998E-2</v>
      </c>
      <c r="AH4510">
        <v>-8.8494799999999998E-2</v>
      </c>
      <c r="AI4510">
        <v>-7.4835799999999994E-2</v>
      </c>
      <c r="AJ4510">
        <v>-0.1023667</v>
      </c>
      <c r="AK4510">
        <v>-8.8413199999999997E-2</v>
      </c>
      <c r="AL4510">
        <v>-7.8749100000000002E-2</v>
      </c>
      <c r="AM4510">
        <v>-6.9084900000000005E-2</v>
      </c>
      <c r="AN4510">
        <v>-5.51315E-2</v>
      </c>
    </row>
    <row r="4511" spans="1:40" x14ac:dyDescent="0.25">
      <c r="A4511" t="s">
        <v>24</v>
      </c>
      <c r="B4511" t="s">
        <v>24</v>
      </c>
      <c r="C4511" s="3">
        <v>41773</v>
      </c>
      <c r="D4511" t="s">
        <v>66</v>
      </c>
      <c r="E4511" s="2">
        <v>23</v>
      </c>
      <c r="F4511" t="str">
        <f t="shared" si="70"/>
        <v>All|All|41773|Per Device|23</v>
      </c>
      <c r="I4511">
        <v>1.1804661000000001</v>
      </c>
      <c r="K4511">
        <v>2.2467720999999998</v>
      </c>
      <c r="L4511">
        <v>2832</v>
      </c>
      <c r="O4511">
        <v>1.3593743</v>
      </c>
      <c r="P4511">
        <v>71.510711999999998</v>
      </c>
      <c r="Q4511">
        <v>2.8731931999999998</v>
      </c>
      <c r="R4511">
        <v>2796</v>
      </c>
      <c r="S4511">
        <v>17</v>
      </c>
      <c r="T4511">
        <v>20</v>
      </c>
      <c r="U4511">
        <v>1.0940840000000001</v>
      </c>
      <c r="V4511">
        <v>1.2915289999999999</v>
      </c>
      <c r="W4511">
        <v>27058</v>
      </c>
      <c r="X4511">
        <v>-0.17890819999999999</v>
      </c>
      <c r="Y4511">
        <v>-6.7845199999999994E-2</v>
      </c>
      <c r="Z4511">
        <v>4.2219399999999997E-2</v>
      </c>
      <c r="AA4511">
        <v>5.4337099999999999E-2</v>
      </c>
      <c r="AB4511">
        <v>4.6191599999999999E-2</v>
      </c>
      <c r="AC4511">
        <v>6.8811300000000006E-2</v>
      </c>
      <c r="AD4511">
        <v>7.1317500000000006E-2</v>
      </c>
      <c r="AE4511">
        <v>-0.26709349999999998</v>
      </c>
      <c r="AF4511">
        <v>-0.21499289999999999</v>
      </c>
      <c r="AG4511">
        <v>-0.17890819999999999</v>
      </c>
      <c r="AH4511">
        <v>-0.14282349999999999</v>
      </c>
      <c r="AI4511">
        <v>-9.0722999999999998E-2</v>
      </c>
      <c r="AJ4511">
        <v>-0.1592423</v>
      </c>
      <c r="AK4511">
        <v>-0.1052442</v>
      </c>
      <c r="AL4511">
        <v>-6.7845199999999994E-2</v>
      </c>
      <c r="AM4511">
        <v>-3.0446299999999999E-2</v>
      </c>
      <c r="AN4511">
        <v>2.3551800000000001E-2</v>
      </c>
    </row>
    <row r="4512" spans="1:40" x14ac:dyDescent="0.25">
      <c r="A4512" t="s">
        <v>24</v>
      </c>
      <c r="B4512" t="s">
        <v>24</v>
      </c>
      <c r="C4512" s="3">
        <v>41773</v>
      </c>
      <c r="D4512" t="s">
        <v>68</v>
      </c>
      <c r="E4512" s="2">
        <v>23</v>
      </c>
      <c r="F4512" t="str">
        <f t="shared" si="70"/>
        <v>All|All|41773|Per Ton|23</v>
      </c>
      <c r="I4512">
        <v>0.32244376000000002</v>
      </c>
      <c r="K4512">
        <v>0.61370475999999996</v>
      </c>
      <c r="L4512">
        <v>2832</v>
      </c>
      <c r="O4512">
        <v>0.37131246000000001</v>
      </c>
      <c r="P4512">
        <v>71.510711999999998</v>
      </c>
      <c r="Q4512">
        <v>0.78481140000000005</v>
      </c>
      <c r="R4512">
        <v>2796</v>
      </c>
      <c r="S4512">
        <v>17</v>
      </c>
      <c r="T4512">
        <v>20</v>
      </c>
      <c r="U4512">
        <v>1.0940840000000001</v>
      </c>
      <c r="V4512">
        <v>0.3527806</v>
      </c>
      <c r="W4512">
        <v>27058</v>
      </c>
      <c r="X4512">
        <v>-4.8868700000000001E-2</v>
      </c>
      <c r="Y4512">
        <v>-1.85319E-2</v>
      </c>
      <c r="Z4512">
        <v>1.1532199999999999E-2</v>
      </c>
      <c r="AA4512">
        <v>1.48421E-2</v>
      </c>
      <c r="AB4512">
        <v>1.26172E-2</v>
      </c>
      <c r="AC4512">
        <v>1.8795800000000001E-2</v>
      </c>
      <c r="AD4512">
        <v>1.9480299999999999E-2</v>
      </c>
      <c r="AE4512">
        <v>-7.2956499999999994E-2</v>
      </c>
      <c r="AF4512">
        <v>-5.8725199999999998E-2</v>
      </c>
      <c r="AG4512">
        <v>-4.8868700000000001E-2</v>
      </c>
      <c r="AH4512">
        <v>-3.9012199999999997E-2</v>
      </c>
      <c r="AI4512">
        <v>-2.4780900000000002E-2</v>
      </c>
      <c r="AJ4512">
        <v>-4.3496899999999998E-2</v>
      </c>
      <c r="AK4512">
        <v>-2.8747399999999999E-2</v>
      </c>
      <c r="AL4512">
        <v>-1.85319E-2</v>
      </c>
      <c r="AM4512">
        <v>-8.3163999999999998E-3</v>
      </c>
      <c r="AN4512">
        <v>6.4332E-3</v>
      </c>
    </row>
    <row r="4513" spans="1:40" x14ac:dyDescent="0.25">
      <c r="A4513" t="s">
        <v>64</v>
      </c>
      <c r="B4513" t="s">
        <v>24</v>
      </c>
      <c r="C4513" s="3">
        <v>41773</v>
      </c>
      <c r="D4513" t="s">
        <v>66</v>
      </c>
      <c r="E4513" s="2">
        <v>23</v>
      </c>
      <c r="F4513" t="str">
        <f t="shared" si="70"/>
        <v>Non-Residential|All|41773|Per Device|23</v>
      </c>
      <c r="I4513">
        <v>1.5882612</v>
      </c>
      <c r="K4513">
        <v>2.9140112999999999</v>
      </c>
      <c r="L4513">
        <v>1439</v>
      </c>
      <c r="O4513">
        <v>1.7049038999999999</v>
      </c>
      <c r="P4513">
        <v>72.397414999999995</v>
      </c>
      <c r="Q4513">
        <v>3.8045585000000002</v>
      </c>
      <c r="R4513">
        <v>1444</v>
      </c>
      <c r="S4513">
        <v>17</v>
      </c>
      <c r="T4513">
        <v>20</v>
      </c>
      <c r="U4513">
        <v>1.0751379999999999</v>
      </c>
      <c r="V4513">
        <v>1.7075990000000001</v>
      </c>
      <c r="W4513">
        <v>4663</v>
      </c>
      <c r="X4513">
        <v>-0.1166427</v>
      </c>
      <c r="Y4513">
        <v>2.6955E-3</v>
      </c>
      <c r="Z4513">
        <v>7.68176E-2</v>
      </c>
      <c r="AA4513">
        <v>0.10012</v>
      </c>
      <c r="AB4513">
        <v>8.2589499999999996E-2</v>
      </c>
      <c r="AC4513">
        <v>0.1261941</v>
      </c>
      <c r="AD4513">
        <v>0.1297884</v>
      </c>
      <c r="AE4513">
        <v>-0.27836699999999998</v>
      </c>
      <c r="AF4513">
        <v>-0.18281900000000001</v>
      </c>
      <c r="AG4513">
        <v>-0.1166427</v>
      </c>
      <c r="AH4513">
        <v>-5.0466499999999997E-2</v>
      </c>
      <c r="AI4513">
        <v>4.5081499999999997E-2</v>
      </c>
      <c r="AJ4513">
        <v>-0.163635</v>
      </c>
      <c r="AK4513">
        <v>-6.5365599999999996E-2</v>
      </c>
      <c r="AL4513">
        <v>2.6955E-3</v>
      </c>
      <c r="AM4513">
        <v>7.0756700000000006E-2</v>
      </c>
      <c r="AN4513">
        <v>0.16902610000000001</v>
      </c>
    </row>
    <row r="4514" spans="1:40" x14ac:dyDescent="0.25">
      <c r="A4514" t="s">
        <v>64</v>
      </c>
      <c r="B4514" t="s">
        <v>24</v>
      </c>
      <c r="C4514" s="3">
        <v>41773</v>
      </c>
      <c r="D4514" t="s">
        <v>68</v>
      </c>
      <c r="E4514" s="2">
        <v>23</v>
      </c>
      <c r="F4514" t="str">
        <f t="shared" si="70"/>
        <v>Non-Residential|All|41773|Per Ton|23</v>
      </c>
      <c r="I4514">
        <v>0.40927469999999999</v>
      </c>
      <c r="K4514">
        <v>0.75090365999999997</v>
      </c>
      <c r="L4514">
        <v>1439</v>
      </c>
      <c r="O4514">
        <v>0.43933204999999997</v>
      </c>
      <c r="P4514">
        <v>72.397414999999995</v>
      </c>
      <c r="Q4514">
        <v>0.98038634999999996</v>
      </c>
      <c r="R4514">
        <v>1444</v>
      </c>
      <c r="S4514">
        <v>17</v>
      </c>
      <c r="T4514">
        <v>20</v>
      </c>
      <c r="U4514">
        <v>1.0751379999999999</v>
      </c>
      <c r="V4514">
        <v>0.44002659999999999</v>
      </c>
      <c r="W4514">
        <v>4663</v>
      </c>
      <c r="X4514">
        <v>-3.0057299999999999E-2</v>
      </c>
      <c r="Y4514">
        <v>6.9459999999999997E-4</v>
      </c>
      <c r="Z4514">
        <v>1.9794900000000001E-2</v>
      </c>
      <c r="AA4514">
        <v>2.5799599999999999E-2</v>
      </c>
      <c r="AB4514">
        <v>2.1282300000000001E-2</v>
      </c>
      <c r="AC4514">
        <v>3.2518600000000002E-2</v>
      </c>
      <c r="AD4514">
        <v>3.3444799999999997E-2</v>
      </c>
      <c r="AE4514">
        <v>-7.1731600000000006E-2</v>
      </c>
      <c r="AF4514">
        <v>-4.7110100000000002E-2</v>
      </c>
      <c r="AG4514">
        <v>-3.0057299999999999E-2</v>
      </c>
      <c r="AH4514">
        <v>-1.30046E-2</v>
      </c>
      <c r="AI4514">
        <v>1.1616899999999999E-2</v>
      </c>
      <c r="AJ4514">
        <v>-4.2166700000000001E-2</v>
      </c>
      <c r="AK4514">
        <v>-1.6843899999999998E-2</v>
      </c>
      <c r="AL4514">
        <v>6.9459999999999997E-4</v>
      </c>
      <c r="AM4514">
        <v>1.8233099999999999E-2</v>
      </c>
      <c r="AN4514">
        <v>4.3555900000000002E-2</v>
      </c>
    </row>
    <row r="4515" spans="1:40" x14ac:dyDescent="0.25">
      <c r="A4515" t="s">
        <v>64</v>
      </c>
      <c r="B4515">
        <v>30</v>
      </c>
      <c r="C4515" s="3">
        <v>41773</v>
      </c>
      <c r="D4515" t="s">
        <v>66</v>
      </c>
      <c r="E4515" s="2">
        <v>23</v>
      </c>
      <c r="F4515" t="str">
        <f t="shared" si="70"/>
        <v>Non-Residential|30|41773|Per Device|23</v>
      </c>
      <c r="I4515">
        <v>1.4757336000000001</v>
      </c>
      <c r="K4515">
        <v>2.4176494000000002</v>
      </c>
      <c r="L4515">
        <v>722</v>
      </c>
      <c r="O4515">
        <v>1.7709279</v>
      </c>
      <c r="P4515">
        <v>72.029610000000005</v>
      </c>
      <c r="Q4515">
        <v>3.9576986999999999</v>
      </c>
      <c r="R4515">
        <v>726</v>
      </c>
      <c r="S4515">
        <v>17</v>
      </c>
      <c r="T4515">
        <v>20</v>
      </c>
      <c r="U4515">
        <v>1.0960620000000001</v>
      </c>
      <c r="V4515">
        <v>1.617496</v>
      </c>
      <c r="W4515">
        <v>1336</v>
      </c>
      <c r="X4515">
        <v>-0.29519420000000002</v>
      </c>
      <c r="Y4515">
        <v>-0.15343209999999999</v>
      </c>
      <c r="Z4515">
        <v>8.9975600000000003E-2</v>
      </c>
      <c r="AA4515">
        <v>0.14688399999999999</v>
      </c>
      <c r="AB4515">
        <v>9.8618899999999995E-2</v>
      </c>
      <c r="AC4515">
        <v>0.1722513</v>
      </c>
      <c r="AD4515">
        <v>0.17691970000000001</v>
      </c>
      <c r="AE4515">
        <v>-0.51594320000000005</v>
      </c>
      <c r="AF4515">
        <v>-0.3855229</v>
      </c>
      <c r="AG4515">
        <v>-0.29519420000000002</v>
      </c>
      <c r="AH4515">
        <v>-0.20486560000000001</v>
      </c>
      <c r="AI4515">
        <v>-7.4445300000000006E-2</v>
      </c>
      <c r="AJ4515">
        <v>-0.3801638</v>
      </c>
      <c r="AK4515">
        <v>-0.24620890000000001</v>
      </c>
      <c r="AL4515">
        <v>-0.15343209999999999</v>
      </c>
      <c r="AM4515">
        <v>-6.0655300000000002E-2</v>
      </c>
      <c r="AN4515">
        <v>7.3299600000000006E-2</v>
      </c>
    </row>
    <row r="4516" spans="1:40" x14ac:dyDescent="0.25">
      <c r="A4516" t="s">
        <v>64</v>
      </c>
      <c r="B4516">
        <v>30</v>
      </c>
      <c r="C4516" s="3">
        <v>41773</v>
      </c>
      <c r="D4516" t="s">
        <v>68</v>
      </c>
      <c r="E4516" s="2">
        <v>23</v>
      </c>
      <c r="F4516" t="str">
        <f t="shared" si="70"/>
        <v>Non-Residential|30|41773|Per Ton|23</v>
      </c>
      <c r="I4516">
        <v>0.37980733</v>
      </c>
      <c r="K4516">
        <v>0.62222677999999998</v>
      </c>
      <c r="L4516">
        <v>722</v>
      </c>
      <c r="O4516">
        <v>0.45578102999999998</v>
      </c>
      <c r="P4516">
        <v>72.029610000000005</v>
      </c>
      <c r="Q4516">
        <v>1.0185869999999999</v>
      </c>
      <c r="R4516">
        <v>726</v>
      </c>
      <c r="S4516">
        <v>17</v>
      </c>
      <c r="T4516">
        <v>20</v>
      </c>
      <c r="U4516">
        <v>1.0960620000000001</v>
      </c>
      <c r="V4516">
        <v>0.41629240000000001</v>
      </c>
      <c r="W4516">
        <v>1336</v>
      </c>
      <c r="X4516">
        <v>-7.5973700000000005E-2</v>
      </c>
      <c r="Y4516">
        <v>-3.9488599999999999E-2</v>
      </c>
      <c r="Z4516">
        <v>2.3156900000000001E-2</v>
      </c>
      <c r="AA4516">
        <v>3.7803299999999998E-2</v>
      </c>
      <c r="AB4516">
        <v>2.5381399999999998E-2</v>
      </c>
      <c r="AC4516">
        <v>4.4332099999999999E-2</v>
      </c>
      <c r="AD4516">
        <v>4.55336E-2</v>
      </c>
      <c r="AE4516">
        <v>-0.1327875</v>
      </c>
      <c r="AF4516">
        <v>-9.9221500000000004E-2</v>
      </c>
      <c r="AG4516">
        <v>-7.5973700000000005E-2</v>
      </c>
      <c r="AH4516">
        <v>-5.2725899999999999E-2</v>
      </c>
      <c r="AI4516">
        <v>-1.9159900000000001E-2</v>
      </c>
      <c r="AJ4516">
        <v>-9.7842200000000004E-2</v>
      </c>
      <c r="AK4516">
        <v>-6.3366400000000003E-2</v>
      </c>
      <c r="AL4516">
        <v>-3.9488599999999999E-2</v>
      </c>
      <c r="AM4516">
        <v>-1.5610799999999999E-2</v>
      </c>
      <c r="AN4516">
        <v>1.8865E-2</v>
      </c>
    </row>
    <row r="4517" spans="1:40" x14ac:dyDescent="0.25">
      <c r="A4517" t="s">
        <v>64</v>
      </c>
      <c r="B4517">
        <v>50</v>
      </c>
      <c r="C4517" s="3">
        <v>41773</v>
      </c>
      <c r="D4517" t="s">
        <v>66</v>
      </c>
      <c r="E4517" s="2">
        <v>23</v>
      </c>
      <c r="F4517" t="str">
        <f t="shared" si="70"/>
        <v>Non-Residential|50|41773|Per Device|23</v>
      </c>
      <c r="I4517">
        <v>1.6408593</v>
      </c>
      <c r="K4517">
        <v>3.1580770999999999</v>
      </c>
      <c r="L4517">
        <v>717</v>
      </c>
      <c r="O4517">
        <v>1.6644926</v>
      </c>
      <c r="P4517">
        <v>72.553809999999999</v>
      </c>
      <c r="Q4517">
        <v>3.6543467000000001</v>
      </c>
      <c r="R4517">
        <v>718</v>
      </c>
      <c r="S4517">
        <v>17</v>
      </c>
      <c r="T4517">
        <v>20</v>
      </c>
      <c r="U4517">
        <v>1.0635760000000001</v>
      </c>
      <c r="V4517">
        <v>1.7451779999999999</v>
      </c>
      <c r="W4517">
        <v>3327</v>
      </c>
      <c r="X4517">
        <v>-2.3633299999999999E-2</v>
      </c>
      <c r="Y4517">
        <v>8.0685499999999993E-2</v>
      </c>
      <c r="Z4517">
        <v>0.11794060000000001</v>
      </c>
      <c r="AA4517">
        <v>0.136379</v>
      </c>
      <c r="AB4517">
        <v>0.12543869999999999</v>
      </c>
      <c r="AC4517">
        <v>0.18030309999999999</v>
      </c>
      <c r="AD4517">
        <v>0.1852946</v>
      </c>
      <c r="AE4517">
        <v>-0.25470100000000001</v>
      </c>
      <c r="AF4517">
        <v>-0.11818430000000001</v>
      </c>
      <c r="AG4517">
        <v>-2.3633299999999999E-2</v>
      </c>
      <c r="AH4517">
        <v>7.0917800000000003E-2</v>
      </c>
      <c r="AI4517">
        <v>0.20743449999999999</v>
      </c>
      <c r="AJ4517">
        <v>-0.1567791</v>
      </c>
      <c r="AK4517">
        <v>-1.6483000000000001E-2</v>
      </c>
      <c r="AL4517">
        <v>8.0685499999999993E-2</v>
      </c>
      <c r="AM4517">
        <v>0.17785419999999999</v>
      </c>
      <c r="AN4517">
        <v>0.31815019999999999</v>
      </c>
    </row>
    <row r="4518" spans="1:40" x14ac:dyDescent="0.25">
      <c r="A4518" t="s">
        <v>64</v>
      </c>
      <c r="B4518">
        <v>50</v>
      </c>
      <c r="C4518" s="3">
        <v>41773</v>
      </c>
      <c r="D4518" t="s">
        <v>68</v>
      </c>
      <c r="E4518" s="2">
        <v>23</v>
      </c>
      <c r="F4518" t="str">
        <f t="shared" si="70"/>
        <v>Non-Residential|50|41773|Per Ton|23</v>
      </c>
      <c r="I4518">
        <v>0.42308464000000001</v>
      </c>
      <c r="K4518">
        <v>0.81428915999999996</v>
      </c>
      <c r="L4518">
        <v>717</v>
      </c>
      <c r="O4518">
        <v>0.42917832</v>
      </c>
      <c r="P4518">
        <v>72.553809999999999</v>
      </c>
      <c r="Q4518">
        <v>0.94224896999999996</v>
      </c>
      <c r="R4518">
        <v>718</v>
      </c>
      <c r="S4518">
        <v>17</v>
      </c>
      <c r="T4518">
        <v>20</v>
      </c>
      <c r="U4518">
        <v>1.0635760000000001</v>
      </c>
      <c r="V4518">
        <v>0.44998260000000001</v>
      </c>
      <c r="W4518">
        <v>3327</v>
      </c>
      <c r="X4518">
        <v>-6.0936999999999996E-3</v>
      </c>
      <c r="Y4518" s="6">
        <v>2.0804199999999998E-2</v>
      </c>
      <c r="Z4518">
        <v>3.0410199999999998E-2</v>
      </c>
      <c r="AA4518">
        <v>3.5164399999999998E-2</v>
      </c>
      <c r="AB4518">
        <v>3.2343499999999997E-2</v>
      </c>
      <c r="AC4518">
        <v>4.6489999999999997E-2</v>
      </c>
      <c r="AD4518">
        <v>4.7777E-2</v>
      </c>
      <c r="AE4518">
        <v>-6.5672900000000006E-2</v>
      </c>
      <c r="AF4518">
        <v>-3.0473E-2</v>
      </c>
      <c r="AG4518">
        <v>-6.0936999999999996E-3</v>
      </c>
      <c r="AH4518">
        <v>1.8285699999999998E-2</v>
      </c>
      <c r="AI4518">
        <v>5.3485600000000001E-2</v>
      </c>
      <c r="AJ4518">
        <v>-4.0424399999999999E-2</v>
      </c>
      <c r="AK4518">
        <v>-4.2500000000000003E-3</v>
      </c>
      <c r="AL4518" s="6">
        <v>2.0804199999999998E-2</v>
      </c>
      <c r="AM4518">
        <v>4.5858500000000003E-2</v>
      </c>
      <c r="AN4518">
        <v>8.2032900000000006E-2</v>
      </c>
    </row>
    <row r="4519" spans="1:40" x14ac:dyDescent="0.25">
      <c r="A4519" t="s">
        <v>65</v>
      </c>
      <c r="B4519" t="s">
        <v>24</v>
      </c>
      <c r="C4519" s="3">
        <v>41773</v>
      </c>
      <c r="D4519" t="s">
        <v>66</v>
      </c>
      <c r="E4519" s="2">
        <v>23</v>
      </c>
      <c r="F4519" t="str">
        <f t="shared" si="70"/>
        <v>Residential|All|41773|Per Device|23</v>
      </c>
      <c r="I4519">
        <v>1.0352134</v>
      </c>
      <c r="K4519">
        <v>0.99606565999999996</v>
      </c>
      <c r="L4519">
        <v>1393</v>
      </c>
      <c r="O4519">
        <v>1.2287181</v>
      </c>
      <c r="P4519">
        <v>71.332145999999995</v>
      </c>
      <c r="Q4519">
        <v>1.1386794</v>
      </c>
      <c r="R4519">
        <v>1352</v>
      </c>
      <c r="S4519">
        <v>17</v>
      </c>
      <c r="T4519">
        <v>20</v>
      </c>
      <c r="U4519">
        <v>1.0889610000000001</v>
      </c>
      <c r="V4519">
        <v>1.1273070000000001</v>
      </c>
      <c r="W4519">
        <v>22395</v>
      </c>
      <c r="X4519">
        <v>-0.1935046</v>
      </c>
      <c r="Y4519">
        <v>-0.1014114</v>
      </c>
      <c r="Z4519">
        <v>2.6687800000000001E-2</v>
      </c>
      <c r="AA4519">
        <v>3.0967999999999999E-2</v>
      </c>
      <c r="AB4519">
        <v>2.9061900000000002E-2</v>
      </c>
      <c r="AC4519">
        <v>4.0881000000000001E-2</v>
      </c>
      <c r="AD4519">
        <v>4.2469E-2</v>
      </c>
      <c r="AE4519">
        <v>-0.24589569999999999</v>
      </c>
      <c r="AF4519">
        <v>-0.21494260000000001</v>
      </c>
      <c r="AG4519">
        <v>-0.1935046</v>
      </c>
      <c r="AH4519">
        <v>-0.17206659999999999</v>
      </c>
      <c r="AI4519">
        <v>-0.1411135</v>
      </c>
      <c r="AJ4519">
        <v>-0.15583749999999999</v>
      </c>
      <c r="AK4519">
        <v>-0.1236821</v>
      </c>
      <c r="AL4519">
        <v>-0.1014114</v>
      </c>
      <c r="AM4519">
        <v>-7.9140600000000005E-2</v>
      </c>
      <c r="AN4519">
        <v>-4.6985199999999998E-2</v>
      </c>
    </row>
    <row r="4520" spans="1:40" x14ac:dyDescent="0.25">
      <c r="A4520" t="s">
        <v>65</v>
      </c>
      <c r="B4520" t="s">
        <v>24</v>
      </c>
      <c r="C4520" s="3">
        <v>41773</v>
      </c>
      <c r="D4520" t="s">
        <v>68</v>
      </c>
      <c r="E4520" s="2">
        <v>23</v>
      </c>
      <c r="F4520" t="str">
        <f t="shared" si="70"/>
        <v>Residential|All|41773|Per Ton|23</v>
      </c>
      <c r="I4520">
        <v>0.28996471000000001</v>
      </c>
      <c r="K4520">
        <v>0.27899935999999997</v>
      </c>
      <c r="L4520">
        <v>1393</v>
      </c>
      <c r="O4520">
        <v>0.34416562000000001</v>
      </c>
      <c r="P4520">
        <v>71.332145999999995</v>
      </c>
      <c r="Q4520">
        <v>0.31894567000000001</v>
      </c>
      <c r="R4520">
        <v>1352</v>
      </c>
      <c r="S4520">
        <v>17</v>
      </c>
      <c r="T4520">
        <v>20</v>
      </c>
      <c r="U4520">
        <v>1.0889610000000001</v>
      </c>
      <c r="V4520">
        <v>0.31576019999999999</v>
      </c>
      <c r="W4520">
        <v>22395</v>
      </c>
      <c r="X4520">
        <v>-5.4200900000000003E-2</v>
      </c>
      <c r="Y4520">
        <v>-2.84055E-2</v>
      </c>
      <c r="Z4520">
        <v>7.4752999999999998E-3</v>
      </c>
      <c r="AA4520">
        <v>8.6742E-3</v>
      </c>
      <c r="AB4520">
        <v>8.1402999999999996E-3</v>
      </c>
      <c r="AC4520">
        <v>1.1450800000000001E-2</v>
      </c>
      <c r="AD4520">
        <v>1.1895599999999999E-2</v>
      </c>
      <c r="AE4520">
        <v>-6.8875699999999998E-2</v>
      </c>
      <c r="AF4520">
        <v>-6.0205700000000001E-2</v>
      </c>
      <c r="AG4520">
        <v>-5.4200900000000003E-2</v>
      </c>
      <c r="AH4520">
        <v>-4.8196099999999999E-2</v>
      </c>
      <c r="AI4520">
        <v>-3.9526100000000002E-2</v>
      </c>
      <c r="AJ4520">
        <v>-4.3650300000000003E-2</v>
      </c>
      <c r="AK4520">
        <v>-3.4643500000000001E-2</v>
      </c>
      <c r="AL4520">
        <v>-2.84055E-2</v>
      </c>
      <c r="AM4520">
        <v>-2.21674E-2</v>
      </c>
      <c r="AN4520">
        <v>-1.31606E-2</v>
      </c>
    </row>
    <row r="4521" spans="1:40" x14ac:dyDescent="0.25">
      <c r="A4521" t="s">
        <v>65</v>
      </c>
      <c r="B4521">
        <v>50</v>
      </c>
      <c r="C4521" s="3">
        <v>41773</v>
      </c>
      <c r="D4521" t="s">
        <v>66</v>
      </c>
      <c r="E4521" s="2">
        <v>23</v>
      </c>
      <c r="F4521" t="str">
        <f t="shared" si="70"/>
        <v>Residential|50|41773|Per Device|23</v>
      </c>
      <c r="I4521">
        <v>1.1511013000000001</v>
      </c>
      <c r="K4521">
        <v>1.1081350000000001</v>
      </c>
      <c r="L4521">
        <v>708</v>
      </c>
      <c r="O4521">
        <v>1.2505405999999999</v>
      </c>
      <c r="P4521">
        <v>71.236069000000001</v>
      </c>
      <c r="Q4521">
        <v>1.1004938</v>
      </c>
      <c r="R4521">
        <v>684</v>
      </c>
      <c r="S4521">
        <v>17</v>
      </c>
      <c r="T4521">
        <v>20</v>
      </c>
      <c r="U4521">
        <v>1.1093379999999999</v>
      </c>
      <c r="V4521">
        <v>1.2769600000000001</v>
      </c>
      <c r="W4521">
        <v>11772</v>
      </c>
      <c r="X4521">
        <v>-9.9439299999999994E-2</v>
      </c>
      <c r="Y4521">
        <v>2.6419700000000001E-2</v>
      </c>
      <c r="Z4521">
        <v>4.1646299999999997E-2</v>
      </c>
      <c r="AA4521">
        <v>4.2078400000000002E-2</v>
      </c>
      <c r="AB4521">
        <v>4.6199799999999999E-2</v>
      </c>
      <c r="AC4521">
        <v>5.9203100000000002E-2</v>
      </c>
      <c r="AD4521">
        <v>6.24901E-2</v>
      </c>
      <c r="AE4521">
        <v>-0.1753112</v>
      </c>
      <c r="AF4521">
        <v>-0.1304855</v>
      </c>
      <c r="AG4521">
        <v>-9.9439299999999994E-2</v>
      </c>
      <c r="AH4521">
        <v>-6.8393200000000001E-2</v>
      </c>
      <c r="AI4521">
        <v>-2.3567500000000002E-2</v>
      </c>
      <c r="AJ4521">
        <v>-5.36646E-2</v>
      </c>
      <c r="AK4521">
        <v>-6.3501E-3</v>
      </c>
      <c r="AL4521">
        <v>2.6419700000000001E-2</v>
      </c>
      <c r="AM4521">
        <v>5.9189600000000002E-2</v>
      </c>
      <c r="AN4521">
        <v>0.106504</v>
      </c>
    </row>
    <row r="4522" spans="1:40" x14ac:dyDescent="0.25">
      <c r="A4522" t="s">
        <v>65</v>
      </c>
      <c r="B4522">
        <v>50</v>
      </c>
      <c r="C4522" s="3">
        <v>41773</v>
      </c>
      <c r="D4522" t="s">
        <v>68</v>
      </c>
      <c r="E4522" s="2">
        <v>23</v>
      </c>
      <c r="F4522" t="str">
        <f t="shared" si="70"/>
        <v>Residential|50|41773|Per Ton|23</v>
      </c>
      <c r="I4522">
        <v>0.32759557</v>
      </c>
      <c r="K4522">
        <v>0.31536765999999999</v>
      </c>
      <c r="L4522">
        <v>708</v>
      </c>
      <c r="O4522">
        <v>0.35589533000000001</v>
      </c>
      <c r="P4522">
        <v>71.236069000000001</v>
      </c>
      <c r="Q4522">
        <v>0.31319300999999999</v>
      </c>
      <c r="R4522">
        <v>684</v>
      </c>
      <c r="S4522">
        <v>17</v>
      </c>
      <c r="T4522">
        <v>20</v>
      </c>
      <c r="U4522">
        <v>1.1093379999999999</v>
      </c>
      <c r="V4522">
        <v>0.36341420000000002</v>
      </c>
      <c r="W4522">
        <v>11772</v>
      </c>
      <c r="X4522">
        <v>-2.82998E-2</v>
      </c>
      <c r="Y4522">
        <v>7.5189000000000002E-3</v>
      </c>
      <c r="Z4522">
        <v>1.18522E-2</v>
      </c>
      <c r="AA4522">
        <v>1.19752E-2</v>
      </c>
      <c r="AB4522">
        <v>1.3148099999999999E-2</v>
      </c>
      <c r="AC4522">
        <v>1.6848800000000001E-2</v>
      </c>
      <c r="AD4522">
        <v>1.7784299999999999E-2</v>
      </c>
      <c r="AE4522">
        <v>-4.9892400000000003E-2</v>
      </c>
      <c r="AF4522">
        <v>-3.7135300000000003E-2</v>
      </c>
      <c r="AG4522">
        <v>-2.82998E-2</v>
      </c>
      <c r="AH4522">
        <v>-1.9464200000000001E-2</v>
      </c>
      <c r="AI4522">
        <v>-6.7072E-3</v>
      </c>
      <c r="AJ4522">
        <v>-1.5272600000000001E-2</v>
      </c>
      <c r="AK4522">
        <v>-1.8071999999999999E-3</v>
      </c>
      <c r="AL4522">
        <v>7.5189000000000002E-3</v>
      </c>
      <c r="AM4522">
        <v>1.6844899999999999E-2</v>
      </c>
      <c r="AN4522">
        <v>3.0310299999999998E-2</v>
      </c>
    </row>
    <row r="4523" spans="1:40" x14ac:dyDescent="0.25">
      <c r="A4523" t="s">
        <v>65</v>
      </c>
      <c r="B4523">
        <v>100</v>
      </c>
      <c r="C4523" s="3">
        <v>41773</v>
      </c>
      <c r="D4523" t="s">
        <v>66</v>
      </c>
      <c r="E4523" s="2">
        <v>23</v>
      </c>
      <c r="F4523" t="str">
        <f t="shared" si="70"/>
        <v>Residential|100|41773|Per Device|23</v>
      </c>
      <c r="I4523">
        <v>0.91075936999999996</v>
      </c>
      <c r="K4523">
        <v>0.85731751</v>
      </c>
      <c r="L4523">
        <v>685</v>
      </c>
      <c r="O4523">
        <v>1.2060347</v>
      </c>
      <c r="P4523">
        <v>71.440697</v>
      </c>
      <c r="Q4523">
        <v>1.1766022</v>
      </c>
      <c r="R4523">
        <v>668</v>
      </c>
      <c r="S4523">
        <v>17</v>
      </c>
      <c r="T4523">
        <v>20</v>
      </c>
      <c r="U4523">
        <v>1.0626249999999999</v>
      </c>
      <c r="V4523">
        <v>0.96779579999999998</v>
      </c>
      <c r="W4523">
        <v>10623</v>
      </c>
      <c r="X4523">
        <v>-0.29527530000000002</v>
      </c>
      <c r="Y4523">
        <v>-0.2382388</v>
      </c>
      <c r="Z4523">
        <v>3.2756399999999998E-2</v>
      </c>
      <c r="AA4523">
        <v>4.5524099999999998E-2</v>
      </c>
      <c r="AB4523">
        <v>3.48078E-2</v>
      </c>
      <c r="AC4523">
        <v>5.6084099999999998E-2</v>
      </c>
      <c r="AD4523">
        <v>5.73064E-2</v>
      </c>
      <c r="AE4523">
        <v>-0.36714999999999998</v>
      </c>
      <c r="AF4523">
        <v>-0.32468590000000003</v>
      </c>
      <c r="AG4523">
        <v>-0.29527530000000002</v>
      </c>
      <c r="AH4523">
        <v>-0.26586480000000001</v>
      </c>
      <c r="AI4523">
        <v>-0.22340070000000001</v>
      </c>
      <c r="AJ4523">
        <v>-0.31168000000000001</v>
      </c>
      <c r="AK4523">
        <v>-0.26829039999999998</v>
      </c>
      <c r="AL4523">
        <v>-0.2382388</v>
      </c>
      <c r="AM4523">
        <v>-0.20818729999999999</v>
      </c>
      <c r="AN4523">
        <v>-0.16479769999999999</v>
      </c>
    </row>
    <row r="4524" spans="1:40" x14ac:dyDescent="0.25">
      <c r="A4524" t="s">
        <v>65</v>
      </c>
      <c r="B4524">
        <v>100</v>
      </c>
      <c r="C4524" s="3">
        <v>41773</v>
      </c>
      <c r="D4524" t="s">
        <v>68</v>
      </c>
      <c r="E4524" s="2">
        <v>23</v>
      </c>
      <c r="F4524" t="str">
        <f t="shared" si="70"/>
        <v>Residential|100|41773|Per Ton|23</v>
      </c>
      <c r="I4524">
        <v>0.25094786000000002</v>
      </c>
      <c r="K4524">
        <v>0.23622265000000001</v>
      </c>
      <c r="L4524">
        <v>685</v>
      </c>
      <c r="O4524">
        <v>0.33230712000000001</v>
      </c>
      <c r="P4524">
        <v>71.440697</v>
      </c>
      <c r="Q4524">
        <v>0.32419736999999998</v>
      </c>
      <c r="R4524">
        <v>668</v>
      </c>
      <c r="S4524">
        <v>17</v>
      </c>
      <c r="T4524">
        <v>20</v>
      </c>
      <c r="U4524">
        <v>1.0626249999999999</v>
      </c>
      <c r="V4524">
        <v>0.2666635</v>
      </c>
      <c r="W4524">
        <v>10623</v>
      </c>
      <c r="X4524">
        <v>-8.1359299999999996E-2</v>
      </c>
      <c r="Y4524">
        <v>-6.5643599999999996E-2</v>
      </c>
      <c r="Z4524">
        <v>9.0255999999999999E-3</v>
      </c>
      <c r="AA4524">
        <v>1.25436E-2</v>
      </c>
      <c r="AB4524">
        <v>9.5908E-3</v>
      </c>
      <c r="AC4524">
        <v>1.54532E-2</v>
      </c>
      <c r="AD4524">
        <v>1.5789999999999998E-2</v>
      </c>
      <c r="AE4524">
        <v>-0.1011634</v>
      </c>
      <c r="AF4524">
        <v>-8.9463000000000001E-2</v>
      </c>
      <c r="AG4524">
        <v>-8.1359299999999996E-2</v>
      </c>
      <c r="AH4524">
        <v>-7.3255600000000004E-2</v>
      </c>
      <c r="AI4524">
        <v>-6.1555100000000001E-2</v>
      </c>
      <c r="AJ4524">
        <v>-8.5879300000000006E-2</v>
      </c>
      <c r="AK4524">
        <v>-7.3923900000000001E-2</v>
      </c>
      <c r="AL4524">
        <v>-6.5643599999999996E-2</v>
      </c>
      <c r="AM4524">
        <v>-5.7363299999999999E-2</v>
      </c>
      <c r="AN4524">
        <v>-4.5407799999999998E-2</v>
      </c>
    </row>
    <row r="4525" spans="1:40" x14ac:dyDescent="0.25">
      <c r="A4525" t="s">
        <v>24</v>
      </c>
      <c r="B4525" t="s">
        <v>24</v>
      </c>
      <c r="C4525" s="3">
        <v>41773</v>
      </c>
      <c r="D4525" t="s">
        <v>66</v>
      </c>
      <c r="E4525" s="2">
        <v>24</v>
      </c>
      <c r="F4525" t="str">
        <f t="shared" si="70"/>
        <v>All|All|41773|Per Device|24</v>
      </c>
      <c r="I4525">
        <v>0.95887065999999999</v>
      </c>
      <c r="K4525">
        <v>1.950688</v>
      </c>
      <c r="L4525">
        <v>2832</v>
      </c>
      <c r="O4525">
        <v>1.0964974000000001</v>
      </c>
      <c r="P4525">
        <v>69.546218999999994</v>
      </c>
      <c r="Q4525">
        <v>2.6195680000000001</v>
      </c>
      <c r="R4525">
        <v>2796</v>
      </c>
      <c r="S4525">
        <v>17</v>
      </c>
      <c r="T4525">
        <v>20</v>
      </c>
      <c r="U4525">
        <v>1.0940840000000001</v>
      </c>
      <c r="V4525">
        <v>1.049085</v>
      </c>
      <c r="W4525">
        <v>27058</v>
      </c>
      <c r="X4525">
        <v>-0.13762669999999999</v>
      </c>
      <c r="Y4525">
        <v>-4.7412299999999998E-2</v>
      </c>
      <c r="Z4525">
        <v>3.6655699999999999E-2</v>
      </c>
      <c r="AA4525">
        <v>4.9540599999999997E-2</v>
      </c>
      <c r="AB4525">
        <v>4.0104399999999998E-2</v>
      </c>
      <c r="AC4525">
        <v>6.16272E-2</v>
      </c>
      <c r="AD4525">
        <v>6.3738799999999998E-2</v>
      </c>
      <c r="AE4525">
        <v>-0.21660509999999999</v>
      </c>
      <c r="AF4525">
        <v>-0.16994409999999999</v>
      </c>
      <c r="AG4525">
        <v>-0.13762669999999999</v>
      </c>
      <c r="AH4525">
        <v>-0.1053094</v>
      </c>
      <c r="AI4525">
        <v>-5.86483E-2</v>
      </c>
      <c r="AJ4525">
        <v>-0.12909680000000001</v>
      </c>
      <c r="AK4525">
        <v>-8.0836900000000003E-2</v>
      </c>
      <c r="AL4525">
        <v>-4.7412299999999998E-2</v>
      </c>
      <c r="AM4525">
        <v>-1.3987599999999999E-2</v>
      </c>
      <c r="AN4525">
        <v>3.4272299999999999E-2</v>
      </c>
    </row>
    <row r="4526" spans="1:40" x14ac:dyDescent="0.25">
      <c r="A4526" t="s">
        <v>24</v>
      </c>
      <c r="B4526" t="s">
        <v>24</v>
      </c>
      <c r="C4526" s="3">
        <v>41773</v>
      </c>
      <c r="D4526" t="s">
        <v>68</v>
      </c>
      <c r="E4526" s="2">
        <v>24</v>
      </c>
      <c r="F4526" t="str">
        <f t="shared" si="70"/>
        <v>All|All|41773|Per Ton|24</v>
      </c>
      <c r="I4526">
        <v>0.26191508000000002</v>
      </c>
      <c r="K4526">
        <v>0.53282953</v>
      </c>
      <c r="L4526">
        <v>2832</v>
      </c>
      <c r="O4526">
        <v>0.29950776000000001</v>
      </c>
      <c r="P4526">
        <v>69.546218999999994</v>
      </c>
      <c r="Q4526">
        <v>0.7155338</v>
      </c>
      <c r="R4526">
        <v>2796</v>
      </c>
      <c r="S4526">
        <v>17</v>
      </c>
      <c r="T4526">
        <v>20</v>
      </c>
      <c r="U4526">
        <v>1.0940840000000001</v>
      </c>
      <c r="V4526">
        <v>0.28655710000000001</v>
      </c>
      <c r="W4526">
        <v>27058</v>
      </c>
      <c r="X4526">
        <v>-3.75927E-2</v>
      </c>
      <c r="Y4526" s="6">
        <v>-1.2950700000000001E-2</v>
      </c>
      <c r="Z4526">
        <v>1.0012500000000001E-2</v>
      </c>
      <c r="AA4526">
        <v>1.3532000000000001E-2</v>
      </c>
      <c r="AB4526">
        <v>1.0954500000000001E-2</v>
      </c>
      <c r="AC4526">
        <v>1.6833399999999998E-2</v>
      </c>
      <c r="AD4526">
        <v>1.7410200000000001E-2</v>
      </c>
      <c r="AE4526">
        <v>-5.9165599999999999E-2</v>
      </c>
      <c r="AF4526">
        <v>-4.6420099999999999E-2</v>
      </c>
      <c r="AG4526">
        <v>-3.75927E-2</v>
      </c>
      <c r="AH4526">
        <v>-2.8765200000000001E-2</v>
      </c>
      <c r="AI4526">
        <v>-1.6019800000000001E-2</v>
      </c>
      <c r="AJ4526">
        <v>-3.5262700000000001E-2</v>
      </c>
      <c r="AK4526">
        <v>-2.2080599999999999E-2</v>
      </c>
      <c r="AL4526" s="6">
        <v>-1.2950700000000001E-2</v>
      </c>
      <c r="AM4526">
        <v>-3.8206999999999998E-3</v>
      </c>
      <c r="AN4526">
        <v>9.3614000000000006E-3</v>
      </c>
    </row>
    <row r="4527" spans="1:40" x14ac:dyDescent="0.25">
      <c r="A4527" t="s">
        <v>64</v>
      </c>
      <c r="B4527" t="s">
        <v>24</v>
      </c>
      <c r="C4527" s="3">
        <v>41773</v>
      </c>
      <c r="D4527" t="s">
        <v>66</v>
      </c>
      <c r="E4527" s="2">
        <v>24</v>
      </c>
      <c r="F4527" t="str">
        <f t="shared" si="70"/>
        <v>Non-Residential|All|41773|Per Device|24</v>
      </c>
      <c r="I4527">
        <v>1.3973818</v>
      </c>
      <c r="K4527">
        <v>2.5500764</v>
      </c>
      <c r="L4527">
        <v>1439</v>
      </c>
      <c r="O4527">
        <v>1.4951217000000001</v>
      </c>
      <c r="P4527">
        <v>70.571014000000005</v>
      </c>
      <c r="Q4527">
        <v>3.4955468000000001</v>
      </c>
      <c r="R4527">
        <v>1444</v>
      </c>
      <c r="S4527">
        <v>17</v>
      </c>
      <c r="T4527">
        <v>20</v>
      </c>
      <c r="U4527">
        <v>1.0751379999999999</v>
      </c>
      <c r="V4527">
        <v>1.502378</v>
      </c>
      <c r="W4527">
        <v>4663</v>
      </c>
      <c r="X4527">
        <v>-9.7739900000000005E-2</v>
      </c>
      <c r="Y4527">
        <v>7.2562E-3</v>
      </c>
      <c r="Z4527">
        <v>6.72238E-2</v>
      </c>
      <c r="AA4527">
        <v>9.1988100000000003E-2</v>
      </c>
      <c r="AB4527">
        <v>7.22748E-2</v>
      </c>
      <c r="AC4527">
        <v>0.11393349999999999</v>
      </c>
      <c r="AD4527">
        <v>0.1169848</v>
      </c>
      <c r="AE4527">
        <v>-0.24375160000000001</v>
      </c>
      <c r="AF4527">
        <v>-0.15748670000000001</v>
      </c>
      <c r="AG4527">
        <v>-9.7739900000000005E-2</v>
      </c>
      <c r="AH4527">
        <v>-3.7993100000000002E-2</v>
      </c>
      <c r="AI4527">
        <v>4.8271700000000001E-2</v>
      </c>
      <c r="AJ4527">
        <v>-0.14266590000000001</v>
      </c>
      <c r="AK4527">
        <v>-5.4090699999999999E-2</v>
      </c>
      <c r="AL4527">
        <v>7.2562E-3</v>
      </c>
      <c r="AM4527">
        <v>6.86031E-2</v>
      </c>
      <c r="AN4527">
        <v>0.15717829999999999</v>
      </c>
    </row>
    <row r="4528" spans="1:40" x14ac:dyDescent="0.25">
      <c r="A4528" t="s">
        <v>64</v>
      </c>
      <c r="B4528" t="s">
        <v>24</v>
      </c>
      <c r="C4528" s="3">
        <v>41773</v>
      </c>
      <c r="D4528" t="s">
        <v>68</v>
      </c>
      <c r="E4528" s="2">
        <v>24</v>
      </c>
      <c r="F4528" t="str">
        <f t="shared" si="70"/>
        <v>Non-Residential|All|41773|Per Ton|24</v>
      </c>
      <c r="I4528">
        <v>0.36008751999999999</v>
      </c>
      <c r="K4528">
        <v>0.65712225999999996</v>
      </c>
      <c r="L4528">
        <v>1439</v>
      </c>
      <c r="O4528">
        <v>0.38527384999999997</v>
      </c>
      <c r="P4528">
        <v>70.571014000000005</v>
      </c>
      <c r="Q4528">
        <v>0.90075795000000003</v>
      </c>
      <c r="R4528">
        <v>1444</v>
      </c>
      <c r="S4528">
        <v>17</v>
      </c>
      <c r="T4528">
        <v>20</v>
      </c>
      <c r="U4528">
        <v>1.0751379999999999</v>
      </c>
      <c r="V4528">
        <v>0.38714369999999998</v>
      </c>
      <c r="W4528">
        <v>4663</v>
      </c>
      <c r="X4528">
        <v>-2.5186299999999998E-2</v>
      </c>
      <c r="Y4528" s="6">
        <v>1.8698E-3</v>
      </c>
      <c r="Z4528">
        <v>1.73227E-2</v>
      </c>
      <c r="AA4528">
        <v>2.3704200000000002E-2</v>
      </c>
      <c r="AB4528">
        <v>1.86243E-2</v>
      </c>
      <c r="AC4528">
        <v>2.9359199999999998E-2</v>
      </c>
      <c r="AD4528">
        <v>3.0145499999999999E-2</v>
      </c>
      <c r="AE4528">
        <v>-6.2811699999999998E-2</v>
      </c>
      <c r="AF4528">
        <v>-4.0582300000000002E-2</v>
      </c>
      <c r="AG4528">
        <v>-2.5186299999999998E-2</v>
      </c>
      <c r="AH4528">
        <v>-9.7903E-3</v>
      </c>
      <c r="AI4528">
        <v>1.2439E-2</v>
      </c>
      <c r="AJ4528">
        <v>-3.6763200000000003E-2</v>
      </c>
      <c r="AK4528">
        <v>-1.39385E-2</v>
      </c>
      <c r="AL4528" s="6">
        <v>1.8698E-3</v>
      </c>
      <c r="AM4528">
        <v>1.7678099999999999E-2</v>
      </c>
      <c r="AN4528">
        <v>4.0502799999999999E-2</v>
      </c>
    </row>
    <row r="4529" spans="1:40" x14ac:dyDescent="0.25">
      <c r="A4529" t="s">
        <v>64</v>
      </c>
      <c r="B4529">
        <v>30</v>
      </c>
      <c r="C4529" s="3">
        <v>41773</v>
      </c>
      <c r="D4529" t="s">
        <v>66</v>
      </c>
      <c r="E4529" s="2">
        <v>24</v>
      </c>
      <c r="F4529" t="str">
        <f t="shared" si="70"/>
        <v>Non-Residential|30|41773|Per Device|24</v>
      </c>
      <c r="I4529">
        <v>1.3179398</v>
      </c>
      <c r="K4529">
        <v>2.1609280000000002</v>
      </c>
      <c r="L4529">
        <v>722</v>
      </c>
      <c r="O4529">
        <v>1.6004385000000001</v>
      </c>
      <c r="P4529">
        <v>70.044715999999994</v>
      </c>
      <c r="Q4529">
        <v>3.7005610999999998</v>
      </c>
      <c r="R4529">
        <v>726</v>
      </c>
      <c r="S4529">
        <v>17</v>
      </c>
      <c r="T4529">
        <v>20</v>
      </c>
      <c r="U4529">
        <v>1.0960620000000001</v>
      </c>
      <c r="V4529">
        <v>1.4445440000000001</v>
      </c>
      <c r="W4529">
        <v>1336</v>
      </c>
      <c r="X4529">
        <v>-0.28249869999999999</v>
      </c>
      <c r="Y4529">
        <v>-0.15589449999999999</v>
      </c>
      <c r="Z4529">
        <v>8.0421400000000004E-2</v>
      </c>
      <c r="AA4529">
        <v>0.13734070000000001</v>
      </c>
      <c r="AB4529">
        <v>8.81469E-2</v>
      </c>
      <c r="AC4529">
        <v>0.1591543</v>
      </c>
      <c r="AD4529">
        <v>0.16319420000000001</v>
      </c>
      <c r="AE4529">
        <v>-0.48646309999999998</v>
      </c>
      <c r="AF4529">
        <v>-0.36595929999999999</v>
      </c>
      <c r="AG4529">
        <v>-0.28249869999999999</v>
      </c>
      <c r="AH4529">
        <v>-0.1990381</v>
      </c>
      <c r="AI4529">
        <v>-7.8534300000000001E-2</v>
      </c>
      <c r="AJ4529">
        <v>-0.36503619999999998</v>
      </c>
      <c r="AK4529">
        <v>-0.24147360000000001</v>
      </c>
      <c r="AL4529">
        <v>-0.15589449999999999</v>
      </c>
      <c r="AM4529">
        <v>-7.03154E-2</v>
      </c>
      <c r="AN4529">
        <v>5.3247299999999997E-2</v>
      </c>
    </row>
    <row r="4530" spans="1:40" x14ac:dyDescent="0.25">
      <c r="A4530" t="s">
        <v>64</v>
      </c>
      <c r="B4530">
        <v>30</v>
      </c>
      <c r="C4530" s="3">
        <v>41773</v>
      </c>
      <c r="D4530" t="s">
        <v>68</v>
      </c>
      <c r="E4530" s="2">
        <v>24</v>
      </c>
      <c r="F4530" t="str">
        <f t="shared" si="70"/>
        <v>Non-Residential|30|41773|Per Ton|24</v>
      </c>
      <c r="I4530">
        <v>0.33919617000000002</v>
      </c>
      <c r="K4530">
        <v>0.55615479000000001</v>
      </c>
      <c r="L4530">
        <v>722</v>
      </c>
      <c r="O4530">
        <v>0.41190242999999999</v>
      </c>
      <c r="P4530">
        <v>70.044715999999994</v>
      </c>
      <c r="Q4530">
        <v>0.95240782999999996</v>
      </c>
      <c r="R4530">
        <v>726</v>
      </c>
      <c r="S4530">
        <v>17</v>
      </c>
      <c r="T4530">
        <v>20</v>
      </c>
      <c r="U4530">
        <v>1.0960620000000001</v>
      </c>
      <c r="V4530">
        <v>0.3717801</v>
      </c>
      <c r="W4530">
        <v>1336</v>
      </c>
      <c r="X4530">
        <v>-7.2706300000000001E-2</v>
      </c>
      <c r="Y4530">
        <v>-4.01223E-2</v>
      </c>
      <c r="Z4530">
        <v>2.0697900000000002E-2</v>
      </c>
      <c r="AA4530">
        <v>3.5347200000000002E-2</v>
      </c>
      <c r="AB4530">
        <v>2.26862E-2</v>
      </c>
      <c r="AC4530">
        <v>4.0961299999999999E-2</v>
      </c>
      <c r="AD4530">
        <v>4.2000999999999997E-2</v>
      </c>
      <c r="AE4530">
        <v>-0.12520029999999999</v>
      </c>
      <c r="AF4530">
        <v>-9.4186400000000003E-2</v>
      </c>
      <c r="AG4530">
        <v>-7.2706300000000001E-2</v>
      </c>
      <c r="AH4530">
        <v>-5.1226099999999997E-2</v>
      </c>
      <c r="AI4530">
        <v>-2.0212299999999999E-2</v>
      </c>
      <c r="AJ4530">
        <v>-9.3948799999999999E-2</v>
      </c>
      <c r="AK4530">
        <v>-6.21477E-2</v>
      </c>
      <c r="AL4530">
        <v>-4.01223E-2</v>
      </c>
      <c r="AM4530">
        <v>-1.8096999999999999E-2</v>
      </c>
      <c r="AN4530">
        <v>1.37042E-2</v>
      </c>
    </row>
    <row r="4531" spans="1:40" x14ac:dyDescent="0.25">
      <c r="A4531" t="s">
        <v>64</v>
      </c>
      <c r="B4531">
        <v>50</v>
      </c>
      <c r="C4531" s="3">
        <v>41773</v>
      </c>
      <c r="D4531" t="s">
        <v>66</v>
      </c>
      <c r="E4531" s="2">
        <v>24</v>
      </c>
      <c r="F4531" t="str">
        <f t="shared" si="70"/>
        <v>Non-Residential|50|41773|Per Device|24</v>
      </c>
      <c r="I4531">
        <v>1.4335761</v>
      </c>
      <c r="K4531">
        <v>2.7410497999999999</v>
      </c>
      <c r="L4531">
        <v>717</v>
      </c>
      <c r="O4531">
        <v>1.4351455</v>
      </c>
      <c r="P4531">
        <v>70.794815</v>
      </c>
      <c r="Q4531">
        <v>3.3103060000000002</v>
      </c>
      <c r="R4531">
        <v>718</v>
      </c>
      <c r="S4531">
        <v>17</v>
      </c>
      <c r="T4531">
        <v>20</v>
      </c>
      <c r="U4531">
        <v>1.0635760000000001</v>
      </c>
      <c r="V4531">
        <v>1.5247170000000001</v>
      </c>
      <c r="W4531">
        <v>3327</v>
      </c>
      <c r="X4531">
        <v>-1.5694000000000001E-3</v>
      </c>
      <c r="Y4531">
        <v>8.9571300000000006E-2</v>
      </c>
      <c r="Z4531">
        <v>0.1023664</v>
      </c>
      <c r="AA4531">
        <v>0.1235395</v>
      </c>
      <c r="AB4531">
        <v>0.1088744</v>
      </c>
      <c r="AC4531">
        <v>0.16043969999999999</v>
      </c>
      <c r="AD4531">
        <v>0.16466829999999999</v>
      </c>
      <c r="AE4531">
        <v>-0.20718110000000001</v>
      </c>
      <c r="AF4531">
        <v>-8.5704000000000002E-2</v>
      </c>
      <c r="AG4531">
        <v>-1.5694000000000001E-3</v>
      </c>
      <c r="AH4531">
        <v>8.2565299999999994E-2</v>
      </c>
      <c r="AI4531">
        <v>0.20404230000000001</v>
      </c>
      <c r="AJ4531">
        <v>-0.1214597</v>
      </c>
      <c r="AK4531">
        <v>3.2190999999999999E-3</v>
      </c>
      <c r="AL4531">
        <v>8.9571300000000006E-2</v>
      </c>
      <c r="AM4531">
        <v>0.17592340000000001</v>
      </c>
      <c r="AN4531">
        <v>0.30060219999999999</v>
      </c>
    </row>
    <row r="4532" spans="1:40" x14ac:dyDescent="0.25">
      <c r="A4532" t="s">
        <v>64</v>
      </c>
      <c r="B4532">
        <v>50</v>
      </c>
      <c r="C4532" s="3">
        <v>41773</v>
      </c>
      <c r="D4532" t="s">
        <v>68</v>
      </c>
      <c r="E4532" s="2">
        <v>24</v>
      </c>
      <c r="F4532" t="str">
        <f t="shared" si="70"/>
        <v>Non-Residential|50|41773|Per Ton|24</v>
      </c>
      <c r="I4532">
        <v>0.36963805</v>
      </c>
      <c r="K4532">
        <v>0.70676143000000002</v>
      </c>
      <c r="L4532">
        <v>717</v>
      </c>
      <c r="O4532">
        <v>0.3700427</v>
      </c>
      <c r="P4532">
        <v>70.794815</v>
      </c>
      <c r="Q4532">
        <v>0.85354036</v>
      </c>
      <c r="R4532">
        <v>718</v>
      </c>
      <c r="S4532">
        <v>17</v>
      </c>
      <c r="T4532">
        <v>20</v>
      </c>
      <c r="U4532">
        <v>1.0635760000000001</v>
      </c>
      <c r="V4532">
        <v>0.39313809999999999</v>
      </c>
      <c r="W4532">
        <v>3327</v>
      </c>
      <c r="X4532">
        <v>-4.0470000000000002E-4</v>
      </c>
      <c r="Y4532">
        <v>2.3095299999999999E-2</v>
      </c>
      <c r="Z4532">
        <v>2.6394500000000001E-2</v>
      </c>
      <c r="AA4532">
        <v>3.1853800000000002E-2</v>
      </c>
      <c r="AB4532">
        <v>2.80725E-2</v>
      </c>
      <c r="AC4532">
        <v>4.1368299999999997E-2</v>
      </c>
      <c r="AD4532">
        <v>4.2458599999999999E-2</v>
      </c>
      <c r="AE4532">
        <v>-5.3420299999999997E-2</v>
      </c>
      <c r="AF4532">
        <v>-2.2098199999999998E-2</v>
      </c>
      <c r="AG4532">
        <v>-4.0470000000000002E-4</v>
      </c>
      <c r="AH4532">
        <v>2.1288899999999999E-2</v>
      </c>
      <c r="AI4532">
        <v>5.2610999999999998E-2</v>
      </c>
      <c r="AJ4532">
        <v>-3.1317600000000001E-2</v>
      </c>
      <c r="AK4532">
        <v>8.3000000000000001E-4</v>
      </c>
      <c r="AL4532">
        <v>2.3095299999999999E-2</v>
      </c>
      <c r="AM4532">
        <v>4.5360699999999997E-2</v>
      </c>
      <c r="AN4532">
        <v>7.7508300000000002E-2</v>
      </c>
    </row>
    <row r="4533" spans="1:40" x14ac:dyDescent="0.25">
      <c r="A4533" t="s">
        <v>65</v>
      </c>
      <c r="B4533" t="s">
        <v>24</v>
      </c>
      <c r="C4533" s="3">
        <v>41773</v>
      </c>
      <c r="D4533" t="s">
        <v>66</v>
      </c>
      <c r="E4533" s="2">
        <v>24</v>
      </c>
      <c r="F4533" t="str">
        <f t="shared" si="70"/>
        <v>Residential|All|41773|Per Device|24</v>
      </c>
      <c r="I4533">
        <v>0.79932998</v>
      </c>
      <c r="K4533">
        <v>0.76456994</v>
      </c>
      <c r="L4533">
        <v>1393</v>
      </c>
      <c r="O4533">
        <v>0.94313477000000001</v>
      </c>
      <c r="P4533">
        <v>69.339836000000005</v>
      </c>
      <c r="Q4533">
        <v>0.94314675999999997</v>
      </c>
      <c r="R4533">
        <v>1352</v>
      </c>
      <c r="S4533">
        <v>17</v>
      </c>
      <c r="T4533">
        <v>20</v>
      </c>
      <c r="U4533">
        <v>1.0889610000000001</v>
      </c>
      <c r="V4533">
        <v>0.87043890000000002</v>
      </c>
      <c r="W4533">
        <v>22395</v>
      </c>
      <c r="X4533">
        <v>-0.14380480000000001</v>
      </c>
      <c r="Y4533">
        <v>-7.2695899999999994E-2</v>
      </c>
      <c r="Z4533">
        <v>2.0485300000000001E-2</v>
      </c>
      <c r="AA4533">
        <v>2.5650200000000001E-2</v>
      </c>
      <c r="AB4533">
        <v>2.23077E-2</v>
      </c>
      <c r="AC4533">
        <v>3.2826500000000002E-2</v>
      </c>
      <c r="AD4533">
        <v>3.3993599999999999E-2</v>
      </c>
      <c r="AE4533">
        <v>-0.1858736</v>
      </c>
      <c r="AF4533">
        <v>-0.161019</v>
      </c>
      <c r="AG4533">
        <v>-0.14380480000000001</v>
      </c>
      <c r="AH4533">
        <v>-0.12659049999999999</v>
      </c>
      <c r="AI4533">
        <v>-0.1017359</v>
      </c>
      <c r="AJ4533">
        <v>-0.1162604</v>
      </c>
      <c r="AK4533">
        <v>-9.0522199999999997E-2</v>
      </c>
      <c r="AL4533">
        <v>-7.2695899999999994E-2</v>
      </c>
      <c r="AM4533">
        <v>-5.4869599999999998E-2</v>
      </c>
      <c r="AN4533">
        <v>-2.9131299999999999E-2</v>
      </c>
    </row>
    <row r="4534" spans="1:40" x14ac:dyDescent="0.25">
      <c r="A4534" t="s">
        <v>65</v>
      </c>
      <c r="B4534" t="s">
        <v>24</v>
      </c>
      <c r="C4534" s="3">
        <v>41773</v>
      </c>
      <c r="D4534" t="s">
        <v>68</v>
      </c>
      <c r="E4534" s="2">
        <v>24</v>
      </c>
      <c r="F4534" t="str">
        <f t="shared" si="70"/>
        <v>Residential|All|41773|Per Ton|24</v>
      </c>
      <c r="I4534">
        <v>0.22389343</v>
      </c>
      <c r="K4534">
        <v>0.21415708999999999</v>
      </c>
      <c r="L4534">
        <v>1393</v>
      </c>
      <c r="O4534">
        <v>0.26417334999999997</v>
      </c>
      <c r="P4534">
        <v>69.339836000000005</v>
      </c>
      <c r="Q4534">
        <v>0.26417669999999999</v>
      </c>
      <c r="R4534">
        <v>1352</v>
      </c>
      <c r="S4534">
        <v>17</v>
      </c>
      <c r="T4534">
        <v>20</v>
      </c>
      <c r="U4534">
        <v>1.0889610000000001</v>
      </c>
      <c r="V4534">
        <v>0.2438111</v>
      </c>
      <c r="W4534">
        <v>22395</v>
      </c>
      <c r="X4534">
        <v>-4.02799E-2</v>
      </c>
      <c r="Y4534">
        <v>-2.03622E-2</v>
      </c>
      <c r="Z4534">
        <v>5.738E-3</v>
      </c>
      <c r="AA4534">
        <v>7.1846999999999996E-3</v>
      </c>
      <c r="AB4534">
        <v>6.2484000000000003E-3</v>
      </c>
      <c r="AC4534">
        <v>9.1947000000000001E-3</v>
      </c>
      <c r="AD4534">
        <v>9.5216999999999993E-3</v>
      </c>
      <c r="AE4534">
        <v>-5.2063499999999999E-2</v>
      </c>
      <c r="AF4534">
        <v>-4.5101700000000002E-2</v>
      </c>
      <c r="AG4534">
        <v>-4.02799E-2</v>
      </c>
      <c r="AH4534">
        <v>-3.5458200000000002E-2</v>
      </c>
      <c r="AI4534">
        <v>-2.8496400000000002E-2</v>
      </c>
      <c r="AJ4534">
        <v>-3.2564700000000002E-2</v>
      </c>
      <c r="AK4534">
        <v>-2.53554E-2</v>
      </c>
      <c r="AL4534">
        <v>-2.03622E-2</v>
      </c>
      <c r="AM4534">
        <v>-1.53691E-2</v>
      </c>
      <c r="AN4534">
        <v>-8.1597000000000006E-3</v>
      </c>
    </row>
    <row r="4535" spans="1:40" x14ac:dyDescent="0.25">
      <c r="A4535" t="s">
        <v>65</v>
      </c>
      <c r="B4535">
        <v>50</v>
      </c>
      <c r="C4535" s="3">
        <v>41773</v>
      </c>
      <c r="D4535" t="s">
        <v>66</v>
      </c>
      <c r="E4535" s="2">
        <v>24</v>
      </c>
      <c r="F4535" t="str">
        <f t="shared" si="70"/>
        <v>Residential|50|41773|Per Device|24</v>
      </c>
      <c r="I4535">
        <v>0.88473248000000004</v>
      </c>
      <c r="K4535">
        <v>0.83640155000000005</v>
      </c>
      <c r="L4535">
        <v>708</v>
      </c>
      <c r="O4535">
        <v>0.96194237000000005</v>
      </c>
      <c r="P4535">
        <v>69.059662000000003</v>
      </c>
      <c r="Q4535">
        <v>0.92173961999999998</v>
      </c>
      <c r="R4535">
        <v>684</v>
      </c>
      <c r="S4535">
        <v>17</v>
      </c>
      <c r="T4535">
        <v>20</v>
      </c>
      <c r="U4535">
        <v>1.1093379999999999</v>
      </c>
      <c r="V4535">
        <v>0.98146719999999998</v>
      </c>
      <c r="W4535">
        <v>11772</v>
      </c>
      <c r="X4535">
        <v>-7.7209899999999998E-2</v>
      </c>
      <c r="Y4535">
        <v>1.9524900000000001E-2</v>
      </c>
      <c r="Z4535">
        <v>3.1433900000000001E-2</v>
      </c>
      <c r="AA4535">
        <v>3.52436E-2</v>
      </c>
      <c r="AB4535">
        <v>3.48708E-2</v>
      </c>
      <c r="AC4535">
        <v>4.7225000000000003E-2</v>
      </c>
      <c r="AD4535">
        <v>4.9579100000000001E-2</v>
      </c>
      <c r="AE4535">
        <v>-0.1377312</v>
      </c>
      <c r="AF4535">
        <v>-0.1019747</v>
      </c>
      <c r="AG4535">
        <v>-7.7209899999999998E-2</v>
      </c>
      <c r="AH4535">
        <v>-5.2445100000000001E-2</v>
      </c>
      <c r="AI4535">
        <v>-1.6688600000000001E-2</v>
      </c>
      <c r="AJ4535">
        <v>-4.4013299999999998E-2</v>
      </c>
      <c r="AK4535">
        <v>-6.4743999999999999E-3</v>
      </c>
      <c r="AL4535">
        <v>1.9524900000000001E-2</v>
      </c>
      <c r="AM4535">
        <v>4.5524200000000001E-2</v>
      </c>
      <c r="AN4535">
        <v>8.3062999999999998E-2</v>
      </c>
    </row>
    <row r="4536" spans="1:40" x14ac:dyDescent="0.25">
      <c r="A4536" t="s">
        <v>65</v>
      </c>
      <c r="B4536">
        <v>50</v>
      </c>
      <c r="C4536" s="3">
        <v>41773</v>
      </c>
      <c r="D4536" t="s">
        <v>68</v>
      </c>
      <c r="E4536" s="2">
        <v>24</v>
      </c>
      <c r="F4536" t="str">
        <f t="shared" si="70"/>
        <v>Residential|50|41773|Per Ton|24</v>
      </c>
      <c r="I4536">
        <v>0.25178882000000002</v>
      </c>
      <c r="K4536">
        <v>0.23803416999999999</v>
      </c>
      <c r="L4536">
        <v>708</v>
      </c>
      <c r="O4536">
        <v>0.27376223</v>
      </c>
      <c r="P4536">
        <v>69.059662000000003</v>
      </c>
      <c r="Q4536">
        <v>0.26232080000000002</v>
      </c>
      <c r="R4536">
        <v>684</v>
      </c>
      <c r="S4536">
        <v>17</v>
      </c>
      <c r="T4536">
        <v>20</v>
      </c>
      <c r="U4536">
        <v>1.1093379999999999</v>
      </c>
      <c r="V4536">
        <v>0.27931889999999998</v>
      </c>
      <c r="W4536">
        <v>11772</v>
      </c>
      <c r="X4536">
        <v>-2.1973400000000001E-2</v>
      </c>
      <c r="Y4536">
        <v>5.5566000000000001E-3</v>
      </c>
      <c r="Z4536">
        <v>8.9458999999999997E-3</v>
      </c>
      <c r="AA4536">
        <v>1.00301E-2</v>
      </c>
      <c r="AB4536">
        <v>9.9240000000000005E-3</v>
      </c>
      <c r="AC4536">
        <v>1.3439899999999999E-2</v>
      </c>
      <c r="AD4536">
        <v>1.41099E-2</v>
      </c>
      <c r="AE4536">
        <v>-3.9197299999999997E-2</v>
      </c>
      <c r="AF4536">
        <v>-2.90213E-2</v>
      </c>
      <c r="AG4536">
        <v>-2.1973400000000001E-2</v>
      </c>
      <c r="AH4536">
        <v>-1.49255E-2</v>
      </c>
      <c r="AI4536">
        <v>-4.7495000000000002E-3</v>
      </c>
      <c r="AJ4536">
        <v>-1.25259E-2</v>
      </c>
      <c r="AK4536">
        <v>-1.8426E-3</v>
      </c>
      <c r="AL4536">
        <v>5.5566000000000001E-3</v>
      </c>
      <c r="AM4536">
        <v>1.2955899999999999E-2</v>
      </c>
      <c r="AN4536">
        <v>2.3639199999999999E-2</v>
      </c>
    </row>
    <row r="4537" spans="1:40" x14ac:dyDescent="0.25">
      <c r="A4537" t="s">
        <v>65</v>
      </c>
      <c r="B4537">
        <v>100</v>
      </c>
      <c r="C4537" s="3">
        <v>41773</v>
      </c>
      <c r="D4537" t="s">
        <v>66</v>
      </c>
      <c r="E4537" s="2">
        <v>24</v>
      </c>
      <c r="F4537" t="str">
        <f t="shared" si="70"/>
        <v>Residential|100|41773|Per Device|24</v>
      </c>
      <c r="I4537">
        <v>0.70764548000000005</v>
      </c>
      <c r="K4537">
        <v>0.67723328999999999</v>
      </c>
      <c r="L4537">
        <v>685</v>
      </c>
      <c r="O4537">
        <v>0.92352215999999998</v>
      </c>
      <c r="P4537">
        <v>69.656395000000003</v>
      </c>
      <c r="Q4537">
        <v>0.96480955999999995</v>
      </c>
      <c r="R4537">
        <v>668</v>
      </c>
      <c r="S4537">
        <v>17</v>
      </c>
      <c r="T4537">
        <v>20</v>
      </c>
      <c r="U4537">
        <v>1.0626249999999999</v>
      </c>
      <c r="V4537">
        <v>0.75196189999999996</v>
      </c>
      <c r="W4537">
        <v>10623</v>
      </c>
      <c r="X4537">
        <v>-0.2158767</v>
      </c>
      <c r="Y4537">
        <v>-0.1715603</v>
      </c>
      <c r="Z4537">
        <v>2.5875800000000001E-2</v>
      </c>
      <c r="AA4537">
        <v>3.7329599999999998E-2</v>
      </c>
      <c r="AB4537">
        <v>2.7496199999999998E-2</v>
      </c>
      <c r="AC4537">
        <v>4.54209E-2</v>
      </c>
      <c r="AD4537">
        <v>4.63632E-2</v>
      </c>
      <c r="AE4537">
        <v>-0.27408579999999999</v>
      </c>
      <c r="AF4537">
        <v>-0.2396954</v>
      </c>
      <c r="AG4537">
        <v>-0.2158767</v>
      </c>
      <c r="AH4537">
        <v>-0.19205800000000001</v>
      </c>
      <c r="AI4537">
        <v>-0.15766749999999999</v>
      </c>
      <c r="AJ4537">
        <v>-0.23097699999999999</v>
      </c>
      <c r="AK4537">
        <v>-0.19587309999999999</v>
      </c>
      <c r="AL4537">
        <v>-0.1715603</v>
      </c>
      <c r="AM4537">
        <v>-0.1472474</v>
      </c>
      <c r="AN4537">
        <v>-0.11214349999999999</v>
      </c>
    </row>
    <row r="4538" spans="1:40" x14ac:dyDescent="0.25">
      <c r="A4538" t="s">
        <v>65</v>
      </c>
      <c r="B4538">
        <v>100</v>
      </c>
      <c r="C4538" s="3">
        <v>41773</v>
      </c>
      <c r="D4538" t="s">
        <v>68</v>
      </c>
      <c r="E4538" s="2">
        <v>24</v>
      </c>
      <c r="F4538" t="str">
        <f t="shared" si="70"/>
        <v>Residential|100|41773|Per Ton|24</v>
      </c>
      <c r="I4538">
        <v>0.19498248000000001</v>
      </c>
      <c r="K4538">
        <v>0.18660278999999999</v>
      </c>
      <c r="L4538">
        <v>685</v>
      </c>
      <c r="O4538">
        <v>0.25446447999999999</v>
      </c>
      <c r="P4538">
        <v>69.656395000000003</v>
      </c>
      <c r="Q4538">
        <v>0.26584068</v>
      </c>
      <c r="R4538">
        <v>668</v>
      </c>
      <c r="S4538">
        <v>17</v>
      </c>
      <c r="T4538">
        <v>20</v>
      </c>
      <c r="U4538">
        <v>1.0626249999999999</v>
      </c>
      <c r="V4538">
        <v>0.2071933</v>
      </c>
      <c r="W4538">
        <v>10623</v>
      </c>
      <c r="X4538">
        <v>-5.9482E-2</v>
      </c>
      <c r="Y4538">
        <v>-4.7271199999999999E-2</v>
      </c>
      <c r="Z4538">
        <v>7.1297000000000001E-3</v>
      </c>
      <c r="AA4538">
        <v>1.02857E-2</v>
      </c>
      <c r="AB4538">
        <v>7.5761999999999999E-3</v>
      </c>
      <c r="AC4538">
        <v>1.2515099999999999E-2</v>
      </c>
      <c r="AD4538">
        <v>1.2774799999999999E-2</v>
      </c>
      <c r="AE4538">
        <v>-7.5520799999999999E-2</v>
      </c>
      <c r="AF4538">
        <v>-6.6044900000000004E-2</v>
      </c>
      <c r="AG4538">
        <v>-5.9482E-2</v>
      </c>
      <c r="AH4538">
        <v>-5.2919099999999997E-2</v>
      </c>
      <c r="AI4538">
        <v>-4.3443200000000001E-2</v>
      </c>
      <c r="AJ4538">
        <v>-6.3642699999999996E-2</v>
      </c>
      <c r="AK4538">
        <v>-5.3970299999999999E-2</v>
      </c>
      <c r="AL4538">
        <v>-4.7271199999999999E-2</v>
      </c>
      <c r="AM4538">
        <v>-4.05721E-2</v>
      </c>
      <c r="AN4538">
        <v>-3.0899699999999999E-2</v>
      </c>
    </row>
    <row r="4539" spans="1:40" x14ac:dyDescent="0.25">
      <c r="A4539" t="s">
        <v>24</v>
      </c>
      <c r="B4539" t="s">
        <v>24</v>
      </c>
      <c r="C4539" s="3">
        <v>41773</v>
      </c>
      <c r="D4539" t="s">
        <v>66</v>
      </c>
      <c r="E4539" s="2">
        <v>100</v>
      </c>
      <c r="F4539" t="str">
        <f t="shared" si="70"/>
        <v>All|All|41773|Per Device|100</v>
      </c>
      <c r="I4539">
        <v>1.8287713999999999</v>
      </c>
      <c r="K4539">
        <v>3.5847267</v>
      </c>
      <c r="L4539">
        <v>11328</v>
      </c>
      <c r="O4539">
        <v>1.7691277000000001</v>
      </c>
      <c r="P4539">
        <v>85.088706999999999</v>
      </c>
      <c r="Q4539">
        <v>4.1134481000000003</v>
      </c>
      <c r="R4539">
        <v>11184</v>
      </c>
      <c r="S4539">
        <v>17</v>
      </c>
      <c r="T4539">
        <v>20</v>
      </c>
      <c r="U4539">
        <v>1.0940840000000001</v>
      </c>
      <c r="V4539">
        <v>2.0008300000000001</v>
      </c>
      <c r="W4539">
        <v>27058</v>
      </c>
      <c r="X4539">
        <v>5.9643799999999997E-2</v>
      </c>
      <c r="Y4539">
        <v>0.23170199999999999</v>
      </c>
      <c r="Z4539">
        <v>3.3680599999999998E-2</v>
      </c>
      <c r="AA4539">
        <v>3.8896199999999999E-2</v>
      </c>
      <c r="AB4539">
        <v>3.6849399999999997E-2</v>
      </c>
      <c r="AC4539">
        <v>5.1451900000000002E-2</v>
      </c>
      <c r="AD4539">
        <v>5.3579799999999997E-2</v>
      </c>
      <c r="AE4539">
        <v>-6.2944999999999997E-3</v>
      </c>
      <c r="AF4539">
        <v>3.2662400000000001E-2</v>
      </c>
      <c r="AG4539">
        <v>5.9643799999999997E-2</v>
      </c>
      <c r="AH4539">
        <v>8.6625199999999999E-2</v>
      </c>
      <c r="AI4539">
        <v>0.125582</v>
      </c>
      <c r="AJ4539">
        <v>0.16303680000000001</v>
      </c>
      <c r="AK4539">
        <v>0.2036048</v>
      </c>
      <c r="AL4539">
        <v>0.23170199999999999</v>
      </c>
      <c r="AM4539">
        <v>0.25979930000000001</v>
      </c>
      <c r="AN4539">
        <v>0.3003673</v>
      </c>
    </row>
    <row r="4540" spans="1:40" x14ac:dyDescent="0.25">
      <c r="A4540" t="s">
        <v>24</v>
      </c>
      <c r="B4540" t="s">
        <v>24</v>
      </c>
      <c r="C4540" s="3">
        <v>41773</v>
      </c>
      <c r="D4540" t="s">
        <v>68</v>
      </c>
      <c r="E4540" s="2">
        <v>100</v>
      </c>
      <c r="F4540" t="str">
        <f t="shared" si="70"/>
        <v>All|All|41773|Per Ton|100</v>
      </c>
      <c r="I4540">
        <v>0.49952807999999999</v>
      </c>
      <c r="K4540">
        <v>0.97916645000000002</v>
      </c>
      <c r="L4540">
        <v>11328</v>
      </c>
      <c r="O4540">
        <v>0.48323640000000001</v>
      </c>
      <c r="P4540">
        <v>85.088706999999999</v>
      </c>
      <c r="Q4540">
        <v>1.1235865</v>
      </c>
      <c r="R4540">
        <v>11184</v>
      </c>
      <c r="S4540">
        <v>17</v>
      </c>
      <c r="T4540">
        <v>20</v>
      </c>
      <c r="U4540">
        <v>1.0940840000000001</v>
      </c>
      <c r="V4540">
        <v>0.5465257</v>
      </c>
      <c r="W4540">
        <v>27058</v>
      </c>
      <c r="X4540">
        <v>1.6291699999999999E-2</v>
      </c>
      <c r="Y4540">
        <v>6.3289300000000007E-2</v>
      </c>
      <c r="Z4540">
        <v>9.1997999999999993E-3</v>
      </c>
      <c r="AA4540">
        <v>1.06245E-2</v>
      </c>
      <c r="AB4540">
        <v>1.00654E-2</v>
      </c>
      <c r="AC4540">
        <v>1.40541E-2</v>
      </c>
      <c r="AD4540">
        <v>1.46353E-2</v>
      </c>
      <c r="AE4540">
        <v>-1.7193E-3</v>
      </c>
      <c r="AF4540">
        <v>8.9216999999999994E-3</v>
      </c>
      <c r="AG4540">
        <v>1.6291699999999999E-2</v>
      </c>
      <c r="AH4540">
        <v>2.3661600000000001E-2</v>
      </c>
      <c r="AI4540">
        <v>3.4302699999999998E-2</v>
      </c>
      <c r="AJ4540">
        <v>4.4533400000000001E-2</v>
      </c>
      <c r="AK4540">
        <v>5.56146E-2</v>
      </c>
      <c r="AL4540">
        <v>6.3289300000000007E-2</v>
      </c>
      <c r="AM4540">
        <v>7.0964100000000002E-2</v>
      </c>
      <c r="AN4540">
        <v>8.2045199999999999E-2</v>
      </c>
    </row>
    <row r="4541" spans="1:40" x14ac:dyDescent="0.25">
      <c r="A4541" t="s">
        <v>64</v>
      </c>
      <c r="B4541" t="s">
        <v>24</v>
      </c>
      <c r="C4541" s="3">
        <v>41773</v>
      </c>
      <c r="D4541" t="s">
        <v>66</v>
      </c>
      <c r="E4541" s="2">
        <v>100</v>
      </c>
      <c r="F4541" t="str">
        <f t="shared" si="70"/>
        <v>Non-Residential|All|41773|Per Device|100</v>
      </c>
      <c r="I4541">
        <v>2.8650820000000001</v>
      </c>
      <c r="K4541">
        <v>4.5287068000000001</v>
      </c>
      <c r="L4541">
        <v>5756</v>
      </c>
      <c r="O4541">
        <v>2.9231436</v>
      </c>
      <c r="P4541">
        <v>84.865311000000005</v>
      </c>
      <c r="Q4541">
        <v>5.3740758</v>
      </c>
      <c r="R4541">
        <v>5776</v>
      </c>
      <c r="S4541">
        <v>17</v>
      </c>
      <c r="T4541">
        <v>20</v>
      </c>
      <c r="U4541">
        <v>1.0751379999999999</v>
      </c>
      <c r="V4541">
        <v>3.0803579999999999</v>
      </c>
      <c r="W4541">
        <v>4663</v>
      </c>
      <c r="X4541">
        <v>-5.8061599999999998E-2</v>
      </c>
      <c r="Y4541">
        <v>0.1572142</v>
      </c>
      <c r="Z4541">
        <v>5.96917E-2</v>
      </c>
      <c r="AA4541">
        <v>7.0711499999999997E-2</v>
      </c>
      <c r="AB4541">
        <v>6.4176800000000006E-2</v>
      </c>
      <c r="AC4541">
        <v>9.2537599999999998E-2</v>
      </c>
      <c r="AD4541">
        <v>9.5492300000000002E-2</v>
      </c>
      <c r="AE4541">
        <v>-0.17665339999999999</v>
      </c>
      <c r="AF4541">
        <v>-0.1065884</v>
      </c>
      <c r="AG4541">
        <v>-5.8061599999999998E-2</v>
      </c>
      <c r="AH4541">
        <v>-9.5347999999999995E-3</v>
      </c>
      <c r="AI4541">
        <v>6.0530199999999999E-2</v>
      </c>
      <c r="AJ4541">
        <v>3.4835900000000003E-2</v>
      </c>
      <c r="AK4541">
        <v>0.107138</v>
      </c>
      <c r="AL4541">
        <v>0.1572142</v>
      </c>
      <c r="AM4541">
        <v>0.20729040000000001</v>
      </c>
      <c r="AN4541">
        <v>0.27959250000000002</v>
      </c>
    </row>
    <row r="4542" spans="1:40" x14ac:dyDescent="0.25">
      <c r="A4542" t="s">
        <v>64</v>
      </c>
      <c r="B4542" t="s">
        <v>24</v>
      </c>
      <c r="C4542" s="3">
        <v>41773</v>
      </c>
      <c r="D4542" t="s">
        <v>68</v>
      </c>
      <c r="E4542" s="2">
        <v>100</v>
      </c>
      <c r="F4542" t="str">
        <f t="shared" si="70"/>
        <v>Non-Residential|All|41773|Per Ton|100</v>
      </c>
      <c r="I4542">
        <v>0.73829520000000004</v>
      </c>
      <c r="K4542">
        <v>1.1669902000000001</v>
      </c>
      <c r="L4542">
        <v>5756</v>
      </c>
      <c r="O4542">
        <v>0.75325693000000005</v>
      </c>
      <c r="P4542">
        <v>84.865311000000005</v>
      </c>
      <c r="Q4542">
        <v>1.3848309999999999</v>
      </c>
      <c r="R4542">
        <v>5776</v>
      </c>
      <c r="S4542">
        <v>17</v>
      </c>
      <c r="T4542">
        <v>20</v>
      </c>
      <c r="U4542">
        <v>1.0751379999999999</v>
      </c>
      <c r="V4542">
        <v>0.79376910000000001</v>
      </c>
      <c r="W4542">
        <v>4663</v>
      </c>
      <c r="X4542">
        <v>-1.49617E-2</v>
      </c>
      <c r="Y4542">
        <v>4.0512100000000002E-2</v>
      </c>
      <c r="Z4542">
        <v>1.5381799999999999E-2</v>
      </c>
      <c r="AA4542">
        <v>1.8221500000000002E-2</v>
      </c>
      <c r="AB4542">
        <v>1.65375E-2</v>
      </c>
      <c r="AC4542">
        <v>2.38458E-2</v>
      </c>
      <c r="AD4542">
        <v>2.46071E-2</v>
      </c>
      <c r="AE4542">
        <v>-4.5521300000000001E-2</v>
      </c>
      <c r="AF4542">
        <v>-2.7466500000000001E-2</v>
      </c>
      <c r="AG4542">
        <v>-1.49617E-2</v>
      </c>
      <c r="AH4542">
        <v>-2.457E-3</v>
      </c>
      <c r="AI4542">
        <v>1.55979E-2</v>
      </c>
      <c r="AJ4542">
        <v>8.9768000000000001E-3</v>
      </c>
      <c r="AK4542">
        <v>2.76081E-2</v>
      </c>
      <c r="AL4542">
        <v>4.0512100000000002E-2</v>
      </c>
      <c r="AM4542">
        <v>5.3416100000000001E-2</v>
      </c>
      <c r="AN4542">
        <v>7.20475E-2</v>
      </c>
    </row>
    <row r="4543" spans="1:40" x14ac:dyDescent="0.25">
      <c r="A4543" t="s">
        <v>64</v>
      </c>
      <c r="B4543">
        <v>30</v>
      </c>
      <c r="C4543" s="3">
        <v>41773</v>
      </c>
      <c r="D4543" t="s">
        <v>66</v>
      </c>
      <c r="E4543" s="2">
        <v>100</v>
      </c>
      <c r="F4543" t="str">
        <f t="shared" si="70"/>
        <v>Non-Residential|30|41773|Per Device|100</v>
      </c>
      <c r="I4543">
        <v>2.8168945999999999</v>
      </c>
      <c r="K4543">
        <v>4.3238922000000004</v>
      </c>
      <c r="L4543">
        <v>2888</v>
      </c>
      <c r="O4543">
        <v>3.0503735999999999</v>
      </c>
      <c r="P4543">
        <v>85.035172000000003</v>
      </c>
      <c r="Q4543">
        <v>5.7048484000000004</v>
      </c>
      <c r="R4543">
        <v>2904</v>
      </c>
      <c r="S4543">
        <v>17</v>
      </c>
      <c r="T4543">
        <v>20</v>
      </c>
      <c r="U4543">
        <v>1.0960620000000001</v>
      </c>
      <c r="V4543">
        <v>3.0874920000000001</v>
      </c>
      <c r="W4543">
        <v>1336</v>
      </c>
      <c r="X4543">
        <v>-0.23347909999999999</v>
      </c>
      <c r="Y4543" s="6">
        <v>3.7117900000000002E-2</v>
      </c>
      <c r="Z4543">
        <v>8.0459299999999997E-2</v>
      </c>
      <c r="AA4543">
        <v>0.1058634</v>
      </c>
      <c r="AB4543">
        <v>8.81884E-2</v>
      </c>
      <c r="AC4543">
        <v>0.132969</v>
      </c>
      <c r="AD4543">
        <v>0.1377833</v>
      </c>
      <c r="AE4543">
        <v>-0.40388570000000001</v>
      </c>
      <c r="AF4543">
        <v>-0.30320809999999998</v>
      </c>
      <c r="AG4543">
        <v>-0.23347909999999999</v>
      </c>
      <c r="AH4543">
        <v>-0.16375010000000001</v>
      </c>
      <c r="AI4543">
        <v>-6.3072400000000001E-2</v>
      </c>
      <c r="AJ4543">
        <v>-0.13945859999999999</v>
      </c>
      <c r="AK4543">
        <v>-3.5135800000000002E-2</v>
      </c>
      <c r="AL4543" s="6">
        <v>3.7117900000000002E-2</v>
      </c>
      <c r="AM4543">
        <v>0.1093715</v>
      </c>
      <c r="AN4543">
        <v>0.2136943</v>
      </c>
    </row>
    <row r="4544" spans="1:40" x14ac:dyDescent="0.25">
      <c r="A4544" t="s">
        <v>64</v>
      </c>
      <c r="B4544">
        <v>30</v>
      </c>
      <c r="C4544" s="3">
        <v>41773</v>
      </c>
      <c r="D4544" t="s">
        <v>68</v>
      </c>
      <c r="E4544" s="2">
        <v>100</v>
      </c>
      <c r="F4544" t="str">
        <f t="shared" si="70"/>
        <v>Non-Residential|30|41773|Per Ton|100</v>
      </c>
      <c r="I4544">
        <v>0.72497990000000001</v>
      </c>
      <c r="K4544">
        <v>1.1128336000000001</v>
      </c>
      <c r="L4544">
        <v>2888</v>
      </c>
      <c r="O4544">
        <v>0.78507006000000001</v>
      </c>
      <c r="P4544">
        <v>85.035172000000003</v>
      </c>
      <c r="Q4544">
        <v>1.4682481999999999</v>
      </c>
      <c r="R4544">
        <v>2904</v>
      </c>
      <c r="S4544">
        <v>17</v>
      </c>
      <c r="T4544">
        <v>20</v>
      </c>
      <c r="U4544">
        <v>1.0960620000000001</v>
      </c>
      <c r="V4544">
        <v>0.79462299999999997</v>
      </c>
      <c r="W4544">
        <v>1336</v>
      </c>
      <c r="X4544">
        <v>-6.0090200000000003E-2</v>
      </c>
      <c r="Y4544">
        <v>9.5530000000000007E-3</v>
      </c>
      <c r="Z4544">
        <v>2.0707699999999999E-2</v>
      </c>
      <c r="AA4544">
        <v>2.72459E-2</v>
      </c>
      <c r="AB4544">
        <v>2.2696899999999999E-2</v>
      </c>
      <c r="AC4544">
        <v>3.4222000000000002E-2</v>
      </c>
      <c r="AD4544">
        <v>3.5461100000000002E-2</v>
      </c>
      <c r="AE4544">
        <v>-0.1039475</v>
      </c>
      <c r="AF4544">
        <v>-7.80362E-2</v>
      </c>
      <c r="AG4544">
        <v>-6.0090200000000003E-2</v>
      </c>
      <c r="AH4544">
        <v>-4.2144099999999997E-2</v>
      </c>
      <c r="AI4544">
        <v>-1.6232900000000001E-2</v>
      </c>
      <c r="AJ4544">
        <v>-3.5892300000000002E-2</v>
      </c>
      <c r="AK4544">
        <v>-9.0428999999999995E-3</v>
      </c>
      <c r="AL4544">
        <v>9.5530000000000007E-3</v>
      </c>
      <c r="AM4544">
        <v>2.8148800000000002E-2</v>
      </c>
      <c r="AN4544">
        <v>5.4998199999999997E-2</v>
      </c>
    </row>
    <row r="4545" spans="1:40" x14ac:dyDescent="0.25">
      <c r="A4545" t="s">
        <v>64</v>
      </c>
      <c r="B4545">
        <v>50</v>
      </c>
      <c r="C4545" s="3">
        <v>41773</v>
      </c>
      <c r="D4545" t="s">
        <v>66</v>
      </c>
      <c r="E4545" s="2">
        <v>100</v>
      </c>
      <c r="F4545" t="str">
        <f t="shared" si="70"/>
        <v>Non-Residential|50|41773|Per Device|100</v>
      </c>
      <c r="I4545">
        <v>2.8801765000000001</v>
      </c>
      <c r="K4545">
        <v>4.5964469000000001</v>
      </c>
      <c r="L4545">
        <v>2868</v>
      </c>
      <c r="O4545">
        <v>2.8465967999999999</v>
      </c>
      <c r="P4545">
        <v>84.793075999999999</v>
      </c>
      <c r="Q4545">
        <v>5.0721498</v>
      </c>
      <c r="R4545">
        <v>2872</v>
      </c>
      <c r="S4545">
        <v>17</v>
      </c>
      <c r="T4545">
        <v>20</v>
      </c>
      <c r="U4545">
        <v>1.0635760000000001</v>
      </c>
      <c r="V4545">
        <v>3.0632860000000002</v>
      </c>
      <c r="W4545">
        <v>3327</v>
      </c>
      <c r="X4545">
        <v>3.3579699999999997E-2</v>
      </c>
      <c r="Y4545">
        <v>0.21668899999999999</v>
      </c>
      <c r="Z4545">
        <v>8.5828699999999994E-2</v>
      </c>
      <c r="AA4545">
        <v>9.4645499999999994E-2</v>
      </c>
      <c r="AB4545">
        <v>9.1285400000000003E-2</v>
      </c>
      <c r="AC4545">
        <v>0.12776670000000001</v>
      </c>
      <c r="AD4545">
        <v>0.13149440000000001</v>
      </c>
      <c r="AE4545">
        <v>-0.13016</v>
      </c>
      <c r="AF4545">
        <v>-3.3421300000000001E-2</v>
      </c>
      <c r="AG4545">
        <v>3.3579699999999997E-2</v>
      </c>
      <c r="AH4545">
        <v>0.10058060000000001</v>
      </c>
      <c r="AI4545">
        <v>0.1973193</v>
      </c>
      <c r="AJ4545">
        <v>4.8172100000000002E-2</v>
      </c>
      <c r="AK4545">
        <v>0.14773330000000001</v>
      </c>
      <c r="AL4545">
        <v>0.21668899999999999</v>
      </c>
      <c r="AM4545">
        <v>0.28564469999999997</v>
      </c>
      <c r="AN4545">
        <v>0.38520589999999999</v>
      </c>
    </row>
    <row r="4546" spans="1:40" x14ac:dyDescent="0.25">
      <c r="A4546" t="s">
        <v>64</v>
      </c>
      <c r="B4546">
        <v>50</v>
      </c>
      <c r="C4546" s="3">
        <v>41773</v>
      </c>
      <c r="D4546" t="s">
        <v>68</v>
      </c>
      <c r="E4546" s="2">
        <v>100</v>
      </c>
      <c r="F4546" t="str">
        <f t="shared" si="70"/>
        <v>Non-Residential|50|41773|Per Ton|100</v>
      </c>
      <c r="I4546">
        <v>0.74263431999999996</v>
      </c>
      <c r="K4546">
        <v>1.1851632000000001</v>
      </c>
      <c r="L4546">
        <v>2868</v>
      </c>
      <c r="O4546">
        <v>0.73397603</v>
      </c>
      <c r="P4546">
        <v>84.793075999999999</v>
      </c>
      <c r="Q4546">
        <v>1.30782</v>
      </c>
      <c r="R4546">
        <v>2872</v>
      </c>
      <c r="S4546">
        <v>17</v>
      </c>
      <c r="T4546">
        <v>20</v>
      </c>
      <c r="U4546">
        <v>1.0635760000000001</v>
      </c>
      <c r="V4546">
        <v>0.78984790000000005</v>
      </c>
      <c r="W4546">
        <v>3327</v>
      </c>
      <c r="X4546">
        <v>8.6583000000000007E-3</v>
      </c>
      <c r="Y4546">
        <v>5.5871799999999999E-2</v>
      </c>
      <c r="Z4546">
        <v>2.2130400000000001E-2</v>
      </c>
      <c r="AA4546">
        <v>2.44037E-2</v>
      </c>
      <c r="AB4546">
        <v>2.3537300000000001E-2</v>
      </c>
      <c r="AC4546">
        <v>3.2943800000000002E-2</v>
      </c>
      <c r="AD4546">
        <v>3.3904999999999998E-2</v>
      </c>
      <c r="AE4546">
        <v>-3.3560899999999998E-2</v>
      </c>
      <c r="AF4546">
        <v>-8.6175000000000002E-3</v>
      </c>
      <c r="AG4546">
        <v>8.6583000000000007E-3</v>
      </c>
      <c r="AH4546">
        <v>2.5933999999999999E-2</v>
      </c>
      <c r="AI4546">
        <v>5.0877499999999999E-2</v>
      </c>
      <c r="AJ4546">
        <v>1.24209E-2</v>
      </c>
      <c r="AK4546">
        <v>3.8092000000000001E-2</v>
      </c>
      <c r="AL4546">
        <v>5.5871799999999999E-2</v>
      </c>
      <c r="AM4546">
        <v>7.3651599999999998E-2</v>
      </c>
      <c r="AN4546">
        <v>9.9322800000000003E-2</v>
      </c>
    </row>
    <row r="4547" spans="1:40" x14ac:dyDescent="0.25">
      <c r="A4547" t="s">
        <v>65</v>
      </c>
      <c r="B4547" t="s">
        <v>24</v>
      </c>
      <c r="C4547" s="3">
        <v>41773</v>
      </c>
      <c r="D4547" t="s">
        <v>66</v>
      </c>
      <c r="E4547" s="2">
        <v>100</v>
      </c>
      <c r="F4547" t="str">
        <f t="shared" si="70"/>
        <v>Residential|All|41773|Per Device|100</v>
      </c>
      <c r="I4547">
        <v>1.4470235</v>
      </c>
      <c r="K4547">
        <v>1.5164682</v>
      </c>
      <c r="L4547">
        <v>5572</v>
      </c>
      <c r="O4547">
        <v>1.3173109000000001</v>
      </c>
      <c r="P4547">
        <v>85.133697999999995</v>
      </c>
      <c r="Q4547">
        <v>1.2240434</v>
      </c>
      <c r="R4547">
        <v>5408</v>
      </c>
      <c r="S4547">
        <v>17</v>
      </c>
      <c r="T4547">
        <v>20</v>
      </c>
      <c r="U4547">
        <v>1.0889610000000001</v>
      </c>
      <c r="V4547">
        <v>1.575752</v>
      </c>
      <c r="W4547">
        <v>22395</v>
      </c>
      <c r="X4547">
        <v>0.12971250000000001</v>
      </c>
      <c r="Y4547">
        <v>0.25844070000000002</v>
      </c>
      <c r="Z4547">
        <v>2.03155E-2</v>
      </c>
      <c r="AA4547">
        <v>1.6644800000000001E-2</v>
      </c>
      <c r="AB4547">
        <v>2.2122800000000001E-2</v>
      </c>
      <c r="AC4547">
        <v>2.6263499999999999E-2</v>
      </c>
      <c r="AD4547">
        <v>2.7685100000000001E-2</v>
      </c>
      <c r="AE4547">
        <v>9.6054500000000001E-2</v>
      </c>
      <c r="AF4547">
        <v>0.11594</v>
      </c>
      <c r="AG4547">
        <v>0.12971250000000001</v>
      </c>
      <c r="AH4547">
        <v>0.1434851</v>
      </c>
      <c r="AI4547">
        <v>0.1633705</v>
      </c>
      <c r="AJ4547">
        <v>0.22296079999999999</v>
      </c>
      <c r="AK4547">
        <v>0.24392259999999999</v>
      </c>
      <c r="AL4547">
        <v>0.25844070000000002</v>
      </c>
      <c r="AM4547">
        <v>0.2729588</v>
      </c>
      <c r="AN4547">
        <v>0.29392069999999998</v>
      </c>
    </row>
    <row r="4548" spans="1:40" x14ac:dyDescent="0.25">
      <c r="A4548" t="s">
        <v>65</v>
      </c>
      <c r="B4548" t="s">
        <v>24</v>
      </c>
      <c r="C4548" s="3">
        <v>41773</v>
      </c>
      <c r="D4548" t="s">
        <v>68</v>
      </c>
      <c r="E4548" s="2">
        <v>100</v>
      </c>
      <c r="F4548" t="str">
        <f t="shared" ref="F4548:F4611" si="71">CONCATENATE(A4548,"|",B4548,"|",C4548,"|",D4548,"|",E4548)</f>
        <v>Residential|All|41773|Per Ton|100</v>
      </c>
      <c r="I4548">
        <v>0.40531326000000001</v>
      </c>
      <c r="K4548">
        <v>0.42476482999999998</v>
      </c>
      <c r="L4548">
        <v>5572</v>
      </c>
      <c r="O4548">
        <v>0.36898059999999999</v>
      </c>
      <c r="P4548">
        <v>85.133697999999995</v>
      </c>
      <c r="Q4548">
        <v>0.34285623999999998</v>
      </c>
      <c r="R4548">
        <v>5408</v>
      </c>
      <c r="S4548">
        <v>17</v>
      </c>
      <c r="T4548">
        <v>20</v>
      </c>
      <c r="U4548">
        <v>1.0889610000000001</v>
      </c>
      <c r="V4548">
        <v>0.44137019999999999</v>
      </c>
      <c r="W4548">
        <v>22395</v>
      </c>
      <c r="X4548">
        <v>3.6332700000000002E-2</v>
      </c>
      <c r="Y4548">
        <v>7.2389599999999998E-2</v>
      </c>
      <c r="Z4548">
        <v>5.6904E-3</v>
      </c>
      <c r="AA4548">
        <v>4.6622E-3</v>
      </c>
      <c r="AB4548">
        <v>6.1966E-3</v>
      </c>
      <c r="AC4548">
        <v>7.3563999999999999E-3</v>
      </c>
      <c r="AD4548">
        <v>7.7546000000000004E-3</v>
      </c>
      <c r="AE4548">
        <v>2.6904999999999998E-2</v>
      </c>
      <c r="AF4548">
        <v>3.2474900000000001E-2</v>
      </c>
      <c r="AG4548">
        <v>3.6332700000000002E-2</v>
      </c>
      <c r="AH4548">
        <v>4.0190400000000001E-2</v>
      </c>
      <c r="AI4548">
        <v>4.5760299999999997E-2</v>
      </c>
      <c r="AJ4548">
        <v>6.2451600000000003E-2</v>
      </c>
      <c r="AK4548">
        <v>6.8322999999999995E-2</v>
      </c>
      <c r="AL4548">
        <v>7.2389599999999998E-2</v>
      </c>
      <c r="AM4548">
        <v>7.6456099999999999E-2</v>
      </c>
      <c r="AN4548">
        <v>8.2327600000000001E-2</v>
      </c>
    </row>
    <row r="4549" spans="1:40" x14ac:dyDescent="0.25">
      <c r="A4549" t="s">
        <v>65</v>
      </c>
      <c r="B4549">
        <v>50</v>
      </c>
      <c r="C4549" s="3">
        <v>41773</v>
      </c>
      <c r="D4549" t="s">
        <v>66</v>
      </c>
      <c r="E4549" s="2">
        <v>100</v>
      </c>
      <c r="F4549" t="str">
        <f t="shared" si="71"/>
        <v>Residential|50|41773|Per Device|100</v>
      </c>
      <c r="I4549">
        <v>1.5960171000000001</v>
      </c>
      <c r="K4549">
        <v>1.6604361999999999</v>
      </c>
      <c r="L4549">
        <v>2832</v>
      </c>
      <c r="O4549">
        <v>1.6101605000000001</v>
      </c>
      <c r="P4549">
        <v>85.388626000000002</v>
      </c>
      <c r="Q4549">
        <v>1.4141672000000001</v>
      </c>
      <c r="R4549">
        <v>2736</v>
      </c>
      <c r="S4549">
        <v>17</v>
      </c>
      <c r="T4549">
        <v>20</v>
      </c>
      <c r="U4549">
        <v>1.1093379999999999</v>
      </c>
      <c r="V4549">
        <v>1.7705219999999999</v>
      </c>
      <c r="W4549">
        <v>11772</v>
      </c>
      <c r="X4549">
        <v>-1.41434E-2</v>
      </c>
      <c r="Y4549">
        <v>0.1603618</v>
      </c>
      <c r="Z4549">
        <v>3.12015E-2</v>
      </c>
      <c r="AA4549">
        <v>2.7036000000000001E-2</v>
      </c>
      <c r="AB4549">
        <v>3.4612999999999998E-2</v>
      </c>
      <c r="AC4549">
        <v>4.12854E-2</v>
      </c>
      <c r="AD4549">
        <v>4.3920500000000001E-2</v>
      </c>
      <c r="AE4549">
        <v>-6.7052700000000007E-2</v>
      </c>
      <c r="AF4549">
        <v>-3.5793400000000003E-2</v>
      </c>
      <c r="AG4549">
        <v>-1.41434E-2</v>
      </c>
      <c r="AH4549">
        <v>7.5066999999999998E-3</v>
      </c>
      <c r="AI4549">
        <v>3.8766000000000002E-2</v>
      </c>
      <c r="AJ4549">
        <v>0.1040754</v>
      </c>
      <c r="AK4549">
        <v>0.1373298</v>
      </c>
      <c r="AL4549">
        <v>0.1603618</v>
      </c>
      <c r="AM4549">
        <v>0.18339369999999999</v>
      </c>
      <c r="AN4549">
        <v>0.21664810000000001</v>
      </c>
    </row>
    <row r="4550" spans="1:40" x14ac:dyDescent="0.25">
      <c r="A4550" t="s">
        <v>65</v>
      </c>
      <c r="B4550">
        <v>50</v>
      </c>
      <c r="C4550" s="3">
        <v>41773</v>
      </c>
      <c r="D4550" t="s">
        <v>68</v>
      </c>
      <c r="E4550" s="2">
        <v>100</v>
      </c>
      <c r="F4550" t="str">
        <f t="shared" si="71"/>
        <v>Residential|50|41773|Per Ton|100</v>
      </c>
      <c r="I4550">
        <v>0.45421557000000001</v>
      </c>
      <c r="K4550">
        <v>0.47254880999999999</v>
      </c>
      <c r="L4550">
        <v>2832</v>
      </c>
      <c r="O4550">
        <v>0.45824067000000002</v>
      </c>
      <c r="P4550">
        <v>85.388626000000002</v>
      </c>
      <c r="Q4550">
        <v>0.40246233999999997</v>
      </c>
      <c r="R4550">
        <v>2736</v>
      </c>
      <c r="S4550">
        <v>17</v>
      </c>
      <c r="T4550">
        <v>20</v>
      </c>
      <c r="U4550">
        <v>1.1093379999999999</v>
      </c>
      <c r="V4550">
        <v>0.50387850000000001</v>
      </c>
      <c r="W4550">
        <v>11772</v>
      </c>
      <c r="X4550">
        <v>-4.0251000000000002E-3</v>
      </c>
      <c r="Y4550">
        <v>4.5637900000000002E-2</v>
      </c>
      <c r="Z4550">
        <v>8.8797000000000008E-3</v>
      </c>
      <c r="AA4550">
        <v>7.6943000000000003E-3</v>
      </c>
      <c r="AB4550">
        <v>9.8505999999999993E-3</v>
      </c>
      <c r="AC4550">
        <v>1.17495E-2</v>
      </c>
      <c r="AD4550">
        <v>1.24995E-2</v>
      </c>
      <c r="AE4550">
        <v>-1.9082700000000001E-2</v>
      </c>
      <c r="AF4550">
        <v>-1.0186600000000001E-2</v>
      </c>
      <c r="AG4550">
        <v>-4.0251000000000002E-3</v>
      </c>
      <c r="AH4550">
        <v>2.1364000000000001E-3</v>
      </c>
      <c r="AI4550">
        <v>1.1032500000000001E-2</v>
      </c>
      <c r="AJ4550">
        <v>2.9619199999999998E-2</v>
      </c>
      <c r="AK4550">
        <v>3.9083100000000003E-2</v>
      </c>
      <c r="AL4550">
        <v>4.5637900000000002E-2</v>
      </c>
      <c r="AM4550">
        <v>5.2192599999999999E-2</v>
      </c>
      <c r="AN4550">
        <v>6.1656599999999999E-2</v>
      </c>
    </row>
    <row r="4551" spans="1:40" x14ac:dyDescent="0.25">
      <c r="A4551" t="s">
        <v>65</v>
      </c>
      <c r="B4551">
        <v>100</v>
      </c>
      <c r="C4551" s="3">
        <v>41773</v>
      </c>
      <c r="D4551" t="s">
        <v>66</v>
      </c>
      <c r="E4551" s="2">
        <v>100</v>
      </c>
      <c r="F4551" t="str">
        <f t="shared" si="71"/>
        <v>Residential|100|41773|Per Device|100</v>
      </c>
      <c r="I4551">
        <v>1.2871146</v>
      </c>
      <c r="K4551">
        <v>1.3436895</v>
      </c>
      <c r="L4551">
        <v>2740</v>
      </c>
      <c r="O4551">
        <v>1.0046383000000001</v>
      </c>
      <c r="P4551">
        <v>84.845650000000006</v>
      </c>
      <c r="Q4551">
        <v>0.91984462</v>
      </c>
      <c r="R4551">
        <v>2672</v>
      </c>
      <c r="S4551">
        <v>17</v>
      </c>
      <c r="T4551">
        <v>20</v>
      </c>
      <c r="U4551">
        <v>1.0626249999999999</v>
      </c>
      <c r="V4551">
        <v>1.36772</v>
      </c>
      <c r="W4551">
        <v>10623</v>
      </c>
      <c r="X4551">
        <v>0.28247630000000001</v>
      </c>
      <c r="Y4551">
        <v>0.36308210000000002</v>
      </c>
      <c r="Z4551">
        <v>2.5669899999999999E-2</v>
      </c>
      <c r="AA4551">
        <v>1.7794899999999999E-2</v>
      </c>
      <c r="AB4551">
        <v>2.72774E-2</v>
      </c>
      <c r="AC4551">
        <v>3.1234600000000001E-2</v>
      </c>
      <c r="AD4551">
        <v>3.2568699999999999E-2</v>
      </c>
      <c r="AE4551">
        <v>0.24244750000000001</v>
      </c>
      <c r="AF4551">
        <v>0.26609680000000002</v>
      </c>
      <c r="AG4551">
        <v>0.28247630000000001</v>
      </c>
      <c r="AH4551">
        <v>0.2988557</v>
      </c>
      <c r="AI4551">
        <v>0.32250509999999999</v>
      </c>
      <c r="AJ4551">
        <v>0.32134360000000001</v>
      </c>
      <c r="AK4551">
        <v>0.34600310000000001</v>
      </c>
      <c r="AL4551">
        <v>0.36308210000000002</v>
      </c>
      <c r="AM4551">
        <v>0.38016109999999997</v>
      </c>
      <c r="AN4551">
        <v>0.40482050000000003</v>
      </c>
    </row>
    <row r="4552" spans="1:40" x14ac:dyDescent="0.25">
      <c r="A4552" t="s">
        <v>65</v>
      </c>
      <c r="B4552">
        <v>100</v>
      </c>
      <c r="C4552" s="3">
        <v>41773</v>
      </c>
      <c r="D4552" t="s">
        <v>68</v>
      </c>
      <c r="E4552" s="2">
        <v>100</v>
      </c>
      <c r="F4552" t="str">
        <f t="shared" si="71"/>
        <v>Residential|100|41773|Per Ton|100</v>
      </c>
      <c r="I4552">
        <v>0.35464762</v>
      </c>
      <c r="K4552">
        <v>0.37023610000000001</v>
      </c>
      <c r="L4552">
        <v>2740</v>
      </c>
      <c r="O4552">
        <v>0.27681496999999999</v>
      </c>
      <c r="P4552">
        <v>84.845650000000006</v>
      </c>
      <c r="Q4552">
        <v>0.25345118</v>
      </c>
      <c r="R4552">
        <v>2672</v>
      </c>
      <c r="S4552">
        <v>17</v>
      </c>
      <c r="T4552">
        <v>20</v>
      </c>
      <c r="U4552">
        <v>1.0626249999999999</v>
      </c>
      <c r="V4552">
        <v>0.37685750000000001</v>
      </c>
      <c r="W4552">
        <v>10623</v>
      </c>
      <c r="X4552">
        <v>7.7832600000000002E-2</v>
      </c>
      <c r="Y4552" s="6">
        <v>0.10004250000000001</v>
      </c>
      <c r="Z4552">
        <v>7.0730000000000003E-3</v>
      </c>
      <c r="AA4552">
        <v>4.9031999999999999E-3</v>
      </c>
      <c r="AB4552">
        <v>7.5158999999999998E-3</v>
      </c>
      <c r="AC4552">
        <v>8.6063000000000008E-3</v>
      </c>
      <c r="AD4552">
        <v>8.9738999999999999E-3</v>
      </c>
      <c r="AE4552">
        <v>6.6803199999999993E-2</v>
      </c>
      <c r="AF4552">
        <v>7.3319499999999996E-2</v>
      </c>
      <c r="AG4552">
        <v>7.7832600000000002E-2</v>
      </c>
      <c r="AH4552">
        <v>8.2345799999999997E-2</v>
      </c>
      <c r="AI4552">
        <v>8.8862099999999999E-2</v>
      </c>
      <c r="AJ4552">
        <v>8.8541999999999996E-2</v>
      </c>
      <c r="AK4552">
        <v>9.5336599999999994E-2</v>
      </c>
      <c r="AL4552" s="6">
        <v>0.10004250000000001</v>
      </c>
      <c r="AM4552">
        <v>0.10474840000000001</v>
      </c>
      <c r="AN4552">
        <v>0.111543</v>
      </c>
    </row>
    <row r="4553" spans="1:40" x14ac:dyDescent="0.25">
      <c r="A4553" t="s">
        <v>24</v>
      </c>
      <c r="B4553" t="s">
        <v>24</v>
      </c>
      <c r="C4553" s="3">
        <v>41774</v>
      </c>
      <c r="D4553" t="s">
        <v>66</v>
      </c>
      <c r="E4553" s="2">
        <v>1</v>
      </c>
      <c r="F4553" t="str">
        <f t="shared" si="71"/>
        <v>All|All|41774|Per Device|1</v>
      </c>
      <c r="I4553">
        <v>0.82320656999999997</v>
      </c>
      <c r="K4553">
        <v>1.8416437000000001</v>
      </c>
      <c r="L4553">
        <v>2820</v>
      </c>
      <c r="O4553">
        <v>0.92346483999999995</v>
      </c>
      <c r="P4553">
        <v>69.180862000000005</v>
      </c>
      <c r="Q4553">
        <v>2.3468957000000001</v>
      </c>
      <c r="R4553">
        <v>2789</v>
      </c>
      <c r="S4553">
        <v>17</v>
      </c>
      <c r="T4553">
        <v>20</v>
      </c>
      <c r="U4553">
        <v>1.1483449999999999</v>
      </c>
      <c r="V4553">
        <v>0.94532559999999999</v>
      </c>
      <c r="W4553">
        <v>27058</v>
      </c>
      <c r="X4553">
        <v>-0.10025829999999999</v>
      </c>
      <c r="Y4553">
        <v>2.18607E-2</v>
      </c>
      <c r="Z4553">
        <v>3.4680200000000001E-2</v>
      </c>
      <c r="AA4553">
        <v>4.44395E-2</v>
      </c>
      <c r="AB4553">
        <v>3.98248E-2</v>
      </c>
      <c r="AC4553">
        <v>5.6370099999999999E-2</v>
      </c>
      <c r="AD4553">
        <v>5.9673200000000003E-2</v>
      </c>
      <c r="AE4553">
        <v>-0.1724994</v>
      </c>
      <c r="AF4553">
        <v>-0.12981880000000001</v>
      </c>
      <c r="AG4553">
        <v>-0.10025829999999999</v>
      </c>
      <c r="AH4553">
        <v>-7.0697800000000005E-2</v>
      </c>
      <c r="AI4553">
        <v>-2.80171E-2</v>
      </c>
      <c r="AJ4553">
        <v>-5.4613500000000002E-2</v>
      </c>
      <c r="AK4553">
        <v>-9.4319E-3</v>
      </c>
      <c r="AL4553">
        <v>2.18607E-2</v>
      </c>
      <c r="AM4553">
        <v>5.3153400000000003E-2</v>
      </c>
      <c r="AN4553">
        <v>9.8335000000000006E-2</v>
      </c>
    </row>
    <row r="4554" spans="1:40" x14ac:dyDescent="0.25">
      <c r="A4554" t="s">
        <v>24</v>
      </c>
      <c r="B4554" t="s">
        <v>24</v>
      </c>
      <c r="C4554" s="3">
        <v>41774</v>
      </c>
      <c r="D4554" t="s">
        <v>68</v>
      </c>
      <c r="E4554" s="2">
        <v>1</v>
      </c>
      <c r="F4554" t="str">
        <f t="shared" si="71"/>
        <v>All|All|41774|Per Ton|1</v>
      </c>
      <c r="I4554">
        <v>0.22485849999999999</v>
      </c>
      <c r="K4554">
        <v>0.50304411999999998</v>
      </c>
      <c r="L4554">
        <v>2820</v>
      </c>
      <c r="O4554">
        <v>0.25224400000000002</v>
      </c>
      <c r="P4554">
        <v>69.180862000000005</v>
      </c>
      <c r="Q4554">
        <v>0.64105349</v>
      </c>
      <c r="R4554">
        <v>2789</v>
      </c>
      <c r="S4554">
        <v>17</v>
      </c>
      <c r="T4554">
        <v>20</v>
      </c>
      <c r="U4554">
        <v>1.1483449999999999</v>
      </c>
      <c r="V4554">
        <v>0.25821519999999998</v>
      </c>
      <c r="W4554">
        <v>27058</v>
      </c>
      <c r="X4554">
        <v>-2.73855E-2</v>
      </c>
      <c r="Y4554" s="6">
        <v>5.9712999999999997E-3</v>
      </c>
      <c r="Z4554">
        <v>9.4728999999999994E-3</v>
      </c>
      <c r="AA4554">
        <v>1.2138599999999999E-2</v>
      </c>
      <c r="AB4554">
        <v>1.08781E-2</v>
      </c>
      <c r="AC4554">
        <v>1.53975E-2</v>
      </c>
      <c r="AD4554">
        <v>1.62997E-2</v>
      </c>
      <c r="AE4554">
        <v>-4.7118100000000003E-2</v>
      </c>
      <c r="AF4554">
        <v>-3.5459900000000003E-2</v>
      </c>
      <c r="AG4554">
        <v>-2.73855E-2</v>
      </c>
      <c r="AH4554">
        <v>-1.9311100000000001E-2</v>
      </c>
      <c r="AI4554">
        <v>-7.6528999999999998E-3</v>
      </c>
      <c r="AJ4554">
        <v>-1.4917700000000001E-2</v>
      </c>
      <c r="AK4554">
        <v>-2.5763000000000001E-3</v>
      </c>
      <c r="AL4554" s="6">
        <v>5.9712999999999997E-3</v>
      </c>
      <c r="AM4554">
        <v>1.45188E-2</v>
      </c>
      <c r="AN4554">
        <v>2.6860200000000001E-2</v>
      </c>
    </row>
    <row r="4555" spans="1:40" x14ac:dyDescent="0.25">
      <c r="A4555" t="s">
        <v>64</v>
      </c>
      <c r="B4555" t="s">
        <v>24</v>
      </c>
      <c r="C4555" s="3">
        <v>41774</v>
      </c>
      <c r="D4555" t="s">
        <v>66</v>
      </c>
      <c r="E4555" s="2">
        <v>1</v>
      </c>
      <c r="F4555" t="str">
        <f t="shared" si="71"/>
        <v>Non-Residential|All|41774|Per Device|1</v>
      </c>
      <c r="I4555">
        <v>1.3002829</v>
      </c>
      <c r="K4555">
        <v>2.4213832000000002</v>
      </c>
      <c r="L4555">
        <v>1437</v>
      </c>
      <c r="O4555">
        <v>1.370587</v>
      </c>
      <c r="P4555">
        <v>70.095055000000002</v>
      </c>
      <c r="Q4555">
        <v>3.1342200999999998</v>
      </c>
      <c r="R4555">
        <v>1441</v>
      </c>
      <c r="S4555">
        <v>17</v>
      </c>
      <c r="T4555">
        <v>20</v>
      </c>
      <c r="U4555">
        <v>1.1254189999999999</v>
      </c>
      <c r="V4555">
        <v>1.463363</v>
      </c>
      <c r="W4555">
        <v>4663</v>
      </c>
      <c r="X4555">
        <v>-7.0304099999999994E-2</v>
      </c>
      <c r="Y4555">
        <v>9.2775700000000003E-2</v>
      </c>
      <c r="Z4555">
        <v>6.3875600000000005E-2</v>
      </c>
      <c r="AA4555">
        <v>8.2565299999999994E-2</v>
      </c>
      <c r="AB4555">
        <v>7.1886800000000001E-2</v>
      </c>
      <c r="AC4555">
        <v>0.1043893</v>
      </c>
      <c r="AD4555">
        <v>0.1094748</v>
      </c>
      <c r="AE4555">
        <v>-0.2040844</v>
      </c>
      <c r="AF4555">
        <v>-0.12504589999999999</v>
      </c>
      <c r="AG4555">
        <v>-7.0304099999999994E-2</v>
      </c>
      <c r="AH4555">
        <v>-1.5562299999999999E-2</v>
      </c>
      <c r="AI4555">
        <v>6.3476099999999994E-2</v>
      </c>
      <c r="AJ4555">
        <v>-4.7522000000000002E-2</v>
      </c>
      <c r="AK4555">
        <v>3.5367000000000003E-2</v>
      </c>
      <c r="AL4555">
        <v>9.2775700000000003E-2</v>
      </c>
      <c r="AM4555">
        <v>0.15018429999999999</v>
      </c>
      <c r="AN4555">
        <v>0.23307330000000001</v>
      </c>
    </row>
    <row r="4556" spans="1:40" x14ac:dyDescent="0.25">
      <c r="A4556" t="s">
        <v>64</v>
      </c>
      <c r="B4556" t="s">
        <v>24</v>
      </c>
      <c r="C4556" s="3">
        <v>41774</v>
      </c>
      <c r="D4556" t="s">
        <v>68</v>
      </c>
      <c r="E4556" s="2">
        <v>1</v>
      </c>
      <c r="F4556" t="str">
        <f t="shared" si="71"/>
        <v>Non-Residential|All|41774|Per Ton|1</v>
      </c>
      <c r="I4556">
        <v>0.33506637</v>
      </c>
      <c r="K4556">
        <v>0.62395964999999998</v>
      </c>
      <c r="L4556">
        <v>1437</v>
      </c>
      <c r="O4556">
        <v>0.35318284999999999</v>
      </c>
      <c r="P4556">
        <v>70.095055000000002</v>
      </c>
      <c r="Q4556">
        <v>0.80764866000000002</v>
      </c>
      <c r="R4556">
        <v>1441</v>
      </c>
      <c r="S4556">
        <v>17</v>
      </c>
      <c r="T4556">
        <v>20</v>
      </c>
      <c r="U4556">
        <v>1.1254189999999999</v>
      </c>
      <c r="V4556">
        <v>0.37708989999999998</v>
      </c>
      <c r="W4556">
        <v>4663</v>
      </c>
      <c r="X4556">
        <v>-1.8116500000000001E-2</v>
      </c>
      <c r="Y4556">
        <v>2.3907100000000001E-2</v>
      </c>
      <c r="Z4556">
        <v>1.64599E-2</v>
      </c>
      <c r="AA4556">
        <v>2.1276E-2</v>
      </c>
      <c r="AB4556">
        <v>1.85243E-2</v>
      </c>
      <c r="AC4556">
        <v>2.6899800000000001E-2</v>
      </c>
      <c r="AD4556">
        <v>2.8210300000000001E-2</v>
      </c>
      <c r="AE4556">
        <v>-5.2589999999999998E-2</v>
      </c>
      <c r="AF4556">
        <v>-3.22227E-2</v>
      </c>
      <c r="AG4556">
        <v>-1.8116500000000001E-2</v>
      </c>
      <c r="AH4556">
        <v>-4.0102000000000002E-3</v>
      </c>
      <c r="AI4556">
        <v>1.6357E-2</v>
      </c>
      <c r="AJ4556">
        <v>-1.2245799999999999E-2</v>
      </c>
      <c r="AK4556">
        <v>9.1135999999999995E-3</v>
      </c>
      <c r="AL4556">
        <v>2.3907100000000001E-2</v>
      </c>
      <c r="AM4556">
        <v>3.8700600000000002E-2</v>
      </c>
      <c r="AN4556">
        <v>6.0060000000000002E-2</v>
      </c>
    </row>
    <row r="4557" spans="1:40" x14ac:dyDescent="0.25">
      <c r="A4557" t="s">
        <v>64</v>
      </c>
      <c r="B4557">
        <v>30</v>
      </c>
      <c r="C4557" s="3">
        <v>41774</v>
      </c>
      <c r="D4557" t="s">
        <v>66</v>
      </c>
      <c r="E4557" s="2">
        <v>1</v>
      </c>
      <c r="F4557" t="str">
        <f t="shared" si="71"/>
        <v>Non-Residential|30|41774|Per Device|1</v>
      </c>
      <c r="I4557">
        <v>1.1965821999999999</v>
      </c>
      <c r="K4557">
        <v>1.9466349000000001</v>
      </c>
      <c r="L4557">
        <v>722</v>
      </c>
      <c r="O4557">
        <v>1.4754370000000001</v>
      </c>
      <c r="P4557">
        <v>69.572204999999997</v>
      </c>
      <c r="Q4557">
        <v>3.4455939999999998</v>
      </c>
      <c r="R4557">
        <v>724</v>
      </c>
      <c r="S4557">
        <v>17</v>
      </c>
      <c r="T4557">
        <v>20</v>
      </c>
      <c r="U4557">
        <v>1.152577</v>
      </c>
      <c r="V4557">
        <v>1.3791530000000001</v>
      </c>
      <c r="W4557">
        <v>1336</v>
      </c>
      <c r="X4557">
        <v>-0.27885480000000001</v>
      </c>
      <c r="Y4557">
        <v>-9.6283599999999997E-2</v>
      </c>
      <c r="Z4557">
        <v>7.2446200000000002E-2</v>
      </c>
      <c r="AA4557">
        <v>0.12805449999999999</v>
      </c>
      <c r="AB4557">
        <v>8.3499900000000002E-2</v>
      </c>
      <c r="AC4557">
        <v>0.14712720000000001</v>
      </c>
      <c r="AD4557">
        <v>0.15287310000000001</v>
      </c>
      <c r="AE4557">
        <v>-0.46740589999999999</v>
      </c>
      <c r="AF4557">
        <v>-0.3560084</v>
      </c>
      <c r="AG4557">
        <v>-0.27885480000000001</v>
      </c>
      <c r="AH4557">
        <v>-0.2017012</v>
      </c>
      <c r="AI4557">
        <v>-9.0303700000000001E-2</v>
      </c>
      <c r="AJ4557">
        <v>-0.29219840000000002</v>
      </c>
      <c r="AK4557">
        <v>-0.17645040000000001</v>
      </c>
      <c r="AL4557">
        <v>-9.6283599999999997E-2</v>
      </c>
      <c r="AM4557">
        <v>-1.61169E-2</v>
      </c>
      <c r="AN4557">
        <v>9.96311E-2</v>
      </c>
    </row>
    <row r="4558" spans="1:40" x14ac:dyDescent="0.25">
      <c r="A4558" t="s">
        <v>64</v>
      </c>
      <c r="B4558">
        <v>30</v>
      </c>
      <c r="C4558" s="3">
        <v>41774</v>
      </c>
      <c r="D4558" t="s">
        <v>68</v>
      </c>
      <c r="E4558" s="2">
        <v>1</v>
      </c>
      <c r="F4558" t="str">
        <f t="shared" si="71"/>
        <v>Non-Residential|30|41774|Per Ton|1</v>
      </c>
      <c r="I4558">
        <v>0.30796255</v>
      </c>
      <c r="K4558">
        <v>0.50100248999999997</v>
      </c>
      <c r="L4558">
        <v>722</v>
      </c>
      <c r="O4558">
        <v>0.37973098999999999</v>
      </c>
      <c r="P4558">
        <v>69.572204999999997</v>
      </c>
      <c r="Q4558">
        <v>0.88678732000000005</v>
      </c>
      <c r="R4558">
        <v>724</v>
      </c>
      <c r="S4558">
        <v>17</v>
      </c>
      <c r="T4558">
        <v>20</v>
      </c>
      <c r="U4558">
        <v>1.152577</v>
      </c>
      <c r="V4558">
        <v>0.3549506</v>
      </c>
      <c r="W4558">
        <v>1336</v>
      </c>
      <c r="X4558">
        <v>-7.1768399999999996E-2</v>
      </c>
      <c r="Y4558">
        <v>-2.4780400000000001E-2</v>
      </c>
      <c r="Z4558">
        <v>1.8645399999999999E-2</v>
      </c>
      <c r="AA4558">
        <v>3.2957199999999999E-2</v>
      </c>
      <c r="AB4558">
        <v>2.1490200000000001E-2</v>
      </c>
      <c r="AC4558">
        <v>3.7865900000000001E-2</v>
      </c>
      <c r="AD4558">
        <v>3.9344700000000003E-2</v>
      </c>
      <c r="AE4558">
        <v>-0.1202956</v>
      </c>
      <c r="AF4558">
        <v>-9.1625300000000007E-2</v>
      </c>
      <c r="AG4558">
        <v>-7.1768399999999996E-2</v>
      </c>
      <c r="AH4558">
        <v>-5.1911499999999999E-2</v>
      </c>
      <c r="AI4558">
        <v>-2.3241299999999999E-2</v>
      </c>
      <c r="AJ4558">
        <v>-7.5202699999999997E-2</v>
      </c>
      <c r="AK4558">
        <v>-4.5412800000000003E-2</v>
      </c>
      <c r="AL4558">
        <v>-2.4780400000000001E-2</v>
      </c>
      <c r="AM4558">
        <v>-4.1479999999999998E-3</v>
      </c>
      <c r="AN4558">
        <v>2.5641899999999999E-2</v>
      </c>
    </row>
    <row r="4559" spans="1:40" x14ac:dyDescent="0.25">
      <c r="A4559" t="s">
        <v>64</v>
      </c>
      <c r="B4559">
        <v>50</v>
      </c>
      <c r="C4559" s="3">
        <v>41774</v>
      </c>
      <c r="D4559" t="s">
        <v>66</v>
      </c>
      <c r="E4559" s="2">
        <v>1</v>
      </c>
      <c r="F4559" t="str">
        <f t="shared" si="71"/>
        <v>Non-Residential|50|41774|Per Device|1</v>
      </c>
      <c r="I4559">
        <v>1.3492739</v>
      </c>
      <c r="K4559">
        <v>2.6538624</v>
      </c>
      <c r="L4559">
        <v>715</v>
      </c>
      <c r="O4559">
        <v>1.3115121000000001</v>
      </c>
      <c r="P4559">
        <v>70.317070000000001</v>
      </c>
      <c r="Q4559">
        <v>2.8746391999999998</v>
      </c>
      <c r="R4559">
        <v>717</v>
      </c>
      <c r="S4559">
        <v>17</v>
      </c>
      <c r="T4559">
        <v>20</v>
      </c>
      <c r="U4559">
        <v>1.111221</v>
      </c>
      <c r="V4559">
        <v>1.499341</v>
      </c>
      <c r="W4559">
        <v>3327</v>
      </c>
      <c r="X4559">
        <v>3.7761799999999998E-2</v>
      </c>
      <c r="Y4559">
        <v>0.187829</v>
      </c>
      <c r="Z4559">
        <v>9.9248799999999998E-2</v>
      </c>
      <c r="AA4559">
        <v>0.1073554</v>
      </c>
      <c r="AB4559">
        <v>0.11028739999999999</v>
      </c>
      <c r="AC4559">
        <v>0.14620359999999999</v>
      </c>
      <c r="AD4559">
        <v>0.15391060000000001</v>
      </c>
      <c r="AE4559">
        <v>-0.14960570000000001</v>
      </c>
      <c r="AF4559">
        <v>-3.8907499999999998E-2</v>
      </c>
      <c r="AG4559">
        <v>3.7761799999999998E-2</v>
      </c>
      <c r="AH4559">
        <v>0.114431</v>
      </c>
      <c r="AI4559">
        <v>0.2251293</v>
      </c>
      <c r="AJ4559">
        <v>-9.4154000000000009E-3</v>
      </c>
      <c r="AK4559">
        <v>0.1071182</v>
      </c>
      <c r="AL4559">
        <v>0.187829</v>
      </c>
      <c r="AM4559">
        <v>0.2685398</v>
      </c>
      <c r="AN4559">
        <v>0.38507340000000001</v>
      </c>
    </row>
    <row r="4560" spans="1:40" x14ac:dyDescent="0.25">
      <c r="A4560" t="s">
        <v>64</v>
      </c>
      <c r="B4560">
        <v>50</v>
      </c>
      <c r="C4560" s="3">
        <v>41774</v>
      </c>
      <c r="D4560" t="s">
        <v>68</v>
      </c>
      <c r="E4560" s="2">
        <v>1</v>
      </c>
      <c r="F4560" t="str">
        <f t="shared" si="71"/>
        <v>Non-Residential|50|41774|Per Ton|1</v>
      </c>
      <c r="I4560">
        <v>0.34790130000000002</v>
      </c>
      <c r="K4560">
        <v>0.68428074000000005</v>
      </c>
      <c r="L4560">
        <v>715</v>
      </c>
      <c r="O4560">
        <v>0.33816467</v>
      </c>
      <c r="P4560">
        <v>70.317070000000001</v>
      </c>
      <c r="Q4560">
        <v>0.74120655999999996</v>
      </c>
      <c r="R4560">
        <v>717</v>
      </c>
      <c r="S4560">
        <v>17</v>
      </c>
      <c r="T4560">
        <v>20</v>
      </c>
      <c r="U4560">
        <v>1.111221</v>
      </c>
      <c r="V4560">
        <v>0.38659510000000002</v>
      </c>
      <c r="W4560">
        <v>3327</v>
      </c>
      <c r="X4560">
        <v>9.7365999999999998E-3</v>
      </c>
      <c r="Y4560">
        <v>4.8430500000000001E-2</v>
      </c>
      <c r="Z4560">
        <v>2.5590600000000002E-2</v>
      </c>
      <c r="AA4560">
        <v>2.7680900000000001E-2</v>
      </c>
      <c r="AB4560">
        <v>2.8436900000000001E-2</v>
      </c>
      <c r="AC4560">
        <v>3.7697599999999998E-2</v>
      </c>
      <c r="AD4560">
        <v>3.9684799999999999E-2</v>
      </c>
      <c r="AE4560">
        <v>-3.8574799999999999E-2</v>
      </c>
      <c r="AF4560">
        <v>-1.0031999999999999E-2</v>
      </c>
      <c r="AG4560">
        <v>9.7365999999999998E-3</v>
      </c>
      <c r="AH4560">
        <v>2.9505300000000002E-2</v>
      </c>
      <c r="AI4560">
        <v>5.8048099999999998E-2</v>
      </c>
      <c r="AJ4560">
        <v>-2.4277000000000001E-3</v>
      </c>
      <c r="AK4560">
        <v>2.7619700000000001E-2</v>
      </c>
      <c r="AL4560">
        <v>4.8430500000000001E-2</v>
      </c>
      <c r="AM4560">
        <v>6.9241200000000003E-2</v>
      </c>
      <c r="AN4560">
        <v>9.9288600000000005E-2</v>
      </c>
    </row>
    <row r="4561" spans="1:40" x14ac:dyDescent="0.25">
      <c r="A4561" t="s">
        <v>65</v>
      </c>
      <c r="B4561" t="s">
        <v>24</v>
      </c>
      <c r="C4561" s="3">
        <v>41774</v>
      </c>
      <c r="D4561" t="s">
        <v>66</v>
      </c>
      <c r="E4561" s="2">
        <v>1</v>
      </c>
      <c r="F4561" t="str">
        <f t="shared" si="71"/>
        <v>Residential|All|41774|Per Device|1</v>
      </c>
      <c r="I4561">
        <v>0.64569096000000004</v>
      </c>
      <c r="K4561">
        <v>0.63622909000000005</v>
      </c>
      <c r="L4561">
        <v>1383</v>
      </c>
      <c r="O4561">
        <v>0.74934690999999998</v>
      </c>
      <c r="P4561">
        <v>68.996536000000006</v>
      </c>
      <c r="Q4561">
        <v>0.77027862000000002</v>
      </c>
      <c r="R4561">
        <v>1348</v>
      </c>
      <c r="S4561">
        <v>17</v>
      </c>
      <c r="T4561">
        <v>20</v>
      </c>
      <c r="U4561">
        <v>1.1501399999999999</v>
      </c>
      <c r="V4561">
        <v>0.7426353</v>
      </c>
      <c r="W4561">
        <v>22395</v>
      </c>
      <c r="X4561">
        <v>-0.1036559</v>
      </c>
      <c r="Y4561">
        <v>-6.7117000000000001E-3</v>
      </c>
      <c r="Z4561">
        <v>1.7108100000000001E-2</v>
      </c>
      <c r="AA4561">
        <v>2.0979899999999999E-2</v>
      </c>
      <c r="AB4561">
        <v>1.9676699999999998E-2</v>
      </c>
      <c r="AC4561">
        <v>2.7071100000000001E-2</v>
      </c>
      <c r="AD4561">
        <v>2.8763299999999999E-2</v>
      </c>
      <c r="AE4561">
        <v>-0.1383489</v>
      </c>
      <c r="AF4561">
        <v>-0.117852</v>
      </c>
      <c r="AG4561">
        <v>-0.1036559</v>
      </c>
      <c r="AH4561">
        <v>-8.9459899999999995E-2</v>
      </c>
      <c r="AI4561">
        <v>-6.8962999999999997E-2</v>
      </c>
      <c r="AJ4561">
        <v>-4.3573399999999998E-2</v>
      </c>
      <c r="AK4561">
        <v>-2.1795200000000001E-2</v>
      </c>
      <c r="AL4561">
        <v>-6.7117000000000001E-3</v>
      </c>
      <c r="AM4561">
        <v>8.3718999999999998E-3</v>
      </c>
      <c r="AN4561">
        <v>3.015E-2</v>
      </c>
    </row>
    <row r="4562" spans="1:40" x14ac:dyDescent="0.25">
      <c r="A4562" t="s">
        <v>65</v>
      </c>
      <c r="B4562" t="s">
        <v>24</v>
      </c>
      <c r="C4562" s="3">
        <v>41774</v>
      </c>
      <c r="D4562" t="s">
        <v>68</v>
      </c>
      <c r="E4562" s="2">
        <v>1</v>
      </c>
      <c r="F4562" t="str">
        <f t="shared" si="71"/>
        <v>Residential|All|41774|Per Ton|1</v>
      </c>
      <c r="I4562">
        <v>0.18085892000000001</v>
      </c>
      <c r="K4562">
        <v>0.17820864</v>
      </c>
      <c r="L4562">
        <v>1383</v>
      </c>
      <c r="O4562">
        <v>0.2098931</v>
      </c>
      <c r="P4562">
        <v>68.996536000000006</v>
      </c>
      <c r="Q4562">
        <v>0.21575610000000001</v>
      </c>
      <c r="R4562">
        <v>1348</v>
      </c>
      <c r="S4562">
        <v>17</v>
      </c>
      <c r="T4562">
        <v>20</v>
      </c>
      <c r="U4562">
        <v>1.1501399999999999</v>
      </c>
      <c r="V4562">
        <v>0.20801310000000001</v>
      </c>
      <c r="W4562">
        <v>22395</v>
      </c>
      <c r="X4562">
        <v>-2.90342E-2</v>
      </c>
      <c r="Y4562">
        <v>-1.8799999999999999E-3</v>
      </c>
      <c r="Z4562">
        <v>4.7920000000000003E-3</v>
      </c>
      <c r="AA4562">
        <v>5.8764999999999998E-3</v>
      </c>
      <c r="AB4562">
        <v>5.5114999999999999E-3</v>
      </c>
      <c r="AC4562">
        <v>7.5826000000000001E-3</v>
      </c>
      <c r="AD4562">
        <v>8.0566000000000006E-3</v>
      </c>
      <c r="AE4562">
        <v>-3.87517E-2</v>
      </c>
      <c r="AF4562">
        <v>-3.3010499999999998E-2</v>
      </c>
      <c r="AG4562">
        <v>-2.90342E-2</v>
      </c>
      <c r="AH4562">
        <v>-2.5057800000000002E-2</v>
      </c>
      <c r="AI4562">
        <v>-1.93166E-2</v>
      </c>
      <c r="AJ4562">
        <v>-1.2205000000000001E-2</v>
      </c>
      <c r="AK4562">
        <v>-6.1048999999999999E-3</v>
      </c>
      <c r="AL4562">
        <v>-1.8799999999999999E-3</v>
      </c>
      <c r="AM4562">
        <v>2.3449999999999999E-3</v>
      </c>
      <c r="AN4562">
        <v>8.4451000000000005E-3</v>
      </c>
    </row>
    <row r="4563" spans="1:40" x14ac:dyDescent="0.25">
      <c r="A4563" t="s">
        <v>65</v>
      </c>
      <c r="B4563">
        <v>50</v>
      </c>
      <c r="C4563" s="3">
        <v>41774</v>
      </c>
      <c r="D4563" t="s">
        <v>66</v>
      </c>
      <c r="E4563" s="2">
        <v>1</v>
      </c>
      <c r="F4563" t="str">
        <f t="shared" si="71"/>
        <v>Residential|50|41774|Per Device|1</v>
      </c>
      <c r="I4563">
        <v>0.69488119000000004</v>
      </c>
      <c r="K4563">
        <v>0.65597176999999995</v>
      </c>
      <c r="L4563">
        <v>703</v>
      </c>
      <c r="O4563">
        <v>0.79636558000000002</v>
      </c>
      <c r="P4563">
        <v>68.680549999999997</v>
      </c>
      <c r="Q4563">
        <v>0.81919087000000002</v>
      </c>
      <c r="R4563">
        <v>682</v>
      </c>
      <c r="S4563">
        <v>17</v>
      </c>
      <c r="T4563">
        <v>20</v>
      </c>
      <c r="U4563">
        <v>1.1869019999999999</v>
      </c>
      <c r="V4563">
        <v>0.82475569999999998</v>
      </c>
      <c r="W4563">
        <v>11772</v>
      </c>
      <c r="X4563">
        <v>-0.1014844</v>
      </c>
      <c r="Y4563">
        <v>2.8390100000000001E-2</v>
      </c>
      <c r="Z4563">
        <v>2.4740399999999999E-2</v>
      </c>
      <c r="AA4563">
        <v>3.1368399999999998E-2</v>
      </c>
      <c r="AB4563">
        <v>2.9364500000000002E-2</v>
      </c>
      <c r="AC4563">
        <v>3.9950800000000002E-2</v>
      </c>
      <c r="AD4563">
        <v>4.2967999999999999E-2</v>
      </c>
      <c r="AE4563">
        <v>-0.1526834</v>
      </c>
      <c r="AF4563">
        <v>-0.1224346</v>
      </c>
      <c r="AG4563">
        <v>-0.1014844</v>
      </c>
      <c r="AH4563">
        <v>-8.05342E-2</v>
      </c>
      <c r="AI4563">
        <v>-5.0285299999999998E-2</v>
      </c>
      <c r="AJ4563">
        <v>-2.6675600000000001E-2</v>
      </c>
      <c r="AK4563">
        <v>5.8577000000000004E-3</v>
      </c>
      <c r="AL4563">
        <v>2.8390100000000001E-2</v>
      </c>
      <c r="AM4563">
        <v>5.0922599999999998E-2</v>
      </c>
      <c r="AN4563">
        <v>8.34559E-2</v>
      </c>
    </row>
    <row r="4564" spans="1:40" x14ac:dyDescent="0.25">
      <c r="A4564" t="s">
        <v>65</v>
      </c>
      <c r="B4564">
        <v>50</v>
      </c>
      <c r="C4564" s="3">
        <v>41774</v>
      </c>
      <c r="D4564" t="s">
        <v>68</v>
      </c>
      <c r="E4564" s="2">
        <v>1</v>
      </c>
      <c r="F4564" t="str">
        <f t="shared" si="71"/>
        <v>Residential|50|41774|Per Ton|1</v>
      </c>
      <c r="I4564">
        <v>0.19775844000000001</v>
      </c>
      <c r="K4564">
        <v>0.18668509</v>
      </c>
      <c r="L4564">
        <v>703</v>
      </c>
      <c r="O4564">
        <v>0.22664020000000001</v>
      </c>
      <c r="P4564">
        <v>68.680549999999997</v>
      </c>
      <c r="Q4564">
        <v>0.23313613</v>
      </c>
      <c r="R4564">
        <v>682</v>
      </c>
      <c r="S4564">
        <v>17</v>
      </c>
      <c r="T4564">
        <v>20</v>
      </c>
      <c r="U4564">
        <v>1.1869019999999999</v>
      </c>
      <c r="V4564">
        <v>0.23471990000000001</v>
      </c>
      <c r="W4564">
        <v>11772</v>
      </c>
      <c r="X4564">
        <v>-2.8881799999999999E-2</v>
      </c>
      <c r="Y4564" s="6">
        <v>8.0797000000000004E-3</v>
      </c>
      <c r="Z4564">
        <v>7.0410000000000004E-3</v>
      </c>
      <c r="AA4564">
        <v>8.9271999999999997E-3</v>
      </c>
      <c r="AB4564">
        <v>8.3569000000000004E-3</v>
      </c>
      <c r="AC4564">
        <v>1.13697E-2</v>
      </c>
      <c r="AD4564">
        <v>1.22284E-2</v>
      </c>
      <c r="AE4564">
        <v>-4.3452699999999997E-2</v>
      </c>
      <c r="AF4564">
        <v>-3.4844100000000003E-2</v>
      </c>
      <c r="AG4564">
        <v>-2.8881799999999999E-2</v>
      </c>
      <c r="AH4564">
        <v>-2.2919499999999999E-2</v>
      </c>
      <c r="AI4564">
        <v>-1.43109E-2</v>
      </c>
      <c r="AJ4564">
        <v>-7.5916999999999998E-3</v>
      </c>
      <c r="AK4564">
        <v>1.6670999999999999E-3</v>
      </c>
      <c r="AL4564" s="6">
        <v>8.0797000000000004E-3</v>
      </c>
      <c r="AM4564">
        <v>1.44922E-2</v>
      </c>
      <c r="AN4564">
        <v>2.3751000000000001E-2</v>
      </c>
    </row>
    <row r="4565" spans="1:40" x14ac:dyDescent="0.25">
      <c r="A4565" t="s">
        <v>65</v>
      </c>
      <c r="B4565">
        <v>100</v>
      </c>
      <c r="C4565" s="3">
        <v>41774</v>
      </c>
      <c r="D4565" t="s">
        <v>66</v>
      </c>
      <c r="E4565" s="2">
        <v>1</v>
      </c>
      <c r="F4565" t="str">
        <f t="shared" si="71"/>
        <v>Residential|100|41774|Per Device|1</v>
      </c>
      <c r="I4565">
        <v>0.59302871999999995</v>
      </c>
      <c r="K4565">
        <v>0.61404075999999996</v>
      </c>
      <c r="L4565">
        <v>680</v>
      </c>
      <c r="O4565">
        <v>0.69944090999999997</v>
      </c>
      <c r="P4565">
        <v>69.353538999999998</v>
      </c>
      <c r="Q4565">
        <v>0.71663935000000001</v>
      </c>
      <c r="R4565">
        <v>666</v>
      </c>
      <c r="S4565">
        <v>17</v>
      </c>
      <c r="T4565">
        <v>20</v>
      </c>
      <c r="U4565">
        <v>1.102509</v>
      </c>
      <c r="V4565">
        <v>0.65381959999999995</v>
      </c>
      <c r="W4565">
        <v>10623</v>
      </c>
      <c r="X4565">
        <v>-0.1064122</v>
      </c>
      <c r="Y4565">
        <v>-4.5621299999999997E-2</v>
      </c>
      <c r="Z4565">
        <v>2.35474E-2</v>
      </c>
      <c r="AA4565">
        <v>2.7769200000000001E-2</v>
      </c>
      <c r="AB4565">
        <v>2.59612E-2</v>
      </c>
      <c r="AC4565">
        <v>3.6408900000000001E-2</v>
      </c>
      <c r="AD4565">
        <v>3.8014600000000003E-2</v>
      </c>
      <c r="AE4565">
        <v>-0.15307209999999999</v>
      </c>
      <c r="AF4565">
        <v>-0.12550500000000001</v>
      </c>
      <c r="AG4565">
        <v>-0.1064122</v>
      </c>
      <c r="AH4565">
        <v>-8.7319300000000002E-2</v>
      </c>
      <c r="AI4565">
        <v>-5.9752300000000001E-2</v>
      </c>
      <c r="AJ4565">
        <v>-9.4339099999999995E-2</v>
      </c>
      <c r="AK4565">
        <v>-6.5556199999999995E-2</v>
      </c>
      <c r="AL4565">
        <v>-4.5621299999999997E-2</v>
      </c>
      <c r="AM4565">
        <v>-2.5686400000000002E-2</v>
      </c>
      <c r="AN4565">
        <v>3.0964E-3</v>
      </c>
    </row>
    <row r="4566" spans="1:40" x14ac:dyDescent="0.25">
      <c r="A4566" t="s">
        <v>65</v>
      </c>
      <c r="B4566">
        <v>100</v>
      </c>
      <c r="C4566" s="3">
        <v>41774</v>
      </c>
      <c r="D4566" t="s">
        <v>68</v>
      </c>
      <c r="E4566" s="2">
        <v>1</v>
      </c>
      <c r="F4566" t="str">
        <f t="shared" si="71"/>
        <v>Residential|100|41774|Per Ton|1</v>
      </c>
      <c r="I4566">
        <v>0.16340131999999999</v>
      </c>
      <c r="K4566">
        <v>0.16919091999999999</v>
      </c>
      <c r="L4566">
        <v>680</v>
      </c>
      <c r="O4566">
        <v>0.19272180999999999</v>
      </c>
      <c r="P4566">
        <v>69.353538999999998</v>
      </c>
      <c r="Q4566">
        <v>0.19746062</v>
      </c>
      <c r="R4566">
        <v>666</v>
      </c>
      <c r="S4566">
        <v>17</v>
      </c>
      <c r="T4566">
        <v>20</v>
      </c>
      <c r="U4566">
        <v>1.102509</v>
      </c>
      <c r="V4566">
        <v>0.18015139999999999</v>
      </c>
      <c r="W4566">
        <v>10623</v>
      </c>
      <c r="X4566">
        <v>-2.9320499999999999E-2</v>
      </c>
      <c r="Y4566">
        <v>-1.2570400000000001E-2</v>
      </c>
      <c r="Z4566">
        <v>6.4882000000000004E-3</v>
      </c>
      <c r="AA4566">
        <v>7.6514E-3</v>
      </c>
      <c r="AB4566">
        <v>7.1532999999999996E-3</v>
      </c>
      <c r="AC4566">
        <v>1.0031999999999999E-2</v>
      </c>
      <c r="AD4566">
        <v>1.04744E-2</v>
      </c>
      <c r="AE4566">
        <v>-4.2176999999999999E-2</v>
      </c>
      <c r="AF4566">
        <v>-3.4581300000000002E-2</v>
      </c>
      <c r="AG4566">
        <v>-2.9320499999999999E-2</v>
      </c>
      <c r="AH4566">
        <v>-2.40597E-2</v>
      </c>
      <c r="AI4566">
        <v>-1.6463999999999999E-2</v>
      </c>
      <c r="AJ4566">
        <v>-2.59939E-2</v>
      </c>
      <c r="AK4566">
        <v>-1.8063200000000001E-2</v>
      </c>
      <c r="AL4566">
        <v>-1.2570400000000001E-2</v>
      </c>
      <c r="AM4566">
        <v>-7.0775999999999999E-3</v>
      </c>
      <c r="AN4566">
        <v>8.5320000000000003E-4</v>
      </c>
    </row>
    <row r="4567" spans="1:40" x14ac:dyDescent="0.25">
      <c r="A4567" t="s">
        <v>24</v>
      </c>
      <c r="B4567" t="s">
        <v>24</v>
      </c>
      <c r="C4567" s="3">
        <v>41774</v>
      </c>
      <c r="D4567" t="s">
        <v>66</v>
      </c>
      <c r="E4567" s="2">
        <v>2</v>
      </c>
      <c r="F4567" t="str">
        <f t="shared" si="71"/>
        <v>All|All|41774|Per Device|2</v>
      </c>
      <c r="I4567">
        <v>0.74152859000000004</v>
      </c>
      <c r="K4567">
        <v>1.7226284999999999</v>
      </c>
      <c r="L4567">
        <v>2820</v>
      </c>
      <c r="O4567">
        <v>0.82389820999999996</v>
      </c>
      <c r="P4567">
        <v>68.037375999999995</v>
      </c>
      <c r="Q4567">
        <v>2.3159209000000001</v>
      </c>
      <c r="R4567">
        <v>2789</v>
      </c>
      <c r="S4567">
        <v>17</v>
      </c>
      <c r="T4567">
        <v>20</v>
      </c>
      <c r="U4567">
        <v>1.1483449999999999</v>
      </c>
      <c r="V4567">
        <v>0.85153100000000004</v>
      </c>
      <c r="W4567">
        <v>27058</v>
      </c>
      <c r="X4567">
        <v>-8.2369600000000001E-2</v>
      </c>
      <c r="Y4567">
        <v>2.7632799999999999E-2</v>
      </c>
      <c r="Z4567">
        <v>3.2439000000000003E-2</v>
      </c>
      <c r="AA4567">
        <v>4.3853000000000003E-2</v>
      </c>
      <c r="AB4567">
        <v>3.7251100000000002E-2</v>
      </c>
      <c r="AC4567">
        <v>5.4546999999999998E-2</v>
      </c>
      <c r="AD4567">
        <v>5.7539E-2</v>
      </c>
      <c r="AE4567">
        <v>-0.1522744</v>
      </c>
      <c r="AF4567">
        <v>-0.11097410000000001</v>
      </c>
      <c r="AG4567">
        <v>-8.2369600000000001E-2</v>
      </c>
      <c r="AH4567">
        <v>-5.3765199999999999E-2</v>
      </c>
      <c r="AI4567">
        <v>-1.24648E-2</v>
      </c>
      <c r="AJ4567">
        <v>-4.6106399999999999E-2</v>
      </c>
      <c r="AK4567">
        <v>-2.5406999999999999E-3</v>
      </c>
      <c r="AL4567">
        <v>2.7632799999999999E-2</v>
      </c>
      <c r="AM4567">
        <v>5.7806200000000002E-2</v>
      </c>
      <c r="AN4567">
        <v>0.1013719</v>
      </c>
    </row>
    <row r="4568" spans="1:40" x14ac:dyDescent="0.25">
      <c r="A4568" t="s">
        <v>24</v>
      </c>
      <c r="B4568" t="s">
        <v>24</v>
      </c>
      <c r="C4568" s="3">
        <v>41774</v>
      </c>
      <c r="D4568" t="s">
        <v>68</v>
      </c>
      <c r="E4568" s="2">
        <v>2</v>
      </c>
      <c r="F4568" t="str">
        <f t="shared" si="71"/>
        <v>All|All|41774|Per Ton|2</v>
      </c>
      <c r="I4568">
        <v>0.20254818999999999</v>
      </c>
      <c r="K4568">
        <v>0.47053518999999999</v>
      </c>
      <c r="L4568">
        <v>2820</v>
      </c>
      <c r="O4568">
        <v>0.22504741</v>
      </c>
      <c r="P4568">
        <v>68.037375999999995</v>
      </c>
      <c r="Q4568">
        <v>0.63259272</v>
      </c>
      <c r="R4568">
        <v>2789</v>
      </c>
      <c r="S4568">
        <v>17</v>
      </c>
      <c r="T4568">
        <v>20</v>
      </c>
      <c r="U4568">
        <v>1.1483449999999999</v>
      </c>
      <c r="V4568">
        <v>0.2325953</v>
      </c>
      <c r="W4568">
        <v>27058</v>
      </c>
      <c r="X4568">
        <v>-2.24992E-2</v>
      </c>
      <c r="Y4568">
        <v>7.5478999999999997E-3</v>
      </c>
      <c r="Z4568">
        <v>8.8606999999999991E-3</v>
      </c>
      <c r="AA4568">
        <v>1.19784E-2</v>
      </c>
      <c r="AB4568">
        <v>1.0175099999999999E-2</v>
      </c>
      <c r="AC4568">
        <v>1.48995E-2</v>
      </c>
      <c r="AD4568">
        <v>1.57167E-2</v>
      </c>
      <c r="AE4568">
        <v>-4.1593699999999997E-2</v>
      </c>
      <c r="AF4568">
        <v>-3.0312499999999999E-2</v>
      </c>
      <c r="AG4568">
        <v>-2.24992E-2</v>
      </c>
      <c r="AH4568">
        <v>-1.46859E-2</v>
      </c>
      <c r="AI4568">
        <v>-3.4047999999999999E-3</v>
      </c>
      <c r="AJ4568">
        <v>-1.25939E-2</v>
      </c>
      <c r="AK4568">
        <v>-6.9399999999999996E-4</v>
      </c>
      <c r="AL4568">
        <v>7.5478999999999997E-3</v>
      </c>
      <c r="AM4568">
        <v>1.57898E-2</v>
      </c>
      <c r="AN4568">
        <v>2.7689700000000001E-2</v>
      </c>
    </row>
    <row r="4569" spans="1:40" x14ac:dyDescent="0.25">
      <c r="A4569" t="s">
        <v>64</v>
      </c>
      <c r="B4569" t="s">
        <v>24</v>
      </c>
      <c r="C4569" s="3">
        <v>41774</v>
      </c>
      <c r="D4569" t="s">
        <v>66</v>
      </c>
      <c r="E4569" s="2">
        <v>2</v>
      </c>
      <c r="F4569" t="str">
        <f t="shared" si="71"/>
        <v>Non-Residential|All|41774|Per Device|2</v>
      </c>
      <c r="I4569">
        <v>1.2308522</v>
      </c>
      <c r="K4569">
        <v>2.2758299000000002</v>
      </c>
      <c r="L4569">
        <v>1437</v>
      </c>
      <c r="O4569">
        <v>1.3134626</v>
      </c>
      <c r="P4569">
        <v>68.874129999999994</v>
      </c>
      <c r="Q4569">
        <v>3.1138104000000002</v>
      </c>
      <c r="R4569">
        <v>1441</v>
      </c>
      <c r="S4569">
        <v>17</v>
      </c>
      <c r="T4569">
        <v>20</v>
      </c>
      <c r="U4569">
        <v>1.1254189999999999</v>
      </c>
      <c r="V4569">
        <v>1.385224</v>
      </c>
      <c r="W4569">
        <v>4663</v>
      </c>
      <c r="X4569">
        <v>-8.26104E-2</v>
      </c>
      <c r="Y4569">
        <v>7.1761500000000006E-2</v>
      </c>
      <c r="Z4569">
        <v>6.0035999999999999E-2</v>
      </c>
      <c r="AA4569">
        <v>8.2027600000000006E-2</v>
      </c>
      <c r="AB4569">
        <v>6.7565600000000003E-2</v>
      </c>
      <c r="AC4569">
        <v>0.10165059999999999</v>
      </c>
      <c r="AD4569">
        <v>0.1062715</v>
      </c>
      <c r="AE4569">
        <v>-0.21288090000000001</v>
      </c>
      <c r="AF4569">
        <v>-0.13591600000000001</v>
      </c>
      <c r="AG4569">
        <v>-8.26104E-2</v>
      </c>
      <c r="AH4569">
        <v>-2.9304799999999999E-2</v>
      </c>
      <c r="AI4569">
        <v>4.7660099999999997E-2</v>
      </c>
      <c r="AJ4569">
        <v>-6.4431000000000002E-2</v>
      </c>
      <c r="AK4569">
        <v>1.6032600000000001E-2</v>
      </c>
      <c r="AL4569">
        <v>7.1761500000000006E-2</v>
      </c>
      <c r="AM4569">
        <v>0.1274903</v>
      </c>
      <c r="AN4569">
        <v>0.2079539</v>
      </c>
    </row>
    <row r="4570" spans="1:40" x14ac:dyDescent="0.25">
      <c r="A4570" t="s">
        <v>64</v>
      </c>
      <c r="B4570" t="s">
        <v>24</v>
      </c>
      <c r="C4570" s="3">
        <v>41774</v>
      </c>
      <c r="D4570" t="s">
        <v>68</v>
      </c>
      <c r="E4570" s="2">
        <v>2</v>
      </c>
      <c r="F4570" t="str">
        <f t="shared" si="71"/>
        <v>Non-Residential|All|41774|Per Ton|2</v>
      </c>
      <c r="I4570">
        <v>0.31717497</v>
      </c>
      <c r="K4570">
        <v>0.58645241999999997</v>
      </c>
      <c r="L4570">
        <v>1437</v>
      </c>
      <c r="O4570">
        <v>0.33846261999999999</v>
      </c>
      <c r="P4570">
        <v>68.874129999999994</v>
      </c>
      <c r="Q4570">
        <v>0.80238935</v>
      </c>
      <c r="R4570">
        <v>1441</v>
      </c>
      <c r="S4570">
        <v>17</v>
      </c>
      <c r="T4570">
        <v>20</v>
      </c>
      <c r="U4570">
        <v>1.1254189999999999</v>
      </c>
      <c r="V4570">
        <v>0.35695460000000001</v>
      </c>
      <c r="W4570">
        <v>4663</v>
      </c>
      <c r="X4570">
        <v>-2.12877E-2</v>
      </c>
      <c r="Y4570">
        <v>1.8492000000000001E-2</v>
      </c>
      <c r="Z4570">
        <v>1.54705E-2</v>
      </c>
      <c r="AA4570">
        <v>2.11375E-2</v>
      </c>
      <c r="AB4570">
        <v>1.7410800000000001E-2</v>
      </c>
      <c r="AC4570">
        <v>2.6194100000000001E-2</v>
      </c>
      <c r="AD4570">
        <v>2.7384800000000001E-2</v>
      </c>
      <c r="AE4570">
        <v>-5.4856700000000001E-2</v>
      </c>
      <c r="AF4570">
        <v>-3.5023800000000001E-2</v>
      </c>
      <c r="AG4570">
        <v>-2.12877E-2</v>
      </c>
      <c r="AH4570">
        <v>-7.5515000000000001E-3</v>
      </c>
      <c r="AI4570">
        <v>1.22814E-2</v>
      </c>
      <c r="AJ4570">
        <v>-1.6603099999999999E-2</v>
      </c>
      <c r="AK4570">
        <v>4.1314000000000003E-3</v>
      </c>
      <c r="AL4570">
        <v>1.8492000000000001E-2</v>
      </c>
      <c r="AM4570">
        <v>3.2852600000000003E-2</v>
      </c>
      <c r="AN4570">
        <v>5.3587099999999999E-2</v>
      </c>
    </row>
    <row r="4571" spans="1:40" x14ac:dyDescent="0.25">
      <c r="A4571" t="s">
        <v>64</v>
      </c>
      <c r="B4571">
        <v>30</v>
      </c>
      <c r="C4571" s="3">
        <v>41774</v>
      </c>
      <c r="D4571" t="s">
        <v>66</v>
      </c>
      <c r="E4571" s="2">
        <v>2</v>
      </c>
      <c r="F4571" t="str">
        <f t="shared" si="71"/>
        <v>Non-Residential|30|41774|Per Device|2</v>
      </c>
      <c r="I4571">
        <v>1.1479665999999999</v>
      </c>
      <c r="K4571">
        <v>1.8203910000000001</v>
      </c>
      <c r="L4571">
        <v>722</v>
      </c>
      <c r="O4571">
        <v>1.3862576</v>
      </c>
      <c r="P4571">
        <v>68.442573999999993</v>
      </c>
      <c r="Q4571">
        <v>3.2627069999999998</v>
      </c>
      <c r="R4571">
        <v>724</v>
      </c>
      <c r="S4571">
        <v>17</v>
      </c>
      <c r="T4571">
        <v>20</v>
      </c>
      <c r="U4571">
        <v>1.152577</v>
      </c>
      <c r="V4571">
        <v>1.3231200000000001</v>
      </c>
      <c r="W4571">
        <v>1336</v>
      </c>
      <c r="X4571">
        <v>-0.238291</v>
      </c>
      <c r="Y4571">
        <v>-6.3137499999999999E-2</v>
      </c>
      <c r="Z4571">
        <v>6.77479E-2</v>
      </c>
      <c r="AA4571">
        <v>0.12125759999999999</v>
      </c>
      <c r="AB4571">
        <v>7.8084700000000007E-2</v>
      </c>
      <c r="AC4571">
        <v>0.13889989999999999</v>
      </c>
      <c r="AD4571">
        <v>0.1442242</v>
      </c>
      <c r="AE4571">
        <v>-0.41629830000000001</v>
      </c>
      <c r="AF4571">
        <v>-0.31113010000000002</v>
      </c>
      <c r="AG4571">
        <v>-0.238291</v>
      </c>
      <c r="AH4571">
        <v>-0.16545180000000001</v>
      </c>
      <c r="AI4571">
        <v>-6.02836E-2</v>
      </c>
      <c r="AJ4571">
        <v>-0.2479682</v>
      </c>
      <c r="AK4571">
        <v>-0.13876869999999999</v>
      </c>
      <c r="AL4571">
        <v>-6.3137499999999999E-2</v>
      </c>
      <c r="AM4571">
        <v>1.2493799999999999E-2</v>
      </c>
      <c r="AN4571">
        <v>0.1216933</v>
      </c>
    </row>
    <row r="4572" spans="1:40" x14ac:dyDescent="0.25">
      <c r="A4572" t="s">
        <v>64</v>
      </c>
      <c r="B4572">
        <v>30</v>
      </c>
      <c r="C4572" s="3">
        <v>41774</v>
      </c>
      <c r="D4572" t="s">
        <v>68</v>
      </c>
      <c r="E4572" s="2">
        <v>2</v>
      </c>
      <c r="F4572" t="str">
        <f t="shared" si="71"/>
        <v>Non-Residential|30|41774|Per Ton|2</v>
      </c>
      <c r="I4572">
        <v>0.29545042999999999</v>
      </c>
      <c r="K4572">
        <v>0.46851127999999997</v>
      </c>
      <c r="L4572">
        <v>722</v>
      </c>
      <c r="O4572">
        <v>0.35677902</v>
      </c>
      <c r="P4572">
        <v>68.442573999999993</v>
      </c>
      <c r="Q4572">
        <v>0.83971797000000004</v>
      </c>
      <c r="R4572">
        <v>724</v>
      </c>
      <c r="S4572">
        <v>17</v>
      </c>
      <c r="T4572">
        <v>20</v>
      </c>
      <c r="U4572">
        <v>1.152577</v>
      </c>
      <c r="V4572">
        <v>0.34052939999999998</v>
      </c>
      <c r="W4572">
        <v>1336</v>
      </c>
      <c r="X4572">
        <v>-6.1328599999999997E-2</v>
      </c>
      <c r="Y4572">
        <v>-1.6249599999999999E-2</v>
      </c>
      <c r="Z4572">
        <v>1.7436199999999999E-2</v>
      </c>
      <c r="AA4572">
        <v>3.12079E-2</v>
      </c>
      <c r="AB4572">
        <v>2.00965E-2</v>
      </c>
      <c r="AC4572">
        <v>3.5748500000000002E-2</v>
      </c>
      <c r="AD4572">
        <v>3.71188E-2</v>
      </c>
      <c r="AE4572">
        <v>-0.1071421</v>
      </c>
      <c r="AF4572">
        <v>-8.0075099999999996E-2</v>
      </c>
      <c r="AG4572">
        <v>-6.1328599999999997E-2</v>
      </c>
      <c r="AH4572">
        <v>-4.2582099999999998E-2</v>
      </c>
      <c r="AI4572">
        <v>-1.55151E-2</v>
      </c>
      <c r="AJ4572">
        <v>-6.3819200000000006E-2</v>
      </c>
      <c r="AK4572">
        <v>-3.5714700000000002E-2</v>
      </c>
      <c r="AL4572">
        <v>-1.6249599999999999E-2</v>
      </c>
      <c r="AM4572">
        <v>3.2155E-3</v>
      </c>
      <c r="AN4572">
        <v>3.1320000000000001E-2</v>
      </c>
    </row>
    <row r="4573" spans="1:40" x14ac:dyDescent="0.25">
      <c r="A4573" t="s">
        <v>64</v>
      </c>
      <c r="B4573">
        <v>50</v>
      </c>
      <c r="C4573" s="3">
        <v>41774</v>
      </c>
      <c r="D4573" t="s">
        <v>66</v>
      </c>
      <c r="E4573" s="2">
        <v>2</v>
      </c>
      <c r="F4573" t="str">
        <f t="shared" si="71"/>
        <v>Non-Residential|50|41774|Per Device|2</v>
      </c>
      <c r="I4573">
        <v>1.2693437000000001</v>
      </c>
      <c r="K4573">
        <v>2.4982008000000002</v>
      </c>
      <c r="L4573">
        <v>715</v>
      </c>
      <c r="O4573">
        <v>1.2711562999999999</v>
      </c>
      <c r="P4573">
        <v>69.057381000000007</v>
      </c>
      <c r="Q4573">
        <v>2.9746104</v>
      </c>
      <c r="R4573">
        <v>717</v>
      </c>
      <c r="S4573">
        <v>17</v>
      </c>
      <c r="T4573">
        <v>20</v>
      </c>
      <c r="U4573">
        <v>1.111221</v>
      </c>
      <c r="V4573">
        <v>1.4105209999999999</v>
      </c>
      <c r="W4573">
        <v>3327</v>
      </c>
      <c r="X4573">
        <v>-1.8125000000000001E-3</v>
      </c>
      <c r="Y4573">
        <v>0.13936490000000001</v>
      </c>
      <c r="Z4573">
        <v>9.3427399999999994E-2</v>
      </c>
      <c r="AA4573">
        <v>0.1110889</v>
      </c>
      <c r="AB4573">
        <v>0.10381849999999999</v>
      </c>
      <c r="AC4573">
        <v>0.14515310000000001</v>
      </c>
      <c r="AD4573">
        <v>0.1520494</v>
      </c>
      <c r="AE4573">
        <v>-0.18783369999999999</v>
      </c>
      <c r="AF4573">
        <v>-7.7930899999999997E-2</v>
      </c>
      <c r="AG4573">
        <v>-1.8125000000000001E-3</v>
      </c>
      <c r="AH4573">
        <v>7.4305800000000005E-2</v>
      </c>
      <c r="AI4573">
        <v>0.1842086</v>
      </c>
      <c r="AJ4573">
        <v>-5.54942E-2</v>
      </c>
      <c r="AK4573">
        <v>5.9630099999999998E-2</v>
      </c>
      <c r="AL4573">
        <v>0.13936490000000001</v>
      </c>
      <c r="AM4573">
        <v>0.21909970000000001</v>
      </c>
      <c r="AN4573">
        <v>0.33422400000000002</v>
      </c>
    </row>
    <row r="4574" spans="1:40" x14ac:dyDescent="0.25">
      <c r="A4574" t="s">
        <v>64</v>
      </c>
      <c r="B4574">
        <v>50</v>
      </c>
      <c r="C4574" s="3">
        <v>41774</v>
      </c>
      <c r="D4574" t="s">
        <v>68</v>
      </c>
      <c r="E4574" s="2">
        <v>2</v>
      </c>
      <c r="F4574" t="str">
        <f t="shared" si="71"/>
        <v>Non-Residential|50|41774|Per Ton|2</v>
      </c>
      <c r="I4574">
        <v>0.32729183000000001</v>
      </c>
      <c r="K4574">
        <v>0.64414442999999999</v>
      </c>
      <c r="L4574">
        <v>715</v>
      </c>
      <c r="O4574">
        <v>0.32775917999999998</v>
      </c>
      <c r="P4574">
        <v>69.057381000000007</v>
      </c>
      <c r="Q4574">
        <v>0.76698348000000005</v>
      </c>
      <c r="R4574">
        <v>717</v>
      </c>
      <c r="S4574">
        <v>17</v>
      </c>
      <c r="T4574">
        <v>20</v>
      </c>
      <c r="U4574">
        <v>1.111221</v>
      </c>
      <c r="V4574">
        <v>0.3636935</v>
      </c>
      <c r="W4574">
        <v>3327</v>
      </c>
      <c r="X4574">
        <v>-4.6729999999999997E-4</v>
      </c>
      <c r="Y4574">
        <v>3.5934300000000002E-2</v>
      </c>
      <c r="Z4574">
        <v>2.4089599999999999E-2</v>
      </c>
      <c r="AA4574">
        <v>2.8643499999999999E-2</v>
      </c>
      <c r="AB4574">
        <v>2.6768900000000002E-2</v>
      </c>
      <c r="AC4574">
        <v>3.7426800000000003E-2</v>
      </c>
      <c r="AD4574">
        <v>3.9204900000000001E-2</v>
      </c>
      <c r="AE4574">
        <v>-4.8431700000000001E-2</v>
      </c>
      <c r="AF4574">
        <v>-2.0094000000000001E-2</v>
      </c>
      <c r="AG4574">
        <v>-4.6729999999999997E-4</v>
      </c>
      <c r="AH4574">
        <v>1.9159300000000001E-2</v>
      </c>
      <c r="AI4574">
        <v>4.7496999999999998E-2</v>
      </c>
      <c r="AJ4574">
        <v>-1.43088E-2</v>
      </c>
      <c r="AK4574">
        <v>1.53752E-2</v>
      </c>
      <c r="AL4574">
        <v>3.5934300000000002E-2</v>
      </c>
      <c r="AM4574">
        <v>5.6493399999999999E-2</v>
      </c>
      <c r="AN4574">
        <v>8.6177400000000001E-2</v>
      </c>
    </row>
    <row r="4575" spans="1:40" x14ac:dyDescent="0.25">
      <c r="A4575" t="s">
        <v>65</v>
      </c>
      <c r="B4575" t="s">
        <v>24</v>
      </c>
      <c r="C4575" s="3">
        <v>41774</v>
      </c>
      <c r="D4575" t="s">
        <v>66</v>
      </c>
      <c r="E4575" s="2">
        <v>2</v>
      </c>
      <c r="F4575" t="str">
        <f t="shared" si="71"/>
        <v>Residential|All|41774|Per Device|2</v>
      </c>
      <c r="I4575">
        <v>0.55842904999999998</v>
      </c>
      <c r="K4575">
        <v>0.52016781000000001</v>
      </c>
      <c r="L4575">
        <v>1383</v>
      </c>
      <c r="O4575">
        <v>0.63224506999999996</v>
      </c>
      <c r="P4575">
        <v>67.868668</v>
      </c>
      <c r="Q4575">
        <v>0.67433240999999999</v>
      </c>
      <c r="R4575">
        <v>1348</v>
      </c>
      <c r="S4575">
        <v>17</v>
      </c>
      <c r="T4575">
        <v>20</v>
      </c>
      <c r="U4575">
        <v>1.1501399999999999</v>
      </c>
      <c r="V4575">
        <v>0.64227179999999995</v>
      </c>
      <c r="W4575">
        <v>22395</v>
      </c>
      <c r="X4575">
        <v>-7.3816000000000007E-2</v>
      </c>
      <c r="Y4575">
        <v>1.00267E-2</v>
      </c>
      <c r="Z4575">
        <v>1.3987299999999999E-2</v>
      </c>
      <c r="AA4575">
        <v>1.83666E-2</v>
      </c>
      <c r="AB4575">
        <v>1.6087299999999999E-2</v>
      </c>
      <c r="AC4575">
        <v>2.3086300000000001E-2</v>
      </c>
      <c r="AD4575">
        <v>2.4415900000000001E-2</v>
      </c>
      <c r="AE4575">
        <v>-0.1034023</v>
      </c>
      <c r="AF4575">
        <v>-8.5922499999999999E-2</v>
      </c>
      <c r="AG4575">
        <v>-7.3816000000000007E-2</v>
      </c>
      <c r="AH4575">
        <v>-6.1709600000000003E-2</v>
      </c>
      <c r="AI4575">
        <v>-4.42298E-2</v>
      </c>
      <c r="AJ4575">
        <v>-2.1263399999999998E-2</v>
      </c>
      <c r="AK4575">
        <v>-2.7769000000000001E-3</v>
      </c>
      <c r="AL4575">
        <v>1.00267E-2</v>
      </c>
      <c r="AM4575">
        <v>2.2830400000000001E-2</v>
      </c>
      <c r="AN4575">
        <v>4.1316899999999997E-2</v>
      </c>
    </row>
    <row r="4576" spans="1:40" x14ac:dyDescent="0.25">
      <c r="A4576" t="s">
        <v>65</v>
      </c>
      <c r="B4576" t="s">
        <v>24</v>
      </c>
      <c r="C4576" s="3">
        <v>41774</v>
      </c>
      <c r="D4576" t="s">
        <v>68</v>
      </c>
      <c r="E4576" s="2">
        <v>2</v>
      </c>
      <c r="F4576" t="str">
        <f t="shared" si="71"/>
        <v>Residential|All|41774|Per Ton|2</v>
      </c>
      <c r="I4576">
        <v>0.15641674</v>
      </c>
      <c r="K4576">
        <v>0.14569972</v>
      </c>
      <c r="L4576">
        <v>1383</v>
      </c>
      <c r="O4576">
        <v>0.17709270999999999</v>
      </c>
      <c r="P4576">
        <v>67.868668</v>
      </c>
      <c r="Q4576">
        <v>0.18888144000000001</v>
      </c>
      <c r="R4576">
        <v>1348</v>
      </c>
      <c r="S4576">
        <v>17</v>
      </c>
      <c r="T4576">
        <v>20</v>
      </c>
      <c r="U4576">
        <v>1.1501399999999999</v>
      </c>
      <c r="V4576">
        <v>0.17990120000000001</v>
      </c>
      <c r="W4576">
        <v>22395</v>
      </c>
      <c r="X4576">
        <v>-2.0676E-2</v>
      </c>
      <c r="Y4576" s="6">
        <v>2.8084999999999998E-3</v>
      </c>
      <c r="Z4576">
        <v>3.9177999999999999E-3</v>
      </c>
      <c r="AA4576">
        <v>5.1444999999999998E-3</v>
      </c>
      <c r="AB4576">
        <v>4.5060999999999999E-3</v>
      </c>
      <c r="AC4576">
        <v>6.4665E-3</v>
      </c>
      <c r="AD4576">
        <v>6.8389000000000002E-3</v>
      </c>
      <c r="AE4576">
        <v>-2.8963099999999999E-2</v>
      </c>
      <c r="AF4576">
        <v>-2.4067000000000002E-2</v>
      </c>
      <c r="AG4576">
        <v>-2.0676E-2</v>
      </c>
      <c r="AH4576">
        <v>-1.7284899999999999E-2</v>
      </c>
      <c r="AI4576">
        <v>-1.23888E-2</v>
      </c>
      <c r="AJ4576">
        <v>-5.9559000000000001E-3</v>
      </c>
      <c r="AK4576">
        <v>-7.7780000000000004E-4</v>
      </c>
      <c r="AL4576" s="6">
        <v>2.8084999999999998E-3</v>
      </c>
      <c r="AM4576">
        <v>6.3948E-3</v>
      </c>
      <c r="AN4576">
        <v>1.1572900000000001E-2</v>
      </c>
    </row>
    <row r="4577" spans="1:40" x14ac:dyDescent="0.25">
      <c r="A4577" t="s">
        <v>65</v>
      </c>
      <c r="B4577">
        <v>50</v>
      </c>
      <c r="C4577" s="3">
        <v>41774</v>
      </c>
      <c r="D4577" t="s">
        <v>66</v>
      </c>
      <c r="E4577" s="2">
        <v>2</v>
      </c>
      <c r="F4577" t="str">
        <f t="shared" si="71"/>
        <v>Residential|50|41774|Per Device|2</v>
      </c>
      <c r="I4577">
        <v>0.60421369999999996</v>
      </c>
      <c r="K4577">
        <v>0.55510937000000005</v>
      </c>
      <c r="L4577">
        <v>703</v>
      </c>
      <c r="O4577">
        <v>0.66606874999999999</v>
      </c>
      <c r="P4577">
        <v>67.524551000000002</v>
      </c>
      <c r="Q4577">
        <v>0.71467848</v>
      </c>
      <c r="R4577">
        <v>682</v>
      </c>
      <c r="S4577">
        <v>17</v>
      </c>
      <c r="T4577">
        <v>20</v>
      </c>
      <c r="U4577">
        <v>1.1869019999999999</v>
      </c>
      <c r="V4577">
        <v>0.71714230000000001</v>
      </c>
      <c r="W4577">
        <v>11772</v>
      </c>
      <c r="X4577">
        <v>-6.1855E-2</v>
      </c>
      <c r="Y4577">
        <v>5.1073599999999997E-2</v>
      </c>
      <c r="Z4577">
        <v>2.0936300000000001E-2</v>
      </c>
      <c r="AA4577">
        <v>2.7366499999999998E-2</v>
      </c>
      <c r="AB4577">
        <v>2.4849400000000001E-2</v>
      </c>
      <c r="AC4577">
        <v>3.4456500000000001E-2</v>
      </c>
      <c r="AD4577">
        <v>3.6964999999999998E-2</v>
      </c>
      <c r="AE4577">
        <v>-0.10601289999999999</v>
      </c>
      <c r="AF4577">
        <v>-7.9924099999999998E-2</v>
      </c>
      <c r="AG4577">
        <v>-6.1855E-2</v>
      </c>
      <c r="AH4577">
        <v>-4.3785999999999999E-2</v>
      </c>
      <c r="AI4577">
        <v>-1.76972E-2</v>
      </c>
      <c r="AJ4577">
        <v>3.7009999999999999E-3</v>
      </c>
      <c r="AK4577">
        <v>3.1689099999999998E-2</v>
      </c>
      <c r="AL4577">
        <v>5.1073599999999997E-2</v>
      </c>
      <c r="AM4577">
        <v>7.0458099999999996E-2</v>
      </c>
      <c r="AN4577">
        <v>9.8446199999999998E-2</v>
      </c>
    </row>
    <row r="4578" spans="1:40" x14ac:dyDescent="0.25">
      <c r="A4578" t="s">
        <v>65</v>
      </c>
      <c r="B4578">
        <v>50</v>
      </c>
      <c r="C4578" s="3">
        <v>41774</v>
      </c>
      <c r="D4578" t="s">
        <v>68</v>
      </c>
      <c r="E4578" s="2">
        <v>2</v>
      </c>
      <c r="F4578" t="str">
        <f t="shared" si="71"/>
        <v>Residential|50|41774|Per Ton|2</v>
      </c>
      <c r="I4578">
        <v>0.17195509</v>
      </c>
      <c r="K4578">
        <v>0.15798033</v>
      </c>
      <c r="L4578">
        <v>703</v>
      </c>
      <c r="O4578">
        <v>0.18955862000000001</v>
      </c>
      <c r="P4578">
        <v>67.524551000000002</v>
      </c>
      <c r="Q4578">
        <v>0.20339261</v>
      </c>
      <c r="R4578">
        <v>682</v>
      </c>
      <c r="S4578">
        <v>17</v>
      </c>
      <c r="T4578">
        <v>20</v>
      </c>
      <c r="U4578">
        <v>1.1869019999999999</v>
      </c>
      <c r="V4578">
        <v>0.20409379999999999</v>
      </c>
      <c r="W4578">
        <v>11772</v>
      </c>
      <c r="X4578">
        <v>-1.7603500000000001E-2</v>
      </c>
      <c r="Y4578" s="6">
        <v>1.45352E-2</v>
      </c>
      <c r="Z4578">
        <v>5.9582999999999997E-3</v>
      </c>
      <c r="AA4578">
        <v>7.7882999999999997E-3</v>
      </c>
      <c r="AB4578">
        <v>7.0720000000000002E-3</v>
      </c>
      <c r="AC4578">
        <v>9.8060999999999999E-3</v>
      </c>
      <c r="AD4578">
        <v>1.052E-2</v>
      </c>
      <c r="AE4578">
        <v>-3.0170499999999999E-2</v>
      </c>
      <c r="AF4578">
        <v>-2.27458E-2</v>
      </c>
      <c r="AG4578">
        <v>-1.7603500000000001E-2</v>
      </c>
      <c r="AH4578">
        <v>-1.24612E-2</v>
      </c>
      <c r="AI4578">
        <v>-5.0365000000000002E-3</v>
      </c>
      <c r="AJ4578">
        <v>1.0533000000000001E-3</v>
      </c>
      <c r="AK4578">
        <v>9.0185000000000005E-3</v>
      </c>
      <c r="AL4578" s="6">
        <v>1.45352E-2</v>
      </c>
      <c r="AM4578">
        <v>2.0051900000000001E-2</v>
      </c>
      <c r="AN4578">
        <v>2.80171E-2</v>
      </c>
    </row>
    <row r="4579" spans="1:40" x14ac:dyDescent="0.25">
      <c r="A4579" t="s">
        <v>65</v>
      </c>
      <c r="B4579">
        <v>100</v>
      </c>
      <c r="C4579" s="3">
        <v>41774</v>
      </c>
      <c r="D4579" t="s">
        <v>66</v>
      </c>
      <c r="E4579" s="2">
        <v>2</v>
      </c>
      <c r="F4579" t="str">
        <f t="shared" si="71"/>
        <v>Residential|100|41774|Per Device|2</v>
      </c>
      <c r="I4579">
        <v>0.50937644999999998</v>
      </c>
      <c r="K4579">
        <v>0.48000844999999998</v>
      </c>
      <c r="L4579">
        <v>680</v>
      </c>
      <c r="O4579">
        <v>0.59639496000000003</v>
      </c>
      <c r="P4579">
        <v>68.257462000000004</v>
      </c>
      <c r="Q4579">
        <v>0.63069891</v>
      </c>
      <c r="R4579">
        <v>666</v>
      </c>
      <c r="S4579">
        <v>17</v>
      </c>
      <c r="T4579">
        <v>20</v>
      </c>
      <c r="U4579">
        <v>1.102509</v>
      </c>
      <c r="V4579">
        <v>0.56159219999999999</v>
      </c>
      <c r="W4579">
        <v>10623</v>
      </c>
      <c r="X4579">
        <v>-8.7018499999999999E-2</v>
      </c>
      <c r="Y4579">
        <v>-3.4802699999999999E-2</v>
      </c>
      <c r="Z4579">
        <v>1.84075E-2</v>
      </c>
      <c r="AA4579">
        <v>2.4439099999999998E-2</v>
      </c>
      <c r="AB4579">
        <v>2.0294400000000001E-2</v>
      </c>
      <c r="AC4579">
        <v>3.0595799999999999E-2</v>
      </c>
      <c r="AD4579">
        <v>3.1766799999999998E-2</v>
      </c>
      <c r="AE4579">
        <v>-0.1262286</v>
      </c>
      <c r="AF4579">
        <v>-0.103063</v>
      </c>
      <c r="AG4579">
        <v>-8.7018499999999999E-2</v>
      </c>
      <c r="AH4579">
        <v>-7.0973999999999995E-2</v>
      </c>
      <c r="AI4579">
        <v>-4.7808400000000001E-2</v>
      </c>
      <c r="AJ4579">
        <v>-7.55136E-2</v>
      </c>
      <c r="AK4579">
        <v>-5.1461300000000001E-2</v>
      </c>
      <c r="AL4579">
        <v>-3.4802699999999999E-2</v>
      </c>
      <c r="AM4579">
        <v>-1.8144199999999999E-2</v>
      </c>
      <c r="AN4579">
        <v>5.9081000000000003E-3</v>
      </c>
    </row>
    <row r="4580" spans="1:40" x14ac:dyDescent="0.25">
      <c r="A4580" t="s">
        <v>65</v>
      </c>
      <c r="B4580">
        <v>100</v>
      </c>
      <c r="C4580" s="3">
        <v>41774</v>
      </c>
      <c r="D4580" t="s">
        <v>68</v>
      </c>
      <c r="E4580" s="2">
        <v>2</v>
      </c>
      <c r="F4580" t="str">
        <f t="shared" si="71"/>
        <v>Residential|100|41774|Per Ton|2</v>
      </c>
      <c r="I4580">
        <v>0.14035202999999999</v>
      </c>
      <c r="K4580">
        <v>0.13226006000000001</v>
      </c>
      <c r="L4580">
        <v>680</v>
      </c>
      <c r="O4580">
        <v>0.16432885</v>
      </c>
      <c r="P4580">
        <v>68.257462000000004</v>
      </c>
      <c r="Q4580">
        <v>0.17378084999999999</v>
      </c>
      <c r="R4580">
        <v>666</v>
      </c>
      <c r="S4580">
        <v>17</v>
      </c>
      <c r="T4580">
        <v>20</v>
      </c>
      <c r="U4580">
        <v>1.102509</v>
      </c>
      <c r="V4580">
        <v>0.1547394</v>
      </c>
      <c r="W4580">
        <v>10623</v>
      </c>
      <c r="X4580">
        <v>-2.39768E-2</v>
      </c>
      <c r="Y4580">
        <v>-9.5893999999999997E-3</v>
      </c>
      <c r="Z4580">
        <v>5.0718999999999998E-3</v>
      </c>
      <c r="AA4580">
        <v>6.7339000000000001E-3</v>
      </c>
      <c r="AB4580">
        <v>5.5919000000000003E-3</v>
      </c>
      <c r="AC4580">
        <v>8.4302999999999999E-3</v>
      </c>
      <c r="AD4580">
        <v>8.7528999999999992E-3</v>
      </c>
      <c r="AE4580">
        <v>-3.4780699999999998E-2</v>
      </c>
      <c r="AF4580">
        <v>-2.8397700000000001E-2</v>
      </c>
      <c r="AG4580">
        <v>-2.39768E-2</v>
      </c>
      <c r="AH4580">
        <v>-1.9556E-2</v>
      </c>
      <c r="AI4580">
        <v>-1.3173000000000001E-2</v>
      </c>
      <c r="AJ4580">
        <v>-2.08068E-2</v>
      </c>
      <c r="AK4580">
        <v>-1.4179499999999999E-2</v>
      </c>
      <c r="AL4580">
        <v>-9.5893999999999997E-3</v>
      </c>
      <c r="AM4580">
        <v>-4.9994000000000002E-3</v>
      </c>
      <c r="AN4580">
        <v>1.6279000000000001E-3</v>
      </c>
    </row>
    <row r="4581" spans="1:40" x14ac:dyDescent="0.25">
      <c r="A4581" t="s">
        <v>24</v>
      </c>
      <c r="B4581" t="s">
        <v>24</v>
      </c>
      <c r="C4581" s="3">
        <v>41774</v>
      </c>
      <c r="D4581" t="s">
        <v>66</v>
      </c>
      <c r="E4581" s="2">
        <v>3</v>
      </c>
      <c r="F4581" t="str">
        <f t="shared" si="71"/>
        <v>All|All|41774|Per Device|3</v>
      </c>
      <c r="I4581">
        <v>0.68807003</v>
      </c>
      <c r="K4581">
        <v>1.6643254000000001</v>
      </c>
      <c r="L4581">
        <v>2820</v>
      </c>
      <c r="O4581">
        <v>0.75264472999999998</v>
      </c>
      <c r="P4581">
        <v>66.849959999999996</v>
      </c>
      <c r="Q4581">
        <v>2.2266363999999998</v>
      </c>
      <c r="R4581">
        <v>2789</v>
      </c>
      <c r="S4581">
        <v>17</v>
      </c>
      <c r="T4581">
        <v>20</v>
      </c>
      <c r="U4581">
        <v>1.1483449999999999</v>
      </c>
      <c r="V4581">
        <v>0.79014209999999996</v>
      </c>
      <c r="W4581">
        <v>27058</v>
      </c>
      <c r="X4581">
        <v>-6.4574699999999999E-2</v>
      </c>
      <c r="Y4581">
        <v>3.74974E-2</v>
      </c>
      <c r="Z4581">
        <v>3.1341099999999997E-2</v>
      </c>
      <c r="AA4581">
        <v>4.2162400000000003E-2</v>
      </c>
      <c r="AB4581">
        <v>3.5990399999999999E-2</v>
      </c>
      <c r="AC4581">
        <v>5.2534999999999998E-2</v>
      </c>
      <c r="AD4581">
        <v>5.5434400000000002E-2</v>
      </c>
      <c r="AE4581">
        <v>-0.13190099999999999</v>
      </c>
      <c r="AF4581">
        <v>-9.21241E-2</v>
      </c>
      <c r="AG4581">
        <v>-6.4574699999999999E-2</v>
      </c>
      <c r="AH4581">
        <v>-3.7025299999999997E-2</v>
      </c>
      <c r="AI4581">
        <v>2.7515999999999999E-3</v>
      </c>
      <c r="AJ4581">
        <v>-3.3544600000000001E-2</v>
      </c>
      <c r="AK4581">
        <v>8.4276000000000004E-3</v>
      </c>
      <c r="AL4581">
        <v>3.74974E-2</v>
      </c>
      <c r="AM4581">
        <v>6.6567200000000007E-2</v>
      </c>
      <c r="AN4581">
        <v>0.10853939999999999</v>
      </c>
    </row>
    <row r="4582" spans="1:40" x14ac:dyDescent="0.25">
      <c r="A4582" t="s">
        <v>24</v>
      </c>
      <c r="B4582" t="s">
        <v>24</v>
      </c>
      <c r="C4582" s="3">
        <v>41774</v>
      </c>
      <c r="D4582" t="s">
        <v>68</v>
      </c>
      <c r="E4582" s="2">
        <v>3</v>
      </c>
      <c r="F4582" t="str">
        <f t="shared" si="71"/>
        <v>All|All|41774|Per Ton|3</v>
      </c>
      <c r="I4582">
        <v>0.18794601</v>
      </c>
      <c r="K4582">
        <v>0.45460972999999999</v>
      </c>
      <c r="L4582">
        <v>2820</v>
      </c>
      <c r="O4582">
        <v>0.20558456</v>
      </c>
      <c r="P4582">
        <v>66.849959999999996</v>
      </c>
      <c r="Q4582">
        <v>0.60820470999999998</v>
      </c>
      <c r="R4582">
        <v>2789</v>
      </c>
      <c r="S4582">
        <v>17</v>
      </c>
      <c r="T4582">
        <v>20</v>
      </c>
      <c r="U4582">
        <v>1.1483449999999999</v>
      </c>
      <c r="V4582">
        <v>0.21582699999999999</v>
      </c>
      <c r="W4582">
        <v>27058</v>
      </c>
      <c r="X4582">
        <v>-1.7638500000000001E-2</v>
      </c>
      <c r="Y4582">
        <v>1.02424E-2</v>
      </c>
      <c r="Z4582">
        <v>8.5608000000000004E-3</v>
      </c>
      <c r="AA4582">
        <v>1.15166E-2</v>
      </c>
      <c r="AB4582">
        <v>9.8308000000000006E-3</v>
      </c>
      <c r="AC4582">
        <v>1.4349900000000001E-2</v>
      </c>
      <c r="AD4582">
        <v>1.51419E-2</v>
      </c>
      <c r="AE4582">
        <v>-3.6028699999999997E-2</v>
      </c>
      <c r="AF4582">
        <v>-2.5163700000000001E-2</v>
      </c>
      <c r="AG4582">
        <v>-1.7638500000000001E-2</v>
      </c>
      <c r="AH4582">
        <v>-1.01134E-2</v>
      </c>
      <c r="AI4582">
        <v>7.5159999999999995E-4</v>
      </c>
      <c r="AJ4582">
        <v>-9.1626999999999993E-3</v>
      </c>
      <c r="AK4582">
        <v>2.3019999999999998E-3</v>
      </c>
      <c r="AL4582">
        <v>1.02424E-2</v>
      </c>
      <c r="AM4582">
        <v>1.8182799999999999E-2</v>
      </c>
      <c r="AN4582">
        <v>2.96475E-2</v>
      </c>
    </row>
    <row r="4583" spans="1:40" x14ac:dyDescent="0.25">
      <c r="A4583" t="s">
        <v>64</v>
      </c>
      <c r="B4583" t="s">
        <v>24</v>
      </c>
      <c r="C4583" s="3">
        <v>41774</v>
      </c>
      <c r="D4583" t="s">
        <v>66</v>
      </c>
      <c r="E4583" s="2">
        <v>3</v>
      </c>
      <c r="F4583" t="str">
        <f t="shared" si="71"/>
        <v>Non-Residential|All|41774|Per Device|3</v>
      </c>
      <c r="I4583">
        <v>1.1803007000000001</v>
      </c>
      <c r="K4583">
        <v>2.2116004999999999</v>
      </c>
      <c r="L4583">
        <v>1437</v>
      </c>
      <c r="O4583">
        <v>1.2471920000000001</v>
      </c>
      <c r="P4583">
        <v>67.878769000000005</v>
      </c>
      <c r="Q4583">
        <v>3.0055904</v>
      </c>
      <c r="R4583">
        <v>1441</v>
      </c>
      <c r="S4583">
        <v>17</v>
      </c>
      <c r="T4583">
        <v>20</v>
      </c>
      <c r="U4583">
        <v>1.1254189999999999</v>
      </c>
      <c r="V4583">
        <v>1.328333</v>
      </c>
      <c r="W4583">
        <v>4663</v>
      </c>
      <c r="X4583">
        <v>-6.6891300000000001E-2</v>
      </c>
      <c r="Y4583">
        <v>8.1140599999999993E-2</v>
      </c>
      <c r="Z4583">
        <v>5.83416E-2</v>
      </c>
      <c r="AA4583">
        <v>7.9176800000000006E-2</v>
      </c>
      <c r="AB4583">
        <v>6.56587E-2</v>
      </c>
      <c r="AC4583">
        <v>9.8349900000000004E-2</v>
      </c>
      <c r="AD4583">
        <v>0.1028593</v>
      </c>
      <c r="AE4583">
        <v>-0.19293170000000001</v>
      </c>
      <c r="AF4583">
        <v>-0.118466</v>
      </c>
      <c r="AG4583">
        <v>-6.6891300000000001E-2</v>
      </c>
      <c r="AH4583">
        <v>-1.53165E-2</v>
      </c>
      <c r="AI4583">
        <v>5.9149199999999999E-2</v>
      </c>
      <c r="AJ4583">
        <v>-5.0678899999999999E-2</v>
      </c>
      <c r="AK4583">
        <v>2.7201099999999999E-2</v>
      </c>
      <c r="AL4583">
        <v>8.1140599999999993E-2</v>
      </c>
      <c r="AM4583">
        <v>0.13508000000000001</v>
      </c>
      <c r="AN4583">
        <v>0.21296000000000001</v>
      </c>
    </row>
    <row r="4584" spans="1:40" x14ac:dyDescent="0.25">
      <c r="A4584" t="s">
        <v>64</v>
      </c>
      <c r="B4584" t="s">
        <v>24</v>
      </c>
      <c r="C4584" s="3">
        <v>41774</v>
      </c>
      <c r="D4584" t="s">
        <v>68</v>
      </c>
      <c r="E4584" s="2">
        <v>3</v>
      </c>
      <c r="F4584" t="str">
        <f t="shared" si="71"/>
        <v>Non-Residential|All|41774|Per Ton|3</v>
      </c>
      <c r="I4584">
        <v>0.30414848999999999</v>
      </c>
      <c r="K4584">
        <v>0.56990130999999999</v>
      </c>
      <c r="L4584">
        <v>1437</v>
      </c>
      <c r="O4584">
        <v>0.32138550999999999</v>
      </c>
      <c r="P4584">
        <v>67.878769000000005</v>
      </c>
      <c r="Q4584">
        <v>0.77450242999999996</v>
      </c>
      <c r="R4584">
        <v>1441</v>
      </c>
      <c r="S4584">
        <v>17</v>
      </c>
      <c r="T4584">
        <v>20</v>
      </c>
      <c r="U4584">
        <v>1.1254189999999999</v>
      </c>
      <c r="V4584">
        <v>0.3422944</v>
      </c>
      <c r="W4584">
        <v>4663</v>
      </c>
      <c r="X4584">
        <v>-1.7236999999999999E-2</v>
      </c>
      <c r="Y4584">
        <v>2.0908900000000001E-2</v>
      </c>
      <c r="Z4584">
        <v>1.5033899999999999E-2</v>
      </c>
      <c r="AA4584">
        <v>2.0402799999999999E-2</v>
      </c>
      <c r="AB4584">
        <v>1.6919400000000001E-2</v>
      </c>
      <c r="AC4584">
        <v>2.5343500000000001E-2</v>
      </c>
      <c r="AD4584">
        <v>2.6505500000000001E-2</v>
      </c>
      <c r="AE4584">
        <v>-4.9716099999999999E-2</v>
      </c>
      <c r="AF4584">
        <v>-3.0527200000000001E-2</v>
      </c>
      <c r="AG4584">
        <v>-1.7236999999999999E-2</v>
      </c>
      <c r="AH4584">
        <v>-3.9468999999999997E-3</v>
      </c>
      <c r="AI4584">
        <v>1.5242E-2</v>
      </c>
      <c r="AJ4584">
        <v>-1.3059299999999999E-2</v>
      </c>
      <c r="AK4584">
        <v>7.0093999999999998E-3</v>
      </c>
      <c r="AL4584">
        <v>2.0908900000000001E-2</v>
      </c>
      <c r="AM4584">
        <v>3.4808400000000003E-2</v>
      </c>
      <c r="AN4584">
        <v>5.4877099999999998E-2</v>
      </c>
    </row>
    <row r="4585" spans="1:40" x14ac:dyDescent="0.25">
      <c r="A4585" t="s">
        <v>64</v>
      </c>
      <c r="B4585">
        <v>30</v>
      </c>
      <c r="C4585" s="3">
        <v>41774</v>
      </c>
      <c r="D4585" t="s">
        <v>66</v>
      </c>
      <c r="E4585" s="2">
        <v>3</v>
      </c>
      <c r="F4585" t="str">
        <f t="shared" si="71"/>
        <v>Non-Residential|30|41774|Per Device|3</v>
      </c>
      <c r="I4585">
        <v>1.1002824</v>
      </c>
      <c r="K4585">
        <v>1.7178652000000001</v>
      </c>
      <c r="L4585">
        <v>722</v>
      </c>
      <c r="O4585">
        <v>1.3310769</v>
      </c>
      <c r="P4585">
        <v>67.163642999999993</v>
      </c>
      <c r="Q4585">
        <v>3.1334040000000001</v>
      </c>
      <c r="R4585">
        <v>724</v>
      </c>
      <c r="S4585">
        <v>17</v>
      </c>
      <c r="T4585">
        <v>20</v>
      </c>
      <c r="U4585">
        <v>1.152577</v>
      </c>
      <c r="V4585">
        <v>1.26816</v>
      </c>
      <c r="W4585">
        <v>1336</v>
      </c>
      <c r="X4585">
        <v>-0.23079450000000001</v>
      </c>
      <c r="Y4585">
        <v>-6.2916700000000006E-2</v>
      </c>
      <c r="Z4585">
        <v>6.3932299999999997E-2</v>
      </c>
      <c r="AA4585">
        <v>0.116452</v>
      </c>
      <c r="AB4585">
        <v>7.36869E-2</v>
      </c>
      <c r="AC4585">
        <v>0.1328474</v>
      </c>
      <c r="AD4585">
        <v>0.13780729999999999</v>
      </c>
      <c r="AE4585">
        <v>-0.40104529999999999</v>
      </c>
      <c r="AF4585">
        <v>-0.3004597</v>
      </c>
      <c r="AG4585">
        <v>-0.23079450000000001</v>
      </c>
      <c r="AH4585">
        <v>-0.1611293</v>
      </c>
      <c r="AI4585">
        <v>-6.0543800000000002E-2</v>
      </c>
      <c r="AJ4585">
        <v>-0.23952380000000001</v>
      </c>
      <c r="AK4585">
        <v>-0.13518289999999999</v>
      </c>
      <c r="AL4585">
        <v>-6.2916700000000006E-2</v>
      </c>
      <c r="AM4585">
        <v>9.3495000000000002E-3</v>
      </c>
      <c r="AN4585">
        <v>0.1136905</v>
      </c>
    </row>
    <row r="4586" spans="1:40" x14ac:dyDescent="0.25">
      <c r="A4586" t="s">
        <v>64</v>
      </c>
      <c r="B4586">
        <v>30</v>
      </c>
      <c r="C4586" s="3">
        <v>41774</v>
      </c>
      <c r="D4586" t="s">
        <v>68</v>
      </c>
      <c r="E4586" s="2">
        <v>3</v>
      </c>
      <c r="F4586" t="str">
        <f t="shared" si="71"/>
        <v>Non-Residential|30|41774|Per Ton|3</v>
      </c>
      <c r="I4586">
        <v>0.28317800999999998</v>
      </c>
      <c r="K4586">
        <v>0.44212436999999999</v>
      </c>
      <c r="L4586">
        <v>722</v>
      </c>
      <c r="O4586">
        <v>0.34257725</v>
      </c>
      <c r="P4586">
        <v>67.163642999999993</v>
      </c>
      <c r="Q4586">
        <v>0.80643944999999995</v>
      </c>
      <c r="R4586">
        <v>724</v>
      </c>
      <c r="S4586">
        <v>17</v>
      </c>
      <c r="T4586">
        <v>20</v>
      </c>
      <c r="U4586">
        <v>1.152577</v>
      </c>
      <c r="V4586">
        <v>0.32638450000000002</v>
      </c>
      <c r="W4586">
        <v>1336</v>
      </c>
      <c r="X4586">
        <v>-5.9399199999999999E-2</v>
      </c>
      <c r="Y4586">
        <v>-1.61928E-2</v>
      </c>
      <c r="Z4586">
        <v>1.6454199999999999E-2</v>
      </c>
      <c r="AA4586">
        <v>2.9971100000000001E-2</v>
      </c>
      <c r="AB4586">
        <v>1.8964700000000001E-2</v>
      </c>
      <c r="AC4586">
        <v>3.4190699999999997E-2</v>
      </c>
      <c r="AD4586">
        <v>3.5467199999999997E-2</v>
      </c>
      <c r="AE4586">
        <v>-0.1032164</v>
      </c>
      <c r="AF4586">
        <v>-7.7328900000000006E-2</v>
      </c>
      <c r="AG4586">
        <v>-5.9399199999999999E-2</v>
      </c>
      <c r="AH4586">
        <v>-4.1469600000000002E-2</v>
      </c>
      <c r="AI4586">
        <v>-1.55821E-2</v>
      </c>
      <c r="AJ4586">
        <v>-6.1645899999999997E-2</v>
      </c>
      <c r="AK4586">
        <v>-3.4791799999999998E-2</v>
      </c>
      <c r="AL4586">
        <v>-1.61928E-2</v>
      </c>
      <c r="AM4586">
        <v>2.4063000000000001E-3</v>
      </c>
      <c r="AN4586">
        <v>2.92603E-2</v>
      </c>
    </row>
    <row r="4587" spans="1:40" x14ac:dyDescent="0.25">
      <c r="A4587" t="s">
        <v>64</v>
      </c>
      <c r="B4587">
        <v>50</v>
      </c>
      <c r="C4587" s="3">
        <v>41774</v>
      </c>
      <c r="D4587" t="s">
        <v>66</v>
      </c>
      <c r="E4587" s="2">
        <v>3</v>
      </c>
      <c r="F4587" t="str">
        <f t="shared" si="71"/>
        <v>Non-Residential|50|41774|Per Device|3</v>
      </c>
      <c r="I4587">
        <v>1.2174883999999999</v>
      </c>
      <c r="K4587">
        <v>2.4506929</v>
      </c>
      <c r="L4587">
        <v>715</v>
      </c>
      <c r="O4587">
        <v>1.1993914000000001</v>
      </c>
      <c r="P4587">
        <v>68.182426000000007</v>
      </c>
      <c r="Q4587">
        <v>2.8813414000000002</v>
      </c>
      <c r="R4587">
        <v>717</v>
      </c>
      <c r="S4587">
        <v>17</v>
      </c>
      <c r="T4587">
        <v>20</v>
      </c>
      <c r="U4587">
        <v>1.111221</v>
      </c>
      <c r="V4587">
        <v>1.3528979999999999</v>
      </c>
      <c r="W4587">
        <v>3327</v>
      </c>
      <c r="X4587">
        <v>1.8096999999999999E-2</v>
      </c>
      <c r="Y4587">
        <v>0.153507</v>
      </c>
      <c r="Z4587">
        <v>9.1650700000000002E-2</v>
      </c>
      <c r="AA4587">
        <v>0.1076057</v>
      </c>
      <c r="AB4587">
        <v>0.1018442</v>
      </c>
      <c r="AC4587">
        <v>0.14134650000000001</v>
      </c>
      <c r="AD4587">
        <v>0.1481594</v>
      </c>
      <c r="AE4587">
        <v>-0.16304579999999999</v>
      </c>
      <c r="AF4587">
        <v>-5.6025199999999997E-2</v>
      </c>
      <c r="AG4587">
        <v>1.8096999999999999E-2</v>
      </c>
      <c r="AH4587">
        <v>9.2219200000000001E-2</v>
      </c>
      <c r="AI4587">
        <v>0.19923979999999999</v>
      </c>
      <c r="AJ4587">
        <v>-3.6366999999999997E-2</v>
      </c>
      <c r="AK4587">
        <v>7.5812099999999993E-2</v>
      </c>
      <c r="AL4587">
        <v>0.153507</v>
      </c>
      <c r="AM4587">
        <v>0.23120180000000001</v>
      </c>
      <c r="AN4587">
        <v>0.34338089999999999</v>
      </c>
    </row>
    <row r="4588" spans="1:40" x14ac:dyDescent="0.25">
      <c r="A4588" t="s">
        <v>64</v>
      </c>
      <c r="B4588">
        <v>50</v>
      </c>
      <c r="C4588" s="3">
        <v>41774</v>
      </c>
      <c r="D4588" t="s">
        <v>68</v>
      </c>
      <c r="E4588" s="2">
        <v>3</v>
      </c>
      <c r="F4588" t="str">
        <f t="shared" si="71"/>
        <v>Non-Residential|50|41774|Per Ton|3</v>
      </c>
      <c r="I4588">
        <v>0.31392126999999997</v>
      </c>
      <c r="K4588">
        <v>0.63189483999999996</v>
      </c>
      <c r="L4588">
        <v>715</v>
      </c>
      <c r="O4588">
        <v>0.30925508000000002</v>
      </c>
      <c r="P4588">
        <v>68.182426000000007</v>
      </c>
      <c r="Q4588">
        <v>0.74293469999999995</v>
      </c>
      <c r="R4588">
        <v>717</v>
      </c>
      <c r="S4588">
        <v>17</v>
      </c>
      <c r="T4588">
        <v>20</v>
      </c>
      <c r="U4588">
        <v>1.111221</v>
      </c>
      <c r="V4588">
        <v>0.34883579999999997</v>
      </c>
      <c r="W4588">
        <v>3327</v>
      </c>
      <c r="X4588">
        <v>4.6661999999999997E-3</v>
      </c>
      <c r="Y4588">
        <v>3.9580700000000003E-2</v>
      </c>
      <c r="Z4588">
        <v>2.36315E-2</v>
      </c>
      <c r="AA4588">
        <v>2.77454E-2</v>
      </c>
      <c r="AB4588">
        <v>2.62598E-2</v>
      </c>
      <c r="AC4588">
        <v>3.64453E-2</v>
      </c>
      <c r="AD4588">
        <v>3.8201899999999997E-2</v>
      </c>
      <c r="AE4588">
        <v>-4.2040300000000003E-2</v>
      </c>
      <c r="AF4588">
        <v>-1.4445700000000001E-2</v>
      </c>
      <c r="AG4588">
        <v>4.6661999999999997E-3</v>
      </c>
      <c r="AH4588">
        <v>2.37781E-2</v>
      </c>
      <c r="AI4588">
        <v>5.13727E-2</v>
      </c>
      <c r="AJ4588">
        <v>-9.3769999999999999E-3</v>
      </c>
      <c r="AK4588">
        <v>1.9547599999999998E-2</v>
      </c>
      <c r="AL4588">
        <v>3.9580700000000003E-2</v>
      </c>
      <c r="AM4588">
        <v>5.9613800000000002E-2</v>
      </c>
      <c r="AN4588">
        <v>8.8538500000000006E-2</v>
      </c>
    </row>
    <row r="4589" spans="1:40" x14ac:dyDescent="0.25">
      <c r="A4589" t="s">
        <v>65</v>
      </c>
      <c r="B4589" t="s">
        <v>24</v>
      </c>
      <c r="C4589" s="3">
        <v>41774</v>
      </c>
      <c r="D4589" t="s">
        <v>66</v>
      </c>
      <c r="E4589" s="2">
        <v>3</v>
      </c>
      <c r="F4589" t="str">
        <f t="shared" si="71"/>
        <v>Residential|All|41774|Per Device|3</v>
      </c>
      <c r="I4589">
        <v>0.50330481999999999</v>
      </c>
      <c r="K4589">
        <v>0.44470925</v>
      </c>
      <c r="L4589">
        <v>1383</v>
      </c>
      <c r="O4589">
        <v>0.55861243999999999</v>
      </c>
      <c r="P4589">
        <v>66.642525000000006</v>
      </c>
      <c r="Q4589">
        <v>0.59347704000000001</v>
      </c>
      <c r="R4589">
        <v>1348</v>
      </c>
      <c r="S4589">
        <v>17</v>
      </c>
      <c r="T4589">
        <v>20</v>
      </c>
      <c r="U4589">
        <v>1.1501399999999999</v>
      </c>
      <c r="V4589">
        <v>0.57887120000000003</v>
      </c>
      <c r="W4589">
        <v>22395</v>
      </c>
      <c r="X4589">
        <v>-5.5307599999999998E-2</v>
      </c>
      <c r="Y4589">
        <v>2.0258700000000001E-2</v>
      </c>
      <c r="Z4589">
        <v>1.19582E-2</v>
      </c>
      <c r="AA4589">
        <v>1.6164399999999999E-2</v>
      </c>
      <c r="AB4589">
        <v>1.37536E-2</v>
      </c>
      <c r="AC4589">
        <v>2.0106800000000001E-2</v>
      </c>
      <c r="AD4589">
        <v>2.1223800000000001E-2</v>
      </c>
      <c r="AE4589">
        <v>-8.1075599999999998E-2</v>
      </c>
      <c r="AF4589">
        <v>-6.5851699999999999E-2</v>
      </c>
      <c r="AG4589">
        <v>-5.5307599999999998E-2</v>
      </c>
      <c r="AH4589">
        <v>-4.4763600000000001E-2</v>
      </c>
      <c r="AI4589">
        <v>-2.9539699999999999E-2</v>
      </c>
      <c r="AJ4589">
        <v>-6.9405999999999999E-3</v>
      </c>
      <c r="AK4589">
        <v>9.129E-3</v>
      </c>
      <c r="AL4589">
        <v>2.0258700000000001E-2</v>
      </c>
      <c r="AM4589">
        <v>3.13885E-2</v>
      </c>
      <c r="AN4589">
        <v>4.7458100000000003E-2</v>
      </c>
    </row>
    <row r="4590" spans="1:40" x14ac:dyDescent="0.25">
      <c r="A4590" t="s">
        <v>65</v>
      </c>
      <c r="B4590" t="s">
        <v>24</v>
      </c>
      <c r="C4590" s="3">
        <v>41774</v>
      </c>
      <c r="D4590" t="s">
        <v>68</v>
      </c>
      <c r="E4590" s="2">
        <v>3</v>
      </c>
      <c r="F4590" t="str">
        <f t="shared" si="71"/>
        <v>Residential|All|41774|Per Ton|3</v>
      </c>
      <c r="I4590">
        <v>0.14097636999999999</v>
      </c>
      <c r="K4590">
        <v>0.12456367</v>
      </c>
      <c r="L4590">
        <v>1383</v>
      </c>
      <c r="O4590">
        <v>0.15646810999999999</v>
      </c>
      <c r="P4590">
        <v>66.642525000000006</v>
      </c>
      <c r="Q4590">
        <v>0.16623373999999999</v>
      </c>
      <c r="R4590">
        <v>1348</v>
      </c>
      <c r="S4590">
        <v>17</v>
      </c>
      <c r="T4590">
        <v>20</v>
      </c>
      <c r="U4590">
        <v>1.1501399999999999</v>
      </c>
      <c r="V4590">
        <v>0.1621426</v>
      </c>
      <c r="W4590">
        <v>22395</v>
      </c>
      <c r="X4590">
        <v>-1.5491700000000001E-2</v>
      </c>
      <c r="Y4590">
        <v>5.6744999999999999E-3</v>
      </c>
      <c r="Z4590">
        <v>3.3495E-3</v>
      </c>
      <c r="AA4590">
        <v>4.5277E-3</v>
      </c>
      <c r="AB4590">
        <v>3.8524000000000002E-3</v>
      </c>
      <c r="AC4590">
        <v>5.6319999999999999E-3</v>
      </c>
      <c r="AD4590">
        <v>5.9448000000000001E-3</v>
      </c>
      <c r="AE4590">
        <v>-2.2709400000000001E-2</v>
      </c>
      <c r="AF4590">
        <v>-1.8445099999999999E-2</v>
      </c>
      <c r="AG4590">
        <v>-1.5491700000000001E-2</v>
      </c>
      <c r="AH4590">
        <v>-1.25383E-2</v>
      </c>
      <c r="AI4590">
        <v>-8.2740999999999995E-3</v>
      </c>
      <c r="AJ4590">
        <v>-1.9441E-3</v>
      </c>
      <c r="AK4590">
        <v>2.5569999999999998E-3</v>
      </c>
      <c r="AL4590">
        <v>5.6744999999999999E-3</v>
      </c>
      <c r="AM4590">
        <v>8.7919999999999995E-3</v>
      </c>
      <c r="AN4590">
        <v>1.32931E-2</v>
      </c>
    </row>
    <row r="4591" spans="1:40" x14ac:dyDescent="0.25">
      <c r="A4591" t="s">
        <v>65</v>
      </c>
      <c r="B4591">
        <v>50</v>
      </c>
      <c r="C4591" s="3">
        <v>41774</v>
      </c>
      <c r="D4591" t="s">
        <v>66</v>
      </c>
      <c r="E4591" s="2">
        <v>3</v>
      </c>
      <c r="F4591" t="str">
        <f t="shared" si="71"/>
        <v>Residential|50|41774|Per Device|3</v>
      </c>
      <c r="I4591">
        <v>0.54223531000000003</v>
      </c>
      <c r="K4591">
        <v>0.47729094999999999</v>
      </c>
      <c r="L4591">
        <v>703</v>
      </c>
      <c r="O4591">
        <v>0.58535077000000002</v>
      </c>
      <c r="P4591">
        <v>66.231323000000003</v>
      </c>
      <c r="Q4591">
        <v>0.61005863000000005</v>
      </c>
      <c r="R4591">
        <v>682</v>
      </c>
      <c r="S4591">
        <v>17</v>
      </c>
      <c r="T4591">
        <v>20</v>
      </c>
      <c r="U4591">
        <v>1.1869019999999999</v>
      </c>
      <c r="V4591">
        <v>0.64358009999999999</v>
      </c>
      <c r="W4591">
        <v>11772</v>
      </c>
      <c r="X4591">
        <v>-4.3115500000000001E-2</v>
      </c>
      <c r="Y4591">
        <v>5.8229299999999998E-2</v>
      </c>
      <c r="Z4591">
        <v>1.8001400000000001E-2</v>
      </c>
      <c r="AA4591">
        <v>2.33604E-2</v>
      </c>
      <c r="AB4591">
        <v>2.13659E-2</v>
      </c>
      <c r="AC4591">
        <v>2.94916E-2</v>
      </c>
      <c r="AD4591">
        <v>3.1657600000000001E-2</v>
      </c>
      <c r="AE4591">
        <v>-8.0910499999999996E-2</v>
      </c>
      <c r="AF4591">
        <v>-5.8580899999999998E-2</v>
      </c>
      <c r="AG4591">
        <v>-4.3115500000000001E-2</v>
      </c>
      <c r="AH4591">
        <v>-2.7650000000000001E-2</v>
      </c>
      <c r="AI4591">
        <v>-5.3204000000000003E-3</v>
      </c>
      <c r="AJ4591">
        <v>1.7658400000000001E-2</v>
      </c>
      <c r="AK4591">
        <v>4.1627999999999998E-2</v>
      </c>
      <c r="AL4591">
        <v>5.8229299999999998E-2</v>
      </c>
      <c r="AM4591">
        <v>7.4830599999999997E-2</v>
      </c>
      <c r="AN4591">
        <v>9.8800200000000005E-2</v>
      </c>
    </row>
    <row r="4592" spans="1:40" x14ac:dyDescent="0.25">
      <c r="A4592" t="s">
        <v>65</v>
      </c>
      <c r="B4592">
        <v>50</v>
      </c>
      <c r="C4592" s="3">
        <v>41774</v>
      </c>
      <c r="D4592" t="s">
        <v>68</v>
      </c>
      <c r="E4592" s="2">
        <v>3</v>
      </c>
      <c r="F4592" t="str">
        <f t="shared" si="71"/>
        <v>Residential|50|41774|Per Ton|3</v>
      </c>
      <c r="I4592">
        <v>0.15431645999999999</v>
      </c>
      <c r="K4592">
        <v>0.13583374000000001</v>
      </c>
      <c r="L4592">
        <v>703</v>
      </c>
      <c r="O4592">
        <v>0.16658682999999999</v>
      </c>
      <c r="P4592">
        <v>66.231323000000003</v>
      </c>
      <c r="Q4592">
        <v>0.17361852</v>
      </c>
      <c r="R4592">
        <v>682</v>
      </c>
      <c r="S4592">
        <v>17</v>
      </c>
      <c r="T4592">
        <v>20</v>
      </c>
      <c r="U4592">
        <v>1.1869019999999999</v>
      </c>
      <c r="V4592">
        <v>0.1831585</v>
      </c>
      <c r="W4592">
        <v>11772</v>
      </c>
      <c r="X4592">
        <v>-1.2270400000000001E-2</v>
      </c>
      <c r="Y4592">
        <v>1.6571700000000002E-2</v>
      </c>
      <c r="Z4592">
        <v>5.1231000000000002E-3</v>
      </c>
      <c r="AA4592">
        <v>6.6481999999999999E-3</v>
      </c>
      <c r="AB4592">
        <v>6.0806000000000002E-3</v>
      </c>
      <c r="AC4592">
        <v>8.3931000000000006E-3</v>
      </c>
      <c r="AD4592">
        <v>9.0095000000000001E-3</v>
      </c>
      <c r="AE4592">
        <v>-2.3026600000000001E-2</v>
      </c>
      <c r="AF4592">
        <v>-1.6671700000000001E-2</v>
      </c>
      <c r="AG4592">
        <v>-1.2270400000000001E-2</v>
      </c>
      <c r="AH4592">
        <v>-7.8689999999999993E-3</v>
      </c>
      <c r="AI4592">
        <v>-1.5142000000000001E-3</v>
      </c>
      <c r="AJ4592">
        <v>5.0254999999999996E-3</v>
      </c>
      <c r="AK4592">
        <v>1.1847E-2</v>
      </c>
      <c r="AL4592">
        <v>1.6571700000000002E-2</v>
      </c>
      <c r="AM4592">
        <v>2.1296300000000001E-2</v>
      </c>
      <c r="AN4592">
        <v>2.8117900000000001E-2</v>
      </c>
    </row>
    <row r="4593" spans="1:40" x14ac:dyDescent="0.25">
      <c r="A4593" t="s">
        <v>65</v>
      </c>
      <c r="B4593">
        <v>100</v>
      </c>
      <c r="C4593" s="3">
        <v>41774</v>
      </c>
      <c r="D4593" t="s">
        <v>66</v>
      </c>
      <c r="E4593" s="2">
        <v>3</v>
      </c>
      <c r="F4593" t="str">
        <f t="shared" si="71"/>
        <v>Residential|100|41774|Per Device|3</v>
      </c>
      <c r="I4593">
        <v>0.46161991000000002</v>
      </c>
      <c r="K4593">
        <v>0.40727004999999999</v>
      </c>
      <c r="L4593">
        <v>680</v>
      </c>
      <c r="O4593">
        <v>0.53030412000000005</v>
      </c>
      <c r="P4593">
        <v>67.107117000000002</v>
      </c>
      <c r="Q4593">
        <v>0.57624361999999996</v>
      </c>
      <c r="R4593">
        <v>666</v>
      </c>
      <c r="S4593">
        <v>17</v>
      </c>
      <c r="T4593">
        <v>20</v>
      </c>
      <c r="U4593">
        <v>1.102509</v>
      </c>
      <c r="V4593">
        <v>0.50894019999999995</v>
      </c>
      <c r="W4593">
        <v>10623</v>
      </c>
      <c r="X4593">
        <v>-6.8684200000000001E-2</v>
      </c>
      <c r="Y4593" s="6">
        <v>-2.1364000000000001E-2</v>
      </c>
      <c r="Z4593">
        <v>1.5618099999999999E-2</v>
      </c>
      <c r="AA4593">
        <v>2.2329000000000002E-2</v>
      </c>
      <c r="AB4593">
        <v>1.7219100000000001E-2</v>
      </c>
      <c r="AC4593">
        <v>2.7248999999999999E-2</v>
      </c>
      <c r="AD4593">
        <v>2.8197199999999999E-2</v>
      </c>
      <c r="AE4593">
        <v>-0.10360519999999999</v>
      </c>
      <c r="AF4593">
        <v>-8.2973599999999995E-2</v>
      </c>
      <c r="AG4593">
        <v>-6.8684200000000001E-2</v>
      </c>
      <c r="AH4593">
        <v>-5.43948E-2</v>
      </c>
      <c r="AI4593">
        <v>-3.37632E-2</v>
      </c>
      <c r="AJ4593">
        <v>-5.7500099999999998E-2</v>
      </c>
      <c r="AK4593">
        <v>-3.6150599999999998E-2</v>
      </c>
      <c r="AL4593" s="6">
        <v>-2.1364000000000001E-2</v>
      </c>
      <c r="AM4593">
        <v>-6.5773000000000003E-3</v>
      </c>
      <c r="AN4593">
        <v>1.4772199999999999E-2</v>
      </c>
    </row>
    <row r="4594" spans="1:40" x14ac:dyDescent="0.25">
      <c r="A4594" t="s">
        <v>65</v>
      </c>
      <c r="B4594">
        <v>100</v>
      </c>
      <c r="C4594" s="3">
        <v>41774</v>
      </c>
      <c r="D4594" t="s">
        <v>68</v>
      </c>
      <c r="E4594" s="2">
        <v>3</v>
      </c>
      <c r="F4594" t="str">
        <f t="shared" si="71"/>
        <v>Residential|100|41774|Per Ton|3</v>
      </c>
      <c r="I4594">
        <v>0.12719333999999999</v>
      </c>
      <c r="K4594">
        <v>0.11221795</v>
      </c>
      <c r="L4594">
        <v>680</v>
      </c>
      <c r="O4594">
        <v>0.14611837999999999</v>
      </c>
      <c r="P4594">
        <v>67.107117000000002</v>
      </c>
      <c r="Q4594">
        <v>0.15877641000000001</v>
      </c>
      <c r="R4594">
        <v>666</v>
      </c>
      <c r="S4594">
        <v>17</v>
      </c>
      <c r="T4594">
        <v>20</v>
      </c>
      <c r="U4594">
        <v>1.102509</v>
      </c>
      <c r="V4594">
        <v>0.14023179999999999</v>
      </c>
      <c r="W4594">
        <v>10623</v>
      </c>
      <c r="X4594">
        <v>-1.8925000000000001E-2</v>
      </c>
      <c r="Y4594">
        <v>-5.8865999999999996E-3</v>
      </c>
      <c r="Z4594">
        <v>4.3033999999999998E-3</v>
      </c>
      <c r="AA4594">
        <v>6.1525E-3</v>
      </c>
      <c r="AB4594">
        <v>4.7444999999999996E-3</v>
      </c>
      <c r="AC4594">
        <v>7.5081000000000002E-3</v>
      </c>
      <c r="AD4594">
        <v>7.7694000000000001E-3</v>
      </c>
      <c r="AE4594">
        <v>-2.8547099999999999E-2</v>
      </c>
      <c r="AF4594">
        <v>-2.2862299999999999E-2</v>
      </c>
      <c r="AG4594">
        <v>-1.8925000000000001E-2</v>
      </c>
      <c r="AH4594">
        <v>-1.4987800000000001E-2</v>
      </c>
      <c r="AI4594">
        <v>-9.3030000000000005E-3</v>
      </c>
      <c r="AJ4594">
        <v>-1.5843400000000001E-2</v>
      </c>
      <c r="AK4594">
        <v>-9.9608000000000006E-3</v>
      </c>
      <c r="AL4594">
        <v>-5.8865999999999996E-3</v>
      </c>
      <c r="AM4594">
        <v>-1.8123E-3</v>
      </c>
      <c r="AN4594">
        <v>4.0702999999999998E-3</v>
      </c>
    </row>
    <row r="4595" spans="1:40" x14ac:dyDescent="0.25">
      <c r="A4595" t="s">
        <v>24</v>
      </c>
      <c r="B4595" t="s">
        <v>24</v>
      </c>
      <c r="C4595" s="3">
        <v>41774</v>
      </c>
      <c r="D4595" t="s">
        <v>66</v>
      </c>
      <c r="E4595" s="2">
        <v>4</v>
      </c>
      <c r="F4595" t="str">
        <f t="shared" si="71"/>
        <v>All|All|41774|Per Device|4</v>
      </c>
      <c r="I4595">
        <v>0.66234101000000001</v>
      </c>
      <c r="K4595">
        <v>1.6373647</v>
      </c>
      <c r="L4595">
        <v>2820</v>
      </c>
      <c r="O4595">
        <v>0.71351339000000003</v>
      </c>
      <c r="P4595">
        <v>64.123115999999996</v>
      </c>
      <c r="Q4595">
        <v>2.1860184</v>
      </c>
      <c r="R4595">
        <v>2789</v>
      </c>
      <c r="S4595">
        <v>17</v>
      </c>
      <c r="T4595">
        <v>20</v>
      </c>
      <c r="U4595">
        <v>1.1483449999999999</v>
      </c>
      <c r="V4595">
        <v>0.7605963</v>
      </c>
      <c r="W4595">
        <v>27058</v>
      </c>
      <c r="X4595">
        <v>-5.11724E-2</v>
      </c>
      <c r="Y4595">
        <v>4.7082899999999997E-2</v>
      </c>
      <c r="Z4595">
        <v>3.08334E-2</v>
      </c>
      <c r="AA4595">
        <v>4.1393300000000001E-2</v>
      </c>
      <c r="AB4595">
        <v>3.5407300000000003E-2</v>
      </c>
      <c r="AC4595">
        <v>5.1614899999999998E-2</v>
      </c>
      <c r="AD4595">
        <v>5.4470900000000003E-2</v>
      </c>
      <c r="AE4595">
        <v>-0.11731949999999999</v>
      </c>
      <c r="AF4595">
        <v>-7.8239299999999998E-2</v>
      </c>
      <c r="AG4595">
        <v>-5.11724E-2</v>
      </c>
      <c r="AH4595">
        <v>-2.4105499999999998E-2</v>
      </c>
      <c r="AI4595">
        <v>1.49748E-2</v>
      </c>
      <c r="AJ4595">
        <v>-2.2724399999999999E-2</v>
      </c>
      <c r="AK4595">
        <v>1.8518300000000001E-2</v>
      </c>
      <c r="AL4595">
        <v>4.7082899999999997E-2</v>
      </c>
      <c r="AM4595">
        <v>7.5647500000000006E-2</v>
      </c>
      <c r="AN4595">
        <v>0.1168902</v>
      </c>
    </row>
    <row r="4596" spans="1:40" x14ac:dyDescent="0.25">
      <c r="A4596" t="s">
        <v>24</v>
      </c>
      <c r="B4596" t="s">
        <v>24</v>
      </c>
      <c r="C4596" s="3">
        <v>41774</v>
      </c>
      <c r="D4596" t="s">
        <v>68</v>
      </c>
      <c r="E4596" s="2">
        <v>4</v>
      </c>
      <c r="F4596" t="str">
        <f t="shared" si="71"/>
        <v>All|All|41774|Per Ton|4</v>
      </c>
      <c r="I4596">
        <v>0.18091814000000001</v>
      </c>
      <c r="K4596">
        <v>0.44724541000000001</v>
      </c>
      <c r="L4596">
        <v>2820</v>
      </c>
      <c r="O4596">
        <v>0.19489585000000001</v>
      </c>
      <c r="P4596">
        <v>64.123115999999996</v>
      </c>
      <c r="Q4596">
        <v>0.59710991000000002</v>
      </c>
      <c r="R4596">
        <v>2789</v>
      </c>
      <c r="S4596">
        <v>17</v>
      </c>
      <c r="T4596">
        <v>20</v>
      </c>
      <c r="U4596">
        <v>1.1483449999999999</v>
      </c>
      <c r="V4596">
        <v>0.20775650000000001</v>
      </c>
      <c r="W4596">
        <v>27058</v>
      </c>
      <c r="X4596">
        <v>-1.3977699999999999E-2</v>
      </c>
      <c r="Y4596">
        <v>1.2860699999999999E-2</v>
      </c>
      <c r="Z4596">
        <v>8.4221000000000001E-3</v>
      </c>
      <c r="AA4596">
        <v>1.1306500000000001E-2</v>
      </c>
      <c r="AB4596">
        <v>9.6714999999999995E-3</v>
      </c>
      <c r="AC4596">
        <v>1.4098599999999999E-2</v>
      </c>
      <c r="AD4596">
        <v>1.48787E-2</v>
      </c>
      <c r="AE4596">
        <v>-3.2045799999999999E-2</v>
      </c>
      <c r="AF4596">
        <v>-2.1371000000000001E-2</v>
      </c>
      <c r="AG4596">
        <v>-1.3977699999999999E-2</v>
      </c>
      <c r="AH4596">
        <v>-6.5843999999999998E-3</v>
      </c>
      <c r="AI4596">
        <v>4.0902999999999998E-3</v>
      </c>
      <c r="AJ4596">
        <v>-6.2072000000000004E-3</v>
      </c>
      <c r="AK4596">
        <v>5.0582999999999999E-3</v>
      </c>
      <c r="AL4596">
        <v>1.2860699999999999E-2</v>
      </c>
      <c r="AM4596">
        <v>2.06631E-2</v>
      </c>
      <c r="AN4596">
        <v>3.1928499999999999E-2</v>
      </c>
    </row>
    <row r="4597" spans="1:40" x14ac:dyDescent="0.25">
      <c r="A4597" t="s">
        <v>64</v>
      </c>
      <c r="B4597" t="s">
        <v>24</v>
      </c>
      <c r="C4597" s="3">
        <v>41774</v>
      </c>
      <c r="D4597" t="s">
        <v>66</v>
      </c>
      <c r="E4597" s="2">
        <v>4</v>
      </c>
      <c r="F4597" t="str">
        <f t="shared" si="71"/>
        <v>Non-Residential|All|41774|Per Device|4</v>
      </c>
      <c r="I4597">
        <v>1.1594967</v>
      </c>
      <c r="K4597">
        <v>2.1814895999999999</v>
      </c>
      <c r="L4597">
        <v>1437</v>
      </c>
      <c r="O4597">
        <v>1.2325073</v>
      </c>
      <c r="P4597">
        <v>65.766013999999998</v>
      </c>
      <c r="Q4597">
        <v>2.9609774</v>
      </c>
      <c r="R4597">
        <v>1441</v>
      </c>
      <c r="S4597">
        <v>17</v>
      </c>
      <c r="T4597">
        <v>20</v>
      </c>
      <c r="U4597">
        <v>1.1254189999999999</v>
      </c>
      <c r="V4597">
        <v>1.3049189999999999</v>
      </c>
      <c r="W4597">
        <v>4663</v>
      </c>
      <c r="X4597">
        <v>-7.3010599999999995E-2</v>
      </c>
      <c r="Y4597">
        <v>7.2411799999999998E-2</v>
      </c>
      <c r="Z4597">
        <v>5.7547300000000003E-2</v>
      </c>
      <c r="AA4597">
        <v>7.8001500000000001E-2</v>
      </c>
      <c r="AB4597">
        <v>6.4764799999999997E-2</v>
      </c>
      <c r="AC4597">
        <v>9.6932599999999994E-2</v>
      </c>
      <c r="AD4597">
        <v>0.101384</v>
      </c>
      <c r="AE4597">
        <v>-0.19723479999999999</v>
      </c>
      <c r="AF4597">
        <v>-0.1238421</v>
      </c>
      <c r="AG4597">
        <v>-7.3010599999999995E-2</v>
      </c>
      <c r="AH4597">
        <v>-2.21791E-2</v>
      </c>
      <c r="AI4597">
        <v>5.1213500000000002E-2</v>
      </c>
      <c r="AJ4597">
        <v>-5.7516999999999999E-2</v>
      </c>
      <c r="AK4597">
        <v>1.9245999999999999E-2</v>
      </c>
      <c r="AL4597">
        <v>7.2411799999999998E-2</v>
      </c>
      <c r="AM4597">
        <v>0.12557760000000001</v>
      </c>
      <c r="AN4597">
        <v>0.20234060000000001</v>
      </c>
    </row>
    <row r="4598" spans="1:40" x14ac:dyDescent="0.25">
      <c r="A4598" t="s">
        <v>64</v>
      </c>
      <c r="B4598" t="s">
        <v>24</v>
      </c>
      <c r="C4598" s="3">
        <v>41774</v>
      </c>
      <c r="D4598" t="s">
        <v>68</v>
      </c>
      <c r="E4598" s="2">
        <v>4</v>
      </c>
      <c r="F4598" t="str">
        <f t="shared" si="71"/>
        <v>Non-Residential|All|41774|Per Ton|4</v>
      </c>
      <c r="I4598">
        <v>0.29878755000000001</v>
      </c>
      <c r="K4598">
        <v>0.56214211999999997</v>
      </c>
      <c r="L4598">
        <v>1437</v>
      </c>
      <c r="O4598">
        <v>0.31760146</v>
      </c>
      <c r="P4598">
        <v>65.766013999999998</v>
      </c>
      <c r="Q4598">
        <v>0.76300621000000002</v>
      </c>
      <c r="R4598">
        <v>1441</v>
      </c>
      <c r="S4598">
        <v>17</v>
      </c>
      <c r="T4598">
        <v>20</v>
      </c>
      <c r="U4598">
        <v>1.1254189999999999</v>
      </c>
      <c r="V4598">
        <v>0.33626109999999998</v>
      </c>
      <c r="W4598">
        <v>4663</v>
      </c>
      <c r="X4598">
        <v>-1.8813900000000001E-2</v>
      </c>
      <c r="Y4598">
        <v>1.8659599999999998E-2</v>
      </c>
      <c r="Z4598">
        <v>1.4829200000000001E-2</v>
      </c>
      <c r="AA4598">
        <v>2.01E-2</v>
      </c>
      <c r="AB4598">
        <v>1.6689099999999998E-2</v>
      </c>
      <c r="AC4598">
        <v>2.4978299999999998E-2</v>
      </c>
      <c r="AD4598">
        <v>2.61254E-2</v>
      </c>
      <c r="AE4598">
        <v>-5.0824899999999999E-2</v>
      </c>
      <c r="AF4598">
        <v>-3.1912500000000003E-2</v>
      </c>
      <c r="AG4598">
        <v>-1.8813900000000001E-2</v>
      </c>
      <c r="AH4598">
        <v>-5.7153000000000004E-3</v>
      </c>
      <c r="AI4598">
        <v>1.31971E-2</v>
      </c>
      <c r="AJ4598">
        <v>-1.48214E-2</v>
      </c>
      <c r="AK4598">
        <v>4.9594000000000001E-3</v>
      </c>
      <c r="AL4598">
        <v>1.8659599999999998E-2</v>
      </c>
      <c r="AM4598">
        <v>3.2359800000000001E-2</v>
      </c>
      <c r="AN4598">
        <v>5.2140600000000002E-2</v>
      </c>
    </row>
    <row r="4599" spans="1:40" x14ac:dyDescent="0.25">
      <c r="A4599" t="s">
        <v>64</v>
      </c>
      <c r="B4599">
        <v>30</v>
      </c>
      <c r="C4599" s="3">
        <v>41774</v>
      </c>
      <c r="D4599" t="s">
        <v>66</v>
      </c>
      <c r="E4599" s="2">
        <v>4</v>
      </c>
      <c r="F4599" t="str">
        <f t="shared" si="71"/>
        <v>Non-Residential|30|41774|Per Device|4</v>
      </c>
      <c r="I4599">
        <v>1.0778637</v>
      </c>
      <c r="K4599">
        <v>1.7205741999999999</v>
      </c>
      <c r="L4599">
        <v>722</v>
      </c>
      <c r="O4599">
        <v>1.3055437999999999</v>
      </c>
      <c r="P4599">
        <v>64.77816</v>
      </c>
      <c r="Q4599">
        <v>3.0115199000000001</v>
      </c>
      <c r="R4599">
        <v>724</v>
      </c>
      <c r="S4599">
        <v>17</v>
      </c>
      <c r="T4599">
        <v>20</v>
      </c>
      <c r="U4599">
        <v>1.152577</v>
      </c>
      <c r="V4599">
        <v>1.242321</v>
      </c>
      <c r="W4599">
        <v>1336</v>
      </c>
      <c r="X4599">
        <v>-0.2276801</v>
      </c>
      <c r="Y4599">
        <v>-6.3222799999999996E-2</v>
      </c>
      <c r="Z4599">
        <v>6.4033099999999996E-2</v>
      </c>
      <c r="AA4599">
        <v>0.1119223</v>
      </c>
      <c r="AB4599">
        <v>7.3803099999999996E-2</v>
      </c>
      <c r="AC4599">
        <v>0.12894510000000001</v>
      </c>
      <c r="AD4599">
        <v>0.1340653</v>
      </c>
      <c r="AE4599">
        <v>-0.3929299</v>
      </c>
      <c r="AF4599">
        <v>-0.29529899999999998</v>
      </c>
      <c r="AG4599">
        <v>-0.2276801</v>
      </c>
      <c r="AH4599">
        <v>-0.16006129999999999</v>
      </c>
      <c r="AI4599">
        <v>-6.2430300000000001E-2</v>
      </c>
      <c r="AJ4599">
        <v>-0.2350343</v>
      </c>
      <c r="AK4599">
        <v>-0.1335267</v>
      </c>
      <c r="AL4599">
        <v>-6.3222799999999996E-2</v>
      </c>
      <c r="AM4599">
        <v>7.0810999999999999E-3</v>
      </c>
      <c r="AN4599">
        <v>0.1085888</v>
      </c>
    </row>
    <row r="4600" spans="1:40" x14ac:dyDescent="0.25">
      <c r="A4600" t="s">
        <v>64</v>
      </c>
      <c r="B4600">
        <v>30</v>
      </c>
      <c r="C4600" s="3">
        <v>41774</v>
      </c>
      <c r="D4600" t="s">
        <v>68</v>
      </c>
      <c r="E4600" s="2">
        <v>4</v>
      </c>
      <c r="F4600" t="str">
        <f t="shared" si="71"/>
        <v>Non-Residential|30|41774|Per Ton|4</v>
      </c>
      <c r="I4600">
        <v>0.27740814000000003</v>
      </c>
      <c r="K4600">
        <v>0.44282157999999999</v>
      </c>
      <c r="L4600">
        <v>722</v>
      </c>
      <c r="O4600">
        <v>0.33600583000000001</v>
      </c>
      <c r="P4600">
        <v>64.77816</v>
      </c>
      <c r="Q4600">
        <v>0.77507033999999997</v>
      </c>
      <c r="R4600">
        <v>724</v>
      </c>
      <c r="S4600">
        <v>17</v>
      </c>
      <c r="T4600">
        <v>20</v>
      </c>
      <c r="U4600">
        <v>1.152577</v>
      </c>
      <c r="V4600">
        <v>0.31973430000000003</v>
      </c>
      <c r="W4600">
        <v>1336</v>
      </c>
      <c r="X4600">
        <v>-5.8597700000000003E-2</v>
      </c>
      <c r="Y4600" s="6">
        <v>-1.6271600000000001E-2</v>
      </c>
      <c r="Z4600">
        <v>1.6480100000000001E-2</v>
      </c>
      <c r="AA4600">
        <v>2.8805299999999999E-2</v>
      </c>
      <c r="AB4600">
        <v>1.89946E-2</v>
      </c>
      <c r="AC4600">
        <v>3.3186399999999998E-2</v>
      </c>
      <c r="AD4600">
        <v>3.4504199999999999E-2</v>
      </c>
      <c r="AE4600">
        <v>-0.1011278</v>
      </c>
      <c r="AF4600">
        <v>-7.6000700000000004E-2</v>
      </c>
      <c r="AG4600">
        <v>-5.8597700000000003E-2</v>
      </c>
      <c r="AH4600">
        <v>-4.1194700000000001E-2</v>
      </c>
      <c r="AI4600">
        <v>-1.6067600000000001E-2</v>
      </c>
      <c r="AJ4600">
        <v>-6.04904E-2</v>
      </c>
      <c r="AK4600">
        <v>-3.4365600000000003E-2</v>
      </c>
      <c r="AL4600" s="6">
        <v>-1.6271600000000001E-2</v>
      </c>
      <c r="AM4600">
        <v>1.8224000000000001E-3</v>
      </c>
      <c r="AN4600">
        <v>2.7947300000000001E-2</v>
      </c>
    </row>
    <row r="4601" spans="1:40" x14ac:dyDescent="0.25">
      <c r="A4601" t="s">
        <v>64</v>
      </c>
      <c r="B4601">
        <v>50</v>
      </c>
      <c r="C4601" s="3">
        <v>41774</v>
      </c>
      <c r="D4601" t="s">
        <v>66</v>
      </c>
      <c r="E4601" s="2">
        <v>4</v>
      </c>
      <c r="F4601" t="str">
        <f t="shared" si="71"/>
        <v>Non-Residential|50|41774|Per Device|4</v>
      </c>
      <c r="I4601">
        <v>1.1975898</v>
      </c>
      <c r="K4601">
        <v>2.4058055</v>
      </c>
      <c r="L4601">
        <v>715</v>
      </c>
      <c r="O4601">
        <v>1.1903651</v>
      </c>
      <c r="P4601">
        <v>66.185478000000003</v>
      </c>
      <c r="Q4601">
        <v>2.8897056999999999</v>
      </c>
      <c r="R4601">
        <v>717</v>
      </c>
      <c r="S4601">
        <v>17</v>
      </c>
      <c r="T4601">
        <v>20</v>
      </c>
      <c r="U4601">
        <v>1.111221</v>
      </c>
      <c r="V4601">
        <v>1.3307869999999999</v>
      </c>
      <c r="W4601">
        <v>3327</v>
      </c>
      <c r="X4601">
        <v>7.2246999999999997E-3</v>
      </c>
      <c r="Y4601">
        <v>0.14042160000000001</v>
      </c>
      <c r="Z4601">
        <v>8.9971999999999996E-2</v>
      </c>
      <c r="AA4601">
        <v>0.107918</v>
      </c>
      <c r="AB4601">
        <v>9.9978800000000007E-2</v>
      </c>
      <c r="AC4601">
        <v>0.14050360000000001</v>
      </c>
      <c r="AD4601">
        <v>0.1471124</v>
      </c>
      <c r="AE4601">
        <v>-0.17283789999999999</v>
      </c>
      <c r="AF4601">
        <v>-6.6455500000000001E-2</v>
      </c>
      <c r="AG4601">
        <v>7.2246999999999997E-3</v>
      </c>
      <c r="AH4601">
        <v>8.0904900000000002E-2</v>
      </c>
      <c r="AI4601">
        <v>0.18728729999999999</v>
      </c>
      <c r="AJ4601">
        <v>-4.81105E-2</v>
      </c>
      <c r="AK4601">
        <v>6.3275799999999993E-2</v>
      </c>
      <c r="AL4601">
        <v>0.14042160000000001</v>
      </c>
      <c r="AM4601">
        <v>0.21756739999999999</v>
      </c>
      <c r="AN4601">
        <v>0.32895370000000002</v>
      </c>
    </row>
    <row r="4602" spans="1:40" x14ac:dyDescent="0.25">
      <c r="A4602" t="s">
        <v>64</v>
      </c>
      <c r="B4602">
        <v>50</v>
      </c>
      <c r="C4602" s="3">
        <v>41774</v>
      </c>
      <c r="D4602" t="s">
        <v>68</v>
      </c>
      <c r="E4602" s="2">
        <v>4</v>
      </c>
      <c r="F4602" t="str">
        <f t="shared" si="71"/>
        <v>Non-Residential|50|41774|Per Ton|4</v>
      </c>
      <c r="I4602">
        <v>0.30879055999999999</v>
      </c>
      <c r="K4602">
        <v>0.62032092000000005</v>
      </c>
      <c r="L4602">
        <v>715</v>
      </c>
      <c r="O4602">
        <v>0.30692772000000001</v>
      </c>
      <c r="P4602">
        <v>66.185478000000003</v>
      </c>
      <c r="Q4602">
        <v>0.74509137000000003</v>
      </c>
      <c r="R4602">
        <v>717</v>
      </c>
      <c r="S4602">
        <v>17</v>
      </c>
      <c r="T4602">
        <v>20</v>
      </c>
      <c r="U4602">
        <v>1.111221</v>
      </c>
      <c r="V4602">
        <v>0.34313450000000001</v>
      </c>
      <c r="W4602">
        <v>3327</v>
      </c>
      <c r="X4602">
        <v>1.8628E-3</v>
      </c>
      <c r="Y4602" s="6">
        <v>3.6206700000000001E-2</v>
      </c>
      <c r="Z4602">
        <v>2.3198699999999999E-2</v>
      </c>
      <c r="AA4602">
        <v>2.7825900000000001E-2</v>
      </c>
      <c r="AB4602">
        <v>2.57789E-2</v>
      </c>
      <c r="AC4602">
        <v>3.62279E-2</v>
      </c>
      <c r="AD4602">
        <v>3.7932E-2</v>
      </c>
      <c r="AE4602">
        <v>-4.4565100000000003E-2</v>
      </c>
      <c r="AF4602">
        <v>-1.71351E-2</v>
      </c>
      <c r="AG4602">
        <v>1.8628E-3</v>
      </c>
      <c r="AH4602">
        <v>2.0860799999999999E-2</v>
      </c>
      <c r="AI4602">
        <v>4.8290800000000002E-2</v>
      </c>
      <c r="AJ4602">
        <v>-1.2404999999999999E-2</v>
      </c>
      <c r="AK4602">
        <v>1.6315199999999998E-2</v>
      </c>
      <c r="AL4602" s="6">
        <v>3.6206700000000001E-2</v>
      </c>
      <c r="AM4602">
        <v>5.6098299999999997E-2</v>
      </c>
      <c r="AN4602">
        <v>8.4818500000000005E-2</v>
      </c>
    </row>
    <row r="4603" spans="1:40" x14ac:dyDescent="0.25">
      <c r="A4603" t="s">
        <v>65</v>
      </c>
      <c r="B4603" t="s">
        <v>24</v>
      </c>
      <c r="C4603" s="3">
        <v>41774</v>
      </c>
      <c r="D4603" t="s">
        <v>66</v>
      </c>
      <c r="E4603" s="2">
        <v>4</v>
      </c>
      <c r="F4603" t="str">
        <f t="shared" si="71"/>
        <v>Residential|All|41774|Per Device|4</v>
      </c>
      <c r="I4603">
        <v>0.47540142000000002</v>
      </c>
      <c r="K4603">
        <v>0.40293887</v>
      </c>
      <c r="L4603">
        <v>1383</v>
      </c>
      <c r="O4603">
        <v>0.50947889000000002</v>
      </c>
      <c r="P4603">
        <v>63.791865999999999</v>
      </c>
      <c r="Q4603">
        <v>0.50611079999999997</v>
      </c>
      <c r="R4603">
        <v>1348</v>
      </c>
      <c r="S4603">
        <v>17</v>
      </c>
      <c r="T4603">
        <v>20</v>
      </c>
      <c r="U4603">
        <v>1.1501399999999999</v>
      </c>
      <c r="V4603">
        <v>0.5467784</v>
      </c>
      <c r="W4603">
        <v>22395</v>
      </c>
      <c r="X4603">
        <v>-3.4077499999999997E-2</v>
      </c>
      <c r="Y4603">
        <v>3.7299499999999999E-2</v>
      </c>
      <c r="Z4603">
        <v>1.0834999999999999E-2</v>
      </c>
      <c r="AA4603">
        <v>1.37848E-2</v>
      </c>
      <c r="AB4603">
        <v>1.2461699999999999E-2</v>
      </c>
      <c r="AC4603">
        <v>1.7533300000000002E-2</v>
      </c>
      <c r="AD4603">
        <v>1.8582700000000001E-2</v>
      </c>
      <c r="AE4603">
        <v>-5.6547300000000002E-2</v>
      </c>
      <c r="AF4603">
        <v>-4.3271999999999998E-2</v>
      </c>
      <c r="AG4603">
        <v>-3.4077499999999997E-2</v>
      </c>
      <c r="AH4603">
        <v>-2.4882999999999999E-2</v>
      </c>
      <c r="AI4603">
        <v>-1.1607599999999999E-2</v>
      </c>
      <c r="AJ4603">
        <v>1.34848E-2</v>
      </c>
      <c r="AK4603">
        <v>2.7554700000000001E-2</v>
      </c>
      <c r="AL4603">
        <v>3.7299499999999999E-2</v>
      </c>
      <c r="AM4603">
        <v>4.7044299999999997E-2</v>
      </c>
      <c r="AN4603">
        <v>6.11142E-2</v>
      </c>
    </row>
    <row r="4604" spans="1:40" x14ac:dyDescent="0.25">
      <c r="A4604" t="s">
        <v>65</v>
      </c>
      <c r="B4604" t="s">
        <v>24</v>
      </c>
      <c r="C4604" s="3">
        <v>41774</v>
      </c>
      <c r="D4604" t="s">
        <v>68</v>
      </c>
      <c r="E4604" s="2">
        <v>4</v>
      </c>
      <c r="F4604" t="str">
        <f t="shared" si="71"/>
        <v>Residential|All|41774|Per Ton|4</v>
      </c>
      <c r="I4604">
        <v>0.13316059</v>
      </c>
      <c r="K4604">
        <v>0.11286373</v>
      </c>
      <c r="L4604">
        <v>1383</v>
      </c>
      <c r="O4604">
        <v>0.14270574</v>
      </c>
      <c r="P4604">
        <v>63.791865999999999</v>
      </c>
      <c r="Q4604">
        <v>0.14176232999999999</v>
      </c>
      <c r="R4604">
        <v>1348</v>
      </c>
      <c r="S4604">
        <v>17</v>
      </c>
      <c r="T4604">
        <v>20</v>
      </c>
      <c r="U4604">
        <v>1.1501399999999999</v>
      </c>
      <c r="V4604">
        <v>0.1531534</v>
      </c>
      <c r="W4604">
        <v>22395</v>
      </c>
      <c r="X4604">
        <v>-9.5451000000000008E-3</v>
      </c>
      <c r="Y4604">
        <v>1.04476E-2</v>
      </c>
      <c r="Z4604">
        <v>3.0349000000000001E-3</v>
      </c>
      <c r="AA4604">
        <v>3.8611000000000001E-3</v>
      </c>
      <c r="AB4604">
        <v>3.4906E-3</v>
      </c>
      <c r="AC4604">
        <v>4.9110999999999998E-3</v>
      </c>
      <c r="AD4604">
        <v>5.2050000000000004E-3</v>
      </c>
      <c r="AE4604">
        <v>-1.5838999999999999E-2</v>
      </c>
      <c r="AF4604">
        <v>-1.2120499999999999E-2</v>
      </c>
      <c r="AG4604">
        <v>-9.5451000000000008E-3</v>
      </c>
      <c r="AH4604">
        <v>-6.9698E-3</v>
      </c>
      <c r="AI4604">
        <v>-3.2512999999999999E-3</v>
      </c>
      <c r="AJ4604">
        <v>3.7770999999999998E-3</v>
      </c>
      <c r="AK4604">
        <v>7.7181000000000003E-3</v>
      </c>
      <c r="AL4604">
        <v>1.04476E-2</v>
      </c>
      <c r="AM4604">
        <v>1.31772E-2</v>
      </c>
      <c r="AN4604">
        <v>1.71182E-2</v>
      </c>
    </row>
    <row r="4605" spans="1:40" x14ac:dyDescent="0.25">
      <c r="A4605" t="s">
        <v>65</v>
      </c>
      <c r="B4605">
        <v>50</v>
      </c>
      <c r="C4605" s="3">
        <v>41774</v>
      </c>
      <c r="D4605" t="s">
        <v>66</v>
      </c>
      <c r="E4605" s="2">
        <v>4</v>
      </c>
      <c r="F4605" t="str">
        <f t="shared" si="71"/>
        <v>Residential|50|41774|Per Device|4</v>
      </c>
      <c r="I4605">
        <v>0.51725613999999998</v>
      </c>
      <c r="K4605">
        <v>0.43327470000000001</v>
      </c>
      <c r="L4605">
        <v>703</v>
      </c>
      <c r="O4605">
        <v>0.53712234000000003</v>
      </c>
      <c r="P4605">
        <v>63.263317000000001</v>
      </c>
      <c r="Q4605">
        <v>0.54330151999999998</v>
      </c>
      <c r="R4605">
        <v>682</v>
      </c>
      <c r="S4605">
        <v>17</v>
      </c>
      <c r="T4605">
        <v>20</v>
      </c>
      <c r="U4605">
        <v>1.1869019999999999</v>
      </c>
      <c r="V4605">
        <v>0.61393229999999999</v>
      </c>
      <c r="W4605">
        <v>11772</v>
      </c>
      <c r="X4605">
        <v>-1.9866200000000001E-2</v>
      </c>
      <c r="Y4605">
        <v>7.68099E-2</v>
      </c>
      <c r="Z4605">
        <v>1.63413E-2</v>
      </c>
      <c r="AA4605">
        <v>2.0804099999999999E-2</v>
      </c>
      <c r="AB4605">
        <v>1.93955E-2</v>
      </c>
      <c r="AC4605">
        <v>2.6454600000000002E-2</v>
      </c>
      <c r="AD4605">
        <v>2.8442800000000001E-2</v>
      </c>
      <c r="AE4605">
        <v>-5.3769200000000003E-2</v>
      </c>
      <c r="AF4605">
        <v>-3.3738999999999998E-2</v>
      </c>
      <c r="AG4605">
        <v>-1.9866200000000001E-2</v>
      </c>
      <c r="AH4605">
        <v>-5.9934000000000003E-3</v>
      </c>
      <c r="AI4605">
        <v>1.40368E-2</v>
      </c>
      <c r="AJ4605">
        <v>4.0358999999999999E-2</v>
      </c>
      <c r="AK4605">
        <v>6.1894499999999998E-2</v>
      </c>
      <c r="AL4605">
        <v>7.68099E-2</v>
      </c>
      <c r="AM4605">
        <v>9.1725299999999996E-2</v>
      </c>
      <c r="AN4605">
        <v>0.1132609</v>
      </c>
    </row>
    <row r="4606" spans="1:40" x14ac:dyDescent="0.25">
      <c r="A4606" t="s">
        <v>65</v>
      </c>
      <c r="B4606">
        <v>50</v>
      </c>
      <c r="C4606" s="3">
        <v>41774</v>
      </c>
      <c r="D4606" t="s">
        <v>68</v>
      </c>
      <c r="E4606" s="2">
        <v>4</v>
      </c>
      <c r="F4606" t="str">
        <f t="shared" si="71"/>
        <v>Residential|50|41774|Per Ton|4</v>
      </c>
      <c r="I4606">
        <v>0.14720757000000001</v>
      </c>
      <c r="K4606">
        <v>0.12330702</v>
      </c>
      <c r="L4606">
        <v>703</v>
      </c>
      <c r="O4606">
        <v>0.15286135000000001</v>
      </c>
      <c r="P4606">
        <v>63.263317000000001</v>
      </c>
      <c r="Q4606">
        <v>0.1546199</v>
      </c>
      <c r="R4606">
        <v>682</v>
      </c>
      <c r="S4606">
        <v>17</v>
      </c>
      <c r="T4606">
        <v>20</v>
      </c>
      <c r="U4606">
        <v>1.1869019999999999</v>
      </c>
      <c r="V4606">
        <v>0.17472090000000001</v>
      </c>
      <c r="W4606">
        <v>11772</v>
      </c>
      <c r="X4606">
        <v>-5.6537999999999996E-3</v>
      </c>
      <c r="Y4606">
        <v>2.18596E-2</v>
      </c>
      <c r="Z4606">
        <v>4.6506000000000004E-3</v>
      </c>
      <c r="AA4606">
        <v>5.9207000000000001E-3</v>
      </c>
      <c r="AB4606">
        <v>5.5198000000000001E-3</v>
      </c>
      <c r="AC4606">
        <v>7.5288000000000004E-3</v>
      </c>
      <c r="AD4606">
        <v>8.0946000000000004E-3</v>
      </c>
      <c r="AE4606">
        <v>-1.53023E-2</v>
      </c>
      <c r="AF4606">
        <v>-9.6019E-3</v>
      </c>
      <c r="AG4606">
        <v>-5.6537999999999996E-3</v>
      </c>
      <c r="AH4606">
        <v>-1.7057000000000001E-3</v>
      </c>
      <c r="AI4606">
        <v>3.9947999999999997E-3</v>
      </c>
      <c r="AJ4606">
        <v>1.14859E-2</v>
      </c>
      <c r="AK4606">
        <v>1.76148E-2</v>
      </c>
      <c r="AL4606">
        <v>2.18596E-2</v>
      </c>
      <c r="AM4606">
        <v>2.61044E-2</v>
      </c>
      <c r="AN4606">
        <v>3.2233299999999999E-2</v>
      </c>
    </row>
    <row r="4607" spans="1:40" x14ac:dyDescent="0.25">
      <c r="A4607" t="s">
        <v>65</v>
      </c>
      <c r="B4607">
        <v>100</v>
      </c>
      <c r="C4607" s="3">
        <v>41774</v>
      </c>
      <c r="D4607" t="s">
        <v>66</v>
      </c>
      <c r="E4607" s="2">
        <v>4</v>
      </c>
      <c r="F4607" t="str">
        <f t="shared" si="71"/>
        <v>Residential|100|41774|Per Device|4</v>
      </c>
      <c r="I4607">
        <v>0.43052929000000001</v>
      </c>
      <c r="K4607">
        <v>0.36708425</v>
      </c>
      <c r="L4607">
        <v>680</v>
      </c>
      <c r="O4607">
        <v>0.48017534000000001</v>
      </c>
      <c r="P4607">
        <v>64.389022999999995</v>
      </c>
      <c r="Q4607">
        <v>0.46522384999999999</v>
      </c>
      <c r="R4607">
        <v>666</v>
      </c>
      <c r="S4607">
        <v>17</v>
      </c>
      <c r="T4607">
        <v>20</v>
      </c>
      <c r="U4607">
        <v>1.102509</v>
      </c>
      <c r="V4607">
        <v>0.47466249999999999</v>
      </c>
      <c r="W4607">
        <v>10623</v>
      </c>
      <c r="X4607">
        <v>-4.9646099999999999E-2</v>
      </c>
      <c r="Y4607">
        <v>-5.5129000000000003E-3</v>
      </c>
      <c r="Z4607">
        <v>1.4076999999999999E-2</v>
      </c>
      <c r="AA4607">
        <v>1.8027100000000001E-2</v>
      </c>
      <c r="AB4607">
        <v>1.55201E-2</v>
      </c>
      <c r="AC4607">
        <v>2.2872199999999999E-2</v>
      </c>
      <c r="AD4607">
        <v>2.37875E-2</v>
      </c>
      <c r="AE4607">
        <v>-7.8958E-2</v>
      </c>
      <c r="AF4607">
        <v>-6.1640300000000002E-2</v>
      </c>
      <c r="AG4607">
        <v>-4.9646099999999999E-2</v>
      </c>
      <c r="AH4607">
        <v>-3.7651900000000002E-2</v>
      </c>
      <c r="AI4607">
        <v>-2.0334100000000001E-2</v>
      </c>
      <c r="AJ4607">
        <v>-3.5997899999999999E-2</v>
      </c>
      <c r="AK4607">
        <v>-1.7987099999999999E-2</v>
      </c>
      <c r="AL4607">
        <v>-5.5129000000000003E-3</v>
      </c>
      <c r="AM4607">
        <v>6.9613000000000001E-3</v>
      </c>
      <c r="AN4607">
        <v>2.4972100000000001E-2</v>
      </c>
    </row>
    <row r="4608" spans="1:40" x14ac:dyDescent="0.25">
      <c r="A4608" t="s">
        <v>65</v>
      </c>
      <c r="B4608">
        <v>100</v>
      </c>
      <c r="C4608" s="3">
        <v>41774</v>
      </c>
      <c r="D4608" t="s">
        <v>68</v>
      </c>
      <c r="E4608" s="2">
        <v>4</v>
      </c>
      <c r="F4608" t="str">
        <f t="shared" si="71"/>
        <v>Residential|100|41774|Per Ton|4</v>
      </c>
      <c r="I4608">
        <v>0.11862673</v>
      </c>
      <c r="K4608">
        <v>0.10114527</v>
      </c>
      <c r="L4608">
        <v>680</v>
      </c>
      <c r="O4608">
        <v>0.13230605000000001</v>
      </c>
      <c r="P4608">
        <v>64.389022999999995</v>
      </c>
      <c r="Q4608">
        <v>0.12818636</v>
      </c>
      <c r="R4608">
        <v>666</v>
      </c>
      <c r="S4608">
        <v>17</v>
      </c>
      <c r="T4608">
        <v>20</v>
      </c>
      <c r="U4608">
        <v>1.102509</v>
      </c>
      <c r="V4608">
        <v>0.13078699999999999</v>
      </c>
      <c r="W4608">
        <v>10623</v>
      </c>
      <c r="X4608">
        <v>-1.36793E-2</v>
      </c>
      <c r="Y4608">
        <v>-1.519E-3</v>
      </c>
      <c r="Z4608">
        <v>3.8787000000000001E-3</v>
      </c>
      <c r="AA4608">
        <v>4.9671000000000003E-3</v>
      </c>
      <c r="AB4608">
        <v>4.2763999999999996E-3</v>
      </c>
      <c r="AC4608">
        <v>6.3020999999999997E-3</v>
      </c>
      <c r="AD4608">
        <v>6.5542999999999999E-3</v>
      </c>
      <c r="AE4608">
        <v>-2.1755799999999999E-2</v>
      </c>
      <c r="AF4608">
        <v>-1.6984200000000001E-2</v>
      </c>
      <c r="AG4608">
        <v>-1.36793E-2</v>
      </c>
      <c r="AH4608">
        <v>-1.03745E-2</v>
      </c>
      <c r="AI4608">
        <v>-5.6027999999999998E-3</v>
      </c>
      <c r="AJ4608">
        <v>-9.9187000000000008E-3</v>
      </c>
      <c r="AK4608">
        <v>-4.9560999999999997E-3</v>
      </c>
      <c r="AL4608">
        <v>-1.519E-3</v>
      </c>
      <c r="AM4608">
        <v>1.9181000000000001E-3</v>
      </c>
      <c r="AN4608">
        <v>6.8807E-3</v>
      </c>
    </row>
    <row r="4609" spans="1:40" x14ac:dyDescent="0.25">
      <c r="A4609" t="s">
        <v>24</v>
      </c>
      <c r="B4609" t="s">
        <v>24</v>
      </c>
      <c r="C4609" s="3">
        <v>41774</v>
      </c>
      <c r="D4609" t="s">
        <v>66</v>
      </c>
      <c r="E4609" s="2">
        <v>5</v>
      </c>
      <c r="F4609" t="str">
        <f t="shared" si="71"/>
        <v>All|All|41774|Per Device|5</v>
      </c>
      <c r="I4609">
        <v>0.66811301000000001</v>
      </c>
      <c r="K4609">
        <v>1.7437705999999999</v>
      </c>
      <c r="L4609">
        <v>2820</v>
      </c>
      <c r="O4609">
        <v>0.69985723</v>
      </c>
      <c r="P4609">
        <v>63.096195000000002</v>
      </c>
      <c r="Q4609">
        <v>2.1824564</v>
      </c>
      <c r="R4609">
        <v>2789</v>
      </c>
      <c r="S4609">
        <v>17</v>
      </c>
      <c r="T4609">
        <v>20</v>
      </c>
      <c r="U4609">
        <v>1.1483449999999999</v>
      </c>
      <c r="V4609">
        <v>0.76722460000000003</v>
      </c>
      <c r="W4609">
        <v>27058</v>
      </c>
      <c r="X4609">
        <v>-3.17442E-2</v>
      </c>
      <c r="Y4609">
        <v>6.7367300000000005E-2</v>
      </c>
      <c r="Z4609">
        <v>3.2837100000000001E-2</v>
      </c>
      <c r="AA4609">
        <v>4.1325800000000003E-2</v>
      </c>
      <c r="AB4609">
        <v>3.77083E-2</v>
      </c>
      <c r="AC4609">
        <v>5.2783499999999997E-2</v>
      </c>
      <c r="AD4609">
        <v>5.5944099999999997E-2</v>
      </c>
      <c r="AE4609">
        <v>-9.9389000000000005E-2</v>
      </c>
      <c r="AF4609">
        <v>-5.9423900000000002E-2</v>
      </c>
      <c r="AG4609">
        <v>-3.17442E-2</v>
      </c>
      <c r="AH4609">
        <v>-4.0645000000000004E-3</v>
      </c>
      <c r="AI4609">
        <v>3.5900500000000002E-2</v>
      </c>
      <c r="AJ4609">
        <v>-4.3279E-3</v>
      </c>
      <c r="AK4609">
        <v>3.80302E-2</v>
      </c>
      <c r="AL4609">
        <v>6.7367300000000005E-2</v>
      </c>
      <c r="AM4609">
        <v>9.6704399999999996E-2</v>
      </c>
      <c r="AN4609">
        <v>0.13906260000000001</v>
      </c>
    </row>
    <row r="4610" spans="1:40" x14ac:dyDescent="0.25">
      <c r="A4610" t="s">
        <v>24</v>
      </c>
      <c r="B4610" t="s">
        <v>24</v>
      </c>
      <c r="C4610" s="3">
        <v>41774</v>
      </c>
      <c r="D4610" t="s">
        <v>68</v>
      </c>
      <c r="E4610" s="2">
        <v>5</v>
      </c>
      <c r="F4610" t="str">
        <f t="shared" si="71"/>
        <v>All|All|41774|Per Ton|5</v>
      </c>
      <c r="I4610">
        <v>0.18249476000000001</v>
      </c>
      <c r="K4610">
        <v>0.47631013999999999</v>
      </c>
      <c r="L4610">
        <v>2820</v>
      </c>
      <c r="O4610">
        <v>0.19116568</v>
      </c>
      <c r="P4610">
        <v>63.096195000000002</v>
      </c>
      <c r="Q4610">
        <v>0.59613696000000005</v>
      </c>
      <c r="R4610">
        <v>2789</v>
      </c>
      <c r="S4610">
        <v>17</v>
      </c>
      <c r="T4610">
        <v>20</v>
      </c>
      <c r="U4610">
        <v>1.1483449999999999</v>
      </c>
      <c r="V4610">
        <v>0.209567</v>
      </c>
      <c r="W4610">
        <v>27058</v>
      </c>
      <c r="X4610">
        <v>-8.6709000000000005E-3</v>
      </c>
      <c r="Y4610">
        <v>1.8401399999999998E-2</v>
      </c>
      <c r="Z4610">
        <v>8.9694000000000006E-3</v>
      </c>
      <c r="AA4610">
        <v>1.1288100000000001E-2</v>
      </c>
      <c r="AB4610">
        <v>1.03E-2</v>
      </c>
      <c r="AC4610">
        <v>1.44178E-2</v>
      </c>
      <c r="AD4610">
        <v>1.5281100000000001E-2</v>
      </c>
      <c r="AE4610">
        <v>-2.7148100000000001E-2</v>
      </c>
      <c r="AF4610">
        <v>-1.6231599999999999E-2</v>
      </c>
      <c r="AG4610">
        <v>-8.6709000000000005E-3</v>
      </c>
      <c r="AH4610">
        <v>-1.1102E-3</v>
      </c>
      <c r="AI4610">
        <v>9.8061999999999993E-3</v>
      </c>
      <c r="AJ4610">
        <v>-1.1822E-3</v>
      </c>
      <c r="AK4610">
        <v>1.03879E-2</v>
      </c>
      <c r="AL4610">
        <v>1.8401399999999998E-2</v>
      </c>
      <c r="AM4610">
        <v>2.6414799999999999E-2</v>
      </c>
      <c r="AN4610">
        <v>3.7984900000000002E-2</v>
      </c>
    </row>
    <row r="4611" spans="1:40" x14ac:dyDescent="0.25">
      <c r="A4611" t="s">
        <v>64</v>
      </c>
      <c r="B4611" t="s">
        <v>24</v>
      </c>
      <c r="C4611" s="3">
        <v>41774</v>
      </c>
      <c r="D4611" t="s">
        <v>66</v>
      </c>
      <c r="E4611" s="2">
        <v>5</v>
      </c>
      <c r="F4611" t="str">
        <f t="shared" si="71"/>
        <v>Non-Residential|All|41774|Per Device|5</v>
      </c>
      <c r="I4611">
        <v>1.2035389000000001</v>
      </c>
      <c r="K4611">
        <v>2.3356827</v>
      </c>
      <c r="L4611">
        <v>1437</v>
      </c>
      <c r="O4611">
        <v>1.2394809</v>
      </c>
      <c r="P4611">
        <v>64.601241999999999</v>
      </c>
      <c r="Q4611">
        <v>2.9605244000000002</v>
      </c>
      <c r="R4611">
        <v>1441</v>
      </c>
      <c r="S4611">
        <v>17</v>
      </c>
      <c r="T4611">
        <v>20</v>
      </c>
      <c r="U4611">
        <v>1.1254189999999999</v>
      </c>
      <c r="V4611">
        <v>1.3544849999999999</v>
      </c>
      <c r="W4611">
        <v>4663</v>
      </c>
      <c r="X4611">
        <v>-3.5942000000000002E-2</v>
      </c>
      <c r="Y4611">
        <v>0.1150042</v>
      </c>
      <c r="Z4611">
        <v>6.16149E-2</v>
      </c>
      <c r="AA4611">
        <v>7.7989600000000006E-2</v>
      </c>
      <c r="AB4611">
        <v>6.9342500000000001E-2</v>
      </c>
      <c r="AC4611">
        <v>9.9391999999999994E-2</v>
      </c>
      <c r="AD4611">
        <v>0.1043588</v>
      </c>
      <c r="AE4611">
        <v>-0.16331799999999999</v>
      </c>
      <c r="AF4611">
        <v>-8.8063299999999997E-2</v>
      </c>
      <c r="AG4611">
        <v>-3.5942000000000002E-2</v>
      </c>
      <c r="AH4611">
        <v>1.6179200000000001E-2</v>
      </c>
      <c r="AI4611">
        <v>9.1433899999999999E-2</v>
      </c>
      <c r="AJ4611">
        <v>-1.8737E-2</v>
      </c>
      <c r="AK4611">
        <v>6.0278400000000003E-2</v>
      </c>
      <c r="AL4611">
        <v>0.1150042</v>
      </c>
      <c r="AM4611">
        <v>0.16972999999999999</v>
      </c>
      <c r="AN4611">
        <v>0.24874540000000001</v>
      </c>
    </row>
    <row r="4612" spans="1:40" x14ac:dyDescent="0.25">
      <c r="A4612" t="s">
        <v>64</v>
      </c>
      <c r="B4612" t="s">
        <v>24</v>
      </c>
      <c r="C4612" s="3">
        <v>41774</v>
      </c>
      <c r="D4612" t="s">
        <v>68</v>
      </c>
      <c r="E4612" s="2">
        <v>5</v>
      </c>
      <c r="F4612" t="str">
        <f t="shared" ref="F4612:F4675" si="72">CONCATENATE(A4612,"|",B4612,"|",C4612,"|",D4612,"|",E4612)</f>
        <v>Non-Residential|All|41774|Per Ton|5</v>
      </c>
      <c r="I4612">
        <v>0.31013667</v>
      </c>
      <c r="K4612">
        <v>0.60187573000000005</v>
      </c>
      <c r="L4612">
        <v>1437</v>
      </c>
      <c r="O4612">
        <v>0.31939847999999998</v>
      </c>
      <c r="P4612">
        <v>64.601241999999999</v>
      </c>
      <c r="Q4612">
        <v>0.76288948999999995</v>
      </c>
      <c r="R4612">
        <v>1441</v>
      </c>
      <c r="S4612">
        <v>17</v>
      </c>
      <c r="T4612">
        <v>20</v>
      </c>
      <c r="U4612">
        <v>1.1254189999999999</v>
      </c>
      <c r="V4612">
        <v>0.3490336</v>
      </c>
      <c r="W4612">
        <v>4663</v>
      </c>
      <c r="X4612">
        <v>-9.2618000000000006E-3</v>
      </c>
      <c r="Y4612">
        <v>2.9635100000000001E-2</v>
      </c>
      <c r="Z4612">
        <v>1.58774E-2</v>
      </c>
      <c r="AA4612">
        <v>2.0096900000000001E-2</v>
      </c>
      <c r="AB4612">
        <v>1.7868700000000001E-2</v>
      </c>
      <c r="AC4612">
        <v>2.5612099999999999E-2</v>
      </c>
      <c r="AD4612">
        <v>2.68919E-2</v>
      </c>
      <c r="AE4612">
        <v>-4.2084999999999997E-2</v>
      </c>
      <c r="AF4612">
        <v>-2.2692799999999999E-2</v>
      </c>
      <c r="AG4612">
        <v>-9.2618000000000006E-3</v>
      </c>
      <c r="AH4612">
        <v>4.1691999999999996E-3</v>
      </c>
      <c r="AI4612">
        <v>2.35614E-2</v>
      </c>
      <c r="AJ4612">
        <v>-4.8282999999999998E-3</v>
      </c>
      <c r="AK4612">
        <v>1.5533E-2</v>
      </c>
      <c r="AL4612">
        <v>2.9635100000000001E-2</v>
      </c>
      <c r="AM4612">
        <v>4.37373E-2</v>
      </c>
      <c r="AN4612">
        <v>6.4098500000000003E-2</v>
      </c>
    </row>
    <row r="4613" spans="1:40" x14ac:dyDescent="0.25">
      <c r="A4613" t="s">
        <v>64</v>
      </c>
      <c r="B4613">
        <v>30</v>
      </c>
      <c r="C4613" s="3">
        <v>41774</v>
      </c>
      <c r="D4613" t="s">
        <v>66</v>
      </c>
      <c r="E4613" s="2">
        <v>5</v>
      </c>
      <c r="F4613" t="str">
        <f t="shared" si="72"/>
        <v>Non-Residential|30|41774|Per Device|5</v>
      </c>
      <c r="I4613">
        <v>1.0842816</v>
      </c>
      <c r="K4613">
        <v>1.733773</v>
      </c>
      <c r="L4613">
        <v>722</v>
      </c>
      <c r="O4613">
        <v>1.3217118000000001</v>
      </c>
      <c r="P4613">
        <v>63.582904999999997</v>
      </c>
      <c r="Q4613">
        <v>3.0503954000000002</v>
      </c>
      <c r="R4613">
        <v>724</v>
      </c>
      <c r="S4613">
        <v>17</v>
      </c>
      <c r="T4613">
        <v>20</v>
      </c>
      <c r="U4613">
        <v>1.152577</v>
      </c>
      <c r="V4613">
        <v>1.2497180000000001</v>
      </c>
      <c r="W4613">
        <v>1336</v>
      </c>
      <c r="X4613">
        <v>-0.23743020000000001</v>
      </c>
      <c r="Y4613">
        <v>-7.1993600000000005E-2</v>
      </c>
      <c r="Z4613">
        <v>6.4524399999999996E-2</v>
      </c>
      <c r="AA4613">
        <v>0.1133671</v>
      </c>
      <c r="AB4613">
        <v>7.4369299999999999E-2</v>
      </c>
      <c r="AC4613">
        <v>0.13044339999999999</v>
      </c>
      <c r="AD4613">
        <v>0.1355835</v>
      </c>
      <c r="AE4613">
        <v>-0.40460010000000002</v>
      </c>
      <c r="AF4613">
        <v>-0.30583480000000002</v>
      </c>
      <c r="AG4613">
        <v>-0.23743020000000001</v>
      </c>
      <c r="AH4613">
        <v>-0.1690256</v>
      </c>
      <c r="AI4613">
        <v>-7.0260299999999998E-2</v>
      </c>
      <c r="AJ4613">
        <v>-0.24575079999999999</v>
      </c>
      <c r="AK4613">
        <v>-0.14309359999999999</v>
      </c>
      <c r="AL4613">
        <v>-7.1993600000000005E-2</v>
      </c>
      <c r="AM4613">
        <v>-8.9349999999999998E-4</v>
      </c>
      <c r="AN4613">
        <v>0.1017636</v>
      </c>
    </row>
    <row r="4614" spans="1:40" x14ac:dyDescent="0.25">
      <c r="A4614" t="s">
        <v>64</v>
      </c>
      <c r="B4614">
        <v>30</v>
      </c>
      <c r="C4614" s="3">
        <v>41774</v>
      </c>
      <c r="D4614" t="s">
        <v>68</v>
      </c>
      <c r="E4614" s="2">
        <v>5</v>
      </c>
      <c r="F4614" t="str">
        <f t="shared" si="72"/>
        <v>Non-Residential|30|41774|Per Ton|5</v>
      </c>
      <c r="I4614">
        <v>0.27905991000000002</v>
      </c>
      <c r="K4614">
        <v>0.44621853</v>
      </c>
      <c r="L4614">
        <v>722</v>
      </c>
      <c r="O4614">
        <v>0.34016696000000002</v>
      </c>
      <c r="P4614">
        <v>63.582904999999997</v>
      </c>
      <c r="Q4614">
        <v>0.78507565999999995</v>
      </c>
      <c r="R4614">
        <v>724</v>
      </c>
      <c r="S4614">
        <v>17</v>
      </c>
      <c r="T4614">
        <v>20</v>
      </c>
      <c r="U4614">
        <v>1.152577</v>
      </c>
      <c r="V4614">
        <v>0.32163809999999998</v>
      </c>
      <c r="W4614">
        <v>1336</v>
      </c>
      <c r="X4614">
        <v>-6.1107099999999998E-2</v>
      </c>
      <c r="Y4614">
        <v>-1.8528900000000001E-2</v>
      </c>
      <c r="Z4614">
        <v>1.66065E-2</v>
      </c>
      <c r="AA4614">
        <v>2.9177100000000001E-2</v>
      </c>
      <c r="AB4614">
        <v>1.9140299999999999E-2</v>
      </c>
      <c r="AC4614">
        <v>3.3571999999999998E-2</v>
      </c>
      <c r="AD4614">
        <v>3.48949E-2</v>
      </c>
      <c r="AE4614">
        <v>-0.1041313</v>
      </c>
      <c r="AF4614">
        <v>-7.8712199999999996E-2</v>
      </c>
      <c r="AG4614">
        <v>-6.1107099999999998E-2</v>
      </c>
      <c r="AH4614">
        <v>-4.3501900000000003E-2</v>
      </c>
      <c r="AI4614">
        <v>-1.80828E-2</v>
      </c>
      <c r="AJ4614">
        <v>-6.3248499999999999E-2</v>
      </c>
      <c r="AK4614">
        <v>-3.6827800000000001E-2</v>
      </c>
      <c r="AL4614">
        <v>-1.8528900000000001E-2</v>
      </c>
      <c r="AM4614">
        <v>-2.3000000000000001E-4</v>
      </c>
      <c r="AN4614">
        <v>2.61908E-2</v>
      </c>
    </row>
    <row r="4615" spans="1:40" x14ac:dyDescent="0.25">
      <c r="A4615" t="s">
        <v>64</v>
      </c>
      <c r="B4615">
        <v>50</v>
      </c>
      <c r="C4615" s="3">
        <v>41774</v>
      </c>
      <c r="D4615" t="s">
        <v>66</v>
      </c>
      <c r="E4615" s="2">
        <v>5</v>
      </c>
      <c r="F4615" t="str">
        <f t="shared" si="72"/>
        <v>Non-Residential|50|41774|Per Device|5</v>
      </c>
      <c r="I4615">
        <v>1.2608937</v>
      </c>
      <c r="K4615">
        <v>2.6233396999999998</v>
      </c>
      <c r="L4615">
        <v>715</v>
      </c>
      <c r="O4615">
        <v>1.1925627000000001</v>
      </c>
      <c r="P4615">
        <v>65.033646000000005</v>
      </c>
      <c r="Q4615">
        <v>2.8624527</v>
      </c>
      <c r="R4615">
        <v>717</v>
      </c>
      <c r="S4615">
        <v>17</v>
      </c>
      <c r="T4615">
        <v>20</v>
      </c>
      <c r="U4615">
        <v>1.111221</v>
      </c>
      <c r="V4615">
        <v>1.4011309999999999</v>
      </c>
      <c r="W4615">
        <v>3327</v>
      </c>
      <c r="X4615">
        <v>6.8331000000000003E-2</v>
      </c>
      <c r="Y4615">
        <v>0.20856849999999999</v>
      </c>
      <c r="Z4615">
        <v>9.8107299999999995E-2</v>
      </c>
      <c r="AA4615">
        <v>0.1069003</v>
      </c>
      <c r="AB4615">
        <v>0.1090189</v>
      </c>
      <c r="AC4615">
        <v>0.14509549999999999</v>
      </c>
      <c r="AD4615">
        <v>0.1526853</v>
      </c>
      <c r="AE4615">
        <v>-0.1176164</v>
      </c>
      <c r="AF4615">
        <v>-7.7571000000000003E-3</v>
      </c>
      <c r="AG4615">
        <v>6.8331000000000003E-2</v>
      </c>
      <c r="AH4615">
        <v>0.1444192</v>
      </c>
      <c r="AI4615">
        <v>0.25427840000000002</v>
      </c>
      <c r="AJ4615">
        <v>1.28945E-2</v>
      </c>
      <c r="AK4615">
        <v>0.12850030000000001</v>
      </c>
      <c r="AL4615">
        <v>0.20856849999999999</v>
      </c>
      <c r="AM4615">
        <v>0.28863670000000002</v>
      </c>
      <c r="AN4615">
        <v>0.4042425</v>
      </c>
    </row>
    <row r="4616" spans="1:40" x14ac:dyDescent="0.25">
      <c r="A4616" t="s">
        <v>64</v>
      </c>
      <c r="B4616">
        <v>50</v>
      </c>
      <c r="C4616" s="3">
        <v>41774</v>
      </c>
      <c r="D4616" t="s">
        <v>68</v>
      </c>
      <c r="E4616" s="2">
        <v>5</v>
      </c>
      <c r="F4616" t="str">
        <f t="shared" si="72"/>
        <v>Non-Residential|50|41774|Per Ton|5</v>
      </c>
      <c r="I4616">
        <v>0.32511304000000002</v>
      </c>
      <c r="K4616">
        <v>0.67641066000000005</v>
      </c>
      <c r="L4616">
        <v>715</v>
      </c>
      <c r="O4616">
        <v>0.30749433999999998</v>
      </c>
      <c r="P4616">
        <v>65.033646000000005</v>
      </c>
      <c r="Q4616">
        <v>0.73806435999999997</v>
      </c>
      <c r="R4616">
        <v>717</v>
      </c>
      <c r="S4616">
        <v>17</v>
      </c>
      <c r="T4616">
        <v>20</v>
      </c>
      <c r="U4616">
        <v>1.111221</v>
      </c>
      <c r="V4616">
        <v>0.36127239999999999</v>
      </c>
      <c r="W4616">
        <v>3327</v>
      </c>
      <c r="X4616">
        <v>1.7618700000000001E-2</v>
      </c>
      <c r="Y4616">
        <v>5.3777999999999999E-2</v>
      </c>
      <c r="Z4616">
        <v>2.5296300000000001E-2</v>
      </c>
      <c r="AA4616">
        <v>2.7563500000000001E-2</v>
      </c>
      <c r="AB4616">
        <v>2.8109800000000001E-2</v>
      </c>
      <c r="AC4616">
        <v>3.7411899999999998E-2</v>
      </c>
      <c r="AD4616">
        <v>3.9368899999999998E-2</v>
      </c>
      <c r="AE4616">
        <v>-3.0326599999999999E-2</v>
      </c>
      <c r="AF4616">
        <v>-2.0000999999999999E-3</v>
      </c>
      <c r="AG4616">
        <v>1.7618700000000001E-2</v>
      </c>
      <c r="AH4616">
        <v>3.72375E-2</v>
      </c>
      <c r="AI4616">
        <v>6.5563999999999997E-2</v>
      </c>
      <c r="AJ4616">
        <v>3.3248000000000002E-3</v>
      </c>
      <c r="AK4616">
        <v>3.3133000000000003E-2</v>
      </c>
      <c r="AL4616">
        <v>5.3777999999999999E-2</v>
      </c>
      <c r="AM4616">
        <v>7.4423100000000006E-2</v>
      </c>
      <c r="AN4616">
        <v>0.1042313</v>
      </c>
    </row>
    <row r="4617" spans="1:40" x14ac:dyDescent="0.25">
      <c r="A4617" t="s">
        <v>65</v>
      </c>
      <c r="B4617" t="s">
        <v>24</v>
      </c>
      <c r="C4617" s="3">
        <v>41774</v>
      </c>
      <c r="D4617" t="s">
        <v>66</v>
      </c>
      <c r="E4617" s="2">
        <v>5</v>
      </c>
      <c r="F4617" t="str">
        <f t="shared" si="72"/>
        <v>Residential|All|41774|Per Device|5</v>
      </c>
      <c r="I4617">
        <v>0.46633154999999998</v>
      </c>
      <c r="K4617">
        <v>0.39177018000000002</v>
      </c>
      <c r="L4617">
        <v>1383</v>
      </c>
      <c r="O4617">
        <v>0.48748635000000001</v>
      </c>
      <c r="P4617">
        <v>62.792740000000002</v>
      </c>
      <c r="Q4617">
        <v>0.45729619999999999</v>
      </c>
      <c r="R4617">
        <v>1348</v>
      </c>
      <c r="S4617">
        <v>17</v>
      </c>
      <c r="T4617">
        <v>20</v>
      </c>
      <c r="U4617">
        <v>1.1501399999999999</v>
      </c>
      <c r="V4617">
        <v>0.53634669999999995</v>
      </c>
      <c r="W4617">
        <v>22395</v>
      </c>
      <c r="X4617">
        <v>-2.1154800000000001E-2</v>
      </c>
      <c r="Y4617">
        <v>4.8860399999999998E-2</v>
      </c>
      <c r="Z4617">
        <v>1.0534699999999999E-2</v>
      </c>
      <c r="AA4617">
        <v>1.2455300000000001E-2</v>
      </c>
      <c r="AB4617">
        <v>1.21163E-2</v>
      </c>
      <c r="AC4617">
        <v>1.6312900000000002E-2</v>
      </c>
      <c r="AD4617">
        <v>1.73764E-2</v>
      </c>
      <c r="AE4617">
        <v>-4.2060699999999999E-2</v>
      </c>
      <c r="AF4617">
        <v>-2.9709300000000001E-2</v>
      </c>
      <c r="AG4617">
        <v>-2.1154800000000001E-2</v>
      </c>
      <c r="AH4617">
        <v>-1.26003E-2</v>
      </c>
      <c r="AI4617">
        <v>-2.4889999999999998E-4</v>
      </c>
      <c r="AJ4617">
        <v>2.65916E-2</v>
      </c>
      <c r="AK4617">
        <v>3.9748199999999997E-2</v>
      </c>
      <c r="AL4617">
        <v>4.8860399999999998E-2</v>
      </c>
      <c r="AM4617">
        <v>5.7972599999999999E-2</v>
      </c>
      <c r="AN4617">
        <v>7.1129100000000001E-2</v>
      </c>
    </row>
    <row r="4618" spans="1:40" x14ac:dyDescent="0.25">
      <c r="A4618" t="s">
        <v>65</v>
      </c>
      <c r="B4618" t="s">
        <v>24</v>
      </c>
      <c r="C4618" s="3">
        <v>41774</v>
      </c>
      <c r="D4618" t="s">
        <v>68</v>
      </c>
      <c r="E4618" s="2">
        <v>5</v>
      </c>
      <c r="F4618" t="str">
        <f t="shared" si="72"/>
        <v>Residential|All|41774|Per Ton|5</v>
      </c>
      <c r="I4618">
        <v>0.13062011000000001</v>
      </c>
      <c r="K4618">
        <v>0.10973537</v>
      </c>
      <c r="L4618">
        <v>1383</v>
      </c>
      <c r="O4618">
        <v>0.13654559999999999</v>
      </c>
      <c r="P4618">
        <v>62.792740000000002</v>
      </c>
      <c r="Q4618">
        <v>0.12808928999999999</v>
      </c>
      <c r="R4618">
        <v>1348</v>
      </c>
      <c r="S4618">
        <v>17</v>
      </c>
      <c r="T4618">
        <v>20</v>
      </c>
      <c r="U4618">
        <v>1.1501399999999999</v>
      </c>
      <c r="V4618">
        <v>0.15023149999999999</v>
      </c>
      <c r="W4618">
        <v>22395</v>
      </c>
      <c r="X4618">
        <v>-5.9255000000000002E-3</v>
      </c>
      <c r="Y4618" s="6">
        <v>1.3685900000000001E-2</v>
      </c>
      <c r="Z4618">
        <v>2.9508E-3</v>
      </c>
      <c r="AA4618">
        <v>3.4887E-3</v>
      </c>
      <c r="AB4618">
        <v>3.3938000000000002E-3</v>
      </c>
      <c r="AC4618">
        <v>4.5693000000000001E-3</v>
      </c>
      <c r="AD4618">
        <v>4.8671000000000001E-3</v>
      </c>
      <c r="AE4618">
        <v>-1.17813E-2</v>
      </c>
      <c r="AF4618">
        <v>-8.3216000000000002E-3</v>
      </c>
      <c r="AG4618">
        <v>-5.9255000000000002E-3</v>
      </c>
      <c r="AH4618">
        <v>-3.5293999999999998E-3</v>
      </c>
      <c r="AI4618">
        <v>-6.97E-5</v>
      </c>
      <c r="AJ4618">
        <v>7.4484E-3</v>
      </c>
      <c r="AK4618">
        <v>1.1133499999999999E-2</v>
      </c>
      <c r="AL4618" s="6">
        <v>1.3685900000000001E-2</v>
      </c>
      <c r="AM4618">
        <v>1.6238200000000001E-2</v>
      </c>
      <c r="AN4618">
        <v>1.9923400000000001E-2</v>
      </c>
    </row>
    <row r="4619" spans="1:40" x14ac:dyDescent="0.25">
      <c r="A4619" t="s">
        <v>65</v>
      </c>
      <c r="B4619">
        <v>50</v>
      </c>
      <c r="C4619" s="3">
        <v>41774</v>
      </c>
      <c r="D4619" t="s">
        <v>66</v>
      </c>
      <c r="E4619" s="2">
        <v>5</v>
      </c>
      <c r="F4619" t="str">
        <f t="shared" si="72"/>
        <v>Residential|50|41774|Per Device|5</v>
      </c>
      <c r="I4619">
        <v>0.49939398000000002</v>
      </c>
      <c r="K4619">
        <v>0.40317599999999998</v>
      </c>
      <c r="L4619">
        <v>703</v>
      </c>
      <c r="O4619">
        <v>0.51036029000000005</v>
      </c>
      <c r="P4619">
        <v>62.176487000000002</v>
      </c>
      <c r="Q4619">
        <v>0.48809529000000001</v>
      </c>
      <c r="R4619">
        <v>682</v>
      </c>
      <c r="S4619">
        <v>17</v>
      </c>
      <c r="T4619">
        <v>20</v>
      </c>
      <c r="U4619">
        <v>1.1869019999999999</v>
      </c>
      <c r="V4619">
        <v>0.59273160000000003</v>
      </c>
      <c r="W4619">
        <v>11772</v>
      </c>
      <c r="X4619">
        <v>-1.09663E-2</v>
      </c>
      <c r="Y4619">
        <v>8.2371299999999995E-2</v>
      </c>
      <c r="Z4619">
        <v>1.52061E-2</v>
      </c>
      <c r="AA4619">
        <v>1.8690100000000001E-2</v>
      </c>
      <c r="AB4619">
        <v>1.8048100000000001E-2</v>
      </c>
      <c r="AC4619">
        <v>2.4094500000000001E-2</v>
      </c>
      <c r="AD4619">
        <v>2.5981799999999999E-2</v>
      </c>
      <c r="AE4619">
        <v>-4.1844699999999999E-2</v>
      </c>
      <c r="AF4619">
        <v>-2.3601500000000001E-2</v>
      </c>
      <c r="AG4619">
        <v>-1.09663E-2</v>
      </c>
      <c r="AH4619">
        <v>1.6689000000000001E-3</v>
      </c>
      <c r="AI4619">
        <v>1.9911999999999999E-2</v>
      </c>
      <c r="AJ4619">
        <v>4.9074199999999998E-2</v>
      </c>
      <c r="AK4619">
        <v>6.8746399999999999E-2</v>
      </c>
      <c r="AL4619">
        <v>8.2371299999999995E-2</v>
      </c>
      <c r="AM4619">
        <v>9.5996200000000004E-2</v>
      </c>
      <c r="AN4619">
        <v>0.1156684</v>
      </c>
    </row>
    <row r="4620" spans="1:40" x14ac:dyDescent="0.25">
      <c r="A4620" t="s">
        <v>65</v>
      </c>
      <c r="B4620">
        <v>50</v>
      </c>
      <c r="C4620" s="3">
        <v>41774</v>
      </c>
      <c r="D4620" t="s">
        <v>68</v>
      </c>
      <c r="E4620" s="2">
        <v>5</v>
      </c>
      <c r="F4620" t="str">
        <f t="shared" si="72"/>
        <v>Residential|50|41774|Per Ton|5</v>
      </c>
      <c r="I4620">
        <v>0.14212411999999999</v>
      </c>
      <c r="K4620">
        <v>0.11474114000000001</v>
      </c>
      <c r="L4620">
        <v>703</v>
      </c>
      <c r="O4620">
        <v>0.14524504999999999</v>
      </c>
      <c r="P4620">
        <v>62.176487000000002</v>
      </c>
      <c r="Q4620">
        <v>0.13890859</v>
      </c>
      <c r="R4620">
        <v>682</v>
      </c>
      <c r="S4620">
        <v>17</v>
      </c>
      <c r="T4620">
        <v>20</v>
      </c>
      <c r="U4620">
        <v>1.1869019999999999</v>
      </c>
      <c r="V4620">
        <v>0.16868739999999999</v>
      </c>
      <c r="W4620">
        <v>11772</v>
      </c>
      <c r="X4620">
        <v>-3.1208999999999998E-3</v>
      </c>
      <c r="Y4620">
        <v>2.3442299999999999E-2</v>
      </c>
      <c r="Z4620">
        <v>4.3274999999999997E-3</v>
      </c>
      <c r="AA4620">
        <v>5.3191000000000002E-3</v>
      </c>
      <c r="AB4620">
        <v>5.1364000000000002E-3</v>
      </c>
      <c r="AC4620">
        <v>6.8570999999999997E-3</v>
      </c>
      <c r="AD4620">
        <v>7.3943000000000004E-3</v>
      </c>
      <c r="AE4620">
        <v>-1.1908699999999999E-2</v>
      </c>
      <c r="AF4620">
        <v>-6.7168000000000002E-3</v>
      </c>
      <c r="AG4620">
        <v>-3.1208999999999998E-3</v>
      </c>
      <c r="AH4620">
        <v>4.749E-4</v>
      </c>
      <c r="AI4620">
        <v>5.6667999999999996E-3</v>
      </c>
      <c r="AJ4620">
        <v>1.39662E-2</v>
      </c>
      <c r="AK4620">
        <v>1.95648E-2</v>
      </c>
      <c r="AL4620">
        <v>2.3442299999999999E-2</v>
      </c>
      <c r="AM4620">
        <v>2.7319900000000001E-2</v>
      </c>
      <c r="AN4620">
        <v>3.29184E-2</v>
      </c>
    </row>
    <row r="4621" spans="1:40" x14ac:dyDescent="0.25">
      <c r="A4621" t="s">
        <v>65</v>
      </c>
      <c r="B4621">
        <v>100</v>
      </c>
      <c r="C4621" s="3">
        <v>41774</v>
      </c>
      <c r="D4621" t="s">
        <v>66</v>
      </c>
      <c r="E4621" s="2">
        <v>5</v>
      </c>
      <c r="F4621" t="str">
        <f t="shared" si="72"/>
        <v>Residential|100|41774|Per Device|5</v>
      </c>
      <c r="I4621">
        <v>0.43096308999999999</v>
      </c>
      <c r="K4621">
        <v>0.37881603000000003</v>
      </c>
      <c r="L4621">
        <v>680</v>
      </c>
      <c r="O4621">
        <v>0.46327454000000001</v>
      </c>
      <c r="P4621">
        <v>63.488990999999999</v>
      </c>
      <c r="Q4621">
        <v>0.42381366999999998</v>
      </c>
      <c r="R4621">
        <v>666</v>
      </c>
      <c r="S4621">
        <v>17</v>
      </c>
      <c r="T4621">
        <v>20</v>
      </c>
      <c r="U4621">
        <v>1.102509</v>
      </c>
      <c r="V4621">
        <v>0.47514070000000003</v>
      </c>
      <c r="W4621">
        <v>10623</v>
      </c>
      <c r="X4621">
        <v>-3.23115E-2</v>
      </c>
      <c r="Y4621">
        <v>1.18662E-2</v>
      </c>
      <c r="Z4621">
        <v>1.4526900000000001E-2</v>
      </c>
      <c r="AA4621">
        <v>1.64224E-2</v>
      </c>
      <c r="AB4621">
        <v>1.6016099999999998E-2</v>
      </c>
      <c r="AC4621">
        <v>2.1925500000000001E-2</v>
      </c>
      <c r="AD4621">
        <v>2.2939299999999999E-2</v>
      </c>
      <c r="AE4621">
        <v>-6.0410100000000001E-2</v>
      </c>
      <c r="AF4621">
        <v>-4.38092E-2</v>
      </c>
      <c r="AG4621">
        <v>-3.23115E-2</v>
      </c>
      <c r="AH4621">
        <v>-2.0813700000000001E-2</v>
      </c>
      <c r="AI4621">
        <v>-4.2128000000000001E-3</v>
      </c>
      <c r="AJ4621">
        <v>-1.7531700000000001E-2</v>
      </c>
      <c r="AK4621">
        <v>-1.6320000000000001E-4</v>
      </c>
      <c r="AL4621">
        <v>1.18662E-2</v>
      </c>
      <c r="AM4621">
        <v>2.3895599999999999E-2</v>
      </c>
      <c r="AN4621">
        <v>4.1264099999999998E-2</v>
      </c>
    </row>
    <row r="4622" spans="1:40" x14ac:dyDescent="0.25">
      <c r="A4622" t="s">
        <v>65</v>
      </c>
      <c r="B4622">
        <v>100</v>
      </c>
      <c r="C4622" s="3">
        <v>41774</v>
      </c>
      <c r="D4622" t="s">
        <v>68</v>
      </c>
      <c r="E4622" s="2">
        <v>5</v>
      </c>
      <c r="F4622" t="str">
        <f t="shared" si="72"/>
        <v>Residential|100|41774|Per Ton|5</v>
      </c>
      <c r="I4622">
        <v>0.11874625</v>
      </c>
      <c r="K4622">
        <v>0.10437781</v>
      </c>
      <c r="L4622">
        <v>680</v>
      </c>
      <c r="O4622">
        <v>0.12764924999999999</v>
      </c>
      <c r="P4622">
        <v>63.488990999999999</v>
      </c>
      <c r="Q4622">
        <v>0.11677633</v>
      </c>
      <c r="R4622">
        <v>666</v>
      </c>
      <c r="S4622">
        <v>17</v>
      </c>
      <c r="T4622">
        <v>20</v>
      </c>
      <c r="U4622">
        <v>1.102509</v>
      </c>
      <c r="V4622">
        <v>0.1309188</v>
      </c>
      <c r="W4622">
        <v>10623</v>
      </c>
      <c r="X4622">
        <v>-8.9029999999999995E-3</v>
      </c>
      <c r="Y4622">
        <v>3.2696000000000001E-3</v>
      </c>
      <c r="Z4622">
        <v>4.0026999999999997E-3</v>
      </c>
      <c r="AA4622">
        <v>4.5250000000000004E-3</v>
      </c>
      <c r="AB4622">
        <v>4.4130000000000003E-3</v>
      </c>
      <c r="AC4622">
        <v>6.0413000000000003E-3</v>
      </c>
      <c r="AD4622">
        <v>6.3206E-3</v>
      </c>
      <c r="AE4622">
        <v>-1.6645199999999999E-2</v>
      </c>
      <c r="AF4622">
        <v>-1.20711E-2</v>
      </c>
      <c r="AG4622">
        <v>-8.9029999999999995E-3</v>
      </c>
      <c r="AH4622">
        <v>-5.7349000000000002E-3</v>
      </c>
      <c r="AI4622">
        <v>-1.1608E-3</v>
      </c>
      <c r="AJ4622">
        <v>-4.8306E-3</v>
      </c>
      <c r="AK4622">
        <v>-4.5000000000000003E-5</v>
      </c>
      <c r="AL4622">
        <v>3.2696000000000001E-3</v>
      </c>
      <c r="AM4622">
        <v>6.5840999999999998E-3</v>
      </c>
      <c r="AN4622">
        <v>1.1369799999999999E-2</v>
      </c>
    </row>
    <row r="4623" spans="1:40" x14ac:dyDescent="0.25">
      <c r="A4623" t="s">
        <v>24</v>
      </c>
      <c r="B4623" t="s">
        <v>24</v>
      </c>
      <c r="C4623" s="3">
        <v>41774</v>
      </c>
      <c r="D4623" t="s">
        <v>66</v>
      </c>
      <c r="E4623" s="2">
        <v>6</v>
      </c>
      <c r="F4623" t="str">
        <f t="shared" si="72"/>
        <v>All|All|41774|Per Device|6</v>
      </c>
      <c r="I4623">
        <v>0.70276669000000003</v>
      </c>
      <c r="K4623">
        <v>1.8330693</v>
      </c>
      <c r="L4623">
        <v>2820</v>
      </c>
      <c r="O4623">
        <v>0.75314833999999997</v>
      </c>
      <c r="P4623">
        <v>69.141243000000003</v>
      </c>
      <c r="Q4623">
        <v>2.4126984</v>
      </c>
      <c r="R4623">
        <v>2789</v>
      </c>
      <c r="S4623">
        <v>17</v>
      </c>
      <c r="T4623">
        <v>20</v>
      </c>
      <c r="U4623">
        <v>1.1483449999999999</v>
      </c>
      <c r="V4623">
        <v>0.80701889999999998</v>
      </c>
      <c r="W4623">
        <v>27058</v>
      </c>
      <c r="X4623">
        <v>-5.0381599999999999E-2</v>
      </c>
      <c r="Y4623">
        <v>5.3870599999999998E-2</v>
      </c>
      <c r="Z4623">
        <v>3.4518699999999999E-2</v>
      </c>
      <c r="AA4623">
        <v>4.5685499999999997E-2</v>
      </c>
      <c r="AB4623">
        <v>3.9639399999999998E-2</v>
      </c>
      <c r="AC4623">
        <v>5.7259999999999998E-2</v>
      </c>
      <c r="AD4623">
        <v>6.04851E-2</v>
      </c>
      <c r="AE4623">
        <v>-0.12376330000000001</v>
      </c>
      <c r="AF4623">
        <v>-8.0408800000000002E-2</v>
      </c>
      <c r="AG4623">
        <v>-5.0381599999999999E-2</v>
      </c>
      <c r="AH4623">
        <v>-2.0354500000000001E-2</v>
      </c>
      <c r="AI4623">
        <v>2.3E-2</v>
      </c>
      <c r="AJ4623">
        <v>-2.3644200000000001E-2</v>
      </c>
      <c r="AK4623">
        <v>2.21522E-2</v>
      </c>
      <c r="AL4623">
        <v>5.3870599999999998E-2</v>
      </c>
      <c r="AM4623">
        <v>8.5588999999999998E-2</v>
      </c>
      <c r="AN4623">
        <v>0.13138540000000001</v>
      </c>
    </row>
    <row r="4624" spans="1:40" x14ac:dyDescent="0.25">
      <c r="A4624" t="s">
        <v>24</v>
      </c>
      <c r="B4624" t="s">
        <v>24</v>
      </c>
      <c r="C4624" s="3">
        <v>41774</v>
      </c>
      <c r="D4624" t="s">
        <v>68</v>
      </c>
      <c r="E4624" s="2">
        <v>6</v>
      </c>
      <c r="F4624" t="str">
        <f t="shared" si="72"/>
        <v>All|All|41774|Per Ton|6</v>
      </c>
      <c r="I4624">
        <v>0.1919604</v>
      </c>
      <c r="K4624">
        <v>0.50070203999999996</v>
      </c>
      <c r="L4624">
        <v>2820</v>
      </c>
      <c r="O4624">
        <v>0.20572212000000001</v>
      </c>
      <c r="P4624">
        <v>69.141243000000003</v>
      </c>
      <c r="Q4624">
        <v>0.65902744000000002</v>
      </c>
      <c r="R4624">
        <v>2789</v>
      </c>
      <c r="S4624">
        <v>17</v>
      </c>
      <c r="T4624">
        <v>20</v>
      </c>
      <c r="U4624">
        <v>1.1483449999999999</v>
      </c>
      <c r="V4624">
        <v>0.22043689999999999</v>
      </c>
      <c r="W4624">
        <v>27058</v>
      </c>
      <c r="X4624">
        <v>-1.37617E-2</v>
      </c>
      <c r="Y4624">
        <v>1.4714700000000001E-2</v>
      </c>
      <c r="Z4624">
        <v>9.4287999999999993E-3</v>
      </c>
      <c r="AA4624">
        <v>1.2479000000000001E-2</v>
      </c>
      <c r="AB4624">
        <v>1.08275E-2</v>
      </c>
      <c r="AC4624">
        <v>1.5640500000000002E-2</v>
      </c>
      <c r="AD4624">
        <v>1.6521500000000001E-2</v>
      </c>
      <c r="AE4624">
        <v>-3.38059E-2</v>
      </c>
      <c r="AF4624">
        <v>-2.19636E-2</v>
      </c>
      <c r="AG4624">
        <v>-1.37617E-2</v>
      </c>
      <c r="AH4624">
        <v>-5.5598000000000002E-3</v>
      </c>
      <c r="AI4624">
        <v>6.2823999999999996E-3</v>
      </c>
      <c r="AJ4624">
        <v>-6.4584000000000004E-3</v>
      </c>
      <c r="AK4624">
        <v>6.0508999999999997E-3</v>
      </c>
      <c r="AL4624">
        <v>1.4714700000000001E-2</v>
      </c>
      <c r="AM4624">
        <v>2.3378599999999999E-2</v>
      </c>
      <c r="AN4624">
        <v>3.58879E-2</v>
      </c>
    </row>
    <row r="4625" spans="1:40" x14ac:dyDescent="0.25">
      <c r="A4625" t="s">
        <v>64</v>
      </c>
      <c r="B4625" t="s">
        <v>24</v>
      </c>
      <c r="C4625" s="3">
        <v>41774</v>
      </c>
      <c r="D4625" t="s">
        <v>66</v>
      </c>
      <c r="E4625" s="2">
        <v>6</v>
      </c>
      <c r="F4625" t="str">
        <f t="shared" si="72"/>
        <v>Non-Residential|All|41774|Per Device|6</v>
      </c>
      <c r="I4625">
        <v>1.2728348</v>
      </c>
      <c r="K4625">
        <v>2.4509124999999998</v>
      </c>
      <c r="L4625">
        <v>1437</v>
      </c>
      <c r="O4625">
        <v>1.3479558</v>
      </c>
      <c r="P4625">
        <v>69.999153000000007</v>
      </c>
      <c r="Q4625">
        <v>3.2842617000000001</v>
      </c>
      <c r="R4625">
        <v>1441</v>
      </c>
      <c r="S4625">
        <v>17</v>
      </c>
      <c r="T4625">
        <v>20</v>
      </c>
      <c r="U4625">
        <v>1.1254189999999999</v>
      </c>
      <c r="V4625">
        <v>1.432472</v>
      </c>
      <c r="W4625">
        <v>4663</v>
      </c>
      <c r="X4625">
        <v>-7.5120999999999993E-2</v>
      </c>
      <c r="Y4625" s="6">
        <v>8.4516300000000003E-2</v>
      </c>
      <c r="Z4625">
        <v>6.4654600000000007E-2</v>
      </c>
      <c r="AA4625">
        <v>8.6517899999999995E-2</v>
      </c>
      <c r="AB4625">
        <v>7.2763499999999995E-2</v>
      </c>
      <c r="AC4625">
        <v>0.1080072</v>
      </c>
      <c r="AD4625">
        <v>0.1130481</v>
      </c>
      <c r="AE4625">
        <v>-0.2135378</v>
      </c>
      <c r="AF4625">
        <v>-0.13175999999999999</v>
      </c>
      <c r="AG4625">
        <v>-7.5120999999999993E-2</v>
      </c>
      <c r="AH4625">
        <v>-1.8481999999999998E-2</v>
      </c>
      <c r="AI4625">
        <v>6.3295799999999999E-2</v>
      </c>
      <c r="AJ4625">
        <v>-6.0360700000000003E-2</v>
      </c>
      <c r="AK4625">
        <v>2.5233800000000001E-2</v>
      </c>
      <c r="AL4625" s="6">
        <v>8.4516300000000003E-2</v>
      </c>
      <c r="AM4625">
        <v>0.1437987</v>
      </c>
      <c r="AN4625">
        <v>0.22939319999999999</v>
      </c>
    </row>
    <row r="4626" spans="1:40" x14ac:dyDescent="0.25">
      <c r="A4626" t="s">
        <v>64</v>
      </c>
      <c r="B4626" t="s">
        <v>24</v>
      </c>
      <c r="C4626" s="3">
        <v>41774</v>
      </c>
      <c r="D4626" t="s">
        <v>68</v>
      </c>
      <c r="E4626" s="2">
        <v>6</v>
      </c>
      <c r="F4626" t="str">
        <f t="shared" si="72"/>
        <v>Non-Residential|All|41774|Per Ton|6</v>
      </c>
      <c r="I4626">
        <v>0.32799335000000002</v>
      </c>
      <c r="K4626">
        <v>0.63156899</v>
      </c>
      <c r="L4626">
        <v>1437</v>
      </c>
      <c r="O4626">
        <v>0.34735107999999998</v>
      </c>
      <c r="P4626">
        <v>69.999153000000007</v>
      </c>
      <c r="Q4626">
        <v>0.84631246999999998</v>
      </c>
      <c r="R4626">
        <v>1441</v>
      </c>
      <c r="S4626">
        <v>17</v>
      </c>
      <c r="T4626">
        <v>20</v>
      </c>
      <c r="U4626">
        <v>1.1254189999999999</v>
      </c>
      <c r="V4626">
        <v>0.36912980000000001</v>
      </c>
      <c r="W4626">
        <v>4663</v>
      </c>
      <c r="X4626">
        <v>-1.9357699999999999E-2</v>
      </c>
      <c r="Y4626" s="6">
        <v>2.1778800000000001E-2</v>
      </c>
      <c r="Z4626">
        <v>1.6660700000000001E-2</v>
      </c>
      <c r="AA4626">
        <v>2.2294600000000001E-2</v>
      </c>
      <c r="AB4626">
        <v>1.8750200000000002E-2</v>
      </c>
      <c r="AC4626">
        <v>2.7832099999999999E-2</v>
      </c>
      <c r="AD4626">
        <v>2.9131000000000001E-2</v>
      </c>
      <c r="AE4626">
        <v>-5.5025999999999999E-2</v>
      </c>
      <c r="AF4626">
        <v>-3.3952900000000001E-2</v>
      </c>
      <c r="AG4626">
        <v>-1.9357699999999999E-2</v>
      </c>
      <c r="AH4626">
        <v>-4.7625999999999996E-3</v>
      </c>
      <c r="AI4626">
        <v>1.6310499999999999E-2</v>
      </c>
      <c r="AJ4626">
        <v>-1.5554200000000001E-2</v>
      </c>
      <c r="AK4626">
        <v>6.5024000000000002E-3</v>
      </c>
      <c r="AL4626" s="6">
        <v>2.1778800000000001E-2</v>
      </c>
      <c r="AM4626">
        <v>3.7055100000000001E-2</v>
      </c>
      <c r="AN4626">
        <v>5.9111700000000003E-2</v>
      </c>
    </row>
    <row r="4627" spans="1:40" x14ac:dyDescent="0.25">
      <c r="A4627" t="s">
        <v>64</v>
      </c>
      <c r="B4627">
        <v>30</v>
      </c>
      <c r="C4627" s="3">
        <v>41774</v>
      </c>
      <c r="D4627" t="s">
        <v>66</v>
      </c>
      <c r="E4627" s="2">
        <v>6</v>
      </c>
      <c r="F4627" t="str">
        <f t="shared" si="72"/>
        <v>Non-Residential|30|41774|Per Device|6</v>
      </c>
      <c r="I4627">
        <v>1.1829016999999999</v>
      </c>
      <c r="K4627">
        <v>2.0130843999999999</v>
      </c>
      <c r="L4627">
        <v>722</v>
      </c>
      <c r="O4627">
        <v>1.3881623000000001</v>
      </c>
      <c r="P4627">
        <v>69.240066999999996</v>
      </c>
      <c r="Q4627">
        <v>3.1518063999999999</v>
      </c>
      <c r="R4627">
        <v>724</v>
      </c>
      <c r="S4627">
        <v>17</v>
      </c>
      <c r="T4627">
        <v>20</v>
      </c>
      <c r="U4627">
        <v>1.152577</v>
      </c>
      <c r="V4627">
        <v>1.3633850000000001</v>
      </c>
      <c r="W4627">
        <v>1336</v>
      </c>
      <c r="X4627">
        <v>-0.20526059999999999</v>
      </c>
      <c r="Y4627">
        <v>-2.4776900000000001E-2</v>
      </c>
      <c r="Z4627">
        <v>7.4919200000000005E-2</v>
      </c>
      <c r="AA4627">
        <v>0.117136</v>
      </c>
      <c r="AB4627">
        <v>8.6350200000000002E-2</v>
      </c>
      <c r="AC4627">
        <v>0.1390458</v>
      </c>
      <c r="AD4627">
        <v>0.14552390000000001</v>
      </c>
      <c r="AE4627">
        <v>-0.38345499999999999</v>
      </c>
      <c r="AF4627">
        <v>-0.27817629999999999</v>
      </c>
      <c r="AG4627">
        <v>-0.20526059999999999</v>
      </c>
      <c r="AH4627">
        <v>-0.13234499999999999</v>
      </c>
      <c r="AI4627">
        <v>-2.7066300000000001E-2</v>
      </c>
      <c r="AJ4627">
        <v>-0.21127319999999999</v>
      </c>
      <c r="AK4627">
        <v>-0.1010897</v>
      </c>
      <c r="AL4627">
        <v>-2.4776900000000001E-2</v>
      </c>
      <c r="AM4627">
        <v>5.1535900000000003E-2</v>
      </c>
      <c r="AN4627">
        <v>0.16171949999999999</v>
      </c>
    </row>
    <row r="4628" spans="1:40" x14ac:dyDescent="0.25">
      <c r="A4628" t="s">
        <v>64</v>
      </c>
      <c r="B4628">
        <v>30</v>
      </c>
      <c r="C4628" s="3">
        <v>41774</v>
      </c>
      <c r="D4628" t="s">
        <v>68</v>
      </c>
      <c r="E4628" s="2">
        <v>6</v>
      </c>
      <c r="F4628" t="str">
        <f t="shared" si="72"/>
        <v>Non-Residential|30|41774|Per Ton|6</v>
      </c>
      <c r="I4628">
        <v>0.30444162000000002</v>
      </c>
      <c r="K4628">
        <v>0.51810449999999997</v>
      </c>
      <c r="L4628">
        <v>722</v>
      </c>
      <c r="O4628">
        <v>0.35726923999999999</v>
      </c>
      <c r="P4628">
        <v>69.240066999999996</v>
      </c>
      <c r="Q4628">
        <v>0.81117565999999997</v>
      </c>
      <c r="R4628">
        <v>724</v>
      </c>
      <c r="S4628">
        <v>17</v>
      </c>
      <c r="T4628">
        <v>20</v>
      </c>
      <c r="U4628">
        <v>1.152577</v>
      </c>
      <c r="V4628">
        <v>0.3508925</v>
      </c>
      <c r="W4628">
        <v>1336</v>
      </c>
      <c r="X4628">
        <v>-5.2827600000000002E-2</v>
      </c>
      <c r="Y4628">
        <v>-6.3768000000000002E-3</v>
      </c>
      <c r="Z4628">
        <v>1.9281900000000001E-2</v>
      </c>
      <c r="AA4628">
        <v>3.01471E-2</v>
      </c>
      <c r="AB4628">
        <v>2.2223799999999998E-2</v>
      </c>
      <c r="AC4628">
        <v>3.5785999999999998E-2</v>
      </c>
      <c r="AD4628">
        <v>3.7453300000000002E-2</v>
      </c>
      <c r="AE4628">
        <v>-9.8689200000000005E-2</v>
      </c>
      <c r="AF4628">
        <v>-7.1593799999999999E-2</v>
      </c>
      <c r="AG4628">
        <v>-5.2827600000000002E-2</v>
      </c>
      <c r="AH4628">
        <v>-3.4061399999999999E-2</v>
      </c>
      <c r="AI4628">
        <v>-6.966E-3</v>
      </c>
      <c r="AJ4628">
        <v>-5.4375100000000003E-2</v>
      </c>
      <c r="AK4628">
        <v>-2.60173E-2</v>
      </c>
      <c r="AL4628">
        <v>-6.3768000000000002E-3</v>
      </c>
      <c r="AM4628">
        <v>1.32637E-2</v>
      </c>
      <c r="AN4628">
        <v>4.1621499999999999E-2</v>
      </c>
    </row>
    <row r="4629" spans="1:40" x14ac:dyDescent="0.25">
      <c r="A4629" t="s">
        <v>64</v>
      </c>
      <c r="B4629">
        <v>50</v>
      </c>
      <c r="C4629" s="3">
        <v>41774</v>
      </c>
      <c r="D4629" t="s">
        <v>66</v>
      </c>
      <c r="E4629" s="2">
        <v>6</v>
      </c>
      <c r="F4629" t="str">
        <f t="shared" si="72"/>
        <v>Non-Residential|50|41774|Per Device|6</v>
      </c>
      <c r="I4629">
        <v>1.3148169999999999</v>
      </c>
      <c r="K4629">
        <v>2.6660512000000001</v>
      </c>
      <c r="L4629">
        <v>715</v>
      </c>
      <c r="O4629">
        <v>1.3223665</v>
      </c>
      <c r="P4629">
        <v>70.321479999999994</v>
      </c>
      <c r="Q4629">
        <v>3.3258269</v>
      </c>
      <c r="R4629">
        <v>717</v>
      </c>
      <c r="S4629">
        <v>17</v>
      </c>
      <c r="T4629">
        <v>20</v>
      </c>
      <c r="U4629">
        <v>1.111221</v>
      </c>
      <c r="V4629">
        <v>1.461052</v>
      </c>
      <c r="W4629">
        <v>3327</v>
      </c>
      <c r="X4629">
        <v>-7.5494999999999998E-3</v>
      </c>
      <c r="Y4629">
        <v>0.13868539999999999</v>
      </c>
      <c r="Z4629">
        <v>9.9704699999999993E-2</v>
      </c>
      <c r="AA4629">
        <v>0.1242053</v>
      </c>
      <c r="AB4629">
        <v>0.1107939</v>
      </c>
      <c r="AC4629">
        <v>0.15927330000000001</v>
      </c>
      <c r="AD4629">
        <v>0.1664399</v>
      </c>
      <c r="AE4629">
        <v>-0.2116664</v>
      </c>
      <c r="AF4629">
        <v>-9.1072500000000001E-2</v>
      </c>
      <c r="AG4629">
        <v>-7.5494999999999998E-3</v>
      </c>
      <c r="AH4629">
        <v>7.5973499999999999E-2</v>
      </c>
      <c r="AI4629">
        <v>0.1965674</v>
      </c>
      <c r="AJ4629">
        <v>-7.4615899999999999E-2</v>
      </c>
      <c r="AK4629">
        <v>5.1404199999999997E-2</v>
      </c>
      <c r="AL4629">
        <v>0.13868539999999999</v>
      </c>
      <c r="AM4629">
        <v>0.22596659999999999</v>
      </c>
      <c r="AN4629">
        <v>0.35198669999999999</v>
      </c>
    </row>
    <row r="4630" spans="1:40" x14ac:dyDescent="0.25">
      <c r="A4630" t="s">
        <v>64</v>
      </c>
      <c r="B4630">
        <v>50</v>
      </c>
      <c r="C4630" s="3">
        <v>41774</v>
      </c>
      <c r="D4630" t="s">
        <v>68</v>
      </c>
      <c r="E4630" s="2">
        <v>6</v>
      </c>
      <c r="F4630" t="str">
        <f t="shared" si="72"/>
        <v>Non-Residential|50|41774|Per Ton|6</v>
      </c>
      <c r="I4630">
        <v>0.33901681</v>
      </c>
      <c r="K4630">
        <v>0.68742354000000006</v>
      </c>
      <c r="L4630">
        <v>715</v>
      </c>
      <c r="O4630">
        <v>0.34096340000000003</v>
      </c>
      <c r="P4630">
        <v>70.321479999999994</v>
      </c>
      <c r="Q4630">
        <v>0.85754233000000002</v>
      </c>
      <c r="R4630">
        <v>717</v>
      </c>
      <c r="S4630">
        <v>17</v>
      </c>
      <c r="T4630">
        <v>20</v>
      </c>
      <c r="U4630">
        <v>1.111221</v>
      </c>
      <c r="V4630">
        <v>0.37672250000000002</v>
      </c>
      <c r="W4630">
        <v>3327</v>
      </c>
      <c r="X4630">
        <v>-1.9465999999999999E-3</v>
      </c>
      <c r="Y4630">
        <v>3.5759100000000002E-2</v>
      </c>
      <c r="Z4630">
        <v>2.57082E-2</v>
      </c>
      <c r="AA4630">
        <v>3.2025499999999998E-2</v>
      </c>
      <c r="AB4630">
        <v>2.8567499999999999E-2</v>
      </c>
      <c r="AC4630">
        <v>4.1067600000000003E-2</v>
      </c>
      <c r="AD4630">
        <v>4.2915399999999999E-2</v>
      </c>
      <c r="AE4630">
        <v>-5.4576800000000002E-2</v>
      </c>
      <c r="AF4630">
        <v>-2.34824E-2</v>
      </c>
      <c r="AG4630">
        <v>-1.9465999999999999E-3</v>
      </c>
      <c r="AH4630">
        <v>1.95893E-2</v>
      </c>
      <c r="AI4630">
        <v>5.0683600000000002E-2</v>
      </c>
      <c r="AJ4630">
        <v>-1.9239200000000001E-2</v>
      </c>
      <c r="AK4630">
        <v>1.3254200000000001E-2</v>
      </c>
      <c r="AL4630">
        <v>3.5759100000000002E-2</v>
      </c>
      <c r="AM4630">
        <v>5.8264000000000003E-2</v>
      </c>
      <c r="AN4630">
        <v>9.0757400000000002E-2</v>
      </c>
    </row>
    <row r="4631" spans="1:40" x14ac:dyDescent="0.25">
      <c r="A4631" t="s">
        <v>65</v>
      </c>
      <c r="B4631" t="s">
        <v>24</v>
      </c>
      <c r="C4631" s="3">
        <v>41774</v>
      </c>
      <c r="D4631" t="s">
        <v>66</v>
      </c>
      <c r="E4631" s="2">
        <v>6</v>
      </c>
      <c r="F4631" t="str">
        <f t="shared" si="72"/>
        <v>Residential|All|41774|Per Device|6</v>
      </c>
      <c r="I4631">
        <v>0.48784427000000002</v>
      </c>
      <c r="K4631">
        <v>0.41774066999999998</v>
      </c>
      <c r="L4631">
        <v>1383</v>
      </c>
      <c r="O4631">
        <v>0.51896133</v>
      </c>
      <c r="P4631">
        <v>68.968261999999996</v>
      </c>
      <c r="Q4631">
        <v>0.46234154</v>
      </c>
      <c r="R4631">
        <v>1348</v>
      </c>
      <c r="S4631">
        <v>17</v>
      </c>
      <c r="T4631">
        <v>20</v>
      </c>
      <c r="U4631">
        <v>1.1501399999999999</v>
      </c>
      <c r="V4631">
        <v>0.56108939999999996</v>
      </c>
      <c r="W4631">
        <v>22395</v>
      </c>
      <c r="X4631">
        <v>-3.1117100000000002E-2</v>
      </c>
      <c r="Y4631">
        <v>4.2128100000000002E-2</v>
      </c>
      <c r="Z4631">
        <v>1.1233E-2</v>
      </c>
      <c r="AA4631">
        <v>1.25927E-2</v>
      </c>
      <c r="AB4631">
        <v>1.29195E-2</v>
      </c>
      <c r="AC4631">
        <v>1.6874699999999999E-2</v>
      </c>
      <c r="AD4631">
        <v>1.80413E-2</v>
      </c>
      <c r="AE4631">
        <v>-5.2742900000000002E-2</v>
      </c>
      <c r="AF4631">
        <v>-3.99662E-2</v>
      </c>
      <c r="AG4631">
        <v>-3.1117100000000002E-2</v>
      </c>
      <c r="AH4631">
        <v>-2.2268E-2</v>
      </c>
      <c r="AI4631">
        <v>-9.4912999999999994E-3</v>
      </c>
      <c r="AJ4631">
        <v>1.9007199999999998E-2</v>
      </c>
      <c r="AK4631">
        <v>3.26672E-2</v>
      </c>
      <c r="AL4631">
        <v>4.2128100000000002E-2</v>
      </c>
      <c r="AM4631">
        <v>5.15889E-2</v>
      </c>
      <c r="AN4631">
        <v>6.5249000000000001E-2</v>
      </c>
    </row>
    <row r="4632" spans="1:40" x14ac:dyDescent="0.25">
      <c r="A4632" t="s">
        <v>65</v>
      </c>
      <c r="B4632" t="s">
        <v>24</v>
      </c>
      <c r="C4632" s="3">
        <v>41774</v>
      </c>
      <c r="D4632" t="s">
        <v>68</v>
      </c>
      <c r="E4632" s="2">
        <v>6</v>
      </c>
      <c r="F4632" t="str">
        <f t="shared" si="72"/>
        <v>Residential|All|41774|Per Ton|6</v>
      </c>
      <c r="I4632">
        <v>0.13664585000000001</v>
      </c>
      <c r="K4632">
        <v>0.11700974</v>
      </c>
      <c r="L4632">
        <v>1383</v>
      </c>
      <c r="O4632">
        <v>0.14536178</v>
      </c>
      <c r="P4632">
        <v>68.968261999999996</v>
      </c>
      <c r="Q4632">
        <v>0.12950249999999999</v>
      </c>
      <c r="R4632">
        <v>1348</v>
      </c>
      <c r="S4632">
        <v>17</v>
      </c>
      <c r="T4632">
        <v>20</v>
      </c>
      <c r="U4632">
        <v>1.1501399999999999</v>
      </c>
      <c r="V4632">
        <v>0.15716189999999999</v>
      </c>
      <c r="W4632">
        <v>22395</v>
      </c>
      <c r="X4632">
        <v>-8.7159000000000004E-3</v>
      </c>
      <c r="Y4632">
        <v>1.1800100000000001E-2</v>
      </c>
      <c r="Z4632">
        <v>3.1464000000000002E-3</v>
      </c>
      <c r="AA4632">
        <v>3.5271999999999999E-3</v>
      </c>
      <c r="AB4632">
        <v>3.6188000000000001E-3</v>
      </c>
      <c r="AC4632">
        <v>4.7266000000000001E-3</v>
      </c>
      <c r="AD4632">
        <v>5.0534000000000004E-3</v>
      </c>
      <c r="AE4632">
        <v>-1.47733E-2</v>
      </c>
      <c r="AF4632">
        <v>-1.1194600000000001E-2</v>
      </c>
      <c r="AG4632">
        <v>-8.7159000000000004E-3</v>
      </c>
      <c r="AH4632">
        <v>-6.2373000000000003E-3</v>
      </c>
      <c r="AI4632">
        <v>-2.6584999999999998E-3</v>
      </c>
      <c r="AJ4632">
        <v>5.3239000000000003E-3</v>
      </c>
      <c r="AK4632">
        <v>9.1500999999999996E-3</v>
      </c>
      <c r="AL4632">
        <v>1.1800100000000001E-2</v>
      </c>
      <c r="AM4632">
        <v>1.44501E-2</v>
      </c>
      <c r="AN4632">
        <v>1.8276299999999999E-2</v>
      </c>
    </row>
    <row r="4633" spans="1:40" x14ac:dyDescent="0.25">
      <c r="A4633" t="s">
        <v>65</v>
      </c>
      <c r="B4633">
        <v>50</v>
      </c>
      <c r="C4633" s="3">
        <v>41774</v>
      </c>
      <c r="D4633" t="s">
        <v>66</v>
      </c>
      <c r="E4633" s="2">
        <v>6</v>
      </c>
      <c r="F4633" t="str">
        <f t="shared" si="72"/>
        <v>Residential|50|41774|Per Device|6</v>
      </c>
      <c r="I4633">
        <v>0.53578508000000002</v>
      </c>
      <c r="K4633">
        <v>0.43837892000000001</v>
      </c>
      <c r="L4633">
        <v>703</v>
      </c>
      <c r="O4633">
        <v>0.53498210999999996</v>
      </c>
      <c r="P4633">
        <v>68.404594000000003</v>
      </c>
      <c r="Q4633">
        <v>0.44232097999999997</v>
      </c>
      <c r="R4633">
        <v>682</v>
      </c>
      <c r="S4633">
        <v>17</v>
      </c>
      <c r="T4633">
        <v>20</v>
      </c>
      <c r="U4633">
        <v>1.1869019999999999</v>
      </c>
      <c r="V4633">
        <v>0.6359243</v>
      </c>
      <c r="W4633">
        <v>11772</v>
      </c>
      <c r="X4633">
        <v>8.03E-4</v>
      </c>
      <c r="Y4633">
        <v>0.1009422</v>
      </c>
      <c r="Z4633">
        <v>1.6533800000000001E-2</v>
      </c>
      <c r="AA4633">
        <v>1.6937299999999999E-2</v>
      </c>
      <c r="AB4633">
        <v>1.9623999999999999E-2</v>
      </c>
      <c r="AC4633">
        <v>2.36694E-2</v>
      </c>
      <c r="AD4633">
        <v>2.5922500000000001E-2</v>
      </c>
      <c r="AE4633">
        <v>-2.9530500000000001E-2</v>
      </c>
      <c r="AF4633">
        <v>-1.1609299999999999E-2</v>
      </c>
      <c r="AG4633">
        <v>8.03E-4</v>
      </c>
      <c r="AH4633">
        <v>1.32152E-2</v>
      </c>
      <c r="AI4633">
        <v>3.1136500000000001E-2</v>
      </c>
      <c r="AJ4633">
        <v>6.7721199999999995E-2</v>
      </c>
      <c r="AK4633">
        <v>8.7348400000000007E-2</v>
      </c>
      <c r="AL4633">
        <v>0.1009422</v>
      </c>
      <c r="AM4633">
        <v>0.1145359</v>
      </c>
      <c r="AN4633">
        <v>0.13416310000000001</v>
      </c>
    </row>
    <row r="4634" spans="1:40" x14ac:dyDescent="0.25">
      <c r="A4634" t="s">
        <v>65</v>
      </c>
      <c r="B4634">
        <v>50</v>
      </c>
      <c r="C4634" s="3">
        <v>41774</v>
      </c>
      <c r="D4634" t="s">
        <v>68</v>
      </c>
      <c r="E4634" s="2">
        <v>6</v>
      </c>
      <c r="F4634" t="str">
        <f t="shared" si="72"/>
        <v>Residential|50|41774|Per Ton|6</v>
      </c>
      <c r="I4634">
        <v>0.15248078000000001</v>
      </c>
      <c r="K4634">
        <v>0.12475965</v>
      </c>
      <c r="L4634">
        <v>703</v>
      </c>
      <c r="O4634">
        <v>0.15225225000000001</v>
      </c>
      <c r="P4634">
        <v>68.404594000000003</v>
      </c>
      <c r="Q4634">
        <v>0.12588152999999999</v>
      </c>
      <c r="R4634">
        <v>682</v>
      </c>
      <c r="S4634">
        <v>17</v>
      </c>
      <c r="T4634">
        <v>20</v>
      </c>
      <c r="U4634">
        <v>1.1869019999999999</v>
      </c>
      <c r="V4634">
        <v>0.18097969999999999</v>
      </c>
      <c r="W4634">
        <v>11772</v>
      </c>
      <c r="X4634">
        <v>2.285E-4</v>
      </c>
      <c r="Y4634">
        <v>2.87275E-2</v>
      </c>
      <c r="Z4634">
        <v>4.7054000000000002E-3</v>
      </c>
      <c r="AA4634">
        <v>4.8202999999999996E-3</v>
      </c>
      <c r="AB4634">
        <v>5.5848E-3</v>
      </c>
      <c r="AC4634">
        <v>6.7361000000000001E-3</v>
      </c>
      <c r="AD4634">
        <v>7.3774000000000001E-3</v>
      </c>
      <c r="AE4634">
        <v>-8.4042000000000006E-3</v>
      </c>
      <c r="AF4634">
        <v>-3.3038999999999998E-3</v>
      </c>
      <c r="AG4634">
        <v>2.285E-4</v>
      </c>
      <c r="AH4634">
        <v>3.761E-3</v>
      </c>
      <c r="AI4634">
        <v>8.8611999999999996E-3</v>
      </c>
      <c r="AJ4634">
        <v>1.9272999999999998E-2</v>
      </c>
      <c r="AK4634">
        <v>2.48588E-2</v>
      </c>
      <c r="AL4634">
        <v>2.87275E-2</v>
      </c>
      <c r="AM4634">
        <v>3.2596100000000003E-2</v>
      </c>
      <c r="AN4634">
        <v>3.8181899999999998E-2</v>
      </c>
    </row>
    <row r="4635" spans="1:40" x14ac:dyDescent="0.25">
      <c r="A4635" t="s">
        <v>65</v>
      </c>
      <c r="B4635">
        <v>100</v>
      </c>
      <c r="C4635" s="3">
        <v>41774</v>
      </c>
      <c r="D4635" t="s">
        <v>66</v>
      </c>
      <c r="E4635" s="2">
        <v>6</v>
      </c>
      <c r="F4635" t="str">
        <f t="shared" si="72"/>
        <v>Residential|100|41774|Per Device|6</v>
      </c>
      <c r="I4635">
        <v>0.43639888999999998</v>
      </c>
      <c r="K4635">
        <v>0.39241925999999999</v>
      </c>
      <c r="L4635">
        <v>680</v>
      </c>
      <c r="O4635">
        <v>0.50209992999999997</v>
      </c>
      <c r="P4635">
        <v>69.605095000000006</v>
      </c>
      <c r="Q4635">
        <v>0.48200973000000003</v>
      </c>
      <c r="R4635">
        <v>666</v>
      </c>
      <c r="S4635">
        <v>17</v>
      </c>
      <c r="T4635">
        <v>20</v>
      </c>
      <c r="U4635">
        <v>1.102509</v>
      </c>
      <c r="V4635">
        <v>0.4811338</v>
      </c>
      <c r="W4635">
        <v>10623</v>
      </c>
      <c r="X4635">
        <v>-6.5700999999999996E-2</v>
      </c>
      <c r="Y4635">
        <v>-2.0966100000000001E-2</v>
      </c>
      <c r="Z4635">
        <v>1.5048600000000001E-2</v>
      </c>
      <c r="AA4635">
        <v>1.86775E-2</v>
      </c>
      <c r="AB4635">
        <v>1.65912E-2</v>
      </c>
      <c r="AC4635">
        <v>2.3985599999999999E-2</v>
      </c>
      <c r="AD4635">
        <v>2.4982299999999999E-2</v>
      </c>
      <c r="AE4635">
        <v>-9.6439800000000006E-2</v>
      </c>
      <c r="AF4635">
        <v>-7.8279100000000004E-2</v>
      </c>
      <c r="AG4635">
        <v>-6.5700999999999996E-2</v>
      </c>
      <c r="AH4635">
        <v>-5.3122999999999997E-2</v>
      </c>
      <c r="AI4635">
        <v>-3.4962300000000002E-2</v>
      </c>
      <c r="AJ4635">
        <v>-5.2982300000000003E-2</v>
      </c>
      <c r="AK4635">
        <v>-3.4066899999999997E-2</v>
      </c>
      <c r="AL4635">
        <v>-2.0966100000000001E-2</v>
      </c>
      <c r="AM4635">
        <v>-7.8653999999999998E-3</v>
      </c>
      <c r="AN4635">
        <v>1.1050000000000001E-2</v>
      </c>
    </row>
    <row r="4636" spans="1:40" x14ac:dyDescent="0.25">
      <c r="A4636" t="s">
        <v>65</v>
      </c>
      <c r="B4636">
        <v>100</v>
      </c>
      <c r="C4636" s="3">
        <v>41774</v>
      </c>
      <c r="D4636" t="s">
        <v>68</v>
      </c>
      <c r="E4636" s="2">
        <v>6</v>
      </c>
      <c r="F4636" t="str">
        <f t="shared" si="72"/>
        <v>Residential|100|41774|Per Ton|6</v>
      </c>
      <c r="I4636">
        <v>0.12024401999999999</v>
      </c>
      <c r="K4636">
        <v>0.108126</v>
      </c>
      <c r="L4636">
        <v>680</v>
      </c>
      <c r="O4636">
        <v>0.13834708000000001</v>
      </c>
      <c r="P4636">
        <v>69.605095000000006</v>
      </c>
      <c r="Q4636">
        <v>0.13281149</v>
      </c>
      <c r="R4636">
        <v>666</v>
      </c>
      <c r="S4636">
        <v>17</v>
      </c>
      <c r="T4636">
        <v>20</v>
      </c>
      <c r="U4636">
        <v>1.102509</v>
      </c>
      <c r="V4636">
        <v>0.1325701</v>
      </c>
      <c r="W4636">
        <v>10623</v>
      </c>
      <c r="X4636">
        <v>-1.81031E-2</v>
      </c>
      <c r="Y4636">
        <v>-5.7768999999999997E-3</v>
      </c>
      <c r="Z4636">
        <v>4.1463999999999997E-3</v>
      </c>
      <c r="AA4636">
        <v>5.1463000000000004E-3</v>
      </c>
      <c r="AB4636">
        <v>4.5715E-3</v>
      </c>
      <c r="AC4636">
        <v>6.6089E-3</v>
      </c>
      <c r="AD4636">
        <v>6.8836000000000001E-3</v>
      </c>
      <c r="AE4636">
        <v>-2.6572700000000001E-2</v>
      </c>
      <c r="AF4636">
        <v>-2.1568799999999999E-2</v>
      </c>
      <c r="AG4636">
        <v>-1.81031E-2</v>
      </c>
      <c r="AH4636">
        <v>-1.4637300000000001E-2</v>
      </c>
      <c r="AI4636">
        <v>-9.6334000000000003E-3</v>
      </c>
      <c r="AJ4636">
        <v>-1.45986E-2</v>
      </c>
      <c r="AK4636">
        <v>-9.3866999999999996E-3</v>
      </c>
      <c r="AL4636">
        <v>-5.7768999999999997E-3</v>
      </c>
      <c r="AM4636">
        <v>-2.1672000000000002E-3</v>
      </c>
      <c r="AN4636">
        <v>3.0447E-3</v>
      </c>
    </row>
    <row r="4637" spans="1:40" x14ac:dyDescent="0.25">
      <c r="A4637" t="s">
        <v>24</v>
      </c>
      <c r="B4637" t="s">
        <v>24</v>
      </c>
      <c r="C4637" s="3">
        <v>41774</v>
      </c>
      <c r="D4637" t="s">
        <v>66</v>
      </c>
      <c r="E4637" s="2">
        <v>7</v>
      </c>
      <c r="F4637" t="str">
        <f t="shared" si="72"/>
        <v>All|All|41774|Per Device|7</v>
      </c>
      <c r="I4637">
        <v>0.78833483000000004</v>
      </c>
      <c r="K4637">
        <v>2.2076066000000001</v>
      </c>
      <c r="L4637">
        <v>2820</v>
      </c>
      <c r="O4637">
        <v>0.83290737999999997</v>
      </c>
      <c r="P4637">
        <v>77.896568000000002</v>
      </c>
      <c r="Q4637">
        <v>2.7385085</v>
      </c>
      <c r="R4637">
        <v>2789</v>
      </c>
      <c r="S4637">
        <v>17</v>
      </c>
      <c r="T4637">
        <v>20</v>
      </c>
      <c r="U4637">
        <v>1.1483449999999999</v>
      </c>
      <c r="V4637">
        <v>0.90528070000000005</v>
      </c>
      <c r="W4637">
        <v>27058</v>
      </c>
      <c r="X4637">
        <v>-4.4572500000000001E-2</v>
      </c>
      <c r="Y4637">
        <v>7.2373300000000002E-2</v>
      </c>
      <c r="Z4637">
        <v>4.15716E-2</v>
      </c>
      <c r="AA4637">
        <v>5.1854900000000002E-2</v>
      </c>
      <c r="AB4637">
        <v>4.7738599999999999E-2</v>
      </c>
      <c r="AC4637">
        <v>6.6461500000000007E-2</v>
      </c>
      <c r="AD4637">
        <v>7.0483400000000002E-2</v>
      </c>
      <c r="AE4637">
        <v>-0.12974640000000001</v>
      </c>
      <c r="AF4637">
        <v>-7.9424999999999996E-2</v>
      </c>
      <c r="AG4637">
        <v>-4.4572500000000001E-2</v>
      </c>
      <c r="AH4637">
        <v>-9.7201000000000006E-3</v>
      </c>
      <c r="AI4637">
        <v>4.06013E-2</v>
      </c>
      <c r="AJ4637">
        <v>-1.7954700000000001E-2</v>
      </c>
      <c r="AK4637">
        <v>3.54118E-2</v>
      </c>
      <c r="AL4637">
        <v>7.2373300000000002E-2</v>
      </c>
      <c r="AM4637">
        <v>0.1093348</v>
      </c>
      <c r="AN4637">
        <v>0.1627014</v>
      </c>
    </row>
    <row r="4638" spans="1:40" x14ac:dyDescent="0.25">
      <c r="A4638" t="s">
        <v>24</v>
      </c>
      <c r="B4638" t="s">
        <v>24</v>
      </c>
      <c r="C4638" s="3">
        <v>41774</v>
      </c>
      <c r="D4638" t="s">
        <v>68</v>
      </c>
      <c r="E4638" s="2">
        <v>7</v>
      </c>
      <c r="F4638" t="str">
        <f t="shared" si="72"/>
        <v>All|All|41774|Per Ton|7</v>
      </c>
      <c r="I4638">
        <v>0.21533330000000001</v>
      </c>
      <c r="K4638">
        <v>0.60300672</v>
      </c>
      <c r="L4638">
        <v>2820</v>
      </c>
      <c r="O4638">
        <v>0.22750827000000001</v>
      </c>
      <c r="P4638">
        <v>77.896568000000002</v>
      </c>
      <c r="Q4638">
        <v>0.74802232000000002</v>
      </c>
      <c r="R4638">
        <v>2789</v>
      </c>
      <c r="S4638">
        <v>17</v>
      </c>
      <c r="T4638">
        <v>20</v>
      </c>
      <c r="U4638">
        <v>1.1483449999999999</v>
      </c>
      <c r="V4638">
        <v>0.247277</v>
      </c>
      <c r="W4638">
        <v>27058</v>
      </c>
      <c r="X4638">
        <v>-1.2175E-2</v>
      </c>
      <c r="Y4638">
        <v>1.97687E-2</v>
      </c>
      <c r="Z4638">
        <v>1.13553E-2</v>
      </c>
      <c r="AA4638">
        <v>1.4164100000000001E-2</v>
      </c>
      <c r="AB4638">
        <v>1.3039800000000001E-2</v>
      </c>
      <c r="AC4638">
        <v>1.8153900000000001E-2</v>
      </c>
      <c r="AD4638">
        <v>1.9252499999999999E-2</v>
      </c>
      <c r="AE4638">
        <v>-3.5440199999999998E-2</v>
      </c>
      <c r="AF4638">
        <v>-2.16949E-2</v>
      </c>
      <c r="AG4638">
        <v>-1.2175E-2</v>
      </c>
      <c r="AH4638">
        <v>-2.6549999999999998E-3</v>
      </c>
      <c r="AI4638">
        <v>1.10902E-2</v>
      </c>
      <c r="AJ4638">
        <v>-4.9043000000000003E-3</v>
      </c>
      <c r="AK4638">
        <v>9.6726999999999994E-3</v>
      </c>
      <c r="AL4638">
        <v>1.97687E-2</v>
      </c>
      <c r="AM4638">
        <v>2.98648E-2</v>
      </c>
      <c r="AN4638">
        <v>4.4441799999999997E-2</v>
      </c>
    </row>
    <row r="4639" spans="1:40" x14ac:dyDescent="0.25">
      <c r="A4639" t="s">
        <v>64</v>
      </c>
      <c r="B4639" t="s">
        <v>24</v>
      </c>
      <c r="C4639" s="3">
        <v>41774</v>
      </c>
      <c r="D4639" t="s">
        <v>66</v>
      </c>
      <c r="E4639" s="2">
        <v>7</v>
      </c>
      <c r="F4639" t="str">
        <f t="shared" si="72"/>
        <v>Non-Residential|All|41774|Per Device|7</v>
      </c>
      <c r="I4639">
        <v>1.4177683999999999</v>
      </c>
      <c r="K4639">
        <v>2.9884875000000002</v>
      </c>
      <c r="L4639">
        <v>1437</v>
      </c>
      <c r="O4639">
        <v>1.4914365000000001</v>
      </c>
      <c r="P4639">
        <v>77.924271000000005</v>
      </c>
      <c r="Q4639">
        <v>3.745787</v>
      </c>
      <c r="R4639">
        <v>1441</v>
      </c>
      <c r="S4639">
        <v>17</v>
      </c>
      <c r="T4639">
        <v>20</v>
      </c>
      <c r="U4639">
        <v>1.1254189999999999</v>
      </c>
      <c r="V4639">
        <v>1.595583</v>
      </c>
      <c r="W4639">
        <v>4663</v>
      </c>
      <c r="X4639">
        <v>-7.36681E-2</v>
      </c>
      <c r="Y4639" s="6">
        <v>0.10414660000000001</v>
      </c>
      <c r="Z4639">
        <v>7.8835699999999995E-2</v>
      </c>
      <c r="AA4639">
        <v>9.8675899999999997E-2</v>
      </c>
      <c r="AB4639">
        <v>8.8723200000000002E-2</v>
      </c>
      <c r="AC4639">
        <v>0.1263012</v>
      </c>
      <c r="AD4639">
        <v>0.13269790000000001</v>
      </c>
      <c r="AE4639">
        <v>-0.23552960000000001</v>
      </c>
      <c r="AF4639">
        <v>-0.13990050000000001</v>
      </c>
      <c r="AG4639">
        <v>-7.36681E-2</v>
      </c>
      <c r="AH4639">
        <v>-7.4355999999999997E-3</v>
      </c>
      <c r="AI4639">
        <v>8.8193499999999994E-2</v>
      </c>
      <c r="AJ4639">
        <v>-6.5912700000000005E-2</v>
      </c>
      <c r="AK4639">
        <v>3.4559699999999999E-2</v>
      </c>
      <c r="AL4639" s="6">
        <v>0.10414660000000001</v>
      </c>
      <c r="AM4639">
        <v>0.17373340000000001</v>
      </c>
      <c r="AN4639">
        <v>0.2742058</v>
      </c>
    </row>
    <row r="4640" spans="1:40" x14ac:dyDescent="0.25">
      <c r="A4640" t="s">
        <v>64</v>
      </c>
      <c r="B4640" t="s">
        <v>24</v>
      </c>
      <c r="C4640" s="3">
        <v>41774</v>
      </c>
      <c r="D4640" t="s">
        <v>68</v>
      </c>
      <c r="E4640" s="2">
        <v>7</v>
      </c>
      <c r="F4640" t="str">
        <f t="shared" si="72"/>
        <v>Non-Residential|All|41774|Per Ton|7</v>
      </c>
      <c r="I4640">
        <v>0.36534090000000002</v>
      </c>
      <c r="K4640">
        <v>0.77009521999999997</v>
      </c>
      <c r="L4640">
        <v>1437</v>
      </c>
      <c r="O4640">
        <v>0.38432421999999999</v>
      </c>
      <c r="P4640">
        <v>77.924271000000005</v>
      </c>
      <c r="Q4640">
        <v>0.96524167999999999</v>
      </c>
      <c r="R4640">
        <v>1441</v>
      </c>
      <c r="S4640">
        <v>17</v>
      </c>
      <c r="T4640">
        <v>20</v>
      </c>
      <c r="U4640">
        <v>1.1254189999999999</v>
      </c>
      <c r="V4640">
        <v>0.41116150000000001</v>
      </c>
      <c r="W4640">
        <v>4663</v>
      </c>
      <c r="X4640">
        <v>-1.8983300000000002E-2</v>
      </c>
      <c r="Y4640">
        <v>2.6837199999999999E-2</v>
      </c>
      <c r="Z4640">
        <v>2.0315E-2</v>
      </c>
      <c r="AA4640">
        <v>2.5427499999999999E-2</v>
      </c>
      <c r="AB4640">
        <v>2.2862799999999999E-2</v>
      </c>
      <c r="AC4640">
        <v>3.2546199999999997E-2</v>
      </c>
      <c r="AD4640">
        <v>3.4194599999999999E-2</v>
      </c>
      <c r="AE4640">
        <v>-6.0692999999999997E-2</v>
      </c>
      <c r="AF4640">
        <v>-3.6050600000000002E-2</v>
      </c>
      <c r="AG4640">
        <v>-1.8983300000000002E-2</v>
      </c>
      <c r="AH4640">
        <v>-1.9161E-3</v>
      </c>
      <c r="AI4640">
        <v>2.2726300000000001E-2</v>
      </c>
      <c r="AJ4640">
        <v>-1.6984900000000001E-2</v>
      </c>
      <c r="AK4640">
        <v>8.9055999999999996E-3</v>
      </c>
      <c r="AL4640">
        <v>2.6837199999999999E-2</v>
      </c>
      <c r="AM4640">
        <v>4.47689E-2</v>
      </c>
      <c r="AN4640">
        <v>7.0659299999999994E-2</v>
      </c>
    </row>
    <row r="4641" spans="1:40" x14ac:dyDescent="0.25">
      <c r="A4641" t="s">
        <v>64</v>
      </c>
      <c r="B4641">
        <v>30</v>
      </c>
      <c r="C4641" s="3">
        <v>41774</v>
      </c>
      <c r="D4641" t="s">
        <v>66</v>
      </c>
      <c r="E4641" s="2">
        <v>7</v>
      </c>
      <c r="F4641" t="str">
        <f t="shared" si="72"/>
        <v>Non-Residential|30|41774|Per Device|7</v>
      </c>
      <c r="I4641">
        <v>1.3885715000000001</v>
      </c>
      <c r="K4641">
        <v>2.9684263</v>
      </c>
      <c r="L4641">
        <v>722</v>
      </c>
      <c r="O4641">
        <v>1.5422788999999999</v>
      </c>
      <c r="P4641">
        <v>77.503615999999994</v>
      </c>
      <c r="Q4641">
        <v>3.9911026999999999</v>
      </c>
      <c r="R4641">
        <v>724</v>
      </c>
      <c r="S4641">
        <v>17</v>
      </c>
      <c r="T4641">
        <v>20</v>
      </c>
      <c r="U4641">
        <v>1.152577</v>
      </c>
      <c r="V4641">
        <v>1.600436</v>
      </c>
      <c r="W4641">
        <v>1336</v>
      </c>
      <c r="X4641">
        <v>-0.15370729999999999</v>
      </c>
      <c r="Y4641">
        <v>5.8157100000000003E-2</v>
      </c>
      <c r="Z4641">
        <v>0.1104734</v>
      </c>
      <c r="AA4641">
        <v>0.14832819999999999</v>
      </c>
      <c r="AB4641">
        <v>0.1273291</v>
      </c>
      <c r="AC4641">
        <v>0.18494759999999999</v>
      </c>
      <c r="AD4641">
        <v>0.19548389999999999</v>
      </c>
      <c r="AE4641">
        <v>-0.3907272</v>
      </c>
      <c r="AF4641">
        <v>-0.25069390000000003</v>
      </c>
      <c r="AG4641">
        <v>-0.15370729999999999</v>
      </c>
      <c r="AH4641">
        <v>-5.6720699999999999E-2</v>
      </c>
      <c r="AI4641">
        <v>8.3312600000000001E-2</v>
      </c>
      <c r="AJ4641">
        <v>-0.1923656</v>
      </c>
      <c r="AK4641">
        <v>-4.4354699999999997E-2</v>
      </c>
      <c r="AL4641">
        <v>5.8157100000000003E-2</v>
      </c>
      <c r="AM4641">
        <v>0.1606689</v>
      </c>
      <c r="AN4641">
        <v>0.3086798</v>
      </c>
    </row>
    <row r="4642" spans="1:40" x14ac:dyDescent="0.25">
      <c r="A4642" t="s">
        <v>64</v>
      </c>
      <c r="B4642">
        <v>30</v>
      </c>
      <c r="C4642" s="3">
        <v>41774</v>
      </c>
      <c r="D4642" t="s">
        <v>68</v>
      </c>
      <c r="E4642" s="2">
        <v>7</v>
      </c>
      <c r="F4642" t="str">
        <f t="shared" si="72"/>
        <v>Non-Residential|30|41774|Per Ton|7</v>
      </c>
      <c r="I4642">
        <v>0.35737456000000001</v>
      </c>
      <c r="K4642">
        <v>0.76397941000000003</v>
      </c>
      <c r="L4642">
        <v>722</v>
      </c>
      <c r="O4642">
        <v>0.39693398000000002</v>
      </c>
      <c r="P4642">
        <v>77.503615999999994</v>
      </c>
      <c r="Q4642">
        <v>1.0271840999999999</v>
      </c>
      <c r="R4642">
        <v>724</v>
      </c>
      <c r="S4642">
        <v>17</v>
      </c>
      <c r="T4642">
        <v>20</v>
      </c>
      <c r="U4642">
        <v>1.152577</v>
      </c>
      <c r="V4642">
        <v>0.41190179999999998</v>
      </c>
      <c r="W4642">
        <v>1336</v>
      </c>
      <c r="X4642">
        <v>-3.9559400000000002E-2</v>
      </c>
      <c r="Y4642">
        <v>1.49678E-2</v>
      </c>
      <c r="Z4642">
        <v>2.84324E-2</v>
      </c>
      <c r="AA4642">
        <v>3.8175000000000001E-2</v>
      </c>
      <c r="AB4642">
        <v>3.2770500000000001E-2</v>
      </c>
      <c r="AC4642">
        <v>4.7599700000000002E-2</v>
      </c>
      <c r="AD4642">
        <v>5.0311399999999999E-2</v>
      </c>
      <c r="AE4642">
        <v>-0.10056089999999999</v>
      </c>
      <c r="AF4642">
        <v>-6.45207E-2</v>
      </c>
      <c r="AG4642">
        <v>-3.9559400000000002E-2</v>
      </c>
      <c r="AH4642">
        <v>-1.4598099999999999E-2</v>
      </c>
      <c r="AI4642">
        <v>2.1441999999999999E-2</v>
      </c>
      <c r="AJ4642">
        <v>-4.9508900000000002E-2</v>
      </c>
      <c r="AK4642">
        <v>-1.14155E-2</v>
      </c>
      <c r="AL4642">
        <v>1.49678E-2</v>
      </c>
      <c r="AM4642">
        <v>4.1351100000000002E-2</v>
      </c>
      <c r="AN4642">
        <v>7.9444399999999998E-2</v>
      </c>
    </row>
    <row r="4643" spans="1:40" x14ac:dyDescent="0.25">
      <c r="A4643" t="s">
        <v>64</v>
      </c>
      <c r="B4643">
        <v>50</v>
      </c>
      <c r="C4643" s="3">
        <v>41774</v>
      </c>
      <c r="D4643" t="s">
        <v>66</v>
      </c>
      <c r="E4643" s="2">
        <v>7</v>
      </c>
      <c r="F4643" t="str">
        <f t="shared" si="72"/>
        <v>Non-Residential|50|41774|Per Device|7</v>
      </c>
      <c r="I4643">
        <v>1.4279059999999999</v>
      </c>
      <c r="K4643">
        <v>2.967231</v>
      </c>
      <c r="L4643">
        <v>715</v>
      </c>
      <c r="O4643">
        <v>1.4598388</v>
      </c>
      <c r="P4643">
        <v>78.102890000000002</v>
      </c>
      <c r="Q4643">
        <v>3.5352104999999998</v>
      </c>
      <c r="R4643">
        <v>717</v>
      </c>
      <c r="S4643">
        <v>17</v>
      </c>
      <c r="T4643">
        <v>20</v>
      </c>
      <c r="U4643">
        <v>1.111221</v>
      </c>
      <c r="V4643">
        <v>1.586719</v>
      </c>
      <c r="W4643">
        <v>3327</v>
      </c>
      <c r="X4643">
        <v>-3.1932799999999997E-2</v>
      </c>
      <c r="Y4643">
        <v>0.12687989999999999</v>
      </c>
      <c r="Z4643">
        <v>0.1109682</v>
      </c>
      <c r="AA4643">
        <v>0.1320249</v>
      </c>
      <c r="AB4643">
        <v>0.12331010000000001</v>
      </c>
      <c r="AC4643">
        <v>0.17246590000000001</v>
      </c>
      <c r="AD4643">
        <v>0.18065419999999999</v>
      </c>
      <c r="AE4643">
        <v>-0.25295679999999998</v>
      </c>
      <c r="AF4643">
        <v>-0.1223741</v>
      </c>
      <c r="AG4643">
        <v>-3.1932799999999997E-2</v>
      </c>
      <c r="AH4643">
        <v>5.8508400000000002E-2</v>
      </c>
      <c r="AI4643">
        <v>0.18909110000000001</v>
      </c>
      <c r="AJ4643">
        <v>-0.1046378</v>
      </c>
      <c r="AK4643">
        <v>3.2144699999999998E-2</v>
      </c>
      <c r="AL4643">
        <v>0.12687989999999999</v>
      </c>
      <c r="AM4643">
        <v>0.22161500000000001</v>
      </c>
      <c r="AN4643">
        <v>0.35839759999999998</v>
      </c>
    </row>
    <row r="4644" spans="1:40" x14ac:dyDescent="0.25">
      <c r="A4644" t="s">
        <v>64</v>
      </c>
      <c r="B4644">
        <v>50</v>
      </c>
      <c r="C4644" s="3">
        <v>41774</v>
      </c>
      <c r="D4644" t="s">
        <v>68</v>
      </c>
      <c r="E4644" s="2">
        <v>7</v>
      </c>
      <c r="F4644" t="str">
        <f t="shared" si="72"/>
        <v>Non-Residential|50|41774|Per Ton|7</v>
      </c>
      <c r="I4644">
        <v>0.36817603999999998</v>
      </c>
      <c r="K4644">
        <v>0.76508074999999998</v>
      </c>
      <c r="L4644">
        <v>715</v>
      </c>
      <c r="O4644">
        <v>0.37640971000000001</v>
      </c>
      <c r="P4644">
        <v>78.102890000000002</v>
      </c>
      <c r="Q4644">
        <v>0.91153048000000003</v>
      </c>
      <c r="R4644">
        <v>717</v>
      </c>
      <c r="S4644">
        <v>17</v>
      </c>
      <c r="T4644">
        <v>20</v>
      </c>
      <c r="U4644">
        <v>1.111221</v>
      </c>
      <c r="V4644">
        <v>0.40912490000000001</v>
      </c>
      <c r="W4644">
        <v>3327</v>
      </c>
      <c r="X4644">
        <v>-8.2337E-3</v>
      </c>
      <c r="Y4644">
        <v>3.2715099999999997E-2</v>
      </c>
      <c r="Z4644">
        <v>2.86124E-2</v>
      </c>
      <c r="AA4644">
        <v>3.4041700000000001E-2</v>
      </c>
      <c r="AB4644">
        <v>3.1794700000000002E-2</v>
      </c>
      <c r="AC4644">
        <v>4.44692E-2</v>
      </c>
      <c r="AD4644">
        <v>4.6580499999999997E-2</v>
      </c>
      <c r="AE4644">
        <v>-6.5223199999999995E-2</v>
      </c>
      <c r="AF4644">
        <v>-3.1553299999999999E-2</v>
      </c>
      <c r="AG4644">
        <v>-8.2337E-3</v>
      </c>
      <c r="AH4644">
        <v>1.5086E-2</v>
      </c>
      <c r="AI4644">
        <v>4.8755899999999998E-2</v>
      </c>
      <c r="AJ4644">
        <v>-2.6980199999999999E-2</v>
      </c>
      <c r="AK4644">
        <v>8.2883000000000002E-3</v>
      </c>
      <c r="AL4644">
        <v>3.2715099999999997E-2</v>
      </c>
      <c r="AM4644">
        <v>5.7141999999999998E-2</v>
      </c>
      <c r="AN4644">
        <v>9.2410400000000004E-2</v>
      </c>
    </row>
    <row r="4645" spans="1:40" x14ac:dyDescent="0.25">
      <c r="A4645" t="s">
        <v>65</v>
      </c>
      <c r="B4645" t="s">
        <v>24</v>
      </c>
      <c r="C4645" s="3">
        <v>41774</v>
      </c>
      <c r="D4645" t="s">
        <v>66</v>
      </c>
      <c r="E4645" s="2">
        <v>7</v>
      </c>
      <c r="F4645" t="str">
        <f t="shared" si="72"/>
        <v>Residential|All|41774|Per Device|7</v>
      </c>
      <c r="I4645">
        <v>0.55115462000000004</v>
      </c>
      <c r="K4645">
        <v>0.48271733</v>
      </c>
      <c r="L4645">
        <v>1383</v>
      </c>
      <c r="O4645">
        <v>0.57362696999999996</v>
      </c>
      <c r="P4645">
        <v>77.890984000000003</v>
      </c>
      <c r="Q4645">
        <v>0.46683265000000002</v>
      </c>
      <c r="R4645">
        <v>1348</v>
      </c>
      <c r="S4645">
        <v>17</v>
      </c>
      <c r="T4645">
        <v>20</v>
      </c>
      <c r="U4645">
        <v>1.1501399999999999</v>
      </c>
      <c r="V4645">
        <v>0.63390519999999995</v>
      </c>
      <c r="W4645">
        <v>22395</v>
      </c>
      <c r="X4645">
        <v>-2.24724E-2</v>
      </c>
      <c r="Y4645">
        <v>6.0278199999999997E-2</v>
      </c>
      <c r="Z4645">
        <v>1.2980200000000001E-2</v>
      </c>
      <c r="AA4645">
        <v>1.2715000000000001E-2</v>
      </c>
      <c r="AB4645">
        <v>1.4929100000000001E-2</v>
      </c>
      <c r="AC4645">
        <v>1.8170200000000001E-2</v>
      </c>
      <c r="AD4645">
        <v>1.96099E-2</v>
      </c>
      <c r="AE4645">
        <v>-4.5758399999999998E-2</v>
      </c>
      <c r="AF4645">
        <v>-3.2000800000000003E-2</v>
      </c>
      <c r="AG4645">
        <v>-2.24724E-2</v>
      </c>
      <c r="AH4645">
        <v>-1.29439E-2</v>
      </c>
      <c r="AI4645">
        <v>8.1369999999999999E-4</v>
      </c>
      <c r="AJ4645">
        <v>3.5147100000000001E-2</v>
      </c>
      <c r="AK4645">
        <v>4.9994799999999999E-2</v>
      </c>
      <c r="AL4645">
        <v>6.0278199999999997E-2</v>
      </c>
      <c r="AM4645">
        <v>7.0561600000000002E-2</v>
      </c>
      <c r="AN4645">
        <v>8.5409299999999994E-2</v>
      </c>
    </row>
    <row r="4646" spans="1:40" x14ac:dyDescent="0.25">
      <c r="A4646" t="s">
        <v>65</v>
      </c>
      <c r="B4646" t="s">
        <v>24</v>
      </c>
      <c r="C4646" s="3">
        <v>41774</v>
      </c>
      <c r="D4646" t="s">
        <v>68</v>
      </c>
      <c r="E4646" s="2">
        <v>7</v>
      </c>
      <c r="F4646" t="str">
        <f t="shared" si="72"/>
        <v>Residential|All|41774|Per Ton|7</v>
      </c>
      <c r="I4646">
        <v>0.15437917000000001</v>
      </c>
      <c r="K4646">
        <v>0.13520979</v>
      </c>
      <c r="L4646">
        <v>1383</v>
      </c>
      <c r="O4646">
        <v>0.1606737</v>
      </c>
      <c r="P4646">
        <v>77.890984000000003</v>
      </c>
      <c r="Q4646">
        <v>0.13076046999999999</v>
      </c>
      <c r="R4646">
        <v>1348</v>
      </c>
      <c r="S4646">
        <v>17</v>
      </c>
      <c r="T4646">
        <v>20</v>
      </c>
      <c r="U4646">
        <v>1.1501399999999999</v>
      </c>
      <c r="V4646">
        <v>0.17755770000000001</v>
      </c>
      <c r="W4646">
        <v>22395</v>
      </c>
      <c r="X4646">
        <v>-6.2944999999999997E-3</v>
      </c>
      <c r="Y4646">
        <v>1.6884E-2</v>
      </c>
      <c r="Z4646">
        <v>3.6357999999999998E-3</v>
      </c>
      <c r="AA4646">
        <v>3.5615E-3</v>
      </c>
      <c r="AB4646">
        <v>4.1817E-3</v>
      </c>
      <c r="AC4646">
        <v>5.0895000000000003E-3</v>
      </c>
      <c r="AD4646">
        <v>5.4927999999999999E-3</v>
      </c>
      <c r="AE4646">
        <v>-1.2817E-2</v>
      </c>
      <c r="AF4646">
        <v>-8.9634999999999992E-3</v>
      </c>
      <c r="AG4646">
        <v>-6.2944999999999997E-3</v>
      </c>
      <c r="AH4646">
        <v>-3.6256000000000001E-3</v>
      </c>
      <c r="AI4646">
        <v>2.2790000000000001E-4</v>
      </c>
      <c r="AJ4646">
        <v>9.8446999999999996E-3</v>
      </c>
      <c r="AK4646">
        <v>1.40036E-2</v>
      </c>
      <c r="AL4646">
        <v>1.6884E-2</v>
      </c>
      <c r="AM4646">
        <v>1.9764400000000001E-2</v>
      </c>
      <c r="AN4646">
        <v>2.3923300000000002E-2</v>
      </c>
    </row>
    <row r="4647" spans="1:40" x14ac:dyDescent="0.25">
      <c r="A4647" t="s">
        <v>65</v>
      </c>
      <c r="B4647">
        <v>50</v>
      </c>
      <c r="C4647" s="3">
        <v>41774</v>
      </c>
      <c r="D4647" t="s">
        <v>66</v>
      </c>
      <c r="E4647" s="2">
        <v>7</v>
      </c>
      <c r="F4647" t="str">
        <f t="shared" si="72"/>
        <v>Residential|50|41774|Per Device|7</v>
      </c>
      <c r="I4647">
        <v>0.61151644999999999</v>
      </c>
      <c r="K4647">
        <v>0.53200720999999995</v>
      </c>
      <c r="L4647">
        <v>703</v>
      </c>
      <c r="O4647">
        <v>0.58648528</v>
      </c>
      <c r="P4647">
        <v>77.349082999999993</v>
      </c>
      <c r="Q4647">
        <v>0.45950912999999999</v>
      </c>
      <c r="R4647">
        <v>682</v>
      </c>
      <c r="S4647">
        <v>17</v>
      </c>
      <c r="T4647">
        <v>20</v>
      </c>
      <c r="U4647">
        <v>1.1869019999999999</v>
      </c>
      <c r="V4647">
        <v>0.72580999999999996</v>
      </c>
      <c r="W4647">
        <v>11772</v>
      </c>
      <c r="X4647">
        <v>2.50312E-2</v>
      </c>
      <c r="Y4647">
        <v>0.1393247</v>
      </c>
      <c r="Z4647">
        <v>2.0065E-2</v>
      </c>
      <c r="AA4647">
        <v>1.75955E-2</v>
      </c>
      <c r="AB4647">
        <v>2.3815200000000002E-2</v>
      </c>
      <c r="AC4647">
        <v>2.6687200000000001E-2</v>
      </c>
      <c r="AD4647">
        <v>2.9610299999999999E-2</v>
      </c>
      <c r="AE4647">
        <v>-9.1698999999999999E-3</v>
      </c>
      <c r="AF4647">
        <v>1.10364E-2</v>
      </c>
      <c r="AG4647">
        <v>2.50312E-2</v>
      </c>
      <c r="AH4647">
        <v>3.9025999999999998E-2</v>
      </c>
      <c r="AI4647">
        <v>5.9232199999999999E-2</v>
      </c>
      <c r="AJ4647">
        <v>0.1013776</v>
      </c>
      <c r="AK4647">
        <v>0.12379709999999999</v>
      </c>
      <c r="AL4647">
        <v>0.1393247</v>
      </c>
      <c r="AM4647">
        <v>0.1548523</v>
      </c>
      <c r="AN4647">
        <v>0.17727180000000001</v>
      </c>
    </row>
    <row r="4648" spans="1:40" x14ac:dyDescent="0.25">
      <c r="A4648" t="s">
        <v>65</v>
      </c>
      <c r="B4648">
        <v>50</v>
      </c>
      <c r="C4648" s="3">
        <v>41774</v>
      </c>
      <c r="D4648" t="s">
        <v>68</v>
      </c>
      <c r="E4648" s="2">
        <v>7</v>
      </c>
      <c r="F4648" t="str">
        <f t="shared" si="72"/>
        <v>Residential|50|41774|Per Ton|7</v>
      </c>
      <c r="I4648">
        <v>0.17403341</v>
      </c>
      <c r="K4648">
        <v>0.15140561999999999</v>
      </c>
      <c r="L4648">
        <v>703</v>
      </c>
      <c r="O4648">
        <v>0.16690969999999999</v>
      </c>
      <c r="P4648">
        <v>77.349082999999993</v>
      </c>
      <c r="Q4648">
        <v>0.13077316</v>
      </c>
      <c r="R4648">
        <v>682</v>
      </c>
      <c r="S4648">
        <v>17</v>
      </c>
      <c r="T4648">
        <v>20</v>
      </c>
      <c r="U4648">
        <v>1.1869019999999999</v>
      </c>
      <c r="V4648">
        <v>0.20656060000000001</v>
      </c>
      <c r="W4648">
        <v>11772</v>
      </c>
      <c r="X4648">
        <v>7.1237000000000002E-3</v>
      </c>
      <c r="Y4648">
        <v>3.9650900000000003E-2</v>
      </c>
      <c r="Z4648">
        <v>5.7104E-3</v>
      </c>
      <c r="AA4648">
        <v>5.0076000000000001E-3</v>
      </c>
      <c r="AB4648">
        <v>6.7775999999999999E-3</v>
      </c>
      <c r="AC4648">
        <v>7.5950000000000002E-3</v>
      </c>
      <c r="AD4648">
        <v>8.4268999999999993E-3</v>
      </c>
      <c r="AE4648">
        <v>-2.6097E-3</v>
      </c>
      <c r="AF4648">
        <v>3.1408999999999999E-3</v>
      </c>
      <c r="AG4648">
        <v>7.1237000000000002E-3</v>
      </c>
      <c r="AH4648">
        <v>1.11065E-2</v>
      </c>
      <c r="AI4648">
        <v>1.68571E-2</v>
      </c>
      <c r="AJ4648">
        <v>2.8851399999999999E-2</v>
      </c>
      <c r="AK4648">
        <v>3.5231800000000001E-2</v>
      </c>
      <c r="AL4648">
        <v>3.9650900000000003E-2</v>
      </c>
      <c r="AM4648">
        <v>4.4069900000000002E-2</v>
      </c>
      <c r="AN4648">
        <v>5.0450299999999997E-2</v>
      </c>
    </row>
    <row r="4649" spans="1:40" x14ac:dyDescent="0.25">
      <c r="A4649" t="s">
        <v>65</v>
      </c>
      <c r="B4649">
        <v>100</v>
      </c>
      <c r="C4649" s="3">
        <v>41774</v>
      </c>
      <c r="D4649" t="s">
        <v>66</v>
      </c>
      <c r="E4649" s="2">
        <v>7</v>
      </c>
      <c r="F4649" t="str">
        <f t="shared" si="72"/>
        <v>Residential|100|41774|Per Device|7</v>
      </c>
      <c r="I4649">
        <v>0.48632637000000001</v>
      </c>
      <c r="K4649">
        <v>0.42136200000000001</v>
      </c>
      <c r="L4649">
        <v>680</v>
      </c>
      <c r="O4649">
        <v>0.56017932000000004</v>
      </c>
      <c r="P4649">
        <v>78.503226999999995</v>
      </c>
      <c r="Q4649">
        <v>0.47437272000000003</v>
      </c>
      <c r="R4649">
        <v>666</v>
      </c>
      <c r="S4649">
        <v>17</v>
      </c>
      <c r="T4649">
        <v>20</v>
      </c>
      <c r="U4649">
        <v>1.102509</v>
      </c>
      <c r="V4649">
        <v>0.53617919999999997</v>
      </c>
      <c r="W4649">
        <v>10623</v>
      </c>
      <c r="X4649">
        <v>-7.3852899999999999E-2</v>
      </c>
      <c r="Y4649" s="6">
        <v>-2.40001E-2</v>
      </c>
      <c r="Z4649">
        <v>1.6158499999999999E-2</v>
      </c>
      <c r="AA4649">
        <v>1.8381600000000001E-2</v>
      </c>
      <c r="AB4649">
        <v>1.7814900000000002E-2</v>
      </c>
      <c r="AC4649">
        <v>2.4473999999999999E-2</v>
      </c>
      <c r="AD4649">
        <v>2.55979E-2</v>
      </c>
      <c r="AE4649">
        <v>-0.1052177</v>
      </c>
      <c r="AF4649">
        <v>-8.6687200000000006E-2</v>
      </c>
      <c r="AG4649">
        <v>-7.3852899999999999E-2</v>
      </c>
      <c r="AH4649">
        <v>-6.1018700000000002E-2</v>
      </c>
      <c r="AI4649">
        <v>-4.2488199999999997E-2</v>
      </c>
      <c r="AJ4649">
        <v>-5.6805099999999997E-2</v>
      </c>
      <c r="AK4649">
        <v>-3.7423600000000001E-2</v>
      </c>
      <c r="AL4649" s="6">
        <v>-2.40001E-2</v>
      </c>
      <c r="AM4649">
        <v>-1.0576500000000001E-2</v>
      </c>
      <c r="AN4649">
        <v>8.8048999999999992E-3</v>
      </c>
    </row>
    <row r="4650" spans="1:40" x14ac:dyDescent="0.25">
      <c r="A4650" t="s">
        <v>65</v>
      </c>
      <c r="B4650">
        <v>100</v>
      </c>
      <c r="C4650" s="3">
        <v>41774</v>
      </c>
      <c r="D4650" t="s">
        <v>68</v>
      </c>
      <c r="E4650" s="2">
        <v>7</v>
      </c>
      <c r="F4650" t="str">
        <f t="shared" si="72"/>
        <v>Residential|100|41774|Per Ton|7</v>
      </c>
      <c r="I4650">
        <v>0.13400087999999999</v>
      </c>
      <c r="K4650">
        <v>0.1161008</v>
      </c>
      <c r="L4650">
        <v>680</v>
      </c>
      <c r="O4650">
        <v>0.15435009999999999</v>
      </c>
      <c r="P4650">
        <v>78.503226999999995</v>
      </c>
      <c r="Q4650">
        <v>0.13070720999999999</v>
      </c>
      <c r="R4650">
        <v>666</v>
      </c>
      <c r="S4650">
        <v>17</v>
      </c>
      <c r="T4650">
        <v>20</v>
      </c>
      <c r="U4650">
        <v>1.102509</v>
      </c>
      <c r="V4650">
        <v>0.14773720000000001</v>
      </c>
      <c r="W4650">
        <v>10623</v>
      </c>
      <c r="X4650">
        <v>-2.0349200000000001E-2</v>
      </c>
      <c r="Y4650" s="6">
        <v>-6.6128999999999997E-3</v>
      </c>
      <c r="Z4650">
        <v>4.4523000000000002E-3</v>
      </c>
      <c r="AA4650">
        <v>5.0648000000000004E-3</v>
      </c>
      <c r="AB4650">
        <v>4.9087000000000002E-3</v>
      </c>
      <c r="AC4650">
        <v>6.7435000000000004E-3</v>
      </c>
      <c r="AD4650">
        <v>7.0531999999999999E-3</v>
      </c>
      <c r="AE4650">
        <v>-2.8991400000000001E-2</v>
      </c>
      <c r="AF4650">
        <v>-2.38855E-2</v>
      </c>
      <c r="AG4650">
        <v>-2.0349200000000001E-2</v>
      </c>
      <c r="AH4650">
        <v>-1.6812899999999999E-2</v>
      </c>
      <c r="AI4650">
        <v>-1.17071E-2</v>
      </c>
      <c r="AJ4650">
        <v>-1.56519E-2</v>
      </c>
      <c r="AK4650">
        <v>-1.0311600000000001E-2</v>
      </c>
      <c r="AL4650" s="6">
        <v>-6.6128999999999997E-3</v>
      </c>
      <c r="AM4650">
        <v>-2.9142E-3</v>
      </c>
      <c r="AN4650">
        <v>2.4261E-3</v>
      </c>
    </row>
    <row r="4651" spans="1:40" x14ac:dyDescent="0.25">
      <c r="A4651" t="s">
        <v>24</v>
      </c>
      <c r="B4651" t="s">
        <v>24</v>
      </c>
      <c r="C4651" s="3">
        <v>41774</v>
      </c>
      <c r="D4651" t="s">
        <v>66</v>
      </c>
      <c r="E4651" s="2">
        <v>8</v>
      </c>
      <c r="F4651" t="str">
        <f t="shared" si="72"/>
        <v>All|All|41774|Per Device|8</v>
      </c>
      <c r="I4651">
        <v>0.93907006999999998</v>
      </c>
      <c r="K4651">
        <v>2.6185882999999999</v>
      </c>
      <c r="L4651">
        <v>2820</v>
      </c>
      <c r="O4651">
        <v>0.98854275999999996</v>
      </c>
      <c r="P4651">
        <v>85.292816000000002</v>
      </c>
      <c r="Q4651">
        <v>3.3093086999999999</v>
      </c>
      <c r="R4651">
        <v>2789</v>
      </c>
      <c r="S4651">
        <v>17</v>
      </c>
      <c r="T4651">
        <v>20</v>
      </c>
      <c r="U4651">
        <v>1.1483449999999999</v>
      </c>
      <c r="V4651">
        <v>1.0783769999999999</v>
      </c>
      <c r="W4651">
        <v>27058</v>
      </c>
      <c r="X4651">
        <v>-4.9472700000000001E-2</v>
      </c>
      <c r="Y4651">
        <v>8.98341E-2</v>
      </c>
      <c r="Z4651">
        <v>4.9310899999999998E-2</v>
      </c>
      <c r="AA4651">
        <v>6.2663300000000005E-2</v>
      </c>
      <c r="AB4651">
        <v>5.66259E-2</v>
      </c>
      <c r="AC4651">
        <v>7.9738600000000007E-2</v>
      </c>
      <c r="AD4651">
        <v>8.4458099999999994E-2</v>
      </c>
      <c r="AE4651">
        <v>-0.15166180000000001</v>
      </c>
      <c r="AF4651">
        <v>-9.1287699999999999E-2</v>
      </c>
      <c r="AG4651">
        <v>-4.9472700000000001E-2</v>
      </c>
      <c r="AH4651">
        <v>-7.6576999999999999E-3</v>
      </c>
      <c r="AI4651">
        <v>5.2716499999999999E-2</v>
      </c>
      <c r="AJ4651">
        <v>-1.8403300000000001E-2</v>
      </c>
      <c r="AK4651">
        <v>4.55442E-2</v>
      </c>
      <c r="AL4651">
        <v>8.98341E-2</v>
      </c>
      <c r="AM4651">
        <v>0.13412399999999999</v>
      </c>
      <c r="AN4651">
        <v>0.19807159999999999</v>
      </c>
    </row>
    <row r="4652" spans="1:40" x14ac:dyDescent="0.25">
      <c r="A4652" t="s">
        <v>24</v>
      </c>
      <c r="B4652" t="s">
        <v>24</v>
      </c>
      <c r="C4652" s="3">
        <v>41774</v>
      </c>
      <c r="D4652" t="s">
        <v>68</v>
      </c>
      <c r="E4652" s="2">
        <v>8</v>
      </c>
      <c r="F4652" t="str">
        <f t="shared" si="72"/>
        <v>All|All|41774|Per Ton|8</v>
      </c>
      <c r="I4652">
        <v>0.25650655999999999</v>
      </c>
      <c r="K4652">
        <v>0.71526617999999997</v>
      </c>
      <c r="L4652">
        <v>2820</v>
      </c>
      <c r="O4652">
        <v>0.27001999999999998</v>
      </c>
      <c r="P4652">
        <v>85.292816000000002</v>
      </c>
      <c r="Q4652">
        <v>0.90393614</v>
      </c>
      <c r="R4652">
        <v>2789</v>
      </c>
      <c r="S4652">
        <v>17</v>
      </c>
      <c r="T4652">
        <v>20</v>
      </c>
      <c r="U4652">
        <v>1.1483449999999999</v>
      </c>
      <c r="V4652">
        <v>0.29455809999999999</v>
      </c>
      <c r="W4652">
        <v>27058</v>
      </c>
      <c r="X4652">
        <v>-1.35134E-2</v>
      </c>
      <c r="Y4652">
        <v>2.45381E-2</v>
      </c>
      <c r="Z4652">
        <v>1.3469200000000001E-2</v>
      </c>
      <c r="AA4652">
        <v>1.71164E-2</v>
      </c>
      <c r="AB4652">
        <v>1.54673E-2</v>
      </c>
      <c r="AC4652">
        <v>2.1780600000000001E-2</v>
      </c>
      <c r="AD4652">
        <v>2.3069699999999999E-2</v>
      </c>
      <c r="AE4652">
        <v>-4.1426400000000002E-2</v>
      </c>
      <c r="AF4652">
        <v>-2.4935200000000001E-2</v>
      </c>
      <c r="AG4652">
        <v>-1.35134E-2</v>
      </c>
      <c r="AH4652">
        <v>-2.0917000000000002E-3</v>
      </c>
      <c r="AI4652">
        <v>1.4399500000000001E-2</v>
      </c>
      <c r="AJ4652">
        <v>-5.0268999999999999E-3</v>
      </c>
      <c r="AK4652">
        <v>1.2440400000000001E-2</v>
      </c>
      <c r="AL4652">
        <v>2.45381E-2</v>
      </c>
      <c r="AM4652">
        <v>3.6635899999999999E-2</v>
      </c>
      <c r="AN4652">
        <v>5.4103199999999997E-2</v>
      </c>
    </row>
    <row r="4653" spans="1:40" x14ac:dyDescent="0.25">
      <c r="A4653" t="s">
        <v>64</v>
      </c>
      <c r="B4653" t="s">
        <v>24</v>
      </c>
      <c r="C4653" s="3">
        <v>41774</v>
      </c>
      <c r="D4653" t="s">
        <v>66</v>
      </c>
      <c r="E4653" s="2">
        <v>8</v>
      </c>
      <c r="F4653" t="str">
        <f t="shared" si="72"/>
        <v>Non-Residential|All|41774|Per Device|8</v>
      </c>
      <c r="I4653">
        <v>1.7866104</v>
      </c>
      <c r="K4653">
        <v>3.5017037000000002</v>
      </c>
      <c r="L4653">
        <v>1437</v>
      </c>
      <c r="O4653">
        <v>1.8783110000000001</v>
      </c>
      <c r="P4653">
        <v>85.293625000000006</v>
      </c>
      <c r="Q4653">
        <v>4.4948883000000004</v>
      </c>
      <c r="R4653">
        <v>1441</v>
      </c>
      <c r="S4653">
        <v>17</v>
      </c>
      <c r="T4653">
        <v>20</v>
      </c>
      <c r="U4653">
        <v>1.1254189999999999</v>
      </c>
      <c r="V4653">
        <v>2.0106850000000001</v>
      </c>
      <c r="W4653">
        <v>4663</v>
      </c>
      <c r="X4653">
        <v>-9.1700500000000004E-2</v>
      </c>
      <c r="Y4653">
        <v>0.13237380000000001</v>
      </c>
      <c r="Z4653">
        <v>9.2374300000000006E-2</v>
      </c>
      <c r="AA4653">
        <v>0.1184096</v>
      </c>
      <c r="AB4653">
        <v>0.1039597</v>
      </c>
      <c r="AC4653">
        <v>0.15017939999999999</v>
      </c>
      <c r="AD4653">
        <v>0.1575705</v>
      </c>
      <c r="AE4653">
        <v>-0.2841631</v>
      </c>
      <c r="AF4653">
        <v>-0.17045469999999999</v>
      </c>
      <c r="AG4653">
        <v>-9.1700500000000004E-2</v>
      </c>
      <c r="AH4653">
        <v>-1.29464E-2</v>
      </c>
      <c r="AI4653">
        <v>0.100762</v>
      </c>
      <c r="AJ4653">
        <v>-6.9560899999999995E-2</v>
      </c>
      <c r="AK4653">
        <v>4.9743700000000002E-2</v>
      </c>
      <c r="AL4653">
        <v>0.13237380000000001</v>
      </c>
      <c r="AM4653">
        <v>0.21500379999999999</v>
      </c>
      <c r="AN4653">
        <v>0.33430850000000001</v>
      </c>
    </row>
    <row r="4654" spans="1:40" x14ac:dyDescent="0.25">
      <c r="A4654" t="s">
        <v>64</v>
      </c>
      <c r="B4654" t="s">
        <v>24</v>
      </c>
      <c r="C4654" s="3">
        <v>41774</v>
      </c>
      <c r="D4654" t="s">
        <v>68</v>
      </c>
      <c r="E4654" s="2">
        <v>8</v>
      </c>
      <c r="F4654" t="str">
        <f t="shared" si="72"/>
        <v>Non-Residential|All|41774|Per Ton|8</v>
      </c>
      <c r="I4654">
        <v>0.46038678999999999</v>
      </c>
      <c r="K4654">
        <v>0.90234449999999999</v>
      </c>
      <c r="L4654">
        <v>1437</v>
      </c>
      <c r="O4654">
        <v>0.48401685</v>
      </c>
      <c r="P4654">
        <v>85.293625000000006</v>
      </c>
      <c r="Q4654">
        <v>1.1582756000000001</v>
      </c>
      <c r="R4654">
        <v>1441</v>
      </c>
      <c r="S4654">
        <v>17</v>
      </c>
      <c r="T4654">
        <v>20</v>
      </c>
      <c r="U4654">
        <v>1.1254189999999999</v>
      </c>
      <c r="V4654">
        <v>0.51812789999999997</v>
      </c>
      <c r="W4654">
        <v>4663</v>
      </c>
      <c r="X4654">
        <v>-2.3630100000000001E-2</v>
      </c>
      <c r="Y4654">
        <v>3.4111099999999998E-2</v>
      </c>
      <c r="Z4654">
        <v>2.3803700000000001E-2</v>
      </c>
      <c r="AA4654">
        <v>3.0512600000000001E-2</v>
      </c>
      <c r="AB4654">
        <v>2.67891E-2</v>
      </c>
      <c r="AC4654">
        <v>3.8699299999999999E-2</v>
      </c>
      <c r="AD4654">
        <v>4.0603899999999998E-2</v>
      </c>
      <c r="AE4654">
        <v>-7.3225200000000004E-2</v>
      </c>
      <c r="AF4654">
        <v>-4.3923999999999998E-2</v>
      </c>
      <c r="AG4654">
        <v>-2.3630100000000001E-2</v>
      </c>
      <c r="AH4654">
        <v>-3.3360999999999998E-3</v>
      </c>
      <c r="AI4654">
        <v>2.5965100000000001E-2</v>
      </c>
      <c r="AJ4654">
        <v>-1.7924900000000001E-2</v>
      </c>
      <c r="AK4654">
        <v>1.2818400000000001E-2</v>
      </c>
      <c r="AL4654">
        <v>3.4111099999999998E-2</v>
      </c>
      <c r="AM4654">
        <v>5.5403800000000003E-2</v>
      </c>
      <c r="AN4654">
        <v>8.6147100000000004E-2</v>
      </c>
    </row>
    <row r="4655" spans="1:40" x14ac:dyDescent="0.25">
      <c r="A4655" t="s">
        <v>64</v>
      </c>
      <c r="B4655">
        <v>30</v>
      </c>
      <c r="C4655" s="3">
        <v>41774</v>
      </c>
      <c r="D4655" t="s">
        <v>66</v>
      </c>
      <c r="E4655" s="2">
        <v>8</v>
      </c>
      <c r="F4655" t="str">
        <f t="shared" si="72"/>
        <v>Non-Residential|30|41774|Per Device|8</v>
      </c>
      <c r="I4655">
        <v>1.7323687000000001</v>
      </c>
      <c r="K4655">
        <v>3.3449032000000001</v>
      </c>
      <c r="L4655">
        <v>722</v>
      </c>
      <c r="O4655">
        <v>1.944266</v>
      </c>
      <c r="P4655">
        <v>84.939696999999995</v>
      </c>
      <c r="Q4655">
        <v>5.0180192000000003</v>
      </c>
      <c r="R4655">
        <v>724</v>
      </c>
      <c r="S4655">
        <v>17</v>
      </c>
      <c r="T4655">
        <v>20</v>
      </c>
      <c r="U4655">
        <v>1.152577</v>
      </c>
      <c r="V4655">
        <v>1.9966889999999999</v>
      </c>
      <c r="W4655">
        <v>1336</v>
      </c>
      <c r="X4655">
        <v>-0.21189730000000001</v>
      </c>
      <c r="Y4655">
        <v>5.2422700000000003E-2</v>
      </c>
      <c r="Z4655">
        <v>0.1244844</v>
      </c>
      <c r="AA4655">
        <v>0.1864932</v>
      </c>
      <c r="AB4655">
        <v>0.14347789999999999</v>
      </c>
      <c r="AC4655">
        <v>0.22422329999999999</v>
      </c>
      <c r="AD4655">
        <v>0.23529900000000001</v>
      </c>
      <c r="AE4655">
        <v>-0.499251</v>
      </c>
      <c r="AF4655">
        <v>-0.3294801</v>
      </c>
      <c r="AG4655">
        <v>-0.21189730000000001</v>
      </c>
      <c r="AH4655">
        <v>-9.4314499999999996E-2</v>
      </c>
      <c r="AI4655">
        <v>7.5456499999999996E-2</v>
      </c>
      <c r="AJ4655">
        <v>-0.24912509999999999</v>
      </c>
      <c r="AK4655">
        <v>-7.0968199999999995E-2</v>
      </c>
      <c r="AL4655">
        <v>5.2422700000000003E-2</v>
      </c>
      <c r="AM4655">
        <v>0.17581369999999999</v>
      </c>
      <c r="AN4655">
        <v>0.35397060000000002</v>
      </c>
    </row>
    <row r="4656" spans="1:40" x14ac:dyDescent="0.25">
      <c r="A4656" t="s">
        <v>64</v>
      </c>
      <c r="B4656">
        <v>30</v>
      </c>
      <c r="C4656" s="3">
        <v>41774</v>
      </c>
      <c r="D4656" t="s">
        <v>68</v>
      </c>
      <c r="E4656" s="2">
        <v>8</v>
      </c>
      <c r="F4656" t="str">
        <f t="shared" si="72"/>
        <v>Non-Residential|30|41774|Per Ton|8</v>
      </c>
      <c r="I4656">
        <v>0.44585712</v>
      </c>
      <c r="K4656">
        <v>0.86087267999999995</v>
      </c>
      <c r="L4656">
        <v>722</v>
      </c>
      <c r="O4656">
        <v>0.50039279999999997</v>
      </c>
      <c r="P4656">
        <v>84.939696999999995</v>
      </c>
      <c r="Q4656">
        <v>1.29148</v>
      </c>
      <c r="R4656">
        <v>724</v>
      </c>
      <c r="S4656">
        <v>17</v>
      </c>
      <c r="T4656">
        <v>20</v>
      </c>
      <c r="U4656">
        <v>1.152577</v>
      </c>
      <c r="V4656">
        <v>0.51388469999999997</v>
      </c>
      <c r="W4656">
        <v>1336</v>
      </c>
      <c r="X4656">
        <v>-5.4535699999999999E-2</v>
      </c>
      <c r="Y4656">
        <v>1.3491899999999999E-2</v>
      </c>
      <c r="Z4656">
        <v>3.2038400000000002E-2</v>
      </c>
      <c r="AA4656">
        <v>4.7997499999999998E-2</v>
      </c>
      <c r="AB4656">
        <v>3.69267E-2</v>
      </c>
      <c r="AC4656">
        <v>5.7708000000000002E-2</v>
      </c>
      <c r="AD4656">
        <v>6.0558599999999997E-2</v>
      </c>
      <c r="AE4656">
        <v>-0.12849150000000001</v>
      </c>
      <c r="AF4656">
        <v>-8.4797800000000007E-2</v>
      </c>
      <c r="AG4656">
        <v>-5.4535699999999999E-2</v>
      </c>
      <c r="AH4656">
        <v>-2.4273599999999999E-2</v>
      </c>
      <c r="AI4656">
        <v>1.9420099999999999E-2</v>
      </c>
      <c r="AJ4656">
        <v>-6.4116999999999993E-2</v>
      </c>
      <c r="AK4656">
        <v>-1.8265E-2</v>
      </c>
      <c r="AL4656">
        <v>1.3491899999999999E-2</v>
      </c>
      <c r="AM4656">
        <v>4.5248900000000002E-2</v>
      </c>
      <c r="AN4656">
        <v>9.1100799999999996E-2</v>
      </c>
    </row>
    <row r="4657" spans="1:40" x14ac:dyDescent="0.25">
      <c r="A4657" t="s">
        <v>64</v>
      </c>
      <c r="B4657">
        <v>50</v>
      </c>
      <c r="C4657" s="3">
        <v>41774</v>
      </c>
      <c r="D4657" t="s">
        <v>66</v>
      </c>
      <c r="E4657" s="2">
        <v>8</v>
      </c>
      <c r="F4657" t="str">
        <f t="shared" si="72"/>
        <v>Non-Residential|50|41774|Per Device|8</v>
      </c>
      <c r="I4657">
        <v>1.8083893</v>
      </c>
      <c r="K4657">
        <v>3.5581638</v>
      </c>
      <c r="L4657">
        <v>715</v>
      </c>
      <c r="O4657">
        <v>1.8375224999999999</v>
      </c>
      <c r="P4657">
        <v>85.443916000000002</v>
      </c>
      <c r="Q4657">
        <v>4.0714556999999996</v>
      </c>
      <c r="R4657">
        <v>717</v>
      </c>
      <c r="S4657">
        <v>17</v>
      </c>
      <c r="T4657">
        <v>20</v>
      </c>
      <c r="U4657">
        <v>1.111221</v>
      </c>
      <c r="V4657">
        <v>2.0095200000000002</v>
      </c>
      <c r="W4657">
        <v>3327</v>
      </c>
      <c r="X4657">
        <v>-2.9133200000000001E-2</v>
      </c>
      <c r="Y4657">
        <v>0.17199710000000001</v>
      </c>
      <c r="Z4657">
        <v>0.13306780000000001</v>
      </c>
      <c r="AA4657">
        <v>0.1520513</v>
      </c>
      <c r="AB4657">
        <v>0.14786769999999999</v>
      </c>
      <c r="AC4657">
        <v>0.20205600000000001</v>
      </c>
      <c r="AD4657">
        <v>0.21209539999999999</v>
      </c>
      <c r="AE4657">
        <v>-0.28807850000000002</v>
      </c>
      <c r="AF4657">
        <v>-0.1350915</v>
      </c>
      <c r="AG4657">
        <v>-2.9133200000000001E-2</v>
      </c>
      <c r="AH4657">
        <v>7.6825000000000004E-2</v>
      </c>
      <c r="AI4657">
        <v>0.22981199999999999</v>
      </c>
      <c r="AJ4657">
        <v>-9.9814100000000003E-2</v>
      </c>
      <c r="AK4657">
        <v>6.07742E-2</v>
      </c>
      <c r="AL4657">
        <v>0.17199710000000001</v>
      </c>
      <c r="AM4657">
        <v>0.28322000000000003</v>
      </c>
      <c r="AN4657">
        <v>0.44380829999999999</v>
      </c>
    </row>
    <row r="4658" spans="1:40" x14ac:dyDescent="0.25">
      <c r="A4658" t="s">
        <v>64</v>
      </c>
      <c r="B4658">
        <v>50</v>
      </c>
      <c r="C4658" s="3">
        <v>41774</v>
      </c>
      <c r="D4658" t="s">
        <v>68</v>
      </c>
      <c r="E4658" s="2">
        <v>8</v>
      </c>
      <c r="F4658" t="str">
        <f t="shared" si="72"/>
        <v>Non-Residential|50|41774|Per Ton|8</v>
      </c>
      <c r="I4658">
        <v>0.46628112999999999</v>
      </c>
      <c r="K4658">
        <v>0.91744882999999999</v>
      </c>
      <c r="L4658">
        <v>715</v>
      </c>
      <c r="O4658">
        <v>0.47379294</v>
      </c>
      <c r="P4658">
        <v>85.443916000000002</v>
      </c>
      <c r="Q4658">
        <v>1.0497977999999999</v>
      </c>
      <c r="R4658">
        <v>717</v>
      </c>
      <c r="S4658">
        <v>17</v>
      </c>
      <c r="T4658">
        <v>20</v>
      </c>
      <c r="U4658">
        <v>1.111221</v>
      </c>
      <c r="V4658">
        <v>0.51814130000000003</v>
      </c>
      <c r="W4658">
        <v>3327</v>
      </c>
      <c r="X4658">
        <v>-7.5117999999999999E-3</v>
      </c>
      <c r="Y4658">
        <v>4.43483E-2</v>
      </c>
      <c r="Z4658">
        <v>3.4310599999999997E-2</v>
      </c>
      <c r="AA4658">
        <v>3.9205400000000001E-2</v>
      </c>
      <c r="AB4658">
        <v>3.8126699999999999E-2</v>
      </c>
      <c r="AC4658">
        <v>5.2098800000000001E-2</v>
      </c>
      <c r="AD4658">
        <v>5.4687399999999997E-2</v>
      </c>
      <c r="AE4658">
        <v>-7.4279100000000001E-2</v>
      </c>
      <c r="AF4658">
        <v>-3.4832399999999999E-2</v>
      </c>
      <c r="AG4658">
        <v>-7.5117999999999999E-3</v>
      </c>
      <c r="AH4658">
        <v>1.9808800000000001E-2</v>
      </c>
      <c r="AI4658">
        <v>5.9255500000000003E-2</v>
      </c>
      <c r="AJ4658">
        <v>-2.57364E-2</v>
      </c>
      <c r="AK4658">
        <v>1.5670199999999999E-2</v>
      </c>
      <c r="AL4658">
        <v>4.43483E-2</v>
      </c>
      <c r="AM4658">
        <v>7.3026400000000005E-2</v>
      </c>
      <c r="AN4658">
        <v>0.11443300000000001</v>
      </c>
    </row>
    <row r="4659" spans="1:40" x14ac:dyDescent="0.25">
      <c r="A4659" t="s">
        <v>65</v>
      </c>
      <c r="B4659" t="s">
        <v>24</v>
      </c>
      <c r="C4659" s="3">
        <v>41774</v>
      </c>
      <c r="D4659" t="s">
        <v>66</v>
      </c>
      <c r="E4659" s="2">
        <v>8</v>
      </c>
      <c r="F4659" t="str">
        <f t="shared" si="72"/>
        <v>Residential|All|41774|Per Device|8</v>
      </c>
      <c r="I4659">
        <v>0.61848113000000005</v>
      </c>
      <c r="K4659">
        <v>0.58179535000000004</v>
      </c>
      <c r="L4659">
        <v>1383</v>
      </c>
      <c r="O4659">
        <v>0.63748115000000005</v>
      </c>
      <c r="P4659">
        <v>85.292655999999994</v>
      </c>
      <c r="Q4659">
        <v>0.58125819999999995</v>
      </c>
      <c r="R4659">
        <v>1348</v>
      </c>
      <c r="S4659">
        <v>17</v>
      </c>
      <c r="T4659">
        <v>20</v>
      </c>
      <c r="U4659">
        <v>1.1501399999999999</v>
      </c>
      <c r="V4659">
        <v>0.71134010000000003</v>
      </c>
      <c r="W4659">
        <v>22395</v>
      </c>
      <c r="X4659">
        <v>-1.9E-2</v>
      </c>
      <c r="Y4659">
        <v>7.3858999999999994E-2</v>
      </c>
      <c r="Z4659">
        <v>1.5644399999999999E-2</v>
      </c>
      <c r="AA4659">
        <v>1.5831600000000001E-2</v>
      </c>
      <c r="AB4659">
        <v>1.79933E-2</v>
      </c>
      <c r="AC4659">
        <v>2.2257300000000001E-2</v>
      </c>
      <c r="AD4659">
        <v>2.3966600000000001E-2</v>
      </c>
      <c r="AE4659">
        <v>-4.7523900000000001E-2</v>
      </c>
      <c r="AF4659">
        <v>-3.06717E-2</v>
      </c>
      <c r="AG4659">
        <v>-1.9E-2</v>
      </c>
      <c r="AH4659">
        <v>-7.3283000000000003E-3</v>
      </c>
      <c r="AI4659">
        <v>9.5238000000000007E-3</v>
      </c>
      <c r="AJ4659">
        <v>4.3144599999999998E-2</v>
      </c>
      <c r="AK4659">
        <v>6.1290900000000002E-2</v>
      </c>
      <c r="AL4659">
        <v>7.3858999999999994E-2</v>
      </c>
      <c r="AM4659">
        <v>8.6427100000000007E-2</v>
      </c>
      <c r="AN4659">
        <v>0.1045734</v>
      </c>
    </row>
    <row r="4660" spans="1:40" x14ac:dyDescent="0.25">
      <c r="A4660" t="s">
        <v>65</v>
      </c>
      <c r="B4660" t="s">
        <v>24</v>
      </c>
      <c r="C4660" s="3">
        <v>41774</v>
      </c>
      <c r="D4660" t="s">
        <v>68</v>
      </c>
      <c r="E4660" s="2">
        <v>8</v>
      </c>
      <c r="F4660" t="str">
        <f t="shared" si="72"/>
        <v>Residential|All|41774|Per Ton|8</v>
      </c>
      <c r="I4660">
        <v>0.17323741000000001</v>
      </c>
      <c r="K4660">
        <v>0.16296168</v>
      </c>
      <c r="L4660">
        <v>1383</v>
      </c>
      <c r="O4660">
        <v>0.17855935000000001</v>
      </c>
      <c r="P4660">
        <v>85.292655999999994</v>
      </c>
      <c r="Q4660">
        <v>0.16281122000000001</v>
      </c>
      <c r="R4660">
        <v>1348</v>
      </c>
      <c r="S4660">
        <v>17</v>
      </c>
      <c r="T4660">
        <v>20</v>
      </c>
      <c r="U4660">
        <v>1.1501399999999999</v>
      </c>
      <c r="V4660">
        <v>0.19924739999999999</v>
      </c>
      <c r="W4660">
        <v>22395</v>
      </c>
      <c r="X4660">
        <v>-5.3219000000000001E-3</v>
      </c>
      <c r="Y4660">
        <v>2.0688000000000002E-2</v>
      </c>
      <c r="Z4660">
        <v>4.3819999999999996E-3</v>
      </c>
      <c r="AA4660">
        <v>4.4343999999999998E-3</v>
      </c>
      <c r="AB4660">
        <v>5.0398999999999999E-3</v>
      </c>
      <c r="AC4660">
        <v>6.2342999999999999E-3</v>
      </c>
      <c r="AD4660">
        <v>6.7130999999999996E-3</v>
      </c>
      <c r="AE4660">
        <v>-1.33115E-2</v>
      </c>
      <c r="AF4660">
        <v>-8.5912000000000002E-3</v>
      </c>
      <c r="AG4660">
        <v>-5.3219000000000001E-3</v>
      </c>
      <c r="AH4660">
        <v>-2.0527000000000002E-3</v>
      </c>
      <c r="AI4660">
        <v>2.6676E-3</v>
      </c>
      <c r="AJ4660">
        <v>1.2084900000000001E-2</v>
      </c>
      <c r="AK4660">
        <v>1.7167700000000001E-2</v>
      </c>
      <c r="AL4660">
        <v>2.0688000000000002E-2</v>
      </c>
      <c r="AM4660">
        <v>2.4208400000000001E-2</v>
      </c>
      <c r="AN4660">
        <v>2.92912E-2</v>
      </c>
    </row>
    <row r="4661" spans="1:40" x14ac:dyDescent="0.25">
      <c r="A4661" t="s">
        <v>65</v>
      </c>
      <c r="B4661">
        <v>50</v>
      </c>
      <c r="C4661" s="3">
        <v>41774</v>
      </c>
      <c r="D4661" t="s">
        <v>66</v>
      </c>
      <c r="E4661" s="2">
        <v>8</v>
      </c>
      <c r="F4661" t="str">
        <f t="shared" si="72"/>
        <v>Residential|50|41774|Per Device|8</v>
      </c>
      <c r="I4661">
        <v>0.67968706000000001</v>
      </c>
      <c r="K4661">
        <v>0.65428639</v>
      </c>
      <c r="L4661">
        <v>703</v>
      </c>
      <c r="O4661">
        <v>0.64318341000000001</v>
      </c>
      <c r="P4661">
        <v>84.733954999999995</v>
      </c>
      <c r="Q4661">
        <v>0.54741825</v>
      </c>
      <c r="R4661">
        <v>682</v>
      </c>
      <c r="S4661">
        <v>17</v>
      </c>
      <c r="T4661">
        <v>20</v>
      </c>
      <c r="U4661">
        <v>1.1869019999999999</v>
      </c>
      <c r="V4661">
        <v>0.80672180000000004</v>
      </c>
      <c r="W4661">
        <v>11772</v>
      </c>
      <c r="X4661">
        <v>3.6503599999999997E-2</v>
      </c>
      <c r="Y4661">
        <v>0.1635384</v>
      </c>
      <c r="Z4661">
        <v>2.4676900000000002E-2</v>
      </c>
      <c r="AA4661">
        <v>2.09617E-2</v>
      </c>
      <c r="AB4661">
        <v>2.9288999999999999E-2</v>
      </c>
      <c r="AC4661">
        <v>3.23781E-2</v>
      </c>
      <c r="AD4661">
        <v>3.6017199999999999E-2</v>
      </c>
      <c r="AE4661">
        <v>-4.9906000000000004E-3</v>
      </c>
      <c r="AF4661">
        <v>1.95245E-2</v>
      </c>
      <c r="AG4661">
        <v>3.6503599999999997E-2</v>
      </c>
      <c r="AH4661">
        <v>5.3482700000000001E-2</v>
      </c>
      <c r="AI4661">
        <v>7.7997899999999995E-2</v>
      </c>
      <c r="AJ4661">
        <v>0.1173804</v>
      </c>
      <c r="AK4661">
        <v>0.1446509</v>
      </c>
      <c r="AL4661">
        <v>0.1635384</v>
      </c>
      <c r="AM4661">
        <v>0.1824259</v>
      </c>
      <c r="AN4661">
        <v>0.20969640000000001</v>
      </c>
    </row>
    <row r="4662" spans="1:40" x14ac:dyDescent="0.25">
      <c r="A4662" t="s">
        <v>65</v>
      </c>
      <c r="B4662">
        <v>50</v>
      </c>
      <c r="C4662" s="3">
        <v>41774</v>
      </c>
      <c r="D4662" t="s">
        <v>68</v>
      </c>
      <c r="E4662" s="2">
        <v>8</v>
      </c>
      <c r="F4662" t="str">
        <f t="shared" si="72"/>
        <v>Residential|50|41774|Per Ton|8</v>
      </c>
      <c r="I4662">
        <v>0.19343429000000001</v>
      </c>
      <c r="K4662">
        <v>0.18620544</v>
      </c>
      <c r="L4662">
        <v>703</v>
      </c>
      <c r="O4662">
        <v>0.18304561</v>
      </c>
      <c r="P4662">
        <v>84.733954999999995</v>
      </c>
      <c r="Q4662">
        <v>0.1557915</v>
      </c>
      <c r="R4662">
        <v>682</v>
      </c>
      <c r="S4662">
        <v>17</v>
      </c>
      <c r="T4662">
        <v>20</v>
      </c>
      <c r="U4662">
        <v>1.1869019999999999</v>
      </c>
      <c r="V4662">
        <v>0.2295875</v>
      </c>
      <c r="W4662">
        <v>11772</v>
      </c>
      <c r="X4662">
        <v>1.0388700000000001E-2</v>
      </c>
      <c r="Y4662">
        <v>4.6541899999999997E-2</v>
      </c>
      <c r="Z4662">
        <v>7.0229000000000003E-3</v>
      </c>
      <c r="AA4662">
        <v>5.9655999999999997E-3</v>
      </c>
      <c r="AB4662">
        <v>8.3354999999999992E-3</v>
      </c>
      <c r="AC4662">
        <v>9.2145999999999999E-3</v>
      </c>
      <c r="AD4662">
        <v>1.02503E-2</v>
      </c>
      <c r="AE4662">
        <v>-1.4203E-3</v>
      </c>
      <c r="AF4662">
        <v>5.5566000000000001E-3</v>
      </c>
      <c r="AG4662">
        <v>1.0388700000000001E-2</v>
      </c>
      <c r="AH4662">
        <v>1.52208E-2</v>
      </c>
      <c r="AI4662">
        <v>2.2197700000000001E-2</v>
      </c>
      <c r="AJ4662">
        <v>3.3405700000000003E-2</v>
      </c>
      <c r="AK4662">
        <v>4.1166700000000001E-2</v>
      </c>
      <c r="AL4662">
        <v>4.6541899999999997E-2</v>
      </c>
      <c r="AM4662">
        <v>5.1917199999999997E-2</v>
      </c>
      <c r="AN4662">
        <v>5.9678200000000001E-2</v>
      </c>
    </row>
    <row r="4663" spans="1:40" x14ac:dyDescent="0.25">
      <c r="A4663" t="s">
        <v>65</v>
      </c>
      <c r="B4663">
        <v>100</v>
      </c>
      <c r="C4663" s="3">
        <v>41774</v>
      </c>
      <c r="D4663" t="s">
        <v>66</v>
      </c>
      <c r="E4663" s="2">
        <v>8</v>
      </c>
      <c r="F4663" t="str">
        <f t="shared" si="72"/>
        <v>Residential|100|41774|Per Device|8</v>
      </c>
      <c r="I4663">
        <v>0.55279723000000003</v>
      </c>
      <c r="K4663">
        <v>0.49275848</v>
      </c>
      <c r="L4663">
        <v>680</v>
      </c>
      <c r="O4663">
        <v>0.6317256</v>
      </c>
      <c r="P4663">
        <v>85.923882000000006</v>
      </c>
      <c r="Q4663">
        <v>0.61372799</v>
      </c>
      <c r="R4663">
        <v>666</v>
      </c>
      <c r="S4663">
        <v>17</v>
      </c>
      <c r="T4663">
        <v>20</v>
      </c>
      <c r="U4663">
        <v>1.102509</v>
      </c>
      <c r="V4663">
        <v>0.60946400000000001</v>
      </c>
      <c r="W4663">
        <v>10623</v>
      </c>
      <c r="X4663">
        <v>-7.8928399999999996E-2</v>
      </c>
      <c r="Y4663">
        <v>-2.2261599999999999E-2</v>
      </c>
      <c r="Z4663">
        <v>1.8896400000000001E-2</v>
      </c>
      <c r="AA4663">
        <v>2.3781500000000001E-2</v>
      </c>
      <c r="AB4663">
        <v>2.0833500000000001E-2</v>
      </c>
      <c r="AC4663">
        <v>3.03749E-2</v>
      </c>
      <c r="AD4663">
        <v>3.16163E-2</v>
      </c>
      <c r="AE4663">
        <v>-0.1178553</v>
      </c>
      <c r="AF4663">
        <v>-9.4856999999999997E-2</v>
      </c>
      <c r="AG4663">
        <v>-7.8928399999999996E-2</v>
      </c>
      <c r="AH4663">
        <v>-6.2999799999999995E-2</v>
      </c>
      <c r="AI4663">
        <v>-4.0001399999999999E-2</v>
      </c>
      <c r="AJ4663">
        <v>-6.2779600000000005E-2</v>
      </c>
      <c r="AK4663">
        <v>-3.8841199999999999E-2</v>
      </c>
      <c r="AL4663">
        <v>-2.2261599999999999E-2</v>
      </c>
      <c r="AM4663">
        <v>-5.6820000000000004E-3</v>
      </c>
      <c r="AN4663">
        <v>1.8256399999999999E-2</v>
      </c>
    </row>
    <row r="4664" spans="1:40" x14ac:dyDescent="0.25">
      <c r="A4664" t="s">
        <v>65</v>
      </c>
      <c r="B4664">
        <v>100</v>
      </c>
      <c r="C4664" s="3">
        <v>41774</v>
      </c>
      <c r="D4664" t="s">
        <v>68</v>
      </c>
      <c r="E4664" s="2">
        <v>8</v>
      </c>
      <c r="F4664" t="str">
        <f t="shared" si="72"/>
        <v>Residential|100|41774|Per Ton|8</v>
      </c>
      <c r="I4664">
        <v>0.15231606</v>
      </c>
      <c r="K4664">
        <v>0.13577317</v>
      </c>
      <c r="L4664">
        <v>680</v>
      </c>
      <c r="O4664">
        <v>0.17406373999999999</v>
      </c>
      <c r="P4664">
        <v>85.923882000000006</v>
      </c>
      <c r="Q4664">
        <v>0.16910474</v>
      </c>
      <c r="R4664">
        <v>666</v>
      </c>
      <c r="S4664">
        <v>17</v>
      </c>
      <c r="T4664">
        <v>20</v>
      </c>
      <c r="U4664">
        <v>1.102509</v>
      </c>
      <c r="V4664">
        <v>0.16792979999999999</v>
      </c>
      <c r="W4664">
        <v>10623</v>
      </c>
      <c r="X4664">
        <v>-2.1747699999999998E-2</v>
      </c>
      <c r="Y4664">
        <v>-6.1339000000000003E-3</v>
      </c>
      <c r="Z4664">
        <v>5.2066999999999999E-3</v>
      </c>
      <c r="AA4664">
        <v>6.5526999999999998E-3</v>
      </c>
      <c r="AB4664">
        <v>5.7403999999999997E-3</v>
      </c>
      <c r="AC4664">
        <v>8.3694000000000008E-3</v>
      </c>
      <c r="AD4664">
        <v>8.7115000000000005E-3</v>
      </c>
      <c r="AE4664">
        <v>-3.2473500000000002E-2</v>
      </c>
      <c r="AF4664">
        <v>-2.6136599999999999E-2</v>
      </c>
      <c r="AG4664">
        <v>-2.1747699999999998E-2</v>
      </c>
      <c r="AH4664">
        <v>-1.7358800000000001E-2</v>
      </c>
      <c r="AI4664">
        <v>-1.1021899999999999E-2</v>
      </c>
      <c r="AJ4664">
        <v>-1.72981E-2</v>
      </c>
      <c r="AK4664">
        <v>-1.07022E-2</v>
      </c>
      <c r="AL4664">
        <v>-6.1339000000000003E-3</v>
      </c>
      <c r="AM4664">
        <v>-1.5656000000000001E-3</v>
      </c>
      <c r="AN4664">
        <v>5.0302999999999997E-3</v>
      </c>
    </row>
    <row r="4665" spans="1:40" x14ac:dyDescent="0.25">
      <c r="A4665" t="s">
        <v>24</v>
      </c>
      <c r="B4665" t="s">
        <v>24</v>
      </c>
      <c r="C4665" s="3">
        <v>41774</v>
      </c>
      <c r="D4665" t="s">
        <v>66</v>
      </c>
      <c r="E4665" s="2">
        <v>9</v>
      </c>
      <c r="F4665" t="str">
        <f t="shared" si="72"/>
        <v>All|All|41774|Per Device|9</v>
      </c>
      <c r="I4665">
        <v>1.1379710000000001</v>
      </c>
      <c r="K4665">
        <v>3.1943446</v>
      </c>
      <c r="L4665">
        <v>2820</v>
      </c>
      <c r="O4665">
        <v>1.2124302</v>
      </c>
      <c r="P4665">
        <v>94.698166000000001</v>
      </c>
      <c r="Q4665">
        <v>4.0014889</v>
      </c>
      <c r="R4665">
        <v>2789</v>
      </c>
      <c r="S4665">
        <v>17</v>
      </c>
      <c r="T4665">
        <v>20</v>
      </c>
      <c r="U4665">
        <v>1.1483449999999999</v>
      </c>
      <c r="V4665">
        <v>1.3067839999999999</v>
      </c>
      <c r="W4665">
        <v>27058</v>
      </c>
      <c r="X4665">
        <v>-7.4459200000000003E-2</v>
      </c>
      <c r="Y4665">
        <v>9.4353599999999996E-2</v>
      </c>
      <c r="Z4665">
        <v>6.0152999999999998E-2</v>
      </c>
      <c r="AA4665">
        <v>7.5770000000000004E-2</v>
      </c>
      <c r="AB4665">
        <v>6.9076399999999996E-2</v>
      </c>
      <c r="AC4665">
        <v>9.6744399999999994E-2</v>
      </c>
      <c r="AD4665">
        <v>0.1025312</v>
      </c>
      <c r="AE4665">
        <v>-0.19844220000000001</v>
      </c>
      <c r="AF4665">
        <v>-0.125192</v>
      </c>
      <c r="AG4665">
        <v>-7.4459200000000003E-2</v>
      </c>
      <c r="AH4665">
        <v>-2.3726400000000002E-2</v>
      </c>
      <c r="AI4665">
        <v>4.9523699999999997E-2</v>
      </c>
      <c r="AJ4665">
        <v>-3.7045399999999999E-2</v>
      </c>
      <c r="AK4665">
        <v>4.0586200000000003E-2</v>
      </c>
      <c r="AL4665">
        <v>9.4353599999999996E-2</v>
      </c>
      <c r="AM4665">
        <v>0.148121</v>
      </c>
      <c r="AN4665">
        <v>0.2257526</v>
      </c>
    </row>
    <row r="4666" spans="1:40" x14ac:dyDescent="0.25">
      <c r="A4666" t="s">
        <v>24</v>
      </c>
      <c r="B4666" t="s">
        <v>24</v>
      </c>
      <c r="C4666" s="3">
        <v>41774</v>
      </c>
      <c r="D4666" t="s">
        <v>68</v>
      </c>
      <c r="E4666" s="2">
        <v>9</v>
      </c>
      <c r="F4666" t="str">
        <f t="shared" si="72"/>
        <v>All|All|41774|Per Ton|9</v>
      </c>
      <c r="I4666">
        <v>0.31083623999999999</v>
      </c>
      <c r="K4666">
        <v>0.87253373999999995</v>
      </c>
      <c r="L4666">
        <v>2820</v>
      </c>
      <c r="O4666">
        <v>0.33117475000000002</v>
      </c>
      <c r="P4666">
        <v>94.698166000000001</v>
      </c>
      <c r="Q4666">
        <v>1.0930048999999999</v>
      </c>
      <c r="R4666">
        <v>2789</v>
      </c>
      <c r="S4666">
        <v>17</v>
      </c>
      <c r="T4666">
        <v>20</v>
      </c>
      <c r="U4666">
        <v>1.1483449999999999</v>
      </c>
      <c r="V4666">
        <v>0.35694740000000003</v>
      </c>
      <c r="W4666">
        <v>27058</v>
      </c>
      <c r="X4666">
        <v>-2.0338499999999999E-2</v>
      </c>
      <c r="Y4666">
        <v>2.57726E-2</v>
      </c>
      <c r="Z4666">
        <v>1.6430799999999999E-2</v>
      </c>
      <c r="AA4666">
        <v>2.06965E-2</v>
      </c>
      <c r="AB4666">
        <v>1.8868200000000002E-2</v>
      </c>
      <c r="AC4666">
        <v>2.64257E-2</v>
      </c>
      <c r="AD4666">
        <v>2.8006300000000001E-2</v>
      </c>
      <c r="AE4666">
        <v>-5.42044E-2</v>
      </c>
      <c r="AF4666">
        <v>-3.41961E-2</v>
      </c>
      <c r="AG4666">
        <v>-2.0338499999999999E-2</v>
      </c>
      <c r="AH4666">
        <v>-6.4809000000000004E-3</v>
      </c>
      <c r="AI4666">
        <v>1.35274E-2</v>
      </c>
      <c r="AJ4666">
        <v>-1.01189E-2</v>
      </c>
      <c r="AK4666">
        <v>1.10861E-2</v>
      </c>
      <c r="AL4666">
        <v>2.57726E-2</v>
      </c>
      <c r="AM4666">
        <v>4.0459200000000001E-2</v>
      </c>
      <c r="AN4666">
        <v>6.1664200000000002E-2</v>
      </c>
    </row>
    <row r="4667" spans="1:40" x14ac:dyDescent="0.25">
      <c r="A4667" t="s">
        <v>64</v>
      </c>
      <c r="B4667" t="s">
        <v>24</v>
      </c>
      <c r="C4667" s="3">
        <v>41774</v>
      </c>
      <c r="D4667" t="s">
        <v>66</v>
      </c>
      <c r="E4667" s="2">
        <v>9</v>
      </c>
      <c r="F4667" t="str">
        <f t="shared" si="72"/>
        <v>Non-Residential|All|41774|Per Device|9</v>
      </c>
      <c r="I4667">
        <v>2.3349145</v>
      </c>
      <c r="K4667">
        <v>4.2055106000000002</v>
      </c>
      <c r="L4667">
        <v>1437</v>
      </c>
      <c r="O4667">
        <v>2.4742866000000001</v>
      </c>
      <c r="P4667">
        <v>94.185744999999997</v>
      </c>
      <c r="Q4667">
        <v>5.3662153999999997</v>
      </c>
      <c r="R4667">
        <v>1441</v>
      </c>
      <c r="S4667">
        <v>17</v>
      </c>
      <c r="T4667">
        <v>20</v>
      </c>
      <c r="U4667">
        <v>1.1254189999999999</v>
      </c>
      <c r="V4667">
        <v>2.6277560000000002</v>
      </c>
      <c r="W4667">
        <v>4663</v>
      </c>
      <c r="X4667">
        <v>-0.1393721</v>
      </c>
      <c r="Y4667">
        <v>0.15346979999999999</v>
      </c>
      <c r="Z4667">
        <v>0.1109406</v>
      </c>
      <c r="AA4667">
        <v>0.14136309999999999</v>
      </c>
      <c r="AB4667">
        <v>0.1248546</v>
      </c>
      <c r="AC4667">
        <v>0.17969789999999999</v>
      </c>
      <c r="AD4667">
        <v>0.18860589999999999</v>
      </c>
      <c r="AE4667">
        <v>-0.3696642</v>
      </c>
      <c r="AF4667">
        <v>-0.2336058</v>
      </c>
      <c r="AG4667">
        <v>-0.1393721</v>
      </c>
      <c r="AH4667">
        <v>-4.5138400000000002E-2</v>
      </c>
      <c r="AI4667">
        <v>9.0920000000000001E-2</v>
      </c>
      <c r="AJ4667">
        <v>-8.8238499999999997E-2</v>
      </c>
      <c r="AK4667">
        <v>5.4564700000000001E-2</v>
      </c>
      <c r="AL4667">
        <v>0.15346979999999999</v>
      </c>
      <c r="AM4667">
        <v>0.25237480000000001</v>
      </c>
      <c r="AN4667">
        <v>0.39517799999999997</v>
      </c>
    </row>
    <row r="4668" spans="1:40" x14ac:dyDescent="0.25">
      <c r="A4668" t="s">
        <v>64</v>
      </c>
      <c r="B4668" t="s">
        <v>24</v>
      </c>
      <c r="C4668" s="3">
        <v>41774</v>
      </c>
      <c r="D4668" t="s">
        <v>68</v>
      </c>
      <c r="E4668" s="2">
        <v>9</v>
      </c>
      <c r="F4668" t="str">
        <f t="shared" si="72"/>
        <v>Non-Residential|All|41774|Per Ton|9</v>
      </c>
      <c r="I4668">
        <v>0.60167778000000005</v>
      </c>
      <c r="K4668">
        <v>1.0837066</v>
      </c>
      <c r="L4668">
        <v>1437</v>
      </c>
      <c r="O4668">
        <v>0.63759220000000005</v>
      </c>
      <c r="P4668">
        <v>94.185744999999997</v>
      </c>
      <c r="Q4668">
        <v>1.3828054999999999</v>
      </c>
      <c r="R4668">
        <v>1441</v>
      </c>
      <c r="S4668">
        <v>17</v>
      </c>
      <c r="T4668">
        <v>20</v>
      </c>
      <c r="U4668">
        <v>1.1254189999999999</v>
      </c>
      <c r="V4668">
        <v>0.67713939999999995</v>
      </c>
      <c r="W4668">
        <v>4663</v>
      </c>
      <c r="X4668">
        <v>-3.5914399999999999E-2</v>
      </c>
      <c r="Y4668" s="6">
        <v>3.9547199999999998E-2</v>
      </c>
      <c r="Z4668">
        <v>2.8587999999999999E-2</v>
      </c>
      <c r="AA4668">
        <v>3.6427500000000002E-2</v>
      </c>
      <c r="AB4668">
        <v>3.2173399999999998E-2</v>
      </c>
      <c r="AC4668">
        <v>4.6305899999999997E-2</v>
      </c>
      <c r="AD4668">
        <v>4.8601400000000003E-2</v>
      </c>
      <c r="AE4668">
        <v>-9.5257800000000004E-2</v>
      </c>
      <c r="AF4668">
        <v>-6.0197199999999999E-2</v>
      </c>
      <c r="AG4668">
        <v>-3.5914399999999999E-2</v>
      </c>
      <c r="AH4668">
        <v>-1.1631600000000001E-2</v>
      </c>
      <c r="AI4668">
        <v>2.3428899999999999E-2</v>
      </c>
      <c r="AJ4668">
        <v>-2.2737899999999998E-2</v>
      </c>
      <c r="AK4668">
        <v>1.4060599999999999E-2</v>
      </c>
      <c r="AL4668" s="6">
        <v>3.9547199999999998E-2</v>
      </c>
      <c r="AM4668">
        <v>6.5033800000000003E-2</v>
      </c>
      <c r="AN4668">
        <v>0.1018323</v>
      </c>
    </row>
    <row r="4669" spans="1:40" x14ac:dyDescent="0.25">
      <c r="A4669" t="s">
        <v>64</v>
      </c>
      <c r="B4669">
        <v>30</v>
      </c>
      <c r="C4669" s="3">
        <v>41774</v>
      </c>
      <c r="D4669" t="s">
        <v>66</v>
      </c>
      <c r="E4669" s="2">
        <v>9</v>
      </c>
      <c r="F4669" t="str">
        <f t="shared" si="72"/>
        <v>Non-Residential|30|41774|Per Device|9</v>
      </c>
      <c r="I4669">
        <v>2.2789484</v>
      </c>
      <c r="K4669">
        <v>4.0891143000000003</v>
      </c>
      <c r="L4669">
        <v>722</v>
      </c>
      <c r="O4669">
        <v>2.5590632000000002</v>
      </c>
      <c r="P4669">
        <v>94.483406000000002</v>
      </c>
      <c r="Q4669">
        <v>5.8871327999999998</v>
      </c>
      <c r="R4669">
        <v>724</v>
      </c>
      <c r="S4669">
        <v>17</v>
      </c>
      <c r="T4669">
        <v>20</v>
      </c>
      <c r="U4669">
        <v>1.152577</v>
      </c>
      <c r="V4669">
        <v>2.6266639999999999</v>
      </c>
      <c r="W4669">
        <v>1336</v>
      </c>
      <c r="X4669">
        <v>-0.2801148</v>
      </c>
      <c r="Y4669">
        <v>6.76007E-2</v>
      </c>
      <c r="Z4669">
        <v>0.15218110000000001</v>
      </c>
      <c r="AA4669">
        <v>0.2187936</v>
      </c>
      <c r="AB4669">
        <v>0.17540040000000001</v>
      </c>
      <c r="AC4669">
        <v>0.26651399999999997</v>
      </c>
      <c r="AD4669">
        <v>0.28042099999999998</v>
      </c>
      <c r="AE4669">
        <v>-0.62166619999999995</v>
      </c>
      <c r="AF4669">
        <v>-0.41987479999999999</v>
      </c>
      <c r="AG4669">
        <v>-0.2801148</v>
      </c>
      <c r="AH4669">
        <v>-0.1403547</v>
      </c>
      <c r="AI4669">
        <v>6.1436600000000001E-2</v>
      </c>
      <c r="AJ4669">
        <v>-0.29177330000000001</v>
      </c>
      <c r="AK4669">
        <v>-7.9452200000000001E-2</v>
      </c>
      <c r="AL4669">
        <v>6.76007E-2</v>
      </c>
      <c r="AM4669">
        <v>0.2146537</v>
      </c>
      <c r="AN4669">
        <v>0.42697469999999998</v>
      </c>
    </row>
    <row r="4670" spans="1:40" x14ac:dyDescent="0.25">
      <c r="A4670" t="s">
        <v>64</v>
      </c>
      <c r="B4670">
        <v>30</v>
      </c>
      <c r="C4670" s="3">
        <v>41774</v>
      </c>
      <c r="D4670" t="s">
        <v>68</v>
      </c>
      <c r="E4670" s="2">
        <v>9</v>
      </c>
      <c r="F4670" t="str">
        <f t="shared" si="72"/>
        <v>Non-Residential|30|41774|Per Ton|9</v>
      </c>
      <c r="I4670">
        <v>0.58652950999999998</v>
      </c>
      <c r="K4670">
        <v>1.0524092</v>
      </c>
      <c r="L4670">
        <v>722</v>
      </c>
      <c r="O4670">
        <v>0.65862222999999998</v>
      </c>
      <c r="P4670">
        <v>94.483406000000002</v>
      </c>
      <c r="Q4670">
        <v>1.5151625</v>
      </c>
      <c r="R4670">
        <v>724</v>
      </c>
      <c r="S4670">
        <v>17</v>
      </c>
      <c r="T4670">
        <v>20</v>
      </c>
      <c r="U4670">
        <v>1.152577</v>
      </c>
      <c r="V4670">
        <v>0.67602059999999997</v>
      </c>
      <c r="W4670">
        <v>1336</v>
      </c>
      <c r="X4670">
        <v>-7.2092699999999996E-2</v>
      </c>
      <c r="Y4670">
        <v>1.7398299999999998E-2</v>
      </c>
      <c r="Z4670">
        <v>3.9166600000000003E-2</v>
      </c>
      <c r="AA4670">
        <v>5.6310600000000002E-2</v>
      </c>
      <c r="AB4670">
        <v>4.5142500000000002E-2</v>
      </c>
      <c r="AC4670">
        <v>6.8592299999999995E-2</v>
      </c>
      <c r="AD4670">
        <v>7.21715E-2</v>
      </c>
      <c r="AE4670">
        <v>-0.15999730000000001</v>
      </c>
      <c r="AF4670">
        <v>-0.10806259999999999</v>
      </c>
      <c r="AG4670">
        <v>-7.2092699999999996E-2</v>
      </c>
      <c r="AH4670">
        <v>-3.6122899999999999E-2</v>
      </c>
      <c r="AI4670">
        <v>1.58119E-2</v>
      </c>
      <c r="AJ4670">
        <v>-7.5093199999999999E-2</v>
      </c>
      <c r="AK4670">
        <v>-2.0448500000000001E-2</v>
      </c>
      <c r="AL4670">
        <v>1.7398299999999998E-2</v>
      </c>
      <c r="AM4670">
        <v>5.5245099999999998E-2</v>
      </c>
      <c r="AN4670">
        <v>0.1098899</v>
      </c>
    </row>
    <row r="4671" spans="1:40" x14ac:dyDescent="0.25">
      <c r="A4671" t="s">
        <v>64</v>
      </c>
      <c r="B4671">
        <v>50</v>
      </c>
      <c r="C4671" s="3">
        <v>41774</v>
      </c>
      <c r="D4671" t="s">
        <v>66</v>
      </c>
      <c r="E4671" s="2">
        <v>9</v>
      </c>
      <c r="F4671" t="str">
        <f t="shared" si="72"/>
        <v>Non-Residential|50|41774|Per Device|9</v>
      </c>
      <c r="I4671">
        <v>2.3556772000000001</v>
      </c>
      <c r="K4671">
        <v>4.2286852000000001</v>
      </c>
      <c r="L4671">
        <v>715</v>
      </c>
      <c r="O4671">
        <v>2.4216443000000001</v>
      </c>
      <c r="P4671">
        <v>94.059348999999997</v>
      </c>
      <c r="Q4671">
        <v>4.9372163999999996</v>
      </c>
      <c r="R4671">
        <v>717</v>
      </c>
      <c r="S4671">
        <v>17</v>
      </c>
      <c r="T4671">
        <v>20</v>
      </c>
      <c r="U4671">
        <v>1.111221</v>
      </c>
      <c r="V4671">
        <v>2.617677</v>
      </c>
      <c r="W4671">
        <v>3327</v>
      </c>
      <c r="X4671">
        <v>-6.5967100000000001E-2</v>
      </c>
      <c r="Y4671">
        <v>0.19603290000000001</v>
      </c>
      <c r="Z4671">
        <v>0.1581439</v>
      </c>
      <c r="AA4671">
        <v>0.18438370000000001</v>
      </c>
      <c r="AB4671">
        <v>0.17573269999999999</v>
      </c>
      <c r="AC4671">
        <v>0.2429132</v>
      </c>
      <c r="AD4671">
        <v>0.2547143</v>
      </c>
      <c r="AE4671">
        <v>-0.37727300000000003</v>
      </c>
      <c r="AF4671">
        <v>-0.193351</v>
      </c>
      <c r="AG4671">
        <v>-6.5967100000000001E-2</v>
      </c>
      <c r="AH4671">
        <v>6.1416699999999998E-2</v>
      </c>
      <c r="AI4671">
        <v>0.24533869999999999</v>
      </c>
      <c r="AJ4671">
        <v>-0.1303965</v>
      </c>
      <c r="AK4671">
        <v>6.2460599999999998E-2</v>
      </c>
      <c r="AL4671">
        <v>0.19603290000000001</v>
      </c>
      <c r="AM4671">
        <v>0.32960519999999999</v>
      </c>
      <c r="AN4671">
        <v>0.52246239999999999</v>
      </c>
    </row>
    <row r="4672" spans="1:40" x14ac:dyDescent="0.25">
      <c r="A4672" t="s">
        <v>64</v>
      </c>
      <c r="B4672">
        <v>50</v>
      </c>
      <c r="C4672" s="3">
        <v>41774</v>
      </c>
      <c r="D4672" t="s">
        <v>68</v>
      </c>
      <c r="E4672" s="2">
        <v>9</v>
      </c>
      <c r="F4672" t="str">
        <f t="shared" si="72"/>
        <v>Non-Residential|50|41774|Per Ton|9</v>
      </c>
      <c r="I4672">
        <v>0.60739567000000005</v>
      </c>
      <c r="K4672">
        <v>1.0903383</v>
      </c>
      <c r="L4672">
        <v>715</v>
      </c>
      <c r="O4672">
        <v>0.62440485000000001</v>
      </c>
      <c r="P4672">
        <v>94.059348999999997</v>
      </c>
      <c r="Q4672">
        <v>1.2730284000000001</v>
      </c>
      <c r="R4672">
        <v>717</v>
      </c>
      <c r="S4672">
        <v>17</v>
      </c>
      <c r="T4672">
        <v>20</v>
      </c>
      <c r="U4672">
        <v>1.111221</v>
      </c>
      <c r="V4672">
        <v>0.67495070000000001</v>
      </c>
      <c r="W4672">
        <v>3327</v>
      </c>
      <c r="X4672">
        <v>-1.7009199999999999E-2</v>
      </c>
      <c r="Y4672">
        <v>5.0545800000000002E-2</v>
      </c>
      <c r="Z4672">
        <v>4.0776300000000001E-2</v>
      </c>
      <c r="AA4672">
        <v>4.7542099999999997E-2</v>
      </c>
      <c r="AB4672">
        <v>4.5311499999999998E-2</v>
      </c>
      <c r="AC4672">
        <v>6.2633599999999998E-2</v>
      </c>
      <c r="AD4672">
        <v>6.5676399999999996E-2</v>
      </c>
      <c r="AE4672">
        <v>-9.7277299999999997E-2</v>
      </c>
      <c r="AF4672">
        <v>-4.9854299999999997E-2</v>
      </c>
      <c r="AG4672">
        <v>-1.7009199999999999E-2</v>
      </c>
      <c r="AH4672">
        <v>1.58359E-2</v>
      </c>
      <c r="AI4672">
        <v>6.3258999999999996E-2</v>
      </c>
      <c r="AJ4672">
        <v>-3.3621900000000003E-2</v>
      </c>
      <c r="AK4672">
        <v>1.6105100000000001E-2</v>
      </c>
      <c r="AL4672">
        <v>5.0545800000000002E-2</v>
      </c>
      <c r="AM4672">
        <v>8.4986500000000006E-2</v>
      </c>
      <c r="AN4672">
        <v>0.13471350000000001</v>
      </c>
    </row>
    <row r="4673" spans="1:40" x14ac:dyDescent="0.25">
      <c r="A4673" t="s">
        <v>65</v>
      </c>
      <c r="B4673" t="s">
        <v>24</v>
      </c>
      <c r="C4673" s="3">
        <v>41774</v>
      </c>
      <c r="D4673" t="s">
        <v>66</v>
      </c>
      <c r="E4673" s="2">
        <v>9</v>
      </c>
      <c r="F4673" t="str">
        <f t="shared" si="72"/>
        <v>Residential|All|41774|Per Device|9</v>
      </c>
      <c r="I4673">
        <v>0.68333748000000005</v>
      </c>
      <c r="K4673">
        <v>0.68410731999999996</v>
      </c>
      <c r="L4673">
        <v>1383</v>
      </c>
      <c r="O4673">
        <v>0.71354002999999999</v>
      </c>
      <c r="P4673">
        <v>94.801490999999999</v>
      </c>
      <c r="Q4673">
        <v>0.68632738999999998</v>
      </c>
      <c r="R4673">
        <v>1348</v>
      </c>
      <c r="S4673">
        <v>17</v>
      </c>
      <c r="T4673">
        <v>20</v>
      </c>
      <c r="U4673">
        <v>1.1501399999999999</v>
      </c>
      <c r="V4673">
        <v>0.78593400000000002</v>
      </c>
      <c r="W4673">
        <v>22395</v>
      </c>
      <c r="X4673">
        <v>-3.02026E-2</v>
      </c>
      <c r="Y4673" s="6">
        <v>7.2394E-2</v>
      </c>
      <c r="Z4673">
        <v>1.8395600000000002E-2</v>
      </c>
      <c r="AA4673">
        <v>1.8693299999999999E-2</v>
      </c>
      <c r="AB4673">
        <v>2.1157499999999999E-2</v>
      </c>
      <c r="AC4673">
        <v>2.6226599999999999E-2</v>
      </c>
      <c r="AD4673">
        <v>2.82326E-2</v>
      </c>
      <c r="AE4673">
        <v>-6.3813400000000006E-2</v>
      </c>
      <c r="AF4673">
        <v>-4.3955800000000003E-2</v>
      </c>
      <c r="AG4673">
        <v>-3.02026E-2</v>
      </c>
      <c r="AH4673">
        <v>-1.64493E-2</v>
      </c>
      <c r="AI4673">
        <v>3.4082000000000001E-3</v>
      </c>
      <c r="AJ4673">
        <v>3.6212500000000002E-2</v>
      </c>
      <c r="AK4673">
        <v>5.7588800000000002E-2</v>
      </c>
      <c r="AL4673" s="6">
        <v>7.2394E-2</v>
      </c>
      <c r="AM4673">
        <v>8.7199200000000004E-2</v>
      </c>
      <c r="AN4673">
        <v>0.10857550000000001</v>
      </c>
    </row>
    <row r="4674" spans="1:40" x14ac:dyDescent="0.25">
      <c r="A4674" t="s">
        <v>65</v>
      </c>
      <c r="B4674" t="s">
        <v>24</v>
      </c>
      <c r="C4674" s="3">
        <v>41774</v>
      </c>
      <c r="D4674" t="s">
        <v>68</v>
      </c>
      <c r="E4674" s="2">
        <v>9</v>
      </c>
      <c r="F4674" t="str">
        <f t="shared" si="72"/>
        <v>Residential|All|41774|Per Ton|9</v>
      </c>
      <c r="I4674">
        <v>0.19140377</v>
      </c>
      <c r="K4674">
        <v>0.1916194</v>
      </c>
      <c r="L4674">
        <v>1383</v>
      </c>
      <c r="O4674">
        <v>0.19986354000000001</v>
      </c>
      <c r="P4674">
        <v>94.801490999999999</v>
      </c>
      <c r="Q4674">
        <v>0.19224124000000001</v>
      </c>
      <c r="R4674">
        <v>1348</v>
      </c>
      <c r="S4674">
        <v>17</v>
      </c>
      <c r="T4674">
        <v>20</v>
      </c>
      <c r="U4674">
        <v>1.1501399999999999</v>
      </c>
      <c r="V4674">
        <v>0.22014120000000001</v>
      </c>
      <c r="W4674">
        <v>22395</v>
      </c>
      <c r="X4674">
        <v>-8.4598E-3</v>
      </c>
      <c r="Y4674" s="6">
        <v>2.0277699999999999E-2</v>
      </c>
      <c r="Z4674">
        <v>5.1526000000000002E-3</v>
      </c>
      <c r="AA4674">
        <v>5.2360000000000002E-3</v>
      </c>
      <c r="AB4674">
        <v>5.9262000000000004E-3</v>
      </c>
      <c r="AC4674">
        <v>7.3461000000000004E-3</v>
      </c>
      <c r="AD4674">
        <v>7.9080000000000001E-3</v>
      </c>
      <c r="AE4674">
        <v>-1.78742E-2</v>
      </c>
      <c r="AF4674">
        <v>-1.2312099999999999E-2</v>
      </c>
      <c r="AG4674">
        <v>-8.4598E-3</v>
      </c>
      <c r="AH4674">
        <v>-4.6074999999999996E-3</v>
      </c>
      <c r="AI4674">
        <v>9.5469999999999995E-4</v>
      </c>
      <c r="AJ4674">
        <v>1.01432E-2</v>
      </c>
      <c r="AK4674">
        <v>1.6130700000000001E-2</v>
      </c>
      <c r="AL4674" s="6">
        <v>2.0277699999999999E-2</v>
      </c>
      <c r="AM4674">
        <v>2.4424600000000001E-2</v>
      </c>
      <c r="AN4674">
        <v>3.04122E-2</v>
      </c>
    </row>
    <row r="4675" spans="1:40" x14ac:dyDescent="0.25">
      <c r="A4675" t="s">
        <v>65</v>
      </c>
      <c r="B4675">
        <v>50</v>
      </c>
      <c r="C4675" s="3">
        <v>41774</v>
      </c>
      <c r="D4675" t="s">
        <v>66</v>
      </c>
      <c r="E4675" s="2">
        <v>9</v>
      </c>
      <c r="F4675" t="str">
        <f t="shared" si="72"/>
        <v>Residential|50|41774|Per Device|9</v>
      </c>
      <c r="I4675">
        <v>0.74141153000000004</v>
      </c>
      <c r="K4675">
        <v>0.74549849999999995</v>
      </c>
      <c r="L4675">
        <v>703</v>
      </c>
      <c r="O4675">
        <v>0.72929118999999998</v>
      </c>
      <c r="P4675">
        <v>94.886016999999995</v>
      </c>
      <c r="Q4675">
        <v>0.70521581</v>
      </c>
      <c r="R4675">
        <v>682</v>
      </c>
      <c r="S4675">
        <v>17</v>
      </c>
      <c r="T4675">
        <v>20</v>
      </c>
      <c r="U4675">
        <v>1.1869019999999999</v>
      </c>
      <c r="V4675">
        <v>0.87998270000000001</v>
      </c>
      <c r="W4675">
        <v>11772</v>
      </c>
      <c r="X4675">
        <v>1.2120300000000001E-2</v>
      </c>
      <c r="Y4675">
        <v>0.15069150000000001</v>
      </c>
      <c r="Z4675">
        <v>2.8117E-2</v>
      </c>
      <c r="AA4675">
        <v>2.70041E-2</v>
      </c>
      <c r="AB4675">
        <v>3.3372100000000002E-2</v>
      </c>
      <c r="AC4675">
        <v>3.8984499999999998E-2</v>
      </c>
      <c r="AD4675">
        <v>4.2929299999999997E-2</v>
      </c>
      <c r="AE4675">
        <v>-3.78403E-2</v>
      </c>
      <c r="AF4675">
        <v>-8.3230999999999999E-3</v>
      </c>
      <c r="AG4675">
        <v>1.2120300000000001E-2</v>
      </c>
      <c r="AH4675">
        <v>3.2563799999999997E-2</v>
      </c>
      <c r="AI4675">
        <v>6.2080900000000001E-2</v>
      </c>
      <c r="AJ4675">
        <v>9.5675499999999997E-2</v>
      </c>
      <c r="AK4675">
        <v>0.1281794</v>
      </c>
      <c r="AL4675">
        <v>0.15069150000000001</v>
      </c>
      <c r="AM4675">
        <v>0.17320360000000001</v>
      </c>
      <c r="AN4675">
        <v>0.20570759999999999</v>
      </c>
    </row>
    <row r="4676" spans="1:40" x14ac:dyDescent="0.25">
      <c r="A4676" t="s">
        <v>65</v>
      </c>
      <c r="B4676">
        <v>50</v>
      </c>
      <c r="C4676" s="3">
        <v>41774</v>
      </c>
      <c r="D4676" t="s">
        <v>68</v>
      </c>
      <c r="E4676" s="2">
        <v>9</v>
      </c>
      <c r="F4676" t="str">
        <f t="shared" ref="F4676:F4739" si="73">CONCATENATE(A4676,"|",B4676,"|",C4676,"|",D4676,"|",E4676)</f>
        <v>Residential|50|41774|Per Ton|9</v>
      </c>
      <c r="I4676">
        <v>0.21100066000000001</v>
      </c>
      <c r="K4676">
        <v>0.21216378</v>
      </c>
      <c r="L4676">
        <v>703</v>
      </c>
      <c r="O4676">
        <v>0.20755129</v>
      </c>
      <c r="P4676">
        <v>94.886016999999995</v>
      </c>
      <c r="Q4676">
        <v>0.20069960000000001</v>
      </c>
      <c r="R4676">
        <v>682</v>
      </c>
      <c r="S4676">
        <v>17</v>
      </c>
      <c r="T4676">
        <v>20</v>
      </c>
      <c r="U4676">
        <v>1.1869019999999999</v>
      </c>
      <c r="V4676">
        <v>0.25043710000000002</v>
      </c>
      <c r="W4676">
        <v>11772</v>
      </c>
      <c r="X4676">
        <v>3.4494E-3</v>
      </c>
      <c r="Y4676">
        <v>4.2885800000000002E-2</v>
      </c>
      <c r="Z4676">
        <v>8.0018999999999993E-3</v>
      </c>
      <c r="AA4676">
        <v>7.6851999999999997E-3</v>
      </c>
      <c r="AB4676">
        <v>9.4975000000000007E-3</v>
      </c>
      <c r="AC4676">
        <v>1.1094700000000001E-2</v>
      </c>
      <c r="AD4676">
        <v>1.22174E-2</v>
      </c>
      <c r="AE4676">
        <v>-1.07691E-2</v>
      </c>
      <c r="AF4676">
        <v>-2.3687000000000001E-3</v>
      </c>
      <c r="AG4676">
        <v>3.4494E-3</v>
      </c>
      <c r="AH4676">
        <v>9.2674000000000003E-3</v>
      </c>
      <c r="AI4676">
        <v>1.7667800000000001E-2</v>
      </c>
      <c r="AJ4676">
        <v>2.7228599999999999E-2</v>
      </c>
      <c r="AK4676">
        <v>3.6478999999999998E-2</v>
      </c>
      <c r="AL4676">
        <v>4.2885800000000002E-2</v>
      </c>
      <c r="AM4676">
        <v>4.9292599999999999E-2</v>
      </c>
      <c r="AN4676">
        <v>5.8542999999999998E-2</v>
      </c>
    </row>
    <row r="4677" spans="1:40" x14ac:dyDescent="0.25">
      <c r="A4677" t="s">
        <v>65</v>
      </c>
      <c r="B4677">
        <v>100</v>
      </c>
      <c r="C4677" s="3">
        <v>41774</v>
      </c>
      <c r="D4677" t="s">
        <v>66</v>
      </c>
      <c r="E4677" s="2">
        <v>9</v>
      </c>
      <c r="F4677" t="str">
        <f t="shared" si="73"/>
        <v>Residential|100|41774|Per Device|9</v>
      </c>
      <c r="I4677">
        <v>0.62109696999999997</v>
      </c>
      <c r="K4677">
        <v>0.61264065999999995</v>
      </c>
      <c r="L4677">
        <v>680</v>
      </c>
      <c r="O4677">
        <v>0.69707282999999998</v>
      </c>
      <c r="P4677">
        <v>94.705985999999996</v>
      </c>
      <c r="Q4677">
        <v>0.66699911999999995</v>
      </c>
      <c r="R4677">
        <v>666</v>
      </c>
      <c r="S4677">
        <v>17</v>
      </c>
      <c r="T4677">
        <v>20</v>
      </c>
      <c r="U4677">
        <v>1.102509</v>
      </c>
      <c r="V4677">
        <v>0.68476510000000002</v>
      </c>
      <c r="W4677">
        <v>10623</v>
      </c>
      <c r="X4677">
        <v>-7.5975899999999999E-2</v>
      </c>
      <c r="Y4677">
        <v>-1.23077E-2</v>
      </c>
      <c r="Z4677">
        <v>2.3493699999999999E-2</v>
      </c>
      <c r="AA4677">
        <v>2.5845699999999999E-2</v>
      </c>
      <c r="AB4677">
        <v>2.5902000000000001E-2</v>
      </c>
      <c r="AC4677">
        <v>3.4927800000000002E-2</v>
      </c>
      <c r="AD4677">
        <v>3.6591199999999997E-2</v>
      </c>
      <c r="AE4677">
        <v>-0.1207377</v>
      </c>
      <c r="AF4677">
        <v>-9.4292000000000001E-2</v>
      </c>
      <c r="AG4677">
        <v>-7.5975899999999999E-2</v>
      </c>
      <c r="AH4677">
        <v>-5.7659700000000001E-2</v>
      </c>
      <c r="AI4677">
        <v>-3.1213999999999999E-2</v>
      </c>
      <c r="AJ4677">
        <v>-5.9201200000000002E-2</v>
      </c>
      <c r="AK4677">
        <v>-3.1496200000000002E-2</v>
      </c>
      <c r="AL4677">
        <v>-1.23077E-2</v>
      </c>
      <c r="AM4677">
        <v>6.8807E-3</v>
      </c>
      <c r="AN4677">
        <v>3.4585699999999997E-2</v>
      </c>
    </row>
    <row r="4678" spans="1:40" x14ac:dyDescent="0.25">
      <c r="A4678" t="s">
        <v>65</v>
      </c>
      <c r="B4678">
        <v>100</v>
      </c>
      <c r="C4678" s="3">
        <v>41774</v>
      </c>
      <c r="D4678" t="s">
        <v>68</v>
      </c>
      <c r="E4678" s="2">
        <v>9</v>
      </c>
      <c r="F4678" t="str">
        <f t="shared" si="73"/>
        <v>Residential|100|41774|Per Ton|9</v>
      </c>
      <c r="I4678">
        <v>0.17113516000000001</v>
      </c>
      <c r="K4678">
        <v>0.16880513999999999</v>
      </c>
      <c r="L4678">
        <v>680</v>
      </c>
      <c r="O4678">
        <v>0.19206931999999999</v>
      </c>
      <c r="P4678">
        <v>94.705985999999996</v>
      </c>
      <c r="Q4678">
        <v>0.1837829</v>
      </c>
      <c r="R4678">
        <v>666</v>
      </c>
      <c r="S4678">
        <v>17</v>
      </c>
      <c r="T4678">
        <v>20</v>
      </c>
      <c r="U4678">
        <v>1.102509</v>
      </c>
      <c r="V4678">
        <v>0.18867809999999999</v>
      </c>
      <c r="W4678">
        <v>10623</v>
      </c>
      <c r="X4678">
        <v>-2.09342E-2</v>
      </c>
      <c r="Y4678">
        <v>-3.3912E-3</v>
      </c>
      <c r="Z4678">
        <v>6.4733999999999998E-3</v>
      </c>
      <c r="AA4678">
        <v>7.1214E-3</v>
      </c>
      <c r="AB4678">
        <v>7.1370000000000001E-3</v>
      </c>
      <c r="AC4678">
        <v>9.6238999999999995E-3</v>
      </c>
      <c r="AD4678">
        <v>1.0082199999999999E-2</v>
      </c>
      <c r="AE4678">
        <v>-3.3267699999999997E-2</v>
      </c>
      <c r="AF4678">
        <v>-2.5980900000000001E-2</v>
      </c>
      <c r="AG4678">
        <v>-2.09342E-2</v>
      </c>
      <c r="AH4678">
        <v>-1.5887399999999999E-2</v>
      </c>
      <c r="AI4678">
        <v>-8.6005999999999999E-3</v>
      </c>
      <c r="AJ4678">
        <v>-1.63121E-2</v>
      </c>
      <c r="AK4678">
        <v>-8.6783999999999993E-3</v>
      </c>
      <c r="AL4678">
        <v>-3.3912E-3</v>
      </c>
      <c r="AM4678">
        <v>1.8959000000000001E-3</v>
      </c>
      <c r="AN4678">
        <v>9.5297000000000003E-3</v>
      </c>
    </row>
    <row r="4679" spans="1:40" x14ac:dyDescent="0.25">
      <c r="A4679" t="s">
        <v>24</v>
      </c>
      <c r="B4679" t="s">
        <v>24</v>
      </c>
      <c r="C4679" s="3">
        <v>41774</v>
      </c>
      <c r="D4679" t="s">
        <v>66</v>
      </c>
      <c r="E4679" s="2">
        <v>10</v>
      </c>
      <c r="F4679" t="str">
        <f t="shared" si="73"/>
        <v>All|All|41774|Per Device|10</v>
      </c>
      <c r="I4679">
        <v>1.3565536</v>
      </c>
      <c r="K4679">
        <v>3.6915113000000002</v>
      </c>
      <c r="L4679">
        <v>2820</v>
      </c>
      <c r="O4679">
        <v>1.4540184</v>
      </c>
      <c r="P4679">
        <v>98.114365000000006</v>
      </c>
      <c r="Q4679">
        <v>4.5507239000000004</v>
      </c>
      <c r="R4679">
        <v>2789</v>
      </c>
      <c r="S4679">
        <v>17</v>
      </c>
      <c r="T4679">
        <v>20</v>
      </c>
      <c r="U4679">
        <v>1.1483449999999999</v>
      </c>
      <c r="V4679">
        <v>1.5577920000000001</v>
      </c>
      <c r="W4679">
        <v>27058</v>
      </c>
      <c r="X4679">
        <v>-9.7464700000000001E-2</v>
      </c>
      <c r="Y4679">
        <v>0.1037737</v>
      </c>
      <c r="Z4679">
        <v>6.9515199999999999E-2</v>
      </c>
      <c r="AA4679">
        <v>8.6169999999999997E-2</v>
      </c>
      <c r="AB4679">
        <v>7.9827400000000007E-2</v>
      </c>
      <c r="AC4679">
        <v>0.1107142</v>
      </c>
      <c r="AD4679">
        <v>0.1174636</v>
      </c>
      <c r="AE4679">
        <v>-0.2393507</v>
      </c>
      <c r="AF4679">
        <v>-0.1555233</v>
      </c>
      <c r="AG4679">
        <v>-9.7464700000000001E-2</v>
      </c>
      <c r="AH4679">
        <v>-3.9406200000000002E-2</v>
      </c>
      <c r="AI4679">
        <v>4.4421200000000001E-2</v>
      </c>
      <c r="AJ4679">
        <v>-4.6761900000000002E-2</v>
      </c>
      <c r="AK4679">
        <v>4.2175799999999999E-2</v>
      </c>
      <c r="AL4679">
        <v>0.1037737</v>
      </c>
      <c r="AM4679">
        <v>0.16537170000000001</v>
      </c>
      <c r="AN4679">
        <v>0.25430940000000002</v>
      </c>
    </row>
    <row r="4680" spans="1:40" x14ac:dyDescent="0.25">
      <c r="A4680" t="s">
        <v>24</v>
      </c>
      <c r="B4680" t="s">
        <v>24</v>
      </c>
      <c r="C4680" s="3">
        <v>41774</v>
      </c>
      <c r="D4680" t="s">
        <v>68</v>
      </c>
      <c r="E4680" s="2">
        <v>10</v>
      </c>
      <c r="F4680" t="str">
        <f t="shared" si="73"/>
        <v>All|All|41774|Per Ton|10</v>
      </c>
      <c r="I4680">
        <v>0.37054198999999999</v>
      </c>
      <c r="K4680">
        <v>1.0083346</v>
      </c>
      <c r="L4680">
        <v>2820</v>
      </c>
      <c r="O4680">
        <v>0.39716444000000001</v>
      </c>
      <c r="P4680">
        <v>98.114365000000006</v>
      </c>
      <c r="Q4680">
        <v>1.2430281000000001</v>
      </c>
      <c r="R4680">
        <v>2789</v>
      </c>
      <c r="S4680">
        <v>17</v>
      </c>
      <c r="T4680">
        <v>20</v>
      </c>
      <c r="U4680">
        <v>1.1483449999999999</v>
      </c>
      <c r="V4680">
        <v>0.42551020000000001</v>
      </c>
      <c r="W4680">
        <v>27058</v>
      </c>
      <c r="X4680">
        <v>-2.6622400000000001E-2</v>
      </c>
      <c r="Y4680">
        <v>2.8345800000000001E-2</v>
      </c>
      <c r="Z4680">
        <v>1.8988000000000001E-2</v>
      </c>
      <c r="AA4680">
        <v>2.3537300000000001E-2</v>
      </c>
      <c r="AB4680">
        <v>2.1804799999999999E-2</v>
      </c>
      <c r="AC4680">
        <v>3.0241500000000001E-2</v>
      </c>
      <c r="AD4680">
        <v>3.2085099999999998E-2</v>
      </c>
      <c r="AE4680">
        <v>-6.5378500000000006E-2</v>
      </c>
      <c r="AF4680">
        <v>-4.2481100000000001E-2</v>
      </c>
      <c r="AG4680">
        <v>-2.6622400000000001E-2</v>
      </c>
      <c r="AH4680">
        <v>-1.07638E-2</v>
      </c>
      <c r="AI4680">
        <v>1.21336E-2</v>
      </c>
      <c r="AJ4680">
        <v>-1.2773E-2</v>
      </c>
      <c r="AK4680">
        <v>1.1520300000000001E-2</v>
      </c>
      <c r="AL4680">
        <v>2.8345800000000001E-2</v>
      </c>
      <c r="AM4680">
        <v>4.5171200000000002E-2</v>
      </c>
      <c r="AN4680">
        <v>6.9464499999999998E-2</v>
      </c>
    </row>
    <row r="4681" spans="1:40" x14ac:dyDescent="0.25">
      <c r="A4681" t="s">
        <v>64</v>
      </c>
      <c r="B4681" t="s">
        <v>24</v>
      </c>
      <c r="C4681" s="3">
        <v>41774</v>
      </c>
      <c r="D4681" t="s">
        <v>66</v>
      </c>
      <c r="E4681" s="2">
        <v>10</v>
      </c>
      <c r="F4681" t="str">
        <f t="shared" si="73"/>
        <v>Non-Residential|All|41774|Per Device|10</v>
      </c>
      <c r="I4681">
        <v>2.8773841999999998</v>
      </c>
      <c r="K4681">
        <v>4.7583216999999998</v>
      </c>
      <c r="L4681">
        <v>1437</v>
      </c>
      <c r="O4681">
        <v>3.1001314999999998</v>
      </c>
      <c r="P4681">
        <v>96.512985</v>
      </c>
      <c r="Q4681">
        <v>5.9885392</v>
      </c>
      <c r="R4681">
        <v>1441</v>
      </c>
      <c r="S4681">
        <v>17</v>
      </c>
      <c r="T4681">
        <v>20</v>
      </c>
      <c r="U4681">
        <v>1.1254189999999999</v>
      </c>
      <c r="V4681">
        <v>3.2382620000000002</v>
      </c>
      <c r="W4681">
        <v>4663</v>
      </c>
      <c r="X4681">
        <v>-0.22274730000000001</v>
      </c>
      <c r="Y4681">
        <v>0.13813039999999999</v>
      </c>
      <c r="Z4681">
        <v>0.12552360000000001</v>
      </c>
      <c r="AA4681">
        <v>0.15775710000000001</v>
      </c>
      <c r="AB4681">
        <v>0.14126659999999999</v>
      </c>
      <c r="AC4681">
        <v>0.20160230000000001</v>
      </c>
      <c r="AD4681">
        <v>0.21176300000000001</v>
      </c>
      <c r="AE4681">
        <v>-0.48111100000000001</v>
      </c>
      <c r="AF4681">
        <v>-0.32846760000000003</v>
      </c>
      <c r="AG4681">
        <v>-0.22274730000000001</v>
      </c>
      <c r="AH4681">
        <v>-0.11702700000000001</v>
      </c>
      <c r="AI4681">
        <v>3.5616399999999999E-2</v>
      </c>
      <c r="AJ4681">
        <v>-0.13325480000000001</v>
      </c>
      <c r="AK4681">
        <v>2.70818E-2</v>
      </c>
      <c r="AL4681">
        <v>0.13813039999999999</v>
      </c>
      <c r="AM4681">
        <v>0.24917900000000001</v>
      </c>
      <c r="AN4681">
        <v>0.40951559999999998</v>
      </c>
    </row>
    <row r="4682" spans="1:40" x14ac:dyDescent="0.25">
      <c r="A4682" t="s">
        <v>64</v>
      </c>
      <c r="B4682" t="s">
        <v>24</v>
      </c>
      <c r="C4682" s="3">
        <v>41774</v>
      </c>
      <c r="D4682" t="s">
        <v>68</v>
      </c>
      <c r="E4682" s="2">
        <v>10</v>
      </c>
      <c r="F4682" t="str">
        <f t="shared" si="73"/>
        <v>Non-Residential|All|41774|Per Ton|10</v>
      </c>
      <c r="I4682">
        <v>0.74146533000000003</v>
      </c>
      <c r="K4682">
        <v>1.226159</v>
      </c>
      <c r="L4682">
        <v>1437</v>
      </c>
      <c r="O4682">
        <v>0.79886447000000005</v>
      </c>
      <c r="P4682">
        <v>96.512985</v>
      </c>
      <c r="Q4682">
        <v>1.5431703999999999</v>
      </c>
      <c r="R4682">
        <v>1441</v>
      </c>
      <c r="S4682">
        <v>17</v>
      </c>
      <c r="T4682">
        <v>20</v>
      </c>
      <c r="U4682">
        <v>1.1254189999999999</v>
      </c>
      <c r="V4682">
        <v>0.8344589</v>
      </c>
      <c r="W4682">
        <v>4663</v>
      </c>
      <c r="X4682">
        <v>-5.7399100000000002E-2</v>
      </c>
      <c r="Y4682">
        <v>3.5594500000000001E-2</v>
      </c>
      <c r="Z4682">
        <v>3.2345800000000001E-2</v>
      </c>
      <c r="AA4682">
        <v>4.0652000000000001E-2</v>
      </c>
      <c r="AB4682">
        <v>3.64026E-2</v>
      </c>
      <c r="AC4682">
        <v>5.1950299999999998E-2</v>
      </c>
      <c r="AD4682">
        <v>5.4568600000000002E-2</v>
      </c>
      <c r="AE4682">
        <v>-0.12397619999999999</v>
      </c>
      <c r="AF4682">
        <v>-8.4641900000000006E-2</v>
      </c>
      <c r="AG4682">
        <v>-5.7399100000000002E-2</v>
      </c>
      <c r="AH4682">
        <v>-3.01564E-2</v>
      </c>
      <c r="AI4682">
        <v>9.1778999999999993E-3</v>
      </c>
      <c r="AJ4682">
        <v>-3.4338E-2</v>
      </c>
      <c r="AK4682">
        <v>6.9787E-3</v>
      </c>
      <c r="AL4682">
        <v>3.5594500000000001E-2</v>
      </c>
      <c r="AM4682">
        <v>6.4210299999999998E-2</v>
      </c>
      <c r="AN4682">
        <v>0.105527</v>
      </c>
    </row>
    <row r="4683" spans="1:40" x14ac:dyDescent="0.25">
      <c r="A4683" t="s">
        <v>64</v>
      </c>
      <c r="B4683">
        <v>30</v>
      </c>
      <c r="C4683" s="3">
        <v>41774</v>
      </c>
      <c r="D4683" t="s">
        <v>66</v>
      </c>
      <c r="E4683" s="2">
        <v>10</v>
      </c>
      <c r="F4683" t="str">
        <f t="shared" si="73"/>
        <v>Non-Residential|30|41774|Per Device|10</v>
      </c>
      <c r="I4683">
        <v>2.8503493</v>
      </c>
      <c r="K4683">
        <v>4.6264817000000003</v>
      </c>
      <c r="L4683">
        <v>722</v>
      </c>
      <c r="O4683">
        <v>3.1408589999999998</v>
      </c>
      <c r="P4683">
        <v>97.128829999999994</v>
      </c>
      <c r="Q4683">
        <v>6.4832118000000003</v>
      </c>
      <c r="R4683">
        <v>724</v>
      </c>
      <c r="S4683">
        <v>17</v>
      </c>
      <c r="T4683">
        <v>20</v>
      </c>
      <c r="U4683">
        <v>1.152577</v>
      </c>
      <c r="V4683">
        <v>3.2852480000000002</v>
      </c>
      <c r="W4683">
        <v>1336</v>
      </c>
      <c r="X4683">
        <v>-0.29050969999999998</v>
      </c>
      <c r="Y4683">
        <v>0.14438860000000001</v>
      </c>
      <c r="Z4683">
        <v>0.17217979999999999</v>
      </c>
      <c r="AA4683">
        <v>0.24094670000000001</v>
      </c>
      <c r="AB4683">
        <v>0.1984505</v>
      </c>
      <c r="AC4683">
        <v>0.29614390000000002</v>
      </c>
      <c r="AD4683">
        <v>0.31215039999999999</v>
      </c>
      <c r="AE4683">
        <v>-0.67003330000000005</v>
      </c>
      <c r="AF4683">
        <v>-0.44580769999999997</v>
      </c>
      <c r="AG4683">
        <v>-0.29050969999999998</v>
      </c>
      <c r="AH4683">
        <v>-0.13521169999999999</v>
      </c>
      <c r="AI4683">
        <v>8.9013900000000007E-2</v>
      </c>
      <c r="AJ4683">
        <v>-0.25564829999999999</v>
      </c>
      <c r="AK4683">
        <v>-1.9303299999999999E-2</v>
      </c>
      <c r="AL4683">
        <v>0.14438860000000001</v>
      </c>
      <c r="AM4683">
        <v>0.30808039999999998</v>
      </c>
      <c r="AN4683">
        <v>0.54442539999999995</v>
      </c>
    </row>
    <row r="4684" spans="1:40" x14ac:dyDescent="0.25">
      <c r="A4684" t="s">
        <v>64</v>
      </c>
      <c r="B4684">
        <v>30</v>
      </c>
      <c r="C4684" s="3">
        <v>41774</v>
      </c>
      <c r="D4684" t="s">
        <v>68</v>
      </c>
      <c r="E4684" s="2">
        <v>10</v>
      </c>
      <c r="F4684" t="str">
        <f t="shared" si="73"/>
        <v>Non-Residential|30|41774|Per Ton|10</v>
      </c>
      <c r="I4684">
        <v>0.73359010000000002</v>
      </c>
      <c r="K4684">
        <v>1.1907106000000001</v>
      </c>
      <c r="L4684">
        <v>722</v>
      </c>
      <c r="O4684">
        <v>0.80835813999999995</v>
      </c>
      <c r="P4684">
        <v>97.128829999999994</v>
      </c>
      <c r="Q4684">
        <v>1.6685744</v>
      </c>
      <c r="R4684">
        <v>724</v>
      </c>
      <c r="S4684">
        <v>17</v>
      </c>
      <c r="T4684">
        <v>20</v>
      </c>
      <c r="U4684">
        <v>1.152577</v>
      </c>
      <c r="V4684">
        <v>0.84551920000000003</v>
      </c>
      <c r="W4684">
        <v>1336</v>
      </c>
      <c r="X4684">
        <v>-7.4768000000000001E-2</v>
      </c>
      <c r="Y4684">
        <v>3.7161E-2</v>
      </c>
      <c r="Z4684">
        <v>4.4313699999999998E-2</v>
      </c>
      <c r="AA4684">
        <v>6.2012100000000001E-2</v>
      </c>
      <c r="AB4684">
        <v>5.1074899999999999E-2</v>
      </c>
      <c r="AC4684">
        <v>7.6218099999999997E-2</v>
      </c>
      <c r="AD4684">
        <v>8.0337699999999998E-2</v>
      </c>
      <c r="AE4684">
        <v>-0.1724455</v>
      </c>
      <c r="AF4684">
        <v>-0.1147369</v>
      </c>
      <c r="AG4684">
        <v>-7.4768000000000001E-2</v>
      </c>
      <c r="AH4684">
        <v>-3.4799200000000002E-2</v>
      </c>
      <c r="AI4684">
        <v>2.29094E-2</v>
      </c>
      <c r="AJ4684">
        <v>-6.5795900000000004E-2</v>
      </c>
      <c r="AK4684">
        <v>-4.9680999999999996E-3</v>
      </c>
      <c r="AL4684">
        <v>3.7161E-2</v>
      </c>
      <c r="AM4684">
        <v>7.9290200000000005E-2</v>
      </c>
      <c r="AN4684">
        <v>0.14011789999999999</v>
      </c>
    </row>
    <row r="4685" spans="1:40" x14ac:dyDescent="0.25">
      <c r="A4685" t="s">
        <v>64</v>
      </c>
      <c r="B4685">
        <v>50</v>
      </c>
      <c r="C4685" s="3">
        <v>41774</v>
      </c>
      <c r="D4685" t="s">
        <v>66</v>
      </c>
      <c r="E4685" s="2">
        <v>10</v>
      </c>
      <c r="F4685" t="str">
        <f t="shared" si="73"/>
        <v>Non-Residential|50|41774|Per Device|10</v>
      </c>
      <c r="I4685">
        <v>2.8813322000000001</v>
      </c>
      <c r="K4685">
        <v>4.7808358000000002</v>
      </c>
      <c r="L4685">
        <v>715</v>
      </c>
      <c r="O4685">
        <v>3.0680174</v>
      </c>
      <c r="P4685">
        <v>96.251480000000001</v>
      </c>
      <c r="Q4685">
        <v>5.5747312000000004</v>
      </c>
      <c r="R4685">
        <v>717</v>
      </c>
      <c r="S4685">
        <v>17</v>
      </c>
      <c r="T4685">
        <v>20</v>
      </c>
      <c r="U4685">
        <v>1.111221</v>
      </c>
      <c r="V4685">
        <v>3.2017959999999999</v>
      </c>
      <c r="W4685">
        <v>3327</v>
      </c>
      <c r="X4685">
        <v>-0.1866852</v>
      </c>
      <c r="Y4685">
        <v>0.1337787</v>
      </c>
      <c r="Z4685">
        <v>0.17879310000000001</v>
      </c>
      <c r="AA4685">
        <v>0.20819219999999999</v>
      </c>
      <c r="AB4685">
        <v>0.19867860000000001</v>
      </c>
      <c r="AC4685">
        <v>0.27442840000000002</v>
      </c>
      <c r="AD4685">
        <v>0.28777970000000003</v>
      </c>
      <c r="AE4685">
        <v>-0.53837930000000001</v>
      </c>
      <c r="AF4685">
        <v>-0.33059559999999999</v>
      </c>
      <c r="AG4685">
        <v>-0.1866852</v>
      </c>
      <c r="AH4685">
        <v>-4.2774800000000002E-2</v>
      </c>
      <c r="AI4685">
        <v>0.16500889999999999</v>
      </c>
      <c r="AJ4685">
        <v>-0.23502590000000001</v>
      </c>
      <c r="AK4685">
        <v>-1.7133099999999998E-2</v>
      </c>
      <c r="AL4685">
        <v>0.1337787</v>
      </c>
      <c r="AM4685">
        <v>0.28469050000000001</v>
      </c>
      <c r="AN4685">
        <v>0.50258329999999996</v>
      </c>
    </row>
    <row r="4686" spans="1:40" x14ac:dyDescent="0.25">
      <c r="A4686" t="s">
        <v>64</v>
      </c>
      <c r="B4686">
        <v>50</v>
      </c>
      <c r="C4686" s="3">
        <v>41774</v>
      </c>
      <c r="D4686" t="s">
        <v>68</v>
      </c>
      <c r="E4686" s="2">
        <v>10</v>
      </c>
      <c r="F4686" t="str">
        <f t="shared" si="73"/>
        <v>Non-Residential|50|41774|Per Ton|10</v>
      </c>
      <c r="I4686">
        <v>0.74293231000000004</v>
      </c>
      <c r="K4686">
        <v>1.2327067</v>
      </c>
      <c r="L4686">
        <v>715</v>
      </c>
      <c r="O4686">
        <v>0.79106783999999997</v>
      </c>
      <c r="P4686">
        <v>96.251480000000001</v>
      </c>
      <c r="Q4686">
        <v>1.4374073000000001</v>
      </c>
      <c r="R4686">
        <v>717</v>
      </c>
      <c r="S4686">
        <v>17</v>
      </c>
      <c r="T4686">
        <v>20</v>
      </c>
      <c r="U4686">
        <v>1.111221</v>
      </c>
      <c r="V4686">
        <v>0.82556180000000001</v>
      </c>
      <c r="W4686">
        <v>3327</v>
      </c>
      <c r="X4686">
        <v>-4.8135499999999998E-2</v>
      </c>
      <c r="Y4686">
        <v>3.4493999999999997E-2</v>
      </c>
      <c r="Z4686">
        <v>4.6100599999999999E-2</v>
      </c>
      <c r="AA4686">
        <v>5.3681E-2</v>
      </c>
      <c r="AB4686">
        <v>5.1228000000000003E-2</v>
      </c>
      <c r="AC4686">
        <v>7.0759500000000003E-2</v>
      </c>
      <c r="AD4686">
        <v>7.4202099999999993E-2</v>
      </c>
      <c r="AE4686">
        <v>-0.13881750000000001</v>
      </c>
      <c r="AF4686">
        <v>-8.5241899999999995E-2</v>
      </c>
      <c r="AG4686">
        <v>-4.8135499999999998E-2</v>
      </c>
      <c r="AH4686">
        <v>-1.1029199999999999E-2</v>
      </c>
      <c r="AI4686">
        <v>4.2546500000000001E-2</v>
      </c>
      <c r="AJ4686">
        <v>-6.0599800000000002E-2</v>
      </c>
      <c r="AK4686">
        <v>-4.4175999999999998E-3</v>
      </c>
      <c r="AL4686">
        <v>3.4493999999999997E-2</v>
      </c>
      <c r="AM4686">
        <v>7.3405600000000001E-2</v>
      </c>
      <c r="AN4686">
        <v>0.1295878</v>
      </c>
    </row>
    <row r="4687" spans="1:40" x14ac:dyDescent="0.25">
      <c r="A4687" t="s">
        <v>65</v>
      </c>
      <c r="B4687" t="s">
        <v>24</v>
      </c>
      <c r="C4687" s="3">
        <v>41774</v>
      </c>
      <c r="D4687" t="s">
        <v>66</v>
      </c>
      <c r="E4687" s="2">
        <v>10</v>
      </c>
      <c r="F4687" t="str">
        <f t="shared" si="73"/>
        <v>Residential|All|41774|Per Device|10</v>
      </c>
      <c r="I4687">
        <v>0.77800619999999998</v>
      </c>
      <c r="K4687">
        <v>0.89941066999999997</v>
      </c>
      <c r="L4687">
        <v>1383</v>
      </c>
      <c r="O4687">
        <v>0.80252098999999999</v>
      </c>
      <c r="P4687">
        <v>98.437247999999997</v>
      </c>
      <c r="Q4687">
        <v>0.85170020999999996</v>
      </c>
      <c r="R4687">
        <v>1348</v>
      </c>
      <c r="S4687">
        <v>17</v>
      </c>
      <c r="T4687">
        <v>20</v>
      </c>
      <c r="U4687">
        <v>1.1501399999999999</v>
      </c>
      <c r="V4687">
        <v>0.89481639999999996</v>
      </c>
      <c r="W4687">
        <v>22395</v>
      </c>
      <c r="X4687">
        <v>-2.45148E-2</v>
      </c>
      <c r="Y4687">
        <v>9.22954E-2</v>
      </c>
      <c r="Z4687">
        <v>2.4185000000000002E-2</v>
      </c>
      <c r="AA4687">
        <v>2.3197499999999999E-2</v>
      </c>
      <c r="AB4687">
        <v>2.7816199999999999E-2</v>
      </c>
      <c r="AC4687">
        <v>3.3511800000000001E-2</v>
      </c>
      <c r="AD4687">
        <v>3.6219700000000001E-2</v>
      </c>
      <c r="AE4687">
        <v>-6.7461900000000005E-2</v>
      </c>
      <c r="AF4687">
        <v>-4.2088399999999998E-2</v>
      </c>
      <c r="AG4687">
        <v>-2.45148E-2</v>
      </c>
      <c r="AH4687">
        <v>-6.9411999999999998E-3</v>
      </c>
      <c r="AI4687">
        <v>1.8432299999999999E-2</v>
      </c>
      <c r="AJ4687">
        <v>4.5878000000000002E-2</v>
      </c>
      <c r="AK4687">
        <v>7.33018E-2</v>
      </c>
      <c r="AL4687">
        <v>9.22954E-2</v>
      </c>
      <c r="AM4687">
        <v>0.111289</v>
      </c>
      <c r="AN4687">
        <v>0.1387128</v>
      </c>
    </row>
    <row r="4688" spans="1:40" x14ac:dyDescent="0.25">
      <c r="A4688" t="s">
        <v>65</v>
      </c>
      <c r="B4688" t="s">
        <v>24</v>
      </c>
      <c r="C4688" s="3">
        <v>41774</v>
      </c>
      <c r="D4688" t="s">
        <v>68</v>
      </c>
      <c r="E4688" s="2">
        <v>10</v>
      </c>
      <c r="F4688" t="str">
        <f t="shared" si="73"/>
        <v>Residential|All|41774|Per Ton|10</v>
      </c>
      <c r="I4688">
        <v>0.21792060999999999</v>
      </c>
      <c r="K4688">
        <v>0.25192616000000001</v>
      </c>
      <c r="L4688">
        <v>1383</v>
      </c>
      <c r="O4688">
        <v>0.22478723</v>
      </c>
      <c r="P4688">
        <v>98.437247999999997</v>
      </c>
      <c r="Q4688">
        <v>0.23856240000000001</v>
      </c>
      <c r="R4688">
        <v>1348</v>
      </c>
      <c r="S4688">
        <v>17</v>
      </c>
      <c r="T4688">
        <v>20</v>
      </c>
      <c r="U4688">
        <v>1.1501399999999999</v>
      </c>
      <c r="V4688">
        <v>0.25063930000000001</v>
      </c>
      <c r="W4688">
        <v>22395</v>
      </c>
      <c r="X4688">
        <v>-6.8665999999999996E-3</v>
      </c>
      <c r="Y4688">
        <v>2.5852099999999999E-2</v>
      </c>
      <c r="Z4688">
        <v>6.7742999999999996E-3</v>
      </c>
      <c r="AA4688">
        <v>6.4977000000000004E-3</v>
      </c>
      <c r="AB4688">
        <v>7.7914000000000004E-3</v>
      </c>
      <c r="AC4688">
        <v>9.3866999999999996E-3</v>
      </c>
      <c r="AD4688">
        <v>1.01452E-2</v>
      </c>
      <c r="AE4688">
        <v>-1.8896199999999998E-2</v>
      </c>
      <c r="AF4688">
        <v>-1.1789000000000001E-2</v>
      </c>
      <c r="AG4688">
        <v>-6.8665999999999996E-3</v>
      </c>
      <c r="AH4688">
        <v>-1.9442000000000001E-3</v>
      </c>
      <c r="AI4688">
        <v>5.1628999999999998E-3</v>
      </c>
      <c r="AJ4688">
        <v>1.2850500000000001E-2</v>
      </c>
      <c r="AK4688">
        <v>2.0531899999999999E-2</v>
      </c>
      <c r="AL4688">
        <v>2.5852099999999999E-2</v>
      </c>
      <c r="AM4688">
        <v>3.1172200000000001E-2</v>
      </c>
      <c r="AN4688">
        <v>3.8853600000000002E-2</v>
      </c>
    </row>
    <row r="4689" spans="1:40" x14ac:dyDescent="0.25">
      <c r="A4689" t="s">
        <v>65</v>
      </c>
      <c r="B4689">
        <v>50</v>
      </c>
      <c r="C4689" s="3">
        <v>41774</v>
      </c>
      <c r="D4689" t="s">
        <v>66</v>
      </c>
      <c r="E4689" s="2">
        <v>10</v>
      </c>
      <c r="F4689" t="str">
        <f t="shared" si="73"/>
        <v>Residential|50|41774|Per Device|10</v>
      </c>
      <c r="I4689">
        <v>0.84437567999999996</v>
      </c>
      <c r="K4689">
        <v>0.95473012000000002</v>
      </c>
      <c r="L4689">
        <v>703</v>
      </c>
      <c r="O4689">
        <v>0.82591676000000003</v>
      </c>
      <c r="P4689">
        <v>98.789482000000007</v>
      </c>
      <c r="Q4689">
        <v>0.87292983000000002</v>
      </c>
      <c r="R4689">
        <v>682</v>
      </c>
      <c r="S4689">
        <v>17</v>
      </c>
      <c r="T4689">
        <v>20</v>
      </c>
      <c r="U4689">
        <v>1.1869019999999999</v>
      </c>
      <c r="V4689">
        <v>1.0021910000000001</v>
      </c>
      <c r="W4689">
        <v>11772</v>
      </c>
      <c r="X4689">
        <v>1.84589E-2</v>
      </c>
      <c r="Y4689">
        <v>0.17627429999999999</v>
      </c>
      <c r="Z4689">
        <v>3.60083E-2</v>
      </c>
      <c r="AA4689">
        <v>3.3426200000000003E-2</v>
      </c>
      <c r="AB4689">
        <v>4.27383E-2</v>
      </c>
      <c r="AC4689">
        <v>4.9131599999999997E-2</v>
      </c>
      <c r="AD4689">
        <v>5.42575E-2</v>
      </c>
      <c r="AE4689">
        <v>-4.4505700000000002E-2</v>
      </c>
      <c r="AF4689">
        <v>-7.3057E-3</v>
      </c>
      <c r="AG4689">
        <v>1.84589E-2</v>
      </c>
      <c r="AH4689">
        <v>4.4223499999999999E-2</v>
      </c>
      <c r="AI4689">
        <v>8.1423599999999999E-2</v>
      </c>
      <c r="AJ4689">
        <v>0.1067405</v>
      </c>
      <c r="AK4689">
        <v>0.1478216</v>
      </c>
      <c r="AL4689">
        <v>0.17627429999999999</v>
      </c>
      <c r="AM4689">
        <v>0.20472699999999999</v>
      </c>
      <c r="AN4689">
        <v>0.2458081</v>
      </c>
    </row>
    <row r="4690" spans="1:40" x14ac:dyDescent="0.25">
      <c r="A4690" t="s">
        <v>65</v>
      </c>
      <c r="B4690">
        <v>50</v>
      </c>
      <c r="C4690" s="3">
        <v>41774</v>
      </c>
      <c r="D4690" t="s">
        <v>68</v>
      </c>
      <c r="E4690" s="2">
        <v>10</v>
      </c>
      <c r="F4690" t="str">
        <f t="shared" si="73"/>
        <v>Residential|50|41774|Per Ton|10</v>
      </c>
      <c r="I4690">
        <v>0.24030355</v>
      </c>
      <c r="K4690">
        <v>0.27170967000000001</v>
      </c>
      <c r="L4690">
        <v>703</v>
      </c>
      <c r="O4690">
        <v>0.23505027000000001</v>
      </c>
      <c r="P4690">
        <v>98.789482000000007</v>
      </c>
      <c r="Q4690">
        <v>0.24842987</v>
      </c>
      <c r="R4690">
        <v>682</v>
      </c>
      <c r="S4690">
        <v>17</v>
      </c>
      <c r="T4690">
        <v>20</v>
      </c>
      <c r="U4690">
        <v>1.1869019999999999</v>
      </c>
      <c r="V4690">
        <v>0.28521669999999999</v>
      </c>
      <c r="W4690">
        <v>11772</v>
      </c>
      <c r="X4690">
        <v>5.2532999999999998E-3</v>
      </c>
      <c r="Y4690">
        <v>5.0166500000000003E-2</v>
      </c>
      <c r="Z4690">
        <v>1.02477E-2</v>
      </c>
      <c r="AA4690">
        <v>9.5128999999999995E-3</v>
      </c>
      <c r="AB4690">
        <v>1.2163E-2</v>
      </c>
      <c r="AC4690">
        <v>1.39825E-2</v>
      </c>
      <c r="AD4690">
        <v>1.54413E-2</v>
      </c>
      <c r="AE4690">
        <v>-1.2666E-2</v>
      </c>
      <c r="AF4690">
        <v>-2.0791999999999998E-3</v>
      </c>
      <c r="AG4690">
        <v>5.2532999999999998E-3</v>
      </c>
      <c r="AH4690">
        <v>1.25857E-2</v>
      </c>
      <c r="AI4690">
        <v>2.3172600000000002E-2</v>
      </c>
      <c r="AJ4690">
        <v>3.0377600000000001E-2</v>
      </c>
      <c r="AK4690">
        <v>4.2069000000000002E-2</v>
      </c>
      <c r="AL4690">
        <v>5.0166500000000003E-2</v>
      </c>
      <c r="AM4690">
        <v>5.82639E-2</v>
      </c>
      <c r="AN4690">
        <v>6.9955299999999998E-2</v>
      </c>
    </row>
    <row r="4691" spans="1:40" x14ac:dyDescent="0.25">
      <c r="A4691" t="s">
        <v>65</v>
      </c>
      <c r="B4691">
        <v>100</v>
      </c>
      <c r="C4691" s="3">
        <v>41774</v>
      </c>
      <c r="D4691" t="s">
        <v>66</v>
      </c>
      <c r="E4691" s="2">
        <v>10</v>
      </c>
      <c r="F4691" t="str">
        <f t="shared" si="73"/>
        <v>Residential|100|41774|Per Device|10</v>
      </c>
      <c r="I4691">
        <v>0.70687261000000001</v>
      </c>
      <c r="K4691">
        <v>0.83699603</v>
      </c>
      <c r="L4691">
        <v>680</v>
      </c>
      <c r="O4691">
        <v>0.77792190000000006</v>
      </c>
      <c r="P4691">
        <v>98.039283999999995</v>
      </c>
      <c r="Q4691">
        <v>0.83009051</v>
      </c>
      <c r="R4691">
        <v>666</v>
      </c>
      <c r="S4691">
        <v>17</v>
      </c>
      <c r="T4691">
        <v>20</v>
      </c>
      <c r="U4691">
        <v>1.102509</v>
      </c>
      <c r="V4691">
        <v>0.77933350000000001</v>
      </c>
      <c r="W4691">
        <v>10623</v>
      </c>
      <c r="X4691">
        <v>-7.1049299999999996E-2</v>
      </c>
      <c r="Y4691">
        <v>1.4116000000000001E-3</v>
      </c>
      <c r="Z4691">
        <v>3.2097300000000002E-2</v>
      </c>
      <c r="AA4691">
        <v>3.2165399999999997E-2</v>
      </c>
      <c r="AB4691">
        <v>3.5387599999999998E-2</v>
      </c>
      <c r="AC4691">
        <v>4.5440599999999998E-2</v>
      </c>
      <c r="AD4691">
        <v>4.7821500000000003E-2</v>
      </c>
      <c r="AE4691">
        <v>-0.1292838</v>
      </c>
      <c r="AF4691">
        <v>-9.4878400000000002E-2</v>
      </c>
      <c r="AG4691">
        <v>-7.1049299999999996E-2</v>
      </c>
      <c r="AH4691">
        <v>-4.7220199999999997E-2</v>
      </c>
      <c r="AI4691">
        <v>-1.2814799999999999E-2</v>
      </c>
      <c r="AJ4691">
        <v>-5.9873999999999997E-2</v>
      </c>
      <c r="AK4691">
        <v>-2.3666E-2</v>
      </c>
      <c r="AL4691">
        <v>1.4116000000000001E-3</v>
      </c>
      <c r="AM4691">
        <v>2.6489200000000001E-2</v>
      </c>
      <c r="AN4691">
        <v>6.2697299999999997E-2</v>
      </c>
    </row>
    <row r="4692" spans="1:40" x14ac:dyDescent="0.25">
      <c r="A4692" t="s">
        <v>65</v>
      </c>
      <c r="B4692">
        <v>100</v>
      </c>
      <c r="C4692" s="3">
        <v>41774</v>
      </c>
      <c r="D4692" t="s">
        <v>68</v>
      </c>
      <c r="E4692" s="2">
        <v>10</v>
      </c>
      <c r="F4692" t="str">
        <f t="shared" si="73"/>
        <v>Residential|100|41774|Per Ton|10</v>
      </c>
      <c r="I4692">
        <v>0.19476952</v>
      </c>
      <c r="K4692">
        <v>0.23062332999999999</v>
      </c>
      <c r="L4692">
        <v>680</v>
      </c>
      <c r="O4692">
        <v>0.21434623</v>
      </c>
      <c r="P4692">
        <v>98.039283999999995</v>
      </c>
      <c r="Q4692">
        <v>0.2287206</v>
      </c>
      <c r="R4692">
        <v>666</v>
      </c>
      <c r="S4692">
        <v>17</v>
      </c>
      <c r="T4692">
        <v>20</v>
      </c>
      <c r="U4692">
        <v>1.102509</v>
      </c>
      <c r="V4692">
        <v>0.21473519999999999</v>
      </c>
      <c r="W4692">
        <v>10623</v>
      </c>
      <c r="X4692">
        <v>-1.9576699999999999E-2</v>
      </c>
      <c r="Y4692">
        <v>3.8900000000000002E-4</v>
      </c>
      <c r="Z4692">
        <v>8.8439999999999994E-3</v>
      </c>
      <c r="AA4692">
        <v>8.8626999999999994E-3</v>
      </c>
      <c r="AB4692">
        <v>9.7505999999999999E-3</v>
      </c>
      <c r="AC4692">
        <v>1.25206E-2</v>
      </c>
      <c r="AD4692">
        <v>1.31766E-2</v>
      </c>
      <c r="AE4692">
        <v>-3.5622500000000001E-2</v>
      </c>
      <c r="AF4692">
        <v>-2.6142499999999999E-2</v>
      </c>
      <c r="AG4692">
        <v>-1.9576699999999999E-2</v>
      </c>
      <c r="AH4692">
        <v>-1.3010900000000001E-2</v>
      </c>
      <c r="AI4692">
        <v>-3.5309999999999999E-3</v>
      </c>
      <c r="AJ4692">
        <v>-1.6497499999999998E-2</v>
      </c>
      <c r="AK4692">
        <v>-6.5208999999999996E-3</v>
      </c>
      <c r="AL4692">
        <v>3.8900000000000002E-4</v>
      </c>
      <c r="AM4692">
        <v>7.2988000000000003E-3</v>
      </c>
      <c r="AN4692">
        <v>1.72754E-2</v>
      </c>
    </row>
    <row r="4693" spans="1:40" x14ac:dyDescent="0.25">
      <c r="A4693" t="s">
        <v>24</v>
      </c>
      <c r="B4693" t="s">
        <v>24</v>
      </c>
      <c r="C4693" s="3">
        <v>41774</v>
      </c>
      <c r="D4693" t="s">
        <v>66</v>
      </c>
      <c r="E4693" s="2">
        <v>11</v>
      </c>
      <c r="F4693" t="str">
        <f t="shared" si="73"/>
        <v>All|All|41774|Per Device|11</v>
      </c>
      <c r="I4693">
        <v>1.5327917</v>
      </c>
      <c r="K4693">
        <v>4.0906716000000003</v>
      </c>
      <c r="L4693">
        <v>2820</v>
      </c>
      <c r="O4693">
        <v>1.6941482999999999</v>
      </c>
      <c r="P4693">
        <v>97.933425999999997</v>
      </c>
      <c r="Q4693">
        <v>4.9265394000000002</v>
      </c>
      <c r="R4693">
        <v>2789</v>
      </c>
      <c r="S4693">
        <v>17</v>
      </c>
      <c r="T4693">
        <v>20</v>
      </c>
      <c r="U4693">
        <v>1.1483449999999999</v>
      </c>
      <c r="V4693">
        <v>1.7601739999999999</v>
      </c>
      <c r="W4693">
        <v>27058</v>
      </c>
      <c r="X4693">
        <v>-0.16135659999999999</v>
      </c>
      <c r="Y4693" s="6">
        <v>6.6026100000000004E-2</v>
      </c>
      <c r="Z4693">
        <v>7.7031799999999997E-2</v>
      </c>
      <c r="AA4693">
        <v>9.3286300000000003E-2</v>
      </c>
      <c r="AB4693">
        <v>8.8459099999999999E-2</v>
      </c>
      <c r="AC4693">
        <v>0.1209803</v>
      </c>
      <c r="AD4693">
        <v>0.1285587</v>
      </c>
      <c r="AE4693">
        <v>-0.31639899999999999</v>
      </c>
      <c r="AF4693">
        <v>-0.22479869999999999</v>
      </c>
      <c r="AG4693">
        <v>-0.16135659999999999</v>
      </c>
      <c r="AH4693">
        <v>-9.7914399999999999E-2</v>
      </c>
      <c r="AI4693">
        <v>-6.3140999999999996E-3</v>
      </c>
      <c r="AJ4693">
        <v>-9.8728499999999997E-2</v>
      </c>
      <c r="AK4693">
        <v>-1.3901E-3</v>
      </c>
      <c r="AL4693" s="6">
        <v>6.6026100000000004E-2</v>
      </c>
      <c r="AM4693">
        <v>0.13344239999999999</v>
      </c>
      <c r="AN4693">
        <v>0.23078070000000001</v>
      </c>
    </row>
    <row r="4694" spans="1:40" x14ac:dyDescent="0.25">
      <c r="A4694" t="s">
        <v>24</v>
      </c>
      <c r="B4694" t="s">
        <v>24</v>
      </c>
      <c r="C4694" s="3">
        <v>41774</v>
      </c>
      <c r="D4694" t="s">
        <v>68</v>
      </c>
      <c r="E4694" s="2">
        <v>11</v>
      </c>
      <c r="F4694" t="str">
        <f t="shared" si="73"/>
        <v>All|All|41774|Per Ton|11</v>
      </c>
      <c r="I4694">
        <v>0.41868135000000001</v>
      </c>
      <c r="K4694">
        <v>1.1173649999999999</v>
      </c>
      <c r="L4694">
        <v>2820</v>
      </c>
      <c r="O4694">
        <v>0.46275581999999998</v>
      </c>
      <c r="P4694">
        <v>97.933425999999997</v>
      </c>
      <c r="Q4694">
        <v>1.345682</v>
      </c>
      <c r="R4694">
        <v>2789</v>
      </c>
      <c r="S4694">
        <v>17</v>
      </c>
      <c r="T4694">
        <v>20</v>
      </c>
      <c r="U4694">
        <v>1.1483449999999999</v>
      </c>
      <c r="V4694">
        <v>0.48079080000000002</v>
      </c>
      <c r="W4694">
        <v>27058</v>
      </c>
      <c r="X4694">
        <v>-4.4074500000000003E-2</v>
      </c>
      <c r="Y4694" s="6">
        <v>1.8034999999999999E-2</v>
      </c>
      <c r="Z4694">
        <v>2.1041199999999999E-2</v>
      </c>
      <c r="AA4694">
        <v>2.54811E-2</v>
      </c>
      <c r="AB4694">
        <v>2.4162599999999999E-2</v>
      </c>
      <c r="AC4694">
        <v>3.3045699999999997E-2</v>
      </c>
      <c r="AD4694">
        <v>3.5115800000000003E-2</v>
      </c>
      <c r="AE4694">
        <v>-8.6424200000000007E-2</v>
      </c>
      <c r="AF4694">
        <v>-6.1403699999999999E-2</v>
      </c>
      <c r="AG4694">
        <v>-4.4074500000000003E-2</v>
      </c>
      <c r="AH4694">
        <v>-2.67453E-2</v>
      </c>
      <c r="AI4694">
        <v>-1.7247E-3</v>
      </c>
      <c r="AJ4694">
        <v>-2.6967600000000001E-2</v>
      </c>
      <c r="AK4694">
        <v>-3.7970000000000001E-4</v>
      </c>
      <c r="AL4694" s="6">
        <v>1.8034999999999999E-2</v>
      </c>
      <c r="AM4694">
        <v>3.6449700000000002E-2</v>
      </c>
      <c r="AN4694">
        <v>6.3037700000000002E-2</v>
      </c>
    </row>
    <row r="4695" spans="1:40" x14ac:dyDescent="0.25">
      <c r="A4695" t="s">
        <v>64</v>
      </c>
      <c r="B4695" t="s">
        <v>24</v>
      </c>
      <c r="C4695" s="3">
        <v>41774</v>
      </c>
      <c r="D4695" t="s">
        <v>66</v>
      </c>
      <c r="E4695" s="2">
        <v>11</v>
      </c>
      <c r="F4695" t="str">
        <f t="shared" si="73"/>
        <v>Non-Residential|All|41774|Per Device|11</v>
      </c>
      <c r="I4695">
        <v>3.3006413000000001</v>
      </c>
      <c r="K4695">
        <v>5.2123200000000001</v>
      </c>
      <c r="L4695">
        <v>1437</v>
      </c>
      <c r="O4695">
        <v>3.5894384000000001</v>
      </c>
      <c r="P4695">
        <v>96.396324000000007</v>
      </c>
      <c r="Q4695">
        <v>6.3814305999999998</v>
      </c>
      <c r="R4695">
        <v>1441</v>
      </c>
      <c r="S4695">
        <v>17</v>
      </c>
      <c r="T4695">
        <v>20</v>
      </c>
      <c r="U4695">
        <v>1.1254189999999999</v>
      </c>
      <c r="V4695">
        <v>3.7146029999999999</v>
      </c>
      <c r="W4695">
        <v>4663</v>
      </c>
      <c r="X4695">
        <v>-0.28879709999999997</v>
      </c>
      <c r="Y4695">
        <v>0.12516479999999999</v>
      </c>
      <c r="Z4695">
        <v>0.13750000000000001</v>
      </c>
      <c r="AA4695">
        <v>0.16810710000000001</v>
      </c>
      <c r="AB4695">
        <v>0.1547451</v>
      </c>
      <c r="AC4695">
        <v>0.21717790000000001</v>
      </c>
      <c r="AD4695">
        <v>0.22848640000000001</v>
      </c>
      <c r="AE4695">
        <v>-0.56712180000000001</v>
      </c>
      <c r="AF4695">
        <v>-0.40268530000000002</v>
      </c>
      <c r="AG4695">
        <v>-0.28879709999999997</v>
      </c>
      <c r="AH4695">
        <v>-0.17490890000000001</v>
      </c>
      <c r="AI4695">
        <v>-1.04724E-2</v>
      </c>
      <c r="AJ4695">
        <v>-0.1676523</v>
      </c>
      <c r="AK4695">
        <v>5.3464000000000003E-3</v>
      </c>
      <c r="AL4695">
        <v>0.12516479999999999</v>
      </c>
      <c r="AM4695">
        <v>0.24498320000000001</v>
      </c>
      <c r="AN4695">
        <v>0.41798190000000002</v>
      </c>
    </row>
    <row r="4696" spans="1:40" x14ac:dyDescent="0.25">
      <c r="A4696" t="s">
        <v>64</v>
      </c>
      <c r="B4696" t="s">
        <v>24</v>
      </c>
      <c r="C4696" s="3">
        <v>41774</v>
      </c>
      <c r="D4696" t="s">
        <v>68</v>
      </c>
      <c r="E4696" s="2">
        <v>11</v>
      </c>
      <c r="F4696" t="str">
        <f t="shared" si="73"/>
        <v>Non-Residential|All|41774|Per Ton|11</v>
      </c>
      <c r="I4696">
        <v>0.85053329</v>
      </c>
      <c r="K4696">
        <v>1.3431485999999999</v>
      </c>
      <c r="L4696">
        <v>1437</v>
      </c>
      <c r="O4696">
        <v>0.92495263000000005</v>
      </c>
      <c r="P4696">
        <v>96.396324000000007</v>
      </c>
      <c r="Q4696">
        <v>1.6444135</v>
      </c>
      <c r="R4696">
        <v>1441</v>
      </c>
      <c r="S4696">
        <v>17</v>
      </c>
      <c r="T4696">
        <v>20</v>
      </c>
      <c r="U4696">
        <v>1.1254189999999999</v>
      </c>
      <c r="V4696">
        <v>0.957206</v>
      </c>
      <c r="W4696">
        <v>4663</v>
      </c>
      <c r="X4696">
        <v>-7.4419299999999994E-2</v>
      </c>
      <c r="Y4696" s="6">
        <v>3.2253400000000002E-2</v>
      </c>
      <c r="Z4696">
        <v>3.5431999999999998E-2</v>
      </c>
      <c r="AA4696">
        <v>4.3319099999999999E-2</v>
      </c>
      <c r="AB4696">
        <v>3.9875800000000003E-2</v>
      </c>
      <c r="AC4696">
        <v>5.5964E-2</v>
      </c>
      <c r="AD4696">
        <v>5.8878E-2</v>
      </c>
      <c r="AE4696">
        <v>-0.1461401</v>
      </c>
      <c r="AF4696">
        <v>-0.1037669</v>
      </c>
      <c r="AG4696">
        <v>-7.4419299999999994E-2</v>
      </c>
      <c r="AH4696">
        <v>-4.5071800000000002E-2</v>
      </c>
      <c r="AI4696">
        <v>-2.6985999999999998E-3</v>
      </c>
      <c r="AJ4696">
        <v>-4.3201900000000001E-2</v>
      </c>
      <c r="AK4696">
        <v>1.3776999999999999E-3</v>
      </c>
      <c r="AL4696" s="6">
        <v>3.2253400000000002E-2</v>
      </c>
      <c r="AM4696">
        <v>6.3129099999999994E-2</v>
      </c>
      <c r="AN4696">
        <v>0.1077086</v>
      </c>
    </row>
    <row r="4697" spans="1:40" x14ac:dyDescent="0.25">
      <c r="A4697" t="s">
        <v>64</v>
      </c>
      <c r="B4697">
        <v>30</v>
      </c>
      <c r="C4697" s="3">
        <v>41774</v>
      </c>
      <c r="D4697" t="s">
        <v>66</v>
      </c>
      <c r="E4697" s="2">
        <v>11</v>
      </c>
      <c r="F4697" t="str">
        <f t="shared" si="73"/>
        <v>Non-Residential|30|41774|Per Device|11</v>
      </c>
      <c r="I4697">
        <v>3.3108935000000002</v>
      </c>
      <c r="K4697">
        <v>5.0511685999999996</v>
      </c>
      <c r="L4697">
        <v>722</v>
      </c>
      <c r="O4697">
        <v>3.6136434999999998</v>
      </c>
      <c r="P4697">
        <v>96.873649999999998</v>
      </c>
      <c r="Q4697">
        <v>6.6812700999999999</v>
      </c>
      <c r="R4697">
        <v>724</v>
      </c>
      <c r="S4697">
        <v>17</v>
      </c>
      <c r="T4697">
        <v>20</v>
      </c>
      <c r="U4697">
        <v>1.152577</v>
      </c>
      <c r="V4697">
        <v>3.8160599999999998</v>
      </c>
      <c r="W4697">
        <v>1336</v>
      </c>
      <c r="X4697">
        <v>-0.30275000000000002</v>
      </c>
      <c r="Y4697">
        <v>0.2024166</v>
      </c>
      <c r="Z4697">
        <v>0.18798500000000001</v>
      </c>
      <c r="AA4697">
        <v>0.24830749999999999</v>
      </c>
      <c r="AB4697">
        <v>0.2166672</v>
      </c>
      <c r="AC4697">
        <v>0.3114401</v>
      </c>
      <c r="AD4697">
        <v>0.32954709999999998</v>
      </c>
      <c r="AE4697">
        <v>-0.70187659999999996</v>
      </c>
      <c r="AF4697">
        <v>-0.46606930000000002</v>
      </c>
      <c r="AG4697">
        <v>-0.30275000000000002</v>
      </c>
      <c r="AH4697">
        <v>-0.13943059999999999</v>
      </c>
      <c r="AI4697">
        <v>9.6376600000000007E-2</v>
      </c>
      <c r="AJ4697">
        <v>-0.219915</v>
      </c>
      <c r="AK4697">
        <v>2.96019E-2</v>
      </c>
      <c r="AL4697">
        <v>0.2024166</v>
      </c>
      <c r="AM4697">
        <v>0.37523129999999999</v>
      </c>
      <c r="AN4697">
        <v>0.62474819999999998</v>
      </c>
    </row>
    <row r="4698" spans="1:40" x14ac:dyDescent="0.25">
      <c r="A4698" t="s">
        <v>64</v>
      </c>
      <c r="B4698">
        <v>30</v>
      </c>
      <c r="C4698" s="3">
        <v>41774</v>
      </c>
      <c r="D4698" t="s">
        <v>68</v>
      </c>
      <c r="E4698" s="2">
        <v>11</v>
      </c>
      <c r="F4698" t="str">
        <f t="shared" si="73"/>
        <v>Non-Residential|30|41774|Per Ton|11</v>
      </c>
      <c r="I4698">
        <v>0.85211965999999995</v>
      </c>
      <c r="K4698">
        <v>1.3000115999999999</v>
      </c>
      <c r="L4698">
        <v>722</v>
      </c>
      <c r="O4698">
        <v>0.93003796000000005</v>
      </c>
      <c r="P4698">
        <v>96.873649999999998</v>
      </c>
      <c r="Q4698">
        <v>1.7195484000000001</v>
      </c>
      <c r="R4698">
        <v>724</v>
      </c>
      <c r="S4698">
        <v>17</v>
      </c>
      <c r="T4698">
        <v>20</v>
      </c>
      <c r="U4698">
        <v>1.152577</v>
      </c>
      <c r="V4698">
        <v>0.98213360000000005</v>
      </c>
      <c r="W4698">
        <v>1336</v>
      </c>
      <c r="X4698">
        <v>-7.7918299999999996E-2</v>
      </c>
      <c r="Y4698">
        <v>5.2095700000000002E-2</v>
      </c>
      <c r="Z4698">
        <v>4.8381399999999998E-2</v>
      </c>
      <c r="AA4698">
        <v>6.3906500000000005E-2</v>
      </c>
      <c r="AB4698">
        <v>5.5763300000000002E-2</v>
      </c>
      <c r="AC4698">
        <v>8.0154900000000001E-2</v>
      </c>
      <c r="AD4698">
        <v>8.4815000000000002E-2</v>
      </c>
      <c r="AE4698">
        <v>-0.18064089999999999</v>
      </c>
      <c r="AF4698">
        <v>-0.11995160000000001</v>
      </c>
      <c r="AG4698">
        <v>-7.7918299999999996E-2</v>
      </c>
      <c r="AH4698">
        <v>-3.5885E-2</v>
      </c>
      <c r="AI4698">
        <v>2.4804300000000001E-2</v>
      </c>
      <c r="AJ4698">
        <v>-5.6599200000000002E-2</v>
      </c>
      <c r="AK4698">
        <v>7.6185999999999997E-3</v>
      </c>
      <c r="AL4698">
        <v>5.2095700000000002E-2</v>
      </c>
      <c r="AM4698">
        <v>9.6572699999999997E-2</v>
      </c>
      <c r="AN4698">
        <v>0.1607905</v>
      </c>
    </row>
    <row r="4699" spans="1:40" x14ac:dyDescent="0.25">
      <c r="A4699" t="s">
        <v>64</v>
      </c>
      <c r="B4699">
        <v>50</v>
      </c>
      <c r="C4699" s="3">
        <v>41774</v>
      </c>
      <c r="D4699" t="s">
        <v>66</v>
      </c>
      <c r="E4699" s="2">
        <v>11</v>
      </c>
      <c r="F4699" t="str">
        <f t="shared" si="73"/>
        <v>Non-Residential|50|41774|Per Device|11</v>
      </c>
      <c r="I4699">
        <v>3.2835755</v>
      </c>
      <c r="K4699">
        <v>5.2426824999999999</v>
      </c>
      <c r="L4699">
        <v>715</v>
      </c>
      <c r="O4699">
        <v>3.5641153000000001</v>
      </c>
      <c r="P4699">
        <v>96.193634000000003</v>
      </c>
      <c r="Q4699">
        <v>6.1005861000000001</v>
      </c>
      <c r="R4699">
        <v>717</v>
      </c>
      <c r="S4699">
        <v>17</v>
      </c>
      <c r="T4699">
        <v>20</v>
      </c>
      <c r="U4699">
        <v>1.111221</v>
      </c>
      <c r="V4699">
        <v>3.6487769999999999</v>
      </c>
      <c r="W4699">
        <v>3327</v>
      </c>
      <c r="X4699">
        <v>-0.28053980000000001</v>
      </c>
      <c r="Y4699">
        <v>8.4662000000000001E-2</v>
      </c>
      <c r="Z4699">
        <v>0.1960652</v>
      </c>
      <c r="AA4699">
        <v>0.22783059999999999</v>
      </c>
      <c r="AB4699">
        <v>0.2178717</v>
      </c>
      <c r="AC4699">
        <v>0.30058000000000001</v>
      </c>
      <c r="AD4699">
        <v>0.31523780000000001</v>
      </c>
      <c r="AE4699">
        <v>-0.66574849999999997</v>
      </c>
      <c r="AF4699">
        <v>-0.4381641</v>
      </c>
      <c r="AG4699">
        <v>-0.28053980000000001</v>
      </c>
      <c r="AH4699">
        <v>-0.12291539999999999</v>
      </c>
      <c r="AI4699">
        <v>0.104669</v>
      </c>
      <c r="AJ4699">
        <v>-0.31933149999999999</v>
      </c>
      <c r="AK4699">
        <v>-8.0648899999999996E-2</v>
      </c>
      <c r="AL4699">
        <v>8.4662000000000001E-2</v>
      </c>
      <c r="AM4699">
        <v>0.2499728</v>
      </c>
      <c r="AN4699">
        <v>0.48865540000000002</v>
      </c>
    </row>
    <row r="4700" spans="1:40" x14ac:dyDescent="0.25">
      <c r="A4700" t="s">
        <v>64</v>
      </c>
      <c r="B4700">
        <v>50</v>
      </c>
      <c r="C4700" s="3">
        <v>41774</v>
      </c>
      <c r="D4700" t="s">
        <v>68</v>
      </c>
      <c r="E4700" s="2">
        <v>11</v>
      </c>
      <c r="F4700" t="str">
        <f t="shared" si="73"/>
        <v>Non-Residential|50|41774|Per Ton|11</v>
      </c>
      <c r="I4700">
        <v>0.84664808999999996</v>
      </c>
      <c r="K4700">
        <v>1.3517908000000001</v>
      </c>
      <c r="L4700">
        <v>715</v>
      </c>
      <c r="O4700">
        <v>0.91898338999999996</v>
      </c>
      <c r="P4700">
        <v>96.193634000000003</v>
      </c>
      <c r="Q4700">
        <v>1.5729955</v>
      </c>
      <c r="R4700">
        <v>717</v>
      </c>
      <c r="S4700">
        <v>17</v>
      </c>
      <c r="T4700">
        <v>20</v>
      </c>
      <c r="U4700">
        <v>1.111221</v>
      </c>
      <c r="V4700">
        <v>0.94081289999999995</v>
      </c>
      <c r="W4700">
        <v>3327</v>
      </c>
      <c r="X4700">
        <v>-7.2335300000000005E-2</v>
      </c>
      <c r="Y4700">
        <v>2.1829500000000002E-2</v>
      </c>
      <c r="Z4700">
        <v>5.0554099999999998E-2</v>
      </c>
      <c r="AA4700">
        <v>5.8744600000000001E-2</v>
      </c>
      <c r="AB4700">
        <v>5.6176799999999999E-2</v>
      </c>
      <c r="AC4700">
        <v>7.7502500000000002E-2</v>
      </c>
      <c r="AD4700">
        <v>8.1281999999999993E-2</v>
      </c>
      <c r="AE4700">
        <v>-0.1716588</v>
      </c>
      <c r="AF4700">
        <v>-0.1129777</v>
      </c>
      <c r="AG4700">
        <v>-7.2335300000000005E-2</v>
      </c>
      <c r="AH4700">
        <v>-3.1692900000000003E-2</v>
      </c>
      <c r="AI4700">
        <v>2.69882E-2</v>
      </c>
      <c r="AJ4700">
        <v>-8.2337499999999994E-2</v>
      </c>
      <c r="AK4700">
        <v>-2.0794799999999999E-2</v>
      </c>
      <c r="AL4700">
        <v>2.1829500000000002E-2</v>
      </c>
      <c r="AM4700">
        <v>6.4453800000000006E-2</v>
      </c>
      <c r="AN4700">
        <v>0.12599650000000001</v>
      </c>
    </row>
    <row r="4701" spans="1:40" x14ac:dyDescent="0.25">
      <c r="A4701" t="s">
        <v>65</v>
      </c>
      <c r="B4701" t="s">
        <v>24</v>
      </c>
      <c r="C4701" s="3">
        <v>41774</v>
      </c>
      <c r="D4701" t="s">
        <v>66</v>
      </c>
      <c r="E4701" s="2">
        <v>11</v>
      </c>
      <c r="F4701" t="str">
        <f t="shared" si="73"/>
        <v>Residential|All|41774|Per Device|11</v>
      </c>
      <c r="I4701">
        <v>0.85945627999999996</v>
      </c>
      <c r="K4701">
        <v>1.0308794999999999</v>
      </c>
      <c r="L4701">
        <v>1383</v>
      </c>
      <c r="O4701">
        <v>0.94413965</v>
      </c>
      <c r="P4701">
        <v>98.243347</v>
      </c>
      <c r="Q4701">
        <v>1.0534832000000001</v>
      </c>
      <c r="R4701">
        <v>1348</v>
      </c>
      <c r="S4701">
        <v>17</v>
      </c>
      <c r="T4701">
        <v>20</v>
      </c>
      <c r="U4701">
        <v>1.1501399999999999</v>
      </c>
      <c r="V4701">
        <v>0.98849540000000002</v>
      </c>
      <c r="W4701">
        <v>22395</v>
      </c>
      <c r="X4701">
        <v>-8.4683400000000006E-2</v>
      </c>
      <c r="Y4701">
        <v>4.4355800000000001E-2</v>
      </c>
      <c r="Z4701">
        <v>2.77202E-2</v>
      </c>
      <c r="AA4701">
        <v>2.8693400000000001E-2</v>
      </c>
      <c r="AB4701">
        <v>3.1882199999999999E-2</v>
      </c>
      <c r="AC4701">
        <v>3.9896399999999999E-2</v>
      </c>
      <c r="AD4701">
        <v>4.2892699999999999E-2</v>
      </c>
      <c r="AE4701">
        <v>-0.13581270000000001</v>
      </c>
      <c r="AF4701">
        <v>-0.10560509999999999</v>
      </c>
      <c r="AG4701">
        <v>-8.4683400000000006E-2</v>
      </c>
      <c r="AH4701">
        <v>-6.3761700000000004E-2</v>
      </c>
      <c r="AI4701">
        <v>-3.3554E-2</v>
      </c>
      <c r="AJ4701">
        <v>-1.06135E-2</v>
      </c>
      <c r="AK4701">
        <v>2.1862800000000002E-2</v>
      </c>
      <c r="AL4701">
        <v>4.4355800000000001E-2</v>
      </c>
      <c r="AM4701">
        <v>6.6848699999999997E-2</v>
      </c>
      <c r="AN4701">
        <v>9.9324999999999997E-2</v>
      </c>
    </row>
    <row r="4702" spans="1:40" x14ac:dyDescent="0.25">
      <c r="A4702" t="s">
        <v>65</v>
      </c>
      <c r="B4702" t="s">
        <v>24</v>
      </c>
      <c r="C4702" s="3">
        <v>41774</v>
      </c>
      <c r="D4702" t="s">
        <v>68</v>
      </c>
      <c r="E4702" s="2">
        <v>11</v>
      </c>
      <c r="F4702" t="str">
        <f t="shared" si="73"/>
        <v>Residential|All|41774|Per Ton|11</v>
      </c>
      <c r="I4702">
        <v>0.24073489000000001</v>
      </c>
      <c r="K4702">
        <v>0.28875076999999999</v>
      </c>
      <c r="L4702">
        <v>1383</v>
      </c>
      <c r="O4702">
        <v>0.26445480999999998</v>
      </c>
      <c r="P4702">
        <v>98.243347</v>
      </c>
      <c r="Q4702">
        <v>0.29508209000000002</v>
      </c>
      <c r="R4702">
        <v>1348</v>
      </c>
      <c r="S4702">
        <v>17</v>
      </c>
      <c r="T4702">
        <v>20</v>
      </c>
      <c r="U4702">
        <v>1.1501399999999999</v>
      </c>
      <c r="V4702">
        <v>0.27687889999999998</v>
      </c>
      <c r="W4702">
        <v>22395</v>
      </c>
      <c r="X4702">
        <v>-2.3719899999999999E-2</v>
      </c>
      <c r="Y4702">
        <v>1.24241E-2</v>
      </c>
      <c r="Z4702">
        <v>7.7644999999999997E-3</v>
      </c>
      <c r="AA4702">
        <v>8.0371000000000001E-3</v>
      </c>
      <c r="AB4702">
        <v>8.9301999999999992E-3</v>
      </c>
      <c r="AC4702">
        <v>1.1174999999999999E-2</v>
      </c>
      <c r="AD4702">
        <v>1.20143E-2</v>
      </c>
      <c r="AE4702">
        <v>-3.80413E-2</v>
      </c>
      <c r="AF4702">
        <v>-2.9580100000000002E-2</v>
      </c>
      <c r="AG4702">
        <v>-2.3719899999999999E-2</v>
      </c>
      <c r="AH4702">
        <v>-1.7859699999999999E-2</v>
      </c>
      <c r="AI4702">
        <v>-9.3985000000000006E-3</v>
      </c>
      <c r="AJ4702">
        <v>-2.9727999999999998E-3</v>
      </c>
      <c r="AK4702">
        <v>6.1238000000000004E-3</v>
      </c>
      <c r="AL4702">
        <v>1.24241E-2</v>
      </c>
      <c r="AM4702">
        <v>1.8724399999999999E-2</v>
      </c>
      <c r="AN4702">
        <v>2.7821100000000001E-2</v>
      </c>
    </row>
    <row r="4703" spans="1:40" x14ac:dyDescent="0.25">
      <c r="A4703" t="s">
        <v>65</v>
      </c>
      <c r="B4703">
        <v>50</v>
      </c>
      <c r="C4703" s="3">
        <v>41774</v>
      </c>
      <c r="D4703" t="s">
        <v>66</v>
      </c>
      <c r="E4703" s="2">
        <v>11</v>
      </c>
      <c r="F4703" t="str">
        <f t="shared" si="73"/>
        <v>Residential|50|41774|Per Device|11</v>
      </c>
      <c r="I4703">
        <v>0.93904222999999998</v>
      </c>
      <c r="K4703">
        <v>1.0875248</v>
      </c>
      <c r="L4703">
        <v>703</v>
      </c>
      <c r="O4703">
        <v>1.008092</v>
      </c>
      <c r="P4703">
        <v>98.671890000000005</v>
      </c>
      <c r="Q4703">
        <v>1.1134754</v>
      </c>
      <c r="R4703">
        <v>682</v>
      </c>
      <c r="S4703">
        <v>17</v>
      </c>
      <c r="T4703">
        <v>20</v>
      </c>
      <c r="U4703">
        <v>1.1869019999999999</v>
      </c>
      <c r="V4703">
        <v>1.1145510000000001</v>
      </c>
      <c r="W4703">
        <v>11772</v>
      </c>
      <c r="X4703">
        <v>-6.9049799999999995E-2</v>
      </c>
      <c r="Y4703">
        <v>0.1064589</v>
      </c>
      <c r="Z4703">
        <v>4.1016799999999999E-2</v>
      </c>
      <c r="AA4703">
        <v>4.26372E-2</v>
      </c>
      <c r="AB4703">
        <v>4.8682900000000001E-2</v>
      </c>
      <c r="AC4703">
        <v>5.9163399999999998E-2</v>
      </c>
      <c r="AD4703">
        <v>6.4714400000000005E-2</v>
      </c>
      <c r="AE4703">
        <v>-0.14487069999999999</v>
      </c>
      <c r="AF4703">
        <v>-0.1000751</v>
      </c>
      <c r="AG4703">
        <v>-6.9049799999999995E-2</v>
      </c>
      <c r="AH4703">
        <v>-3.8024500000000003E-2</v>
      </c>
      <c r="AI4703">
        <v>6.7711000000000004E-3</v>
      </c>
      <c r="AJ4703">
        <v>2.3524099999999999E-2</v>
      </c>
      <c r="AK4703">
        <v>7.2522699999999996E-2</v>
      </c>
      <c r="AL4703">
        <v>0.1064589</v>
      </c>
      <c r="AM4703">
        <v>0.1403952</v>
      </c>
      <c r="AN4703">
        <v>0.1893938</v>
      </c>
    </row>
    <row r="4704" spans="1:40" x14ac:dyDescent="0.25">
      <c r="A4704" t="s">
        <v>65</v>
      </c>
      <c r="B4704">
        <v>50</v>
      </c>
      <c r="C4704" s="3">
        <v>41774</v>
      </c>
      <c r="D4704" t="s">
        <v>68</v>
      </c>
      <c r="E4704" s="2">
        <v>11</v>
      </c>
      <c r="F4704" t="str">
        <f t="shared" si="73"/>
        <v>Residential|50|41774|Per Ton|11</v>
      </c>
      <c r="I4704">
        <v>0.26724501000000001</v>
      </c>
      <c r="K4704">
        <v>0.30950211999999999</v>
      </c>
      <c r="L4704">
        <v>703</v>
      </c>
      <c r="O4704">
        <v>0.28689609999999999</v>
      </c>
      <c r="P4704">
        <v>98.671890000000005</v>
      </c>
      <c r="Q4704">
        <v>0.31688748999999999</v>
      </c>
      <c r="R4704">
        <v>682</v>
      </c>
      <c r="S4704">
        <v>17</v>
      </c>
      <c r="T4704">
        <v>20</v>
      </c>
      <c r="U4704">
        <v>1.1869019999999999</v>
      </c>
      <c r="V4704">
        <v>0.31719360000000002</v>
      </c>
      <c r="W4704">
        <v>11772</v>
      </c>
      <c r="X4704">
        <v>-1.9651100000000001E-2</v>
      </c>
      <c r="Y4704">
        <v>3.0297500000000002E-2</v>
      </c>
      <c r="Z4704">
        <v>1.16731E-2</v>
      </c>
      <c r="AA4704">
        <v>1.21342E-2</v>
      </c>
      <c r="AB4704">
        <v>1.38548E-2</v>
      </c>
      <c r="AC4704">
        <v>1.6837499999999998E-2</v>
      </c>
      <c r="AD4704">
        <v>1.8417300000000001E-2</v>
      </c>
      <c r="AE4704">
        <v>-4.1229200000000001E-2</v>
      </c>
      <c r="AF4704">
        <v>-2.8480700000000001E-2</v>
      </c>
      <c r="AG4704">
        <v>-1.9651100000000001E-2</v>
      </c>
      <c r="AH4704">
        <v>-1.08215E-2</v>
      </c>
      <c r="AI4704">
        <v>1.9269999999999999E-3</v>
      </c>
      <c r="AJ4704">
        <v>6.6947999999999999E-3</v>
      </c>
      <c r="AK4704">
        <v>2.0639500000000002E-2</v>
      </c>
      <c r="AL4704">
        <v>3.0297500000000002E-2</v>
      </c>
      <c r="AM4704">
        <v>3.9955499999999998E-2</v>
      </c>
      <c r="AN4704">
        <v>5.3900200000000002E-2</v>
      </c>
    </row>
    <row r="4705" spans="1:40" x14ac:dyDescent="0.25">
      <c r="A4705" t="s">
        <v>65</v>
      </c>
      <c r="B4705">
        <v>100</v>
      </c>
      <c r="C4705" s="3">
        <v>41774</v>
      </c>
      <c r="D4705" t="s">
        <v>66</v>
      </c>
      <c r="E4705" s="2">
        <v>11</v>
      </c>
      <c r="F4705" t="str">
        <f t="shared" si="73"/>
        <v>Residential|100|41774|Per Device|11</v>
      </c>
      <c r="I4705">
        <v>0.77409479999999997</v>
      </c>
      <c r="K4705">
        <v>0.96664355000000002</v>
      </c>
      <c r="L4705">
        <v>680</v>
      </c>
      <c r="O4705">
        <v>0.87621930999999997</v>
      </c>
      <c r="P4705">
        <v>97.759170999999995</v>
      </c>
      <c r="Q4705">
        <v>0.98791516999999995</v>
      </c>
      <c r="R4705">
        <v>666</v>
      </c>
      <c r="S4705">
        <v>17</v>
      </c>
      <c r="T4705">
        <v>20</v>
      </c>
      <c r="U4705">
        <v>1.102509</v>
      </c>
      <c r="V4705">
        <v>0.85344660000000006</v>
      </c>
      <c r="W4705">
        <v>10623</v>
      </c>
      <c r="X4705">
        <v>-0.10212450000000001</v>
      </c>
      <c r="Y4705">
        <v>-2.27727E-2</v>
      </c>
      <c r="Z4705">
        <v>3.7069100000000001E-2</v>
      </c>
      <c r="AA4705">
        <v>3.82809E-2</v>
      </c>
      <c r="AB4705">
        <v>4.0869000000000003E-2</v>
      </c>
      <c r="AC4705">
        <v>5.3287399999999999E-2</v>
      </c>
      <c r="AD4705">
        <v>5.5997400000000003E-2</v>
      </c>
      <c r="AE4705">
        <v>-0.17041510000000001</v>
      </c>
      <c r="AF4705">
        <v>-0.1300685</v>
      </c>
      <c r="AG4705">
        <v>-0.10212450000000001</v>
      </c>
      <c r="AH4705">
        <v>-7.4180599999999999E-2</v>
      </c>
      <c r="AI4705">
        <v>-3.3834000000000003E-2</v>
      </c>
      <c r="AJ4705">
        <v>-9.4536200000000001E-2</v>
      </c>
      <c r="AK4705">
        <v>-5.2137799999999998E-2</v>
      </c>
      <c r="AL4705">
        <v>-2.27727E-2</v>
      </c>
      <c r="AM4705">
        <v>6.5922999999999997E-3</v>
      </c>
      <c r="AN4705">
        <v>4.8990800000000001E-2</v>
      </c>
    </row>
    <row r="4706" spans="1:40" x14ac:dyDescent="0.25">
      <c r="A4706" t="s">
        <v>65</v>
      </c>
      <c r="B4706">
        <v>100</v>
      </c>
      <c r="C4706" s="3">
        <v>41774</v>
      </c>
      <c r="D4706" t="s">
        <v>68</v>
      </c>
      <c r="E4706" s="2">
        <v>11</v>
      </c>
      <c r="F4706" t="str">
        <f t="shared" si="73"/>
        <v>Residential|100|41774|Per Ton|11</v>
      </c>
      <c r="I4706">
        <v>0.21329171999999999</v>
      </c>
      <c r="K4706">
        <v>0.26634601000000002</v>
      </c>
      <c r="L4706">
        <v>680</v>
      </c>
      <c r="O4706">
        <v>0.24143079000000001</v>
      </c>
      <c r="P4706">
        <v>97.759170999999995</v>
      </c>
      <c r="Q4706">
        <v>0.27220713000000002</v>
      </c>
      <c r="R4706">
        <v>666</v>
      </c>
      <c r="S4706">
        <v>17</v>
      </c>
      <c r="T4706">
        <v>20</v>
      </c>
      <c r="U4706">
        <v>1.102509</v>
      </c>
      <c r="V4706">
        <v>0.23515610000000001</v>
      </c>
      <c r="W4706">
        <v>10623</v>
      </c>
      <c r="X4706">
        <v>-2.81391E-2</v>
      </c>
      <c r="Y4706">
        <v>-6.2747000000000002E-3</v>
      </c>
      <c r="Z4706">
        <v>1.02139E-2</v>
      </c>
      <c r="AA4706">
        <v>1.05478E-2</v>
      </c>
      <c r="AB4706">
        <v>1.1260900000000001E-2</v>
      </c>
      <c r="AC4706">
        <v>1.4682600000000001E-2</v>
      </c>
      <c r="AD4706">
        <v>1.54293E-2</v>
      </c>
      <c r="AE4706">
        <v>-4.69556E-2</v>
      </c>
      <c r="AF4706">
        <v>-3.5838700000000001E-2</v>
      </c>
      <c r="AG4706">
        <v>-2.81391E-2</v>
      </c>
      <c r="AH4706">
        <v>-2.0439499999999999E-2</v>
      </c>
      <c r="AI4706">
        <v>-9.3224999999999992E-3</v>
      </c>
      <c r="AJ4706">
        <v>-2.6048200000000001E-2</v>
      </c>
      <c r="AK4706">
        <v>-1.4365899999999999E-2</v>
      </c>
      <c r="AL4706">
        <v>-6.2747000000000002E-3</v>
      </c>
      <c r="AM4706">
        <v>1.8163999999999999E-3</v>
      </c>
      <c r="AN4706">
        <v>1.34988E-2</v>
      </c>
    </row>
    <row r="4707" spans="1:40" x14ac:dyDescent="0.25">
      <c r="A4707" t="s">
        <v>24</v>
      </c>
      <c r="B4707" t="s">
        <v>24</v>
      </c>
      <c r="C4707" s="3">
        <v>41774</v>
      </c>
      <c r="D4707" t="s">
        <v>66</v>
      </c>
      <c r="E4707" s="2">
        <v>12</v>
      </c>
      <c r="F4707" t="str">
        <f t="shared" si="73"/>
        <v>All|All|41774|Per Device|12</v>
      </c>
      <c r="I4707">
        <v>1.6919873000000001</v>
      </c>
      <c r="K4707">
        <v>4.2353560999999997</v>
      </c>
      <c r="L4707">
        <v>2820</v>
      </c>
      <c r="O4707">
        <v>1.9258795</v>
      </c>
      <c r="P4707">
        <v>98.190162999999998</v>
      </c>
      <c r="Q4707">
        <v>5.2456114999999999</v>
      </c>
      <c r="R4707">
        <v>2789</v>
      </c>
      <c r="S4707">
        <v>17</v>
      </c>
      <c r="T4707">
        <v>20</v>
      </c>
      <c r="U4707">
        <v>1.1483449999999999</v>
      </c>
      <c r="V4707">
        <v>1.9429860000000001</v>
      </c>
      <c r="W4707">
        <v>27058</v>
      </c>
      <c r="X4707">
        <v>-0.23389219999999999</v>
      </c>
      <c r="Y4707">
        <v>1.7106400000000001E-2</v>
      </c>
      <c r="Z4707">
        <v>7.9756400000000005E-2</v>
      </c>
      <c r="AA4707">
        <v>9.9328E-2</v>
      </c>
      <c r="AB4707">
        <v>9.15879E-2</v>
      </c>
      <c r="AC4707">
        <v>0.12738579999999999</v>
      </c>
      <c r="AD4707">
        <v>0.1351088</v>
      </c>
      <c r="AE4707">
        <v>-0.39714359999999999</v>
      </c>
      <c r="AF4707">
        <v>-0.3006933</v>
      </c>
      <c r="AG4707">
        <v>-0.23389219999999999</v>
      </c>
      <c r="AH4707">
        <v>-0.16709099999999999</v>
      </c>
      <c r="AI4707">
        <v>-7.0640700000000001E-2</v>
      </c>
      <c r="AJ4707">
        <v>-0.1560425</v>
      </c>
      <c r="AK4707">
        <v>-5.3744699999999999E-2</v>
      </c>
      <c r="AL4707">
        <v>1.7106400000000001E-2</v>
      </c>
      <c r="AM4707">
        <v>8.7957599999999997E-2</v>
      </c>
      <c r="AN4707">
        <v>0.19025539999999999</v>
      </c>
    </row>
    <row r="4708" spans="1:40" x14ac:dyDescent="0.25">
      <c r="A4708" t="s">
        <v>24</v>
      </c>
      <c r="B4708" t="s">
        <v>24</v>
      </c>
      <c r="C4708" s="3">
        <v>41774</v>
      </c>
      <c r="D4708" t="s">
        <v>68</v>
      </c>
      <c r="E4708" s="2">
        <v>12</v>
      </c>
      <c r="F4708" t="str">
        <f t="shared" si="73"/>
        <v>All|All|41774|Per Ton|12</v>
      </c>
      <c r="I4708">
        <v>0.46216554999999998</v>
      </c>
      <c r="K4708">
        <v>1.1568856000000001</v>
      </c>
      <c r="L4708">
        <v>2820</v>
      </c>
      <c r="O4708">
        <v>0.52605309</v>
      </c>
      <c r="P4708">
        <v>98.190162999999998</v>
      </c>
      <c r="Q4708">
        <v>1.4328364</v>
      </c>
      <c r="R4708">
        <v>2789</v>
      </c>
      <c r="S4708">
        <v>17</v>
      </c>
      <c r="T4708">
        <v>20</v>
      </c>
      <c r="U4708">
        <v>1.1483449999999999</v>
      </c>
      <c r="V4708">
        <v>0.53072569999999997</v>
      </c>
      <c r="W4708">
        <v>27058</v>
      </c>
      <c r="X4708">
        <v>-6.38875E-2</v>
      </c>
      <c r="Y4708">
        <v>4.6725999999999998E-3</v>
      </c>
      <c r="Z4708">
        <v>2.17854E-2</v>
      </c>
      <c r="AA4708">
        <v>2.71314E-2</v>
      </c>
      <c r="AB4708">
        <v>2.50172E-2</v>
      </c>
      <c r="AC4708">
        <v>3.4795399999999997E-2</v>
      </c>
      <c r="AD4708">
        <v>3.6904899999999997E-2</v>
      </c>
      <c r="AE4708">
        <v>-0.1084796</v>
      </c>
      <c r="AF4708">
        <v>-8.2134200000000004E-2</v>
      </c>
      <c r="AG4708">
        <v>-6.38875E-2</v>
      </c>
      <c r="AH4708">
        <v>-4.5640800000000002E-2</v>
      </c>
      <c r="AI4708">
        <v>-1.92955E-2</v>
      </c>
      <c r="AJ4708">
        <v>-4.2622899999999998E-2</v>
      </c>
      <c r="AK4708">
        <v>-1.46803E-2</v>
      </c>
      <c r="AL4708">
        <v>4.6725999999999998E-3</v>
      </c>
      <c r="AM4708">
        <v>2.4025600000000001E-2</v>
      </c>
      <c r="AN4708">
        <v>5.1968199999999999E-2</v>
      </c>
    </row>
    <row r="4709" spans="1:40" x14ac:dyDescent="0.25">
      <c r="A4709" t="s">
        <v>64</v>
      </c>
      <c r="B4709" t="s">
        <v>24</v>
      </c>
      <c r="C4709" s="3">
        <v>41774</v>
      </c>
      <c r="D4709" t="s">
        <v>66</v>
      </c>
      <c r="E4709" s="2">
        <v>12</v>
      </c>
      <c r="F4709" t="str">
        <f t="shared" si="73"/>
        <v>Non-Residential|All|41774|Per Device|12</v>
      </c>
      <c r="I4709">
        <v>3.4940058000000001</v>
      </c>
      <c r="K4709">
        <v>5.3584291999999998</v>
      </c>
      <c r="L4709">
        <v>1437</v>
      </c>
      <c r="O4709">
        <v>3.9421784999999998</v>
      </c>
      <c r="P4709">
        <v>96.079002000000003</v>
      </c>
      <c r="Q4709">
        <v>6.7351402</v>
      </c>
      <c r="R4709">
        <v>1441</v>
      </c>
      <c r="S4709">
        <v>17</v>
      </c>
      <c r="T4709">
        <v>20</v>
      </c>
      <c r="U4709">
        <v>1.1254189999999999</v>
      </c>
      <c r="V4709">
        <v>3.93222</v>
      </c>
      <c r="W4709">
        <v>4663</v>
      </c>
      <c r="X4709">
        <v>-0.44817269999999998</v>
      </c>
      <c r="Y4709">
        <v>-9.9590000000000008E-3</v>
      </c>
      <c r="Z4709">
        <v>0.14135429999999999</v>
      </c>
      <c r="AA4709">
        <v>0.1774249</v>
      </c>
      <c r="AB4709">
        <v>0.1590828</v>
      </c>
      <c r="AC4709">
        <v>0.22684940000000001</v>
      </c>
      <c r="AD4709">
        <v>0.23830009999999999</v>
      </c>
      <c r="AE4709">
        <v>-0.73889190000000005</v>
      </c>
      <c r="AF4709">
        <v>-0.56713270000000005</v>
      </c>
      <c r="AG4709">
        <v>-0.44817269999999998</v>
      </c>
      <c r="AH4709">
        <v>-0.32921280000000003</v>
      </c>
      <c r="AI4709">
        <v>-0.1574535</v>
      </c>
      <c r="AJ4709">
        <v>-0.31535289999999999</v>
      </c>
      <c r="AK4709">
        <v>-0.13492370000000001</v>
      </c>
      <c r="AL4709">
        <v>-9.9590000000000008E-3</v>
      </c>
      <c r="AM4709">
        <v>0.1150057</v>
      </c>
      <c r="AN4709">
        <v>0.2954349</v>
      </c>
    </row>
    <row r="4710" spans="1:40" x14ac:dyDescent="0.25">
      <c r="A4710" t="s">
        <v>64</v>
      </c>
      <c r="B4710" t="s">
        <v>24</v>
      </c>
      <c r="C4710" s="3">
        <v>41774</v>
      </c>
      <c r="D4710" t="s">
        <v>68</v>
      </c>
      <c r="E4710" s="2">
        <v>12</v>
      </c>
      <c r="F4710" t="str">
        <f t="shared" si="73"/>
        <v>Non-Residential|All|41774|Per Ton|12</v>
      </c>
      <c r="I4710">
        <v>0.90036086999999998</v>
      </c>
      <c r="K4710">
        <v>1.3807990999999999</v>
      </c>
      <c r="L4710">
        <v>1437</v>
      </c>
      <c r="O4710">
        <v>1.0158493</v>
      </c>
      <c r="P4710">
        <v>96.079002000000003</v>
      </c>
      <c r="Q4710">
        <v>1.73556</v>
      </c>
      <c r="R4710">
        <v>1441</v>
      </c>
      <c r="S4710">
        <v>17</v>
      </c>
      <c r="T4710">
        <v>20</v>
      </c>
      <c r="U4710">
        <v>1.1254189999999999</v>
      </c>
      <c r="V4710">
        <v>1.0132829999999999</v>
      </c>
      <c r="W4710">
        <v>4663</v>
      </c>
      <c r="X4710">
        <v>-0.1154884</v>
      </c>
      <c r="Y4710">
        <v>-2.5663000000000001E-3</v>
      </c>
      <c r="Z4710">
        <v>3.6425199999999998E-2</v>
      </c>
      <c r="AA4710">
        <v>4.57201E-2</v>
      </c>
      <c r="AB4710">
        <v>4.0993599999999998E-2</v>
      </c>
      <c r="AC4710">
        <v>5.84562E-2</v>
      </c>
      <c r="AD4710">
        <v>6.14069E-2</v>
      </c>
      <c r="AE4710">
        <v>-0.19040299999999999</v>
      </c>
      <c r="AF4710">
        <v>-0.14614289999999999</v>
      </c>
      <c r="AG4710">
        <v>-0.1154884</v>
      </c>
      <c r="AH4710">
        <v>-8.4833900000000004E-2</v>
      </c>
      <c r="AI4710">
        <v>-4.05738E-2</v>
      </c>
      <c r="AJ4710">
        <v>-8.1262399999999999E-2</v>
      </c>
      <c r="AK4710">
        <v>-3.4768100000000003E-2</v>
      </c>
      <c r="AL4710">
        <v>-2.5663000000000001E-3</v>
      </c>
      <c r="AM4710">
        <v>2.9635600000000002E-2</v>
      </c>
      <c r="AN4710">
        <v>7.61299E-2</v>
      </c>
    </row>
    <row r="4711" spans="1:40" x14ac:dyDescent="0.25">
      <c r="A4711" t="s">
        <v>64</v>
      </c>
      <c r="B4711">
        <v>30</v>
      </c>
      <c r="C4711" s="3">
        <v>41774</v>
      </c>
      <c r="D4711" t="s">
        <v>66</v>
      </c>
      <c r="E4711" s="2">
        <v>12</v>
      </c>
      <c r="F4711" t="str">
        <f t="shared" si="73"/>
        <v>Non-Residential|30|41774|Per Device|12</v>
      </c>
      <c r="I4711">
        <v>3.5446081999999999</v>
      </c>
      <c r="K4711">
        <v>5.2850108999999996</v>
      </c>
      <c r="L4711">
        <v>722</v>
      </c>
      <c r="O4711">
        <v>3.9813304999999999</v>
      </c>
      <c r="P4711">
        <v>97.056488000000002</v>
      </c>
      <c r="Q4711">
        <v>7.2542258000000004</v>
      </c>
      <c r="R4711">
        <v>724</v>
      </c>
      <c r="S4711">
        <v>17</v>
      </c>
      <c r="T4711">
        <v>20</v>
      </c>
      <c r="U4711">
        <v>1.152577</v>
      </c>
      <c r="V4711">
        <v>4.0854340000000002</v>
      </c>
      <c r="W4711">
        <v>1336</v>
      </c>
      <c r="X4711">
        <v>-0.43672230000000001</v>
      </c>
      <c r="Y4711">
        <v>0.1041039</v>
      </c>
      <c r="Z4711">
        <v>0.19668769999999999</v>
      </c>
      <c r="AA4711">
        <v>0.26960119999999999</v>
      </c>
      <c r="AB4711">
        <v>0.2266978</v>
      </c>
      <c r="AC4711">
        <v>0.33372269999999998</v>
      </c>
      <c r="AD4711">
        <v>0.35224519999999998</v>
      </c>
      <c r="AE4711">
        <v>-0.86440519999999998</v>
      </c>
      <c r="AF4711">
        <v>-0.61172660000000001</v>
      </c>
      <c r="AG4711">
        <v>-0.43672230000000001</v>
      </c>
      <c r="AH4711">
        <v>-0.2617179</v>
      </c>
      <c r="AI4711">
        <v>-9.0393999999999995E-3</v>
      </c>
      <c r="AJ4711">
        <v>-0.34731649999999997</v>
      </c>
      <c r="AK4711">
        <v>-8.0613599999999994E-2</v>
      </c>
      <c r="AL4711">
        <v>0.1041039</v>
      </c>
      <c r="AM4711">
        <v>0.28882150000000001</v>
      </c>
      <c r="AN4711">
        <v>0.55552429999999997</v>
      </c>
    </row>
    <row r="4712" spans="1:40" x14ac:dyDescent="0.25">
      <c r="A4712" t="s">
        <v>64</v>
      </c>
      <c r="B4712">
        <v>30</v>
      </c>
      <c r="C4712" s="3">
        <v>41774</v>
      </c>
      <c r="D4712" t="s">
        <v>68</v>
      </c>
      <c r="E4712" s="2">
        <v>12</v>
      </c>
      <c r="F4712" t="str">
        <f t="shared" si="73"/>
        <v>Non-Residential|30|41774|Per Ton|12</v>
      </c>
      <c r="I4712">
        <v>0.91227046999999994</v>
      </c>
      <c r="K4712">
        <v>1.3601953</v>
      </c>
      <c r="L4712">
        <v>722</v>
      </c>
      <c r="O4712">
        <v>1.0246690000000001</v>
      </c>
      <c r="P4712">
        <v>97.056488000000002</v>
      </c>
      <c r="Q4712">
        <v>1.8670091</v>
      </c>
      <c r="R4712">
        <v>724</v>
      </c>
      <c r="S4712">
        <v>17</v>
      </c>
      <c r="T4712">
        <v>20</v>
      </c>
      <c r="U4712">
        <v>1.152577</v>
      </c>
      <c r="V4712">
        <v>1.0514619999999999</v>
      </c>
      <c r="W4712">
        <v>1336</v>
      </c>
      <c r="X4712">
        <v>-0.1123986</v>
      </c>
      <c r="Y4712">
        <v>2.6793000000000001E-2</v>
      </c>
      <c r="Z4712">
        <v>5.0621199999999998E-2</v>
      </c>
      <c r="AA4712">
        <v>6.9386799999999998E-2</v>
      </c>
      <c r="AB4712">
        <v>5.8344899999999998E-2</v>
      </c>
      <c r="AC4712">
        <v>8.5889699999999999E-2</v>
      </c>
      <c r="AD4712">
        <v>9.0656799999999996E-2</v>
      </c>
      <c r="AE4712">
        <v>-0.22247069999999999</v>
      </c>
      <c r="AF4712">
        <v>-0.1574392</v>
      </c>
      <c r="AG4712">
        <v>-0.1123986</v>
      </c>
      <c r="AH4712">
        <v>-6.7357899999999998E-2</v>
      </c>
      <c r="AI4712">
        <v>-2.3265E-3</v>
      </c>
      <c r="AJ4712">
        <v>-8.9388400000000007E-2</v>
      </c>
      <c r="AK4712">
        <v>-2.0747499999999999E-2</v>
      </c>
      <c r="AL4712">
        <v>2.6793000000000001E-2</v>
      </c>
      <c r="AM4712">
        <v>7.4333499999999997E-2</v>
      </c>
      <c r="AN4712">
        <v>0.1429744</v>
      </c>
    </row>
    <row r="4713" spans="1:40" x14ac:dyDescent="0.25">
      <c r="A4713" t="s">
        <v>64</v>
      </c>
      <c r="B4713">
        <v>50</v>
      </c>
      <c r="C4713" s="3">
        <v>41774</v>
      </c>
      <c r="D4713" t="s">
        <v>66</v>
      </c>
      <c r="E4713" s="2">
        <v>12</v>
      </c>
      <c r="F4713" t="str">
        <f t="shared" si="73"/>
        <v>Non-Residential|50|41774|Per Device|12</v>
      </c>
      <c r="I4713">
        <v>3.4554010000000002</v>
      </c>
      <c r="K4713">
        <v>5.3287867000000002</v>
      </c>
      <c r="L4713">
        <v>715</v>
      </c>
      <c r="O4713">
        <v>3.9078721999999999</v>
      </c>
      <c r="P4713">
        <v>95.663933</v>
      </c>
      <c r="Q4713">
        <v>6.2930988000000001</v>
      </c>
      <c r="R4713">
        <v>717</v>
      </c>
      <c r="S4713">
        <v>17</v>
      </c>
      <c r="T4713">
        <v>20</v>
      </c>
      <c r="U4713">
        <v>1.111221</v>
      </c>
      <c r="V4713">
        <v>3.8397130000000002</v>
      </c>
      <c r="W4713">
        <v>3327</v>
      </c>
      <c r="X4713">
        <v>-0.45247110000000001</v>
      </c>
      <c r="Y4713">
        <v>-6.8158899999999994E-2</v>
      </c>
      <c r="Z4713">
        <v>0.1992853</v>
      </c>
      <c r="AA4713">
        <v>0.23502010000000001</v>
      </c>
      <c r="AB4713">
        <v>0.22145000000000001</v>
      </c>
      <c r="AC4713">
        <v>0.30813810000000003</v>
      </c>
      <c r="AD4713">
        <v>0.32291570000000003</v>
      </c>
      <c r="AE4713">
        <v>-0.84736599999999995</v>
      </c>
      <c r="AF4713">
        <v>-0.61405889999999996</v>
      </c>
      <c r="AG4713">
        <v>-0.45247110000000001</v>
      </c>
      <c r="AH4713">
        <v>-0.29088340000000001</v>
      </c>
      <c r="AI4713">
        <v>-5.7576299999999997E-2</v>
      </c>
      <c r="AJ4713">
        <v>-0.48199189999999997</v>
      </c>
      <c r="AK4713">
        <v>-0.23749600000000001</v>
      </c>
      <c r="AL4713">
        <v>-6.8158899999999994E-2</v>
      </c>
      <c r="AM4713">
        <v>0.1011783</v>
      </c>
      <c r="AN4713">
        <v>0.34567419999999999</v>
      </c>
    </row>
    <row r="4714" spans="1:40" x14ac:dyDescent="0.25">
      <c r="A4714" t="s">
        <v>64</v>
      </c>
      <c r="B4714">
        <v>50</v>
      </c>
      <c r="C4714" s="3">
        <v>41774</v>
      </c>
      <c r="D4714" t="s">
        <v>68</v>
      </c>
      <c r="E4714" s="2">
        <v>12</v>
      </c>
      <c r="F4714" t="str">
        <f t="shared" si="73"/>
        <v>Non-Residential|50|41774|Per Ton|12</v>
      </c>
      <c r="I4714">
        <v>0.89095215000000005</v>
      </c>
      <c r="K4714">
        <v>1.3739922</v>
      </c>
      <c r="L4714">
        <v>715</v>
      </c>
      <c r="O4714">
        <v>1.0076187999999999</v>
      </c>
      <c r="P4714">
        <v>95.663933</v>
      </c>
      <c r="Q4714">
        <v>1.6226335999999999</v>
      </c>
      <c r="R4714">
        <v>717</v>
      </c>
      <c r="S4714">
        <v>17</v>
      </c>
      <c r="T4714">
        <v>20</v>
      </c>
      <c r="U4714">
        <v>1.111221</v>
      </c>
      <c r="V4714">
        <v>0.99004449999999999</v>
      </c>
      <c r="W4714">
        <v>3327</v>
      </c>
      <c r="X4714">
        <v>-0.1166667</v>
      </c>
      <c r="Y4714" s="6">
        <v>-1.7574300000000001E-2</v>
      </c>
      <c r="Z4714">
        <v>5.1384399999999997E-2</v>
      </c>
      <c r="AA4714">
        <v>6.0598399999999997E-2</v>
      </c>
      <c r="AB4714">
        <v>5.7099400000000002E-2</v>
      </c>
      <c r="AC4714">
        <v>7.9451400000000005E-2</v>
      </c>
      <c r="AD4714">
        <v>8.3261699999999994E-2</v>
      </c>
      <c r="AE4714">
        <v>-0.21848770000000001</v>
      </c>
      <c r="AF4714">
        <v>-0.158331</v>
      </c>
      <c r="AG4714">
        <v>-0.1166667</v>
      </c>
      <c r="AH4714">
        <v>-7.5002299999999994E-2</v>
      </c>
      <c r="AI4714">
        <v>-1.48457E-2</v>
      </c>
      <c r="AJ4714">
        <v>-0.1242784</v>
      </c>
      <c r="AK4714">
        <v>-6.1236699999999998E-2</v>
      </c>
      <c r="AL4714" s="6">
        <v>-1.7574300000000001E-2</v>
      </c>
      <c r="AM4714">
        <v>2.6088199999999999E-2</v>
      </c>
      <c r="AN4714">
        <v>8.9129799999999995E-2</v>
      </c>
    </row>
    <row r="4715" spans="1:40" x14ac:dyDescent="0.25">
      <c r="A4715" t="s">
        <v>65</v>
      </c>
      <c r="B4715" t="s">
        <v>24</v>
      </c>
      <c r="C4715" s="3">
        <v>41774</v>
      </c>
      <c r="D4715" t="s">
        <v>66</v>
      </c>
      <c r="E4715" s="2">
        <v>12</v>
      </c>
      <c r="F4715" t="str">
        <f t="shared" si="73"/>
        <v>Residential|All|41774|Per Device|12</v>
      </c>
      <c r="I4715">
        <v>1.0069234</v>
      </c>
      <c r="K4715">
        <v>1.1786763</v>
      </c>
      <c r="L4715">
        <v>1383</v>
      </c>
      <c r="O4715">
        <v>1.1286498</v>
      </c>
      <c r="P4715">
        <v>98.615829000000005</v>
      </c>
      <c r="Q4715">
        <v>1.2813714</v>
      </c>
      <c r="R4715">
        <v>1348</v>
      </c>
      <c r="S4715">
        <v>17</v>
      </c>
      <c r="T4715">
        <v>20</v>
      </c>
      <c r="U4715">
        <v>1.1501399999999999</v>
      </c>
      <c r="V4715">
        <v>1.1581030000000001</v>
      </c>
      <c r="W4715">
        <v>22395</v>
      </c>
      <c r="X4715">
        <v>-0.1217264</v>
      </c>
      <c r="Y4715">
        <v>2.9453500000000001E-2</v>
      </c>
      <c r="Z4715">
        <v>3.16945E-2</v>
      </c>
      <c r="AA4715">
        <v>3.4900399999999998E-2</v>
      </c>
      <c r="AB4715">
        <v>3.6453100000000002E-2</v>
      </c>
      <c r="AC4715">
        <v>4.7144199999999997E-2</v>
      </c>
      <c r="AD4715">
        <v>5.0466499999999997E-2</v>
      </c>
      <c r="AE4715">
        <v>-0.1821441</v>
      </c>
      <c r="AF4715">
        <v>-0.14644889999999999</v>
      </c>
      <c r="AG4715">
        <v>-0.1217264</v>
      </c>
      <c r="AH4715">
        <v>-9.7004000000000007E-2</v>
      </c>
      <c r="AI4715">
        <v>-6.1308700000000001E-2</v>
      </c>
      <c r="AJ4715">
        <v>-3.52219E-2</v>
      </c>
      <c r="AK4715">
        <v>2.9887999999999998E-3</v>
      </c>
      <c r="AL4715">
        <v>2.9453500000000001E-2</v>
      </c>
      <c r="AM4715">
        <v>5.5918099999999998E-2</v>
      </c>
      <c r="AN4715">
        <v>9.4128799999999999E-2</v>
      </c>
    </row>
    <row r="4716" spans="1:40" x14ac:dyDescent="0.25">
      <c r="A4716" t="s">
        <v>65</v>
      </c>
      <c r="B4716" t="s">
        <v>24</v>
      </c>
      <c r="C4716" s="3">
        <v>41774</v>
      </c>
      <c r="D4716" t="s">
        <v>68</v>
      </c>
      <c r="E4716" s="2">
        <v>12</v>
      </c>
      <c r="F4716" t="str">
        <f t="shared" si="73"/>
        <v>Residential|All|41774|Per Ton|12</v>
      </c>
      <c r="I4716">
        <v>0.28204061000000002</v>
      </c>
      <c r="K4716">
        <v>0.33014885999999999</v>
      </c>
      <c r="L4716">
        <v>1383</v>
      </c>
      <c r="O4716">
        <v>0.31613635000000001</v>
      </c>
      <c r="P4716">
        <v>98.615829000000005</v>
      </c>
      <c r="Q4716">
        <v>0.35891388000000002</v>
      </c>
      <c r="R4716">
        <v>1348</v>
      </c>
      <c r="S4716">
        <v>17</v>
      </c>
      <c r="T4716">
        <v>20</v>
      </c>
      <c r="U4716">
        <v>1.1501399999999999</v>
      </c>
      <c r="V4716">
        <v>0.32438630000000002</v>
      </c>
      <c r="W4716">
        <v>22395</v>
      </c>
      <c r="X4716">
        <v>-3.40957E-2</v>
      </c>
      <c r="Y4716">
        <v>8.2498999999999992E-3</v>
      </c>
      <c r="Z4716">
        <v>8.8777000000000005E-3</v>
      </c>
      <c r="AA4716">
        <v>9.7756000000000006E-3</v>
      </c>
      <c r="AB4716">
        <v>1.02106E-2</v>
      </c>
      <c r="AC4716">
        <v>1.32052E-2</v>
      </c>
      <c r="AD4716">
        <v>1.4135699999999999E-2</v>
      </c>
      <c r="AE4716">
        <v>-5.1018800000000003E-2</v>
      </c>
      <c r="AF4716">
        <v>-4.1020500000000001E-2</v>
      </c>
      <c r="AG4716">
        <v>-3.40957E-2</v>
      </c>
      <c r="AH4716">
        <v>-2.7170900000000001E-2</v>
      </c>
      <c r="AI4716">
        <v>-1.71726E-2</v>
      </c>
      <c r="AJ4716">
        <v>-9.8656999999999998E-3</v>
      </c>
      <c r="AK4716">
        <v>8.3719999999999997E-4</v>
      </c>
      <c r="AL4716">
        <v>8.2498999999999992E-3</v>
      </c>
      <c r="AM4716">
        <v>1.5662700000000002E-2</v>
      </c>
      <c r="AN4716">
        <v>2.6365599999999999E-2</v>
      </c>
    </row>
    <row r="4717" spans="1:40" x14ac:dyDescent="0.25">
      <c r="A4717" t="s">
        <v>65</v>
      </c>
      <c r="B4717">
        <v>50</v>
      </c>
      <c r="C4717" s="3">
        <v>41774</v>
      </c>
      <c r="D4717" t="s">
        <v>66</v>
      </c>
      <c r="E4717" s="2">
        <v>12</v>
      </c>
      <c r="F4717" t="str">
        <f t="shared" si="73"/>
        <v>Residential|50|41774|Per Device|12</v>
      </c>
      <c r="I4717">
        <v>1.1029064</v>
      </c>
      <c r="K4717">
        <v>1.2378260999999999</v>
      </c>
      <c r="L4717">
        <v>703</v>
      </c>
      <c r="O4717">
        <v>1.1923471999999999</v>
      </c>
      <c r="P4717">
        <v>99.392409999999998</v>
      </c>
      <c r="Q4717">
        <v>1.3043351000000001</v>
      </c>
      <c r="R4717">
        <v>682</v>
      </c>
      <c r="S4717">
        <v>17</v>
      </c>
      <c r="T4717">
        <v>20</v>
      </c>
      <c r="U4717">
        <v>1.1869019999999999</v>
      </c>
      <c r="V4717">
        <v>1.309042</v>
      </c>
      <c r="W4717">
        <v>11772</v>
      </c>
      <c r="X4717">
        <v>-8.9440699999999998E-2</v>
      </c>
      <c r="Y4717">
        <v>0.11669450000000001</v>
      </c>
      <c r="Z4717">
        <v>4.6685499999999998E-2</v>
      </c>
      <c r="AA4717">
        <v>4.99456E-2</v>
      </c>
      <c r="AB4717">
        <v>5.5411099999999998E-2</v>
      </c>
      <c r="AC4717">
        <v>6.8367399999999995E-2</v>
      </c>
      <c r="AD4717">
        <v>7.4598600000000001E-2</v>
      </c>
      <c r="AE4717">
        <v>-0.17705699999999999</v>
      </c>
      <c r="AF4717">
        <v>-0.1252926</v>
      </c>
      <c r="AG4717">
        <v>-8.9440699999999998E-2</v>
      </c>
      <c r="AH4717">
        <v>-5.3588900000000002E-2</v>
      </c>
      <c r="AI4717">
        <v>-1.8243999999999999E-3</v>
      </c>
      <c r="AJ4717">
        <v>2.10925E-2</v>
      </c>
      <c r="AK4717">
        <v>7.7574900000000002E-2</v>
      </c>
      <c r="AL4717">
        <v>0.11669450000000001</v>
      </c>
      <c r="AM4717">
        <v>0.15581400000000001</v>
      </c>
      <c r="AN4717">
        <v>0.2122964</v>
      </c>
    </row>
    <row r="4718" spans="1:40" x14ac:dyDescent="0.25">
      <c r="A4718" t="s">
        <v>65</v>
      </c>
      <c r="B4718">
        <v>50</v>
      </c>
      <c r="C4718" s="3">
        <v>41774</v>
      </c>
      <c r="D4718" t="s">
        <v>68</v>
      </c>
      <c r="E4718" s="2">
        <v>12</v>
      </c>
      <c r="F4718" t="str">
        <f t="shared" si="73"/>
        <v>Residential|50|41774|Per Ton|12</v>
      </c>
      <c r="I4718">
        <v>0.31387963000000002</v>
      </c>
      <c r="K4718">
        <v>0.35227684999999997</v>
      </c>
      <c r="L4718">
        <v>703</v>
      </c>
      <c r="O4718">
        <v>0.33933385999999999</v>
      </c>
      <c r="P4718">
        <v>99.392409999999998</v>
      </c>
      <c r="Q4718">
        <v>0.37120486000000003</v>
      </c>
      <c r="R4718">
        <v>682</v>
      </c>
      <c r="S4718">
        <v>17</v>
      </c>
      <c r="T4718">
        <v>20</v>
      </c>
      <c r="U4718">
        <v>1.1869019999999999</v>
      </c>
      <c r="V4718">
        <v>0.37254429999999999</v>
      </c>
      <c r="W4718">
        <v>11772</v>
      </c>
      <c r="X4718">
        <v>-2.54542E-2</v>
      </c>
      <c r="Y4718" s="6">
        <v>3.3210499999999997E-2</v>
      </c>
      <c r="Z4718">
        <v>1.32864E-2</v>
      </c>
      <c r="AA4718">
        <v>1.42142E-2</v>
      </c>
      <c r="AB4718">
        <v>1.5769600000000002E-2</v>
      </c>
      <c r="AC4718">
        <v>1.9456899999999999E-2</v>
      </c>
      <c r="AD4718">
        <v>2.1230300000000001E-2</v>
      </c>
      <c r="AE4718">
        <v>-5.0389200000000002E-2</v>
      </c>
      <c r="AF4718">
        <v>-3.5657399999999999E-2</v>
      </c>
      <c r="AG4718">
        <v>-2.54542E-2</v>
      </c>
      <c r="AH4718">
        <v>-1.5251000000000001E-2</v>
      </c>
      <c r="AI4718">
        <v>-5.1920000000000004E-4</v>
      </c>
      <c r="AJ4718">
        <v>6.0028E-3</v>
      </c>
      <c r="AK4718">
        <v>2.2077300000000001E-2</v>
      </c>
      <c r="AL4718" s="6">
        <v>3.3210499999999997E-2</v>
      </c>
      <c r="AM4718">
        <v>4.4343599999999997E-2</v>
      </c>
      <c r="AN4718">
        <v>6.0418100000000002E-2</v>
      </c>
    </row>
    <row r="4719" spans="1:40" x14ac:dyDescent="0.25">
      <c r="A4719" t="s">
        <v>65</v>
      </c>
      <c r="B4719">
        <v>100</v>
      </c>
      <c r="C4719" s="3">
        <v>41774</v>
      </c>
      <c r="D4719" t="s">
        <v>66</v>
      </c>
      <c r="E4719" s="2">
        <v>12</v>
      </c>
      <c r="F4719" t="str">
        <f t="shared" si="73"/>
        <v>Residential|100|41774|Per Device|12</v>
      </c>
      <c r="I4719">
        <v>0.90394954000000005</v>
      </c>
      <c r="K4719">
        <v>1.1110952999999999</v>
      </c>
      <c r="L4719">
        <v>680</v>
      </c>
      <c r="O4719">
        <v>1.0611025000000001</v>
      </c>
      <c r="P4719">
        <v>97.738449000000003</v>
      </c>
      <c r="Q4719">
        <v>1.2573847</v>
      </c>
      <c r="R4719">
        <v>666</v>
      </c>
      <c r="S4719">
        <v>17</v>
      </c>
      <c r="T4719">
        <v>20</v>
      </c>
      <c r="U4719">
        <v>1.102509</v>
      </c>
      <c r="V4719">
        <v>0.99661259999999996</v>
      </c>
      <c r="W4719">
        <v>10623</v>
      </c>
      <c r="X4719">
        <v>-0.15715290000000001</v>
      </c>
      <c r="Y4719">
        <v>-6.4489900000000003E-2</v>
      </c>
      <c r="Z4719">
        <v>4.2608600000000003E-2</v>
      </c>
      <c r="AA4719">
        <v>4.8722700000000001E-2</v>
      </c>
      <c r="AB4719">
        <v>4.6976299999999999E-2</v>
      </c>
      <c r="AC4719">
        <v>6.4725500000000005E-2</v>
      </c>
      <c r="AD4719">
        <v>6.7680699999999996E-2</v>
      </c>
      <c r="AE4719">
        <v>-0.24010200000000001</v>
      </c>
      <c r="AF4719">
        <v>-0.19109499999999999</v>
      </c>
      <c r="AG4719">
        <v>-0.15715290000000001</v>
      </c>
      <c r="AH4719">
        <v>-0.1232109</v>
      </c>
      <c r="AI4719">
        <v>-7.4203900000000003E-2</v>
      </c>
      <c r="AJ4719">
        <v>-0.1512261</v>
      </c>
      <c r="AK4719">
        <v>-9.9981700000000007E-2</v>
      </c>
      <c r="AL4719">
        <v>-6.4489900000000003E-2</v>
      </c>
      <c r="AM4719">
        <v>-2.8998099999999999E-2</v>
      </c>
      <c r="AN4719">
        <v>2.22464E-2</v>
      </c>
    </row>
    <row r="4720" spans="1:40" x14ac:dyDescent="0.25">
      <c r="A4720" t="s">
        <v>65</v>
      </c>
      <c r="B4720">
        <v>100</v>
      </c>
      <c r="C4720" s="3">
        <v>41774</v>
      </c>
      <c r="D4720" t="s">
        <v>68</v>
      </c>
      <c r="E4720" s="2">
        <v>12</v>
      </c>
      <c r="F4720" t="str">
        <f t="shared" si="73"/>
        <v>Residential|100|41774|Per Ton|12</v>
      </c>
      <c r="I4720">
        <v>0.2490715</v>
      </c>
      <c r="K4720">
        <v>0.30614781000000002</v>
      </c>
      <c r="L4720">
        <v>680</v>
      </c>
      <c r="O4720">
        <v>0.29237294000000003</v>
      </c>
      <c r="P4720">
        <v>97.738449000000003</v>
      </c>
      <c r="Q4720">
        <v>0.34645594000000002</v>
      </c>
      <c r="R4720">
        <v>666</v>
      </c>
      <c r="S4720">
        <v>17</v>
      </c>
      <c r="T4720">
        <v>20</v>
      </c>
      <c r="U4720">
        <v>1.102509</v>
      </c>
      <c r="V4720">
        <v>0.2746036</v>
      </c>
      <c r="W4720">
        <v>10623</v>
      </c>
      <c r="X4720">
        <v>-4.3301399999999997E-2</v>
      </c>
      <c r="Y4720" s="6">
        <v>-1.7769299999999998E-2</v>
      </c>
      <c r="Z4720">
        <v>1.1740199999999999E-2</v>
      </c>
      <c r="AA4720">
        <v>1.34249E-2</v>
      </c>
      <c r="AB4720">
        <v>1.2943700000000001E-2</v>
      </c>
      <c r="AC4720">
        <v>1.7834300000000001E-2</v>
      </c>
      <c r="AD4720">
        <v>1.8648499999999998E-2</v>
      </c>
      <c r="AE4720">
        <v>-6.6156999999999994E-2</v>
      </c>
      <c r="AF4720">
        <v>-5.2653699999999998E-2</v>
      </c>
      <c r="AG4720">
        <v>-4.3301399999999997E-2</v>
      </c>
      <c r="AH4720">
        <v>-3.3949100000000003E-2</v>
      </c>
      <c r="AI4720">
        <v>-2.0445899999999999E-2</v>
      </c>
      <c r="AJ4720">
        <v>-4.1668400000000001E-2</v>
      </c>
      <c r="AK4720">
        <v>-2.7548599999999999E-2</v>
      </c>
      <c r="AL4720" s="6">
        <v>-1.7769299999999998E-2</v>
      </c>
      <c r="AM4720">
        <v>-7.9900000000000006E-3</v>
      </c>
      <c r="AN4720">
        <v>6.1297000000000001E-3</v>
      </c>
    </row>
    <row r="4721" spans="1:40" x14ac:dyDescent="0.25">
      <c r="A4721" t="s">
        <v>24</v>
      </c>
      <c r="B4721" t="s">
        <v>24</v>
      </c>
      <c r="C4721" s="3">
        <v>41774</v>
      </c>
      <c r="D4721" t="s">
        <v>66</v>
      </c>
      <c r="E4721" s="2">
        <v>13</v>
      </c>
      <c r="F4721" t="str">
        <f t="shared" si="73"/>
        <v>All|All|41774|Per Device|13</v>
      </c>
      <c r="I4721">
        <v>1.8240008000000001</v>
      </c>
      <c r="K4721">
        <v>4.3342765999999999</v>
      </c>
      <c r="L4721">
        <v>2820</v>
      </c>
      <c r="O4721">
        <v>2.1006032000000001</v>
      </c>
      <c r="P4721">
        <v>97.72242</v>
      </c>
      <c r="Q4721">
        <v>5.3576420000000002</v>
      </c>
      <c r="R4721">
        <v>2789</v>
      </c>
      <c r="S4721">
        <v>17</v>
      </c>
      <c r="T4721">
        <v>20</v>
      </c>
      <c r="U4721">
        <v>1.1483449999999999</v>
      </c>
      <c r="V4721">
        <v>2.0945830000000001</v>
      </c>
      <c r="W4721">
        <v>27058</v>
      </c>
      <c r="X4721">
        <v>-0.27660240000000003</v>
      </c>
      <c r="Y4721">
        <v>-6.0200999999999996E-3</v>
      </c>
      <c r="Z4721">
        <v>8.1619200000000003E-2</v>
      </c>
      <c r="AA4721">
        <v>0.1014494</v>
      </c>
      <c r="AB4721">
        <v>9.3727000000000005E-2</v>
      </c>
      <c r="AC4721">
        <v>0.13020619999999999</v>
      </c>
      <c r="AD4721">
        <v>0.13811850000000001</v>
      </c>
      <c r="AE4721">
        <v>-0.44346839999999998</v>
      </c>
      <c r="AF4721">
        <v>-0.34488259999999998</v>
      </c>
      <c r="AG4721">
        <v>-0.27660240000000003</v>
      </c>
      <c r="AH4721">
        <v>-0.20832220000000001</v>
      </c>
      <c r="AI4721">
        <v>-0.1097364</v>
      </c>
      <c r="AJ4721">
        <v>-0.1830261</v>
      </c>
      <c r="AK4721">
        <v>-7.8449599999999994E-2</v>
      </c>
      <c r="AL4721">
        <v>-6.0200999999999996E-3</v>
      </c>
      <c r="AM4721">
        <v>6.6409300000000004E-2</v>
      </c>
      <c r="AN4721">
        <v>0.1709859</v>
      </c>
    </row>
    <row r="4722" spans="1:40" x14ac:dyDescent="0.25">
      <c r="A4722" t="s">
        <v>24</v>
      </c>
      <c r="B4722" t="s">
        <v>24</v>
      </c>
      <c r="C4722" s="3">
        <v>41774</v>
      </c>
      <c r="D4722" t="s">
        <v>68</v>
      </c>
      <c r="E4722" s="2">
        <v>13</v>
      </c>
      <c r="F4722" t="str">
        <f t="shared" si="73"/>
        <v>All|All|41774|Per Ton|13</v>
      </c>
      <c r="I4722">
        <v>0.49822496999999999</v>
      </c>
      <c r="K4722">
        <v>1.1839056999999999</v>
      </c>
      <c r="L4722">
        <v>2820</v>
      </c>
      <c r="O4722">
        <v>0.57377878999999998</v>
      </c>
      <c r="P4722">
        <v>97.72242</v>
      </c>
      <c r="Q4722">
        <v>1.4634374000000001</v>
      </c>
      <c r="R4722">
        <v>2789</v>
      </c>
      <c r="S4722">
        <v>17</v>
      </c>
      <c r="T4722">
        <v>20</v>
      </c>
      <c r="U4722">
        <v>1.1483449999999999</v>
      </c>
      <c r="V4722">
        <v>0.57213440000000004</v>
      </c>
      <c r="W4722">
        <v>27058</v>
      </c>
      <c r="X4722">
        <v>-7.5553800000000004E-2</v>
      </c>
      <c r="Y4722">
        <v>-1.6444000000000001E-3</v>
      </c>
      <c r="Z4722">
        <v>2.22942E-2</v>
      </c>
      <c r="AA4722">
        <v>2.77109E-2</v>
      </c>
      <c r="AB4722">
        <v>2.5601499999999999E-2</v>
      </c>
      <c r="AC4722">
        <v>3.5565800000000002E-2</v>
      </c>
      <c r="AD4722">
        <v>3.7726999999999997E-2</v>
      </c>
      <c r="AE4722">
        <v>-0.1211332</v>
      </c>
      <c r="AF4722">
        <v>-9.4204499999999997E-2</v>
      </c>
      <c r="AG4722">
        <v>-7.5553800000000004E-2</v>
      </c>
      <c r="AH4722">
        <v>-5.6903099999999998E-2</v>
      </c>
      <c r="AI4722">
        <v>-2.9974399999999998E-2</v>
      </c>
      <c r="AJ4722">
        <v>-4.9993500000000003E-2</v>
      </c>
      <c r="AK4722">
        <v>-2.14285E-2</v>
      </c>
      <c r="AL4722">
        <v>-1.6444000000000001E-3</v>
      </c>
      <c r="AM4722">
        <v>1.8139700000000002E-2</v>
      </c>
      <c r="AN4722">
        <v>4.6704700000000002E-2</v>
      </c>
    </row>
    <row r="4723" spans="1:40" x14ac:dyDescent="0.25">
      <c r="A4723" t="s">
        <v>64</v>
      </c>
      <c r="B4723" t="s">
        <v>24</v>
      </c>
      <c r="C4723" s="3">
        <v>41774</v>
      </c>
      <c r="D4723" t="s">
        <v>66</v>
      </c>
      <c r="E4723" s="2">
        <v>13</v>
      </c>
      <c r="F4723" t="str">
        <f t="shared" si="73"/>
        <v>Non-Residential|All|41774|Per Device|13</v>
      </c>
      <c r="I4723">
        <v>3.5969343</v>
      </c>
      <c r="K4723">
        <v>5.4575895000000001</v>
      </c>
      <c r="L4723">
        <v>1437</v>
      </c>
      <c r="O4723">
        <v>4.0439752999999996</v>
      </c>
      <c r="P4723">
        <v>96.439582999999999</v>
      </c>
      <c r="Q4723">
        <v>6.8725414999999996</v>
      </c>
      <c r="R4723">
        <v>1441</v>
      </c>
      <c r="S4723">
        <v>17</v>
      </c>
      <c r="T4723">
        <v>20</v>
      </c>
      <c r="U4723">
        <v>1.1254189999999999</v>
      </c>
      <c r="V4723">
        <v>4.048057</v>
      </c>
      <c r="W4723">
        <v>4663</v>
      </c>
      <c r="X4723">
        <v>-0.44704100000000002</v>
      </c>
      <c r="Y4723">
        <v>4.0818E-3</v>
      </c>
      <c r="Z4723">
        <v>0.14397019999999999</v>
      </c>
      <c r="AA4723">
        <v>0.1810445</v>
      </c>
      <c r="AB4723">
        <v>0.1620267</v>
      </c>
      <c r="AC4723">
        <v>0.2313105</v>
      </c>
      <c r="AD4723">
        <v>0.24296039999999999</v>
      </c>
      <c r="AE4723">
        <v>-0.74347719999999995</v>
      </c>
      <c r="AF4723">
        <v>-0.56834030000000002</v>
      </c>
      <c r="AG4723">
        <v>-0.44704100000000002</v>
      </c>
      <c r="AH4723">
        <v>-0.32574160000000002</v>
      </c>
      <c r="AI4723">
        <v>-0.15060470000000001</v>
      </c>
      <c r="AJ4723">
        <v>-0.30728450000000002</v>
      </c>
      <c r="AK4723">
        <v>-0.1233268</v>
      </c>
      <c r="AL4723">
        <v>4.0818E-3</v>
      </c>
      <c r="AM4723">
        <v>0.13149040000000001</v>
      </c>
      <c r="AN4723">
        <v>0.31544810000000001</v>
      </c>
    </row>
    <row r="4724" spans="1:40" x14ac:dyDescent="0.25">
      <c r="A4724" t="s">
        <v>64</v>
      </c>
      <c r="B4724" t="s">
        <v>24</v>
      </c>
      <c r="C4724" s="3">
        <v>41774</v>
      </c>
      <c r="D4724" t="s">
        <v>68</v>
      </c>
      <c r="E4724" s="2">
        <v>13</v>
      </c>
      <c r="F4724" t="str">
        <f t="shared" si="73"/>
        <v>Non-Residential|All|41774|Per Ton|13</v>
      </c>
      <c r="I4724">
        <v>0.92688422999999998</v>
      </c>
      <c r="K4724">
        <v>1.4063513999999999</v>
      </c>
      <c r="L4724">
        <v>1437</v>
      </c>
      <c r="O4724">
        <v>1.042081</v>
      </c>
      <c r="P4724">
        <v>96.439582999999999</v>
      </c>
      <c r="Q4724">
        <v>1.7709665999999999</v>
      </c>
      <c r="R4724">
        <v>1441</v>
      </c>
      <c r="S4724">
        <v>17</v>
      </c>
      <c r="T4724">
        <v>20</v>
      </c>
      <c r="U4724">
        <v>1.1254189999999999</v>
      </c>
      <c r="V4724">
        <v>1.0431330000000001</v>
      </c>
      <c r="W4724">
        <v>4663</v>
      </c>
      <c r="X4724">
        <v>-0.1151968</v>
      </c>
      <c r="Y4724">
        <v>1.0518000000000001E-3</v>
      </c>
      <c r="Z4724">
        <v>3.7099300000000002E-2</v>
      </c>
      <c r="AA4724">
        <v>4.6652899999999997E-2</v>
      </c>
      <c r="AB4724">
        <v>4.1752200000000003E-2</v>
      </c>
      <c r="AC4724">
        <v>5.96058E-2</v>
      </c>
      <c r="AD4724">
        <v>6.2607800000000005E-2</v>
      </c>
      <c r="AE4724">
        <v>-0.19158459999999999</v>
      </c>
      <c r="AF4724">
        <v>-0.1464541</v>
      </c>
      <c r="AG4724">
        <v>-0.1151968</v>
      </c>
      <c r="AH4724">
        <v>-8.39395E-2</v>
      </c>
      <c r="AI4724">
        <v>-3.88089E-2</v>
      </c>
      <c r="AJ4724">
        <v>-7.9183400000000001E-2</v>
      </c>
      <c r="AK4724">
        <v>-3.1779799999999997E-2</v>
      </c>
      <c r="AL4724">
        <v>1.0518000000000001E-3</v>
      </c>
      <c r="AM4724">
        <v>3.3883299999999998E-2</v>
      </c>
      <c r="AN4724">
        <v>8.1286899999999995E-2</v>
      </c>
    </row>
    <row r="4725" spans="1:40" x14ac:dyDescent="0.25">
      <c r="A4725" t="s">
        <v>64</v>
      </c>
      <c r="B4725">
        <v>30</v>
      </c>
      <c r="C4725" s="3">
        <v>41774</v>
      </c>
      <c r="D4725" t="s">
        <v>66</v>
      </c>
      <c r="E4725" s="2">
        <v>13</v>
      </c>
      <c r="F4725" t="str">
        <f t="shared" si="73"/>
        <v>Non-Residential|30|41774|Per Device|13</v>
      </c>
      <c r="I4725">
        <v>3.6366852999999999</v>
      </c>
      <c r="K4725">
        <v>5.2945998999999997</v>
      </c>
      <c r="L4725">
        <v>722</v>
      </c>
      <c r="O4725">
        <v>4.091113</v>
      </c>
      <c r="P4725">
        <v>97.065392000000003</v>
      </c>
      <c r="Q4725">
        <v>7.2126625999999998</v>
      </c>
      <c r="R4725">
        <v>724</v>
      </c>
      <c r="S4725">
        <v>17</v>
      </c>
      <c r="T4725">
        <v>20</v>
      </c>
      <c r="U4725">
        <v>1.152577</v>
      </c>
      <c r="V4725">
        <v>4.1915610000000001</v>
      </c>
      <c r="W4725">
        <v>1336</v>
      </c>
      <c r="X4725">
        <v>-0.45442769999999999</v>
      </c>
      <c r="Y4725">
        <v>0.1004478</v>
      </c>
      <c r="Z4725">
        <v>0.19704459999999999</v>
      </c>
      <c r="AA4725">
        <v>0.26805649999999998</v>
      </c>
      <c r="AB4725">
        <v>0.22710910000000001</v>
      </c>
      <c r="AC4725">
        <v>0.33268730000000002</v>
      </c>
      <c r="AD4725">
        <v>0.35133009999999998</v>
      </c>
      <c r="AE4725">
        <v>-0.8807836</v>
      </c>
      <c r="AF4725">
        <v>-0.62888909999999998</v>
      </c>
      <c r="AG4725">
        <v>-0.45442769999999999</v>
      </c>
      <c r="AH4725">
        <v>-0.2799663</v>
      </c>
      <c r="AI4725">
        <v>-2.8071700000000002E-2</v>
      </c>
      <c r="AJ4725">
        <v>-0.34979979999999999</v>
      </c>
      <c r="AK4725">
        <v>-8.37899E-2</v>
      </c>
      <c r="AL4725">
        <v>0.1004478</v>
      </c>
      <c r="AM4725">
        <v>0.28468539999999998</v>
      </c>
      <c r="AN4725">
        <v>0.55069539999999995</v>
      </c>
    </row>
    <row r="4726" spans="1:40" x14ac:dyDescent="0.25">
      <c r="A4726" t="s">
        <v>64</v>
      </c>
      <c r="B4726">
        <v>30</v>
      </c>
      <c r="C4726" s="3">
        <v>41774</v>
      </c>
      <c r="D4726" t="s">
        <v>68</v>
      </c>
      <c r="E4726" s="2">
        <v>13</v>
      </c>
      <c r="F4726" t="str">
        <f t="shared" si="73"/>
        <v>Non-Residential|30|41774|Per Ton|13</v>
      </c>
      <c r="I4726">
        <v>0.93596822000000002</v>
      </c>
      <c r="K4726">
        <v>1.3626632000000001</v>
      </c>
      <c r="L4726">
        <v>722</v>
      </c>
      <c r="O4726">
        <v>1.0529236</v>
      </c>
      <c r="P4726">
        <v>97.065392000000003</v>
      </c>
      <c r="Q4726">
        <v>1.8563121</v>
      </c>
      <c r="R4726">
        <v>724</v>
      </c>
      <c r="S4726">
        <v>17</v>
      </c>
      <c r="T4726">
        <v>20</v>
      </c>
      <c r="U4726">
        <v>1.152577</v>
      </c>
      <c r="V4726">
        <v>1.078776</v>
      </c>
      <c r="W4726">
        <v>1336</v>
      </c>
      <c r="X4726">
        <v>-0.1169554</v>
      </c>
      <c r="Y4726">
        <v>2.5852099999999999E-2</v>
      </c>
      <c r="Z4726">
        <v>5.0713099999999997E-2</v>
      </c>
      <c r="AA4726">
        <v>6.8989300000000003E-2</v>
      </c>
      <c r="AB4726">
        <v>5.8450700000000001E-2</v>
      </c>
      <c r="AC4726">
        <v>8.5623199999999997E-2</v>
      </c>
      <c r="AD4726">
        <v>9.0421299999999996E-2</v>
      </c>
      <c r="AE4726">
        <v>-0.226686</v>
      </c>
      <c r="AF4726">
        <v>-0.16185620000000001</v>
      </c>
      <c r="AG4726">
        <v>-0.1169554</v>
      </c>
      <c r="AH4726">
        <v>-7.2054499999999994E-2</v>
      </c>
      <c r="AI4726">
        <v>-7.2248E-3</v>
      </c>
      <c r="AJ4726">
        <v>-9.0027499999999996E-2</v>
      </c>
      <c r="AK4726">
        <v>-2.1564900000000001E-2</v>
      </c>
      <c r="AL4726">
        <v>2.5852099999999999E-2</v>
      </c>
      <c r="AM4726">
        <v>7.3269000000000001E-2</v>
      </c>
      <c r="AN4726">
        <v>0.14173160000000001</v>
      </c>
    </row>
    <row r="4727" spans="1:40" x14ac:dyDescent="0.25">
      <c r="A4727" t="s">
        <v>64</v>
      </c>
      <c r="B4727">
        <v>50</v>
      </c>
      <c r="C4727" s="3">
        <v>41774</v>
      </c>
      <c r="D4727" t="s">
        <v>66</v>
      </c>
      <c r="E4727" s="2">
        <v>13</v>
      </c>
      <c r="F4727" t="str">
        <f t="shared" si="73"/>
        <v>Non-Residential|50|41774|Per Device|13</v>
      </c>
      <c r="I4727">
        <v>3.5639183000000001</v>
      </c>
      <c r="K4727">
        <v>5.4827095999999997</v>
      </c>
      <c r="L4727">
        <v>715</v>
      </c>
      <c r="O4727">
        <v>4.0051788999999998</v>
      </c>
      <c r="P4727">
        <v>96.173850999999999</v>
      </c>
      <c r="Q4727">
        <v>6.5549773</v>
      </c>
      <c r="R4727">
        <v>717</v>
      </c>
      <c r="S4727">
        <v>17</v>
      </c>
      <c r="T4727">
        <v>20</v>
      </c>
      <c r="U4727">
        <v>1.111221</v>
      </c>
      <c r="V4727">
        <v>3.9603000000000002</v>
      </c>
      <c r="W4727">
        <v>3327</v>
      </c>
      <c r="X4727">
        <v>-0.4412605</v>
      </c>
      <c r="Y4727">
        <v>-4.4878899999999999E-2</v>
      </c>
      <c r="Z4727">
        <v>0.20504169999999999</v>
      </c>
      <c r="AA4727">
        <v>0.24480009999999999</v>
      </c>
      <c r="AB4727">
        <v>0.22784660000000001</v>
      </c>
      <c r="AC4727">
        <v>0.3193262</v>
      </c>
      <c r="AD4727">
        <v>0.33442660000000002</v>
      </c>
      <c r="AE4727">
        <v>-0.85049350000000001</v>
      </c>
      <c r="AF4727">
        <v>-0.60871540000000002</v>
      </c>
      <c r="AG4727">
        <v>-0.4412605</v>
      </c>
      <c r="AH4727">
        <v>-0.27380569999999999</v>
      </c>
      <c r="AI4727">
        <v>-3.2027600000000003E-2</v>
      </c>
      <c r="AJ4727">
        <v>-0.47346389999999999</v>
      </c>
      <c r="AK4727">
        <v>-0.22025239999999999</v>
      </c>
      <c r="AL4727">
        <v>-4.4878899999999999E-2</v>
      </c>
      <c r="AM4727">
        <v>0.13049459999999999</v>
      </c>
      <c r="AN4727">
        <v>0.38370609999999999</v>
      </c>
    </row>
    <row r="4728" spans="1:40" x14ac:dyDescent="0.25">
      <c r="A4728" t="s">
        <v>64</v>
      </c>
      <c r="B4728">
        <v>50</v>
      </c>
      <c r="C4728" s="3">
        <v>41774</v>
      </c>
      <c r="D4728" t="s">
        <v>68</v>
      </c>
      <c r="E4728" s="2">
        <v>13</v>
      </c>
      <c r="F4728" t="str">
        <f t="shared" si="73"/>
        <v>Non-Residential|50|41774|Per Ton|13</v>
      </c>
      <c r="I4728">
        <v>0.91893261000000004</v>
      </c>
      <c r="K4728">
        <v>1.4136801999999999</v>
      </c>
      <c r="L4728">
        <v>715</v>
      </c>
      <c r="O4728">
        <v>1.0327086999999999</v>
      </c>
      <c r="P4728">
        <v>96.173850999999999</v>
      </c>
      <c r="Q4728">
        <v>1.6901572</v>
      </c>
      <c r="R4728">
        <v>717</v>
      </c>
      <c r="S4728">
        <v>17</v>
      </c>
      <c r="T4728">
        <v>20</v>
      </c>
      <c r="U4728">
        <v>1.111221</v>
      </c>
      <c r="V4728">
        <v>1.021137</v>
      </c>
      <c r="W4728">
        <v>3327</v>
      </c>
      <c r="X4728">
        <v>-0.11377610000000001</v>
      </c>
      <c r="Y4728">
        <v>-1.1571700000000001E-2</v>
      </c>
      <c r="Z4728">
        <v>5.2868600000000002E-2</v>
      </c>
      <c r="AA4728">
        <v>6.3120099999999998E-2</v>
      </c>
      <c r="AB4728">
        <v>5.8748700000000001E-2</v>
      </c>
      <c r="AC4728">
        <v>8.2336099999999995E-2</v>
      </c>
      <c r="AD4728">
        <v>8.6229700000000006E-2</v>
      </c>
      <c r="AE4728">
        <v>-0.21929409999999999</v>
      </c>
      <c r="AF4728">
        <v>-0.15695319999999999</v>
      </c>
      <c r="AG4728">
        <v>-0.11377610000000001</v>
      </c>
      <c r="AH4728">
        <v>-7.0598999999999995E-2</v>
      </c>
      <c r="AI4728">
        <v>-8.2581000000000009E-3</v>
      </c>
      <c r="AJ4728">
        <v>-0.12207949999999999</v>
      </c>
      <c r="AK4728">
        <v>-5.6790599999999997E-2</v>
      </c>
      <c r="AL4728">
        <v>-1.1571700000000001E-2</v>
      </c>
      <c r="AM4728">
        <v>3.3647200000000002E-2</v>
      </c>
      <c r="AN4728">
        <v>9.8936099999999999E-2</v>
      </c>
    </row>
    <row r="4729" spans="1:40" x14ac:dyDescent="0.25">
      <c r="A4729" t="s">
        <v>65</v>
      </c>
      <c r="B4729" t="s">
        <v>24</v>
      </c>
      <c r="C4729" s="3">
        <v>41774</v>
      </c>
      <c r="D4729" t="s">
        <v>66</v>
      </c>
      <c r="E4729" s="2">
        <v>13</v>
      </c>
      <c r="F4729" t="str">
        <f t="shared" si="73"/>
        <v>Residential|All|41774|Per Device|13</v>
      </c>
      <c r="I4729">
        <v>1.1519721999999999</v>
      </c>
      <c r="K4729">
        <v>1.3568145</v>
      </c>
      <c r="L4729">
        <v>1383</v>
      </c>
      <c r="O4729">
        <v>1.3335231000000001</v>
      </c>
      <c r="P4729">
        <v>97.981071</v>
      </c>
      <c r="Q4729">
        <v>1.4542695999999999</v>
      </c>
      <c r="R4729">
        <v>1348</v>
      </c>
      <c r="S4729">
        <v>17</v>
      </c>
      <c r="T4729">
        <v>20</v>
      </c>
      <c r="U4729">
        <v>1.1501399999999999</v>
      </c>
      <c r="V4729">
        <v>1.3249299999999999</v>
      </c>
      <c r="W4729">
        <v>22395</v>
      </c>
      <c r="X4729">
        <v>-0.18155089999999999</v>
      </c>
      <c r="Y4729">
        <v>-8.5933999999999993E-3</v>
      </c>
      <c r="Z4729">
        <v>3.6484599999999999E-2</v>
      </c>
      <c r="AA4729">
        <v>3.9609600000000002E-2</v>
      </c>
      <c r="AB4729">
        <v>4.1962399999999997E-2</v>
      </c>
      <c r="AC4729">
        <v>5.3851999999999997E-2</v>
      </c>
      <c r="AD4729">
        <v>5.7704100000000001E-2</v>
      </c>
      <c r="AE4729">
        <v>-0.25056509999999999</v>
      </c>
      <c r="AF4729">
        <v>-0.20979100000000001</v>
      </c>
      <c r="AG4729">
        <v>-0.18155089999999999</v>
      </c>
      <c r="AH4729">
        <v>-0.1533109</v>
      </c>
      <c r="AI4729">
        <v>-0.11253680000000001</v>
      </c>
      <c r="AJ4729">
        <v>-8.2544099999999995E-2</v>
      </c>
      <c r="AK4729">
        <v>-3.8853400000000003E-2</v>
      </c>
      <c r="AL4729">
        <v>-8.5933999999999993E-3</v>
      </c>
      <c r="AM4729">
        <v>2.1666600000000001E-2</v>
      </c>
      <c r="AN4729">
        <v>6.5357299999999993E-2</v>
      </c>
    </row>
    <row r="4730" spans="1:40" x14ac:dyDescent="0.25">
      <c r="A4730" t="s">
        <v>65</v>
      </c>
      <c r="B4730" t="s">
        <v>24</v>
      </c>
      <c r="C4730" s="3">
        <v>41774</v>
      </c>
      <c r="D4730" t="s">
        <v>68</v>
      </c>
      <c r="E4730" s="2">
        <v>13</v>
      </c>
      <c r="F4730" t="str">
        <f t="shared" si="73"/>
        <v>Residential|All|41774|Per Ton|13</v>
      </c>
      <c r="I4730">
        <v>0.32266898999999999</v>
      </c>
      <c r="K4730">
        <v>0.38004559999999998</v>
      </c>
      <c r="L4730">
        <v>1383</v>
      </c>
      <c r="O4730">
        <v>0.37352165999999998</v>
      </c>
      <c r="P4730">
        <v>97.981071</v>
      </c>
      <c r="Q4730">
        <v>0.40734291</v>
      </c>
      <c r="R4730">
        <v>1348</v>
      </c>
      <c r="S4730">
        <v>17</v>
      </c>
      <c r="T4730">
        <v>20</v>
      </c>
      <c r="U4730">
        <v>1.1501399999999999</v>
      </c>
      <c r="V4730">
        <v>0.37111460000000002</v>
      </c>
      <c r="W4730">
        <v>22395</v>
      </c>
      <c r="X4730">
        <v>-5.0852700000000001E-2</v>
      </c>
      <c r="Y4730">
        <v>-2.4069999999999999E-3</v>
      </c>
      <c r="Z4730">
        <v>1.02194E-2</v>
      </c>
      <c r="AA4730">
        <v>1.1094700000000001E-2</v>
      </c>
      <c r="AB4730">
        <v>1.1753700000000001E-2</v>
      </c>
      <c r="AC4730">
        <v>1.5084E-2</v>
      </c>
      <c r="AD4730">
        <v>1.6163E-2</v>
      </c>
      <c r="AE4730">
        <v>-7.0183599999999999E-2</v>
      </c>
      <c r="AF4730">
        <v>-5.8762700000000001E-2</v>
      </c>
      <c r="AG4730">
        <v>-5.0852700000000001E-2</v>
      </c>
      <c r="AH4730">
        <v>-4.2942599999999997E-2</v>
      </c>
      <c r="AI4730">
        <v>-3.15217E-2</v>
      </c>
      <c r="AJ4730">
        <v>-2.3120700000000001E-2</v>
      </c>
      <c r="AK4730">
        <v>-1.0882899999999999E-2</v>
      </c>
      <c r="AL4730">
        <v>-2.4069999999999999E-3</v>
      </c>
      <c r="AM4730">
        <v>6.0689000000000003E-3</v>
      </c>
      <c r="AN4730">
        <v>1.8306699999999999E-2</v>
      </c>
    </row>
    <row r="4731" spans="1:40" x14ac:dyDescent="0.25">
      <c r="A4731" t="s">
        <v>65</v>
      </c>
      <c r="B4731">
        <v>50</v>
      </c>
      <c r="C4731" s="3">
        <v>41774</v>
      </c>
      <c r="D4731" t="s">
        <v>66</v>
      </c>
      <c r="E4731" s="2">
        <v>13</v>
      </c>
      <c r="F4731" t="str">
        <f t="shared" si="73"/>
        <v>Residential|50|41774|Per Device|13</v>
      </c>
      <c r="I4731">
        <v>1.2851191</v>
      </c>
      <c r="K4731">
        <v>1.4609734999999999</v>
      </c>
      <c r="L4731">
        <v>703</v>
      </c>
      <c r="O4731">
        <v>1.4260900999999999</v>
      </c>
      <c r="P4731">
        <v>98.520011999999994</v>
      </c>
      <c r="Q4731">
        <v>1.4790451</v>
      </c>
      <c r="R4731">
        <v>682</v>
      </c>
      <c r="S4731">
        <v>17</v>
      </c>
      <c r="T4731">
        <v>20</v>
      </c>
      <c r="U4731">
        <v>1.1869019999999999</v>
      </c>
      <c r="V4731">
        <v>1.5253099999999999</v>
      </c>
      <c r="W4731">
        <v>11772</v>
      </c>
      <c r="X4731">
        <v>-0.14097090000000001</v>
      </c>
      <c r="Y4731">
        <v>9.9220100000000006E-2</v>
      </c>
      <c r="Z4731">
        <v>5.5101700000000003E-2</v>
      </c>
      <c r="AA4731">
        <v>5.6635600000000001E-2</v>
      </c>
      <c r="AB4731">
        <v>6.5400299999999995E-2</v>
      </c>
      <c r="AC4731">
        <v>7.9017599999999993E-2</v>
      </c>
      <c r="AD4731">
        <v>8.6514599999999997E-2</v>
      </c>
      <c r="AE4731">
        <v>-0.24223610000000001</v>
      </c>
      <c r="AF4731">
        <v>-0.18240780000000001</v>
      </c>
      <c r="AG4731">
        <v>-0.14097090000000001</v>
      </c>
      <c r="AH4731">
        <v>-9.95341E-2</v>
      </c>
      <c r="AI4731">
        <v>-3.9705799999999999E-2</v>
      </c>
      <c r="AJ4731">
        <v>-1.1652900000000001E-2</v>
      </c>
      <c r="AK4731">
        <v>5.3851700000000002E-2</v>
      </c>
      <c r="AL4731">
        <v>9.9220100000000006E-2</v>
      </c>
      <c r="AM4731">
        <v>0.14458840000000001</v>
      </c>
      <c r="AN4731">
        <v>0.210093</v>
      </c>
    </row>
    <row r="4732" spans="1:40" x14ac:dyDescent="0.25">
      <c r="A4732" t="s">
        <v>65</v>
      </c>
      <c r="B4732">
        <v>50</v>
      </c>
      <c r="C4732" s="3">
        <v>41774</v>
      </c>
      <c r="D4732" t="s">
        <v>68</v>
      </c>
      <c r="E4732" s="2">
        <v>13</v>
      </c>
      <c r="F4732" t="str">
        <f t="shared" si="73"/>
        <v>Residential|50|41774|Per Ton|13</v>
      </c>
      <c r="I4732">
        <v>0.36573612999999999</v>
      </c>
      <c r="K4732">
        <v>0.41578309000000002</v>
      </c>
      <c r="L4732">
        <v>703</v>
      </c>
      <c r="O4732">
        <v>0.40585549999999998</v>
      </c>
      <c r="P4732">
        <v>98.520011999999994</v>
      </c>
      <c r="Q4732">
        <v>0.42092613000000001</v>
      </c>
      <c r="R4732">
        <v>682</v>
      </c>
      <c r="S4732">
        <v>17</v>
      </c>
      <c r="T4732">
        <v>20</v>
      </c>
      <c r="U4732">
        <v>1.1869019999999999</v>
      </c>
      <c r="V4732">
        <v>0.4340929</v>
      </c>
      <c r="W4732">
        <v>11772</v>
      </c>
      <c r="X4732">
        <v>-4.01194E-2</v>
      </c>
      <c r="Y4732">
        <v>2.8237399999999999E-2</v>
      </c>
      <c r="Z4732">
        <v>1.56816E-2</v>
      </c>
      <c r="AA4732">
        <v>1.61181E-2</v>
      </c>
      <c r="AB4732">
        <v>1.8612500000000001E-2</v>
      </c>
      <c r="AC4732">
        <v>2.2487900000000002E-2</v>
      </c>
      <c r="AD4732">
        <v>2.4621500000000001E-2</v>
      </c>
      <c r="AE4732">
        <v>-6.8938700000000006E-2</v>
      </c>
      <c r="AF4732">
        <v>-5.1912E-2</v>
      </c>
      <c r="AG4732">
        <v>-4.01194E-2</v>
      </c>
      <c r="AH4732">
        <v>-2.83267E-2</v>
      </c>
      <c r="AI4732">
        <v>-1.1299999999999999E-2</v>
      </c>
      <c r="AJ4732">
        <v>-3.3162999999999999E-3</v>
      </c>
      <c r="AK4732">
        <v>1.53259E-2</v>
      </c>
      <c r="AL4732">
        <v>2.8237399999999999E-2</v>
      </c>
      <c r="AM4732">
        <v>4.1148900000000002E-2</v>
      </c>
      <c r="AN4732">
        <v>5.97911E-2</v>
      </c>
    </row>
    <row r="4733" spans="1:40" x14ac:dyDescent="0.25">
      <c r="A4733" t="s">
        <v>65</v>
      </c>
      <c r="B4733">
        <v>100</v>
      </c>
      <c r="C4733" s="3">
        <v>41774</v>
      </c>
      <c r="D4733" t="s">
        <v>66</v>
      </c>
      <c r="E4733" s="2">
        <v>13</v>
      </c>
      <c r="F4733" t="str">
        <f t="shared" si="73"/>
        <v>Residential|100|41774|Per Device|13</v>
      </c>
      <c r="I4733">
        <v>1.0089186999999999</v>
      </c>
      <c r="K4733">
        <v>1.2329125999999999</v>
      </c>
      <c r="L4733">
        <v>680</v>
      </c>
      <c r="O4733">
        <v>1.2351947999999999</v>
      </c>
      <c r="P4733">
        <v>97.372169</v>
      </c>
      <c r="Q4733">
        <v>1.4270312999999999</v>
      </c>
      <c r="R4733">
        <v>666</v>
      </c>
      <c r="S4733">
        <v>17</v>
      </c>
      <c r="T4733">
        <v>20</v>
      </c>
      <c r="U4733">
        <v>1.102509</v>
      </c>
      <c r="V4733">
        <v>1.1123419999999999</v>
      </c>
      <c r="W4733">
        <v>10623</v>
      </c>
      <c r="X4733">
        <v>-0.22627610000000001</v>
      </c>
      <c r="Y4733">
        <v>-0.1228527</v>
      </c>
      <c r="Z4733">
        <v>4.7280000000000003E-2</v>
      </c>
      <c r="AA4733">
        <v>5.52963E-2</v>
      </c>
      <c r="AB4733">
        <v>5.2126699999999998E-2</v>
      </c>
      <c r="AC4733">
        <v>7.2753600000000002E-2</v>
      </c>
      <c r="AD4733">
        <v>7.5992599999999993E-2</v>
      </c>
      <c r="AE4733">
        <v>-0.31951360000000001</v>
      </c>
      <c r="AF4733">
        <v>-0.2644281</v>
      </c>
      <c r="AG4733">
        <v>-0.22627610000000001</v>
      </c>
      <c r="AH4733">
        <v>-0.18812400000000001</v>
      </c>
      <c r="AI4733">
        <v>-0.13303860000000001</v>
      </c>
      <c r="AJ4733">
        <v>-0.2202411</v>
      </c>
      <c r="AK4733">
        <v>-0.16270319999999999</v>
      </c>
      <c r="AL4733">
        <v>-0.1228527</v>
      </c>
      <c r="AM4733">
        <v>-8.3002099999999995E-2</v>
      </c>
      <c r="AN4733">
        <v>-2.5464199999999999E-2</v>
      </c>
    </row>
    <row r="4734" spans="1:40" x14ac:dyDescent="0.25">
      <c r="A4734" t="s">
        <v>65</v>
      </c>
      <c r="B4734">
        <v>100</v>
      </c>
      <c r="C4734" s="3">
        <v>41774</v>
      </c>
      <c r="D4734" t="s">
        <v>68</v>
      </c>
      <c r="E4734" s="2">
        <v>13</v>
      </c>
      <c r="F4734" t="str">
        <f t="shared" si="73"/>
        <v>Residential|100|41774|Per Ton|13</v>
      </c>
      <c r="I4734">
        <v>0.27799438999999998</v>
      </c>
      <c r="K4734">
        <v>0.33971298</v>
      </c>
      <c r="L4734">
        <v>680</v>
      </c>
      <c r="O4734">
        <v>0.34034180000000003</v>
      </c>
      <c r="P4734">
        <v>97.372169</v>
      </c>
      <c r="Q4734">
        <v>0.39319984000000002</v>
      </c>
      <c r="R4734">
        <v>666</v>
      </c>
      <c r="S4734">
        <v>17</v>
      </c>
      <c r="T4734">
        <v>20</v>
      </c>
      <c r="U4734">
        <v>1.102509</v>
      </c>
      <c r="V4734">
        <v>0.30649140000000002</v>
      </c>
      <c r="W4734">
        <v>10623</v>
      </c>
      <c r="X4734">
        <v>-6.2347399999999997E-2</v>
      </c>
      <c r="Y4734">
        <v>-3.3850400000000003E-2</v>
      </c>
      <c r="Z4734">
        <v>1.30274E-2</v>
      </c>
      <c r="AA4734">
        <v>1.52362E-2</v>
      </c>
      <c r="AB4734">
        <v>1.43628E-2</v>
      </c>
      <c r="AC4734">
        <v>2.00463E-2</v>
      </c>
      <c r="AD4734">
        <v>2.09388E-2</v>
      </c>
      <c r="AE4734">
        <v>-8.8037799999999999E-2</v>
      </c>
      <c r="AF4734">
        <v>-7.2859699999999999E-2</v>
      </c>
      <c r="AG4734">
        <v>-6.2347399999999997E-2</v>
      </c>
      <c r="AH4734">
        <v>-5.1835100000000002E-2</v>
      </c>
      <c r="AI4734">
        <v>-3.6657000000000002E-2</v>
      </c>
      <c r="AJ4734">
        <v>-6.0684500000000002E-2</v>
      </c>
      <c r="AK4734">
        <v>-4.4830700000000001E-2</v>
      </c>
      <c r="AL4734">
        <v>-3.3850400000000003E-2</v>
      </c>
      <c r="AM4734">
        <v>-2.2870100000000001E-2</v>
      </c>
      <c r="AN4734">
        <v>-7.0162999999999996E-3</v>
      </c>
    </row>
    <row r="4735" spans="1:40" x14ac:dyDescent="0.25">
      <c r="A4735" t="s">
        <v>24</v>
      </c>
      <c r="B4735" t="s">
        <v>24</v>
      </c>
      <c r="C4735" s="3">
        <v>41774</v>
      </c>
      <c r="D4735" t="s">
        <v>66</v>
      </c>
      <c r="E4735" s="2">
        <v>14</v>
      </c>
      <c r="F4735" t="str">
        <f t="shared" si="73"/>
        <v>All|All|41774|Per Device|14</v>
      </c>
      <c r="I4735">
        <v>1.9253841</v>
      </c>
      <c r="K4735">
        <v>4.3456798000000001</v>
      </c>
      <c r="L4735">
        <v>2820</v>
      </c>
      <c r="O4735">
        <v>2.2303156999999998</v>
      </c>
      <c r="P4735">
        <v>96.856148000000005</v>
      </c>
      <c r="Q4735">
        <v>5.4377817999999998</v>
      </c>
      <c r="R4735">
        <v>2789</v>
      </c>
      <c r="S4735">
        <v>17</v>
      </c>
      <c r="T4735">
        <v>20</v>
      </c>
      <c r="U4735">
        <v>1.1483449999999999</v>
      </c>
      <c r="V4735">
        <v>2.2110059999999998</v>
      </c>
      <c r="W4735">
        <v>27058</v>
      </c>
      <c r="X4735">
        <v>-0.30493160000000002</v>
      </c>
      <c r="Y4735">
        <v>-1.93095E-2</v>
      </c>
      <c r="Z4735">
        <v>8.1833900000000001E-2</v>
      </c>
      <c r="AA4735">
        <v>0.1029669</v>
      </c>
      <c r="AB4735">
        <v>9.3973600000000004E-2</v>
      </c>
      <c r="AC4735">
        <v>0.13152549999999999</v>
      </c>
      <c r="AD4735">
        <v>0.139403</v>
      </c>
      <c r="AE4735">
        <v>-0.47348829999999997</v>
      </c>
      <c r="AF4735">
        <v>-0.37390370000000001</v>
      </c>
      <c r="AG4735">
        <v>-0.30493160000000002</v>
      </c>
      <c r="AH4735">
        <v>-0.23595959999999999</v>
      </c>
      <c r="AI4735">
        <v>-0.13637489999999999</v>
      </c>
      <c r="AJ4735">
        <v>-0.19796169999999999</v>
      </c>
      <c r="AK4735">
        <v>-9.2412599999999998E-2</v>
      </c>
      <c r="AL4735">
        <v>-1.93095E-2</v>
      </c>
      <c r="AM4735">
        <v>5.3793500000000001E-2</v>
      </c>
      <c r="AN4735">
        <v>0.1593427</v>
      </c>
    </row>
    <row r="4736" spans="1:40" x14ac:dyDescent="0.25">
      <c r="A4736" t="s">
        <v>24</v>
      </c>
      <c r="B4736" t="s">
        <v>24</v>
      </c>
      <c r="C4736" s="3">
        <v>41774</v>
      </c>
      <c r="D4736" t="s">
        <v>68</v>
      </c>
      <c r="E4736" s="2">
        <v>14</v>
      </c>
      <c r="F4736" t="str">
        <f t="shared" si="73"/>
        <v>All|All|41774|Per Ton|14</v>
      </c>
      <c r="I4736">
        <v>0.52591776999999995</v>
      </c>
      <c r="K4736">
        <v>1.1870204</v>
      </c>
      <c r="L4736">
        <v>2820</v>
      </c>
      <c r="O4736">
        <v>0.60920969999999997</v>
      </c>
      <c r="P4736">
        <v>96.856148000000005</v>
      </c>
      <c r="Q4736">
        <v>1.4853276</v>
      </c>
      <c r="R4736">
        <v>2789</v>
      </c>
      <c r="S4736">
        <v>17</v>
      </c>
      <c r="T4736">
        <v>20</v>
      </c>
      <c r="U4736">
        <v>1.1483449999999999</v>
      </c>
      <c r="V4736">
        <v>0.60393529999999995</v>
      </c>
      <c r="W4736">
        <v>27058</v>
      </c>
      <c r="X4736">
        <v>-8.3291900000000002E-2</v>
      </c>
      <c r="Y4736">
        <v>-5.2744000000000003E-3</v>
      </c>
      <c r="Z4736">
        <v>2.2352899999999998E-2</v>
      </c>
      <c r="AA4736">
        <v>2.8125399999999998E-2</v>
      </c>
      <c r="AB4736">
        <v>2.5668799999999999E-2</v>
      </c>
      <c r="AC4736">
        <v>3.5926100000000002E-2</v>
      </c>
      <c r="AD4736">
        <v>3.8077899999999998E-2</v>
      </c>
      <c r="AE4736">
        <v>-0.12933310000000001</v>
      </c>
      <c r="AF4736">
        <v>-0.1021316</v>
      </c>
      <c r="AG4736">
        <v>-8.3291900000000002E-2</v>
      </c>
      <c r="AH4736">
        <v>-6.4452200000000001E-2</v>
      </c>
      <c r="AI4736">
        <v>-3.7250699999999998E-2</v>
      </c>
      <c r="AJ4736">
        <v>-5.4073200000000002E-2</v>
      </c>
      <c r="AK4736">
        <v>-2.5242500000000001E-2</v>
      </c>
      <c r="AL4736">
        <v>-5.2744000000000003E-3</v>
      </c>
      <c r="AM4736">
        <v>1.4693700000000001E-2</v>
      </c>
      <c r="AN4736">
        <v>4.3524399999999998E-2</v>
      </c>
    </row>
    <row r="4737" spans="1:40" x14ac:dyDescent="0.25">
      <c r="A4737" t="s">
        <v>64</v>
      </c>
      <c r="B4737" t="s">
        <v>24</v>
      </c>
      <c r="C4737" s="3">
        <v>41774</v>
      </c>
      <c r="D4737" t="s">
        <v>66</v>
      </c>
      <c r="E4737" s="2">
        <v>14</v>
      </c>
      <c r="F4737" t="str">
        <f t="shared" si="73"/>
        <v>Non-Residential|All|41774|Per Device|14</v>
      </c>
      <c r="I4737">
        <v>3.6337755999999999</v>
      </c>
      <c r="K4737">
        <v>5.4530422999999999</v>
      </c>
      <c r="L4737">
        <v>1437</v>
      </c>
      <c r="O4737">
        <v>4.0894849000000004</v>
      </c>
      <c r="P4737">
        <v>96.090110999999993</v>
      </c>
      <c r="Q4737">
        <v>6.9749208999999999</v>
      </c>
      <c r="R4737">
        <v>1441</v>
      </c>
      <c r="S4737">
        <v>17</v>
      </c>
      <c r="T4737">
        <v>20</v>
      </c>
      <c r="U4737">
        <v>1.1254189999999999</v>
      </c>
      <c r="V4737">
        <v>4.0895190000000001</v>
      </c>
      <c r="W4737">
        <v>4663</v>
      </c>
      <c r="X4737">
        <v>-0.45570929999999998</v>
      </c>
      <c r="Y4737">
        <v>3.4100000000000002E-5</v>
      </c>
      <c r="Z4737">
        <v>0.14385020000000001</v>
      </c>
      <c r="AA4737">
        <v>0.1837415</v>
      </c>
      <c r="AB4737">
        <v>0.1618917</v>
      </c>
      <c r="AC4737">
        <v>0.23335349999999999</v>
      </c>
      <c r="AD4737">
        <v>0.24488750000000001</v>
      </c>
      <c r="AE4737">
        <v>-0.75476379999999998</v>
      </c>
      <c r="AF4737">
        <v>-0.57808000000000004</v>
      </c>
      <c r="AG4737">
        <v>-0.45570929999999998</v>
      </c>
      <c r="AH4737">
        <v>-0.33333869999999999</v>
      </c>
      <c r="AI4737">
        <v>-0.15665490000000001</v>
      </c>
      <c r="AJ4737">
        <v>-0.31380180000000002</v>
      </c>
      <c r="AK4737">
        <v>-0.128385</v>
      </c>
      <c r="AL4737">
        <v>3.4100000000000002E-5</v>
      </c>
      <c r="AM4737">
        <v>0.12845319999999999</v>
      </c>
      <c r="AN4737">
        <v>0.31386999999999998</v>
      </c>
    </row>
    <row r="4738" spans="1:40" x14ac:dyDescent="0.25">
      <c r="A4738" t="s">
        <v>64</v>
      </c>
      <c r="B4738" t="s">
        <v>24</v>
      </c>
      <c r="C4738" s="3">
        <v>41774</v>
      </c>
      <c r="D4738" t="s">
        <v>68</v>
      </c>
      <c r="E4738" s="2">
        <v>14</v>
      </c>
      <c r="F4738" t="str">
        <f t="shared" si="73"/>
        <v>Non-Residential|All|41774|Per Ton|14</v>
      </c>
      <c r="I4738">
        <v>0.93637775999999995</v>
      </c>
      <c r="K4738">
        <v>1.4051796999999999</v>
      </c>
      <c r="L4738">
        <v>1437</v>
      </c>
      <c r="O4738">
        <v>1.0538083</v>
      </c>
      <c r="P4738">
        <v>96.090110999999993</v>
      </c>
      <c r="Q4738">
        <v>1.7973484</v>
      </c>
      <c r="R4738">
        <v>1441</v>
      </c>
      <c r="S4738">
        <v>17</v>
      </c>
      <c r="T4738">
        <v>20</v>
      </c>
      <c r="U4738">
        <v>1.1254189999999999</v>
      </c>
      <c r="V4738">
        <v>1.053817</v>
      </c>
      <c r="W4738">
        <v>4663</v>
      </c>
      <c r="X4738">
        <v>-0.11743049999999999</v>
      </c>
      <c r="Y4738" s="6">
        <v>8.7800000000000006E-6</v>
      </c>
      <c r="Z4738">
        <v>3.7068400000000001E-2</v>
      </c>
      <c r="AA4738">
        <v>4.7347899999999998E-2</v>
      </c>
      <c r="AB4738">
        <v>4.1717400000000002E-2</v>
      </c>
      <c r="AC4738">
        <v>6.0132199999999997E-2</v>
      </c>
      <c r="AD4738">
        <v>6.3104400000000005E-2</v>
      </c>
      <c r="AE4738">
        <v>-0.194493</v>
      </c>
      <c r="AF4738">
        <v>-0.14896390000000001</v>
      </c>
      <c r="AG4738">
        <v>-0.11743049999999999</v>
      </c>
      <c r="AH4738">
        <v>-8.5897100000000004E-2</v>
      </c>
      <c r="AI4738">
        <v>-4.0368000000000001E-2</v>
      </c>
      <c r="AJ4738">
        <v>-8.0862699999999996E-2</v>
      </c>
      <c r="AK4738">
        <v>-3.30832E-2</v>
      </c>
      <c r="AL4738" s="6">
        <v>8.7800000000000006E-6</v>
      </c>
      <c r="AM4738">
        <v>3.3100699999999997E-2</v>
      </c>
      <c r="AN4738">
        <v>8.0880300000000002E-2</v>
      </c>
    </row>
    <row r="4739" spans="1:40" x14ac:dyDescent="0.25">
      <c r="A4739" t="s">
        <v>64</v>
      </c>
      <c r="B4739">
        <v>30</v>
      </c>
      <c r="C4739" s="3">
        <v>41774</v>
      </c>
      <c r="D4739" t="s">
        <v>66</v>
      </c>
      <c r="E4739" s="2">
        <v>14</v>
      </c>
      <c r="F4739" t="str">
        <f t="shared" si="73"/>
        <v>Non-Residential|30|41774|Per Device|14</v>
      </c>
      <c r="I4739">
        <v>3.6670948999999999</v>
      </c>
      <c r="K4739">
        <v>5.3668915999999998</v>
      </c>
      <c r="L4739">
        <v>722</v>
      </c>
      <c r="O4739">
        <v>4.1665229000000004</v>
      </c>
      <c r="P4739">
        <v>96.461258000000001</v>
      </c>
      <c r="Q4739">
        <v>7.6043193000000002</v>
      </c>
      <c r="R4739">
        <v>724</v>
      </c>
      <c r="S4739">
        <v>17</v>
      </c>
      <c r="T4739">
        <v>20</v>
      </c>
      <c r="U4739">
        <v>1.152577</v>
      </c>
      <c r="V4739">
        <v>4.22661</v>
      </c>
      <c r="W4739">
        <v>1336</v>
      </c>
      <c r="X4739">
        <v>-0.49942789999999998</v>
      </c>
      <c r="Y4739">
        <v>6.0086899999999999E-2</v>
      </c>
      <c r="Z4739">
        <v>0.199735</v>
      </c>
      <c r="AA4739">
        <v>0.28261229999999998</v>
      </c>
      <c r="AB4739">
        <v>0.23021</v>
      </c>
      <c r="AC4739">
        <v>0.34606910000000002</v>
      </c>
      <c r="AD4739">
        <v>0.36450840000000001</v>
      </c>
      <c r="AE4739">
        <v>-0.94293329999999997</v>
      </c>
      <c r="AF4739">
        <v>-0.68090669999999998</v>
      </c>
      <c r="AG4739">
        <v>-0.49942789999999998</v>
      </c>
      <c r="AH4739">
        <v>-0.31794909999999998</v>
      </c>
      <c r="AI4739">
        <v>-5.5922600000000003E-2</v>
      </c>
      <c r="AJ4739">
        <v>-0.40704940000000001</v>
      </c>
      <c r="AK4739">
        <v>-0.1310615</v>
      </c>
      <c r="AL4739">
        <v>6.0086899999999999E-2</v>
      </c>
      <c r="AM4739">
        <v>0.25123519999999999</v>
      </c>
      <c r="AN4739">
        <v>0.5272232</v>
      </c>
    </row>
    <row r="4740" spans="1:40" x14ac:dyDescent="0.25">
      <c r="A4740" t="s">
        <v>64</v>
      </c>
      <c r="B4740">
        <v>30</v>
      </c>
      <c r="C4740" s="3">
        <v>41774</v>
      </c>
      <c r="D4740" t="s">
        <v>68</v>
      </c>
      <c r="E4740" s="2">
        <v>14</v>
      </c>
      <c r="F4740" t="str">
        <f t="shared" ref="F4740:F4803" si="74">CONCATENATE(A4740,"|",B4740,"|",C4740,"|",D4740,"|",E4740)</f>
        <v>Non-Residential|30|41774|Per Ton|14</v>
      </c>
      <c r="I4740">
        <v>0.94379468</v>
      </c>
      <c r="K4740">
        <v>1.3812688</v>
      </c>
      <c r="L4740">
        <v>722</v>
      </c>
      <c r="O4740">
        <v>1.0723317000000001</v>
      </c>
      <c r="P4740">
        <v>96.461258000000001</v>
      </c>
      <c r="Q4740">
        <v>1.9571122000000001</v>
      </c>
      <c r="R4740">
        <v>724</v>
      </c>
      <c r="S4740">
        <v>17</v>
      </c>
      <c r="T4740">
        <v>20</v>
      </c>
      <c r="U4740">
        <v>1.152577</v>
      </c>
      <c r="V4740">
        <v>1.087796</v>
      </c>
      <c r="W4740">
        <v>1336</v>
      </c>
      <c r="X4740">
        <v>-0.12853700000000001</v>
      </c>
      <c r="Y4740">
        <v>1.5464500000000001E-2</v>
      </c>
      <c r="Z4740">
        <v>5.14055E-2</v>
      </c>
      <c r="AA4740">
        <v>7.2735499999999995E-2</v>
      </c>
      <c r="AB4740">
        <v>5.9248799999999997E-2</v>
      </c>
      <c r="AC4740">
        <v>8.9067300000000002E-2</v>
      </c>
      <c r="AD4740">
        <v>9.3812999999999994E-2</v>
      </c>
      <c r="AE4740">
        <v>-0.24268129999999999</v>
      </c>
      <c r="AF4740">
        <v>-0.17524390000000001</v>
      </c>
      <c r="AG4740">
        <v>-0.12853700000000001</v>
      </c>
      <c r="AH4740">
        <v>-8.1830100000000003E-2</v>
      </c>
      <c r="AI4740">
        <v>-1.43927E-2</v>
      </c>
      <c r="AJ4740">
        <v>-0.1047616</v>
      </c>
      <c r="AK4740">
        <v>-3.37311E-2</v>
      </c>
      <c r="AL4740">
        <v>1.5464500000000001E-2</v>
      </c>
      <c r="AM4740">
        <v>6.4660099999999998E-2</v>
      </c>
      <c r="AN4740">
        <v>0.1356907</v>
      </c>
    </row>
    <row r="4741" spans="1:40" x14ac:dyDescent="0.25">
      <c r="A4741" t="s">
        <v>64</v>
      </c>
      <c r="B4741">
        <v>50</v>
      </c>
      <c r="C4741" s="3">
        <v>41774</v>
      </c>
      <c r="D4741" t="s">
        <v>66</v>
      </c>
      <c r="E4741" s="2">
        <v>14</v>
      </c>
      <c r="F4741" t="str">
        <f t="shared" si="74"/>
        <v>Non-Residential|50|41774|Per Device|14</v>
      </c>
      <c r="I4741">
        <v>3.6039504</v>
      </c>
      <c r="K4741">
        <v>5.4311958000000002</v>
      </c>
      <c r="L4741">
        <v>715</v>
      </c>
      <c r="O4741">
        <v>4.035075</v>
      </c>
      <c r="P4741">
        <v>95.932502999999997</v>
      </c>
      <c r="Q4741">
        <v>6.4468072999999997</v>
      </c>
      <c r="R4741">
        <v>717</v>
      </c>
      <c r="S4741">
        <v>17</v>
      </c>
      <c r="T4741">
        <v>20</v>
      </c>
      <c r="U4741">
        <v>1.111221</v>
      </c>
      <c r="V4741">
        <v>4.004785</v>
      </c>
      <c r="W4741">
        <v>3327</v>
      </c>
      <c r="X4741">
        <v>-0.43112450000000002</v>
      </c>
      <c r="Y4741">
        <v>-3.0290399999999999E-2</v>
      </c>
      <c r="Z4741">
        <v>0.2031152</v>
      </c>
      <c r="AA4741">
        <v>0.24076040000000001</v>
      </c>
      <c r="AB4741">
        <v>0.22570580000000001</v>
      </c>
      <c r="AC4741">
        <v>0.3149942</v>
      </c>
      <c r="AD4741">
        <v>0.33001320000000001</v>
      </c>
      <c r="AE4741">
        <v>-0.83480589999999999</v>
      </c>
      <c r="AF4741">
        <v>-0.5963077</v>
      </c>
      <c r="AG4741">
        <v>-0.43112450000000002</v>
      </c>
      <c r="AH4741">
        <v>-0.26594139999999999</v>
      </c>
      <c r="AI4741">
        <v>-2.7443200000000001E-2</v>
      </c>
      <c r="AJ4741">
        <v>-0.45321929999999999</v>
      </c>
      <c r="AK4741">
        <v>-0.20334949999999999</v>
      </c>
      <c r="AL4741">
        <v>-3.0290399999999999E-2</v>
      </c>
      <c r="AM4741">
        <v>0.1427687</v>
      </c>
      <c r="AN4741">
        <v>0.3926385</v>
      </c>
    </row>
    <row r="4742" spans="1:40" x14ac:dyDescent="0.25">
      <c r="A4742" t="s">
        <v>64</v>
      </c>
      <c r="B4742">
        <v>50</v>
      </c>
      <c r="C4742" s="3">
        <v>41774</v>
      </c>
      <c r="D4742" t="s">
        <v>68</v>
      </c>
      <c r="E4742" s="2">
        <v>14</v>
      </c>
      <c r="F4742" t="str">
        <f t="shared" si="74"/>
        <v>Non-Residential|50|41774|Per Ton|14</v>
      </c>
      <c r="I4742">
        <v>0.92925462000000003</v>
      </c>
      <c r="K4742">
        <v>1.4003977000000001</v>
      </c>
      <c r="L4742">
        <v>715</v>
      </c>
      <c r="O4742">
        <v>1.0404172</v>
      </c>
      <c r="P4742">
        <v>95.932502999999997</v>
      </c>
      <c r="Q4742">
        <v>1.6622663</v>
      </c>
      <c r="R4742">
        <v>717</v>
      </c>
      <c r="S4742">
        <v>17</v>
      </c>
      <c r="T4742">
        <v>20</v>
      </c>
      <c r="U4742">
        <v>1.111221</v>
      </c>
      <c r="V4742">
        <v>1.0326070000000001</v>
      </c>
      <c r="W4742">
        <v>3327</v>
      </c>
      <c r="X4742">
        <v>-0.1111626</v>
      </c>
      <c r="Y4742" s="6">
        <v>-7.8103000000000001E-3</v>
      </c>
      <c r="Z4742">
        <v>5.2371899999999999E-2</v>
      </c>
      <c r="AA4742">
        <v>6.2078500000000002E-2</v>
      </c>
      <c r="AB4742">
        <v>5.8196699999999997E-2</v>
      </c>
      <c r="AC4742">
        <v>8.1219200000000005E-2</v>
      </c>
      <c r="AD4742">
        <v>8.5091700000000006E-2</v>
      </c>
      <c r="AE4742">
        <v>-0.2152492</v>
      </c>
      <c r="AF4742">
        <v>-0.153754</v>
      </c>
      <c r="AG4742">
        <v>-0.1111626</v>
      </c>
      <c r="AH4742">
        <v>-6.8571199999999999E-2</v>
      </c>
      <c r="AI4742">
        <v>-7.0759999999999998E-3</v>
      </c>
      <c r="AJ4742">
        <v>-0.1168597</v>
      </c>
      <c r="AK4742">
        <v>-5.2432399999999997E-2</v>
      </c>
      <c r="AL4742" s="6">
        <v>-7.8103000000000001E-3</v>
      </c>
      <c r="AM4742">
        <v>3.6811900000000002E-2</v>
      </c>
      <c r="AN4742">
        <v>0.1012392</v>
      </c>
    </row>
    <row r="4743" spans="1:40" x14ac:dyDescent="0.25">
      <c r="A4743" t="s">
        <v>65</v>
      </c>
      <c r="B4743" t="s">
        <v>24</v>
      </c>
      <c r="C4743" s="3">
        <v>41774</v>
      </c>
      <c r="D4743" t="s">
        <v>66</v>
      </c>
      <c r="E4743" s="2">
        <v>14</v>
      </c>
      <c r="F4743" t="str">
        <f t="shared" si="74"/>
        <v>Residential|All|41774|Per Device|14</v>
      </c>
      <c r="I4743">
        <v>1.2794958000000001</v>
      </c>
      <c r="K4743">
        <v>1.4655210999999999</v>
      </c>
      <c r="L4743">
        <v>1383</v>
      </c>
      <c r="O4743">
        <v>1.4976594999999999</v>
      </c>
      <c r="P4743">
        <v>97.010597000000004</v>
      </c>
      <c r="Q4743">
        <v>1.6048289</v>
      </c>
      <c r="R4743">
        <v>1348</v>
      </c>
      <c r="S4743">
        <v>17</v>
      </c>
      <c r="T4743">
        <v>20</v>
      </c>
      <c r="U4743">
        <v>1.1501399999999999</v>
      </c>
      <c r="V4743">
        <v>1.4716</v>
      </c>
      <c r="W4743">
        <v>22395</v>
      </c>
      <c r="X4743">
        <v>-0.21816369999999999</v>
      </c>
      <c r="Y4743" s="6">
        <v>-2.6059700000000002E-2</v>
      </c>
      <c r="Z4743">
        <v>3.9407699999999997E-2</v>
      </c>
      <c r="AA4743">
        <v>4.3710300000000001E-2</v>
      </c>
      <c r="AB4743">
        <v>4.5324400000000001E-2</v>
      </c>
      <c r="AC4743">
        <v>5.8852000000000002E-2</v>
      </c>
      <c r="AD4743">
        <v>6.2967400000000007E-2</v>
      </c>
      <c r="AE4743">
        <v>-0.2935856</v>
      </c>
      <c r="AF4743">
        <v>-0.24902569999999999</v>
      </c>
      <c r="AG4743">
        <v>-0.21816369999999999</v>
      </c>
      <c r="AH4743">
        <v>-0.18730169999999999</v>
      </c>
      <c r="AI4743">
        <v>-0.1427418</v>
      </c>
      <c r="AJ4743">
        <v>-0.10675560000000001</v>
      </c>
      <c r="AK4743">
        <v>-5.9079800000000002E-2</v>
      </c>
      <c r="AL4743" s="6">
        <v>-2.6059700000000002E-2</v>
      </c>
      <c r="AM4743">
        <v>6.9604000000000003E-3</v>
      </c>
      <c r="AN4743">
        <v>5.4636200000000003E-2</v>
      </c>
    </row>
    <row r="4744" spans="1:40" x14ac:dyDescent="0.25">
      <c r="A4744" t="s">
        <v>65</v>
      </c>
      <c r="B4744" t="s">
        <v>24</v>
      </c>
      <c r="C4744" s="3">
        <v>41774</v>
      </c>
      <c r="D4744" t="s">
        <v>68</v>
      </c>
      <c r="E4744" s="2">
        <v>14</v>
      </c>
      <c r="F4744" t="str">
        <f t="shared" si="74"/>
        <v>Residential|All|41774|Per Ton|14</v>
      </c>
      <c r="I4744">
        <v>0.35838853999999998</v>
      </c>
      <c r="K4744">
        <v>0.41049447999999999</v>
      </c>
      <c r="L4744">
        <v>1383</v>
      </c>
      <c r="O4744">
        <v>0.41949649</v>
      </c>
      <c r="P4744">
        <v>97.010597000000004</v>
      </c>
      <c r="Q4744">
        <v>0.44951478</v>
      </c>
      <c r="R4744">
        <v>1348</v>
      </c>
      <c r="S4744">
        <v>17</v>
      </c>
      <c r="T4744">
        <v>20</v>
      </c>
      <c r="U4744">
        <v>1.1501399999999999</v>
      </c>
      <c r="V4744">
        <v>0.41219709999999998</v>
      </c>
      <c r="W4744">
        <v>22395</v>
      </c>
      <c r="X4744">
        <v>-6.1108000000000003E-2</v>
      </c>
      <c r="Y4744" s="6">
        <v>-7.2992999999999999E-3</v>
      </c>
      <c r="Z4744">
        <v>1.10381E-2</v>
      </c>
      <c r="AA4744">
        <v>1.22433E-2</v>
      </c>
      <c r="AB4744">
        <v>1.2695400000000001E-2</v>
      </c>
      <c r="AC4744">
        <v>1.6484499999999999E-2</v>
      </c>
      <c r="AD4744">
        <v>1.7637199999999999E-2</v>
      </c>
      <c r="AE4744">
        <v>-8.2233700000000007E-2</v>
      </c>
      <c r="AF4744">
        <v>-6.9752400000000006E-2</v>
      </c>
      <c r="AG4744">
        <v>-6.1108000000000003E-2</v>
      </c>
      <c r="AH4744">
        <v>-5.2463500000000003E-2</v>
      </c>
      <c r="AI4744">
        <v>-3.9982200000000002E-2</v>
      </c>
      <c r="AJ4744">
        <v>-2.9902399999999999E-2</v>
      </c>
      <c r="AK4744">
        <v>-1.6548299999999998E-2</v>
      </c>
      <c r="AL4744" s="6">
        <v>-7.2992999999999999E-3</v>
      </c>
      <c r="AM4744">
        <v>1.9495999999999999E-3</v>
      </c>
      <c r="AN4744">
        <v>1.53037E-2</v>
      </c>
    </row>
    <row r="4745" spans="1:40" x14ac:dyDescent="0.25">
      <c r="A4745" t="s">
        <v>65</v>
      </c>
      <c r="B4745">
        <v>50</v>
      </c>
      <c r="C4745" s="3">
        <v>41774</v>
      </c>
      <c r="D4745" t="s">
        <v>66</v>
      </c>
      <c r="E4745" s="2">
        <v>14</v>
      </c>
      <c r="F4745" t="str">
        <f t="shared" si="74"/>
        <v>Residential|50|41774|Per Device|14</v>
      </c>
      <c r="I4745">
        <v>1.4187285000000001</v>
      </c>
      <c r="K4745">
        <v>1.5624815000000001</v>
      </c>
      <c r="L4745">
        <v>703</v>
      </c>
      <c r="O4745">
        <v>1.6606371</v>
      </c>
      <c r="P4745">
        <v>97.268935999999997</v>
      </c>
      <c r="Q4745">
        <v>1.6870058000000001</v>
      </c>
      <c r="R4745">
        <v>682</v>
      </c>
      <c r="S4745">
        <v>17</v>
      </c>
      <c r="T4745">
        <v>20</v>
      </c>
      <c r="U4745">
        <v>1.1869019999999999</v>
      </c>
      <c r="V4745">
        <v>1.6838919999999999</v>
      </c>
      <c r="W4745">
        <v>11772</v>
      </c>
      <c r="X4745">
        <v>-0.2419086</v>
      </c>
      <c r="Y4745">
        <v>2.3254400000000001E-2</v>
      </c>
      <c r="Z4745">
        <v>5.8930099999999999E-2</v>
      </c>
      <c r="AA4745">
        <v>6.4598799999999998E-2</v>
      </c>
      <c r="AB4745">
        <v>6.9944199999999998E-2</v>
      </c>
      <c r="AC4745">
        <v>8.7440000000000004E-2</v>
      </c>
      <c r="AD4745">
        <v>9.5211299999999999E-2</v>
      </c>
      <c r="AE4745">
        <v>-0.35396749999999999</v>
      </c>
      <c r="AF4745">
        <v>-0.28776220000000002</v>
      </c>
      <c r="AG4745">
        <v>-0.2419086</v>
      </c>
      <c r="AH4745">
        <v>-0.19605500000000001</v>
      </c>
      <c r="AI4745">
        <v>-0.12984970000000001</v>
      </c>
      <c r="AJ4745">
        <v>-9.8763799999999999E-2</v>
      </c>
      <c r="AK4745">
        <v>-2.66745E-2</v>
      </c>
      <c r="AL4745">
        <v>2.3254400000000001E-2</v>
      </c>
      <c r="AM4745">
        <v>7.3183300000000007E-2</v>
      </c>
      <c r="AN4745">
        <v>0.1452727</v>
      </c>
    </row>
    <row r="4746" spans="1:40" x14ac:dyDescent="0.25">
      <c r="A4746" t="s">
        <v>65</v>
      </c>
      <c r="B4746">
        <v>50</v>
      </c>
      <c r="C4746" s="3">
        <v>41774</v>
      </c>
      <c r="D4746" t="s">
        <v>68</v>
      </c>
      <c r="E4746" s="2">
        <v>14</v>
      </c>
      <c r="F4746" t="str">
        <f t="shared" si="74"/>
        <v>Residential|50|41774|Per Ton|14</v>
      </c>
      <c r="I4746">
        <v>0.40376044999999999</v>
      </c>
      <c r="K4746">
        <v>0.44467156000000002</v>
      </c>
      <c r="L4746">
        <v>703</v>
      </c>
      <c r="O4746">
        <v>0.47260597999999998</v>
      </c>
      <c r="P4746">
        <v>97.268935999999997</v>
      </c>
      <c r="Q4746">
        <v>0.48011031999999998</v>
      </c>
      <c r="R4746">
        <v>682</v>
      </c>
      <c r="S4746">
        <v>17</v>
      </c>
      <c r="T4746">
        <v>20</v>
      </c>
      <c r="U4746">
        <v>1.1869019999999999</v>
      </c>
      <c r="V4746">
        <v>0.47922399999999998</v>
      </c>
      <c r="W4746">
        <v>11772</v>
      </c>
      <c r="X4746">
        <v>-6.8845500000000004E-2</v>
      </c>
      <c r="Y4746">
        <v>6.6179999999999998E-3</v>
      </c>
      <c r="Z4746">
        <v>1.6771100000000001E-2</v>
      </c>
      <c r="AA4746">
        <v>1.8384399999999999E-2</v>
      </c>
      <c r="AB4746">
        <v>1.9905699999999998E-2</v>
      </c>
      <c r="AC4746">
        <v>2.4884799999999999E-2</v>
      </c>
      <c r="AD4746">
        <v>2.7096499999999999E-2</v>
      </c>
      <c r="AE4746">
        <v>-0.1007367</v>
      </c>
      <c r="AF4746">
        <v>-8.1895200000000001E-2</v>
      </c>
      <c r="AG4746">
        <v>-6.8845500000000004E-2</v>
      </c>
      <c r="AH4746">
        <v>-5.5795900000000002E-2</v>
      </c>
      <c r="AI4746">
        <v>-3.6954300000000002E-2</v>
      </c>
      <c r="AJ4746">
        <v>-2.8107500000000001E-2</v>
      </c>
      <c r="AK4746">
        <v>-7.5913999999999999E-3</v>
      </c>
      <c r="AL4746">
        <v>6.6179999999999998E-3</v>
      </c>
      <c r="AM4746">
        <v>2.0827499999999999E-2</v>
      </c>
      <c r="AN4746">
        <v>4.1343600000000001E-2</v>
      </c>
    </row>
    <row r="4747" spans="1:40" x14ac:dyDescent="0.25">
      <c r="A4747" t="s">
        <v>65</v>
      </c>
      <c r="B4747">
        <v>100</v>
      </c>
      <c r="C4747" s="3">
        <v>41774</v>
      </c>
      <c r="D4747" t="s">
        <v>66</v>
      </c>
      <c r="E4747" s="2">
        <v>14</v>
      </c>
      <c r="F4747" t="str">
        <f t="shared" si="74"/>
        <v>Residential|100|41774|Per Device|14</v>
      </c>
      <c r="I4747">
        <v>1.1299676999999999</v>
      </c>
      <c r="K4747">
        <v>1.3513116000000001</v>
      </c>
      <c r="L4747">
        <v>680</v>
      </c>
      <c r="O4747">
        <v>1.3240765000000001</v>
      </c>
      <c r="P4747">
        <v>96.718718999999993</v>
      </c>
      <c r="Q4747">
        <v>1.5070463000000001</v>
      </c>
      <c r="R4747">
        <v>666</v>
      </c>
      <c r="S4747">
        <v>17</v>
      </c>
      <c r="T4747">
        <v>20</v>
      </c>
      <c r="U4747">
        <v>1.102509</v>
      </c>
      <c r="V4747">
        <v>1.2458</v>
      </c>
      <c r="W4747">
        <v>10623</v>
      </c>
      <c r="X4747">
        <v>-0.1941087</v>
      </c>
      <c r="Y4747">
        <v>-7.8276700000000005E-2</v>
      </c>
      <c r="Z4747">
        <v>5.1820400000000003E-2</v>
      </c>
      <c r="AA4747">
        <v>5.8396900000000002E-2</v>
      </c>
      <c r="AB4747">
        <v>5.7132500000000003E-2</v>
      </c>
      <c r="AC4747">
        <v>7.8074000000000005E-2</v>
      </c>
      <c r="AD4747">
        <v>8.1696500000000005E-2</v>
      </c>
      <c r="AE4747">
        <v>-0.2941646</v>
      </c>
      <c r="AF4747">
        <v>-0.2350508</v>
      </c>
      <c r="AG4747">
        <v>-0.1941087</v>
      </c>
      <c r="AH4747">
        <v>-0.15316669999999999</v>
      </c>
      <c r="AI4747">
        <v>-9.4052899999999995E-2</v>
      </c>
      <c r="AJ4747">
        <v>-0.182975</v>
      </c>
      <c r="AK4747">
        <v>-0.1211184</v>
      </c>
      <c r="AL4747">
        <v>-7.8276700000000005E-2</v>
      </c>
      <c r="AM4747">
        <v>-3.5435000000000001E-2</v>
      </c>
      <c r="AN4747">
        <v>2.64216E-2</v>
      </c>
    </row>
    <row r="4748" spans="1:40" x14ac:dyDescent="0.25">
      <c r="A4748" t="s">
        <v>65</v>
      </c>
      <c r="B4748">
        <v>100</v>
      </c>
      <c r="C4748" s="3">
        <v>41774</v>
      </c>
      <c r="D4748" t="s">
        <v>68</v>
      </c>
      <c r="E4748" s="2">
        <v>14</v>
      </c>
      <c r="F4748" t="str">
        <f t="shared" si="74"/>
        <v>Residential|100|41774|Per Ton|14</v>
      </c>
      <c r="I4748">
        <v>0.31134785999999998</v>
      </c>
      <c r="K4748">
        <v>0.37233629000000001</v>
      </c>
      <c r="L4748">
        <v>680</v>
      </c>
      <c r="O4748">
        <v>0.36483198999999999</v>
      </c>
      <c r="P4748">
        <v>96.718718999999993</v>
      </c>
      <c r="Q4748">
        <v>0.41524693000000001</v>
      </c>
      <c r="R4748">
        <v>666</v>
      </c>
      <c r="S4748">
        <v>17</v>
      </c>
      <c r="T4748">
        <v>20</v>
      </c>
      <c r="U4748">
        <v>1.102509</v>
      </c>
      <c r="V4748">
        <v>0.34326390000000001</v>
      </c>
      <c r="W4748">
        <v>10623</v>
      </c>
      <c r="X4748">
        <v>-5.34841E-2</v>
      </c>
      <c r="Y4748">
        <v>-2.15681E-2</v>
      </c>
      <c r="Z4748">
        <v>1.42784E-2</v>
      </c>
      <c r="AA4748">
        <v>1.6090500000000001E-2</v>
      </c>
      <c r="AB4748">
        <v>1.5742099999999998E-2</v>
      </c>
      <c r="AC4748">
        <v>2.1512300000000002E-2</v>
      </c>
      <c r="AD4748">
        <v>2.25104E-2</v>
      </c>
      <c r="AE4748">
        <v>-8.1053200000000006E-2</v>
      </c>
      <c r="AF4748">
        <v>-6.4765199999999995E-2</v>
      </c>
      <c r="AG4748">
        <v>-5.34841E-2</v>
      </c>
      <c r="AH4748">
        <v>-4.22031E-2</v>
      </c>
      <c r="AI4748">
        <v>-2.5915000000000001E-2</v>
      </c>
      <c r="AJ4748">
        <v>-5.04164E-2</v>
      </c>
      <c r="AK4748">
        <v>-3.3372600000000002E-2</v>
      </c>
      <c r="AL4748">
        <v>-2.15681E-2</v>
      </c>
      <c r="AM4748">
        <v>-9.7637000000000002E-3</v>
      </c>
      <c r="AN4748">
        <v>7.2801000000000003E-3</v>
      </c>
    </row>
    <row r="4749" spans="1:40" x14ac:dyDescent="0.25">
      <c r="A4749" t="s">
        <v>24</v>
      </c>
      <c r="B4749" t="s">
        <v>24</v>
      </c>
      <c r="C4749" s="3">
        <v>41774</v>
      </c>
      <c r="D4749" t="s">
        <v>66</v>
      </c>
      <c r="E4749" s="2">
        <v>15</v>
      </c>
      <c r="F4749" t="str">
        <f t="shared" si="74"/>
        <v>All|All|41774|Per Device|15</v>
      </c>
      <c r="I4749">
        <v>2.0005435999999999</v>
      </c>
      <c r="K4749">
        <v>4.2917113999999996</v>
      </c>
      <c r="L4749">
        <v>2820</v>
      </c>
      <c r="O4749">
        <v>2.311728</v>
      </c>
      <c r="P4749">
        <v>96.962661999999995</v>
      </c>
      <c r="Q4749">
        <v>5.3229844999999996</v>
      </c>
      <c r="R4749">
        <v>2789</v>
      </c>
      <c r="S4749">
        <v>17</v>
      </c>
      <c r="T4749">
        <v>20</v>
      </c>
      <c r="U4749">
        <v>1.1483449999999999</v>
      </c>
      <c r="V4749">
        <v>2.2973150000000002</v>
      </c>
      <c r="W4749">
        <v>27058</v>
      </c>
      <c r="X4749">
        <v>-0.31118449999999998</v>
      </c>
      <c r="Y4749">
        <v>-1.4412899999999999E-2</v>
      </c>
      <c r="Z4749">
        <v>8.0817600000000003E-2</v>
      </c>
      <c r="AA4749">
        <v>0.1007931</v>
      </c>
      <c r="AB4749">
        <v>9.28065E-2</v>
      </c>
      <c r="AC4749">
        <v>0.12919269999999999</v>
      </c>
      <c r="AD4749">
        <v>0.1370121</v>
      </c>
      <c r="AE4749">
        <v>-0.47675149999999999</v>
      </c>
      <c r="AF4749">
        <v>-0.37893320000000003</v>
      </c>
      <c r="AG4749">
        <v>-0.31118449999999998</v>
      </c>
      <c r="AH4749">
        <v>-0.24343580000000001</v>
      </c>
      <c r="AI4749">
        <v>-0.14561740000000001</v>
      </c>
      <c r="AJ4749">
        <v>-0.1900009</v>
      </c>
      <c r="AK4749">
        <v>-8.6262099999999994E-2</v>
      </c>
      <c r="AL4749">
        <v>-1.4412899999999999E-2</v>
      </c>
      <c r="AM4749">
        <v>5.7436300000000003E-2</v>
      </c>
      <c r="AN4749">
        <v>0.16117509999999999</v>
      </c>
    </row>
    <row r="4750" spans="1:40" x14ac:dyDescent="0.25">
      <c r="A4750" t="s">
        <v>24</v>
      </c>
      <c r="B4750" t="s">
        <v>24</v>
      </c>
      <c r="C4750" s="3">
        <v>41774</v>
      </c>
      <c r="D4750" t="s">
        <v>68</v>
      </c>
      <c r="E4750" s="2">
        <v>15</v>
      </c>
      <c r="F4750" t="str">
        <f t="shared" si="74"/>
        <v>All|All|41774|Per Ton|15</v>
      </c>
      <c r="I4750">
        <v>0.54644755</v>
      </c>
      <c r="K4750">
        <v>1.1722790000000001</v>
      </c>
      <c r="L4750">
        <v>2820</v>
      </c>
      <c r="O4750">
        <v>0.63144745000000002</v>
      </c>
      <c r="P4750">
        <v>96.962661999999995</v>
      </c>
      <c r="Q4750">
        <v>1.4539708</v>
      </c>
      <c r="R4750">
        <v>2789</v>
      </c>
      <c r="S4750">
        <v>17</v>
      </c>
      <c r="T4750">
        <v>20</v>
      </c>
      <c r="U4750">
        <v>1.1483449999999999</v>
      </c>
      <c r="V4750">
        <v>0.62751049999999997</v>
      </c>
      <c r="W4750">
        <v>27058</v>
      </c>
      <c r="X4750">
        <v>-8.4999900000000003E-2</v>
      </c>
      <c r="Y4750">
        <v>-3.9369000000000001E-3</v>
      </c>
      <c r="Z4750">
        <v>2.2075299999999999E-2</v>
      </c>
      <c r="AA4750">
        <v>2.75316E-2</v>
      </c>
      <c r="AB4750">
        <v>2.53501E-2</v>
      </c>
      <c r="AC4750">
        <v>3.5288899999999998E-2</v>
      </c>
      <c r="AD4750">
        <v>3.7424800000000001E-2</v>
      </c>
      <c r="AE4750">
        <v>-0.13022449999999999</v>
      </c>
      <c r="AF4750">
        <v>-0.1035054</v>
      </c>
      <c r="AG4750">
        <v>-8.4999900000000003E-2</v>
      </c>
      <c r="AH4750">
        <v>-6.6494399999999995E-2</v>
      </c>
      <c r="AI4750">
        <v>-3.97753E-2</v>
      </c>
      <c r="AJ4750">
        <v>-5.1898699999999999E-2</v>
      </c>
      <c r="AK4750">
        <v>-2.35625E-2</v>
      </c>
      <c r="AL4750">
        <v>-3.9369000000000001E-3</v>
      </c>
      <c r="AM4750">
        <v>1.56887E-2</v>
      </c>
      <c r="AN4750">
        <v>4.4024899999999999E-2</v>
      </c>
    </row>
    <row r="4751" spans="1:40" x14ac:dyDescent="0.25">
      <c r="A4751" t="s">
        <v>64</v>
      </c>
      <c r="B4751" t="s">
        <v>24</v>
      </c>
      <c r="C4751" s="3">
        <v>41774</v>
      </c>
      <c r="D4751" t="s">
        <v>66</v>
      </c>
      <c r="E4751" s="2">
        <v>15</v>
      </c>
      <c r="F4751" t="str">
        <f t="shared" si="74"/>
        <v>Non-Residential|All|41774|Per Device|15</v>
      </c>
      <c r="I4751">
        <v>3.5981730999999999</v>
      </c>
      <c r="K4751">
        <v>5.3768475999999996</v>
      </c>
      <c r="L4751">
        <v>1437</v>
      </c>
      <c r="O4751">
        <v>4.0734513000000003</v>
      </c>
      <c r="P4751">
        <v>96.644981000000001</v>
      </c>
      <c r="Q4751">
        <v>6.7984340000000003</v>
      </c>
      <c r="R4751">
        <v>1441</v>
      </c>
      <c r="S4751">
        <v>17</v>
      </c>
      <c r="T4751">
        <v>20</v>
      </c>
      <c r="U4751">
        <v>1.1254189999999999</v>
      </c>
      <c r="V4751">
        <v>4.0494510000000004</v>
      </c>
      <c r="W4751">
        <v>4663</v>
      </c>
      <c r="X4751">
        <v>-0.47527819999999998</v>
      </c>
      <c r="Y4751">
        <v>-2.4E-2</v>
      </c>
      <c r="Z4751">
        <v>0.1418402</v>
      </c>
      <c r="AA4751">
        <v>0.17909230000000001</v>
      </c>
      <c r="AB4751">
        <v>0.15962960000000001</v>
      </c>
      <c r="AC4751">
        <v>0.2284572</v>
      </c>
      <c r="AD4751">
        <v>0.2399076</v>
      </c>
      <c r="AE4751">
        <v>-0.76805789999999996</v>
      </c>
      <c r="AF4751">
        <v>-0.59508130000000004</v>
      </c>
      <c r="AG4751">
        <v>-0.47527819999999998</v>
      </c>
      <c r="AH4751">
        <v>-0.35547509999999999</v>
      </c>
      <c r="AI4751">
        <v>-0.18249850000000001</v>
      </c>
      <c r="AJ4751">
        <v>-0.33145390000000002</v>
      </c>
      <c r="AK4751">
        <v>-0.14980760000000001</v>
      </c>
      <c r="AL4751">
        <v>-2.4E-2</v>
      </c>
      <c r="AM4751">
        <v>0.1018077</v>
      </c>
      <c r="AN4751">
        <v>0.28345399999999998</v>
      </c>
    </row>
    <row r="4752" spans="1:40" x14ac:dyDescent="0.25">
      <c r="A4752" t="s">
        <v>64</v>
      </c>
      <c r="B4752" t="s">
        <v>24</v>
      </c>
      <c r="C4752" s="3">
        <v>41774</v>
      </c>
      <c r="D4752" t="s">
        <v>68</v>
      </c>
      <c r="E4752" s="2">
        <v>15</v>
      </c>
      <c r="F4752" t="str">
        <f t="shared" si="74"/>
        <v>Non-Residential|All|41774|Per Ton|15</v>
      </c>
      <c r="I4752">
        <v>0.92720345999999998</v>
      </c>
      <c r="K4752">
        <v>1.3855453</v>
      </c>
      <c r="L4752">
        <v>1437</v>
      </c>
      <c r="O4752">
        <v>1.0496766</v>
      </c>
      <c r="P4752">
        <v>96.644981000000001</v>
      </c>
      <c r="Q4752">
        <v>1.75187</v>
      </c>
      <c r="R4752">
        <v>1441</v>
      </c>
      <c r="S4752">
        <v>17</v>
      </c>
      <c r="T4752">
        <v>20</v>
      </c>
      <c r="U4752">
        <v>1.1254189999999999</v>
      </c>
      <c r="V4752">
        <v>1.0434920000000001</v>
      </c>
      <c r="W4752">
        <v>4663</v>
      </c>
      <c r="X4752">
        <v>-0.1224732</v>
      </c>
      <c r="Y4752">
        <v>-6.1844999999999999E-3</v>
      </c>
      <c r="Z4752">
        <v>3.6550399999999997E-2</v>
      </c>
      <c r="AA4752">
        <v>4.6149799999999998E-2</v>
      </c>
      <c r="AB4752">
        <v>4.1134499999999997E-2</v>
      </c>
      <c r="AC4752">
        <v>5.8870499999999999E-2</v>
      </c>
      <c r="AD4752">
        <v>6.1821099999999997E-2</v>
      </c>
      <c r="AE4752">
        <v>-0.19791880000000001</v>
      </c>
      <c r="AF4752">
        <v>-0.15334490000000001</v>
      </c>
      <c r="AG4752">
        <v>-0.1224732</v>
      </c>
      <c r="AH4752">
        <v>-9.1601399999999999E-2</v>
      </c>
      <c r="AI4752">
        <v>-4.70275E-2</v>
      </c>
      <c r="AJ4752">
        <v>-8.5411500000000001E-2</v>
      </c>
      <c r="AK4752">
        <v>-3.8603600000000002E-2</v>
      </c>
      <c r="AL4752">
        <v>-6.1844999999999999E-3</v>
      </c>
      <c r="AM4752">
        <v>2.6234500000000001E-2</v>
      </c>
      <c r="AN4752">
        <v>7.3042499999999996E-2</v>
      </c>
    </row>
    <row r="4753" spans="1:40" x14ac:dyDescent="0.25">
      <c r="A4753" t="s">
        <v>64</v>
      </c>
      <c r="B4753">
        <v>30</v>
      </c>
      <c r="C4753" s="3">
        <v>41774</v>
      </c>
      <c r="D4753" t="s">
        <v>66</v>
      </c>
      <c r="E4753" s="2">
        <v>15</v>
      </c>
      <c r="F4753" t="str">
        <f t="shared" si="74"/>
        <v>Non-Residential|30|41774|Per Device|15</v>
      </c>
      <c r="I4753">
        <v>3.6210490000000002</v>
      </c>
      <c r="K4753">
        <v>5.2220079999999998</v>
      </c>
      <c r="L4753">
        <v>722</v>
      </c>
      <c r="O4753">
        <v>4.1147771000000004</v>
      </c>
      <c r="P4753">
        <v>96.724838000000005</v>
      </c>
      <c r="Q4753">
        <v>7.4437237999999999</v>
      </c>
      <c r="R4753">
        <v>724</v>
      </c>
      <c r="S4753">
        <v>17</v>
      </c>
      <c r="T4753">
        <v>20</v>
      </c>
      <c r="U4753">
        <v>1.152577</v>
      </c>
      <c r="V4753">
        <v>4.1735379999999997</v>
      </c>
      <c r="W4753">
        <v>1336</v>
      </c>
      <c r="X4753">
        <v>-0.4937281</v>
      </c>
      <c r="Y4753">
        <v>5.8761099999999997E-2</v>
      </c>
      <c r="Z4753">
        <v>0.19434299999999999</v>
      </c>
      <c r="AA4753">
        <v>0.2766438</v>
      </c>
      <c r="AB4753">
        <v>0.22399530000000001</v>
      </c>
      <c r="AC4753">
        <v>0.3380843</v>
      </c>
      <c r="AD4753">
        <v>0.35595739999999998</v>
      </c>
      <c r="AE4753">
        <v>-0.92700059999999995</v>
      </c>
      <c r="AF4753">
        <v>-0.6710197</v>
      </c>
      <c r="AG4753">
        <v>-0.4937281</v>
      </c>
      <c r="AH4753">
        <v>-0.31643650000000001</v>
      </c>
      <c r="AI4753">
        <v>-6.0455599999999998E-2</v>
      </c>
      <c r="AJ4753">
        <v>-0.39741670000000001</v>
      </c>
      <c r="AK4753">
        <v>-0.12790319999999999</v>
      </c>
      <c r="AL4753">
        <v>5.8761099999999997E-2</v>
      </c>
      <c r="AM4753">
        <v>0.24542539999999999</v>
      </c>
      <c r="AN4753">
        <v>0.51493900000000004</v>
      </c>
    </row>
    <row r="4754" spans="1:40" x14ac:dyDescent="0.25">
      <c r="A4754" t="s">
        <v>64</v>
      </c>
      <c r="B4754">
        <v>30</v>
      </c>
      <c r="C4754" s="3">
        <v>41774</v>
      </c>
      <c r="D4754" t="s">
        <v>68</v>
      </c>
      <c r="E4754" s="2">
        <v>15</v>
      </c>
      <c r="F4754" t="str">
        <f t="shared" si="74"/>
        <v>Non-Residential|30|41774|Per Ton|15</v>
      </c>
      <c r="I4754">
        <v>0.93194392000000004</v>
      </c>
      <c r="K4754">
        <v>1.3439802999999999</v>
      </c>
      <c r="L4754">
        <v>722</v>
      </c>
      <c r="O4754">
        <v>1.0590139999999999</v>
      </c>
      <c r="P4754">
        <v>96.724838000000005</v>
      </c>
      <c r="Q4754">
        <v>1.9157799</v>
      </c>
      <c r="R4754">
        <v>724</v>
      </c>
      <c r="S4754">
        <v>17</v>
      </c>
      <c r="T4754">
        <v>20</v>
      </c>
      <c r="U4754">
        <v>1.152577</v>
      </c>
      <c r="V4754">
        <v>1.0741369999999999</v>
      </c>
      <c r="W4754">
        <v>1336</v>
      </c>
      <c r="X4754">
        <v>-0.12707009999999999</v>
      </c>
      <c r="Y4754">
        <v>1.51234E-2</v>
      </c>
      <c r="Z4754">
        <v>5.0017800000000001E-2</v>
      </c>
      <c r="AA4754">
        <v>7.1199399999999996E-2</v>
      </c>
      <c r="AB4754">
        <v>5.7649300000000001E-2</v>
      </c>
      <c r="AC4754">
        <v>8.7012300000000001E-2</v>
      </c>
      <c r="AD4754">
        <v>9.1612200000000005E-2</v>
      </c>
      <c r="AE4754">
        <v>-0.23858070000000001</v>
      </c>
      <c r="AF4754">
        <v>-0.1726993</v>
      </c>
      <c r="AG4754">
        <v>-0.12707009999999999</v>
      </c>
      <c r="AH4754">
        <v>-8.1440799999999994E-2</v>
      </c>
      <c r="AI4754">
        <v>-1.5559399999999999E-2</v>
      </c>
      <c r="AJ4754">
        <v>-0.1022824</v>
      </c>
      <c r="AK4754">
        <v>-3.2918099999999999E-2</v>
      </c>
      <c r="AL4754">
        <v>1.51234E-2</v>
      </c>
      <c r="AM4754">
        <v>6.3164899999999996E-2</v>
      </c>
      <c r="AN4754">
        <v>0.13252920000000001</v>
      </c>
    </row>
    <row r="4755" spans="1:40" x14ac:dyDescent="0.25">
      <c r="A4755" t="s">
        <v>64</v>
      </c>
      <c r="B4755">
        <v>50</v>
      </c>
      <c r="C4755" s="3">
        <v>41774</v>
      </c>
      <c r="D4755" t="s">
        <v>66</v>
      </c>
      <c r="E4755" s="2">
        <v>15</v>
      </c>
      <c r="F4755" t="str">
        <f t="shared" si="74"/>
        <v>Non-Residential|50|41774|Per Device|15</v>
      </c>
      <c r="I4755">
        <v>3.5738607</v>
      </c>
      <c r="K4755">
        <v>5.3988664000000002</v>
      </c>
      <c r="L4755">
        <v>715</v>
      </c>
      <c r="O4755">
        <v>4.0375529999999999</v>
      </c>
      <c r="P4755">
        <v>96.611075999999997</v>
      </c>
      <c r="Q4755">
        <v>6.261838</v>
      </c>
      <c r="R4755">
        <v>717</v>
      </c>
      <c r="S4755">
        <v>17</v>
      </c>
      <c r="T4755">
        <v>20</v>
      </c>
      <c r="U4755">
        <v>1.111221</v>
      </c>
      <c r="V4755">
        <v>3.9713479999999999</v>
      </c>
      <c r="W4755">
        <v>3327</v>
      </c>
      <c r="X4755">
        <v>-0.4636923</v>
      </c>
      <c r="Y4755">
        <v>-6.6205200000000006E-2</v>
      </c>
      <c r="Z4755">
        <v>0.20190620000000001</v>
      </c>
      <c r="AA4755">
        <v>0.23385259999999999</v>
      </c>
      <c r="AB4755">
        <v>0.22436229999999999</v>
      </c>
      <c r="AC4755">
        <v>0.30895489999999998</v>
      </c>
      <c r="AD4755">
        <v>0.32407639999999999</v>
      </c>
      <c r="AE4755">
        <v>-0.85963400000000001</v>
      </c>
      <c r="AF4755">
        <v>-0.6257085</v>
      </c>
      <c r="AG4755">
        <v>-0.4636923</v>
      </c>
      <c r="AH4755">
        <v>-0.30167620000000001</v>
      </c>
      <c r="AI4755">
        <v>-6.7750699999999997E-2</v>
      </c>
      <c r="AJ4755">
        <v>-0.4815258</v>
      </c>
      <c r="AK4755">
        <v>-0.2361511</v>
      </c>
      <c r="AL4755">
        <v>-6.6205200000000006E-2</v>
      </c>
      <c r="AM4755">
        <v>0.1037406</v>
      </c>
      <c r="AN4755">
        <v>0.34911540000000002</v>
      </c>
    </row>
    <row r="4756" spans="1:40" x14ac:dyDescent="0.25">
      <c r="A4756" t="s">
        <v>64</v>
      </c>
      <c r="B4756">
        <v>50</v>
      </c>
      <c r="C4756" s="3">
        <v>41774</v>
      </c>
      <c r="D4756" t="s">
        <v>68</v>
      </c>
      <c r="E4756" s="2">
        <v>15</v>
      </c>
      <c r="F4756" t="str">
        <f t="shared" si="74"/>
        <v>Non-Residential|50|41774|Per Ton|15</v>
      </c>
      <c r="I4756">
        <v>0.92149618</v>
      </c>
      <c r="K4756">
        <v>1.3920618</v>
      </c>
      <c r="L4756">
        <v>715</v>
      </c>
      <c r="O4756">
        <v>1.0410562000000001</v>
      </c>
      <c r="P4756">
        <v>96.611075999999997</v>
      </c>
      <c r="Q4756">
        <v>1.6145731999999999</v>
      </c>
      <c r="R4756">
        <v>717</v>
      </c>
      <c r="S4756">
        <v>17</v>
      </c>
      <c r="T4756">
        <v>20</v>
      </c>
      <c r="U4756">
        <v>1.111221</v>
      </c>
      <c r="V4756">
        <v>1.0239860000000001</v>
      </c>
      <c r="W4756">
        <v>3327</v>
      </c>
      <c r="X4756">
        <v>-0.11956</v>
      </c>
      <c r="Y4756">
        <v>-1.7070499999999999E-2</v>
      </c>
      <c r="Z4756">
        <v>5.2060200000000001E-2</v>
      </c>
      <c r="AA4756">
        <v>6.0297299999999998E-2</v>
      </c>
      <c r="AB4756">
        <v>5.78503E-2</v>
      </c>
      <c r="AC4756">
        <v>7.9661999999999997E-2</v>
      </c>
      <c r="AD4756">
        <v>8.3560899999999994E-2</v>
      </c>
      <c r="AE4756">
        <v>-0.22165090000000001</v>
      </c>
      <c r="AF4756">
        <v>-0.1613348</v>
      </c>
      <c r="AG4756">
        <v>-0.11956</v>
      </c>
      <c r="AH4756">
        <v>-7.7785199999999999E-2</v>
      </c>
      <c r="AI4756">
        <v>-1.7469100000000001E-2</v>
      </c>
      <c r="AJ4756">
        <v>-0.1241582</v>
      </c>
      <c r="AK4756">
        <v>-6.0889899999999997E-2</v>
      </c>
      <c r="AL4756">
        <v>-1.7070499999999999E-2</v>
      </c>
      <c r="AM4756">
        <v>2.6748899999999999E-2</v>
      </c>
      <c r="AN4756">
        <v>9.0017100000000003E-2</v>
      </c>
    </row>
    <row r="4757" spans="1:40" x14ac:dyDescent="0.25">
      <c r="A4757" t="s">
        <v>65</v>
      </c>
      <c r="B4757" t="s">
        <v>24</v>
      </c>
      <c r="C4757" s="3">
        <v>41774</v>
      </c>
      <c r="D4757" t="s">
        <v>66</v>
      </c>
      <c r="E4757" s="2">
        <v>15</v>
      </c>
      <c r="F4757" t="str">
        <f t="shared" si="74"/>
        <v>Residential|All|41774|Per Device|15</v>
      </c>
      <c r="I4757">
        <v>1.3985282000000001</v>
      </c>
      <c r="K4757">
        <v>1.5447373</v>
      </c>
      <c r="L4757">
        <v>1383</v>
      </c>
      <c r="O4757">
        <v>1.6185400999999999</v>
      </c>
      <c r="P4757">
        <v>97.026711000000006</v>
      </c>
      <c r="Q4757">
        <v>1.6771567000000001</v>
      </c>
      <c r="R4757">
        <v>1348</v>
      </c>
      <c r="S4757">
        <v>17</v>
      </c>
      <c r="T4757">
        <v>20</v>
      </c>
      <c r="U4757">
        <v>1.1501399999999999</v>
      </c>
      <c r="V4757">
        <v>1.6085039999999999</v>
      </c>
      <c r="W4757">
        <v>22395</v>
      </c>
      <c r="X4757">
        <v>-0.22001190000000001</v>
      </c>
      <c r="Y4757">
        <v>-1.0036399999999999E-2</v>
      </c>
      <c r="Z4757">
        <v>4.15378E-2</v>
      </c>
      <c r="AA4757">
        <v>4.56803E-2</v>
      </c>
      <c r="AB4757">
        <v>4.7774299999999999E-2</v>
      </c>
      <c r="AC4757">
        <v>6.1741999999999998E-2</v>
      </c>
      <c r="AD4757">
        <v>6.6099000000000005E-2</v>
      </c>
      <c r="AE4757">
        <v>-0.2991375</v>
      </c>
      <c r="AF4757">
        <v>-0.25238949999999999</v>
      </c>
      <c r="AG4757">
        <v>-0.22001190000000001</v>
      </c>
      <c r="AH4757">
        <v>-0.18763440000000001</v>
      </c>
      <c r="AI4757">
        <v>-0.14088629999999999</v>
      </c>
      <c r="AJ4757">
        <v>-9.4745599999999999E-2</v>
      </c>
      <c r="AK4757">
        <v>-4.4698700000000001E-2</v>
      </c>
      <c r="AL4757">
        <v>-1.0036399999999999E-2</v>
      </c>
      <c r="AM4757">
        <v>2.4625899999999999E-2</v>
      </c>
      <c r="AN4757">
        <v>7.4672799999999998E-2</v>
      </c>
    </row>
    <row r="4758" spans="1:40" x14ac:dyDescent="0.25">
      <c r="A4758" t="s">
        <v>65</v>
      </c>
      <c r="B4758" t="s">
        <v>24</v>
      </c>
      <c r="C4758" s="3">
        <v>41774</v>
      </c>
      <c r="D4758" t="s">
        <v>68</v>
      </c>
      <c r="E4758" s="2">
        <v>15</v>
      </c>
      <c r="F4758" t="str">
        <f t="shared" si="74"/>
        <v>Residential|All|41774|Per Ton|15</v>
      </c>
      <c r="I4758">
        <v>0.39172966999999997</v>
      </c>
      <c r="K4758">
        <v>0.43268305000000001</v>
      </c>
      <c r="L4758">
        <v>1383</v>
      </c>
      <c r="O4758">
        <v>0.45335530000000002</v>
      </c>
      <c r="P4758">
        <v>97.026711000000006</v>
      </c>
      <c r="Q4758">
        <v>0.46977390000000002</v>
      </c>
      <c r="R4758">
        <v>1348</v>
      </c>
      <c r="S4758">
        <v>17</v>
      </c>
      <c r="T4758">
        <v>20</v>
      </c>
      <c r="U4758">
        <v>1.1501399999999999</v>
      </c>
      <c r="V4758">
        <v>0.4505441</v>
      </c>
      <c r="W4758">
        <v>22395</v>
      </c>
      <c r="X4758">
        <v>-6.1625600000000003E-2</v>
      </c>
      <c r="Y4758">
        <v>-2.8111999999999998E-3</v>
      </c>
      <c r="Z4758">
        <v>1.1634800000000001E-2</v>
      </c>
      <c r="AA4758">
        <v>1.27951E-2</v>
      </c>
      <c r="AB4758">
        <v>1.33816E-2</v>
      </c>
      <c r="AC4758">
        <v>1.7294E-2</v>
      </c>
      <c r="AD4758">
        <v>1.85144E-2</v>
      </c>
      <c r="AE4758">
        <v>-8.3788799999999997E-2</v>
      </c>
      <c r="AF4758">
        <v>-7.0694599999999996E-2</v>
      </c>
      <c r="AG4758">
        <v>-6.1625600000000003E-2</v>
      </c>
      <c r="AH4758">
        <v>-5.2556600000000002E-2</v>
      </c>
      <c r="AI4758">
        <v>-3.9462400000000002E-2</v>
      </c>
      <c r="AJ4758">
        <v>-2.65384E-2</v>
      </c>
      <c r="AK4758">
        <v>-1.2520099999999999E-2</v>
      </c>
      <c r="AL4758">
        <v>-2.8111999999999998E-3</v>
      </c>
      <c r="AM4758">
        <v>6.8977999999999999E-3</v>
      </c>
      <c r="AN4758">
        <v>2.0916000000000001E-2</v>
      </c>
    </row>
    <row r="4759" spans="1:40" x14ac:dyDescent="0.25">
      <c r="A4759" t="s">
        <v>65</v>
      </c>
      <c r="B4759">
        <v>50</v>
      </c>
      <c r="C4759" s="3">
        <v>41774</v>
      </c>
      <c r="D4759" t="s">
        <v>66</v>
      </c>
      <c r="E4759" s="2">
        <v>15</v>
      </c>
      <c r="F4759" t="str">
        <f t="shared" si="74"/>
        <v>Residential|50|41774|Per Device|15</v>
      </c>
      <c r="I4759">
        <v>1.552686</v>
      </c>
      <c r="K4759">
        <v>1.6450651999999999</v>
      </c>
      <c r="L4759">
        <v>703</v>
      </c>
      <c r="O4759">
        <v>1.8045195000000001</v>
      </c>
      <c r="P4759">
        <v>97.244484</v>
      </c>
      <c r="Q4759">
        <v>1.7545957000000001</v>
      </c>
      <c r="R4759">
        <v>682</v>
      </c>
      <c r="S4759">
        <v>17</v>
      </c>
      <c r="T4759">
        <v>20</v>
      </c>
      <c r="U4759">
        <v>1.1869019999999999</v>
      </c>
      <c r="V4759">
        <v>1.842886</v>
      </c>
      <c r="W4759">
        <v>11772</v>
      </c>
      <c r="X4759">
        <v>-0.25183339999999999</v>
      </c>
      <c r="Y4759">
        <v>3.8366499999999998E-2</v>
      </c>
      <c r="Z4759">
        <v>6.2044799999999997E-2</v>
      </c>
      <c r="AA4759">
        <v>6.7186899999999994E-2</v>
      </c>
      <c r="AB4759">
        <v>7.3641100000000001E-2</v>
      </c>
      <c r="AC4759">
        <v>9.1452900000000004E-2</v>
      </c>
      <c r="AD4759">
        <v>9.9684999999999996E-2</v>
      </c>
      <c r="AE4759">
        <v>-0.3690351</v>
      </c>
      <c r="AF4759">
        <v>-0.29979139999999999</v>
      </c>
      <c r="AG4759">
        <v>-0.25183339999999999</v>
      </c>
      <c r="AH4759">
        <v>-0.20387549999999999</v>
      </c>
      <c r="AI4759">
        <v>-0.1346318</v>
      </c>
      <c r="AJ4759">
        <v>-8.9384900000000003E-2</v>
      </c>
      <c r="AK4759">
        <v>-1.39083E-2</v>
      </c>
      <c r="AL4759">
        <v>3.8366499999999998E-2</v>
      </c>
      <c r="AM4759">
        <v>9.0641399999999997E-2</v>
      </c>
      <c r="AN4759">
        <v>0.16611799999999999</v>
      </c>
    </row>
    <row r="4760" spans="1:40" x14ac:dyDescent="0.25">
      <c r="A4760" t="s">
        <v>65</v>
      </c>
      <c r="B4760">
        <v>50</v>
      </c>
      <c r="C4760" s="3">
        <v>41774</v>
      </c>
      <c r="D4760" t="s">
        <v>68</v>
      </c>
      <c r="E4760" s="2">
        <v>15</v>
      </c>
      <c r="F4760" t="str">
        <f t="shared" si="74"/>
        <v>Residential|50|41774|Per Ton|15</v>
      </c>
      <c r="I4760">
        <v>0.44188382999999998</v>
      </c>
      <c r="K4760">
        <v>0.46817430999999998</v>
      </c>
      <c r="L4760">
        <v>703</v>
      </c>
      <c r="O4760">
        <v>0.51355390999999995</v>
      </c>
      <c r="P4760">
        <v>97.244484</v>
      </c>
      <c r="Q4760">
        <v>0.49934593999999999</v>
      </c>
      <c r="R4760">
        <v>682</v>
      </c>
      <c r="S4760">
        <v>17</v>
      </c>
      <c r="T4760">
        <v>20</v>
      </c>
      <c r="U4760">
        <v>1.1869019999999999</v>
      </c>
      <c r="V4760">
        <v>0.52447279999999996</v>
      </c>
      <c r="W4760">
        <v>11772</v>
      </c>
      <c r="X4760">
        <v>-7.16701E-2</v>
      </c>
      <c r="Y4760">
        <v>1.09189E-2</v>
      </c>
      <c r="Z4760">
        <v>1.76575E-2</v>
      </c>
      <c r="AA4760">
        <v>1.91209E-2</v>
      </c>
      <c r="AB4760">
        <v>2.0957799999999999E-2</v>
      </c>
      <c r="AC4760">
        <v>2.6026899999999999E-2</v>
      </c>
      <c r="AD4760">
        <v>2.8369700000000001E-2</v>
      </c>
      <c r="AE4760">
        <v>-0.1050249</v>
      </c>
      <c r="AF4760">
        <v>-8.5318599999999994E-2</v>
      </c>
      <c r="AG4760">
        <v>-7.16701E-2</v>
      </c>
      <c r="AH4760">
        <v>-5.80216E-2</v>
      </c>
      <c r="AI4760">
        <v>-3.8315299999999997E-2</v>
      </c>
      <c r="AJ4760">
        <v>-2.54383E-2</v>
      </c>
      <c r="AK4760">
        <v>-3.9582000000000003E-3</v>
      </c>
      <c r="AL4760">
        <v>1.09189E-2</v>
      </c>
      <c r="AM4760">
        <v>2.57959E-2</v>
      </c>
      <c r="AN4760">
        <v>4.7275999999999999E-2</v>
      </c>
    </row>
    <row r="4761" spans="1:40" x14ac:dyDescent="0.25">
      <c r="A4761" t="s">
        <v>65</v>
      </c>
      <c r="B4761">
        <v>100</v>
      </c>
      <c r="C4761" s="3">
        <v>41774</v>
      </c>
      <c r="D4761" t="s">
        <v>66</v>
      </c>
      <c r="E4761" s="2">
        <v>15</v>
      </c>
      <c r="F4761" t="str">
        <f t="shared" si="74"/>
        <v>Residential|100|41774|Per Device|15</v>
      </c>
      <c r="I4761">
        <v>1.2329559000000001</v>
      </c>
      <c r="K4761">
        <v>1.4255023</v>
      </c>
      <c r="L4761">
        <v>680</v>
      </c>
      <c r="O4761">
        <v>1.4204093</v>
      </c>
      <c r="P4761">
        <v>96.780670000000001</v>
      </c>
      <c r="Q4761">
        <v>1.5818479000000001</v>
      </c>
      <c r="R4761">
        <v>666</v>
      </c>
      <c r="S4761">
        <v>17</v>
      </c>
      <c r="T4761">
        <v>20</v>
      </c>
      <c r="U4761">
        <v>1.102509</v>
      </c>
      <c r="V4761">
        <v>1.359345</v>
      </c>
      <c r="W4761">
        <v>10623</v>
      </c>
      <c r="X4761">
        <v>-0.18745339999999999</v>
      </c>
      <c r="Y4761">
        <v>-6.1064100000000003E-2</v>
      </c>
      <c r="Z4761">
        <v>5.4665499999999999E-2</v>
      </c>
      <c r="AA4761">
        <v>6.12954E-2</v>
      </c>
      <c r="AB4761">
        <v>6.0269200000000002E-2</v>
      </c>
      <c r="AC4761">
        <v>8.2130599999999998E-2</v>
      </c>
      <c r="AD4761">
        <v>8.5962200000000002E-2</v>
      </c>
      <c r="AE4761">
        <v>-0.29270810000000003</v>
      </c>
      <c r="AF4761">
        <v>-0.2305228</v>
      </c>
      <c r="AG4761">
        <v>-0.18745339999999999</v>
      </c>
      <c r="AH4761">
        <v>-0.14438409999999999</v>
      </c>
      <c r="AI4761">
        <v>-8.2198800000000002E-2</v>
      </c>
      <c r="AJ4761">
        <v>-0.1712292</v>
      </c>
      <c r="AK4761">
        <v>-0.1061428</v>
      </c>
      <c r="AL4761">
        <v>-6.1064100000000003E-2</v>
      </c>
      <c r="AM4761">
        <v>-1.59855E-2</v>
      </c>
      <c r="AN4761">
        <v>4.9100900000000003E-2</v>
      </c>
    </row>
    <row r="4762" spans="1:40" x14ac:dyDescent="0.25">
      <c r="A4762" t="s">
        <v>65</v>
      </c>
      <c r="B4762">
        <v>100</v>
      </c>
      <c r="C4762" s="3">
        <v>41774</v>
      </c>
      <c r="D4762" t="s">
        <v>68</v>
      </c>
      <c r="E4762" s="2">
        <v>15</v>
      </c>
      <c r="F4762" t="str">
        <f t="shared" si="74"/>
        <v>Residential|100|41774|Per Ton|15</v>
      </c>
      <c r="I4762">
        <v>0.3397249</v>
      </c>
      <c r="K4762">
        <v>0.39277856</v>
      </c>
      <c r="L4762">
        <v>680</v>
      </c>
      <c r="O4762">
        <v>0.39137525000000001</v>
      </c>
      <c r="P4762">
        <v>96.780670000000001</v>
      </c>
      <c r="Q4762">
        <v>0.43585755999999998</v>
      </c>
      <c r="R4762">
        <v>666</v>
      </c>
      <c r="S4762">
        <v>17</v>
      </c>
      <c r="T4762">
        <v>20</v>
      </c>
      <c r="U4762">
        <v>1.102509</v>
      </c>
      <c r="V4762">
        <v>0.37454979999999999</v>
      </c>
      <c r="W4762">
        <v>10623</v>
      </c>
      <c r="X4762">
        <v>-5.1650399999999999E-2</v>
      </c>
      <c r="Y4762">
        <v>-1.6825400000000001E-2</v>
      </c>
      <c r="Z4762">
        <v>1.50624E-2</v>
      </c>
      <c r="AA4762">
        <v>1.6889100000000001E-2</v>
      </c>
      <c r="AB4762">
        <v>1.66064E-2</v>
      </c>
      <c r="AC4762">
        <v>2.2630000000000001E-2</v>
      </c>
      <c r="AD4762">
        <v>2.36858E-2</v>
      </c>
      <c r="AE4762">
        <v>-8.0651899999999999E-2</v>
      </c>
      <c r="AF4762">
        <v>-6.3517500000000005E-2</v>
      </c>
      <c r="AG4762">
        <v>-5.1650399999999999E-2</v>
      </c>
      <c r="AH4762">
        <v>-3.9783199999999998E-2</v>
      </c>
      <c r="AI4762">
        <v>-2.26488E-2</v>
      </c>
      <c r="AJ4762">
        <v>-4.718E-2</v>
      </c>
      <c r="AK4762">
        <v>-2.9246299999999999E-2</v>
      </c>
      <c r="AL4762">
        <v>-1.6825400000000001E-2</v>
      </c>
      <c r="AM4762">
        <v>-4.4045999999999998E-3</v>
      </c>
      <c r="AN4762">
        <v>1.3529100000000001E-2</v>
      </c>
    </row>
    <row r="4763" spans="1:40" x14ac:dyDescent="0.25">
      <c r="A4763" t="s">
        <v>24</v>
      </c>
      <c r="B4763" t="s">
        <v>24</v>
      </c>
      <c r="C4763" s="3">
        <v>41774</v>
      </c>
      <c r="D4763" t="s">
        <v>66</v>
      </c>
      <c r="E4763" s="2">
        <v>16</v>
      </c>
      <c r="F4763" t="str">
        <f t="shared" si="74"/>
        <v>All|All|41774|Per Device|16</v>
      </c>
      <c r="I4763">
        <v>2.0735081000000002</v>
      </c>
      <c r="K4763">
        <v>4.1239716</v>
      </c>
      <c r="L4763">
        <v>2820</v>
      </c>
      <c r="O4763">
        <v>2.3811038</v>
      </c>
      <c r="P4763">
        <v>95.868347</v>
      </c>
      <c r="Q4763">
        <v>5.1171344999999997</v>
      </c>
      <c r="R4763">
        <v>2789</v>
      </c>
      <c r="S4763">
        <v>17</v>
      </c>
      <c r="T4763">
        <v>20</v>
      </c>
      <c r="U4763">
        <v>1.1483449999999999</v>
      </c>
      <c r="V4763">
        <v>2.3811040000000001</v>
      </c>
      <c r="W4763">
        <v>27058</v>
      </c>
      <c r="X4763">
        <v>-0.30759560000000002</v>
      </c>
      <c r="Y4763" s="6">
        <v>-3.4E-8</v>
      </c>
      <c r="Z4763">
        <v>7.7658900000000003E-2</v>
      </c>
      <c r="AA4763">
        <v>9.6895300000000004E-2</v>
      </c>
      <c r="AB4763">
        <v>8.91792E-2</v>
      </c>
      <c r="AC4763">
        <v>0.1241757</v>
      </c>
      <c r="AD4763">
        <v>0.13168759999999999</v>
      </c>
      <c r="AE4763">
        <v>-0.46673320000000001</v>
      </c>
      <c r="AF4763">
        <v>-0.37271339999999997</v>
      </c>
      <c r="AG4763">
        <v>-0.30759560000000002</v>
      </c>
      <c r="AH4763">
        <v>-0.2424779</v>
      </c>
      <c r="AI4763">
        <v>-0.14845810000000001</v>
      </c>
      <c r="AJ4763">
        <v>-0.16876450000000001</v>
      </c>
      <c r="AK4763">
        <v>-6.9057099999999996E-2</v>
      </c>
      <c r="AL4763" s="6">
        <v>-3.4E-8</v>
      </c>
      <c r="AM4763">
        <v>6.9056999999999993E-2</v>
      </c>
      <c r="AN4763">
        <v>0.16876440000000001</v>
      </c>
    </row>
    <row r="4764" spans="1:40" x14ac:dyDescent="0.25">
      <c r="A4764" t="s">
        <v>24</v>
      </c>
      <c r="B4764" t="s">
        <v>24</v>
      </c>
      <c r="C4764" s="3">
        <v>41774</v>
      </c>
      <c r="D4764" t="s">
        <v>68</v>
      </c>
      <c r="E4764" s="2">
        <v>16</v>
      </c>
      <c r="F4764" t="str">
        <f t="shared" si="74"/>
        <v>All|All|41774|Per Ton|16</v>
      </c>
      <c r="I4764">
        <v>0.56637778999999999</v>
      </c>
      <c r="K4764">
        <v>1.1264609000000001</v>
      </c>
      <c r="L4764">
        <v>2820</v>
      </c>
      <c r="O4764">
        <v>0.65039740000000001</v>
      </c>
      <c r="P4764">
        <v>95.868347</v>
      </c>
      <c r="Q4764">
        <v>1.3977428999999999</v>
      </c>
      <c r="R4764">
        <v>2789</v>
      </c>
      <c r="S4764">
        <v>17</v>
      </c>
      <c r="T4764">
        <v>20</v>
      </c>
      <c r="U4764">
        <v>1.1483449999999999</v>
      </c>
      <c r="V4764">
        <v>0.65039740000000001</v>
      </c>
      <c r="W4764">
        <v>27058</v>
      </c>
      <c r="X4764">
        <v>-8.40196E-2</v>
      </c>
      <c r="Y4764" s="6">
        <v>-4.0200000000000003E-8</v>
      </c>
      <c r="Z4764">
        <v>2.1212499999999999E-2</v>
      </c>
      <c r="AA4764">
        <v>2.6466900000000002E-2</v>
      </c>
      <c r="AB4764">
        <v>2.43593E-2</v>
      </c>
      <c r="AC4764">
        <v>3.3918499999999997E-2</v>
      </c>
      <c r="AD4764">
        <v>3.59704E-2</v>
      </c>
      <c r="AE4764">
        <v>-0.12748789999999999</v>
      </c>
      <c r="AF4764">
        <v>-0.10180649999999999</v>
      </c>
      <c r="AG4764">
        <v>-8.40196E-2</v>
      </c>
      <c r="AH4764">
        <v>-6.6232700000000005E-2</v>
      </c>
      <c r="AI4764">
        <v>-4.0551299999999998E-2</v>
      </c>
      <c r="AJ4764">
        <v>-4.6098E-2</v>
      </c>
      <c r="AK4764">
        <v>-1.8862899999999998E-2</v>
      </c>
      <c r="AL4764" s="6">
        <v>-4.0200000000000003E-8</v>
      </c>
      <c r="AM4764">
        <v>1.8862899999999998E-2</v>
      </c>
      <c r="AN4764">
        <v>4.6097899999999997E-2</v>
      </c>
    </row>
    <row r="4765" spans="1:40" x14ac:dyDescent="0.25">
      <c r="A4765" t="s">
        <v>64</v>
      </c>
      <c r="B4765" t="s">
        <v>24</v>
      </c>
      <c r="C4765" s="3">
        <v>41774</v>
      </c>
      <c r="D4765" t="s">
        <v>66</v>
      </c>
      <c r="E4765" s="2">
        <v>16</v>
      </c>
      <c r="F4765" t="str">
        <f t="shared" si="74"/>
        <v>Non-Residential|All|41774|Per Device|16</v>
      </c>
      <c r="I4765">
        <v>3.5164529</v>
      </c>
      <c r="K4765">
        <v>5.1083448999999996</v>
      </c>
      <c r="L4765">
        <v>1437</v>
      </c>
      <c r="O4765">
        <v>3.9574818</v>
      </c>
      <c r="P4765">
        <v>95.025550999999993</v>
      </c>
      <c r="Q4765">
        <v>6.5210102000000001</v>
      </c>
      <c r="R4765">
        <v>1441</v>
      </c>
      <c r="S4765">
        <v>17</v>
      </c>
      <c r="T4765">
        <v>20</v>
      </c>
      <c r="U4765">
        <v>1.1254189999999999</v>
      </c>
      <c r="V4765">
        <v>3.9574820000000002</v>
      </c>
      <c r="W4765">
        <v>4663</v>
      </c>
      <c r="X4765">
        <v>-0.4410289</v>
      </c>
      <c r="Y4765" s="6">
        <v>-1.66E-7</v>
      </c>
      <c r="Z4765">
        <v>0.13475709999999999</v>
      </c>
      <c r="AA4765">
        <v>0.1717841</v>
      </c>
      <c r="AB4765">
        <v>0.15165819999999999</v>
      </c>
      <c r="AC4765">
        <v>0.2183329</v>
      </c>
      <c r="AD4765">
        <v>0.22915060000000001</v>
      </c>
      <c r="AE4765">
        <v>-0.72083379999999997</v>
      </c>
      <c r="AF4765">
        <v>-0.55552279999999998</v>
      </c>
      <c r="AG4765">
        <v>-0.4410289</v>
      </c>
      <c r="AH4765">
        <v>-0.32653500000000002</v>
      </c>
      <c r="AI4765">
        <v>-0.16122410000000001</v>
      </c>
      <c r="AJ4765">
        <v>-0.2936684</v>
      </c>
      <c r="AK4765">
        <v>-0.1201668</v>
      </c>
      <c r="AL4765" s="6">
        <v>-1.66E-7</v>
      </c>
      <c r="AM4765">
        <v>0.1201665</v>
      </c>
      <c r="AN4765">
        <v>0.29366809999999999</v>
      </c>
    </row>
    <row r="4766" spans="1:40" x14ac:dyDescent="0.25">
      <c r="A4766" t="s">
        <v>64</v>
      </c>
      <c r="B4766" t="s">
        <v>24</v>
      </c>
      <c r="C4766" s="3">
        <v>41774</v>
      </c>
      <c r="D4766" t="s">
        <v>68</v>
      </c>
      <c r="E4766" s="2">
        <v>16</v>
      </c>
      <c r="F4766" t="str">
        <f t="shared" si="74"/>
        <v>Non-Residential|All|41774|Per Ton|16</v>
      </c>
      <c r="I4766">
        <v>0.90614519000000004</v>
      </c>
      <c r="K4766">
        <v>1.3163555</v>
      </c>
      <c r="L4766">
        <v>1437</v>
      </c>
      <c r="O4766">
        <v>1.0197927</v>
      </c>
      <c r="P4766">
        <v>95.025550999999993</v>
      </c>
      <c r="Q4766">
        <v>1.6803813999999999</v>
      </c>
      <c r="R4766">
        <v>1441</v>
      </c>
      <c r="S4766">
        <v>17</v>
      </c>
      <c r="T4766">
        <v>20</v>
      </c>
      <c r="U4766">
        <v>1.1254189999999999</v>
      </c>
      <c r="V4766">
        <v>1.0197929999999999</v>
      </c>
      <c r="W4766">
        <v>4663</v>
      </c>
      <c r="X4766">
        <v>-0.1136476</v>
      </c>
      <c r="Y4766" s="6">
        <v>-5.7900000000000002E-8</v>
      </c>
      <c r="Z4766">
        <v>3.4725199999999998E-2</v>
      </c>
      <c r="AA4766">
        <v>4.4266600000000003E-2</v>
      </c>
      <c r="AB4766">
        <v>3.9080400000000001E-2</v>
      </c>
      <c r="AC4766">
        <v>5.6261600000000002E-2</v>
      </c>
      <c r="AD4766">
        <v>5.9049200000000003E-2</v>
      </c>
      <c r="AE4766">
        <v>-0.18574969999999999</v>
      </c>
      <c r="AF4766">
        <v>-0.14315120000000001</v>
      </c>
      <c r="AG4766">
        <v>-0.1136476</v>
      </c>
      <c r="AH4766">
        <v>-8.4143899999999994E-2</v>
      </c>
      <c r="AI4766">
        <v>-4.1545400000000003E-2</v>
      </c>
      <c r="AJ4766">
        <v>-7.5674599999999995E-2</v>
      </c>
      <c r="AK4766">
        <v>-3.09655E-2</v>
      </c>
      <c r="AL4766" s="6">
        <v>-5.7900000000000002E-8</v>
      </c>
      <c r="AM4766">
        <v>3.0965400000000001E-2</v>
      </c>
      <c r="AN4766">
        <v>7.5674500000000006E-2</v>
      </c>
    </row>
    <row r="4767" spans="1:40" x14ac:dyDescent="0.25">
      <c r="A4767" t="s">
        <v>64</v>
      </c>
      <c r="B4767">
        <v>30</v>
      </c>
      <c r="C4767" s="3">
        <v>41774</v>
      </c>
      <c r="D4767" t="s">
        <v>66</v>
      </c>
      <c r="E4767" s="2">
        <v>16</v>
      </c>
      <c r="F4767" t="str">
        <f t="shared" si="74"/>
        <v>Non-Residential|30|41774|Per Device|16</v>
      </c>
      <c r="I4767">
        <v>3.5178193000000002</v>
      </c>
      <c r="K4767">
        <v>4.7596103000000003</v>
      </c>
      <c r="L4767">
        <v>722</v>
      </c>
      <c r="O4767">
        <v>4.0545581000000004</v>
      </c>
      <c r="P4767">
        <v>95.369529999999997</v>
      </c>
      <c r="Q4767">
        <v>7.1179570999999999</v>
      </c>
      <c r="R4767">
        <v>724</v>
      </c>
      <c r="S4767">
        <v>17</v>
      </c>
      <c r="T4767">
        <v>20</v>
      </c>
      <c r="U4767">
        <v>1.152577</v>
      </c>
      <c r="V4767">
        <v>4.0545580000000001</v>
      </c>
      <c r="W4767">
        <v>1336</v>
      </c>
      <c r="X4767">
        <v>-0.53673890000000002</v>
      </c>
      <c r="Y4767" s="6">
        <v>-3.0400000000000002E-7</v>
      </c>
      <c r="Z4767">
        <v>0.17713429999999999</v>
      </c>
      <c r="AA4767">
        <v>0.26453680000000002</v>
      </c>
      <c r="AB4767">
        <v>0.20416100000000001</v>
      </c>
      <c r="AC4767">
        <v>0.31836500000000001</v>
      </c>
      <c r="AD4767">
        <v>0.3341578</v>
      </c>
      <c r="AE4767">
        <v>-0.94474009999999997</v>
      </c>
      <c r="AF4767">
        <v>-0.70368960000000003</v>
      </c>
      <c r="AG4767">
        <v>-0.53673890000000002</v>
      </c>
      <c r="AH4767">
        <v>-0.36978810000000001</v>
      </c>
      <c r="AI4767">
        <v>-0.12873770000000001</v>
      </c>
      <c r="AJ4767">
        <v>-0.42824069999999997</v>
      </c>
      <c r="AK4767">
        <v>-0.17523279999999999</v>
      </c>
      <c r="AL4767" s="6">
        <v>-3.0400000000000002E-7</v>
      </c>
      <c r="AM4767">
        <v>0.1752322</v>
      </c>
      <c r="AN4767">
        <v>0.42824020000000002</v>
      </c>
    </row>
    <row r="4768" spans="1:40" x14ac:dyDescent="0.25">
      <c r="A4768" t="s">
        <v>64</v>
      </c>
      <c r="B4768">
        <v>30</v>
      </c>
      <c r="C4768" s="3">
        <v>41774</v>
      </c>
      <c r="D4768" t="s">
        <v>68</v>
      </c>
      <c r="E4768" s="2">
        <v>16</v>
      </c>
      <c r="F4768" t="str">
        <f t="shared" si="74"/>
        <v>Non-Residential|30|41774|Per Ton|16</v>
      </c>
      <c r="I4768">
        <v>0.90537582999999999</v>
      </c>
      <c r="K4768">
        <v>1.2249737000000001</v>
      </c>
      <c r="L4768">
        <v>722</v>
      </c>
      <c r="O4768">
        <v>1.0435155</v>
      </c>
      <c r="P4768">
        <v>95.369529999999997</v>
      </c>
      <c r="Q4768">
        <v>1.8319379</v>
      </c>
      <c r="R4768">
        <v>724</v>
      </c>
      <c r="S4768">
        <v>17</v>
      </c>
      <c r="T4768">
        <v>20</v>
      </c>
      <c r="U4768">
        <v>1.152577</v>
      </c>
      <c r="V4768">
        <v>1.043515</v>
      </c>
      <c r="W4768">
        <v>1336</v>
      </c>
      <c r="X4768">
        <v>-0.1381397</v>
      </c>
      <c r="Y4768" s="6">
        <v>-5.4900000000000002E-8</v>
      </c>
      <c r="Z4768">
        <v>4.5588799999999999E-2</v>
      </c>
      <c r="AA4768">
        <v>6.8083400000000002E-2</v>
      </c>
      <c r="AB4768">
        <v>5.2544599999999997E-2</v>
      </c>
      <c r="AC4768">
        <v>8.1937099999999999E-2</v>
      </c>
      <c r="AD4768">
        <v>8.60017E-2</v>
      </c>
      <c r="AE4768">
        <v>-0.24314630000000001</v>
      </c>
      <c r="AF4768">
        <v>-0.1811075</v>
      </c>
      <c r="AG4768">
        <v>-0.1381397</v>
      </c>
      <c r="AH4768">
        <v>-9.5171800000000001E-2</v>
      </c>
      <c r="AI4768">
        <v>-3.3133000000000003E-2</v>
      </c>
      <c r="AJ4768">
        <v>-0.1102156</v>
      </c>
      <c r="AK4768">
        <v>-4.5099399999999998E-2</v>
      </c>
      <c r="AL4768" s="6">
        <v>-5.4900000000000002E-8</v>
      </c>
      <c r="AM4768">
        <v>4.5099300000000002E-2</v>
      </c>
      <c r="AN4768">
        <v>0.11021549999999999</v>
      </c>
    </row>
    <row r="4769" spans="1:40" x14ac:dyDescent="0.25">
      <c r="A4769" t="s">
        <v>64</v>
      </c>
      <c r="B4769">
        <v>50</v>
      </c>
      <c r="C4769" s="3">
        <v>41774</v>
      </c>
      <c r="D4769" t="s">
        <v>66</v>
      </c>
      <c r="E4769" s="2">
        <v>16</v>
      </c>
      <c r="F4769" t="str">
        <f t="shared" si="74"/>
        <v>Non-Residential|50|41774|Per Device|16</v>
      </c>
      <c r="I4769">
        <v>3.5035237000000001</v>
      </c>
      <c r="K4769">
        <v>5.2484843999999997</v>
      </c>
      <c r="L4769">
        <v>715</v>
      </c>
      <c r="O4769">
        <v>3.8931882</v>
      </c>
      <c r="P4769">
        <v>94.879493999999994</v>
      </c>
      <c r="Q4769">
        <v>6.0173094000000003</v>
      </c>
      <c r="R4769">
        <v>717</v>
      </c>
      <c r="S4769">
        <v>17</v>
      </c>
      <c r="T4769">
        <v>20</v>
      </c>
      <c r="U4769">
        <v>1.111221</v>
      </c>
      <c r="V4769">
        <v>3.8931879999999999</v>
      </c>
      <c r="W4769">
        <v>3327</v>
      </c>
      <c r="X4769">
        <v>-0.38966450000000002</v>
      </c>
      <c r="Y4769" s="6">
        <v>3.8799999999999998E-9</v>
      </c>
      <c r="Z4769">
        <v>0.19628219999999999</v>
      </c>
      <c r="AA4769">
        <v>0.22472049999999999</v>
      </c>
      <c r="AB4769">
        <v>0.2181128</v>
      </c>
      <c r="AC4769">
        <v>0.29837229999999998</v>
      </c>
      <c r="AD4769">
        <v>0.31316529999999998</v>
      </c>
      <c r="AE4769">
        <v>-0.77204390000000001</v>
      </c>
      <c r="AF4769">
        <v>-0.54613109999999998</v>
      </c>
      <c r="AG4769">
        <v>-0.38966450000000002</v>
      </c>
      <c r="AH4769">
        <v>-0.23319790000000001</v>
      </c>
      <c r="AI4769">
        <v>-7.2851000000000001E-3</v>
      </c>
      <c r="AJ4769">
        <v>-0.40133750000000001</v>
      </c>
      <c r="AK4769">
        <v>-0.16422410000000001</v>
      </c>
      <c r="AL4769" s="6">
        <v>3.8799999999999998E-9</v>
      </c>
      <c r="AM4769">
        <v>0.16422410000000001</v>
      </c>
      <c r="AN4769">
        <v>0.40133750000000001</v>
      </c>
    </row>
    <row r="4770" spans="1:40" x14ac:dyDescent="0.25">
      <c r="A4770" t="s">
        <v>64</v>
      </c>
      <c r="B4770">
        <v>50</v>
      </c>
      <c r="C4770" s="3">
        <v>41774</v>
      </c>
      <c r="D4770" t="s">
        <v>68</v>
      </c>
      <c r="E4770" s="2">
        <v>16</v>
      </c>
      <c r="F4770" t="str">
        <f t="shared" si="74"/>
        <v>Non-Residential|50|41774|Per Ton|16</v>
      </c>
      <c r="I4770">
        <v>0.90336026000000003</v>
      </c>
      <c r="K4770">
        <v>1.3532867</v>
      </c>
      <c r="L4770">
        <v>715</v>
      </c>
      <c r="O4770">
        <v>1.0038327</v>
      </c>
      <c r="P4770">
        <v>94.879493999999994</v>
      </c>
      <c r="Q4770">
        <v>1.5515232000000001</v>
      </c>
      <c r="R4770">
        <v>717</v>
      </c>
      <c r="S4770">
        <v>17</v>
      </c>
      <c r="T4770">
        <v>20</v>
      </c>
      <c r="U4770">
        <v>1.111221</v>
      </c>
      <c r="V4770">
        <v>1.003833</v>
      </c>
      <c r="W4770">
        <v>3327</v>
      </c>
      <c r="X4770">
        <v>-0.1004724</v>
      </c>
      <c r="Y4770" s="6">
        <v>3.8299999999999999E-8</v>
      </c>
      <c r="Z4770">
        <v>5.0610099999999998E-2</v>
      </c>
      <c r="AA4770">
        <v>5.79427E-2</v>
      </c>
      <c r="AB4770">
        <v>5.6238900000000001E-2</v>
      </c>
      <c r="AC4770">
        <v>7.6933299999999996E-2</v>
      </c>
      <c r="AD4770">
        <v>8.0747600000000003E-2</v>
      </c>
      <c r="AE4770">
        <v>-0.1990664</v>
      </c>
      <c r="AF4770">
        <v>-0.14081630000000001</v>
      </c>
      <c r="AG4770">
        <v>-0.1004724</v>
      </c>
      <c r="AH4770">
        <v>-6.0128500000000001E-2</v>
      </c>
      <c r="AI4770">
        <v>-1.8783999999999999E-3</v>
      </c>
      <c r="AJ4770">
        <v>-0.1034822</v>
      </c>
      <c r="AK4770">
        <v>-4.2344E-2</v>
      </c>
      <c r="AL4770" s="6">
        <v>3.8299999999999999E-8</v>
      </c>
      <c r="AM4770">
        <v>4.2344100000000003E-2</v>
      </c>
      <c r="AN4770">
        <v>0.1034822</v>
      </c>
    </row>
    <row r="4771" spans="1:40" x14ac:dyDescent="0.25">
      <c r="A4771" t="s">
        <v>65</v>
      </c>
      <c r="B4771" t="s">
        <v>24</v>
      </c>
      <c r="C4771" s="3">
        <v>41774</v>
      </c>
      <c r="D4771" t="s">
        <v>66</v>
      </c>
      <c r="E4771" s="2">
        <v>16</v>
      </c>
      <c r="F4771" t="str">
        <f t="shared" si="74"/>
        <v>Residential|All|41774|Per Device|16</v>
      </c>
      <c r="I4771">
        <v>1.5324439999999999</v>
      </c>
      <c r="K4771">
        <v>1.6720740999999999</v>
      </c>
      <c r="L4771">
        <v>1383</v>
      </c>
      <c r="O4771">
        <v>1.7625257999999999</v>
      </c>
      <c r="P4771">
        <v>96.038276999999994</v>
      </c>
      <c r="Q4771">
        <v>1.7340473000000001</v>
      </c>
      <c r="R4771">
        <v>1348</v>
      </c>
      <c r="S4771">
        <v>17</v>
      </c>
      <c r="T4771">
        <v>20</v>
      </c>
      <c r="U4771">
        <v>1.1501399999999999</v>
      </c>
      <c r="V4771">
        <v>1.762526</v>
      </c>
      <c r="W4771">
        <v>22395</v>
      </c>
      <c r="X4771">
        <v>-0.2300818</v>
      </c>
      <c r="Y4771" s="6">
        <v>-1.3799999999999999E-7</v>
      </c>
      <c r="Z4771">
        <v>4.4961899999999999E-2</v>
      </c>
      <c r="AA4771">
        <v>4.7229800000000002E-2</v>
      </c>
      <c r="AB4771">
        <v>5.1712500000000002E-2</v>
      </c>
      <c r="AC4771">
        <v>6.5209100000000006E-2</v>
      </c>
      <c r="AD4771">
        <v>7.00345E-2</v>
      </c>
      <c r="AE4771">
        <v>-0.3136506</v>
      </c>
      <c r="AF4771">
        <v>-0.2642775</v>
      </c>
      <c r="AG4771">
        <v>-0.2300818</v>
      </c>
      <c r="AH4771">
        <v>-0.19588620000000001</v>
      </c>
      <c r="AI4771">
        <v>-0.146513</v>
      </c>
      <c r="AJ4771">
        <v>-8.9752999999999999E-2</v>
      </c>
      <c r="AK4771">
        <v>-3.6726300000000003E-2</v>
      </c>
      <c r="AL4771" s="6">
        <v>-1.3799999999999999E-7</v>
      </c>
      <c r="AM4771">
        <v>3.6726000000000002E-2</v>
      </c>
      <c r="AN4771">
        <v>8.9752700000000005E-2</v>
      </c>
    </row>
    <row r="4772" spans="1:40" x14ac:dyDescent="0.25">
      <c r="A4772" t="s">
        <v>65</v>
      </c>
      <c r="B4772" t="s">
        <v>24</v>
      </c>
      <c r="C4772" s="3">
        <v>41774</v>
      </c>
      <c r="D4772" t="s">
        <v>68</v>
      </c>
      <c r="E4772" s="2">
        <v>16</v>
      </c>
      <c r="F4772" t="str">
        <f t="shared" si="74"/>
        <v>Residential|All|41774|Per Ton|16</v>
      </c>
      <c r="I4772">
        <v>0.42923967000000002</v>
      </c>
      <c r="K4772">
        <v>0.46835025000000002</v>
      </c>
      <c r="L4772">
        <v>1383</v>
      </c>
      <c r="O4772">
        <v>0.49368590000000001</v>
      </c>
      <c r="P4772">
        <v>96.038276999999994</v>
      </c>
      <c r="Q4772">
        <v>0.48570901999999999</v>
      </c>
      <c r="R4772">
        <v>1348</v>
      </c>
      <c r="S4772">
        <v>17</v>
      </c>
      <c r="T4772">
        <v>20</v>
      </c>
      <c r="U4772">
        <v>1.1501399999999999</v>
      </c>
      <c r="V4772">
        <v>0.49368590000000001</v>
      </c>
      <c r="W4772">
        <v>22395</v>
      </c>
      <c r="X4772">
        <v>-6.4446199999999995E-2</v>
      </c>
      <c r="Y4772" s="6">
        <v>-3.1300000000000002E-8</v>
      </c>
      <c r="Z4772">
        <v>1.25939E-2</v>
      </c>
      <c r="AA4772">
        <v>1.3229100000000001E-2</v>
      </c>
      <c r="AB4772">
        <v>1.44847E-2</v>
      </c>
      <c r="AC4772">
        <v>1.8265199999999999E-2</v>
      </c>
      <c r="AD4772">
        <v>1.96168E-2</v>
      </c>
      <c r="AE4772">
        <v>-8.7854000000000002E-2</v>
      </c>
      <c r="AF4772">
        <v>-7.4024499999999993E-2</v>
      </c>
      <c r="AG4772">
        <v>-6.4446199999999995E-2</v>
      </c>
      <c r="AH4772">
        <v>-5.4868E-2</v>
      </c>
      <c r="AI4772">
        <v>-4.1038499999999999E-2</v>
      </c>
      <c r="AJ4772">
        <v>-2.51399E-2</v>
      </c>
      <c r="AK4772">
        <v>-1.02871E-2</v>
      </c>
      <c r="AL4772" s="6">
        <v>-3.1300000000000002E-8</v>
      </c>
      <c r="AM4772">
        <v>1.0286999999999999E-2</v>
      </c>
      <c r="AN4772">
        <v>2.51399E-2</v>
      </c>
    </row>
    <row r="4773" spans="1:40" x14ac:dyDescent="0.25">
      <c r="A4773" t="s">
        <v>65</v>
      </c>
      <c r="B4773">
        <v>50</v>
      </c>
      <c r="C4773" s="3">
        <v>41774</v>
      </c>
      <c r="D4773" t="s">
        <v>66</v>
      </c>
      <c r="E4773" s="2">
        <v>16</v>
      </c>
      <c r="F4773" t="str">
        <f t="shared" si="74"/>
        <v>Residential|50|41774|Per Device|16</v>
      </c>
      <c r="I4773">
        <v>1.6904378</v>
      </c>
      <c r="K4773">
        <v>1.7980953</v>
      </c>
      <c r="L4773">
        <v>703</v>
      </c>
      <c r="O4773">
        <v>2.0063837000000002</v>
      </c>
      <c r="P4773">
        <v>96.304184000000006</v>
      </c>
      <c r="Q4773">
        <v>1.8363544999999999</v>
      </c>
      <c r="R4773">
        <v>682</v>
      </c>
      <c r="S4773">
        <v>17</v>
      </c>
      <c r="T4773">
        <v>20</v>
      </c>
      <c r="U4773">
        <v>1.1869019999999999</v>
      </c>
      <c r="V4773">
        <v>2.0063840000000002</v>
      </c>
      <c r="W4773">
        <v>11772</v>
      </c>
      <c r="X4773">
        <v>-0.3159459</v>
      </c>
      <c r="Y4773" s="6">
        <v>-2.4900000000000001E-8</v>
      </c>
      <c r="Z4773">
        <v>6.7816500000000002E-2</v>
      </c>
      <c r="AA4773">
        <v>7.0317599999999994E-2</v>
      </c>
      <c r="AB4773">
        <v>8.0491499999999994E-2</v>
      </c>
      <c r="AC4773">
        <v>9.7691600000000003E-2</v>
      </c>
      <c r="AD4773">
        <v>0.1068805</v>
      </c>
      <c r="AE4773">
        <v>-0.4411427</v>
      </c>
      <c r="AF4773">
        <v>-0.36717539999999999</v>
      </c>
      <c r="AG4773">
        <v>-0.3159459</v>
      </c>
      <c r="AH4773">
        <v>-0.26471640000000002</v>
      </c>
      <c r="AI4773">
        <v>-0.1907491</v>
      </c>
      <c r="AJ4773">
        <v>-0.13697290000000001</v>
      </c>
      <c r="AK4773">
        <v>-5.6048199999999999E-2</v>
      </c>
      <c r="AL4773" s="6">
        <v>-2.4900000000000001E-8</v>
      </c>
      <c r="AM4773">
        <v>5.6048199999999999E-2</v>
      </c>
      <c r="AN4773">
        <v>0.13697290000000001</v>
      </c>
    </row>
    <row r="4774" spans="1:40" x14ac:dyDescent="0.25">
      <c r="A4774" t="s">
        <v>65</v>
      </c>
      <c r="B4774">
        <v>50</v>
      </c>
      <c r="C4774" s="3">
        <v>41774</v>
      </c>
      <c r="D4774" t="s">
        <v>68</v>
      </c>
      <c r="E4774" s="2">
        <v>16</v>
      </c>
      <c r="F4774" t="str">
        <f t="shared" si="74"/>
        <v>Residential|50|41774|Per Ton|16</v>
      </c>
      <c r="I4774">
        <v>0.48108704000000002</v>
      </c>
      <c r="K4774">
        <v>0.51172565000000003</v>
      </c>
      <c r="L4774">
        <v>703</v>
      </c>
      <c r="O4774">
        <v>0.57100309000000005</v>
      </c>
      <c r="P4774">
        <v>96.304184000000006</v>
      </c>
      <c r="Q4774">
        <v>0.52261394999999999</v>
      </c>
      <c r="R4774">
        <v>682</v>
      </c>
      <c r="S4774">
        <v>17</v>
      </c>
      <c r="T4774">
        <v>20</v>
      </c>
      <c r="U4774">
        <v>1.1869019999999999</v>
      </c>
      <c r="V4774">
        <v>0.57100309999999999</v>
      </c>
      <c r="W4774">
        <v>11772</v>
      </c>
      <c r="X4774">
        <v>-8.9916099999999999E-2</v>
      </c>
      <c r="Y4774" s="6">
        <v>-1.3399999999999999E-8</v>
      </c>
      <c r="Z4774">
        <v>1.9300100000000001E-2</v>
      </c>
      <c r="AA4774">
        <v>2.0011899999999999E-2</v>
      </c>
      <c r="AB4774">
        <v>2.2907299999999998E-2</v>
      </c>
      <c r="AC4774">
        <v>2.7802400000000001E-2</v>
      </c>
      <c r="AD4774">
        <v>3.04175E-2</v>
      </c>
      <c r="AE4774">
        <v>-0.1255462</v>
      </c>
      <c r="AF4774">
        <v>-0.10449559999999999</v>
      </c>
      <c r="AG4774">
        <v>-8.9916099999999999E-2</v>
      </c>
      <c r="AH4774">
        <v>-7.5336500000000001E-2</v>
      </c>
      <c r="AI4774">
        <v>-5.4285899999999998E-2</v>
      </c>
      <c r="AJ4774">
        <v>-3.8981599999999998E-2</v>
      </c>
      <c r="AK4774">
        <v>-1.59509E-2</v>
      </c>
      <c r="AL4774" s="6">
        <v>-1.3399999999999999E-8</v>
      </c>
      <c r="AM4774">
        <v>1.59509E-2</v>
      </c>
      <c r="AN4774">
        <v>3.8981500000000002E-2</v>
      </c>
    </row>
    <row r="4775" spans="1:40" x14ac:dyDescent="0.25">
      <c r="A4775" t="s">
        <v>65</v>
      </c>
      <c r="B4775">
        <v>100</v>
      </c>
      <c r="C4775" s="3">
        <v>41774</v>
      </c>
      <c r="D4775" t="s">
        <v>66</v>
      </c>
      <c r="E4775" s="2">
        <v>16</v>
      </c>
      <c r="F4775" t="str">
        <f t="shared" si="74"/>
        <v>Residential|100|41774|Per Device|16</v>
      </c>
      <c r="I4775">
        <v>1.3628363999999999</v>
      </c>
      <c r="K4775">
        <v>1.523817</v>
      </c>
      <c r="L4775">
        <v>680</v>
      </c>
      <c r="O4775">
        <v>1.5025396</v>
      </c>
      <c r="P4775">
        <v>95.737853999999999</v>
      </c>
      <c r="Q4775">
        <v>1.5987098</v>
      </c>
      <c r="R4775">
        <v>666</v>
      </c>
      <c r="S4775">
        <v>17</v>
      </c>
      <c r="T4775">
        <v>20</v>
      </c>
      <c r="U4775">
        <v>1.102509</v>
      </c>
      <c r="V4775">
        <v>1.50254</v>
      </c>
      <c r="W4775">
        <v>10623</v>
      </c>
      <c r="X4775">
        <v>-0.1397032</v>
      </c>
      <c r="Y4775" s="6">
        <v>-5.6400000000000002E-8</v>
      </c>
      <c r="Z4775">
        <v>5.84357E-2</v>
      </c>
      <c r="AA4775">
        <v>6.1948700000000002E-2</v>
      </c>
      <c r="AB4775">
        <v>6.4425899999999994E-2</v>
      </c>
      <c r="AC4775">
        <v>8.5160899999999998E-2</v>
      </c>
      <c r="AD4775">
        <v>8.9377499999999999E-2</v>
      </c>
      <c r="AE4775">
        <v>-0.24884129999999999</v>
      </c>
      <c r="AF4775">
        <v>-0.18436159999999999</v>
      </c>
      <c r="AG4775">
        <v>-0.1397032</v>
      </c>
      <c r="AH4775">
        <v>-9.5044799999999999E-2</v>
      </c>
      <c r="AI4775">
        <v>-3.0565100000000001E-2</v>
      </c>
      <c r="AJ4775">
        <v>-0.114542</v>
      </c>
      <c r="AK4775">
        <v>-4.68697E-2</v>
      </c>
      <c r="AL4775" s="6">
        <v>-5.6400000000000002E-8</v>
      </c>
      <c r="AM4775">
        <v>4.6869599999999997E-2</v>
      </c>
      <c r="AN4775">
        <v>0.1145419</v>
      </c>
    </row>
    <row r="4776" spans="1:40" x14ac:dyDescent="0.25">
      <c r="A4776" t="s">
        <v>65</v>
      </c>
      <c r="B4776">
        <v>100</v>
      </c>
      <c r="C4776" s="3">
        <v>41774</v>
      </c>
      <c r="D4776" t="s">
        <v>68</v>
      </c>
      <c r="E4776" s="2">
        <v>16</v>
      </c>
      <c r="F4776" t="str">
        <f t="shared" si="74"/>
        <v>Residential|100|41774|Per Ton|16</v>
      </c>
      <c r="I4776">
        <v>0.37551177000000002</v>
      </c>
      <c r="K4776">
        <v>0.41986788000000003</v>
      </c>
      <c r="L4776">
        <v>680</v>
      </c>
      <c r="O4776">
        <v>0.41400516999999998</v>
      </c>
      <c r="P4776">
        <v>95.737853999999999</v>
      </c>
      <c r="Q4776">
        <v>0.44050361999999998</v>
      </c>
      <c r="R4776">
        <v>666</v>
      </c>
      <c r="S4776">
        <v>17</v>
      </c>
      <c r="T4776">
        <v>20</v>
      </c>
      <c r="U4776">
        <v>1.102509</v>
      </c>
      <c r="V4776">
        <v>0.41400520000000002</v>
      </c>
      <c r="W4776">
        <v>10623</v>
      </c>
      <c r="X4776">
        <v>-3.8493399999999997E-2</v>
      </c>
      <c r="Y4776" s="6">
        <v>-6.3600000000000004E-9</v>
      </c>
      <c r="Z4776">
        <v>1.61012E-2</v>
      </c>
      <c r="AA4776">
        <v>1.70692E-2</v>
      </c>
      <c r="AB4776">
        <v>1.7751699999999999E-2</v>
      </c>
      <c r="AC4776">
        <v>2.3465E-2</v>
      </c>
      <c r="AD4776">
        <v>2.4626800000000001E-2</v>
      </c>
      <c r="AE4776">
        <v>-6.8565000000000001E-2</v>
      </c>
      <c r="AF4776">
        <v>-5.07984E-2</v>
      </c>
      <c r="AG4776">
        <v>-3.8493399999999997E-2</v>
      </c>
      <c r="AH4776">
        <v>-2.6188400000000001E-2</v>
      </c>
      <c r="AI4776">
        <v>-8.4218000000000001E-3</v>
      </c>
      <c r="AJ4776">
        <v>-3.1560499999999998E-2</v>
      </c>
      <c r="AK4776">
        <v>-1.29143E-2</v>
      </c>
      <c r="AL4776" s="6">
        <v>-6.3600000000000004E-9</v>
      </c>
      <c r="AM4776">
        <v>1.29143E-2</v>
      </c>
      <c r="AN4776">
        <v>3.1560499999999998E-2</v>
      </c>
    </row>
    <row r="4777" spans="1:40" x14ac:dyDescent="0.25">
      <c r="A4777" t="s">
        <v>24</v>
      </c>
      <c r="B4777" t="s">
        <v>24</v>
      </c>
      <c r="C4777" s="3">
        <v>41774</v>
      </c>
      <c r="D4777" t="s">
        <v>66</v>
      </c>
      <c r="E4777" s="2">
        <v>17</v>
      </c>
      <c r="F4777" t="str">
        <f t="shared" si="74"/>
        <v>All|All|41774|Per Device|17</v>
      </c>
      <c r="I4777">
        <v>2.0879951999999999</v>
      </c>
      <c r="K4777">
        <v>4.0091853000000004</v>
      </c>
      <c r="L4777">
        <v>2820</v>
      </c>
      <c r="O4777">
        <v>2.0548370999999999</v>
      </c>
      <c r="P4777">
        <v>92.557449000000005</v>
      </c>
      <c r="Q4777">
        <v>4.6163248000000001</v>
      </c>
      <c r="R4777">
        <v>2789</v>
      </c>
      <c r="S4777">
        <v>17</v>
      </c>
      <c r="T4777">
        <v>20</v>
      </c>
      <c r="U4777">
        <v>1.1483449999999999</v>
      </c>
      <c r="V4777">
        <v>2.3977400000000002</v>
      </c>
      <c r="W4777">
        <v>27058</v>
      </c>
      <c r="X4777">
        <v>3.3158100000000003E-2</v>
      </c>
      <c r="Y4777">
        <v>0.34290280000000001</v>
      </c>
      <c r="Z4777">
        <v>7.5497300000000003E-2</v>
      </c>
      <c r="AA4777">
        <v>8.7412199999999995E-2</v>
      </c>
      <c r="AB4777">
        <v>8.6696999999999996E-2</v>
      </c>
      <c r="AC4777">
        <v>0.1155021</v>
      </c>
      <c r="AD4777">
        <v>0.1231149</v>
      </c>
      <c r="AE4777">
        <v>-0.1148638</v>
      </c>
      <c r="AF4777">
        <v>-2.74113E-2</v>
      </c>
      <c r="AG4777">
        <v>3.3158100000000003E-2</v>
      </c>
      <c r="AH4777">
        <v>9.3727500000000005E-2</v>
      </c>
      <c r="AI4777">
        <v>0.18118000000000001</v>
      </c>
      <c r="AJ4777">
        <v>0.18512480000000001</v>
      </c>
      <c r="AK4777">
        <v>0.27834130000000001</v>
      </c>
      <c r="AL4777">
        <v>0.34290280000000001</v>
      </c>
      <c r="AM4777">
        <v>0.4074643</v>
      </c>
      <c r="AN4777">
        <v>0.50068089999999998</v>
      </c>
    </row>
    <row r="4778" spans="1:40" x14ac:dyDescent="0.25">
      <c r="A4778" t="s">
        <v>24</v>
      </c>
      <c r="B4778" t="s">
        <v>24</v>
      </c>
      <c r="C4778" s="3">
        <v>41774</v>
      </c>
      <c r="D4778" t="s">
        <v>68</v>
      </c>
      <c r="E4778" s="2">
        <v>17</v>
      </c>
      <c r="F4778" t="str">
        <f t="shared" si="74"/>
        <v>All|All|41774|Per Ton|17</v>
      </c>
      <c r="I4778">
        <v>0.57033491999999997</v>
      </c>
      <c r="K4778">
        <v>1.0951070999999999</v>
      </c>
      <c r="L4778">
        <v>2820</v>
      </c>
      <c r="O4778">
        <v>0.56127780000000005</v>
      </c>
      <c r="P4778">
        <v>92.557449000000005</v>
      </c>
      <c r="Q4778">
        <v>1.260947</v>
      </c>
      <c r="R4778">
        <v>2789</v>
      </c>
      <c r="S4778">
        <v>17</v>
      </c>
      <c r="T4778">
        <v>20</v>
      </c>
      <c r="U4778">
        <v>1.1483449999999999</v>
      </c>
      <c r="V4778">
        <v>0.65494160000000001</v>
      </c>
      <c r="W4778">
        <v>27058</v>
      </c>
      <c r="X4778">
        <v>9.0571000000000002E-3</v>
      </c>
      <c r="Y4778">
        <v>9.3663800000000005E-2</v>
      </c>
      <c r="Z4778">
        <v>2.0622100000000001E-2</v>
      </c>
      <c r="AA4778">
        <v>2.3876600000000001E-2</v>
      </c>
      <c r="AB4778">
        <v>2.3681199999999999E-2</v>
      </c>
      <c r="AC4778">
        <v>3.1549399999999998E-2</v>
      </c>
      <c r="AD4778">
        <v>3.36288E-2</v>
      </c>
      <c r="AE4778">
        <v>-3.1375E-2</v>
      </c>
      <c r="AF4778">
        <v>-7.4874E-3</v>
      </c>
      <c r="AG4778">
        <v>9.0571000000000002E-3</v>
      </c>
      <c r="AH4778">
        <v>2.5601599999999999E-2</v>
      </c>
      <c r="AI4778">
        <v>4.9489199999999997E-2</v>
      </c>
      <c r="AJ4778">
        <v>5.0566800000000002E-2</v>
      </c>
      <c r="AK4778">
        <v>7.6028799999999994E-2</v>
      </c>
      <c r="AL4778">
        <v>9.3663800000000005E-2</v>
      </c>
      <c r="AM4778">
        <v>0.1112987</v>
      </c>
      <c r="AN4778">
        <v>0.13676079999999999</v>
      </c>
    </row>
    <row r="4779" spans="1:40" x14ac:dyDescent="0.25">
      <c r="A4779" t="s">
        <v>64</v>
      </c>
      <c r="B4779" t="s">
        <v>24</v>
      </c>
      <c r="C4779" s="3">
        <v>41774</v>
      </c>
      <c r="D4779" t="s">
        <v>66</v>
      </c>
      <c r="E4779" s="2">
        <v>17</v>
      </c>
      <c r="F4779" t="str">
        <f t="shared" si="74"/>
        <v>Non-Residential|All|41774|Per Device|17</v>
      </c>
      <c r="I4779">
        <v>3.3732853999999999</v>
      </c>
      <c r="K4779">
        <v>4.9920739999999997</v>
      </c>
      <c r="L4779">
        <v>1437</v>
      </c>
      <c r="O4779">
        <v>3.5137413999999998</v>
      </c>
      <c r="P4779">
        <v>91.578322999999997</v>
      </c>
      <c r="Q4779">
        <v>5.9348219999999996</v>
      </c>
      <c r="R4779">
        <v>1441</v>
      </c>
      <c r="S4779">
        <v>17</v>
      </c>
      <c r="T4779">
        <v>20</v>
      </c>
      <c r="U4779">
        <v>1.1254189999999999</v>
      </c>
      <c r="V4779">
        <v>3.7963580000000001</v>
      </c>
      <c r="W4779">
        <v>4663</v>
      </c>
      <c r="X4779">
        <v>-0.140456</v>
      </c>
      <c r="Y4779">
        <v>0.2826169</v>
      </c>
      <c r="Z4779">
        <v>0.13169</v>
      </c>
      <c r="AA4779">
        <v>0.15634200000000001</v>
      </c>
      <c r="AB4779">
        <v>0.14820630000000001</v>
      </c>
      <c r="AC4779">
        <v>0.20441400000000001</v>
      </c>
      <c r="AD4779">
        <v>0.21542500000000001</v>
      </c>
      <c r="AE4779">
        <v>-0.40242299999999998</v>
      </c>
      <c r="AF4779">
        <v>-0.2476508</v>
      </c>
      <c r="AG4779">
        <v>-0.140456</v>
      </c>
      <c r="AH4779">
        <v>-3.3261199999999998E-2</v>
      </c>
      <c r="AI4779">
        <v>0.12151099999999999</v>
      </c>
      <c r="AJ4779">
        <v>6.5386999999999997E-3</v>
      </c>
      <c r="AK4779">
        <v>0.16964799999999999</v>
      </c>
      <c r="AL4779">
        <v>0.2826169</v>
      </c>
      <c r="AM4779">
        <v>0.39558589999999999</v>
      </c>
      <c r="AN4779">
        <v>0.55869519999999995</v>
      </c>
    </row>
    <row r="4780" spans="1:40" x14ac:dyDescent="0.25">
      <c r="A4780" t="s">
        <v>64</v>
      </c>
      <c r="B4780" t="s">
        <v>24</v>
      </c>
      <c r="C4780" s="3">
        <v>41774</v>
      </c>
      <c r="D4780" t="s">
        <v>68</v>
      </c>
      <c r="E4780" s="2">
        <v>17</v>
      </c>
      <c r="F4780" t="str">
        <f t="shared" si="74"/>
        <v>Non-Residential|All|41774|Per Ton|17</v>
      </c>
      <c r="I4780">
        <v>0.86925275999999996</v>
      </c>
      <c r="K4780">
        <v>1.286394</v>
      </c>
      <c r="L4780">
        <v>1437</v>
      </c>
      <c r="O4780">
        <v>0.90544648000000005</v>
      </c>
      <c r="P4780">
        <v>91.578322999999997</v>
      </c>
      <c r="Q4780">
        <v>1.5293281999999999</v>
      </c>
      <c r="R4780">
        <v>1441</v>
      </c>
      <c r="S4780">
        <v>17</v>
      </c>
      <c r="T4780">
        <v>20</v>
      </c>
      <c r="U4780">
        <v>1.1254189999999999</v>
      </c>
      <c r="V4780">
        <v>0.97827330000000001</v>
      </c>
      <c r="W4780">
        <v>4663</v>
      </c>
      <c r="X4780">
        <v>-3.6193700000000002E-2</v>
      </c>
      <c r="Y4780">
        <v>7.2826799999999997E-2</v>
      </c>
      <c r="Z4780">
        <v>3.3934800000000001E-2</v>
      </c>
      <c r="AA4780">
        <v>4.0287299999999998E-2</v>
      </c>
      <c r="AB4780">
        <v>3.81909E-2</v>
      </c>
      <c r="AC4780">
        <v>5.2674899999999997E-2</v>
      </c>
      <c r="AD4780">
        <v>5.5512300000000001E-2</v>
      </c>
      <c r="AE4780">
        <v>-0.10369929999999999</v>
      </c>
      <c r="AF4780">
        <v>-6.3816499999999998E-2</v>
      </c>
      <c r="AG4780">
        <v>-3.6193700000000002E-2</v>
      </c>
      <c r="AH4780">
        <v>-8.5710000000000005E-3</v>
      </c>
      <c r="AI4780">
        <v>3.1311800000000001E-2</v>
      </c>
      <c r="AJ4780">
        <v>1.6849E-3</v>
      </c>
      <c r="AK4780">
        <v>4.3716100000000001E-2</v>
      </c>
      <c r="AL4780">
        <v>7.2826799999999997E-2</v>
      </c>
      <c r="AM4780">
        <v>0.1019375</v>
      </c>
      <c r="AN4780">
        <v>0.14396870000000001</v>
      </c>
    </row>
    <row r="4781" spans="1:40" x14ac:dyDescent="0.25">
      <c r="A4781" t="s">
        <v>64</v>
      </c>
      <c r="B4781">
        <v>30</v>
      </c>
      <c r="C4781" s="3">
        <v>41774</v>
      </c>
      <c r="D4781" t="s">
        <v>66</v>
      </c>
      <c r="E4781" s="2">
        <v>17</v>
      </c>
      <c r="F4781" t="str">
        <f t="shared" si="74"/>
        <v>Non-Residential|30|41774|Per Device|17</v>
      </c>
      <c r="I4781">
        <v>3.3558469</v>
      </c>
      <c r="K4781">
        <v>4.6274701</v>
      </c>
      <c r="L4781">
        <v>722</v>
      </c>
      <c r="O4781">
        <v>3.6683621</v>
      </c>
      <c r="P4781">
        <v>92.194991999999999</v>
      </c>
      <c r="Q4781">
        <v>6.4710466000000002</v>
      </c>
      <c r="R4781">
        <v>724</v>
      </c>
      <c r="S4781">
        <v>17</v>
      </c>
      <c r="T4781">
        <v>20</v>
      </c>
      <c r="U4781">
        <v>1.152577</v>
      </c>
      <c r="V4781">
        <v>3.8678720000000002</v>
      </c>
      <c r="W4781">
        <v>1336</v>
      </c>
      <c r="X4781">
        <v>-0.31251519999999999</v>
      </c>
      <c r="Y4781">
        <v>0.1995104</v>
      </c>
      <c r="Z4781">
        <v>0.1722166</v>
      </c>
      <c r="AA4781">
        <v>0.2404945</v>
      </c>
      <c r="AB4781">
        <v>0.1984929</v>
      </c>
      <c r="AC4781">
        <v>0.29579759999999999</v>
      </c>
      <c r="AD4781">
        <v>0.31182860000000001</v>
      </c>
      <c r="AE4781">
        <v>-0.69159499999999996</v>
      </c>
      <c r="AF4781">
        <v>-0.46763159999999998</v>
      </c>
      <c r="AG4781">
        <v>-0.31251519999999999</v>
      </c>
      <c r="AH4781">
        <v>-0.15739880000000001</v>
      </c>
      <c r="AI4781">
        <v>6.6564600000000002E-2</v>
      </c>
      <c r="AJ4781">
        <v>-0.20011399999999999</v>
      </c>
      <c r="AK4781">
        <v>3.59873E-2</v>
      </c>
      <c r="AL4781">
        <v>0.1995104</v>
      </c>
      <c r="AM4781">
        <v>0.36303350000000001</v>
      </c>
      <c r="AN4781">
        <v>0.59913479999999997</v>
      </c>
    </row>
    <row r="4782" spans="1:40" x14ac:dyDescent="0.25">
      <c r="A4782" t="s">
        <v>64</v>
      </c>
      <c r="B4782">
        <v>30</v>
      </c>
      <c r="C4782" s="3">
        <v>41774</v>
      </c>
      <c r="D4782" t="s">
        <v>68</v>
      </c>
      <c r="E4782" s="2">
        <v>17</v>
      </c>
      <c r="F4782" t="str">
        <f t="shared" si="74"/>
        <v>Non-Residential|30|41774|Per Ton|17</v>
      </c>
      <c r="I4782">
        <v>0.86368924000000002</v>
      </c>
      <c r="K4782">
        <v>1.1909650000000001</v>
      </c>
      <c r="L4782">
        <v>722</v>
      </c>
      <c r="O4782">
        <v>0.94412081000000003</v>
      </c>
      <c r="P4782">
        <v>92.194991999999999</v>
      </c>
      <c r="Q4782">
        <v>1.6654435000000001</v>
      </c>
      <c r="R4782">
        <v>724</v>
      </c>
      <c r="S4782">
        <v>17</v>
      </c>
      <c r="T4782">
        <v>20</v>
      </c>
      <c r="U4782">
        <v>1.152577</v>
      </c>
      <c r="V4782">
        <v>0.99546849999999998</v>
      </c>
      <c r="W4782">
        <v>1336</v>
      </c>
      <c r="X4782">
        <v>-8.0431600000000006E-2</v>
      </c>
      <c r="Y4782">
        <v>5.1347700000000003E-2</v>
      </c>
      <c r="Z4782">
        <v>4.4323099999999997E-2</v>
      </c>
      <c r="AA4782">
        <v>6.1895699999999998E-2</v>
      </c>
      <c r="AB4782">
        <v>5.1085800000000001E-2</v>
      </c>
      <c r="AC4782">
        <v>7.6129000000000002E-2</v>
      </c>
      <c r="AD4782">
        <v>8.0254900000000004E-2</v>
      </c>
      <c r="AE4782">
        <v>-0.17799480000000001</v>
      </c>
      <c r="AF4782">
        <v>-0.12035360000000001</v>
      </c>
      <c r="AG4782">
        <v>-8.0431600000000006E-2</v>
      </c>
      <c r="AH4782">
        <v>-4.0509499999999997E-2</v>
      </c>
      <c r="AI4782">
        <v>1.71316E-2</v>
      </c>
      <c r="AJ4782">
        <v>-5.1503E-2</v>
      </c>
      <c r="AK4782">
        <v>9.2619999999999994E-3</v>
      </c>
      <c r="AL4782">
        <v>5.1347700000000003E-2</v>
      </c>
      <c r="AM4782">
        <v>9.34334E-2</v>
      </c>
      <c r="AN4782">
        <v>0.15419840000000001</v>
      </c>
    </row>
    <row r="4783" spans="1:40" x14ac:dyDescent="0.25">
      <c r="A4783" t="s">
        <v>64</v>
      </c>
      <c r="B4783">
        <v>50</v>
      </c>
      <c r="C4783" s="3">
        <v>41774</v>
      </c>
      <c r="D4783" t="s">
        <v>66</v>
      </c>
      <c r="E4783" s="2">
        <v>17</v>
      </c>
      <c r="F4783" t="str">
        <f t="shared" si="74"/>
        <v>Non-Residential|50|41774|Per Device|17</v>
      </c>
      <c r="I4783">
        <v>3.3705576000000002</v>
      </c>
      <c r="K4783">
        <v>5.1445124</v>
      </c>
      <c r="L4783">
        <v>715</v>
      </c>
      <c r="O4783">
        <v>3.4212958000000002</v>
      </c>
      <c r="P4783">
        <v>91.316467000000003</v>
      </c>
      <c r="Q4783">
        <v>5.4764705999999999</v>
      </c>
      <c r="R4783">
        <v>717</v>
      </c>
      <c r="S4783">
        <v>17</v>
      </c>
      <c r="T4783">
        <v>20</v>
      </c>
      <c r="U4783">
        <v>1.111221</v>
      </c>
      <c r="V4783">
        <v>3.7454339999999999</v>
      </c>
      <c r="W4783">
        <v>3327</v>
      </c>
      <c r="X4783">
        <v>-5.0738199999999997E-2</v>
      </c>
      <c r="Y4783">
        <v>0.32413769999999997</v>
      </c>
      <c r="Z4783">
        <v>0.19239390000000001</v>
      </c>
      <c r="AA4783">
        <v>0.2045225</v>
      </c>
      <c r="AB4783">
        <v>0.21379200000000001</v>
      </c>
      <c r="AC4783">
        <v>0.28079330000000002</v>
      </c>
      <c r="AD4783">
        <v>0.29586570000000001</v>
      </c>
      <c r="AE4783">
        <v>-0.41058929999999999</v>
      </c>
      <c r="AF4783">
        <v>-0.19798640000000001</v>
      </c>
      <c r="AG4783">
        <v>-5.0738199999999997E-2</v>
      </c>
      <c r="AH4783">
        <v>9.6509899999999996E-2</v>
      </c>
      <c r="AI4783">
        <v>0.30911280000000002</v>
      </c>
      <c r="AJ4783">
        <v>-5.5029399999999999E-2</v>
      </c>
      <c r="AK4783">
        <v>0.16898560000000001</v>
      </c>
      <c r="AL4783">
        <v>0.32413769999999997</v>
      </c>
      <c r="AM4783">
        <v>0.47928979999999999</v>
      </c>
      <c r="AN4783">
        <v>0.70330479999999995</v>
      </c>
    </row>
    <row r="4784" spans="1:40" x14ac:dyDescent="0.25">
      <c r="A4784" t="s">
        <v>64</v>
      </c>
      <c r="B4784">
        <v>50</v>
      </c>
      <c r="C4784" s="3">
        <v>41774</v>
      </c>
      <c r="D4784" t="s">
        <v>68</v>
      </c>
      <c r="E4784" s="2">
        <v>17</v>
      </c>
      <c r="F4784" t="str">
        <f t="shared" si="74"/>
        <v>Non-Residential|50|41774|Per Ton|17</v>
      </c>
      <c r="I4784">
        <v>0.86907582999999999</v>
      </c>
      <c r="K4784">
        <v>1.3264783</v>
      </c>
      <c r="L4784">
        <v>715</v>
      </c>
      <c r="O4784">
        <v>0.88215834999999998</v>
      </c>
      <c r="P4784">
        <v>91.316467000000003</v>
      </c>
      <c r="Q4784">
        <v>1.4120714999999999</v>
      </c>
      <c r="R4784">
        <v>717</v>
      </c>
      <c r="S4784">
        <v>17</v>
      </c>
      <c r="T4784">
        <v>20</v>
      </c>
      <c r="U4784">
        <v>1.111221</v>
      </c>
      <c r="V4784">
        <v>0.96573509999999996</v>
      </c>
      <c r="W4784">
        <v>3327</v>
      </c>
      <c r="X4784">
        <v>-1.30825E-2</v>
      </c>
      <c r="Y4784">
        <v>8.3576800000000007E-2</v>
      </c>
      <c r="Z4784">
        <v>4.9607499999999999E-2</v>
      </c>
      <c r="AA4784">
        <v>5.2734799999999998E-2</v>
      </c>
      <c r="AB4784">
        <v>5.5124899999999998E-2</v>
      </c>
      <c r="AC4784">
        <v>7.2400699999999998E-2</v>
      </c>
      <c r="AD4784">
        <v>7.6286999999999994E-2</v>
      </c>
      <c r="AE4784">
        <v>-0.1058677</v>
      </c>
      <c r="AF4784">
        <v>-5.1049499999999998E-2</v>
      </c>
      <c r="AG4784">
        <v>-1.30825E-2</v>
      </c>
      <c r="AH4784">
        <v>2.4884400000000001E-2</v>
      </c>
      <c r="AI4784">
        <v>7.9702700000000001E-2</v>
      </c>
      <c r="AJ4784">
        <v>-1.4188900000000001E-2</v>
      </c>
      <c r="AK4784">
        <v>4.3571800000000001E-2</v>
      </c>
      <c r="AL4784">
        <v>8.3576800000000007E-2</v>
      </c>
      <c r="AM4784">
        <v>0.1235817</v>
      </c>
      <c r="AN4784">
        <v>0.18134249999999999</v>
      </c>
    </row>
    <row r="4785" spans="1:40" x14ac:dyDescent="0.25">
      <c r="A4785" t="s">
        <v>65</v>
      </c>
      <c r="B4785" t="s">
        <v>24</v>
      </c>
      <c r="C4785" s="3">
        <v>41774</v>
      </c>
      <c r="D4785" t="s">
        <v>66</v>
      </c>
      <c r="E4785" s="2">
        <v>17</v>
      </c>
      <c r="F4785" t="str">
        <f t="shared" si="74"/>
        <v>Residential|All|41774|Per Device|17</v>
      </c>
      <c r="I4785">
        <v>1.6084544000000001</v>
      </c>
      <c r="K4785">
        <v>1.6728358999999999</v>
      </c>
      <c r="L4785">
        <v>1383</v>
      </c>
      <c r="O4785">
        <v>1.4815556000000001</v>
      </c>
      <c r="P4785">
        <v>92.754868000000002</v>
      </c>
      <c r="Q4785">
        <v>1.4016757</v>
      </c>
      <c r="R4785">
        <v>1348</v>
      </c>
      <c r="S4785">
        <v>17</v>
      </c>
      <c r="T4785">
        <v>20</v>
      </c>
      <c r="U4785">
        <v>1.1501399999999999</v>
      </c>
      <c r="V4785">
        <v>1.8499479999999999</v>
      </c>
      <c r="W4785">
        <v>22395</v>
      </c>
      <c r="X4785">
        <v>0.12689880000000001</v>
      </c>
      <c r="Y4785">
        <v>0.36839280000000002</v>
      </c>
      <c r="Z4785">
        <v>4.4982399999999999E-2</v>
      </c>
      <c r="AA4785">
        <v>3.8177099999999999E-2</v>
      </c>
      <c r="AB4785">
        <v>5.1735999999999997E-2</v>
      </c>
      <c r="AC4785">
        <v>5.8999200000000002E-2</v>
      </c>
      <c r="AD4785">
        <v>6.4297000000000007E-2</v>
      </c>
      <c r="AE4785">
        <v>5.1288399999999998E-2</v>
      </c>
      <c r="AF4785">
        <v>9.5959600000000006E-2</v>
      </c>
      <c r="AG4785">
        <v>0.12689880000000001</v>
      </c>
      <c r="AH4785">
        <v>0.15783800000000001</v>
      </c>
      <c r="AI4785">
        <v>0.2025093</v>
      </c>
      <c r="AJ4785">
        <v>0.28599289999999999</v>
      </c>
      <c r="AK4785">
        <v>0.33467540000000001</v>
      </c>
      <c r="AL4785">
        <v>0.36839280000000002</v>
      </c>
      <c r="AM4785">
        <v>0.40211019999999997</v>
      </c>
      <c r="AN4785">
        <v>0.45079279999999999</v>
      </c>
    </row>
    <row r="4786" spans="1:40" x14ac:dyDescent="0.25">
      <c r="A4786" t="s">
        <v>65</v>
      </c>
      <c r="B4786" t="s">
        <v>24</v>
      </c>
      <c r="C4786" s="3">
        <v>41774</v>
      </c>
      <c r="D4786" t="s">
        <v>68</v>
      </c>
      <c r="E4786" s="2">
        <v>17</v>
      </c>
      <c r="F4786" t="str">
        <f t="shared" si="74"/>
        <v>Residential|All|41774|Per Ton|17</v>
      </c>
      <c r="I4786">
        <v>0.45053029</v>
      </c>
      <c r="K4786">
        <v>0.46856363000000001</v>
      </c>
      <c r="L4786">
        <v>1383</v>
      </c>
      <c r="O4786">
        <v>0.41498574999999999</v>
      </c>
      <c r="P4786">
        <v>92.754868000000002</v>
      </c>
      <c r="Q4786">
        <v>0.3926113</v>
      </c>
      <c r="R4786">
        <v>1348</v>
      </c>
      <c r="S4786">
        <v>17</v>
      </c>
      <c r="T4786">
        <v>20</v>
      </c>
      <c r="U4786">
        <v>1.1501399999999999</v>
      </c>
      <c r="V4786">
        <v>0.51817310000000005</v>
      </c>
      <c r="W4786">
        <v>22395</v>
      </c>
      <c r="X4786">
        <v>3.55445E-2</v>
      </c>
      <c r="Y4786">
        <v>0.1031873</v>
      </c>
      <c r="Z4786">
        <v>1.2599600000000001E-2</v>
      </c>
      <c r="AA4786">
        <v>1.06935E-2</v>
      </c>
      <c r="AB4786">
        <v>1.44913E-2</v>
      </c>
      <c r="AC4786">
        <v>1.6525700000000001E-2</v>
      </c>
      <c r="AD4786">
        <v>1.80097E-2</v>
      </c>
      <c r="AE4786">
        <v>1.4365899999999999E-2</v>
      </c>
      <c r="AF4786">
        <v>2.68784E-2</v>
      </c>
      <c r="AG4786">
        <v>3.55445E-2</v>
      </c>
      <c r="AH4786">
        <v>4.4210600000000003E-2</v>
      </c>
      <c r="AI4786">
        <v>5.6723099999999999E-2</v>
      </c>
      <c r="AJ4786">
        <v>8.0106999999999998E-2</v>
      </c>
      <c r="AK4786">
        <v>9.3743099999999996E-2</v>
      </c>
      <c r="AL4786">
        <v>0.1031873</v>
      </c>
      <c r="AM4786">
        <v>0.1126316</v>
      </c>
      <c r="AN4786">
        <v>0.12626770000000001</v>
      </c>
    </row>
    <row r="4787" spans="1:40" x14ac:dyDescent="0.25">
      <c r="A4787" t="s">
        <v>65</v>
      </c>
      <c r="B4787">
        <v>50</v>
      </c>
      <c r="C4787" s="3">
        <v>41774</v>
      </c>
      <c r="D4787" t="s">
        <v>66</v>
      </c>
      <c r="E4787" s="2">
        <v>17</v>
      </c>
      <c r="F4787" t="str">
        <f t="shared" si="74"/>
        <v>Residential|50|41774|Per Device|17</v>
      </c>
      <c r="I4787">
        <v>1.7849902</v>
      </c>
      <c r="K4787">
        <v>1.7902515000000001</v>
      </c>
      <c r="L4787">
        <v>703</v>
      </c>
      <c r="O4787">
        <v>1.7732357000000001</v>
      </c>
      <c r="P4787">
        <v>93.114768999999995</v>
      </c>
      <c r="Q4787">
        <v>1.5657768999999999</v>
      </c>
      <c r="R4787">
        <v>682</v>
      </c>
      <c r="S4787">
        <v>17</v>
      </c>
      <c r="T4787">
        <v>20</v>
      </c>
      <c r="U4787">
        <v>1.1869019999999999</v>
      </c>
      <c r="V4787">
        <v>2.118608</v>
      </c>
      <c r="W4787">
        <v>11772</v>
      </c>
      <c r="X4787">
        <v>1.1754499999999999E-2</v>
      </c>
      <c r="Y4787">
        <v>0.34537230000000002</v>
      </c>
      <c r="Z4787">
        <v>6.75206E-2</v>
      </c>
      <c r="AA4787">
        <v>5.9956700000000002E-2</v>
      </c>
      <c r="AB4787">
        <v>8.0140299999999998E-2</v>
      </c>
      <c r="AC4787">
        <v>9.0298600000000007E-2</v>
      </c>
      <c r="AD4787">
        <v>0.10008640000000001</v>
      </c>
      <c r="AE4787">
        <v>-0.1039678</v>
      </c>
      <c r="AF4787">
        <v>-3.5598200000000003E-2</v>
      </c>
      <c r="AG4787">
        <v>1.1754499999999999E-2</v>
      </c>
      <c r="AH4787">
        <v>5.9107100000000003E-2</v>
      </c>
      <c r="AI4787">
        <v>0.1274768</v>
      </c>
      <c r="AJ4787">
        <v>0.2171064</v>
      </c>
      <c r="AK4787">
        <v>0.29288690000000001</v>
      </c>
      <c r="AL4787">
        <v>0.34537230000000002</v>
      </c>
      <c r="AM4787">
        <v>0.39785759999999998</v>
      </c>
      <c r="AN4787">
        <v>0.47363810000000001</v>
      </c>
    </row>
    <row r="4788" spans="1:40" x14ac:dyDescent="0.25">
      <c r="A4788" t="s">
        <v>65</v>
      </c>
      <c r="B4788">
        <v>50</v>
      </c>
      <c r="C4788" s="3">
        <v>41774</v>
      </c>
      <c r="D4788" t="s">
        <v>68</v>
      </c>
      <c r="E4788" s="2">
        <v>17</v>
      </c>
      <c r="F4788" t="str">
        <f t="shared" si="74"/>
        <v>Residential|50|41774|Per Ton|17</v>
      </c>
      <c r="I4788">
        <v>0.50799601999999999</v>
      </c>
      <c r="K4788">
        <v>0.50949334999999996</v>
      </c>
      <c r="L4788">
        <v>703</v>
      </c>
      <c r="O4788">
        <v>0.50465077999999997</v>
      </c>
      <c r="P4788">
        <v>93.114768999999995</v>
      </c>
      <c r="Q4788">
        <v>0.44560941999999998</v>
      </c>
      <c r="R4788">
        <v>682</v>
      </c>
      <c r="S4788">
        <v>17</v>
      </c>
      <c r="T4788">
        <v>20</v>
      </c>
      <c r="U4788">
        <v>1.1869019999999999</v>
      </c>
      <c r="V4788">
        <v>0.60294139999999996</v>
      </c>
      <c r="W4788">
        <v>11772</v>
      </c>
      <c r="X4788">
        <v>3.3452E-3</v>
      </c>
      <c r="Y4788">
        <v>9.8290600000000006E-2</v>
      </c>
      <c r="Z4788">
        <v>1.9215900000000001E-2</v>
      </c>
      <c r="AA4788">
        <v>1.70633E-2</v>
      </c>
      <c r="AB4788">
        <v>2.2807399999999999E-2</v>
      </c>
      <c r="AC4788">
        <v>2.56984E-2</v>
      </c>
      <c r="AD4788">
        <v>2.8483899999999999E-2</v>
      </c>
      <c r="AE4788">
        <v>-2.95885E-2</v>
      </c>
      <c r="AF4788">
        <v>-1.0130999999999999E-2</v>
      </c>
      <c r="AG4788">
        <v>3.3452E-3</v>
      </c>
      <c r="AH4788">
        <v>1.68215E-2</v>
      </c>
      <c r="AI4788">
        <v>3.6278999999999999E-2</v>
      </c>
      <c r="AJ4788">
        <v>6.1787000000000002E-2</v>
      </c>
      <c r="AK4788">
        <v>8.33536E-2</v>
      </c>
      <c r="AL4788">
        <v>9.8290600000000006E-2</v>
      </c>
      <c r="AM4788">
        <v>0.1132276</v>
      </c>
      <c r="AN4788">
        <v>0.1347942</v>
      </c>
    </row>
    <row r="4789" spans="1:40" x14ac:dyDescent="0.25">
      <c r="A4789" t="s">
        <v>65</v>
      </c>
      <c r="B4789">
        <v>100</v>
      </c>
      <c r="C4789" s="3">
        <v>41774</v>
      </c>
      <c r="D4789" t="s">
        <v>66</v>
      </c>
      <c r="E4789" s="2">
        <v>17</v>
      </c>
      <c r="F4789" t="str">
        <f t="shared" si="74"/>
        <v>Residential|100|41774|Per Device|17</v>
      </c>
      <c r="I4789">
        <v>1.4188529999999999</v>
      </c>
      <c r="K4789">
        <v>1.5319560000000001</v>
      </c>
      <c r="L4789">
        <v>680</v>
      </c>
      <c r="O4789">
        <v>1.1702437999999999</v>
      </c>
      <c r="P4789">
        <v>92.348243999999994</v>
      </c>
      <c r="Q4789">
        <v>1.1556348000000001</v>
      </c>
      <c r="R4789">
        <v>666</v>
      </c>
      <c r="S4789">
        <v>17</v>
      </c>
      <c r="T4789">
        <v>20</v>
      </c>
      <c r="U4789">
        <v>1.102509</v>
      </c>
      <c r="V4789">
        <v>1.5642990000000001</v>
      </c>
      <c r="W4789">
        <v>10623</v>
      </c>
      <c r="X4789">
        <v>0.2486092</v>
      </c>
      <c r="Y4789">
        <v>0.39405469999999998</v>
      </c>
      <c r="Z4789">
        <v>5.8747800000000003E-2</v>
      </c>
      <c r="AA4789">
        <v>4.4779899999999997E-2</v>
      </c>
      <c r="AB4789">
        <v>6.4769999999999994E-2</v>
      </c>
      <c r="AC4789">
        <v>7.3868500000000004E-2</v>
      </c>
      <c r="AD4789">
        <v>7.8742599999999996E-2</v>
      </c>
      <c r="AE4789">
        <v>0.153943</v>
      </c>
      <c r="AF4789">
        <v>0.20987259999999999</v>
      </c>
      <c r="AG4789">
        <v>0.2486092</v>
      </c>
      <c r="AH4789">
        <v>0.28734589999999999</v>
      </c>
      <c r="AI4789">
        <v>0.34327550000000001</v>
      </c>
      <c r="AJ4789">
        <v>0.29314200000000001</v>
      </c>
      <c r="AK4789">
        <v>0.35276200000000002</v>
      </c>
      <c r="AL4789">
        <v>0.39405469999999998</v>
      </c>
      <c r="AM4789">
        <v>0.4353474</v>
      </c>
      <c r="AN4789">
        <v>0.4949674</v>
      </c>
    </row>
    <row r="4790" spans="1:40" x14ac:dyDescent="0.25">
      <c r="A4790" t="s">
        <v>65</v>
      </c>
      <c r="B4790">
        <v>100</v>
      </c>
      <c r="C4790" s="3">
        <v>41774</v>
      </c>
      <c r="D4790" t="s">
        <v>68</v>
      </c>
      <c r="E4790" s="2">
        <v>17</v>
      </c>
      <c r="F4790" t="str">
        <f t="shared" si="74"/>
        <v>Residential|100|41774|Per Ton|17</v>
      </c>
      <c r="I4790">
        <v>0.39094643000000001</v>
      </c>
      <c r="K4790">
        <v>0.42211049</v>
      </c>
      <c r="L4790">
        <v>680</v>
      </c>
      <c r="O4790">
        <v>0.32244539999999999</v>
      </c>
      <c r="P4790">
        <v>92.348243999999994</v>
      </c>
      <c r="Q4790">
        <v>0.31842008999999999</v>
      </c>
      <c r="R4790">
        <v>666</v>
      </c>
      <c r="S4790">
        <v>17</v>
      </c>
      <c r="T4790">
        <v>20</v>
      </c>
      <c r="U4790">
        <v>1.102509</v>
      </c>
      <c r="V4790">
        <v>0.43102200000000002</v>
      </c>
      <c r="W4790">
        <v>10623</v>
      </c>
      <c r="X4790">
        <v>6.8501000000000006E-2</v>
      </c>
      <c r="Y4790">
        <v>0.1085766</v>
      </c>
      <c r="Z4790">
        <v>1.6187199999999999E-2</v>
      </c>
      <c r="AA4790">
        <v>1.2338500000000001E-2</v>
      </c>
      <c r="AB4790">
        <v>1.7846500000000001E-2</v>
      </c>
      <c r="AC4790">
        <v>2.03535E-2</v>
      </c>
      <c r="AD4790">
        <v>2.1696500000000001E-2</v>
      </c>
      <c r="AE4790">
        <v>4.2417000000000003E-2</v>
      </c>
      <c r="AF4790">
        <v>5.78276E-2</v>
      </c>
      <c r="AG4790">
        <v>6.8501000000000006E-2</v>
      </c>
      <c r="AH4790">
        <v>7.9174400000000006E-2</v>
      </c>
      <c r="AI4790">
        <v>9.4585100000000005E-2</v>
      </c>
      <c r="AJ4790">
        <v>8.0771399999999993E-2</v>
      </c>
      <c r="AK4790">
        <v>9.7198999999999994E-2</v>
      </c>
      <c r="AL4790">
        <v>0.1085766</v>
      </c>
      <c r="AM4790">
        <v>0.1199543</v>
      </c>
      <c r="AN4790">
        <v>0.1363818</v>
      </c>
    </row>
    <row r="4791" spans="1:40" x14ac:dyDescent="0.25">
      <c r="A4791" t="s">
        <v>24</v>
      </c>
      <c r="B4791" t="s">
        <v>24</v>
      </c>
      <c r="C4791" s="3">
        <v>41774</v>
      </c>
      <c r="D4791" t="s">
        <v>66</v>
      </c>
      <c r="E4791" s="2">
        <v>18</v>
      </c>
      <c r="F4791" t="str">
        <f t="shared" si="74"/>
        <v>All|All|41774|Per Device|18</v>
      </c>
      <c r="I4791">
        <v>2.0474299999999999</v>
      </c>
      <c r="K4791">
        <v>3.7166662000000001</v>
      </c>
      <c r="L4791">
        <v>2820</v>
      </c>
      <c r="O4791">
        <v>1.9170695</v>
      </c>
      <c r="P4791">
        <v>89.324814000000003</v>
      </c>
      <c r="Q4791">
        <v>4.2467803999999996</v>
      </c>
      <c r="R4791">
        <v>2789</v>
      </c>
      <c r="S4791">
        <v>17</v>
      </c>
      <c r="T4791">
        <v>20</v>
      </c>
      <c r="U4791">
        <v>1.1483449999999999</v>
      </c>
      <c r="V4791">
        <v>2.3511570000000002</v>
      </c>
      <c r="W4791">
        <v>27058</v>
      </c>
      <c r="X4791">
        <v>0.13036049999999999</v>
      </c>
      <c r="Y4791">
        <v>0.43408740000000001</v>
      </c>
      <c r="Z4791">
        <v>6.9988900000000007E-2</v>
      </c>
      <c r="AA4791">
        <v>8.0414700000000006E-2</v>
      </c>
      <c r="AB4791">
        <v>8.0371399999999996E-2</v>
      </c>
      <c r="AC4791">
        <v>0.1066066</v>
      </c>
      <c r="AD4791">
        <v>0.113693</v>
      </c>
      <c r="AE4791">
        <v>-6.2614000000000003E-3</v>
      </c>
      <c r="AF4791">
        <v>7.4455900000000005E-2</v>
      </c>
      <c r="AG4791">
        <v>0.13036049999999999</v>
      </c>
      <c r="AH4791">
        <v>0.18626509999999999</v>
      </c>
      <c r="AI4791">
        <v>0.26698230000000001</v>
      </c>
      <c r="AJ4791">
        <v>0.28838399999999997</v>
      </c>
      <c r="AK4791">
        <v>0.37446679999999999</v>
      </c>
      <c r="AL4791">
        <v>0.43408740000000001</v>
      </c>
      <c r="AM4791">
        <v>0.49370809999999998</v>
      </c>
      <c r="AN4791">
        <v>0.57979080000000005</v>
      </c>
    </row>
    <row r="4792" spans="1:40" x14ac:dyDescent="0.25">
      <c r="A4792" t="s">
        <v>24</v>
      </c>
      <c r="B4792" t="s">
        <v>24</v>
      </c>
      <c r="C4792" s="3">
        <v>41774</v>
      </c>
      <c r="D4792" t="s">
        <v>68</v>
      </c>
      <c r="E4792" s="2">
        <v>18</v>
      </c>
      <c r="F4792" t="str">
        <f t="shared" si="74"/>
        <v>All|All|41774|Per Ton|18</v>
      </c>
      <c r="I4792">
        <v>0.55925455999999996</v>
      </c>
      <c r="K4792">
        <v>1.0152057000000001</v>
      </c>
      <c r="L4792">
        <v>2820</v>
      </c>
      <c r="O4792">
        <v>0.52364664999999999</v>
      </c>
      <c r="P4792">
        <v>89.324814000000003</v>
      </c>
      <c r="Q4792">
        <v>1.1600060999999999</v>
      </c>
      <c r="R4792">
        <v>2789</v>
      </c>
      <c r="S4792">
        <v>17</v>
      </c>
      <c r="T4792">
        <v>20</v>
      </c>
      <c r="U4792">
        <v>1.1483449999999999</v>
      </c>
      <c r="V4792">
        <v>0.6422175</v>
      </c>
      <c r="W4792">
        <v>27058</v>
      </c>
      <c r="X4792">
        <v>3.5607899999999998E-2</v>
      </c>
      <c r="Y4792" s="6">
        <v>0.1185708</v>
      </c>
      <c r="Z4792">
        <v>1.91174E-2</v>
      </c>
      <c r="AA4792">
        <v>2.1965200000000001E-2</v>
      </c>
      <c r="AB4792">
        <v>2.1953400000000001E-2</v>
      </c>
      <c r="AC4792">
        <v>2.91195E-2</v>
      </c>
      <c r="AD4792">
        <v>3.1055200000000002E-2</v>
      </c>
      <c r="AE4792">
        <v>-1.7103000000000001E-3</v>
      </c>
      <c r="AF4792">
        <v>2.0337600000000001E-2</v>
      </c>
      <c r="AG4792">
        <v>3.5607899999999998E-2</v>
      </c>
      <c r="AH4792">
        <v>5.0878199999999998E-2</v>
      </c>
      <c r="AI4792">
        <v>7.2926099999999994E-2</v>
      </c>
      <c r="AJ4792">
        <v>7.8771999999999995E-2</v>
      </c>
      <c r="AK4792">
        <v>0.1022855</v>
      </c>
      <c r="AL4792" s="6">
        <v>0.1185708</v>
      </c>
      <c r="AM4792">
        <v>0.13485610000000001</v>
      </c>
      <c r="AN4792">
        <v>0.1583696</v>
      </c>
    </row>
    <row r="4793" spans="1:40" x14ac:dyDescent="0.25">
      <c r="A4793" t="s">
        <v>64</v>
      </c>
      <c r="B4793" t="s">
        <v>24</v>
      </c>
      <c r="C4793" s="3">
        <v>41774</v>
      </c>
      <c r="D4793" t="s">
        <v>66</v>
      </c>
      <c r="E4793" s="2">
        <v>18</v>
      </c>
      <c r="F4793" t="str">
        <f t="shared" si="74"/>
        <v>Non-Residential|All|41774|Per Device|18</v>
      </c>
      <c r="I4793">
        <v>3.0469276000000001</v>
      </c>
      <c r="K4793">
        <v>4.6289577</v>
      </c>
      <c r="L4793">
        <v>1437</v>
      </c>
      <c r="O4793">
        <v>3.1467068</v>
      </c>
      <c r="P4793">
        <v>88.736525999999998</v>
      </c>
      <c r="Q4793">
        <v>5.4836184000000001</v>
      </c>
      <c r="R4793">
        <v>1441</v>
      </c>
      <c r="S4793">
        <v>17</v>
      </c>
      <c r="T4793">
        <v>20</v>
      </c>
      <c r="U4793">
        <v>1.1254189999999999</v>
      </c>
      <c r="V4793">
        <v>3.4290690000000001</v>
      </c>
      <c r="W4793">
        <v>4663</v>
      </c>
      <c r="X4793">
        <v>-9.9779199999999998E-2</v>
      </c>
      <c r="Y4793" s="6">
        <v>0.28236250000000002</v>
      </c>
      <c r="Z4793">
        <v>0.122111</v>
      </c>
      <c r="AA4793">
        <v>0.1444559</v>
      </c>
      <c r="AB4793">
        <v>0.13742599999999999</v>
      </c>
      <c r="AC4793">
        <v>0.1891523</v>
      </c>
      <c r="AD4793">
        <v>0.19938259999999999</v>
      </c>
      <c r="AE4793">
        <v>-0.34218769999999998</v>
      </c>
      <c r="AF4793">
        <v>-0.1989708</v>
      </c>
      <c r="AG4793">
        <v>-9.9779199999999998E-2</v>
      </c>
      <c r="AH4793">
        <v>-5.8759999999999997E-4</v>
      </c>
      <c r="AI4793">
        <v>0.14262929999999999</v>
      </c>
      <c r="AJ4793">
        <v>2.68434E-2</v>
      </c>
      <c r="AK4793">
        <v>0.17780609999999999</v>
      </c>
      <c r="AL4793" s="6">
        <v>0.28236250000000002</v>
      </c>
      <c r="AM4793">
        <v>0.38691880000000001</v>
      </c>
      <c r="AN4793">
        <v>0.53788150000000001</v>
      </c>
    </row>
    <row r="4794" spans="1:40" x14ac:dyDescent="0.25">
      <c r="A4794" t="s">
        <v>64</v>
      </c>
      <c r="B4794" t="s">
        <v>24</v>
      </c>
      <c r="C4794" s="3">
        <v>41774</v>
      </c>
      <c r="D4794" t="s">
        <v>68</v>
      </c>
      <c r="E4794" s="2">
        <v>18</v>
      </c>
      <c r="F4794" t="str">
        <f t="shared" si="74"/>
        <v>Non-Residential|All|41774|Per Ton|18</v>
      </c>
      <c r="I4794">
        <v>0.78515449999999998</v>
      </c>
      <c r="K4794">
        <v>1.1928235</v>
      </c>
      <c r="L4794">
        <v>1437</v>
      </c>
      <c r="O4794">
        <v>0.81086632999999997</v>
      </c>
      <c r="P4794">
        <v>88.736525999999998</v>
      </c>
      <c r="Q4794">
        <v>1.4130586999999999</v>
      </c>
      <c r="R4794">
        <v>1441</v>
      </c>
      <c r="S4794">
        <v>17</v>
      </c>
      <c r="T4794">
        <v>20</v>
      </c>
      <c r="U4794">
        <v>1.1254189999999999</v>
      </c>
      <c r="V4794">
        <v>0.88362750000000001</v>
      </c>
      <c r="W4794">
        <v>4663</v>
      </c>
      <c r="X4794">
        <v>-2.57118E-2</v>
      </c>
      <c r="Y4794" s="6">
        <v>7.2761199999999998E-2</v>
      </c>
      <c r="Z4794">
        <v>3.1466500000000001E-2</v>
      </c>
      <c r="AA4794">
        <v>3.7224399999999998E-2</v>
      </c>
      <c r="AB4794">
        <v>3.5412899999999997E-2</v>
      </c>
      <c r="AC4794">
        <v>4.8742099999999997E-2</v>
      </c>
      <c r="AD4794">
        <v>5.1378399999999998E-2</v>
      </c>
      <c r="AE4794">
        <v>-8.8177400000000003E-2</v>
      </c>
      <c r="AF4794">
        <v>-5.1272199999999997E-2</v>
      </c>
      <c r="AG4794">
        <v>-2.57118E-2</v>
      </c>
      <c r="AH4794">
        <v>-1.5139999999999999E-4</v>
      </c>
      <c r="AI4794">
        <v>3.67537E-2</v>
      </c>
      <c r="AJ4794">
        <v>6.9172000000000001E-3</v>
      </c>
      <c r="AK4794">
        <v>4.5818400000000002E-2</v>
      </c>
      <c r="AL4794" s="6">
        <v>7.2761199999999998E-2</v>
      </c>
      <c r="AM4794">
        <v>9.9704000000000001E-2</v>
      </c>
      <c r="AN4794">
        <v>0.13860520000000001</v>
      </c>
    </row>
    <row r="4795" spans="1:40" x14ac:dyDescent="0.25">
      <c r="A4795" t="s">
        <v>64</v>
      </c>
      <c r="B4795">
        <v>30</v>
      </c>
      <c r="C4795" s="3">
        <v>41774</v>
      </c>
      <c r="D4795" t="s">
        <v>66</v>
      </c>
      <c r="E4795" s="2">
        <v>18</v>
      </c>
      <c r="F4795" t="str">
        <f t="shared" si="74"/>
        <v>Non-Residential|30|41774|Per Device|18</v>
      </c>
      <c r="I4795">
        <v>2.9818679000000001</v>
      </c>
      <c r="K4795">
        <v>4.2424599000000001</v>
      </c>
      <c r="L4795">
        <v>722</v>
      </c>
      <c r="O4795">
        <v>3.3027074000000001</v>
      </c>
      <c r="P4795">
        <v>89.017357000000004</v>
      </c>
      <c r="Q4795">
        <v>6.0656030000000003</v>
      </c>
      <c r="R4795">
        <v>724</v>
      </c>
      <c r="S4795">
        <v>17</v>
      </c>
      <c r="T4795">
        <v>20</v>
      </c>
      <c r="U4795">
        <v>1.152577</v>
      </c>
      <c r="V4795">
        <v>3.436833</v>
      </c>
      <c r="W4795">
        <v>1336</v>
      </c>
      <c r="X4795">
        <v>-0.3208396</v>
      </c>
      <c r="Y4795">
        <v>0.13412550000000001</v>
      </c>
      <c r="Z4795">
        <v>0.157888</v>
      </c>
      <c r="AA4795">
        <v>0.2254264</v>
      </c>
      <c r="AB4795">
        <v>0.1819781</v>
      </c>
      <c r="AC4795">
        <v>0.2752193</v>
      </c>
      <c r="AD4795">
        <v>0.28971209999999997</v>
      </c>
      <c r="AE4795">
        <v>-0.67354729999999996</v>
      </c>
      <c r="AF4795">
        <v>-0.46516469999999999</v>
      </c>
      <c r="AG4795">
        <v>-0.3208396</v>
      </c>
      <c r="AH4795">
        <v>-0.17651439999999999</v>
      </c>
      <c r="AI4795">
        <v>3.1868199999999999E-2</v>
      </c>
      <c r="AJ4795">
        <v>-0.23715549999999999</v>
      </c>
      <c r="AK4795">
        <v>-1.7799700000000002E-2</v>
      </c>
      <c r="AL4795">
        <v>0.13412550000000001</v>
      </c>
      <c r="AM4795">
        <v>0.28605059999999999</v>
      </c>
      <c r="AN4795">
        <v>0.50540640000000003</v>
      </c>
    </row>
    <row r="4796" spans="1:40" x14ac:dyDescent="0.25">
      <c r="A4796" t="s">
        <v>64</v>
      </c>
      <c r="B4796">
        <v>30</v>
      </c>
      <c r="C4796" s="3">
        <v>41774</v>
      </c>
      <c r="D4796" t="s">
        <v>68</v>
      </c>
      <c r="E4796" s="2">
        <v>18</v>
      </c>
      <c r="F4796" t="str">
        <f t="shared" si="74"/>
        <v>Non-Residential|30|41774|Per Ton|18</v>
      </c>
      <c r="I4796">
        <v>0.76743883999999996</v>
      </c>
      <c r="K4796">
        <v>1.0918755</v>
      </c>
      <c r="L4796">
        <v>722</v>
      </c>
      <c r="O4796">
        <v>0.85001283000000005</v>
      </c>
      <c r="P4796">
        <v>89.017357000000004</v>
      </c>
      <c r="Q4796">
        <v>1.5610951</v>
      </c>
      <c r="R4796">
        <v>724</v>
      </c>
      <c r="S4796">
        <v>17</v>
      </c>
      <c r="T4796">
        <v>20</v>
      </c>
      <c r="U4796">
        <v>1.152577</v>
      </c>
      <c r="V4796">
        <v>0.88453250000000005</v>
      </c>
      <c r="W4796">
        <v>1336</v>
      </c>
      <c r="X4796">
        <v>-8.2573999999999995E-2</v>
      </c>
      <c r="Y4796">
        <v>3.45197E-2</v>
      </c>
      <c r="Z4796">
        <v>4.0635400000000002E-2</v>
      </c>
      <c r="AA4796">
        <v>5.8017600000000003E-2</v>
      </c>
      <c r="AB4796">
        <v>4.6835399999999999E-2</v>
      </c>
      <c r="AC4796">
        <v>7.0832800000000001E-2</v>
      </c>
      <c r="AD4796">
        <v>7.4562799999999999E-2</v>
      </c>
      <c r="AE4796">
        <v>-0.1733498</v>
      </c>
      <c r="AF4796">
        <v>-0.1197187</v>
      </c>
      <c r="AG4796">
        <v>-8.2573999999999995E-2</v>
      </c>
      <c r="AH4796">
        <v>-4.5429200000000003E-2</v>
      </c>
      <c r="AI4796">
        <v>8.2018999999999998E-3</v>
      </c>
      <c r="AJ4796">
        <v>-6.1036300000000002E-2</v>
      </c>
      <c r="AK4796">
        <v>-4.5811000000000003E-3</v>
      </c>
      <c r="AL4796">
        <v>3.45197E-2</v>
      </c>
      <c r="AM4796">
        <v>7.3620400000000003E-2</v>
      </c>
      <c r="AN4796">
        <v>0.13007569999999999</v>
      </c>
    </row>
    <row r="4797" spans="1:40" x14ac:dyDescent="0.25">
      <c r="A4797" t="s">
        <v>64</v>
      </c>
      <c r="B4797">
        <v>50</v>
      </c>
      <c r="C4797" s="3">
        <v>41774</v>
      </c>
      <c r="D4797" t="s">
        <v>66</v>
      </c>
      <c r="E4797" s="2">
        <v>18</v>
      </c>
      <c r="F4797" t="str">
        <f t="shared" si="74"/>
        <v>Non-Residential|50|41774|Per Device|18</v>
      </c>
      <c r="I4797">
        <v>3.0699076000000001</v>
      </c>
      <c r="K4797">
        <v>4.8013132000000001</v>
      </c>
      <c r="L4797">
        <v>715</v>
      </c>
      <c r="O4797">
        <v>3.0548584999999999</v>
      </c>
      <c r="P4797">
        <v>88.617278999999996</v>
      </c>
      <c r="Q4797">
        <v>4.9948888</v>
      </c>
      <c r="R4797">
        <v>717</v>
      </c>
      <c r="S4797">
        <v>17</v>
      </c>
      <c r="T4797">
        <v>20</v>
      </c>
      <c r="U4797">
        <v>1.111221</v>
      </c>
      <c r="V4797">
        <v>3.4113449999999998</v>
      </c>
      <c r="W4797">
        <v>3327</v>
      </c>
      <c r="X4797">
        <v>1.5049E-2</v>
      </c>
      <c r="Y4797">
        <v>0.35648649999999998</v>
      </c>
      <c r="Z4797">
        <v>0.17955889999999999</v>
      </c>
      <c r="AA4797">
        <v>0.18653749999999999</v>
      </c>
      <c r="AB4797">
        <v>0.1995296</v>
      </c>
      <c r="AC4797">
        <v>0.25891629999999999</v>
      </c>
      <c r="AD4797">
        <v>0.27314519999999998</v>
      </c>
      <c r="AE4797">
        <v>-0.31676559999999998</v>
      </c>
      <c r="AF4797">
        <v>-0.1207268</v>
      </c>
      <c r="AG4797">
        <v>1.5049E-2</v>
      </c>
      <c r="AH4797">
        <v>0.15082490000000001</v>
      </c>
      <c r="AI4797">
        <v>0.3468637</v>
      </c>
      <c r="AJ4797">
        <v>6.4368000000000003E-3</v>
      </c>
      <c r="AK4797">
        <v>0.21324899999999999</v>
      </c>
      <c r="AL4797">
        <v>0.35648649999999998</v>
      </c>
      <c r="AM4797">
        <v>0.499724</v>
      </c>
      <c r="AN4797">
        <v>0.70653619999999995</v>
      </c>
    </row>
    <row r="4798" spans="1:40" x14ac:dyDescent="0.25">
      <c r="A4798" t="s">
        <v>64</v>
      </c>
      <c r="B4798">
        <v>50</v>
      </c>
      <c r="C4798" s="3">
        <v>41774</v>
      </c>
      <c r="D4798" t="s">
        <v>68</v>
      </c>
      <c r="E4798" s="2">
        <v>18</v>
      </c>
      <c r="F4798" t="str">
        <f t="shared" si="74"/>
        <v>Non-Residential|50|41774|Per Ton|18</v>
      </c>
      <c r="I4798">
        <v>0.79155522</v>
      </c>
      <c r="K4798">
        <v>1.2379865999999999</v>
      </c>
      <c r="L4798">
        <v>715</v>
      </c>
      <c r="O4798">
        <v>0.78767493</v>
      </c>
      <c r="P4798">
        <v>88.617278999999996</v>
      </c>
      <c r="Q4798">
        <v>1.2878988</v>
      </c>
      <c r="R4798">
        <v>717</v>
      </c>
      <c r="S4798">
        <v>17</v>
      </c>
      <c r="T4798">
        <v>20</v>
      </c>
      <c r="U4798">
        <v>1.111221</v>
      </c>
      <c r="V4798">
        <v>0.87959259999999995</v>
      </c>
      <c r="W4798">
        <v>3327</v>
      </c>
      <c r="X4798">
        <v>3.8803000000000002E-3</v>
      </c>
      <c r="Y4798">
        <v>9.1917700000000005E-2</v>
      </c>
      <c r="Z4798">
        <v>4.6298100000000002E-2</v>
      </c>
      <c r="AA4798">
        <v>4.8097500000000001E-2</v>
      </c>
      <c r="AB4798">
        <v>5.1447399999999997E-2</v>
      </c>
      <c r="AC4798">
        <v>6.6759799999999994E-2</v>
      </c>
      <c r="AD4798">
        <v>7.0428699999999997E-2</v>
      </c>
      <c r="AE4798">
        <v>-8.1675899999999996E-2</v>
      </c>
      <c r="AF4798">
        <v>-3.1128599999999999E-2</v>
      </c>
      <c r="AG4798">
        <v>3.8803000000000002E-3</v>
      </c>
      <c r="AH4798">
        <v>3.8889199999999999E-2</v>
      </c>
      <c r="AI4798">
        <v>8.9436500000000002E-2</v>
      </c>
      <c r="AJ4798">
        <v>1.6597000000000001E-3</v>
      </c>
      <c r="AK4798">
        <v>5.49848E-2</v>
      </c>
      <c r="AL4798">
        <v>9.1917700000000005E-2</v>
      </c>
      <c r="AM4798">
        <v>0.12885050000000001</v>
      </c>
      <c r="AN4798">
        <v>0.1821757</v>
      </c>
    </row>
    <row r="4799" spans="1:40" x14ac:dyDescent="0.25">
      <c r="A4799" t="s">
        <v>65</v>
      </c>
      <c r="B4799" t="s">
        <v>24</v>
      </c>
      <c r="C4799" s="3">
        <v>41774</v>
      </c>
      <c r="D4799" t="s">
        <v>66</v>
      </c>
      <c r="E4799" s="2">
        <v>18</v>
      </c>
      <c r="F4799" t="str">
        <f t="shared" si="74"/>
        <v>Residential|All|41774|Per Device|18</v>
      </c>
      <c r="I4799">
        <v>1.6787498999999999</v>
      </c>
      <c r="K4799">
        <v>1.7071992</v>
      </c>
      <c r="L4799">
        <v>1383</v>
      </c>
      <c r="O4799">
        <v>1.4348755</v>
      </c>
      <c r="P4799">
        <v>89.443427999999997</v>
      </c>
      <c r="Q4799">
        <v>1.3625084999999999</v>
      </c>
      <c r="R4799">
        <v>1348</v>
      </c>
      <c r="S4799">
        <v>17</v>
      </c>
      <c r="T4799">
        <v>20</v>
      </c>
      <c r="U4799">
        <v>1.1501399999999999</v>
      </c>
      <c r="V4799">
        <v>1.930798</v>
      </c>
      <c r="W4799">
        <v>22395</v>
      </c>
      <c r="X4799">
        <v>0.24387449999999999</v>
      </c>
      <c r="Y4799">
        <v>0.49592259999999999</v>
      </c>
      <c r="Z4799">
        <v>4.59064E-2</v>
      </c>
      <c r="AA4799">
        <v>3.7110299999999999E-2</v>
      </c>
      <c r="AB4799">
        <v>5.27988E-2</v>
      </c>
      <c r="AC4799">
        <v>5.9030199999999998E-2</v>
      </c>
      <c r="AD4799">
        <v>6.4535899999999993E-2</v>
      </c>
      <c r="AE4799">
        <v>0.16822419999999999</v>
      </c>
      <c r="AF4799">
        <v>0.212919</v>
      </c>
      <c r="AG4799">
        <v>0.24387449999999999</v>
      </c>
      <c r="AH4799">
        <v>0.27483000000000002</v>
      </c>
      <c r="AI4799">
        <v>0.3195248</v>
      </c>
      <c r="AJ4799">
        <v>0.41321639999999998</v>
      </c>
      <c r="AK4799">
        <v>0.46207989999999999</v>
      </c>
      <c r="AL4799">
        <v>0.49592259999999999</v>
      </c>
      <c r="AM4799">
        <v>0.52976520000000005</v>
      </c>
      <c r="AN4799">
        <v>0.5786287</v>
      </c>
    </row>
    <row r="4800" spans="1:40" x14ac:dyDescent="0.25">
      <c r="A4800" t="s">
        <v>65</v>
      </c>
      <c r="B4800" t="s">
        <v>24</v>
      </c>
      <c r="C4800" s="3">
        <v>41774</v>
      </c>
      <c r="D4800" t="s">
        <v>68</v>
      </c>
      <c r="E4800" s="2">
        <v>18</v>
      </c>
      <c r="F4800" t="str">
        <f t="shared" si="74"/>
        <v>Residential|All|41774|Per Ton|18</v>
      </c>
      <c r="I4800">
        <v>0.47022016999999999</v>
      </c>
      <c r="K4800">
        <v>0.47818885</v>
      </c>
      <c r="L4800">
        <v>1383</v>
      </c>
      <c r="O4800">
        <v>0.40191060000000001</v>
      </c>
      <c r="P4800">
        <v>89.443427999999997</v>
      </c>
      <c r="Q4800">
        <v>0.38164050999999999</v>
      </c>
      <c r="R4800">
        <v>1348</v>
      </c>
      <c r="S4800">
        <v>17</v>
      </c>
      <c r="T4800">
        <v>20</v>
      </c>
      <c r="U4800">
        <v>1.1501399999999999</v>
      </c>
      <c r="V4800">
        <v>0.54081920000000006</v>
      </c>
      <c r="W4800">
        <v>22395</v>
      </c>
      <c r="X4800">
        <v>6.8309599999999998E-2</v>
      </c>
      <c r="Y4800">
        <v>0.13890859999999999</v>
      </c>
      <c r="Z4800">
        <v>1.2858400000000001E-2</v>
      </c>
      <c r="AA4800">
        <v>1.03946E-2</v>
      </c>
      <c r="AB4800">
        <v>1.4789E-2</v>
      </c>
      <c r="AC4800">
        <v>1.6534500000000001E-2</v>
      </c>
      <c r="AD4800">
        <v>1.8076600000000002E-2</v>
      </c>
      <c r="AE4800">
        <v>4.7119800000000003E-2</v>
      </c>
      <c r="AF4800">
        <v>5.9638900000000002E-2</v>
      </c>
      <c r="AG4800">
        <v>6.8309599999999998E-2</v>
      </c>
      <c r="AH4800">
        <v>7.6980199999999999E-2</v>
      </c>
      <c r="AI4800">
        <v>8.9499300000000004E-2</v>
      </c>
      <c r="AJ4800">
        <v>0.1157425</v>
      </c>
      <c r="AK4800">
        <v>0.1294293</v>
      </c>
      <c r="AL4800">
        <v>0.13890859999999999</v>
      </c>
      <c r="AM4800">
        <v>0.14838799999999999</v>
      </c>
      <c r="AN4800">
        <v>0.16207469999999999</v>
      </c>
    </row>
    <row r="4801" spans="1:40" x14ac:dyDescent="0.25">
      <c r="A4801" t="s">
        <v>65</v>
      </c>
      <c r="B4801">
        <v>50</v>
      </c>
      <c r="C4801" s="3">
        <v>41774</v>
      </c>
      <c r="D4801" t="s">
        <v>66</v>
      </c>
      <c r="E4801" s="2">
        <v>18</v>
      </c>
      <c r="F4801" t="str">
        <f t="shared" si="74"/>
        <v>Residential|50|41774|Per Device|18</v>
      </c>
      <c r="I4801">
        <v>1.8597631999999999</v>
      </c>
      <c r="K4801">
        <v>1.8494748000000001</v>
      </c>
      <c r="L4801">
        <v>703</v>
      </c>
      <c r="O4801">
        <v>1.7829128999999999</v>
      </c>
      <c r="P4801">
        <v>89.666977000000003</v>
      </c>
      <c r="Q4801">
        <v>1.5357997000000001</v>
      </c>
      <c r="R4801">
        <v>682</v>
      </c>
      <c r="S4801">
        <v>17</v>
      </c>
      <c r="T4801">
        <v>20</v>
      </c>
      <c r="U4801">
        <v>1.1869019999999999</v>
      </c>
      <c r="V4801">
        <v>2.2073559999999999</v>
      </c>
      <c r="W4801">
        <v>11772</v>
      </c>
      <c r="X4801">
        <v>7.6850299999999996E-2</v>
      </c>
      <c r="Y4801">
        <v>0.42444330000000002</v>
      </c>
      <c r="Z4801">
        <v>6.9754300000000005E-2</v>
      </c>
      <c r="AA4801">
        <v>5.8808800000000001E-2</v>
      </c>
      <c r="AB4801">
        <v>8.2791500000000004E-2</v>
      </c>
      <c r="AC4801">
        <v>9.1236700000000004E-2</v>
      </c>
      <c r="AD4801">
        <v>0.1015525</v>
      </c>
      <c r="AE4801">
        <v>-4.0074199999999997E-2</v>
      </c>
      <c r="AF4801">
        <v>2.9005699999999999E-2</v>
      </c>
      <c r="AG4801">
        <v>7.6850299999999996E-2</v>
      </c>
      <c r="AH4801">
        <v>0.1246949</v>
      </c>
      <c r="AI4801">
        <v>0.1937748</v>
      </c>
      <c r="AJ4801">
        <v>0.29429860000000002</v>
      </c>
      <c r="AK4801">
        <v>0.3711892</v>
      </c>
      <c r="AL4801">
        <v>0.42444330000000002</v>
      </c>
      <c r="AM4801">
        <v>0.4776975</v>
      </c>
      <c r="AN4801">
        <v>0.55458810000000003</v>
      </c>
    </row>
    <row r="4802" spans="1:40" x14ac:dyDescent="0.25">
      <c r="A4802" t="s">
        <v>65</v>
      </c>
      <c r="B4802">
        <v>50</v>
      </c>
      <c r="C4802" s="3">
        <v>41774</v>
      </c>
      <c r="D4802" t="s">
        <v>68</v>
      </c>
      <c r="E4802" s="2">
        <v>18</v>
      </c>
      <c r="F4802" t="str">
        <f t="shared" si="74"/>
        <v>Residential|50|41774|Per Ton|18</v>
      </c>
      <c r="I4802">
        <v>0.52927590000000002</v>
      </c>
      <c r="K4802">
        <v>0.52634789000000004</v>
      </c>
      <c r="L4802">
        <v>703</v>
      </c>
      <c r="O4802">
        <v>0.50740483000000003</v>
      </c>
      <c r="P4802">
        <v>89.666977000000003</v>
      </c>
      <c r="Q4802">
        <v>0.43707811000000002</v>
      </c>
      <c r="R4802">
        <v>682</v>
      </c>
      <c r="S4802">
        <v>17</v>
      </c>
      <c r="T4802">
        <v>20</v>
      </c>
      <c r="U4802">
        <v>1.1869019999999999</v>
      </c>
      <c r="V4802">
        <v>0.62819849999999999</v>
      </c>
      <c r="W4802">
        <v>11772</v>
      </c>
      <c r="X4802">
        <v>2.1871100000000001E-2</v>
      </c>
      <c r="Y4802">
        <v>0.1207937</v>
      </c>
      <c r="Z4802">
        <v>1.98516E-2</v>
      </c>
      <c r="AA4802">
        <v>1.6736600000000001E-2</v>
      </c>
      <c r="AB4802">
        <v>2.35619E-2</v>
      </c>
      <c r="AC4802">
        <v>2.59653E-2</v>
      </c>
      <c r="AD4802">
        <v>2.8901099999999999E-2</v>
      </c>
      <c r="AE4802">
        <v>-1.1404900000000001E-2</v>
      </c>
      <c r="AF4802">
        <v>8.2547999999999996E-3</v>
      </c>
      <c r="AG4802">
        <v>2.1871100000000001E-2</v>
      </c>
      <c r="AH4802">
        <v>3.5487299999999999E-2</v>
      </c>
      <c r="AI4802">
        <v>5.5147000000000002E-2</v>
      </c>
      <c r="AJ4802">
        <v>8.3755399999999994E-2</v>
      </c>
      <c r="AK4802">
        <v>0.10563790000000001</v>
      </c>
      <c r="AL4802">
        <v>0.1207937</v>
      </c>
      <c r="AM4802">
        <v>0.1359494</v>
      </c>
      <c r="AN4802">
        <v>0.157832</v>
      </c>
    </row>
    <row r="4803" spans="1:40" x14ac:dyDescent="0.25">
      <c r="A4803" t="s">
        <v>65</v>
      </c>
      <c r="B4803">
        <v>100</v>
      </c>
      <c r="C4803" s="3">
        <v>41774</v>
      </c>
      <c r="D4803" t="s">
        <v>66</v>
      </c>
      <c r="E4803" s="2">
        <v>18</v>
      </c>
      <c r="F4803" t="str">
        <f t="shared" si="74"/>
        <v>Residential|100|41774|Per Device|18</v>
      </c>
      <c r="I4803">
        <v>1.4843649999999999</v>
      </c>
      <c r="K4803">
        <v>1.5361699</v>
      </c>
      <c r="L4803">
        <v>680</v>
      </c>
      <c r="O4803">
        <v>1.0632325</v>
      </c>
      <c r="P4803">
        <v>89.190865000000002</v>
      </c>
      <c r="Q4803">
        <v>1.0684501</v>
      </c>
      <c r="R4803">
        <v>666</v>
      </c>
      <c r="S4803">
        <v>17</v>
      </c>
      <c r="T4803">
        <v>20</v>
      </c>
      <c r="U4803">
        <v>1.102509</v>
      </c>
      <c r="V4803">
        <v>1.6365259999999999</v>
      </c>
      <c r="W4803">
        <v>10623</v>
      </c>
      <c r="X4803">
        <v>0.42113250000000002</v>
      </c>
      <c r="Y4803">
        <v>0.57329339999999995</v>
      </c>
      <c r="Z4803">
        <v>5.8909400000000001E-2</v>
      </c>
      <c r="AA4803">
        <v>4.1401599999999997E-2</v>
      </c>
      <c r="AB4803">
        <v>6.4948199999999998E-2</v>
      </c>
      <c r="AC4803">
        <v>7.2002899999999995E-2</v>
      </c>
      <c r="AD4803">
        <v>7.7021800000000001E-2</v>
      </c>
      <c r="AE4803">
        <v>0.32885710000000001</v>
      </c>
      <c r="AF4803">
        <v>0.3833741</v>
      </c>
      <c r="AG4803">
        <v>0.42113250000000002</v>
      </c>
      <c r="AH4803">
        <v>0.45889079999999999</v>
      </c>
      <c r="AI4803">
        <v>0.51340790000000003</v>
      </c>
      <c r="AJ4803">
        <v>0.47458600000000001</v>
      </c>
      <c r="AK4803">
        <v>0.53290320000000002</v>
      </c>
      <c r="AL4803">
        <v>0.57329339999999995</v>
      </c>
      <c r="AM4803">
        <v>0.61368370000000005</v>
      </c>
      <c r="AN4803">
        <v>0.67200090000000001</v>
      </c>
    </row>
    <row r="4804" spans="1:40" x14ac:dyDescent="0.25">
      <c r="A4804" t="s">
        <v>65</v>
      </c>
      <c r="B4804">
        <v>100</v>
      </c>
      <c r="C4804" s="3">
        <v>41774</v>
      </c>
      <c r="D4804" t="s">
        <v>68</v>
      </c>
      <c r="E4804" s="2">
        <v>18</v>
      </c>
      <c r="F4804" t="str">
        <f t="shared" ref="F4804:F4867" si="75">CONCATENATE(A4804,"|",B4804,"|",C4804,"|",D4804,"|",E4804)</f>
        <v>Residential|100|41774|Per Ton|18</v>
      </c>
      <c r="I4804">
        <v>0.40899740000000001</v>
      </c>
      <c r="K4804">
        <v>0.42327155999999999</v>
      </c>
      <c r="L4804">
        <v>680</v>
      </c>
      <c r="O4804">
        <v>0.29295984000000003</v>
      </c>
      <c r="P4804">
        <v>89.190865000000002</v>
      </c>
      <c r="Q4804">
        <v>0.29439746999999999</v>
      </c>
      <c r="R4804">
        <v>666</v>
      </c>
      <c r="S4804">
        <v>17</v>
      </c>
      <c r="T4804">
        <v>20</v>
      </c>
      <c r="U4804">
        <v>1.102509</v>
      </c>
      <c r="V4804">
        <v>0.45092339999999997</v>
      </c>
      <c r="W4804">
        <v>10623</v>
      </c>
      <c r="X4804">
        <v>0.1160376</v>
      </c>
      <c r="Y4804">
        <v>0.15796350000000001</v>
      </c>
      <c r="Z4804">
        <v>1.6231700000000002E-2</v>
      </c>
      <c r="AA4804">
        <v>1.14077E-2</v>
      </c>
      <c r="AB4804">
        <v>1.7895600000000001E-2</v>
      </c>
      <c r="AC4804">
        <v>1.9839499999999999E-2</v>
      </c>
      <c r="AD4804">
        <v>2.1222399999999999E-2</v>
      </c>
      <c r="AE4804">
        <v>9.0612300000000007E-2</v>
      </c>
      <c r="AF4804">
        <v>0.1056337</v>
      </c>
      <c r="AG4804">
        <v>0.1160376</v>
      </c>
      <c r="AH4804">
        <v>0.12644140000000001</v>
      </c>
      <c r="AI4804">
        <v>0.1414628</v>
      </c>
      <c r="AJ4804">
        <v>0.13076599999999999</v>
      </c>
      <c r="AK4804">
        <v>0.14683450000000001</v>
      </c>
      <c r="AL4804">
        <v>0.15796350000000001</v>
      </c>
      <c r="AM4804">
        <v>0.16909260000000001</v>
      </c>
      <c r="AN4804">
        <v>0.1851611</v>
      </c>
    </row>
    <row r="4805" spans="1:40" x14ac:dyDescent="0.25">
      <c r="A4805" t="s">
        <v>24</v>
      </c>
      <c r="B4805" t="s">
        <v>24</v>
      </c>
      <c r="C4805" s="3">
        <v>41774</v>
      </c>
      <c r="D4805" t="s">
        <v>66</v>
      </c>
      <c r="E4805" s="2">
        <v>19</v>
      </c>
      <c r="F4805" t="str">
        <f t="shared" si="75"/>
        <v>All|All|41774|Per Device|19</v>
      </c>
      <c r="I4805">
        <v>1.9426863999999999</v>
      </c>
      <c r="K4805">
        <v>3.5064215999999999</v>
      </c>
      <c r="L4805">
        <v>2820</v>
      </c>
      <c r="O4805">
        <v>1.8447726</v>
      </c>
      <c r="P4805">
        <v>83.524208000000002</v>
      </c>
      <c r="Q4805">
        <v>3.9116015000000002</v>
      </c>
      <c r="R4805">
        <v>2789</v>
      </c>
      <c r="S4805">
        <v>17</v>
      </c>
      <c r="T4805">
        <v>20</v>
      </c>
      <c r="U4805">
        <v>1.1483449999999999</v>
      </c>
      <c r="V4805">
        <v>2.2308750000000002</v>
      </c>
      <c r="W4805">
        <v>27058</v>
      </c>
      <c r="X4805">
        <v>9.7913799999999995E-2</v>
      </c>
      <c r="Y4805">
        <v>0.38610240000000001</v>
      </c>
      <c r="Z4805">
        <v>6.6029699999999997E-2</v>
      </c>
      <c r="AA4805">
        <v>7.4067999999999995E-2</v>
      </c>
      <c r="AB4805">
        <v>7.5824900000000001E-2</v>
      </c>
      <c r="AC4805">
        <v>9.9226900000000007E-2</v>
      </c>
      <c r="AD4805">
        <v>0.1059976</v>
      </c>
      <c r="AE4805">
        <v>-2.9250700000000001E-2</v>
      </c>
      <c r="AF4805">
        <v>4.5879099999999999E-2</v>
      </c>
      <c r="AG4805">
        <v>9.7913799999999995E-2</v>
      </c>
      <c r="AH4805">
        <v>0.14994840000000001</v>
      </c>
      <c r="AI4805">
        <v>0.22507820000000001</v>
      </c>
      <c r="AJ4805">
        <v>0.25026110000000001</v>
      </c>
      <c r="AK4805">
        <v>0.33051720000000001</v>
      </c>
      <c r="AL4805">
        <v>0.38610240000000001</v>
      </c>
      <c r="AM4805">
        <v>0.44168760000000001</v>
      </c>
      <c r="AN4805">
        <v>0.52194370000000001</v>
      </c>
    </row>
    <row r="4806" spans="1:40" x14ac:dyDescent="0.25">
      <c r="A4806" t="s">
        <v>24</v>
      </c>
      <c r="B4806" t="s">
        <v>24</v>
      </c>
      <c r="C4806" s="3">
        <v>41774</v>
      </c>
      <c r="D4806" t="s">
        <v>68</v>
      </c>
      <c r="E4806" s="2">
        <v>19</v>
      </c>
      <c r="F4806" t="str">
        <f t="shared" si="75"/>
        <v>All|All|41774|Per Ton|19</v>
      </c>
      <c r="I4806">
        <v>0.53064389000000001</v>
      </c>
      <c r="K4806">
        <v>0.95777743999999998</v>
      </c>
      <c r="L4806">
        <v>2820</v>
      </c>
      <c r="O4806">
        <v>0.50389879000000004</v>
      </c>
      <c r="P4806">
        <v>83.524208000000002</v>
      </c>
      <c r="Q4806">
        <v>1.0684521</v>
      </c>
      <c r="R4806">
        <v>2789</v>
      </c>
      <c r="S4806">
        <v>17</v>
      </c>
      <c r="T4806">
        <v>20</v>
      </c>
      <c r="U4806">
        <v>1.1483449999999999</v>
      </c>
      <c r="V4806">
        <v>0.60936250000000003</v>
      </c>
      <c r="W4806">
        <v>27058</v>
      </c>
      <c r="X4806">
        <v>2.6745100000000001E-2</v>
      </c>
      <c r="Y4806">
        <v>0.10546369999999999</v>
      </c>
      <c r="Z4806">
        <v>1.8036E-2</v>
      </c>
      <c r="AA4806">
        <v>2.0231599999999999E-2</v>
      </c>
      <c r="AB4806">
        <v>2.07116E-2</v>
      </c>
      <c r="AC4806">
        <v>2.7103800000000001E-2</v>
      </c>
      <c r="AD4806">
        <v>2.8953199999999998E-2</v>
      </c>
      <c r="AE4806">
        <v>-7.9898E-3</v>
      </c>
      <c r="AF4806">
        <v>1.25319E-2</v>
      </c>
      <c r="AG4806">
        <v>2.6745100000000001E-2</v>
      </c>
      <c r="AH4806">
        <v>4.0958300000000003E-2</v>
      </c>
      <c r="AI4806">
        <v>6.148E-2</v>
      </c>
      <c r="AJ4806">
        <v>6.8358699999999994E-2</v>
      </c>
      <c r="AK4806">
        <v>9.0280600000000003E-2</v>
      </c>
      <c r="AL4806">
        <v>0.10546369999999999</v>
      </c>
      <c r="AM4806">
        <v>0.1206468</v>
      </c>
      <c r="AN4806">
        <v>0.14256869999999999</v>
      </c>
    </row>
    <row r="4807" spans="1:40" x14ac:dyDescent="0.25">
      <c r="A4807" t="s">
        <v>64</v>
      </c>
      <c r="B4807" t="s">
        <v>24</v>
      </c>
      <c r="C4807" s="3">
        <v>41774</v>
      </c>
      <c r="D4807" t="s">
        <v>66</v>
      </c>
      <c r="E4807" s="2">
        <v>19</v>
      </c>
      <c r="F4807" t="str">
        <f t="shared" si="75"/>
        <v>Non-Residential|All|41774|Per Device|19</v>
      </c>
      <c r="I4807">
        <v>2.6994444999999998</v>
      </c>
      <c r="K4807">
        <v>4.3963456000000001</v>
      </c>
      <c r="L4807">
        <v>1437</v>
      </c>
      <c r="O4807">
        <v>2.7950488999999998</v>
      </c>
      <c r="P4807">
        <v>83.445992000000004</v>
      </c>
      <c r="Q4807">
        <v>5.0872783000000004</v>
      </c>
      <c r="R4807">
        <v>1441</v>
      </c>
      <c r="S4807">
        <v>17</v>
      </c>
      <c r="T4807">
        <v>20</v>
      </c>
      <c r="U4807">
        <v>1.1254189999999999</v>
      </c>
      <c r="V4807">
        <v>3.0380050000000001</v>
      </c>
      <c r="W4807">
        <v>4663</v>
      </c>
      <c r="X4807">
        <v>-9.5604400000000006E-2</v>
      </c>
      <c r="Y4807">
        <v>0.24295620000000001</v>
      </c>
      <c r="Z4807">
        <v>0.1159747</v>
      </c>
      <c r="AA4807">
        <v>0.134015</v>
      </c>
      <c r="AB4807">
        <v>0.1305202</v>
      </c>
      <c r="AC4807">
        <v>0.1772291</v>
      </c>
      <c r="AD4807">
        <v>0.18707090000000001</v>
      </c>
      <c r="AE4807">
        <v>-0.32273269999999998</v>
      </c>
      <c r="AF4807">
        <v>-0.1885435</v>
      </c>
      <c r="AG4807">
        <v>-9.5604400000000006E-2</v>
      </c>
      <c r="AH4807">
        <v>-2.6652999999999998E-3</v>
      </c>
      <c r="AI4807">
        <v>0.1315239</v>
      </c>
      <c r="AJ4807">
        <v>3.2152000000000001E-3</v>
      </c>
      <c r="AK4807">
        <v>0.14485609999999999</v>
      </c>
      <c r="AL4807">
        <v>0.24295620000000001</v>
      </c>
      <c r="AM4807">
        <v>0.34105629999999998</v>
      </c>
      <c r="AN4807">
        <v>0.4826973</v>
      </c>
    </row>
    <row r="4808" spans="1:40" x14ac:dyDescent="0.25">
      <c r="A4808" t="s">
        <v>64</v>
      </c>
      <c r="B4808" t="s">
        <v>24</v>
      </c>
      <c r="C4808" s="3">
        <v>41774</v>
      </c>
      <c r="D4808" t="s">
        <v>68</v>
      </c>
      <c r="E4808" s="2">
        <v>19</v>
      </c>
      <c r="F4808" t="str">
        <f t="shared" si="75"/>
        <v>Non-Residential|All|41774|Per Ton|19</v>
      </c>
      <c r="I4808">
        <v>0.69561251999999996</v>
      </c>
      <c r="K4808">
        <v>1.1328824</v>
      </c>
      <c r="L4808">
        <v>1437</v>
      </c>
      <c r="O4808">
        <v>0.72024854999999999</v>
      </c>
      <c r="P4808">
        <v>83.445992000000004</v>
      </c>
      <c r="Q4808">
        <v>1.3109268999999999</v>
      </c>
      <c r="R4808">
        <v>1441</v>
      </c>
      <c r="S4808">
        <v>17</v>
      </c>
      <c r="T4808">
        <v>20</v>
      </c>
      <c r="U4808">
        <v>1.1254189999999999</v>
      </c>
      <c r="V4808">
        <v>0.78285530000000003</v>
      </c>
      <c r="W4808">
        <v>4663</v>
      </c>
      <c r="X4808">
        <v>-2.4636000000000002E-2</v>
      </c>
      <c r="Y4808">
        <v>6.2606700000000001E-2</v>
      </c>
      <c r="Z4808">
        <v>2.9885200000000001E-2</v>
      </c>
      <c r="AA4808">
        <v>3.4534000000000002E-2</v>
      </c>
      <c r="AB4808">
        <v>3.3633400000000001E-2</v>
      </c>
      <c r="AC4808">
        <v>4.5669700000000001E-2</v>
      </c>
      <c r="AD4808">
        <v>4.82058E-2</v>
      </c>
      <c r="AE4808">
        <v>-8.3164100000000005E-2</v>
      </c>
      <c r="AF4808">
        <v>-4.8585299999999998E-2</v>
      </c>
      <c r="AG4808">
        <v>-2.4636000000000002E-2</v>
      </c>
      <c r="AH4808">
        <v>-6.868E-4</v>
      </c>
      <c r="AI4808">
        <v>3.3891999999999999E-2</v>
      </c>
      <c r="AJ4808">
        <v>8.2850000000000003E-4</v>
      </c>
      <c r="AK4808">
        <v>3.7327600000000002E-2</v>
      </c>
      <c r="AL4808">
        <v>6.2606700000000001E-2</v>
      </c>
      <c r="AM4808">
        <v>8.7885900000000003E-2</v>
      </c>
      <c r="AN4808">
        <v>0.12438490000000001</v>
      </c>
    </row>
    <row r="4809" spans="1:40" x14ac:dyDescent="0.25">
      <c r="A4809" t="s">
        <v>64</v>
      </c>
      <c r="B4809">
        <v>30</v>
      </c>
      <c r="C4809" s="3">
        <v>41774</v>
      </c>
      <c r="D4809" t="s">
        <v>66</v>
      </c>
      <c r="E4809" s="2">
        <v>19</v>
      </c>
      <c r="F4809" t="str">
        <f t="shared" si="75"/>
        <v>Non-Residential|30|41774|Per Device|19</v>
      </c>
      <c r="I4809">
        <v>2.5849361000000002</v>
      </c>
      <c r="K4809">
        <v>4.0016328999999997</v>
      </c>
      <c r="L4809">
        <v>722</v>
      </c>
      <c r="O4809">
        <v>2.9279242999999999</v>
      </c>
      <c r="P4809">
        <v>83.633910999999998</v>
      </c>
      <c r="Q4809">
        <v>5.5699870999999996</v>
      </c>
      <c r="R4809">
        <v>724</v>
      </c>
      <c r="S4809">
        <v>17</v>
      </c>
      <c r="T4809">
        <v>20</v>
      </c>
      <c r="U4809">
        <v>1.152577</v>
      </c>
      <c r="V4809">
        <v>2.9793379999999998</v>
      </c>
      <c r="W4809">
        <v>1336</v>
      </c>
      <c r="X4809">
        <v>-0.34298810000000002</v>
      </c>
      <c r="Y4809">
        <v>5.1414099999999997E-2</v>
      </c>
      <c r="Z4809">
        <v>0.14892530000000001</v>
      </c>
      <c r="AA4809">
        <v>0.20700689999999999</v>
      </c>
      <c r="AB4809">
        <v>0.171648</v>
      </c>
      <c r="AC4809">
        <v>0.25501109999999999</v>
      </c>
      <c r="AD4809">
        <v>0.2689143</v>
      </c>
      <c r="AE4809">
        <v>-0.669798</v>
      </c>
      <c r="AF4809">
        <v>-0.47671609999999998</v>
      </c>
      <c r="AG4809">
        <v>-0.34298810000000002</v>
      </c>
      <c r="AH4809">
        <v>-0.20926020000000001</v>
      </c>
      <c r="AI4809">
        <v>-1.61783E-2</v>
      </c>
      <c r="AJ4809">
        <v>-0.29321340000000001</v>
      </c>
      <c r="AK4809">
        <v>-8.9604699999999995E-2</v>
      </c>
      <c r="AL4809">
        <v>5.1414099999999997E-2</v>
      </c>
      <c r="AM4809">
        <v>0.19243289999999999</v>
      </c>
      <c r="AN4809">
        <v>0.3960417</v>
      </c>
    </row>
    <row r="4810" spans="1:40" x14ac:dyDescent="0.25">
      <c r="A4810" t="s">
        <v>64</v>
      </c>
      <c r="B4810">
        <v>30</v>
      </c>
      <c r="C4810" s="3">
        <v>41774</v>
      </c>
      <c r="D4810" t="s">
        <v>68</v>
      </c>
      <c r="E4810" s="2">
        <v>19</v>
      </c>
      <c r="F4810" t="str">
        <f t="shared" si="75"/>
        <v>Non-Residential|30|41774|Per Ton|19</v>
      </c>
      <c r="I4810">
        <v>0.66528111000000001</v>
      </c>
      <c r="K4810">
        <v>1.0298942</v>
      </c>
      <c r="L4810">
        <v>722</v>
      </c>
      <c r="O4810">
        <v>0.75355545000000002</v>
      </c>
      <c r="P4810">
        <v>83.633910999999998</v>
      </c>
      <c r="Q4810">
        <v>1.4335392</v>
      </c>
      <c r="R4810">
        <v>724</v>
      </c>
      <c r="S4810">
        <v>17</v>
      </c>
      <c r="T4810">
        <v>20</v>
      </c>
      <c r="U4810">
        <v>1.152577</v>
      </c>
      <c r="V4810">
        <v>0.76678789999999997</v>
      </c>
      <c r="W4810">
        <v>1336</v>
      </c>
      <c r="X4810">
        <v>-8.82743E-2</v>
      </c>
      <c r="Y4810">
        <v>1.32324E-2</v>
      </c>
      <c r="Z4810">
        <v>3.83287E-2</v>
      </c>
      <c r="AA4810">
        <v>5.3277100000000001E-2</v>
      </c>
      <c r="AB4810">
        <v>4.4176800000000002E-2</v>
      </c>
      <c r="AC4810">
        <v>6.5631800000000004E-2</v>
      </c>
      <c r="AD4810">
        <v>6.9210099999999997E-2</v>
      </c>
      <c r="AE4810">
        <v>-0.17238490000000001</v>
      </c>
      <c r="AF4810">
        <v>-0.1226917</v>
      </c>
      <c r="AG4810">
        <v>-8.82743E-2</v>
      </c>
      <c r="AH4810">
        <v>-5.3857000000000002E-2</v>
      </c>
      <c r="AI4810">
        <v>-4.1637999999999996E-3</v>
      </c>
      <c r="AJ4810">
        <v>-7.5463799999999998E-2</v>
      </c>
      <c r="AK4810">
        <v>-2.3061399999999999E-2</v>
      </c>
      <c r="AL4810">
        <v>1.32324E-2</v>
      </c>
      <c r="AM4810">
        <v>4.9526199999999999E-2</v>
      </c>
      <c r="AN4810">
        <v>0.1019287</v>
      </c>
    </row>
    <row r="4811" spans="1:40" x14ac:dyDescent="0.25">
      <c r="A4811" t="s">
        <v>64</v>
      </c>
      <c r="B4811">
        <v>50</v>
      </c>
      <c r="C4811" s="3">
        <v>41774</v>
      </c>
      <c r="D4811" t="s">
        <v>66</v>
      </c>
      <c r="E4811" s="2">
        <v>19</v>
      </c>
      <c r="F4811" t="str">
        <f t="shared" si="75"/>
        <v>Non-Residential|50|41774|Per Device|19</v>
      </c>
      <c r="I4811">
        <v>2.7491485999999998</v>
      </c>
      <c r="K4811">
        <v>4.5793511999999996</v>
      </c>
      <c r="L4811">
        <v>715</v>
      </c>
      <c r="O4811">
        <v>2.7164060999999999</v>
      </c>
      <c r="P4811">
        <v>83.366196000000002</v>
      </c>
      <c r="Q4811">
        <v>4.6798032999999997</v>
      </c>
      <c r="R4811">
        <v>717</v>
      </c>
      <c r="S4811">
        <v>17</v>
      </c>
      <c r="T4811">
        <v>20</v>
      </c>
      <c r="U4811">
        <v>1.111221</v>
      </c>
      <c r="V4811">
        <v>3.0549110000000002</v>
      </c>
      <c r="W4811">
        <v>3327</v>
      </c>
      <c r="X4811">
        <v>3.2742500000000001E-2</v>
      </c>
      <c r="Y4811">
        <v>0.33850449999999999</v>
      </c>
      <c r="Z4811">
        <v>0.17125799999999999</v>
      </c>
      <c r="AA4811">
        <v>0.1747705</v>
      </c>
      <c r="AB4811">
        <v>0.19030549999999999</v>
      </c>
      <c r="AC4811">
        <v>0.24469170000000001</v>
      </c>
      <c r="AD4811">
        <v>0.25838129999999998</v>
      </c>
      <c r="AE4811">
        <v>-0.2808426</v>
      </c>
      <c r="AF4811">
        <v>-9.5574000000000006E-2</v>
      </c>
      <c r="AG4811">
        <v>3.2742500000000001E-2</v>
      </c>
      <c r="AH4811">
        <v>0.1610589</v>
      </c>
      <c r="AI4811">
        <v>0.34632750000000001</v>
      </c>
      <c r="AJ4811">
        <v>7.3756000000000004E-3</v>
      </c>
      <c r="AK4811">
        <v>0.2030092</v>
      </c>
      <c r="AL4811">
        <v>0.33850449999999999</v>
      </c>
      <c r="AM4811">
        <v>0.47399980000000003</v>
      </c>
      <c r="AN4811">
        <v>0.66963340000000005</v>
      </c>
    </row>
    <row r="4812" spans="1:40" x14ac:dyDescent="0.25">
      <c r="A4812" t="s">
        <v>64</v>
      </c>
      <c r="B4812">
        <v>50</v>
      </c>
      <c r="C4812" s="3">
        <v>41774</v>
      </c>
      <c r="D4812" t="s">
        <v>68</v>
      </c>
      <c r="E4812" s="2">
        <v>19</v>
      </c>
      <c r="F4812" t="str">
        <f t="shared" si="75"/>
        <v>Non-Residential|50|41774|Per Ton|19</v>
      </c>
      <c r="I4812">
        <v>0.70884965</v>
      </c>
      <c r="K4812">
        <v>1.1807551999999999</v>
      </c>
      <c r="L4812">
        <v>715</v>
      </c>
      <c r="O4812">
        <v>0.70040723000000005</v>
      </c>
      <c r="P4812">
        <v>83.366196000000002</v>
      </c>
      <c r="Q4812">
        <v>1.2066561</v>
      </c>
      <c r="R4812">
        <v>717</v>
      </c>
      <c r="S4812">
        <v>17</v>
      </c>
      <c r="T4812">
        <v>20</v>
      </c>
      <c r="U4812">
        <v>1.111221</v>
      </c>
      <c r="V4812">
        <v>0.78768839999999996</v>
      </c>
      <c r="W4812">
        <v>3327</v>
      </c>
      <c r="X4812">
        <v>8.4423999999999992E-3</v>
      </c>
      <c r="Y4812">
        <v>8.72811E-2</v>
      </c>
      <c r="Z4812">
        <v>4.4157700000000001E-2</v>
      </c>
      <c r="AA4812">
        <v>4.5063400000000003E-2</v>
      </c>
      <c r="AB4812">
        <v>4.9069000000000002E-2</v>
      </c>
      <c r="AC4812">
        <v>6.3092099999999998E-2</v>
      </c>
      <c r="AD4812">
        <v>6.6621899999999998E-2</v>
      </c>
      <c r="AE4812">
        <v>-7.2413400000000003E-2</v>
      </c>
      <c r="AF4812">
        <v>-2.4643100000000001E-2</v>
      </c>
      <c r="AG4812">
        <v>8.4423999999999992E-3</v>
      </c>
      <c r="AH4812">
        <v>4.1528000000000002E-2</v>
      </c>
      <c r="AI4812">
        <v>8.9298199999999994E-2</v>
      </c>
      <c r="AJ4812">
        <v>1.9017999999999999E-3</v>
      </c>
      <c r="AK4812">
        <v>5.2344599999999998E-2</v>
      </c>
      <c r="AL4812">
        <v>8.72811E-2</v>
      </c>
      <c r="AM4812">
        <v>0.1222177</v>
      </c>
      <c r="AN4812">
        <v>0.17266049999999999</v>
      </c>
    </row>
    <row r="4813" spans="1:40" x14ac:dyDescent="0.25">
      <c r="A4813" t="s">
        <v>65</v>
      </c>
      <c r="B4813" t="s">
        <v>24</v>
      </c>
      <c r="C4813" s="3">
        <v>41774</v>
      </c>
      <c r="D4813" t="s">
        <v>66</v>
      </c>
      <c r="E4813" s="2">
        <v>19</v>
      </c>
      <c r="F4813" t="str">
        <f t="shared" si="75"/>
        <v>Residential|All|41774|Per Device|19</v>
      </c>
      <c r="I4813">
        <v>1.6674644999999999</v>
      </c>
      <c r="K4813">
        <v>1.7174050000000001</v>
      </c>
      <c r="L4813">
        <v>1383</v>
      </c>
      <c r="O4813">
        <v>1.4740826</v>
      </c>
      <c r="P4813">
        <v>83.539978000000005</v>
      </c>
      <c r="Q4813">
        <v>1.3387389000000001</v>
      </c>
      <c r="R4813">
        <v>1348</v>
      </c>
      <c r="S4813">
        <v>17</v>
      </c>
      <c r="T4813">
        <v>20</v>
      </c>
      <c r="U4813">
        <v>1.1501399999999999</v>
      </c>
      <c r="V4813">
        <v>1.917818</v>
      </c>
      <c r="W4813">
        <v>22395</v>
      </c>
      <c r="X4813">
        <v>0.193382</v>
      </c>
      <c r="Y4813">
        <v>0.44373570000000001</v>
      </c>
      <c r="Z4813">
        <v>4.6180800000000001E-2</v>
      </c>
      <c r="AA4813">
        <v>3.6462899999999999E-2</v>
      </c>
      <c r="AB4813">
        <v>5.3114399999999999E-2</v>
      </c>
      <c r="AC4813">
        <v>5.8840499999999997E-2</v>
      </c>
      <c r="AD4813">
        <v>6.4425800000000005E-2</v>
      </c>
      <c r="AE4813">
        <v>0.1179748</v>
      </c>
      <c r="AF4813">
        <v>0.1625259</v>
      </c>
      <c r="AG4813">
        <v>0.193382</v>
      </c>
      <c r="AH4813">
        <v>0.22423799999999999</v>
      </c>
      <c r="AI4813">
        <v>0.2687891</v>
      </c>
      <c r="AJ4813">
        <v>0.36117070000000001</v>
      </c>
      <c r="AK4813">
        <v>0.4099508</v>
      </c>
      <c r="AL4813">
        <v>0.44373570000000001</v>
      </c>
      <c r="AM4813">
        <v>0.47752060000000002</v>
      </c>
      <c r="AN4813">
        <v>0.52630069999999995</v>
      </c>
    </row>
    <row r="4814" spans="1:40" x14ac:dyDescent="0.25">
      <c r="A4814" t="s">
        <v>65</v>
      </c>
      <c r="B4814" t="s">
        <v>24</v>
      </c>
      <c r="C4814" s="3">
        <v>41774</v>
      </c>
      <c r="D4814" t="s">
        <v>68</v>
      </c>
      <c r="E4814" s="2">
        <v>19</v>
      </c>
      <c r="F4814" t="str">
        <f t="shared" si="75"/>
        <v>Residential|All|41774|Per Ton|19</v>
      </c>
      <c r="I4814">
        <v>0.4670591</v>
      </c>
      <c r="K4814">
        <v>0.48104751000000001</v>
      </c>
      <c r="L4814">
        <v>1383</v>
      </c>
      <c r="O4814">
        <v>0.41289256000000002</v>
      </c>
      <c r="P4814">
        <v>83.539978000000005</v>
      </c>
      <c r="Q4814">
        <v>0.37498261999999999</v>
      </c>
      <c r="R4814">
        <v>1348</v>
      </c>
      <c r="S4814">
        <v>17</v>
      </c>
      <c r="T4814">
        <v>20</v>
      </c>
      <c r="U4814">
        <v>1.1501399999999999</v>
      </c>
      <c r="V4814">
        <v>0.53718350000000004</v>
      </c>
      <c r="W4814">
        <v>22395</v>
      </c>
      <c r="X4814">
        <v>5.4166499999999999E-2</v>
      </c>
      <c r="Y4814" s="6">
        <v>0.124291</v>
      </c>
      <c r="Z4814">
        <v>1.29353E-2</v>
      </c>
      <c r="AA4814">
        <v>1.02133E-2</v>
      </c>
      <c r="AB4814">
        <v>1.4877400000000001E-2</v>
      </c>
      <c r="AC4814">
        <v>1.6481300000000001E-2</v>
      </c>
      <c r="AD4814">
        <v>1.8045800000000001E-2</v>
      </c>
      <c r="AE4814">
        <v>3.3044900000000002E-2</v>
      </c>
      <c r="AF4814">
        <v>4.55237E-2</v>
      </c>
      <c r="AG4814">
        <v>5.4166499999999999E-2</v>
      </c>
      <c r="AH4814">
        <v>6.2809400000000001E-2</v>
      </c>
      <c r="AI4814">
        <v>7.52882E-2</v>
      </c>
      <c r="AJ4814">
        <v>0.1011644</v>
      </c>
      <c r="AK4814">
        <v>0.11482779999999999</v>
      </c>
      <c r="AL4814" s="6">
        <v>0.124291</v>
      </c>
      <c r="AM4814">
        <v>0.13375419999999999</v>
      </c>
      <c r="AN4814">
        <v>0.14741750000000001</v>
      </c>
    </row>
    <row r="4815" spans="1:40" x14ac:dyDescent="0.25">
      <c r="A4815" t="s">
        <v>65</v>
      </c>
      <c r="B4815">
        <v>50</v>
      </c>
      <c r="C4815" s="3">
        <v>41774</v>
      </c>
      <c r="D4815" t="s">
        <v>66</v>
      </c>
      <c r="E4815" s="2">
        <v>19</v>
      </c>
      <c r="F4815" t="str">
        <f t="shared" si="75"/>
        <v>Residential|50|41774|Per Device|19</v>
      </c>
      <c r="I4815">
        <v>1.8505653</v>
      </c>
      <c r="K4815">
        <v>1.9291351000000001</v>
      </c>
      <c r="L4815">
        <v>703</v>
      </c>
      <c r="O4815">
        <v>1.8085321000000001</v>
      </c>
      <c r="P4815">
        <v>83.753838000000002</v>
      </c>
      <c r="Q4815">
        <v>1.5001795</v>
      </c>
      <c r="R4815">
        <v>682</v>
      </c>
      <c r="S4815">
        <v>17</v>
      </c>
      <c r="T4815">
        <v>20</v>
      </c>
      <c r="U4815">
        <v>1.1869019999999999</v>
      </c>
      <c r="V4815">
        <v>2.1964389999999998</v>
      </c>
      <c r="W4815">
        <v>11772</v>
      </c>
      <c r="X4815">
        <v>4.20332E-2</v>
      </c>
      <c r="Y4815">
        <v>0.38790720000000001</v>
      </c>
      <c r="Z4815">
        <v>7.2758699999999996E-2</v>
      </c>
      <c r="AA4815">
        <v>5.7444799999999997E-2</v>
      </c>
      <c r="AB4815">
        <v>8.6357400000000001E-2</v>
      </c>
      <c r="AC4815">
        <v>9.2702400000000004E-2</v>
      </c>
      <c r="AD4815">
        <v>0.10371850000000001</v>
      </c>
      <c r="AE4815">
        <v>-7.6769699999999996E-2</v>
      </c>
      <c r="AF4815">
        <v>-6.5799999999999999E-3</v>
      </c>
      <c r="AG4815">
        <v>4.20332E-2</v>
      </c>
      <c r="AH4815">
        <v>9.0646400000000002E-2</v>
      </c>
      <c r="AI4815">
        <v>0.16083610000000001</v>
      </c>
      <c r="AJ4815">
        <v>0.25498660000000001</v>
      </c>
      <c r="AK4815">
        <v>0.33351720000000001</v>
      </c>
      <c r="AL4815">
        <v>0.38790720000000001</v>
      </c>
      <c r="AM4815">
        <v>0.4422972</v>
      </c>
      <c r="AN4815">
        <v>0.5208277</v>
      </c>
    </row>
    <row r="4816" spans="1:40" x14ac:dyDescent="0.25">
      <c r="A4816" t="s">
        <v>65</v>
      </c>
      <c r="B4816">
        <v>50</v>
      </c>
      <c r="C4816" s="3">
        <v>41774</v>
      </c>
      <c r="D4816" t="s">
        <v>68</v>
      </c>
      <c r="E4816" s="2">
        <v>19</v>
      </c>
      <c r="F4816" t="str">
        <f t="shared" si="75"/>
        <v>Residential|50|41774|Per Ton|19</v>
      </c>
      <c r="I4816">
        <v>0.52665824000000006</v>
      </c>
      <c r="K4816">
        <v>0.54901869000000003</v>
      </c>
      <c r="L4816">
        <v>703</v>
      </c>
      <c r="O4816">
        <v>0.51469587999999999</v>
      </c>
      <c r="P4816">
        <v>83.753838000000002</v>
      </c>
      <c r="Q4816">
        <v>0.42694084999999998</v>
      </c>
      <c r="R4816">
        <v>682</v>
      </c>
      <c r="S4816">
        <v>17</v>
      </c>
      <c r="T4816">
        <v>20</v>
      </c>
      <c r="U4816">
        <v>1.1869019999999999</v>
      </c>
      <c r="V4816">
        <v>0.62509159999999997</v>
      </c>
      <c r="W4816">
        <v>11772</v>
      </c>
      <c r="X4816">
        <v>1.19624E-2</v>
      </c>
      <c r="Y4816" s="6">
        <v>0.1103957</v>
      </c>
      <c r="Z4816">
        <v>2.0706599999999999E-2</v>
      </c>
      <c r="AA4816">
        <v>1.6348399999999999E-2</v>
      </c>
      <c r="AB4816">
        <v>2.45767E-2</v>
      </c>
      <c r="AC4816">
        <v>2.63825E-2</v>
      </c>
      <c r="AD4816">
        <v>2.9517600000000001E-2</v>
      </c>
      <c r="AE4816">
        <v>-2.1848099999999999E-2</v>
      </c>
      <c r="AF4816">
        <v>-1.8726000000000001E-3</v>
      </c>
      <c r="AG4816">
        <v>1.19624E-2</v>
      </c>
      <c r="AH4816">
        <v>2.5797299999999999E-2</v>
      </c>
      <c r="AI4816">
        <v>4.5772899999999998E-2</v>
      </c>
      <c r="AJ4816">
        <v>7.2567499999999993E-2</v>
      </c>
      <c r="AK4816">
        <v>9.4916700000000007E-2</v>
      </c>
      <c r="AL4816" s="6">
        <v>0.1103957</v>
      </c>
      <c r="AM4816">
        <v>0.12587480000000001</v>
      </c>
      <c r="AN4816">
        <v>0.14822399999999999</v>
      </c>
    </row>
    <row r="4817" spans="1:40" x14ac:dyDescent="0.25">
      <c r="A4817" t="s">
        <v>65</v>
      </c>
      <c r="B4817">
        <v>100</v>
      </c>
      <c r="C4817" s="3">
        <v>41774</v>
      </c>
      <c r="D4817" t="s">
        <v>66</v>
      </c>
      <c r="E4817" s="2">
        <v>19</v>
      </c>
      <c r="F4817" t="str">
        <f t="shared" si="75"/>
        <v>Residential|100|41774|Per Device|19</v>
      </c>
      <c r="I4817">
        <v>1.4708117000000001</v>
      </c>
      <c r="K4817">
        <v>1.4562876</v>
      </c>
      <c r="L4817">
        <v>680</v>
      </c>
      <c r="O4817">
        <v>1.1170008</v>
      </c>
      <c r="P4817">
        <v>83.298362999999995</v>
      </c>
      <c r="Q4817">
        <v>1.0681670999999999</v>
      </c>
      <c r="R4817">
        <v>666</v>
      </c>
      <c r="S4817">
        <v>17</v>
      </c>
      <c r="T4817">
        <v>20</v>
      </c>
      <c r="U4817">
        <v>1.102509</v>
      </c>
      <c r="V4817">
        <v>1.621583</v>
      </c>
      <c r="W4817">
        <v>10623</v>
      </c>
      <c r="X4817">
        <v>0.35381079999999998</v>
      </c>
      <c r="Y4817">
        <v>0.50458239999999999</v>
      </c>
      <c r="Z4817">
        <v>5.5846100000000003E-2</v>
      </c>
      <c r="AA4817">
        <v>4.13906E-2</v>
      </c>
      <c r="AB4817">
        <v>6.1570800000000002E-2</v>
      </c>
      <c r="AC4817">
        <v>6.9512400000000002E-2</v>
      </c>
      <c r="AD4817">
        <v>7.4190000000000006E-2</v>
      </c>
      <c r="AE4817">
        <v>0.2647272</v>
      </c>
      <c r="AF4817">
        <v>0.31735849999999999</v>
      </c>
      <c r="AG4817">
        <v>0.35381079999999998</v>
      </c>
      <c r="AH4817">
        <v>0.39026319999999998</v>
      </c>
      <c r="AI4817">
        <v>0.44289450000000002</v>
      </c>
      <c r="AJ4817">
        <v>0.40950409999999998</v>
      </c>
      <c r="AK4817">
        <v>0.46567710000000001</v>
      </c>
      <c r="AL4817">
        <v>0.50458239999999999</v>
      </c>
      <c r="AM4817">
        <v>0.54348770000000002</v>
      </c>
      <c r="AN4817">
        <v>0.59966070000000005</v>
      </c>
    </row>
    <row r="4818" spans="1:40" x14ac:dyDescent="0.25">
      <c r="A4818" t="s">
        <v>65</v>
      </c>
      <c r="B4818">
        <v>100</v>
      </c>
      <c r="C4818" s="3">
        <v>41774</v>
      </c>
      <c r="D4818" t="s">
        <v>68</v>
      </c>
      <c r="E4818" s="2">
        <v>19</v>
      </c>
      <c r="F4818" t="str">
        <f t="shared" si="75"/>
        <v>Residential|100|41774|Per Ton|19</v>
      </c>
      <c r="I4818">
        <v>0.40526296000000001</v>
      </c>
      <c r="K4818">
        <v>0.40126105000000001</v>
      </c>
      <c r="L4818">
        <v>680</v>
      </c>
      <c r="O4818">
        <v>0.30777500000000002</v>
      </c>
      <c r="P4818">
        <v>83.298362999999995</v>
      </c>
      <c r="Q4818">
        <v>0.29431950000000001</v>
      </c>
      <c r="R4818">
        <v>666</v>
      </c>
      <c r="S4818">
        <v>17</v>
      </c>
      <c r="T4818">
        <v>20</v>
      </c>
      <c r="U4818">
        <v>1.102509</v>
      </c>
      <c r="V4818">
        <v>0.44680609999999998</v>
      </c>
      <c r="W4818">
        <v>10623</v>
      </c>
      <c r="X4818">
        <v>9.7488000000000005E-2</v>
      </c>
      <c r="Y4818" s="6">
        <v>0.13903109999999999</v>
      </c>
      <c r="Z4818">
        <v>1.5387700000000001E-2</v>
      </c>
      <c r="AA4818">
        <v>1.1404600000000001E-2</v>
      </c>
      <c r="AB4818">
        <v>1.6965000000000001E-2</v>
      </c>
      <c r="AC4818">
        <v>1.9153199999999999E-2</v>
      </c>
      <c r="AD4818">
        <v>2.0442100000000001E-2</v>
      </c>
      <c r="AE4818">
        <v>7.2942099999999996E-2</v>
      </c>
      <c r="AF4818">
        <v>8.7443999999999994E-2</v>
      </c>
      <c r="AG4818">
        <v>9.7488000000000005E-2</v>
      </c>
      <c r="AH4818">
        <v>0.1075319</v>
      </c>
      <c r="AI4818">
        <v>0.1220338</v>
      </c>
      <c r="AJ4818">
        <v>0.1128335</v>
      </c>
      <c r="AK4818">
        <v>0.12831129999999999</v>
      </c>
      <c r="AL4818" s="6">
        <v>0.13903109999999999</v>
      </c>
      <c r="AM4818">
        <v>0.14975089999999999</v>
      </c>
      <c r="AN4818">
        <v>0.16522870000000001</v>
      </c>
    </row>
    <row r="4819" spans="1:40" x14ac:dyDescent="0.25">
      <c r="A4819" t="s">
        <v>24</v>
      </c>
      <c r="B4819" t="s">
        <v>24</v>
      </c>
      <c r="C4819" s="3">
        <v>41774</v>
      </c>
      <c r="D4819" t="s">
        <v>66</v>
      </c>
      <c r="E4819" s="2">
        <v>20</v>
      </c>
      <c r="F4819" t="str">
        <f t="shared" si="75"/>
        <v>All|All|41774|Per Device|20</v>
      </c>
      <c r="I4819">
        <v>1.7995844000000001</v>
      </c>
      <c r="K4819">
        <v>3.3559508999999998</v>
      </c>
      <c r="L4819">
        <v>2820</v>
      </c>
      <c r="O4819">
        <v>1.7821438000000001</v>
      </c>
      <c r="P4819">
        <v>80.921020999999996</v>
      </c>
      <c r="Q4819">
        <v>3.7882156</v>
      </c>
      <c r="R4819">
        <v>2789</v>
      </c>
      <c r="S4819">
        <v>17</v>
      </c>
      <c r="T4819">
        <v>20</v>
      </c>
      <c r="U4819">
        <v>1.1483449999999999</v>
      </c>
      <c r="V4819">
        <v>2.0665450000000001</v>
      </c>
      <c r="W4819">
        <v>27058</v>
      </c>
      <c r="X4819">
        <v>1.74407E-2</v>
      </c>
      <c r="Y4819">
        <v>0.28440080000000001</v>
      </c>
      <c r="Z4819">
        <v>6.3196199999999994E-2</v>
      </c>
      <c r="AA4819">
        <v>7.1731600000000006E-2</v>
      </c>
      <c r="AB4819">
        <v>7.2571099999999999E-2</v>
      </c>
      <c r="AC4819">
        <v>9.5599100000000006E-2</v>
      </c>
      <c r="AD4819">
        <v>0.10203909999999999</v>
      </c>
      <c r="AE4819">
        <v>-0.1050745</v>
      </c>
      <c r="AF4819">
        <v>-3.2691499999999998E-2</v>
      </c>
      <c r="AG4819">
        <v>1.74407E-2</v>
      </c>
      <c r="AH4819">
        <v>6.7572800000000002E-2</v>
      </c>
      <c r="AI4819">
        <v>0.13995579999999999</v>
      </c>
      <c r="AJ4819">
        <v>0.1536324</v>
      </c>
      <c r="AK4819">
        <v>0.2308914</v>
      </c>
      <c r="AL4819">
        <v>0.28440080000000001</v>
      </c>
      <c r="AM4819">
        <v>0.33791009999999999</v>
      </c>
      <c r="AN4819">
        <v>0.41516920000000002</v>
      </c>
    </row>
    <row r="4820" spans="1:40" x14ac:dyDescent="0.25">
      <c r="A4820" t="s">
        <v>24</v>
      </c>
      <c r="B4820" t="s">
        <v>24</v>
      </c>
      <c r="C4820" s="3">
        <v>41774</v>
      </c>
      <c r="D4820" t="s">
        <v>68</v>
      </c>
      <c r="E4820" s="2">
        <v>20</v>
      </c>
      <c r="F4820" t="str">
        <f t="shared" si="75"/>
        <v>All|All|41774|Per Ton|20</v>
      </c>
      <c r="I4820">
        <v>0.49155565000000001</v>
      </c>
      <c r="K4820">
        <v>0.91667644000000004</v>
      </c>
      <c r="L4820">
        <v>2820</v>
      </c>
      <c r="O4820">
        <v>0.48679173999999997</v>
      </c>
      <c r="P4820">
        <v>80.921020999999996</v>
      </c>
      <c r="Q4820">
        <v>1.0347493000000001</v>
      </c>
      <c r="R4820">
        <v>2789</v>
      </c>
      <c r="S4820">
        <v>17</v>
      </c>
      <c r="T4820">
        <v>20</v>
      </c>
      <c r="U4820">
        <v>1.1483449999999999</v>
      </c>
      <c r="V4820">
        <v>0.56447570000000002</v>
      </c>
      <c r="W4820">
        <v>27058</v>
      </c>
      <c r="X4820">
        <v>4.7638999999999997E-3</v>
      </c>
      <c r="Y4820">
        <v>7.7684000000000003E-2</v>
      </c>
      <c r="Z4820">
        <v>1.7262E-2</v>
      </c>
      <c r="AA4820">
        <v>1.95934E-2</v>
      </c>
      <c r="AB4820">
        <v>1.9822800000000002E-2</v>
      </c>
      <c r="AC4820">
        <v>2.6112799999999999E-2</v>
      </c>
      <c r="AD4820">
        <v>2.7871900000000002E-2</v>
      </c>
      <c r="AE4820">
        <v>-2.8701000000000001E-2</v>
      </c>
      <c r="AF4820">
        <v>-8.9297000000000005E-3</v>
      </c>
      <c r="AG4820">
        <v>4.7638999999999997E-3</v>
      </c>
      <c r="AH4820">
        <v>1.8457500000000002E-2</v>
      </c>
      <c r="AI4820">
        <v>3.8228900000000003E-2</v>
      </c>
      <c r="AJ4820">
        <v>4.1964599999999998E-2</v>
      </c>
      <c r="AK4820">
        <v>6.3067899999999996E-2</v>
      </c>
      <c r="AL4820">
        <v>7.7684000000000003E-2</v>
      </c>
      <c r="AM4820">
        <v>9.2299999999999993E-2</v>
      </c>
      <c r="AN4820">
        <v>0.1134033</v>
      </c>
    </row>
    <row r="4821" spans="1:40" x14ac:dyDescent="0.25">
      <c r="A4821" t="s">
        <v>64</v>
      </c>
      <c r="B4821" t="s">
        <v>24</v>
      </c>
      <c r="C4821" s="3">
        <v>41774</v>
      </c>
      <c r="D4821" t="s">
        <v>66</v>
      </c>
      <c r="E4821" s="2">
        <v>20</v>
      </c>
      <c r="F4821" t="str">
        <f t="shared" si="75"/>
        <v>Non-Residential|All|41774|Per Device|20</v>
      </c>
      <c r="I4821">
        <v>2.5087670000000002</v>
      </c>
      <c r="K4821">
        <v>4.2762456000000002</v>
      </c>
      <c r="L4821">
        <v>1437</v>
      </c>
      <c r="O4821">
        <v>2.6234109000000001</v>
      </c>
      <c r="P4821">
        <v>80.661086999999995</v>
      </c>
      <c r="Q4821">
        <v>4.9793843999999998</v>
      </c>
      <c r="R4821">
        <v>1441</v>
      </c>
      <c r="S4821">
        <v>17</v>
      </c>
      <c r="T4821">
        <v>20</v>
      </c>
      <c r="U4821">
        <v>1.1254189999999999</v>
      </c>
      <c r="V4821">
        <v>2.823413</v>
      </c>
      <c r="W4821">
        <v>4663</v>
      </c>
      <c r="X4821">
        <v>-0.11464390000000001</v>
      </c>
      <c r="Y4821">
        <v>0.20000229999999999</v>
      </c>
      <c r="Z4821">
        <v>0.1128065</v>
      </c>
      <c r="AA4821">
        <v>0.13117280000000001</v>
      </c>
      <c r="AB4821">
        <v>0.1269546</v>
      </c>
      <c r="AC4821">
        <v>0.17300750000000001</v>
      </c>
      <c r="AD4821">
        <v>0.18254799999999999</v>
      </c>
      <c r="AE4821">
        <v>-0.33636199999999999</v>
      </c>
      <c r="AF4821">
        <v>-0.2053691</v>
      </c>
      <c r="AG4821">
        <v>-0.11464390000000001</v>
      </c>
      <c r="AH4821">
        <v>-2.3918700000000001E-2</v>
      </c>
      <c r="AI4821">
        <v>0.10707419999999999</v>
      </c>
      <c r="AJ4821">
        <v>-3.3942399999999998E-2</v>
      </c>
      <c r="AK4821">
        <v>0.10427400000000001</v>
      </c>
      <c r="AL4821">
        <v>0.20000229999999999</v>
      </c>
      <c r="AM4821">
        <v>0.29573050000000001</v>
      </c>
      <c r="AN4821">
        <v>0.43394690000000002</v>
      </c>
    </row>
    <row r="4822" spans="1:40" x14ac:dyDescent="0.25">
      <c r="A4822" t="s">
        <v>64</v>
      </c>
      <c r="B4822" t="s">
        <v>24</v>
      </c>
      <c r="C4822" s="3">
        <v>41774</v>
      </c>
      <c r="D4822" t="s">
        <v>68</v>
      </c>
      <c r="E4822" s="2">
        <v>20</v>
      </c>
      <c r="F4822" t="str">
        <f t="shared" si="75"/>
        <v>Non-Residential|All|41774|Per Ton|20</v>
      </c>
      <c r="I4822">
        <v>0.64647734999999995</v>
      </c>
      <c r="K4822">
        <v>1.1019341</v>
      </c>
      <c r="L4822">
        <v>1437</v>
      </c>
      <c r="O4822">
        <v>0.67601962999999998</v>
      </c>
      <c r="P4822">
        <v>80.661086999999995</v>
      </c>
      <c r="Q4822">
        <v>1.2831239999999999</v>
      </c>
      <c r="R4822">
        <v>1441</v>
      </c>
      <c r="S4822">
        <v>17</v>
      </c>
      <c r="T4822">
        <v>20</v>
      </c>
      <c r="U4822">
        <v>1.1254189999999999</v>
      </c>
      <c r="V4822">
        <v>0.72755769999999997</v>
      </c>
      <c r="W4822">
        <v>4663</v>
      </c>
      <c r="X4822">
        <v>-2.9542300000000001E-2</v>
      </c>
      <c r="Y4822">
        <v>5.1538E-2</v>
      </c>
      <c r="Z4822">
        <v>2.9068799999999999E-2</v>
      </c>
      <c r="AA4822">
        <v>3.3801600000000001E-2</v>
      </c>
      <c r="AB4822">
        <v>3.2714600000000003E-2</v>
      </c>
      <c r="AC4822">
        <v>4.4581799999999998E-2</v>
      </c>
      <c r="AD4822">
        <v>4.70403E-2</v>
      </c>
      <c r="AE4822">
        <v>-8.6676199999999995E-2</v>
      </c>
      <c r="AF4822">
        <v>-5.2921000000000003E-2</v>
      </c>
      <c r="AG4822">
        <v>-2.9542300000000001E-2</v>
      </c>
      <c r="AH4822">
        <v>-6.1634999999999997E-3</v>
      </c>
      <c r="AI4822">
        <v>2.75917E-2</v>
      </c>
      <c r="AJ4822">
        <v>-8.7465000000000008E-3</v>
      </c>
      <c r="AK4822">
        <v>2.6870100000000001E-2</v>
      </c>
      <c r="AL4822">
        <v>5.1538E-2</v>
      </c>
      <c r="AM4822">
        <v>7.6205999999999996E-2</v>
      </c>
      <c r="AN4822">
        <v>0.11182259999999999</v>
      </c>
    </row>
    <row r="4823" spans="1:40" x14ac:dyDescent="0.25">
      <c r="A4823" t="s">
        <v>64</v>
      </c>
      <c r="B4823">
        <v>30</v>
      </c>
      <c r="C4823" s="3">
        <v>41774</v>
      </c>
      <c r="D4823" t="s">
        <v>66</v>
      </c>
      <c r="E4823" s="2">
        <v>20</v>
      </c>
      <c r="F4823" t="str">
        <f t="shared" si="75"/>
        <v>Non-Residential|30|41774|Per Device|20</v>
      </c>
      <c r="I4823">
        <v>2.3860964999999998</v>
      </c>
      <c r="K4823">
        <v>3.8702912999999999</v>
      </c>
      <c r="L4823">
        <v>722</v>
      </c>
      <c r="O4823">
        <v>2.7138781999999999</v>
      </c>
      <c r="P4823">
        <v>80.706496999999999</v>
      </c>
      <c r="Q4823">
        <v>5.3317240999999997</v>
      </c>
      <c r="R4823">
        <v>724</v>
      </c>
      <c r="S4823">
        <v>17</v>
      </c>
      <c r="T4823">
        <v>20</v>
      </c>
      <c r="U4823">
        <v>1.152577</v>
      </c>
      <c r="V4823">
        <v>2.7501600000000002</v>
      </c>
      <c r="W4823">
        <v>1336</v>
      </c>
      <c r="X4823">
        <v>-0.32778170000000001</v>
      </c>
      <c r="Y4823">
        <v>3.6282300000000003E-2</v>
      </c>
      <c r="Z4823">
        <v>0.14403730000000001</v>
      </c>
      <c r="AA4823">
        <v>0.19815199999999999</v>
      </c>
      <c r="AB4823">
        <v>0.1660141</v>
      </c>
      <c r="AC4823">
        <v>0.2449713</v>
      </c>
      <c r="AD4823">
        <v>0.25850509999999999</v>
      </c>
      <c r="AE4823">
        <v>-0.64172510000000005</v>
      </c>
      <c r="AF4823">
        <v>-0.45624480000000001</v>
      </c>
      <c r="AG4823">
        <v>-0.32778170000000001</v>
      </c>
      <c r="AH4823">
        <v>-0.19931860000000001</v>
      </c>
      <c r="AI4823">
        <v>-1.38383E-2</v>
      </c>
      <c r="AJ4823">
        <v>-0.29500530000000003</v>
      </c>
      <c r="AK4823">
        <v>-9.9277900000000002E-2</v>
      </c>
      <c r="AL4823">
        <v>3.6282300000000003E-2</v>
      </c>
      <c r="AM4823">
        <v>0.17184250000000001</v>
      </c>
      <c r="AN4823">
        <v>0.3675699</v>
      </c>
    </row>
    <row r="4824" spans="1:40" x14ac:dyDescent="0.25">
      <c r="A4824" t="s">
        <v>64</v>
      </c>
      <c r="B4824">
        <v>30</v>
      </c>
      <c r="C4824" s="3">
        <v>41774</v>
      </c>
      <c r="D4824" t="s">
        <v>68</v>
      </c>
      <c r="E4824" s="2">
        <v>20</v>
      </c>
      <c r="F4824" t="str">
        <f t="shared" si="75"/>
        <v>Non-Residential|30|41774|Per Ton|20</v>
      </c>
      <c r="I4824">
        <v>0.61410604999999996</v>
      </c>
      <c r="K4824">
        <v>0.99609102999999999</v>
      </c>
      <c r="L4824">
        <v>722</v>
      </c>
      <c r="O4824">
        <v>0.69846673000000004</v>
      </c>
      <c r="P4824">
        <v>80.706496999999999</v>
      </c>
      <c r="Q4824">
        <v>1.3722178</v>
      </c>
      <c r="R4824">
        <v>724</v>
      </c>
      <c r="S4824">
        <v>17</v>
      </c>
      <c r="T4824">
        <v>20</v>
      </c>
      <c r="U4824">
        <v>1.152577</v>
      </c>
      <c r="V4824">
        <v>0.70780460000000001</v>
      </c>
      <c r="W4824">
        <v>1336</v>
      </c>
      <c r="X4824">
        <v>-8.4360699999999997E-2</v>
      </c>
      <c r="Y4824">
        <v>9.3378999999999997E-3</v>
      </c>
      <c r="Z4824">
        <v>3.7070699999999998E-2</v>
      </c>
      <c r="AA4824">
        <v>5.0998099999999998E-2</v>
      </c>
      <c r="AB4824">
        <v>4.2726800000000002E-2</v>
      </c>
      <c r="AC4824">
        <v>6.3047900000000004E-2</v>
      </c>
      <c r="AD4824">
        <v>6.6531099999999996E-2</v>
      </c>
      <c r="AE4824">
        <v>-0.1651598</v>
      </c>
      <c r="AF4824">
        <v>-0.117423</v>
      </c>
      <c r="AG4824">
        <v>-8.4360699999999997E-2</v>
      </c>
      <c r="AH4824">
        <v>-5.1298299999999998E-2</v>
      </c>
      <c r="AI4824">
        <v>-3.5615E-3</v>
      </c>
      <c r="AJ4824">
        <v>-7.5925099999999995E-2</v>
      </c>
      <c r="AK4824">
        <v>-2.5551000000000001E-2</v>
      </c>
      <c r="AL4824">
        <v>9.3378999999999997E-3</v>
      </c>
      <c r="AM4824">
        <v>4.4226799999999997E-2</v>
      </c>
      <c r="AN4824">
        <v>9.4600900000000002E-2</v>
      </c>
    </row>
    <row r="4825" spans="1:40" x14ac:dyDescent="0.25">
      <c r="A4825" t="s">
        <v>64</v>
      </c>
      <c r="B4825">
        <v>50</v>
      </c>
      <c r="C4825" s="3">
        <v>41774</v>
      </c>
      <c r="D4825" t="s">
        <v>66</v>
      </c>
      <c r="E4825" s="2">
        <v>20</v>
      </c>
      <c r="F4825" t="str">
        <f t="shared" si="75"/>
        <v>Non-Residential|50|41774|Per Device|20</v>
      </c>
      <c r="I4825">
        <v>2.5633457000000002</v>
      </c>
      <c r="K4825">
        <v>4.4673863999999996</v>
      </c>
      <c r="L4825">
        <v>715</v>
      </c>
      <c r="O4825">
        <v>2.5672955000000002</v>
      </c>
      <c r="P4825">
        <v>80.641807999999997</v>
      </c>
      <c r="Q4825">
        <v>4.6733010999999998</v>
      </c>
      <c r="R4825">
        <v>717</v>
      </c>
      <c r="S4825">
        <v>17</v>
      </c>
      <c r="T4825">
        <v>20</v>
      </c>
      <c r="U4825">
        <v>1.111221</v>
      </c>
      <c r="V4825">
        <v>2.8484430000000001</v>
      </c>
      <c r="W4825">
        <v>3327</v>
      </c>
      <c r="X4825">
        <v>-3.9497999999999998E-3</v>
      </c>
      <c r="Y4825">
        <v>0.28114729999999999</v>
      </c>
      <c r="Z4825">
        <v>0.16707079999999999</v>
      </c>
      <c r="AA4825">
        <v>0.1745276</v>
      </c>
      <c r="AB4825">
        <v>0.1856525</v>
      </c>
      <c r="AC4825">
        <v>0.24160409999999999</v>
      </c>
      <c r="AD4825">
        <v>0.25480730000000001</v>
      </c>
      <c r="AE4825">
        <v>-0.31357790000000002</v>
      </c>
      <c r="AF4825">
        <v>-0.13064709999999999</v>
      </c>
      <c r="AG4825">
        <v>-3.9497999999999998E-3</v>
      </c>
      <c r="AH4825">
        <v>0.1227476</v>
      </c>
      <c r="AI4825">
        <v>0.30567830000000001</v>
      </c>
      <c r="AJ4825">
        <v>-4.5401299999999999E-2</v>
      </c>
      <c r="AK4825">
        <v>0.1475263</v>
      </c>
      <c r="AL4825">
        <v>0.28114729999999999</v>
      </c>
      <c r="AM4825">
        <v>0.41476839999999998</v>
      </c>
      <c r="AN4825">
        <v>0.60769600000000001</v>
      </c>
    </row>
    <row r="4826" spans="1:40" x14ac:dyDescent="0.25">
      <c r="A4826" t="s">
        <v>64</v>
      </c>
      <c r="B4826">
        <v>50</v>
      </c>
      <c r="C4826" s="3">
        <v>41774</v>
      </c>
      <c r="D4826" t="s">
        <v>68</v>
      </c>
      <c r="E4826" s="2">
        <v>20</v>
      </c>
      <c r="F4826" t="str">
        <f t="shared" si="75"/>
        <v>Non-Residential|50|41774|Per Ton|20</v>
      </c>
      <c r="I4826">
        <v>0.66094162000000001</v>
      </c>
      <c r="K4826">
        <v>1.1518858000000001</v>
      </c>
      <c r="L4826">
        <v>715</v>
      </c>
      <c r="O4826">
        <v>0.66196003999999997</v>
      </c>
      <c r="P4826">
        <v>80.641807999999997</v>
      </c>
      <c r="Q4826">
        <v>1.2049795999999999</v>
      </c>
      <c r="R4826">
        <v>717</v>
      </c>
      <c r="S4826">
        <v>17</v>
      </c>
      <c r="T4826">
        <v>20</v>
      </c>
      <c r="U4826">
        <v>1.111221</v>
      </c>
      <c r="V4826">
        <v>0.73445199999999999</v>
      </c>
      <c r="W4826">
        <v>3327</v>
      </c>
      <c r="X4826">
        <v>-1.0184E-3</v>
      </c>
      <c r="Y4826">
        <v>7.2492000000000001E-2</v>
      </c>
      <c r="Z4826">
        <v>4.3078100000000001E-2</v>
      </c>
      <c r="AA4826">
        <v>4.5000800000000001E-2</v>
      </c>
      <c r="AB4826">
        <v>4.7869299999999997E-2</v>
      </c>
      <c r="AC4826">
        <v>6.2295999999999997E-2</v>
      </c>
      <c r="AD4826">
        <v>6.5700400000000006E-2</v>
      </c>
      <c r="AE4826">
        <v>-8.0853999999999995E-2</v>
      </c>
      <c r="AF4826">
        <v>-3.3686500000000001E-2</v>
      </c>
      <c r="AG4826">
        <v>-1.0184E-3</v>
      </c>
      <c r="AH4826">
        <v>3.16496E-2</v>
      </c>
      <c r="AI4826">
        <v>7.8817100000000001E-2</v>
      </c>
      <c r="AJ4826">
        <v>-1.17064E-2</v>
      </c>
      <c r="AK4826">
        <v>3.8038700000000002E-2</v>
      </c>
      <c r="AL4826">
        <v>7.2492000000000001E-2</v>
      </c>
      <c r="AM4826">
        <v>0.10694529999999999</v>
      </c>
      <c r="AN4826">
        <v>0.15669040000000001</v>
      </c>
    </row>
    <row r="4827" spans="1:40" x14ac:dyDescent="0.25">
      <c r="A4827" t="s">
        <v>65</v>
      </c>
      <c r="B4827" t="s">
        <v>24</v>
      </c>
      <c r="C4827" s="3">
        <v>41774</v>
      </c>
      <c r="D4827" t="s">
        <v>66</v>
      </c>
      <c r="E4827" s="2">
        <v>20</v>
      </c>
      <c r="F4827" t="str">
        <f t="shared" si="75"/>
        <v>Residential|All|41774|Per Device|20</v>
      </c>
      <c r="I4827">
        <v>1.5414555999999999</v>
      </c>
      <c r="K4827">
        <v>1.5361389000000001</v>
      </c>
      <c r="L4827">
        <v>1383</v>
      </c>
      <c r="O4827">
        <v>1.4547783999999999</v>
      </c>
      <c r="P4827">
        <v>80.973433999999997</v>
      </c>
      <c r="Q4827">
        <v>1.2313703</v>
      </c>
      <c r="R4827">
        <v>1348</v>
      </c>
      <c r="S4827">
        <v>17</v>
      </c>
      <c r="T4827">
        <v>20</v>
      </c>
      <c r="U4827">
        <v>1.1501399999999999</v>
      </c>
      <c r="V4827">
        <v>1.7728900000000001</v>
      </c>
      <c r="W4827">
        <v>22395</v>
      </c>
      <c r="X4827">
        <v>8.6677299999999999E-2</v>
      </c>
      <c r="Y4827">
        <v>0.31811210000000001</v>
      </c>
      <c r="Z4827">
        <v>4.1306599999999999E-2</v>
      </c>
      <c r="AA4827">
        <v>3.3538499999999999E-2</v>
      </c>
      <c r="AB4827">
        <v>4.7508399999999999E-2</v>
      </c>
      <c r="AC4827">
        <v>5.32078E-2</v>
      </c>
      <c r="AD4827">
        <v>5.8153900000000001E-2</v>
      </c>
      <c r="AE4827">
        <v>1.84888E-2</v>
      </c>
      <c r="AF4827">
        <v>5.8775099999999997E-2</v>
      </c>
      <c r="AG4827">
        <v>8.6677299999999999E-2</v>
      </c>
      <c r="AH4827">
        <v>0.1145794</v>
      </c>
      <c r="AI4827">
        <v>0.1548658</v>
      </c>
      <c r="AJ4827">
        <v>0.24358479999999999</v>
      </c>
      <c r="AK4827">
        <v>0.28761609999999999</v>
      </c>
      <c r="AL4827">
        <v>0.31811210000000001</v>
      </c>
      <c r="AM4827">
        <v>0.34860799999999997</v>
      </c>
      <c r="AN4827">
        <v>0.39263930000000002</v>
      </c>
    </row>
    <row r="4828" spans="1:40" x14ac:dyDescent="0.25">
      <c r="A4828" t="s">
        <v>65</v>
      </c>
      <c r="B4828" t="s">
        <v>24</v>
      </c>
      <c r="C4828" s="3">
        <v>41774</v>
      </c>
      <c r="D4828" t="s">
        <v>68</v>
      </c>
      <c r="E4828" s="2">
        <v>20</v>
      </c>
      <c r="F4828" t="str">
        <f t="shared" si="75"/>
        <v>Residential|All|41774|Per Ton|20</v>
      </c>
      <c r="I4828">
        <v>0.43176384000000001</v>
      </c>
      <c r="K4828">
        <v>0.43027461</v>
      </c>
      <c r="L4828">
        <v>1383</v>
      </c>
      <c r="O4828">
        <v>0.40748541999999999</v>
      </c>
      <c r="P4828">
        <v>80.973433999999997</v>
      </c>
      <c r="Q4828">
        <v>0.34490851</v>
      </c>
      <c r="R4828">
        <v>1348</v>
      </c>
      <c r="S4828">
        <v>17</v>
      </c>
      <c r="T4828">
        <v>20</v>
      </c>
      <c r="U4828">
        <v>1.1501399999999999</v>
      </c>
      <c r="V4828">
        <v>0.496589</v>
      </c>
      <c r="W4828">
        <v>22395</v>
      </c>
      <c r="X4828">
        <v>2.4278399999999999E-2</v>
      </c>
      <c r="Y4828">
        <v>8.9103600000000005E-2</v>
      </c>
      <c r="Z4828">
        <v>1.157E-2</v>
      </c>
      <c r="AA4828">
        <v>9.3942000000000001E-3</v>
      </c>
      <c r="AB4828">
        <v>1.33072E-2</v>
      </c>
      <c r="AC4828">
        <v>1.4903599999999999E-2</v>
      </c>
      <c r="AD4828">
        <v>1.6289000000000001E-2</v>
      </c>
      <c r="AE4828">
        <v>5.1786999999999996E-3</v>
      </c>
      <c r="AF4828">
        <v>1.6462999999999998E-2</v>
      </c>
      <c r="AG4828">
        <v>2.4278399999999999E-2</v>
      </c>
      <c r="AH4828">
        <v>3.2093900000000002E-2</v>
      </c>
      <c r="AI4828">
        <v>4.3378100000000003E-2</v>
      </c>
      <c r="AJ4828">
        <v>6.8228399999999995E-2</v>
      </c>
      <c r="AK4828">
        <v>8.05617E-2</v>
      </c>
      <c r="AL4828">
        <v>8.9103600000000005E-2</v>
      </c>
      <c r="AM4828">
        <v>9.7645599999999999E-2</v>
      </c>
      <c r="AN4828">
        <v>0.1099788</v>
      </c>
    </row>
    <row r="4829" spans="1:40" x14ac:dyDescent="0.25">
      <c r="A4829" t="s">
        <v>65</v>
      </c>
      <c r="B4829">
        <v>50</v>
      </c>
      <c r="C4829" s="3">
        <v>41774</v>
      </c>
      <c r="D4829" t="s">
        <v>66</v>
      </c>
      <c r="E4829" s="2">
        <v>20</v>
      </c>
      <c r="F4829" t="str">
        <f t="shared" si="75"/>
        <v>Residential|50|41774|Per Device|20</v>
      </c>
      <c r="I4829">
        <v>1.7191649</v>
      </c>
      <c r="K4829">
        <v>1.7231917000000001</v>
      </c>
      <c r="L4829">
        <v>703</v>
      </c>
      <c r="O4829">
        <v>1.7961712999999999</v>
      </c>
      <c r="P4829">
        <v>81.066742000000005</v>
      </c>
      <c r="Q4829">
        <v>1.4284994</v>
      </c>
      <c r="R4829">
        <v>682</v>
      </c>
      <c r="S4829">
        <v>17</v>
      </c>
      <c r="T4829">
        <v>20</v>
      </c>
      <c r="U4829">
        <v>1.1869019999999999</v>
      </c>
      <c r="V4829">
        <v>2.0404800000000001</v>
      </c>
      <c r="W4829">
        <v>11772</v>
      </c>
      <c r="X4829">
        <v>-7.7006400000000003E-2</v>
      </c>
      <c r="Y4829">
        <v>0.24430859999999999</v>
      </c>
      <c r="Z4829">
        <v>6.4991400000000005E-2</v>
      </c>
      <c r="AA4829">
        <v>5.4700100000000001E-2</v>
      </c>
      <c r="AB4829">
        <v>7.7138399999999996E-2</v>
      </c>
      <c r="AC4829">
        <v>8.4946900000000006E-2</v>
      </c>
      <c r="AD4829">
        <v>9.4564400000000007E-2</v>
      </c>
      <c r="AE4829">
        <v>-0.18587029999999999</v>
      </c>
      <c r="AF4829">
        <v>-0.1215526</v>
      </c>
      <c r="AG4829">
        <v>-7.7006400000000003E-2</v>
      </c>
      <c r="AH4829">
        <v>-3.2460200000000002E-2</v>
      </c>
      <c r="AI4829">
        <v>3.1857400000000001E-2</v>
      </c>
      <c r="AJ4829">
        <v>0.1231194</v>
      </c>
      <c r="AK4829">
        <v>0.194719</v>
      </c>
      <c r="AL4829">
        <v>0.24430859999999999</v>
      </c>
      <c r="AM4829">
        <v>0.2938982</v>
      </c>
      <c r="AN4829">
        <v>0.36549779999999998</v>
      </c>
    </row>
    <row r="4830" spans="1:40" x14ac:dyDescent="0.25">
      <c r="A4830" t="s">
        <v>65</v>
      </c>
      <c r="B4830">
        <v>50</v>
      </c>
      <c r="C4830" s="3">
        <v>41774</v>
      </c>
      <c r="D4830" t="s">
        <v>68</v>
      </c>
      <c r="E4830" s="2">
        <v>20</v>
      </c>
      <c r="F4830" t="str">
        <f t="shared" si="75"/>
        <v>Residential|50|41774|Per Ton|20</v>
      </c>
      <c r="I4830">
        <v>0.48926258</v>
      </c>
      <c r="K4830">
        <v>0.49040857999999998</v>
      </c>
      <c r="L4830">
        <v>703</v>
      </c>
      <c r="O4830">
        <v>0.51117809000000003</v>
      </c>
      <c r="P4830">
        <v>81.066742000000005</v>
      </c>
      <c r="Q4830">
        <v>0.40654118</v>
      </c>
      <c r="R4830">
        <v>682</v>
      </c>
      <c r="S4830">
        <v>17</v>
      </c>
      <c r="T4830">
        <v>20</v>
      </c>
      <c r="U4830">
        <v>1.1869019999999999</v>
      </c>
      <c r="V4830">
        <v>0.58070670000000002</v>
      </c>
      <c r="W4830">
        <v>11772</v>
      </c>
      <c r="X4830">
        <v>-2.1915500000000001E-2</v>
      </c>
      <c r="Y4830">
        <v>6.9528599999999996E-2</v>
      </c>
      <c r="Z4830">
        <v>1.8496100000000001E-2</v>
      </c>
      <c r="AA4830">
        <v>1.5567299999999999E-2</v>
      </c>
      <c r="AB4830">
        <v>2.19531E-2</v>
      </c>
      <c r="AC4830">
        <v>2.41753E-2</v>
      </c>
      <c r="AD4830">
        <v>2.69124E-2</v>
      </c>
      <c r="AE4830">
        <v>-5.2897399999999997E-2</v>
      </c>
      <c r="AF4830">
        <v>-3.4592999999999999E-2</v>
      </c>
      <c r="AG4830">
        <v>-2.1915500000000001E-2</v>
      </c>
      <c r="AH4830">
        <v>-9.2379999999999997E-3</v>
      </c>
      <c r="AI4830">
        <v>9.0664000000000005E-3</v>
      </c>
      <c r="AJ4830">
        <v>3.5039000000000001E-2</v>
      </c>
      <c r="AK4830">
        <v>5.5415699999999998E-2</v>
      </c>
      <c r="AL4830">
        <v>6.9528599999999996E-2</v>
      </c>
      <c r="AM4830">
        <v>8.3641400000000005E-2</v>
      </c>
      <c r="AN4830">
        <v>0.10401820000000001</v>
      </c>
    </row>
    <row r="4831" spans="1:40" x14ac:dyDescent="0.25">
      <c r="A4831" t="s">
        <v>65</v>
      </c>
      <c r="B4831">
        <v>100</v>
      </c>
      <c r="C4831" s="3">
        <v>41774</v>
      </c>
      <c r="D4831" t="s">
        <v>66</v>
      </c>
      <c r="E4831" s="2">
        <v>20</v>
      </c>
      <c r="F4831" t="str">
        <f t="shared" si="75"/>
        <v>Residential|100|41774|Per Device|20</v>
      </c>
      <c r="I4831">
        <v>1.3505277</v>
      </c>
      <c r="K4831">
        <v>1.3029632</v>
      </c>
      <c r="L4831">
        <v>680</v>
      </c>
      <c r="O4831">
        <v>1.0902562</v>
      </c>
      <c r="P4831">
        <v>80.868003999999999</v>
      </c>
      <c r="Q4831">
        <v>0.88779644999999996</v>
      </c>
      <c r="R4831">
        <v>666</v>
      </c>
      <c r="S4831">
        <v>17</v>
      </c>
      <c r="T4831">
        <v>20</v>
      </c>
      <c r="U4831">
        <v>1.102509</v>
      </c>
      <c r="V4831">
        <v>1.488969</v>
      </c>
      <c r="W4831">
        <v>10623</v>
      </c>
      <c r="X4831">
        <v>0.26027149999999999</v>
      </c>
      <c r="Y4831">
        <v>0.39871299999999998</v>
      </c>
      <c r="Z4831">
        <v>4.9966400000000001E-2</v>
      </c>
      <c r="AA4831">
        <v>3.4401399999999999E-2</v>
      </c>
      <c r="AB4831">
        <v>5.5088400000000003E-2</v>
      </c>
      <c r="AC4831">
        <v>6.0663799999999997E-2</v>
      </c>
      <c r="AD4831">
        <v>6.4947599999999994E-2</v>
      </c>
      <c r="AE4831">
        <v>0.18252769999999999</v>
      </c>
      <c r="AF4831">
        <v>0.2284593</v>
      </c>
      <c r="AG4831">
        <v>0.26027149999999999</v>
      </c>
      <c r="AH4831">
        <v>0.2920836</v>
      </c>
      <c r="AI4831">
        <v>0.33801520000000002</v>
      </c>
      <c r="AJ4831">
        <v>0.31547930000000002</v>
      </c>
      <c r="AK4831">
        <v>0.36465449999999999</v>
      </c>
      <c r="AL4831">
        <v>0.39871299999999998</v>
      </c>
      <c r="AM4831">
        <v>0.43277149999999998</v>
      </c>
      <c r="AN4831">
        <v>0.4819466</v>
      </c>
    </row>
    <row r="4832" spans="1:40" x14ac:dyDescent="0.25">
      <c r="A4832" t="s">
        <v>65</v>
      </c>
      <c r="B4832">
        <v>100</v>
      </c>
      <c r="C4832" s="3">
        <v>41774</v>
      </c>
      <c r="D4832" t="s">
        <v>68</v>
      </c>
      <c r="E4832" s="2">
        <v>20</v>
      </c>
      <c r="F4832" t="str">
        <f t="shared" si="75"/>
        <v>Residential|100|41774|Per Ton|20</v>
      </c>
      <c r="I4832">
        <v>0.37212026999999998</v>
      </c>
      <c r="K4832">
        <v>0.35901450000000001</v>
      </c>
      <c r="L4832">
        <v>680</v>
      </c>
      <c r="O4832">
        <v>0.30040587000000002</v>
      </c>
      <c r="P4832">
        <v>80.868003999999999</v>
      </c>
      <c r="Q4832">
        <v>0.24462072000000001</v>
      </c>
      <c r="R4832">
        <v>666</v>
      </c>
      <c r="S4832">
        <v>17</v>
      </c>
      <c r="T4832">
        <v>20</v>
      </c>
      <c r="U4832">
        <v>1.102509</v>
      </c>
      <c r="V4832">
        <v>0.41026600000000002</v>
      </c>
      <c r="W4832">
        <v>10623</v>
      </c>
      <c r="X4832">
        <v>7.1714399999999998E-2</v>
      </c>
      <c r="Y4832">
        <v>0.1098601</v>
      </c>
      <c r="Z4832">
        <v>1.37676E-2</v>
      </c>
      <c r="AA4832">
        <v>9.4789000000000002E-3</v>
      </c>
      <c r="AB4832">
        <v>1.51789E-2</v>
      </c>
      <c r="AC4832">
        <v>1.67151E-2</v>
      </c>
      <c r="AD4832">
        <v>1.7895500000000002E-2</v>
      </c>
      <c r="AE4832">
        <v>5.02931E-2</v>
      </c>
      <c r="AF4832">
        <v>6.2949000000000005E-2</v>
      </c>
      <c r="AG4832">
        <v>7.1714399999999998E-2</v>
      </c>
      <c r="AH4832">
        <v>8.0479800000000004E-2</v>
      </c>
      <c r="AI4832">
        <v>9.3135700000000002E-2</v>
      </c>
      <c r="AJ4832">
        <v>8.6926199999999995E-2</v>
      </c>
      <c r="AK4832">
        <v>0.1004758</v>
      </c>
      <c r="AL4832">
        <v>0.1098601</v>
      </c>
      <c r="AM4832">
        <v>0.1192445</v>
      </c>
      <c r="AN4832">
        <v>0.1327941</v>
      </c>
    </row>
    <row r="4833" spans="1:40" x14ac:dyDescent="0.25">
      <c r="A4833" t="s">
        <v>24</v>
      </c>
      <c r="B4833" t="s">
        <v>24</v>
      </c>
      <c r="C4833" s="3">
        <v>41774</v>
      </c>
      <c r="D4833" t="s">
        <v>66</v>
      </c>
      <c r="E4833" s="2">
        <v>21</v>
      </c>
      <c r="F4833" t="str">
        <f t="shared" si="75"/>
        <v>All|All|41774|Per Device|21</v>
      </c>
      <c r="I4833">
        <v>1.6823372999999999</v>
      </c>
      <c r="K4833">
        <v>3.0172400000000001</v>
      </c>
      <c r="L4833">
        <v>2820</v>
      </c>
      <c r="O4833">
        <v>2.1384542</v>
      </c>
      <c r="P4833">
        <v>74.992232999999999</v>
      </c>
      <c r="Q4833">
        <v>3.7202885999999999</v>
      </c>
      <c r="R4833">
        <v>2789</v>
      </c>
      <c r="S4833">
        <v>17</v>
      </c>
      <c r="T4833">
        <v>20</v>
      </c>
      <c r="U4833">
        <v>1.1483449999999999</v>
      </c>
      <c r="V4833">
        <v>1.9319040000000001</v>
      </c>
      <c r="W4833">
        <v>27058</v>
      </c>
      <c r="X4833">
        <v>-0.45611689999999999</v>
      </c>
      <c r="Y4833">
        <v>-0.20654980000000001</v>
      </c>
      <c r="Z4833">
        <v>5.6817899999999998E-2</v>
      </c>
      <c r="AA4833">
        <v>7.0445400000000005E-2</v>
      </c>
      <c r="AB4833">
        <v>6.5246600000000002E-2</v>
      </c>
      <c r="AC4833">
        <v>9.0503200000000006E-2</v>
      </c>
      <c r="AD4833">
        <v>9.6019099999999996E-2</v>
      </c>
      <c r="AE4833">
        <v>-0.57210139999999998</v>
      </c>
      <c r="AF4833">
        <v>-0.50357680000000005</v>
      </c>
      <c r="AG4833">
        <v>-0.45611689999999999</v>
      </c>
      <c r="AH4833">
        <v>-0.40865699999999999</v>
      </c>
      <c r="AI4833">
        <v>-0.3401324</v>
      </c>
      <c r="AJ4833">
        <v>-0.32960329999999999</v>
      </c>
      <c r="AK4833">
        <v>-0.25690229999999997</v>
      </c>
      <c r="AL4833">
        <v>-0.20654980000000001</v>
      </c>
      <c r="AM4833">
        <v>-0.15619739999999999</v>
      </c>
      <c r="AN4833">
        <v>-8.3496399999999998E-2</v>
      </c>
    </row>
    <row r="4834" spans="1:40" x14ac:dyDescent="0.25">
      <c r="A4834" t="s">
        <v>24</v>
      </c>
      <c r="B4834" t="s">
        <v>24</v>
      </c>
      <c r="C4834" s="3">
        <v>41774</v>
      </c>
      <c r="D4834" t="s">
        <v>68</v>
      </c>
      <c r="E4834" s="2">
        <v>21</v>
      </c>
      <c r="F4834" t="str">
        <f t="shared" si="75"/>
        <v>All|All|41774|Per Ton|21</v>
      </c>
      <c r="I4834">
        <v>0.45952965000000001</v>
      </c>
      <c r="K4834">
        <v>0.82415771000000004</v>
      </c>
      <c r="L4834">
        <v>2820</v>
      </c>
      <c r="O4834">
        <v>0.58411776000000004</v>
      </c>
      <c r="P4834">
        <v>74.992232999999999</v>
      </c>
      <c r="Q4834">
        <v>1.0161951</v>
      </c>
      <c r="R4834">
        <v>2789</v>
      </c>
      <c r="S4834">
        <v>17</v>
      </c>
      <c r="T4834">
        <v>20</v>
      </c>
      <c r="U4834">
        <v>1.1483449999999999</v>
      </c>
      <c r="V4834">
        <v>0.52769880000000002</v>
      </c>
      <c r="W4834">
        <v>27058</v>
      </c>
      <c r="X4834">
        <v>-0.12458809999999999</v>
      </c>
      <c r="Y4834">
        <v>-5.6418999999999997E-2</v>
      </c>
      <c r="Z4834">
        <v>1.55198E-2</v>
      </c>
      <c r="AA4834">
        <v>1.9242100000000002E-2</v>
      </c>
      <c r="AB4834">
        <v>1.78221E-2</v>
      </c>
      <c r="AC4834">
        <v>2.4720900000000001E-2</v>
      </c>
      <c r="AD4834">
        <v>2.62276E-2</v>
      </c>
      <c r="AE4834">
        <v>-0.1562692</v>
      </c>
      <c r="AF4834">
        <v>-0.1375518</v>
      </c>
      <c r="AG4834">
        <v>-0.12458809999999999</v>
      </c>
      <c r="AH4834">
        <v>-0.1116245</v>
      </c>
      <c r="AI4834">
        <v>-9.2907000000000003E-2</v>
      </c>
      <c r="AJ4834">
        <v>-9.0031E-2</v>
      </c>
      <c r="AK4834">
        <v>-7.0172799999999994E-2</v>
      </c>
      <c r="AL4834">
        <v>-5.6418999999999997E-2</v>
      </c>
      <c r="AM4834">
        <v>-4.2665300000000003E-2</v>
      </c>
      <c r="AN4834">
        <v>-2.2807000000000001E-2</v>
      </c>
    </row>
    <row r="4835" spans="1:40" x14ac:dyDescent="0.25">
      <c r="A4835" t="s">
        <v>64</v>
      </c>
      <c r="B4835" t="s">
        <v>24</v>
      </c>
      <c r="C4835" s="3">
        <v>41774</v>
      </c>
      <c r="D4835" t="s">
        <v>66</v>
      </c>
      <c r="E4835" s="2">
        <v>21</v>
      </c>
      <c r="F4835" t="str">
        <f t="shared" si="75"/>
        <v>Non-Residential|All|41774|Per Device|21</v>
      </c>
      <c r="I4835">
        <v>2.2510949999999998</v>
      </c>
      <c r="K4835">
        <v>3.858212</v>
      </c>
      <c r="L4835">
        <v>1437</v>
      </c>
      <c r="O4835">
        <v>2.5032263000000001</v>
      </c>
      <c r="P4835">
        <v>75.773101999999994</v>
      </c>
      <c r="Q4835">
        <v>4.7961115000000003</v>
      </c>
      <c r="R4835">
        <v>1441</v>
      </c>
      <c r="S4835">
        <v>17</v>
      </c>
      <c r="T4835">
        <v>20</v>
      </c>
      <c r="U4835">
        <v>1.1254189999999999</v>
      </c>
      <c r="V4835">
        <v>2.5334240000000001</v>
      </c>
      <c r="W4835">
        <v>4663</v>
      </c>
      <c r="X4835">
        <v>-0.2521313</v>
      </c>
      <c r="Y4835">
        <v>3.0198099999999999E-2</v>
      </c>
      <c r="Z4835">
        <v>0.10177890000000001</v>
      </c>
      <c r="AA4835">
        <v>0.12634480000000001</v>
      </c>
      <c r="AB4835">
        <v>0.1145439</v>
      </c>
      <c r="AC4835">
        <v>0.16224040000000001</v>
      </c>
      <c r="AD4835">
        <v>0.1705383</v>
      </c>
      <c r="AE4835">
        <v>-0.46005069999999998</v>
      </c>
      <c r="AF4835">
        <v>-0.33721020000000002</v>
      </c>
      <c r="AG4835">
        <v>-0.2521313</v>
      </c>
      <c r="AH4835">
        <v>-0.16705229999999999</v>
      </c>
      <c r="AI4835">
        <v>-4.4211899999999998E-2</v>
      </c>
      <c r="AJ4835">
        <v>-0.18835550000000001</v>
      </c>
      <c r="AK4835">
        <v>-5.9232300000000002E-2</v>
      </c>
      <c r="AL4835">
        <v>3.0198099999999999E-2</v>
      </c>
      <c r="AM4835">
        <v>0.1196284</v>
      </c>
      <c r="AN4835">
        <v>0.24875169999999999</v>
      </c>
    </row>
    <row r="4836" spans="1:40" x14ac:dyDescent="0.25">
      <c r="A4836" t="s">
        <v>64</v>
      </c>
      <c r="B4836" t="s">
        <v>24</v>
      </c>
      <c r="C4836" s="3">
        <v>41774</v>
      </c>
      <c r="D4836" t="s">
        <v>68</v>
      </c>
      <c r="E4836" s="2">
        <v>21</v>
      </c>
      <c r="F4836" t="str">
        <f t="shared" si="75"/>
        <v>Non-Residential|All|41774|Per Ton|21</v>
      </c>
      <c r="I4836">
        <v>0.58007856000000002</v>
      </c>
      <c r="K4836">
        <v>0.99421218</v>
      </c>
      <c r="L4836">
        <v>1437</v>
      </c>
      <c r="O4836">
        <v>0.64504958000000001</v>
      </c>
      <c r="P4836">
        <v>75.773101999999994</v>
      </c>
      <c r="Q4836">
        <v>1.235897</v>
      </c>
      <c r="R4836">
        <v>1441</v>
      </c>
      <c r="S4836">
        <v>17</v>
      </c>
      <c r="T4836">
        <v>20</v>
      </c>
      <c r="U4836">
        <v>1.1254189999999999</v>
      </c>
      <c r="V4836">
        <v>0.65283119999999994</v>
      </c>
      <c r="W4836">
        <v>4663</v>
      </c>
      <c r="X4836">
        <v>-6.4971000000000001E-2</v>
      </c>
      <c r="Y4836">
        <v>7.7815999999999996E-3</v>
      </c>
      <c r="Z4836">
        <v>2.62271E-2</v>
      </c>
      <c r="AA4836">
        <v>3.25574E-2</v>
      </c>
      <c r="AB4836">
        <v>2.9516500000000001E-2</v>
      </c>
      <c r="AC4836">
        <v>4.1807299999999999E-2</v>
      </c>
      <c r="AD4836">
        <v>4.3945499999999998E-2</v>
      </c>
      <c r="AE4836">
        <v>-0.11854919999999999</v>
      </c>
      <c r="AF4836">
        <v>-8.6894799999999994E-2</v>
      </c>
      <c r="AG4836">
        <v>-6.4971000000000001E-2</v>
      </c>
      <c r="AH4836">
        <v>-4.3047299999999997E-2</v>
      </c>
      <c r="AI4836">
        <v>-1.13928E-2</v>
      </c>
      <c r="AJ4836">
        <v>-4.8536900000000001E-2</v>
      </c>
      <c r="AK4836">
        <v>-1.5263499999999999E-2</v>
      </c>
      <c r="AL4836">
        <v>7.7815999999999996E-3</v>
      </c>
      <c r="AM4836">
        <v>3.0826699999999999E-2</v>
      </c>
      <c r="AN4836">
        <v>6.4100099999999993E-2</v>
      </c>
    </row>
    <row r="4837" spans="1:40" x14ac:dyDescent="0.25">
      <c r="A4837" t="s">
        <v>64</v>
      </c>
      <c r="B4837">
        <v>30</v>
      </c>
      <c r="C4837" s="3">
        <v>41774</v>
      </c>
      <c r="D4837" t="s">
        <v>66</v>
      </c>
      <c r="E4837" s="2">
        <v>21</v>
      </c>
      <c r="F4837" t="str">
        <f t="shared" si="75"/>
        <v>Non-Residential|30|41774|Per Device|21</v>
      </c>
      <c r="I4837">
        <v>2.1413538999999999</v>
      </c>
      <c r="K4837">
        <v>3.5758287000000002</v>
      </c>
      <c r="L4837">
        <v>722</v>
      </c>
      <c r="O4837">
        <v>2.5708039999999999</v>
      </c>
      <c r="P4837">
        <v>75.485832000000002</v>
      </c>
      <c r="Q4837">
        <v>4.9883198000000002</v>
      </c>
      <c r="R4837">
        <v>724</v>
      </c>
      <c r="S4837">
        <v>17</v>
      </c>
      <c r="T4837">
        <v>20</v>
      </c>
      <c r="U4837">
        <v>1.152577</v>
      </c>
      <c r="V4837">
        <v>2.4680759999999999</v>
      </c>
      <c r="W4837">
        <v>1336</v>
      </c>
      <c r="X4837">
        <v>-0.4294501</v>
      </c>
      <c r="Y4837">
        <v>-0.1027285</v>
      </c>
      <c r="Z4837">
        <v>0.13307859999999999</v>
      </c>
      <c r="AA4837">
        <v>0.18538940000000001</v>
      </c>
      <c r="AB4837">
        <v>0.1533833</v>
      </c>
      <c r="AC4837">
        <v>0.22820860000000001</v>
      </c>
      <c r="AD4837">
        <v>0.2406152</v>
      </c>
      <c r="AE4837">
        <v>-0.72191110000000003</v>
      </c>
      <c r="AF4837">
        <v>-0.54912280000000002</v>
      </c>
      <c r="AG4837">
        <v>-0.4294501</v>
      </c>
      <c r="AH4837">
        <v>-0.30977739999999998</v>
      </c>
      <c r="AI4837">
        <v>-0.136989</v>
      </c>
      <c r="AJ4837">
        <v>-0.41108929999999999</v>
      </c>
      <c r="AK4837">
        <v>-0.22890720000000001</v>
      </c>
      <c r="AL4837">
        <v>-0.1027285</v>
      </c>
      <c r="AM4837">
        <v>2.34503E-2</v>
      </c>
      <c r="AN4837">
        <v>0.20563229999999999</v>
      </c>
    </row>
    <row r="4838" spans="1:40" x14ac:dyDescent="0.25">
      <c r="A4838" t="s">
        <v>64</v>
      </c>
      <c r="B4838">
        <v>30</v>
      </c>
      <c r="C4838" s="3">
        <v>41774</v>
      </c>
      <c r="D4838" t="s">
        <v>68</v>
      </c>
      <c r="E4838" s="2">
        <v>21</v>
      </c>
      <c r="F4838" t="str">
        <f t="shared" si="75"/>
        <v>Non-Residential|30|41774|Per Ton|21</v>
      </c>
      <c r="I4838">
        <v>0.55111703000000001</v>
      </c>
      <c r="K4838">
        <v>0.92030564000000004</v>
      </c>
      <c r="L4838">
        <v>722</v>
      </c>
      <c r="O4838">
        <v>0.66164394000000004</v>
      </c>
      <c r="P4838">
        <v>75.485832000000002</v>
      </c>
      <c r="Q4838">
        <v>1.2838362999999999</v>
      </c>
      <c r="R4838">
        <v>724</v>
      </c>
      <c r="S4838">
        <v>17</v>
      </c>
      <c r="T4838">
        <v>20</v>
      </c>
      <c r="U4838">
        <v>1.152577</v>
      </c>
      <c r="V4838">
        <v>0.63520489999999996</v>
      </c>
      <c r="W4838">
        <v>1336</v>
      </c>
      <c r="X4838">
        <v>-0.1105269</v>
      </c>
      <c r="Y4838">
        <v>-2.6439000000000001E-2</v>
      </c>
      <c r="Z4838">
        <v>3.4250200000000001E-2</v>
      </c>
      <c r="AA4838">
        <v>4.7713400000000003E-2</v>
      </c>
      <c r="AB4838">
        <v>3.9475999999999997E-2</v>
      </c>
      <c r="AC4838">
        <v>5.87337E-2</v>
      </c>
      <c r="AD4838">
        <v>6.1926799999999997E-2</v>
      </c>
      <c r="AE4838">
        <v>-0.1857972</v>
      </c>
      <c r="AF4838">
        <v>-0.14132690000000001</v>
      </c>
      <c r="AG4838">
        <v>-0.1105269</v>
      </c>
      <c r="AH4838">
        <v>-7.9726900000000003E-2</v>
      </c>
      <c r="AI4838">
        <v>-3.5256700000000002E-2</v>
      </c>
      <c r="AJ4838">
        <v>-0.1058014</v>
      </c>
      <c r="AK4838">
        <v>-5.8913500000000001E-2</v>
      </c>
      <c r="AL4838">
        <v>-2.6439000000000001E-2</v>
      </c>
      <c r="AM4838">
        <v>6.0353999999999998E-3</v>
      </c>
      <c r="AN4838">
        <v>5.29233E-2</v>
      </c>
    </row>
    <row r="4839" spans="1:40" x14ac:dyDescent="0.25">
      <c r="A4839" t="s">
        <v>64</v>
      </c>
      <c r="B4839">
        <v>50</v>
      </c>
      <c r="C4839" s="3">
        <v>41774</v>
      </c>
      <c r="D4839" t="s">
        <v>66</v>
      </c>
      <c r="E4839" s="2">
        <v>21</v>
      </c>
      <c r="F4839" t="str">
        <f t="shared" si="75"/>
        <v>Non-Residential|50|41774|Per Device|21</v>
      </c>
      <c r="I4839">
        <v>2.2998976999999998</v>
      </c>
      <c r="K4839">
        <v>3.9842393999999999</v>
      </c>
      <c r="L4839">
        <v>715</v>
      </c>
      <c r="O4839">
        <v>2.4593682000000001</v>
      </c>
      <c r="P4839">
        <v>75.895081000000005</v>
      </c>
      <c r="Q4839">
        <v>4.6059381999999998</v>
      </c>
      <c r="R4839">
        <v>717</v>
      </c>
      <c r="S4839">
        <v>17</v>
      </c>
      <c r="T4839">
        <v>20</v>
      </c>
      <c r="U4839">
        <v>1.111221</v>
      </c>
      <c r="V4839">
        <v>2.5556939999999999</v>
      </c>
      <c r="W4839">
        <v>3327</v>
      </c>
      <c r="X4839">
        <v>-0.15947049999999999</v>
      </c>
      <c r="Y4839">
        <v>9.6325900000000006E-2</v>
      </c>
      <c r="Z4839">
        <v>0.1490021</v>
      </c>
      <c r="AA4839">
        <v>0.1720119</v>
      </c>
      <c r="AB4839">
        <v>0.1655742</v>
      </c>
      <c r="AC4839">
        <v>0.22757359999999999</v>
      </c>
      <c r="AD4839">
        <v>0.23875279999999999</v>
      </c>
      <c r="AE4839">
        <v>-0.45111780000000001</v>
      </c>
      <c r="AF4839">
        <v>-0.27881020000000001</v>
      </c>
      <c r="AG4839">
        <v>-0.15947049999999999</v>
      </c>
      <c r="AH4839">
        <v>-4.0130800000000001E-2</v>
      </c>
      <c r="AI4839">
        <v>0.13217670000000001</v>
      </c>
      <c r="AJ4839">
        <v>-0.20964820000000001</v>
      </c>
      <c r="AK4839">
        <v>-2.8876200000000001E-2</v>
      </c>
      <c r="AL4839">
        <v>9.6325900000000006E-2</v>
      </c>
      <c r="AM4839">
        <v>0.221528</v>
      </c>
      <c r="AN4839">
        <v>0.40229989999999999</v>
      </c>
    </row>
    <row r="4840" spans="1:40" x14ac:dyDescent="0.25">
      <c r="A4840" t="s">
        <v>64</v>
      </c>
      <c r="B4840">
        <v>50</v>
      </c>
      <c r="C4840" s="3">
        <v>41774</v>
      </c>
      <c r="D4840" t="s">
        <v>68</v>
      </c>
      <c r="E4840" s="2">
        <v>21</v>
      </c>
      <c r="F4840" t="str">
        <f t="shared" si="75"/>
        <v>Non-Residential|50|41774|Per Ton|21</v>
      </c>
      <c r="I4840">
        <v>0.59301331000000002</v>
      </c>
      <c r="K4840">
        <v>1.0273095999999999</v>
      </c>
      <c r="L4840">
        <v>715</v>
      </c>
      <c r="O4840">
        <v>0.63413171999999995</v>
      </c>
      <c r="P4840">
        <v>75.895081000000005</v>
      </c>
      <c r="Q4840">
        <v>1.1876104999999999</v>
      </c>
      <c r="R4840">
        <v>717</v>
      </c>
      <c r="S4840">
        <v>17</v>
      </c>
      <c r="T4840">
        <v>20</v>
      </c>
      <c r="U4840">
        <v>1.111221</v>
      </c>
      <c r="V4840">
        <v>0.65896869999999996</v>
      </c>
      <c r="W4840">
        <v>3327</v>
      </c>
      <c r="X4840">
        <v>-4.1118399999999999E-2</v>
      </c>
      <c r="Y4840">
        <v>2.4837000000000001E-2</v>
      </c>
      <c r="Z4840">
        <v>3.8419200000000001E-2</v>
      </c>
      <c r="AA4840">
        <v>4.4352099999999998E-2</v>
      </c>
      <c r="AB4840">
        <v>4.26922E-2</v>
      </c>
      <c r="AC4840">
        <v>5.8678300000000003E-2</v>
      </c>
      <c r="AD4840">
        <v>6.1560799999999999E-2</v>
      </c>
      <c r="AE4840">
        <v>-0.1163177</v>
      </c>
      <c r="AF4840">
        <v>-7.1889400000000006E-2</v>
      </c>
      <c r="AG4840">
        <v>-4.1118399999999999E-2</v>
      </c>
      <c r="AH4840">
        <v>-1.0347500000000001E-2</v>
      </c>
      <c r="AI4840">
        <v>3.4080899999999997E-2</v>
      </c>
      <c r="AJ4840">
        <v>-5.4056399999999998E-2</v>
      </c>
      <c r="AK4840">
        <v>-7.4456000000000001E-3</v>
      </c>
      <c r="AL4840">
        <v>2.4837000000000001E-2</v>
      </c>
      <c r="AM4840">
        <v>5.7119499999999997E-2</v>
      </c>
      <c r="AN4840">
        <v>0.1037303</v>
      </c>
    </row>
    <row r="4841" spans="1:40" x14ac:dyDescent="0.25">
      <c r="A4841" t="s">
        <v>65</v>
      </c>
      <c r="B4841" t="s">
        <v>24</v>
      </c>
      <c r="C4841" s="3">
        <v>41774</v>
      </c>
      <c r="D4841" t="s">
        <v>66</v>
      </c>
      <c r="E4841" s="2">
        <v>21</v>
      </c>
      <c r="F4841" t="str">
        <f t="shared" si="75"/>
        <v>Residential|All|41774|Per Device|21</v>
      </c>
      <c r="I4841">
        <v>1.4777081999999999</v>
      </c>
      <c r="K4841">
        <v>1.3882337</v>
      </c>
      <c r="L4841">
        <v>1383</v>
      </c>
      <c r="O4841">
        <v>2.0038573</v>
      </c>
      <c r="P4841">
        <v>74.834784999999997</v>
      </c>
      <c r="Q4841">
        <v>1.729816</v>
      </c>
      <c r="R4841">
        <v>1348</v>
      </c>
      <c r="S4841">
        <v>17</v>
      </c>
      <c r="T4841">
        <v>20</v>
      </c>
      <c r="U4841">
        <v>1.1501399999999999</v>
      </c>
      <c r="V4841">
        <v>1.6995720000000001</v>
      </c>
      <c r="W4841">
        <v>22395</v>
      </c>
      <c r="X4841">
        <v>-0.52614910000000004</v>
      </c>
      <c r="Y4841">
        <v>-0.30428539999999998</v>
      </c>
      <c r="Z4841">
        <v>3.7329399999999999E-2</v>
      </c>
      <c r="AA4841">
        <v>4.7114499999999997E-2</v>
      </c>
      <c r="AB4841">
        <v>4.2934100000000003E-2</v>
      </c>
      <c r="AC4841">
        <v>6.0110499999999997E-2</v>
      </c>
      <c r="AD4841">
        <v>6.3742599999999996E-2</v>
      </c>
      <c r="AE4841">
        <v>-0.60318369999999999</v>
      </c>
      <c r="AF4841">
        <v>-0.55767109999999998</v>
      </c>
      <c r="AG4841">
        <v>-0.52614910000000004</v>
      </c>
      <c r="AH4841">
        <v>-0.49462709999999999</v>
      </c>
      <c r="AI4841">
        <v>-0.44911440000000002</v>
      </c>
      <c r="AJ4841">
        <v>-0.38597480000000001</v>
      </c>
      <c r="AK4841">
        <v>-0.33771200000000001</v>
      </c>
      <c r="AL4841">
        <v>-0.30428539999999998</v>
      </c>
      <c r="AM4841">
        <v>-0.27085870000000001</v>
      </c>
      <c r="AN4841">
        <v>-0.22259599999999999</v>
      </c>
    </row>
    <row r="4842" spans="1:40" x14ac:dyDescent="0.25">
      <c r="A4842" t="s">
        <v>65</v>
      </c>
      <c r="B4842" t="s">
        <v>24</v>
      </c>
      <c r="C4842" s="3">
        <v>41774</v>
      </c>
      <c r="D4842" t="s">
        <v>68</v>
      </c>
      <c r="E4842" s="2">
        <v>21</v>
      </c>
      <c r="F4842" t="str">
        <f t="shared" si="75"/>
        <v>Residential|All|41774|Per Ton|21</v>
      </c>
      <c r="I4842">
        <v>0.41390811</v>
      </c>
      <c r="K4842">
        <v>0.38884616999999999</v>
      </c>
      <c r="L4842">
        <v>1383</v>
      </c>
      <c r="O4842">
        <v>0.56128319000000004</v>
      </c>
      <c r="P4842">
        <v>74.834784999999997</v>
      </c>
      <c r="Q4842">
        <v>0.48452382999999999</v>
      </c>
      <c r="R4842">
        <v>1348</v>
      </c>
      <c r="S4842">
        <v>17</v>
      </c>
      <c r="T4842">
        <v>20</v>
      </c>
      <c r="U4842">
        <v>1.1501399999999999</v>
      </c>
      <c r="V4842">
        <v>0.47605239999999999</v>
      </c>
      <c r="W4842">
        <v>22395</v>
      </c>
      <c r="X4842">
        <v>-0.14737510000000001</v>
      </c>
      <c r="Y4842" s="6">
        <v>-8.5230799999999995E-2</v>
      </c>
      <c r="Z4842">
        <v>1.0456E-2</v>
      </c>
      <c r="AA4842">
        <v>1.31968E-2</v>
      </c>
      <c r="AB4842">
        <v>1.2025900000000001E-2</v>
      </c>
      <c r="AC4842">
        <v>1.6837000000000001E-2</v>
      </c>
      <c r="AD4842">
        <v>1.7854399999999999E-2</v>
      </c>
      <c r="AE4842">
        <v>-0.16895260000000001</v>
      </c>
      <c r="AF4842">
        <v>-0.15620439999999999</v>
      </c>
      <c r="AG4842">
        <v>-0.14737510000000001</v>
      </c>
      <c r="AH4842">
        <v>-0.1385458</v>
      </c>
      <c r="AI4842">
        <v>-0.12579760000000001</v>
      </c>
      <c r="AJ4842">
        <v>-0.1081121</v>
      </c>
      <c r="AK4842">
        <v>-9.45936E-2</v>
      </c>
      <c r="AL4842" s="6">
        <v>-8.5230799999999995E-2</v>
      </c>
      <c r="AM4842">
        <v>-7.5867900000000002E-2</v>
      </c>
      <c r="AN4842">
        <v>-6.2349399999999999E-2</v>
      </c>
    </row>
    <row r="4843" spans="1:40" x14ac:dyDescent="0.25">
      <c r="A4843" t="s">
        <v>65</v>
      </c>
      <c r="B4843">
        <v>50</v>
      </c>
      <c r="C4843" s="3">
        <v>41774</v>
      </c>
      <c r="D4843" t="s">
        <v>66</v>
      </c>
      <c r="E4843" s="2">
        <v>21</v>
      </c>
      <c r="F4843" t="str">
        <f t="shared" si="75"/>
        <v>Residential|50|41774|Per Device|21</v>
      </c>
      <c r="I4843">
        <v>1.6206277</v>
      </c>
      <c r="K4843">
        <v>1.5423283999999999</v>
      </c>
      <c r="L4843">
        <v>703</v>
      </c>
      <c r="O4843">
        <v>2.2259416999999999</v>
      </c>
      <c r="P4843">
        <v>74.798546000000002</v>
      </c>
      <c r="Q4843">
        <v>1.8044017000000001</v>
      </c>
      <c r="R4843">
        <v>682</v>
      </c>
      <c r="S4843">
        <v>17</v>
      </c>
      <c r="T4843">
        <v>20</v>
      </c>
      <c r="U4843">
        <v>1.1869019999999999</v>
      </c>
      <c r="V4843">
        <v>1.9235260000000001</v>
      </c>
      <c r="W4843">
        <v>11772</v>
      </c>
      <c r="X4843">
        <v>-0.60531400000000002</v>
      </c>
      <c r="Y4843" s="6">
        <v>-0.30241560000000001</v>
      </c>
      <c r="Z4843">
        <v>5.8169999999999999E-2</v>
      </c>
      <c r="AA4843">
        <v>6.9094100000000006E-2</v>
      </c>
      <c r="AB4843">
        <v>6.9042099999999995E-2</v>
      </c>
      <c r="AC4843">
        <v>9.0320300000000006E-2</v>
      </c>
      <c r="AD4843">
        <v>9.7677100000000003E-2</v>
      </c>
      <c r="AE4843">
        <v>-0.72106400000000004</v>
      </c>
      <c r="AF4843">
        <v>-0.65267799999999998</v>
      </c>
      <c r="AG4843">
        <v>-0.60531400000000002</v>
      </c>
      <c r="AH4843">
        <v>-0.55794999999999995</v>
      </c>
      <c r="AI4843">
        <v>-0.4895639</v>
      </c>
      <c r="AJ4843">
        <v>-0.42759380000000002</v>
      </c>
      <c r="AK4843">
        <v>-0.35363749999999999</v>
      </c>
      <c r="AL4843" s="6">
        <v>-0.30241560000000001</v>
      </c>
      <c r="AM4843">
        <v>-0.25119370000000002</v>
      </c>
      <c r="AN4843">
        <v>-0.17723739999999999</v>
      </c>
    </row>
    <row r="4844" spans="1:40" x14ac:dyDescent="0.25">
      <c r="A4844" t="s">
        <v>65</v>
      </c>
      <c r="B4844">
        <v>50</v>
      </c>
      <c r="C4844" s="3">
        <v>41774</v>
      </c>
      <c r="D4844" t="s">
        <v>68</v>
      </c>
      <c r="E4844" s="2">
        <v>21</v>
      </c>
      <c r="F4844" t="str">
        <f t="shared" si="75"/>
        <v>Residential|50|41774|Per Ton|21</v>
      </c>
      <c r="I4844">
        <v>0.46121958000000002</v>
      </c>
      <c r="K4844">
        <v>0.43893612999999998</v>
      </c>
      <c r="L4844">
        <v>703</v>
      </c>
      <c r="O4844">
        <v>0.63348779</v>
      </c>
      <c r="P4844">
        <v>74.798546000000002</v>
      </c>
      <c r="Q4844">
        <v>0.51352039000000005</v>
      </c>
      <c r="R4844">
        <v>682</v>
      </c>
      <c r="S4844">
        <v>17</v>
      </c>
      <c r="T4844">
        <v>20</v>
      </c>
      <c r="U4844">
        <v>1.1869019999999999</v>
      </c>
      <c r="V4844">
        <v>0.54742230000000003</v>
      </c>
      <c r="W4844">
        <v>11772</v>
      </c>
      <c r="X4844">
        <v>-0.17226820000000001</v>
      </c>
      <c r="Y4844">
        <v>-8.60654E-2</v>
      </c>
      <c r="Z4844">
        <v>1.6554800000000001E-2</v>
      </c>
      <c r="AA4844">
        <v>1.9663699999999999E-2</v>
      </c>
      <c r="AB4844">
        <v>1.96489E-2</v>
      </c>
      <c r="AC4844">
        <v>2.5704500000000002E-2</v>
      </c>
      <c r="AD4844">
        <v>2.7798199999999999E-2</v>
      </c>
      <c r="AE4844">
        <v>-0.2052099</v>
      </c>
      <c r="AF4844">
        <v>-0.18574769999999999</v>
      </c>
      <c r="AG4844">
        <v>-0.17226820000000001</v>
      </c>
      <c r="AH4844">
        <v>-0.1587887</v>
      </c>
      <c r="AI4844">
        <v>-0.13932649999999999</v>
      </c>
      <c r="AJ4844">
        <v>-0.1216903</v>
      </c>
      <c r="AK4844">
        <v>-0.10064289999999999</v>
      </c>
      <c r="AL4844">
        <v>-8.60654E-2</v>
      </c>
      <c r="AM4844">
        <v>-7.1487999999999996E-2</v>
      </c>
      <c r="AN4844">
        <v>-5.0440600000000002E-2</v>
      </c>
    </row>
    <row r="4845" spans="1:40" x14ac:dyDescent="0.25">
      <c r="A4845" t="s">
        <v>65</v>
      </c>
      <c r="B4845">
        <v>100</v>
      </c>
      <c r="C4845" s="3">
        <v>41774</v>
      </c>
      <c r="D4845" t="s">
        <v>66</v>
      </c>
      <c r="E4845" s="2">
        <v>21</v>
      </c>
      <c r="F4845" t="str">
        <f t="shared" si="75"/>
        <v>Residential|100|41774|Per Device|21</v>
      </c>
      <c r="I4845">
        <v>1.3243611</v>
      </c>
      <c r="K4845">
        <v>1.2016500000000001</v>
      </c>
      <c r="L4845">
        <v>680</v>
      </c>
      <c r="O4845">
        <v>1.7673011999999999</v>
      </c>
      <c r="P4845">
        <v>74.875731999999999</v>
      </c>
      <c r="Q4845">
        <v>1.6329563</v>
      </c>
      <c r="R4845">
        <v>666</v>
      </c>
      <c r="S4845">
        <v>17</v>
      </c>
      <c r="T4845">
        <v>20</v>
      </c>
      <c r="U4845">
        <v>1.102509</v>
      </c>
      <c r="V4845">
        <v>1.4601200000000001</v>
      </c>
      <c r="W4845">
        <v>10623</v>
      </c>
      <c r="X4845">
        <v>-0.44294020000000001</v>
      </c>
      <c r="Y4845">
        <v>-0.30718099999999998</v>
      </c>
      <c r="Z4845">
        <v>4.6081200000000003E-2</v>
      </c>
      <c r="AA4845">
        <v>6.3275799999999993E-2</v>
      </c>
      <c r="AB4845">
        <v>5.08049E-2</v>
      </c>
      <c r="AC4845">
        <v>7.8277100000000002E-2</v>
      </c>
      <c r="AD4845">
        <v>8.1147800000000006E-2</v>
      </c>
      <c r="AE4845">
        <v>-0.54325630000000003</v>
      </c>
      <c r="AF4845">
        <v>-0.48398869999999999</v>
      </c>
      <c r="AG4845">
        <v>-0.44294020000000001</v>
      </c>
      <c r="AH4845">
        <v>-0.40189160000000002</v>
      </c>
      <c r="AI4845">
        <v>-0.34262409999999999</v>
      </c>
      <c r="AJ4845">
        <v>-0.41117609999999999</v>
      </c>
      <c r="AK4845">
        <v>-0.34973500000000002</v>
      </c>
      <c r="AL4845">
        <v>-0.30718099999999998</v>
      </c>
      <c r="AM4845">
        <v>-0.2646271</v>
      </c>
      <c r="AN4845">
        <v>-0.20318600000000001</v>
      </c>
    </row>
    <row r="4846" spans="1:40" x14ac:dyDescent="0.25">
      <c r="A4846" t="s">
        <v>65</v>
      </c>
      <c r="B4846">
        <v>100</v>
      </c>
      <c r="C4846" s="3">
        <v>41774</v>
      </c>
      <c r="D4846" t="s">
        <v>68</v>
      </c>
      <c r="E4846" s="2">
        <v>21</v>
      </c>
      <c r="F4846" t="str">
        <f t="shared" si="75"/>
        <v>Residential|100|41774|Per Ton|21</v>
      </c>
      <c r="I4846">
        <v>0.36491040000000002</v>
      </c>
      <c r="K4846">
        <v>0.33109897999999999</v>
      </c>
      <c r="L4846">
        <v>680</v>
      </c>
      <c r="O4846">
        <v>0.48695678999999997</v>
      </c>
      <c r="P4846">
        <v>74.875731999999999</v>
      </c>
      <c r="Q4846">
        <v>0.4499398</v>
      </c>
      <c r="R4846">
        <v>666</v>
      </c>
      <c r="S4846">
        <v>17</v>
      </c>
      <c r="T4846">
        <v>20</v>
      </c>
      <c r="U4846">
        <v>1.102509</v>
      </c>
      <c r="V4846">
        <v>0.40231699999999998</v>
      </c>
      <c r="W4846">
        <v>10623</v>
      </c>
      <c r="X4846">
        <v>-0.1220464</v>
      </c>
      <c r="Y4846">
        <v>-8.4639699999999998E-2</v>
      </c>
      <c r="Z4846">
        <v>1.2697099999999999E-2</v>
      </c>
      <c r="AA4846">
        <v>1.74348E-2</v>
      </c>
      <c r="AB4846">
        <v>1.39986E-2</v>
      </c>
      <c r="AC4846">
        <v>2.1568199999999999E-2</v>
      </c>
      <c r="AD4846">
        <v>2.2359199999999999E-2</v>
      </c>
      <c r="AE4846">
        <v>-0.14968719999999999</v>
      </c>
      <c r="AF4846">
        <v>-0.1333568</v>
      </c>
      <c r="AG4846">
        <v>-0.1220464</v>
      </c>
      <c r="AH4846">
        <v>-0.110736</v>
      </c>
      <c r="AI4846">
        <v>-9.4405600000000006E-2</v>
      </c>
      <c r="AJ4846">
        <v>-0.1132942</v>
      </c>
      <c r="AK4846">
        <v>-9.6364900000000003E-2</v>
      </c>
      <c r="AL4846">
        <v>-8.4639699999999998E-2</v>
      </c>
      <c r="AM4846">
        <v>-7.2914599999999996E-2</v>
      </c>
      <c r="AN4846">
        <v>-5.5985300000000002E-2</v>
      </c>
    </row>
    <row r="4847" spans="1:40" x14ac:dyDescent="0.25">
      <c r="A4847" t="s">
        <v>24</v>
      </c>
      <c r="B4847" t="s">
        <v>24</v>
      </c>
      <c r="C4847" s="3">
        <v>41774</v>
      </c>
      <c r="D4847" t="s">
        <v>66</v>
      </c>
      <c r="E4847" s="2">
        <v>22</v>
      </c>
      <c r="F4847" t="str">
        <f t="shared" si="75"/>
        <v>All|All|41774|Per Device|22</v>
      </c>
      <c r="I4847">
        <v>1.4875670999999999</v>
      </c>
      <c r="K4847">
        <v>2.6086654999999999</v>
      </c>
      <c r="L4847">
        <v>2820</v>
      </c>
      <c r="O4847">
        <v>1.7901981</v>
      </c>
      <c r="P4847">
        <v>72.474472000000006</v>
      </c>
      <c r="Q4847">
        <v>3.1744384000000001</v>
      </c>
      <c r="R4847">
        <v>2789</v>
      </c>
      <c r="S4847">
        <v>17</v>
      </c>
      <c r="T4847">
        <v>20</v>
      </c>
      <c r="U4847">
        <v>1.1483449999999999</v>
      </c>
      <c r="V4847">
        <v>1.7082409999999999</v>
      </c>
      <c r="W4847">
        <v>27058</v>
      </c>
      <c r="X4847">
        <v>-0.30263089999999998</v>
      </c>
      <c r="Y4847">
        <v>-8.1957199999999994E-2</v>
      </c>
      <c r="Z4847">
        <v>4.9124000000000001E-2</v>
      </c>
      <c r="AA4847">
        <v>6.01094E-2</v>
      </c>
      <c r="AB4847">
        <v>5.6411299999999998E-2</v>
      </c>
      <c r="AC4847">
        <v>7.7629299999999998E-2</v>
      </c>
      <c r="AD4847">
        <v>8.2434099999999996E-2</v>
      </c>
      <c r="AE4847">
        <v>-0.4021169</v>
      </c>
      <c r="AF4847">
        <v>-0.34333979999999997</v>
      </c>
      <c r="AG4847">
        <v>-0.30263089999999998</v>
      </c>
      <c r="AH4847">
        <v>-0.26192209999999999</v>
      </c>
      <c r="AI4847">
        <v>-0.20314489999999999</v>
      </c>
      <c r="AJ4847">
        <v>-0.18760080000000001</v>
      </c>
      <c r="AK4847">
        <v>-0.12518570000000001</v>
      </c>
      <c r="AL4847">
        <v>-8.1957199999999994E-2</v>
      </c>
      <c r="AM4847">
        <v>-3.8728699999999998E-2</v>
      </c>
      <c r="AN4847">
        <v>2.36864E-2</v>
      </c>
    </row>
    <row r="4848" spans="1:40" x14ac:dyDescent="0.25">
      <c r="A4848" t="s">
        <v>24</v>
      </c>
      <c r="B4848" t="s">
        <v>24</v>
      </c>
      <c r="C4848" s="3">
        <v>41774</v>
      </c>
      <c r="D4848" t="s">
        <v>68</v>
      </c>
      <c r="E4848" s="2">
        <v>22</v>
      </c>
      <c r="F4848" t="str">
        <f t="shared" si="75"/>
        <v>All|All|41774|Per Ton|22</v>
      </c>
      <c r="I4848">
        <v>0.40632827999999999</v>
      </c>
      <c r="K4848">
        <v>0.71255579000000002</v>
      </c>
      <c r="L4848">
        <v>2820</v>
      </c>
      <c r="O4848">
        <v>0.48899177999999999</v>
      </c>
      <c r="P4848">
        <v>72.474472000000006</v>
      </c>
      <c r="Q4848">
        <v>0.86709638</v>
      </c>
      <c r="R4848">
        <v>2789</v>
      </c>
      <c r="S4848">
        <v>17</v>
      </c>
      <c r="T4848">
        <v>20</v>
      </c>
      <c r="U4848">
        <v>1.1483449999999999</v>
      </c>
      <c r="V4848">
        <v>0.4666052</v>
      </c>
      <c r="W4848">
        <v>27058</v>
      </c>
      <c r="X4848">
        <v>-8.2663500000000001E-2</v>
      </c>
      <c r="Y4848">
        <v>-2.23866E-2</v>
      </c>
      <c r="Z4848">
        <v>1.34182E-2</v>
      </c>
      <c r="AA4848">
        <v>1.64189E-2</v>
      </c>
      <c r="AB4848">
        <v>1.5408699999999999E-2</v>
      </c>
      <c r="AC4848">
        <v>2.1204400000000002E-2</v>
      </c>
      <c r="AD4848">
        <v>2.25168E-2</v>
      </c>
      <c r="AE4848">
        <v>-0.10983809999999999</v>
      </c>
      <c r="AF4848">
        <v>-9.3783099999999994E-2</v>
      </c>
      <c r="AG4848">
        <v>-8.2663500000000001E-2</v>
      </c>
      <c r="AH4848">
        <v>-7.1543899999999994E-2</v>
      </c>
      <c r="AI4848">
        <v>-5.5488900000000001E-2</v>
      </c>
      <c r="AJ4848">
        <v>-5.12431E-2</v>
      </c>
      <c r="AK4848">
        <v>-3.41944E-2</v>
      </c>
      <c r="AL4848">
        <v>-2.23866E-2</v>
      </c>
      <c r="AM4848">
        <v>-1.05787E-2</v>
      </c>
      <c r="AN4848">
        <v>6.4698999999999998E-3</v>
      </c>
    </row>
    <row r="4849" spans="1:40" x14ac:dyDescent="0.25">
      <c r="A4849" t="s">
        <v>64</v>
      </c>
      <c r="B4849" t="s">
        <v>24</v>
      </c>
      <c r="C4849" s="3">
        <v>41774</v>
      </c>
      <c r="D4849" t="s">
        <v>66</v>
      </c>
      <c r="E4849" s="2">
        <v>22</v>
      </c>
      <c r="F4849" t="str">
        <f t="shared" si="75"/>
        <v>Non-Residential|All|41774|Per Device|22</v>
      </c>
      <c r="I4849">
        <v>1.9036588999999999</v>
      </c>
      <c r="K4849">
        <v>3.3219292</v>
      </c>
      <c r="L4849">
        <v>1437</v>
      </c>
      <c r="O4849">
        <v>2.0839607</v>
      </c>
      <c r="P4849">
        <v>73.142173999999997</v>
      </c>
      <c r="Q4849">
        <v>4.1139009</v>
      </c>
      <c r="R4849">
        <v>1441</v>
      </c>
      <c r="S4849">
        <v>17</v>
      </c>
      <c r="T4849">
        <v>20</v>
      </c>
      <c r="U4849">
        <v>1.1254189999999999</v>
      </c>
      <c r="V4849">
        <v>2.1424129999999999</v>
      </c>
      <c r="W4849">
        <v>4663</v>
      </c>
      <c r="X4849">
        <v>-0.18030170000000001</v>
      </c>
      <c r="Y4849">
        <v>5.8452700000000003E-2</v>
      </c>
      <c r="Z4849">
        <v>8.7631899999999999E-2</v>
      </c>
      <c r="AA4849">
        <v>0.1083732</v>
      </c>
      <c r="AB4849">
        <v>9.8622500000000002E-2</v>
      </c>
      <c r="AC4849">
        <v>0.1393703</v>
      </c>
      <c r="AD4849">
        <v>0.14653040000000001</v>
      </c>
      <c r="AE4849">
        <v>-0.35891200000000001</v>
      </c>
      <c r="AF4849">
        <v>-0.25338759999999999</v>
      </c>
      <c r="AG4849">
        <v>-0.18030170000000001</v>
      </c>
      <c r="AH4849">
        <v>-0.1072159</v>
      </c>
      <c r="AI4849">
        <v>-1.6915000000000001E-3</v>
      </c>
      <c r="AJ4849">
        <v>-0.12933349999999999</v>
      </c>
      <c r="AK4849">
        <v>-1.8387899999999999E-2</v>
      </c>
      <c r="AL4849">
        <v>5.8452700000000003E-2</v>
      </c>
      <c r="AM4849">
        <v>0.13529330000000001</v>
      </c>
      <c r="AN4849">
        <v>0.24623900000000001</v>
      </c>
    </row>
    <row r="4850" spans="1:40" x14ac:dyDescent="0.25">
      <c r="A4850" t="s">
        <v>64</v>
      </c>
      <c r="B4850" t="s">
        <v>24</v>
      </c>
      <c r="C4850" s="3">
        <v>41774</v>
      </c>
      <c r="D4850" t="s">
        <v>68</v>
      </c>
      <c r="E4850" s="2">
        <v>22</v>
      </c>
      <c r="F4850" t="str">
        <f t="shared" si="75"/>
        <v>Non-Residential|All|41774|Per Ton|22</v>
      </c>
      <c r="I4850">
        <v>0.4905487</v>
      </c>
      <c r="K4850">
        <v>0.85601892000000002</v>
      </c>
      <c r="L4850">
        <v>1437</v>
      </c>
      <c r="O4850">
        <v>0.53701016000000001</v>
      </c>
      <c r="P4850">
        <v>73.142173999999997</v>
      </c>
      <c r="Q4850">
        <v>1.0601</v>
      </c>
      <c r="R4850">
        <v>1441</v>
      </c>
      <c r="S4850">
        <v>17</v>
      </c>
      <c r="T4850">
        <v>20</v>
      </c>
      <c r="U4850">
        <v>1.1254189999999999</v>
      </c>
      <c r="V4850">
        <v>0.55207260000000002</v>
      </c>
      <c r="W4850">
        <v>4663</v>
      </c>
      <c r="X4850">
        <v>-4.6461500000000003E-2</v>
      </c>
      <c r="Y4850">
        <v>1.50625E-2</v>
      </c>
      <c r="Z4850">
        <v>2.25816E-2</v>
      </c>
      <c r="AA4850">
        <v>2.7926400000000001E-2</v>
      </c>
      <c r="AB4850">
        <v>2.54138E-2</v>
      </c>
      <c r="AC4850">
        <v>3.5914000000000001E-2</v>
      </c>
      <c r="AD4850">
        <v>3.7759000000000001E-2</v>
      </c>
      <c r="AE4850">
        <v>-9.2487100000000003E-2</v>
      </c>
      <c r="AF4850">
        <v>-6.52948E-2</v>
      </c>
      <c r="AG4850">
        <v>-4.6461500000000003E-2</v>
      </c>
      <c r="AH4850">
        <v>-2.7628199999999999E-2</v>
      </c>
      <c r="AI4850">
        <v>-4.3590000000000002E-4</v>
      </c>
      <c r="AJ4850">
        <v>-3.3327599999999999E-2</v>
      </c>
      <c r="AK4850">
        <v>-4.7384000000000003E-3</v>
      </c>
      <c r="AL4850">
        <v>1.50625E-2</v>
      </c>
      <c r="AM4850">
        <v>3.48633E-2</v>
      </c>
      <c r="AN4850">
        <v>6.3452599999999998E-2</v>
      </c>
    </row>
    <row r="4851" spans="1:40" x14ac:dyDescent="0.25">
      <c r="A4851" t="s">
        <v>64</v>
      </c>
      <c r="B4851">
        <v>30</v>
      </c>
      <c r="C4851" s="3">
        <v>41774</v>
      </c>
      <c r="D4851" t="s">
        <v>66</v>
      </c>
      <c r="E4851" s="2">
        <v>22</v>
      </c>
      <c r="F4851" t="str">
        <f t="shared" si="75"/>
        <v>Non-Residential|30|41774|Per Device|22</v>
      </c>
      <c r="I4851">
        <v>1.8294653000000001</v>
      </c>
      <c r="K4851">
        <v>3.1074519999999999</v>
      </c>
      <c r="L4851">
        <v>722</v>
      </c>
      <c r="O4851">
        <v>2.1763352</v>
      </c>
      <c r="P4851">
        <v>73.021598999999995</v>
      </c>
      <c r="Q4851">
        <v>4.4553143999999998</v>
      </c>
      <c r="R4851">
        <v>724</v>
      </c>
      <c r="S4851">
        <v>17</v>
      </c>
      <c r="T4851">
        <v>20</v>
      </c>
      <c r="U4851">
        <v>1.152577</v>
      </c>
      <c r="V4851">
        <v>2.1086</v>
      </c>
      <c r="W4851">
        <v>1336</v>
      </c>
      <c r="X4851">
        <v>-0.34686990000000001</v>
      </c>
      <c r="Y4851">
        <v>-6.7735299999999998E-2</v>
      </c>
      <c r="Z4851">
        <v>0.1156474</v>
      </c>
      <c r="AA4851">
        <v>0.16558049999999999</v>
      </c>
      <c r="AB4851">
        <v>0.13329250000000001</v>
      </c>
      <c r="AC4851">
        <v>0.20196829999999999</v>
      </c>
      <c r="AD4851">
        <v>0.2125648</v>
      </c>
      <c r="AE4851">
        <v>-0.60570270000000004</v>
      </c>
      <c r="AF4851">
        <v>-0.45278220000000002</v>
      </c>
      <c r="AG4851">
        <v>-0.34686990000000001</v>
      </c>
      <c r="AH4851">
        <v>-0.24095759999999999</v>
      </c>
      <c r="AI4851">
        <v>-8.8037000000000004E-2</v>
      </c>
      <c r="AJ4851">
        <v>-0.34014800000000001</v>
      </c>
      <c r="AK4851">
        <v>-0.17920440000000001</v>
      </c>
      <c r="AL4851">
        <v>-6.7735299999999998E-2</v>
      </c>
      <c r="AM4851">
        <v>4.3733800000000003E-2</v>
      </c>
      <c r="AN4851">
        <v>0.20467740000000001</v>
      </c>
    </row>
    <row r="4852" spans="1:40" x14ac:dyDescent="0.25">
      <c r="A4852" t="s">
        <v>64</v>
      </c>
      <c r="B4852">
        <v>30</v>
      </c>
      <c r="C4852" s="3">
        <v>41774</v>
      </c>
      <c r="D4852" t="s">
        <v>68</v>
      </c>
      <c r="E4852" s="2">
        <v>22</v>
      </c>
      <c r="F4852" t="str">
        <f t="shared" si="75"/>
        <v>Non-Residential|30|41774|Per Ton|22</v>
      </c>
      <c r="I4852">
        <v>0.47084672999999999</v>
      </c>
      <c r="K4852">
        <v>0.79976024000000001</v>
      </c>
      <c r="L4852">
        <v>722</v>
      </c>
      <c r="O4852">
        <v>0.56012010000000001</v>
      </c>
      <c r="P4852">
        <v>73.021598999999995</v>
      </c>
      <c r="Q4852">
        <v>1.1466575000000001</v>
      </c>
      <c r="R4852">
        <v>724</v>
      </c>
      <c r="S4852">
        <v>17</v>
      </c>
      <c r="T4852">
        <v>20</v>
      </c>
      <c r="U4852">
        <v>1.152577</v>
      </c>
      <c r="V4852">
        <v>0.54268720000000004</v>
      </c>
      <c r="W4852">
        <v>1336</v>
      </c>
      <c r="X4852">
        <v>-8.9273400000000003E-2</v>
      </c>
      <c r="Y4852">
        <v>-1.7432900000000001E-2</v>
      </c>
      <c r="Z4852">
        <v>2.9763999999999999E-2</v>
      </c>
      <c r="AA4852">
        <v>4.2615199999999999E-2</v>
      </c>
      <c r="AB4852">
        <v>3.4305299999999997E-2</v>
      </c>
      <c r="AC4852">
        <v>5.19803E-2</v>
      </c>
      <c r="AD4852">
        <v>5.4707499999999999E-2</v>
      </c>
      <c r="AE4852">
        <v>-0.15588879999999999</v>
      </c>
      <c r="AF4852">
        <v>-0.11653189999999999</v>
      </c>
      <c r="AG4852">
        <v>-8.9273400000000003E-2</v>
      </c>
      <c r="AH4852">
        <v>-6.2014899999999998E-2</v>
      </c>
      <c r="AI4852">
        <v>-2.2658000000000001E-2</v>
      </c>
      <c r="AJ4852">
        <v>-8.7543399999999993E-2</v>
      </c>
      <c r="AK4852">
        <v>-4.6121599999999999E-2</v>
      </c>
      <c r="AL4852">
        <v>-1.7432900000000001E-2</v>
      </c>
      <c r="AM4852">
        <v>1.12557E-2</v>
      </c>
      <c r="AN4852">
        <v>5.2677500000000002E-2</v>
      </c>
    </row>
    <row r="4853" spans="1:40" x14ac:dyDescent="0.25">
      <c r="A4853" t="s">
        <v>64</v>
      </c>
      <c r="B4853">
        <v>50</v>
      </c>
      <c r="C4853" s="3">
        <v>41774</v>
      </c>
      <c r="D4853" t="s">
        <v>66</v>
      </c>
      <c r="E4853" s="2">
        <v>22</v>
      </c>
      <c r="F4853" t="str">
        <f t="shared" si="75"/>
        <v>Non-Residential|50|41774|Per Device|22</v>
      </c>
      <c r="I4853">
        <v>1.9353263999999999</v>
      </c>
      <c r="K4853">
        <v>3.4135076</v>
      </c>
      <c r="L4853">
        <v>715</v>
      </c>
      <c r="O4853">
        <v>2.0287856</v>
      </c>
      <c r="P4853">
        <v>73.193375000000003</v>
      </c>
      <c r="Q4853">
        <v>3.8239578999999999</v>
      </c>
      <c r="R4853">
        <v>717</v>
      </c>
      <c r="S4853">
        <v>17</v>
      </c>
      <c r="T4853">
        <v>20</v>
      </c>
      <c r="U4853">
        <v>1.111221</v>
      </c>
      <c r="V4853">
        <v>2.1505749999999999</v>
      </c>
      <c r="W4853">
        <v>3327</v>
      </c>
      <c r="X4853">
        <v>-9.3459200000000006E-2</v>
      </c>
      <c r="Y4853">
        <v>0.1217891</v>
      </c>
      <c r="Z4853">
        <v>0.12765789999999999</v>
      </c>
      <c r="AA4853">
        <v>0.1428083</v>
      </c>
      <c r="AB4853">
        <v>0.14185619999999999</v>
      </c>
      <c r="AC4853">
        <v>0.1915483</v>
      </c>
      <c r="AD4853">
        <v>0.2012893</v>
      </c>
      <c r="AE4853">
        <v>-0.33893830000000003</v>
      </c>
      <c r="AF4853">
        <v>-0.1939073</v>
      </c>
      <c r="AG4853">
        <v>-9.3459200000000006E-2</v>
      </c>
      <c r="AH4853">
        <v>6.9887999999999999E-3</v>
      </c>
      <c r="AI4853">
        <v>0.15201990000000001</v>
      </c>
      <c r="AJ4853">
        <v>-0.13617360000000001</v>
      </c>
      <c r="AK4853">
        <v>1.6232900000000001E-2</v>
      </c>
      <c r="AL4853">
        <v>0.1217891</v>
      </c>
      <c r="AM4853">
        <v>0.2273453</v>
      </c>
      <c r="AN4853">
        <v>0.37975170000000003</v>
      </c>
    </row>
    <row r="4854" spans="1:40" x14ac:dyDescent="0.25">
      <c r="A4854" t="s">
        <v>64</v>
      </c>
      <c r="B4854">
        <v>50</v>
      </c>
      <c r="C4854" s="3">
        <v>41774</v>
      </c>
      <c r="D4854" t="s">
        <v>68</v>
      </c>
      <c r="E4854" s="2">
        <v>22</v>
      </c>
      <c r="F4854" t="str">
        <f t="shared" si="75"/>
        <v>Non-Residential|50|41774|Per Ton|22</v>
      </c>
      <c r="I4854">
        <v>0.49901100999999998</v>
      </c>
      <c r="K4854">
        <v>0.88015021000000004</v>
      </c>
      <c r="L4854">
        <v>715</v>
      </c>
      <c r="O4854">
        <v>0.52310884999999996</v>
      </c>
      <c r="P4854">
        <v>73.193375000000003</v>
      </c>
      <c r="Q4854">
        <v>0.98598209000000003</v>
      </c>
      <c r="R4854">
        <v>717</v>
      </c>
      <c r="S4854">
        <v>17</v>
      </c>
      <c r="T4854">
        <v>20</v>
      </c>
      <c r="U4854">
        <v>1.111221</v>
      </c>
      <c r="V4854">
        <v>0.55451139999999999</v>
      </c>
      <c r="W4854">
        <v>3327</v>
      </c>
      <c r="X4854">
        <v>-2.4097799999999999E-2</v>
      </c>
      <c r="Y4854">
        <v>3.14025E-2</v>
      </c>
      <c r="Z4854">
        <v>3.2915800000000002E-2</v>
      </c>
      <c r="AA4854">
        <v>3.6822199999999999E-2</v>
      </c>
      <c r="AB4854">
        <v>3.6576699999999997E-2</v>
      </c>
      <c r="AC4854">
        <v>4.9389500000000003E-2</v>
      </c>
      <c r="AD4854">
        <v>5.1901099999999999E-2</v>
      </c>
      <c r="AE4854">
        <v>-8.7392999999999998E-2</v>
      </c>
      <c r="AF4854">
        <v>-4.9997699999999999E-2</v>
      </c>
      <c r="AG4854">
        <v>-2.4097799999999999E-2</v>
      </c>
      <c r="AH4854">
        <v>1.802E-3</v>
      </c>
      <c r="AI4854">
        <v>3.9197299999999997E-2</v>
      </c>
      <c r="AJ4854">
        <v>-3.5111400000000001E-2</v>
      </c>
      <c r="AK4854">
        <v>4.1855E-3</v>
      </c>
      <c r="AL4854">
        <v>3.14025E-2</v>
      </c>
      <c r="AM4854">
        <v>5.8619499999999998E-2</v>
      </c>
      <c r="AN4854">
        <v>9.7916500000000004E-2</v>
      </c>
    </row>
    <row r="4855" spans="1:40" x14ac:dyDescent="0.25">
      <c r="A4855" t="s">
        <v>65</v>
      </c>
      <c r="B4855" t="s">
        <v>24</v>
      </c>
      <c r="C4855" s="3">
        <v>41774</v>
      </c>
      <c r="D4855" t="s">
        <v>66</v>
      </c>
      <c r="E4855" s="2">
        <v>22</v>
      </c>
      <c r="F4855" t="str">
        <f t="shared" si="75"/>
        <v>Residential|All|41774|Per Device|22</v>
      </c>
      <c r="I4855">
        <v>1.3404294000000001</v>
      </c>
      <c r="K4855">
        <v>1.2780606999999999</v>
      </c>
      <c r="L4855">
        <v>1383</v>
      </c>
      <c r="O4855">
        <v>1.682169</v>
      </c>
      <c r="P4855">
        <v>72.339850999999996</v>
      </c>
      <c r="Q4855">
        <v>1.4497106</v>
      </c>
      <c r="R4855">
        <v>1348</v>
      </c>
      <c r="S4855">
        <v>17</v>
      </c>
      <c r="T4855">
        <v>20</v>
      </c>
      <c r="U4855">
        <v>1.1501399999999999</v>
      </c>
      <c r="V4855">
        <v>1.541682</v>
      </c>
      <c r="W4855">
        <v>22395</v>
      </c>
      <c r="X4855">
        <v>-0.34173959999999998</v>
      </c>
      <c r="Y4855">
        <v>-0.140487</v>
      </c>
      <c r="Z4855">
        <v>3.4366899999999999E-2</v>
      </c>
      <c r="AA4855">
        <v>3.9485399999999997E-2</v>
      </c>
      <c r="AB4855">
        <v>3.9526800000000001E-2</v>
      </c>
      <c r="AC4855">
        <v>5.2346700000000003E-2</v>
      </c>
      <c r="AD4855">
        <v>5.5870000000000003E-2</v>
      </c>
      <c r="AE4855">
        <v>-0.40882469999999999</v>
      </c>
      <c r="AF4855">
        <v>-0.36919030000000003</v>
      </c>
      <c r="AG4855">
        <v>-0.34173959999999998</v>
      </c>
      <c r="AH4855">
        <v>-0.31428899999999999</v>
      </c>
      <c r="AI4855">
        <v>-0.27465460000000003</v>
      </c>
      <c r="AJ4855">
        <v>-0.21208740000000001</v>
      </c>
      <c r="AK4855">
        <v>-0.1697853</v>
      </c>
      <c r="AL4855">
        <v>-0.140487</v>
      </c>
      <c r="AM4855">
        <v>-0.1111888</v>
      </c>
      <c r="AN4855">
        <v>-6.8886699999999995E-2</v>
      </c>
    </row>
    <row r="4856" spans="1:40" x14ac:dyDescent="0.25">
      <c r="A4856" t="s">
        <v>65</v>
      </c>
      <c r="B4856" t="s">
        <v>24</v>
      </c>
      <c r="C4856" s="3">
        <v>41774</v>
      </c>
      <c r="D4856" t="s">
        <v>68</v>
      </c>
      <c r="E4856" s="2">
        <v>22</v>
      </c>
      <c r="F4856" t="str">
        <f t="shared" si="75"/>
        <v>Residential|All|41774|Per Ton|22</v>
      </c>
      <c r="I4856">
        <v>0.37545612</v>
      </c>
      <c r="K4856">
        <v>0.35798656000000001</v>
      </c>
      <c r="L4856">
        <v>1383</v>
      </c>
      <c r="O4856">
        <v>0.47117786</v>
      </c>
      <c r="P4856">
        <v>72.339850999999996</v>
      </c>
      <c r="Q4856">
        <v>0.40606593000000002</v>
      </c>
      <c r="R4856">
        <v>1348</v>
      </c>
      <c r="S4856">
        <v>17</v>
      </c>
      <c r="T4856">
        <v>20</v>
      </c>
      <c r="U4856">
        <v>1.1501399999999999</v>
      </c>
      <c r="V4856">
        <v>0.43182720000000002</v>
      </c>
      <c r="W4856">
        <v>22395</v>
      </c>
      <c r="X4856">
        <v>-9.5721700000000007E-2</v>
      </c>
      <c r="Y4856">
        <v>-3.9350599999999999E-2</v>
      </c>
      <c r="Z4856">
        <v>9.6261999999999997E-3</v>
      </c>
      <c r="AA4856">
        <v>1.1059899999999999E-2</v>
      </c>
      <c r="AB4856">
        <v>1.10715E-2</v>
      </c>
      <c r="AC4856">
        <v>1.4662400000000001E-2</v>
      </c>
      <c r="AD4856">
        <v>1.5649300000000001E-2</v>
      </c>
      <c r="AE4856">
        <v>-0.1145124</v>
      </c>
      <c r="AF4856">
        <v>-0.10341069999999999</v>
      </c>
      <c r="AG4856">
        <v>-9.5721700000000007E-2</v>
      </c>
      <c r="AH4856">
        <v>-8.8032799999999994E-2</v>
      </c>
      <c r="AI4856">
        <v>-7.6931100000000002E-2</v>
      </c>
      <c r="AJ4856">
        <v>-5.9406E-2</v>
      </c>
      <c r="AK4856">
        <v>-4.7557099999999998E-2</v>
      </c>
      <c r="AL4856">
        <v>-3.9350599999999999E-2</v>
      </c>
      <c r="AM4856">
        <v>-3.1144100000000001E-2</v>
      </c>
      <c r="AN4856">
        <v>-1.9295300000000001E-2</v>
      </c>
    </row>
    <row r="4857" spans="1:40" x14ac:dyDescent="0.25">
      <c r="A4857" t="s">
        <v>65</v>
      </c>
      <c r="B4857">
        <v>50</v>
      </c>
      <c r="C4857" s="3">
        <v>41774</v>
      </c>
      <c r="D4857" t="s">
        <v>66</v>
      </c>
      <c r="E4857" s="2">
        <v>22</v>
      </c>
      <c r="F4857" t="str">
        <f t="shared" si="75"/>
        <v>Residential|50|41774|Per Device|22</v>
      </c>
      <c r="I4857">
        <v>1.5073033</v>
      </c>
      <c r="K4857">
        <v>1.4458365</v>
      </c>
      <c r="L4857">
        <v>703</v>
      </c>
      <c r="O4857">
        <v>1.8233881999999999</v>
      </c>
      <c r="P4857">
        <v>72.449866999999998</v>
      </c>
      <c r="Q4857">
        <v>1.4869258000000001</v>
      </c>
      <c r="R4857">
        <v>682</v>
      </c>
      <c r="S4857">
        <v>17</v>
      </c>
      <c r="T4857">
        <v>20</v>
      </c>
      <c r="U4857">
        <v>1.1869019999999999</v>
      </c>
      <c r="V4857">
        <v>1.789021</v>
      </c>
      <c r="W4857">
        <v>11772</v>
      </c>
      <c r="X4857">
        <v>-0.3160849</v>
      </c>
      <c r="Y4857">
        <v>-3.4367200000000001E-2</v>
      </c>
      <c r="Z4857">
        <v>5.4530799999999997E-2</v>
      </c>
      <c r="AA4857">
        <v>5.6937300000000003E-2</v>
      </c>
      <c r="AB4857">
        <v>6.4722600000000005E-2</v>
      </c>
      <c r="AC4857">
        <v>7.8838199999999997E-2</v>
      </c>
      <c r="AD4857">
        <v>8.6202600000000004E-2</v>
      </c>
      <c r="AE4857">
        <v>-0.41712009999999999</v>
      </c>
      <c r="AF4857">
        <v>-0.35742770000000001</v>
      </c>
      <c r="AG4857">
        <v>-0.3160849</v>
      </c>
      <c r="AH4857">
        <v>-0.27474209999999999</v>
      </c>
      <c r="AI4857">
        <v>-0.21504970000000001</v>
      </c>
      <c r="AJ4857">
        <v>-0.1448402</v>
      </c>
      <c r="AK4857">
        <v>-7.9571900000000001E-2</v>
      </c>
      <c r="AL4857">
        <v>-3.4367200000000001E-2</v>
      </c>
      <c r="AM4857">
        <v>1.08375E-2</v>
      </c>
      <c r="AN4857">
        <v>7.6105800000000001E-2</v>
      </c>
    </row>
    <row r="4858" spans="1:40" x14ac:dyDescent="0.25">
      <c r="A4858" t="s">
        <v>65</v>
      </c>
      <c r="B4858">
        <v>50</v>
      </c>
      <c r="C4858" s="3">
        <v>41774</v>
      </c>
      <c r="D4858" t="s">
        <v>68</v>
      </c>
      <c r="E4858" s="2">
        <v>22</v>
      </c>
      <c r="F4858" t="str">
        <f t="shared" si="75"/>
        <v>Residential|50|41774|Per Ton|22</v>
      </c>
      <c r="I4858">
        <v>0.42896823000000001</v>
      </c>
      <c r="K4858">
        <v>0.41147518</v>
      </c>
      <c r="L4858">
        <v>703</v>
      </c>
      <c r="O4858">
        <v>0.51892382999999997</v>
      </c>
      <c r="P4858">
        <v>72.449866999999998</v>
      </c>
      <c r="Q4858">
        <v>0.42316892</v>
      </c>
      <c r="R4858">
        <v>682</v>
      </c>
      <c r="S4858">
        <v>17</v>
      </c>
      <c r="T4858">
        <v>20</v>
      </c>
      <c r="U4858">
        <v>1.1869019999999999</v>
      </c>
      <c r="V4858">
        <v>0.50914320000000002</v>
      </c>
      <c r="W4858">
        <v>11772</v>
      </c>
      <c r="X4858">
        <v>-8.9955599999999997E-2</v>
      </c>
      <c r="Y4858">
        <v>-9.7806999999999998E-3</v>
      </c>
      <c r="Z4858">
        <v>1.5519099999999999E-2</v>
      </c>
      <c r="AA4858">
        <v>1.6204E-2</v>
      </c>
      <c r="AB4858">
        <v>1.8419600000000001E-2</v>
      </c>
      <c r="AC4858">
        <v>2.24368E-2</v>
      </c>
      <c r="AD4858">
        <v>2.4532700000000001E-2</v>
      </c>
      <c r="AE4858">
        <v>-0.1187095</v>
      </c>
      <c r="AF4858">
        <v>-0.10172150000000001</v>
      </c>
      <c r="AG4858">
        <v>-8.9955599999999997E-2</v>
      </c>
      <c r="AH4858">
        <v>-7.8189700000000001E-2</v>
      </c>
      <c r="AI4858">
        <v>-6.1201699999999998E-2</v>
      </c>
      <c r="AJ4858">
        <v>-4.12205E-2</v>
      </c>
      <c r="AK4858">
        <v>-2.2645599999999998E-2</v>
      </c>
      <c r="AL4858">
        <v>-9.7806999999999998E-3</v>
      </c>
      <c r="AM4858">
        <v>3.0842999999999999E-3</v>
      </c>
      <c r="AN4858">
        <v>2.16592E-2</v>
      </c>
    </row>
    <row r="4859" spans="1:40" x14ac:dyDescent="0.25">
      <c r="A4859" t="s">
        <v>65</v>
      </c>
      <c r="B4859">
        <v>100</v>
      </c>
      <c r="C4859" s="3">
        <v>41774</v>
      </c>
      <c r="D4859" t="s">
        <v>66</v>
      </c>
      <c r="E4859" s="2">
        <v>22</v>
      </c>
      <c r="F4859" t="str">
        <f t="shared" si="75"/>
        <v>Residential|100|41774|Per Device|22</v>
      </c>
      <c r="I4859">
        <v>1.1610514000000001</v>
      </c>
      <c r="K4859">
        <v>1.0629744000000001</v>
      </c>
      <c r="L4859">
        <v>680</v>
      </c>
      <c r="O4859">
        <v>1.5319691</v>
      </c>
      <c r="P4859">
        <v>72.215546000000003</v>
      </c>
      <c r="Q4859">
        <v>1.4046145000000001</v>
      </c>
      <c r="R4859">
        <v>666</v>
      </c>
      <c r="S4859">
        <v>17</v>
      </c>
      <c r="T4859">
        <v>20</v>
      </c>
      <c r="U4859">
        <v>1.102509</v>
      </c>
      <c r="V4859">
        <v>1.28007</v>
      </c>
      <c r="W4859">
        <v>10623</v>
      </c>
      <c r="X4859">
        <v>-0.37091770000000002</v>
      </c>
      <c r="Y4859">
        <v>-0.2518994</v>
      </c>
      <c r="Z4859">
        <v>4.0763199999999999E-2</v>
      </c>
      <c r="AA4859">
        <v>5.4427700000000002E-2</v>
      </c>
      <c r="AB4859">
        <v>4.4941799999999997E-2</v>
      </c>
      <c r="AC4859">
        <v>6.8000099999999994E-2</v>
      </c>
      <c r="AD4859">
        <v>7.0584300000000003E-2</v>
      </c>
      <c r="AE4859">
        <v>-0.45806340000000001</v>
      </c>
      <c r="AF4859">
        <v>-0.40657700000000002</v>
      </c>
      <c r="AG4859">
        <v>-0.37091770000000002</v>
      </c>
      <c r="AH4859">
        <v>-0.33525850000000001</v>
      </c>
      <c r="AI4859">
        <v>-0.28377210000000003</v>
      </c>
      <c r="AJ4859">
        <v>-0.34235680000000002</v>
      </c>
      <c r="AK4859">
        <v>-0.2889138</v>
      </c>
      <c r="AL4859">
        <v>-0.2518994</v>
      </c>
      <c r="AM4859">
        <v>-0.21488499999999999</v>
      </c>
      <c r="AN4859">
        <v>-0.161442</v>
      </c>
    </row>
    <row r="4860" spans="1:40" x14ac:dyDescent="0.25">
      <c r="A4860" t="s">
        <v>65</v>
      </c>
      <c r="B4860">
        <v>100</v>
      </c>
      <c r="C4860" s="3">
        <v>41774</v>
      </c>
      <c r="D4860" t="s">
        <v>68</v>
      </c>
      <c r="E4860" s="2">
        <v>22</v>
      </c>
      <c r="F4860" t="str">
        <f t="shared" si="75"/>
        <v>Residential|100|41774|Per Ton|22</v>
      </c>
      <c r="I4860">
        <v>0.31991255000000002</v>
      </c>
      <c r="K4860">
        <v>0.29288872999999999</v>
      </c>
      <c r="L4860">
        <v>680</v>
      </c>
      <c r="O4860">
        <v>0.42211409</v>
      </c>
      <c r="P4860">
        <v>72.215546000000003</v>
      </c>
      <c r="Q4860">
        <v>0.38702318000000002</v>
      </c>
      <c r="R4860">
        <v>666</v>
      </c>
      <c r="S4860">
        <v>17</v>
      </c>
      <c r="T4860">
        <v>20</v>
      </c>
      <c r="U4860">
        <v>1.102509</v>
      </c>
      <c r="V4860">
        <v>0.35270649999999998</v>
      </c>
      <c r="W4860">
        <v>10623</v>
      </c>
      <c r="X4860">
        <v>-0.1022015</v>
      </c>
      <c r="Y4860">
        <v>-6.94076E-2</v>
      </c>
      <c r="Z4860">
        <v>1.12318E-2</v>
      </c>
      <c r="AA4860">
        <v>1.4996799999999999E-2</v>
      </c>
      <c r="AB4860">
        <v>1.2383099999999999E-2</v>
      </c>
      <c r="AC4860">
        <v>1.87365E-2</v>
      </c>
      <c r="AD4860">
        <v>1.94486E-2</v>
      </c>
      <c r="AE4860">
        <v>-0.1262134</v>
      </c>
      <c r="AF4860">
        <v>-0.112027</v>
      </c>
      <c r="AG4860">
        <v>-0.1022015</v>
      </c>
      <c r="AH4860">
        <v>-9.2376100000000003E-2</v>
      </c>
      <c r="AI4860">
        <v>-7.8189700000000001E-2</v>
      </c>
      <c r="AJ4860">
        <v>-9.4331899999999996E-2</v>
      </c>
      <c r="AK4860">
        <v>-7.9606399999999994E-2</v>
      </c>
      <c r="AL4860">
        <v>-6.94076E-2</v>
      </c>
      <c r="AM4860">
        <v>-5.9208799999999999E-2</v>
      </c>
      <c r="AN4860">
        <v>-4.4483200000000001E-2</v>
      </c>
    </row>
    <row r="4861" spans="1:40" x14ac:dyDescent="0.25">
      <c r="A4861" t="s">
        <v>24</v>
      </c>
      <c r="B4861" t="s">
        <v>24</v>
      </c>
      <c r="C4861" s="3">
        <v>41774</v>
      </c>
      <c r="D4861" t="s">
        <v>66</v>
      </c>
      <c r="E4861" s="2">
        <v>23</v>
      </c>
      <c r="F4861" t="str">
        <f t="shared" si="75"/>
        <v>All|All|41774|Per Device|23</v>
      </c>
      <c r="I4861">
        <v>1.2250231</v>
      </c>
      <c r="K4861">
        <v>2.2850419</v>
      </c>
      <c r="L4861">
        <v>2820</v>
      </c>
      <c r="O4861">
        <v>1.4366652</v>
      </c>
      <c r="P4861">
        <v>70.006546</v>
      </c>
      <c r="Q4861">
        <v>2.8614456000000001</v>
      </c>
      <c r="R4861">
        <v>2789</v>
      </c>
      <c r="S4861">
        <v>17</v>
      </c>
      <c r="T4861">
        <v>20</v>
      </c>
      <c r="U4861">
        <v>1.1483449999999999</v>
      </c>
      <c r="V4861">
        <v>1.4067499999999999</v>
      </c>
      <c r="W4861">
        <v>27058</v>
      </c>
      <c r="X4861">
        <v>-0.2116421</v>
      </c>
      <c r="Y4861">
        <v>-2.9915500000000001E-2</v>
      </c>
      <c r="Z4861">
        <v>4.30298E-2</v>
      </c>
      <c r="AA4861">
        <v>5.4182800000000003E-2</v>
      </c>
      <c r="AB4861">
        <v>4.9413100000000001E-2</v>
      </c>
      <c r="AC4861">
        <v>6.9190600000000005E-2</v>
      </c>
      <c r="AD4861">
        <v>7.3330999999999993E-2</v>
      </c>
      <c r="AE4861">
        <v>-0.30031350000000001</v>
      </c>
      <c r="AF4861">
        <v>-0.2479257</v>
      </c>
      <c r="AG4861">
        <v>-0.2116421</v>
      </c>
      <c r="AH4861">
        <v>-0.1753586</v>
      </c>
      <c r="AI4861">
        <v>-0.12297080000000001</v>
      </c>
      <c r="AJ4861">
        <v>-0.1238929</v>
      </c>
      <c r="AK4861">
        <v>-6.8370299999999995E-2</v>
      </c>
      <c r="AL4861">
        <v>-2.9915500000000001E-2</v>
      </c>
      <c r="AM4861">
        <v>8.5392999999999997E-3</v>
      </c>
      <c r="AN4861">
        <v>6.4061900000000005E-2</v>
      </c>
    </row>
    <row r="4862" spans="1:40" x14ac:dyDescent="0.25">
      <c r="A4862" t="s">
        <v>24</v>
      </c>
      <c r="B4862" t="s">
        <v>24</v>
      </c>
      <c r="C4862" s="3">
        <v>41774</v>
      </c>
      <c r="D4862" t="s">
        <v>68</v>
      </c>
      <c r="E4862" s="2">
        <v>23</v>
      </c>
      <c r="F4862" t="str">
        <f t="shared" si="75"/>
        <v>All|All|41774|Per Ton|23</v>
      </c>
      <c r="I4862">
        <v>0.33461447999999999</v>
      </c>
      <c r="K4862">
        <v>0.62415812999999998</v>
      </c>
      <c r="L4862">
        <v>2820</v>
      </c>
      <c r="O4862">
        <v>0.39242443999999999</v>
      </c>
      <c r="P4862">
        <v>70.006546</v>
      </c>
      <c r="Q4862">
        <v>0.78160255000000001</v>
      </c>
      <c r="R4862">
        <v>2789</v>
      </c>
      <c r="S4862">
        <v>17</v>
      </c>
      <c r="T4862">
        <v>20</v>
      </c>
      <c r="U4862">
        <v>1.1483449999999999</v>
      </c>
      <c r="V4862">
        <v>0.38425300000000001</v>
      </c>
      <c r="W4862">
        <v>27058</v>
      </c>
      <c r="X4862">
        <v>-5.781E-2</v>
      </c>
      <c r="Y4862">
        <v>-8.1714000000000005E-3</v>
      </c>
      <c r="Z4862">
        <v>1.1753599999999999E-2</v>
      </c>
      <c r="AA4862">
        <v>1.4800000000000001E-2</v>
      </c>
      <c r="AB4862">
        <v>1.3497200000000001E-2</v>
      </c>
      <c r="AC4862">
        <v>1.88994E-2</v>
      </c>
      <c r="AD4862">
        <v>2.0030300000000001E-2</v>
      </c>
      <c r="AE4862">
        <v>-8.2030500000000006E-2</v>
      </c>
      <c r="AF4862">
        <v>-6.7720799999999998E-2</v>
      </c>
      <c r="AG4862">
        <v>-5.781E-2</v>
      </c>
      <c r="AH4862">
        <v>-4.78991E-2</v>
      </c>
      <c r="AI4862">
        <v>-3.3589399999999998E-2</v>
      </c>
      <c r="AJ4862">
        <v>-3.3841299999999998E-2</v>
      </c>
      <c r="AK4862">
        <v>-1.8675299999999999E-2</v>
      </c>
      <c r="AL4862">
        <v>-8.1714000000000005E-3</v>
      </c>
      <c r="AM4862">
        <v>2.3324999999999999E-3</v>
      </c>
      <c r="AN4862">
        <v>1.74985E-2</v>
      </c>
    </row>
    <row r="4863" spans="1:40" x14ac:dyDescent="0.25">
      <c r="A4863" t="s">
        <v>64</v>
      </c>
      <c r="B4863" t="s">
        <v>24</v>
      </c>
      <c r="C4863" s="3">
        <v>41774</v>
      </c>
      <c r="D4863" t="s">
        <v>66</v>
      </c>
      <c r="E4863" s="2">
        <v>23</v>
      </c>
      <c r="F4863" t="str">
        <f t="shared" si="75"/>
        <v>Non-Residential|All|41774|Per Device|23</v>
      </c>
      <c r="I4863">
        <v>1.6169388</v>
      </c>
      <c r="K4863">
        <v>2.9207215</v>
      </c>
      <c r="L4863">
        <v>1437</v>
      </c>
      <c r="O4863">
        <v>1.7616407000000001</v>
      </c>
      <c r="P4863">
        <v>70.936408999999998</v>
      </c>
      <c r="Q4863">
        <v>3.7596295999999998</v>
      </c>
      <c r="R4863">
        <v>1441</v>
      </c>
      <c r="S4863">
        <v>17</v>
      </c>
      <c r="T4863">
        <v>20</v>
      </c>
      <c r="U4863">
        <v>1.1254189999999999</v>
      </c>
      <c r="V4863">
        <v>1.819733</v>
      </c>
      <c r="W4863">
        <v>4663</v>
      </c>
      <c r="X4863">
        <v>-0.14470189999999999</v>
      </c>
      <c r="Y4863">
        <v>5.8092400000000002E-2</v>
      </c>
      <c r="Z4863">
        <v>7.7048099999999994E-2</v>
      </c>
      <c r="AA4863">
        <v>9.9040600000000006E-2</v>
      </c>
      <c r="AB4863">
        <v>8.6711300000000005E-2</v>
      </c>
      <c r="AC4863">
        <v>0.1254808</v>
      </c>
      <c r="AD4863">
        <v>0.13163540000000001</v>
      </c>
      <c r="AE4863">
        <v>-0.30551200000000001</v>
      </c>
      <c r="AF4863">
        <v>-0.2105041</v>
      </c>
      <c r="AG4863">
        <v>-0.14470189999999999</v>
      </c>
      <c r="AH4863">
        <v>-7.88996E-2</v>
      </c>
      <c r="AI4863">
        <v>1.6108299999999999E-2</v>
      </c>
      <c r="AJ4863">
        <v>-0.1106052</v>
      </c>
      <c r="AK4863">
        <v>-1.09373E-2</v>
      </c>
      <c r="AL4863">
        <v>5.8092400000000002E-2</v>
      </c>
      <c r="AM4863">
        <v>0.12712209999999999</v>
      </c>
      <c r="AN4863">
        <v>0.22678999999999999</v>
      </c>
    </row>
    <row r="4864" spans="1:40" x14ac:dyDescent="0.25">
      <c r="A4864" t="s">
        <v>64</v>
      </c>
      <c r="B4864" t="s">
        <v>24</v>
      </c>
      <c r="C4864" s="3">
        <v>41774</v>
      </c>
      <c r="D4864" t="s">
        <v>68</v>
      </c>
      <c r="E4864" s="2">
        <v>23</v>
      </c>
      <c r="F4864" t="str">
        <f t="shared" si="75"/>
        <v>Non-Residential|All|41774|Per Ton|23</v>
      </c>
      <c r="I4864">
        <v>0.41666457000000001</v>
      </c>
      <c r="K4864">
        <v>0.75263279000000005</v>
      </c>
      <c r="L4864">
        <v>1437</v>
      </c>
      <c r="O4864">
        <v>0.45395239999999998</v>
      </c>
      <c r="P4864">
        <v>70.936408999999998</v>
      </c>
      <c r="Q4864">
        <v>0.96880875</v>
      </c>
      <c r="R4864">
        <v>1441</v>
      </c>
      <c r="S4864">
        <v>17</v>
      </c>
      <c r="T4864">
        <v>20</v>
      </c>
      <c r="U4864">
        <v>1.1254189999999999</v>
      </c>
      <c r="V4864">
        <v>0.46892210000000001</v>
      </c>
      <c r="W4864">
        <v>4663</v>
      </c>
      <c r="X4864">
        <v>-3.7287800000000003E-2</v>
      </c>
      <c r="Y4864">
        <v>1.4969700000000001E-2</v>
      </c>
      <c r="Z4864">
        <v>1.9854299999999998E-2</v>
      </c>
      <c r="AA4864">
        <v>2.5521499999999999E-2</v>
      </c>
      <c r="AB4864">
        <v>2.23444E-2</v>
      </c>
      <c r="AC4864">
        <v>3.2334799999999997E-2</v>
      </c>
      <c r="AD4864">
        <v>3.3920800000000001E-2</v>
      </c>
      <c r="AE4864">
        <v>-7.8726599999999994E-2</v>
      </c>
      <c r="AF4864">
        <v>-5.4244199999999999E-2</v>
      </c>
      <c r="AG4864">
        <v>-3.7287800000000003E-2</v>
      </c>
      <c r="AH4864">
        <v>-2.0331399999999999E-2</v>
      </c>
      <c r="AI4864">
        <v>4.1508999999999999E-3</v>
      </c>
      <c r="AJ4864">
        <v>-2.8501499999999999E-2</v>
      </c>
      <c r="AK4864">
        <v>-2.8184E-3</v>
      </c>
      <c r="AL4864">
        <v>1.4969700000000001E-2</v>
      </c>
      <c r="AM4864">
        <v>3.2757799999999997E-2</v>
      </c>
      <c r="AN4864">
        <v>5.8440899999999997E-2</v>
      </c>
    </row>
    <row r="4865" spans="1:40" x14ac:dyDescent="0.25">
      <c r="A4865" t="s">
        <v>64</v>
      </c>
      <c r="B4865">
        <v>30</v>
      </c>
      <c r="C4865" s="3">
        <v>41774</v>
      </c>
      <c r="D4865" t="s">
        <v>66</v>
      </c>
      <c r="E4865" s="2">
        <v>23</v>
      </c>
      <c r="F4865" t="str">
        <f t="shared" si="75"/>
        <v>Non-Residential|30|41774|Per Device|23</v>
      </c>
      <c r="I4865">
        <v>1.5194601999999999</v>
      </c>
      <c r="K4865">
        <v>2.5272530999999998</v>
      </c>
      <c r="L4865">
        <v>722</v>
      </c>
      <c r="O4865">
        <v>1.8233022999999999</v>
      </c>
      <c r="P4865">
        <v>70.510818</v>
      </c>
      <c r="Q4865">
        <v>4.0012648000000004</v>
      </c>
      <c r="R4865">
        <v>724</v>
      </c>
      <c r="S4865">
        <v>17</v>
      </c>
      <c r="T4865">
        <v>20</v>
      </c>
      <c r="U4865">
        <v>1.152577</v>
      </c>
      <c r="V4865">
        <v>1.751295</v>
      </c>
      <c r="W4865">
        <v>1336</v>
      </c>
      <c r="X4865">
        <v>-0.3038421</v>
      </c>
      <c r="Y4865">
        <v>-7.2007199999999993E-2</v>
      </c>
      <c r="Z4865">
        <v>9.4054600000000002E-2</v>
      </c>
      <c r="AA4865">
        <v>0.1487058</v>
      </c>
      <c r="AB4865">
        <v>0.10840519999999999</v>
      </c>
      <c r="AC4865">
        <v>0.17595369999999999</v>
      </c>
      <c r="AD4865">
        <v>0.18402479999999999</v>
      </c>
      <c r="AE4865">
        <v>-0.52933580000000002</v>
      </c>
      <c r="AF4865">
        <v>-0.39611229999999997</v>
      </c>
      <c r="AG4865">
        <v>-0.3038421</v>
      </c>
      <c r="AH4865">
        <v>-0.21157190000000001</v>
      </c>
      <c r="AI4865">
        <v>-7.8348399999999999E-2</v>
      </c>
      <c r="AJ4865">
        <v>-0.30784440000000002</v>
      </c>
      <c r="AK4865">
        <v>-0.16850989999999999</v>
      </c>
      <c r="AL4865">
        <v>-7.2007199999999993E-2</v>
      </c>
      <c r="AM4865">
        <v>2.44955E-2</v>
      </c>
      <c r="AN4865">
        <v>0.16383</v>
      </c>
    </row>
    <row r="4866" spans="1:40" x14ac:dyDescent="0.25">
      <c r="A4866" t="s">
        <v>64</v>
      </c>
      <c r="B4866">
        <v>30</v>
      </c>
      <c r="C4866" s="3">
        <v>41774</v>
      </c>
      <c r="D4866" t="s">
        <v>68</v>
      </c>
      <c r="E4866" s="2">
        <v>23</v>
      </c>
      <c r="F4866" t="str">
        <f t="shared" si="75"/>
        <v>Non-Residential|30|41774|Per Ton|23</v>
      </c>
      <c r="I4866">
        <v>0.39106118000000001</v>
      </c>
      <c r="K4866">
        <v>0.65043532000000004</v>
      </c>
      <c r="L4866">
        <v>722</v>
      </c>
      <c r="O4866">
        <v>0.46926055999999999</v>
      </c>
      <c r="P4866">
        <v>70.510818</v>
      </c>
      <c r="Q4866">
        <v>1.0297995</v>
      </c>
      <c r="R4866">
        <v>724</v>
      </c>
      <c r="S4866">
        <v>17</v>
      </c>
      <c r="T4866">
        <v>20</v>
      </c>
      <c r="U4866">
        <v>1.152577</v>
      </c>
      <c r="V4866">
        <v>0.45072820000000002</v>
      </c>
      <c r="W4866">
        <v>1336</v>
      </c>
      <c r="X4866">
        <v>-7.8199400000000002E-2</v>
      </c>
      <c r="Y4866" s="6">
        <v>-1.8532400000000001E-2</v>
      </c>
      <c r="Z4866">
        <v>2.4206700000000001E-2</v>
      </c>
      <c r="AA4866">
        <v>3.8272199999999999E-2</v>
      </c>
      <c r="AB4866">
        <v>2.7900100000000001E-2</v>
      </c>
      <c r="AC4866">
        <v>4.5284900000000003E-2</v>
      </c>
      <c r="AD4866">
        <v>4.73622E-2</v>
      </c>
      <c r="AE4866">
        <v>-0.13623440000000001</v>
      </c>
      <c r="AF4866">
        <v>-0.1019468</v>
      </c>
      <c r="AG4866">
        <v>-7.8199400000000002E-2</v>
      </c>
      <c r="AH4866">
        <v>-5.4451899999999998E-2</v>
      </c>
      <c r="AI4866">
        <v>-2.0164399999999999E-2</v>
      </c>
      <c r="AJ4866">
        <v>-7.9229499999999994E-2</v>
      </c>
      <c r="AK4866">
        <v>-4.3369100000000001E-2</v>
      </c>
      <c r="AL4866" s="6">
        <v>-1.8532400000000001E-2</v>
      </c>
      <c r="AM4866">
        <v>6.3043999999999999E-3</v>
      </c>
      <c r="AN4866">
        <v>4.2164699999999999E-2</v>
      </c>
    </row>
    <row r="4867" spans="1:40" x14ac:dyDescent="0.25">
      <c r="A4867" t="s">
        <v>64</v>
      </c>
      <c r="B4867">
        <v>50</v>
      </c>
      <c r="C4867" s="3">
        <v>41774</v>
      </c>
      <c r="D4867" t="s">
        <v>66</v>
      </c>
      <c r="E4867" s="2">
        <v>23</v>
      </c>
      <c r="F4867" t="str">
        <f t="shared" si="75"/>
        <v>Non-Residential|50|41774|Per Device|23</v>
      </c>
      <c r="I4867">
        <v>1.6616184000000001</v>
      </c>
      <c r="K4867">
        <v>3.1133913999999998</v>
      </c>
      <c r="L4867">
        <v>715</v>
      </c>
      <c r="O4867">
        <v>1.7234874</v>
      </c>
      <c r="P4867">
        <v>71.117125999999999</v>
      </c>
      <c r="Q4867">
        <v>3.5485772</v>
      </c>
      <c r="R4867">
        <v>717</v>
      </c>
      <c r="S4867">
        <v>17</v>
      </c>
      <c r="T4867">
        <v>20</v>
      </c>
      <c r="U4867">
        <v>1.111221</v>
      </c>
      <c r="V4867">
        <v>1.846425</v>
      </c>
      <c r="W4867">
        <v>3327</v>
      </c>
      <c r="X4867">
        <v>-6.1869E-2</v>
      </c>
      <c r="Y4867">
        <v>0.1229373</v>
      </c>
      <c r="Z4867">
        <v>0.1164342</v>
      </c>
      <c r="AA4867">
        <v>0.132524</v>
      </c>
      <c r="AB4867">
        <v>0.1293841</v>
      </c>
      <c r="AC4867">
        <v>0.17640739999999999</v>
      </c>
      <c r="AD4867">
        <v>0.1852104</v>
      </c>
      <c r="AE4867">
        <v>-0.28794409999999998</v>
      </c>
      <c r="AF4867">
        <v>-0.15437709999999999</v>
      </c>
      <c r="AG4867">
        <v>-6.1869E-2</v>
      </c>
      <c r="AH4867">
        <v>3.0639099999999999E-2</v>
      </c>
      <c r="AI4867">
        <v>0.16420609999999999</v>
      </c>
      <c r="AJ4867">
        <v>-0.1144193</v>
      </c>
      <c r="AK4867">
        <v>2.58129E-2</v>
      </c>
      <c r="AL4867">
        <v>0.1229373</v>
      </c>
      <c r="AM4867">
        <v>0.2200617</v>
      </c>
      <c r="AN4867">
        <v>0.360294</v>
      </c>
    </row>
    <row r="4868" spans="1:40" x14ac:dyDescent="0.25">
      <c r="A4868" t="s">
        <v>64</v>
      </c>
      <c r="B4868">
        <v>50</v>
      </c>
      <c r="C4868" s="3">
        <v>41774</v>
      </c>
      <c r="D4868" t="s">
        <v>68</v>
      </c>
      <c r="E4868" s="2">
        <v>23</v>
      </c>
      <c r="F4868" t="str">
        <f t="shared" ref="F4868:F4931" si="76">CONCATENATE(A4868,"|",B4868,"|",C4868,"|",D4868,"|",E4868)</f>
        <v>Non-Residential|50|41774|Per Ton|23</v>
      </c>
      <c r="I4868">
        <v>0.42843723</v>
      </c>
      <c r="K4868">
        <v>0.80276723999999999</v>
      </c>
      <c r="L4868">
        <v>715</v>
      </c>
      <c r="O4868">
        <v>0.44438973999999998</v>
      </c>
      <c r="P4868">
        <v>71.117125999999999</v>
      </c>
      <c r="Q4868">
        <v>0.91497698999999999</v>
      </c>
      <c r="R4868">
        <v>717</v>
      </c>
      <c r="S4868">
        <v>17</v>
      </c>
      <c r="T4868">
        <v>20</v>
      </c>
      <c r="U4868">
        <v>1.111221</v>
      </c>
      <c r="V4868">
        <v>0.47608830000000002</v>
      </c>
      <c r="W4868">
        <v>3327</v>
      </c>
      <c r="X4868">
        <v>-1.5952500000000001E-2</v>
      </c>
      <c r="Y4868" s="6">
        <v>3.16986E-2</v>
      </c>
      <c r="Z4868">
        <v>3.0021800000000001E-2</v>
      </c>
      <c r="AA4868">
        <v>3.4170399999999997E-2</v>
      </c>
      <c r="AB4868">
        <v>3.3360800000000003E-2</v>
      </c>
      <c r="AC4868">
        <v>4.5485499999999998E-2</v>
      </c>
      <c r="AD4868">
        <v>4.7755300000000001E-2</v>
      </c>
      <c r="AE4868">
        <v>-7.4244500000000005E-2</v>
      </c>
      <c r="AF4868">
        <v>-3.9805100000000003E-2</v>
      </c>
      <c r="AG4868">
        <v>-1.5952500000000001E-2</v>
      </c>
      <c r="AH4868">
        <v>7.9001000000000002E-3</v>
      </c>
      <c r="AI4868">
        <v>4.2339500000000002E-2</v>
      </c>
      <c r="AJ4868">
        <v>-2.9502199999999999E-2</v>
      </c>
      <c r="AK4868">
        <v>6.6556999999999996E-3</v>
      </c>
      <c r="AL4868" s="6">
        <v>3.16986E-2</v>
      </c>
      <c r="AM4868">
        <v>5.67415E-2</v>
      </c>
      <c r="AN4868">
        <v>9.2899399999999993E-2</v>
      </c>
    </row>
    <row r="4869" spans="1:40" x14ac:dyDescent="0.25">
      <c r="A4869" t="s">
        <v>65</v>
      </c>
      <c r="B4869" t="s">
        <v>24</v>
      </c>
      <c r="C4869" s="3">
        <v>41774</v>
      </c>
      <c r="D4869" t="s">
        <v>66</v>
      </c>
      <c r="E4869" s="2">
        <v>23</v>
      </c>
      <c r="F4869" t="str">
        <f t="shared" si="76"/>
        <v>Residential|All|41774|Per Device|23</v>
      </c>
      <c r="I4869">
        <v>1.0846754999999999</v>
      </c>
      <c r="K4869">
        <v>1.1008235</v>
      </c>
      <c r="L4869">
        <v>1383</v>
      </c>
      <c r="O4869">
        <v>1.3142322</v>
      </c>
      <c r="P4869">
        <v>69.819061000000005</v>
      </c>
      <c r="Q4869">
        <v>1.1936142999999999</v>
      </c>
      <c r="R4869">
        <v>1348</v>
      </c>
      <c r="S4869">
        <v>17</v>
      </c>
      <c r="T4869">
        <v>20</v>
      </c>
      <c r="U4869">
        <v>1.1501399999999999</v>
      </c>
      <c r="V4869">
        <v>1.2475290000000001</v>
      </c>
      <c r="W4869">
        <v>22395</v>
      </c>
      <c r="X4869">
        <v>-0.2295567</v>
      </c>
      <c r="Y4869">
        <v>-6.6703100000000001E-2</v>
      </c>
      <c r="Z4869">
        <v>2.9600999999999999E-2</v>
      </c>
      <c r="AA4869">
        <v>3.2510200000000003E-2</v>
      </c>
      <c r="AB4869">
        <v>3.4045300000000001E-2</v>
      </c>
      <c r="AC4869">
        <v>4.3967399999999997E-2</v>
      </c>
      <c r="AD4869">
        <v>4.7074400000000002E-2</v>
      </c>
      <c r="AE4869">
        <v>-0.28590320000000002</v>
      </c>
      <c r="AF4869">
        <v>-0.25261319999999998</v>
      </c>
      <c r="AG4869">
        <v>-0.2295567</v>
      </c>
      <c r="AH4869">
        <v>-0.20650019999999999</v>
      </c>
      <c r="AI4869">
        <v>-0.17321020000000001</v>
      </c>
      <c r="AJ4869">
        <v>-0.12703130000000001</v>
      </c>
      <c r="AK4869">
        <v>-9.1388899999999995E-2</v>
      </c>
      <c r="AL4869">
        <v>-6.6703100000000001E-2</v>
      </c>
      <c r="AM4869">
        <v>-4.20173E-2</v>
      </c>
      <c r="AN4869">
        <v>-6.3749000000000002E-3</v>
      </c>
    </row>
    <row r="4870" spans="1:40" x14ac:dyDescent="0.25">
      <c r="A4870" t="s">
        <v>65</v>
      </c>
      <c r="B4870" t="s">
        <v>24</v>
      </c>
      <c r="C4870" s="3">
        <v>41774</v>
      </c>
      <c r="D4870" t="s">
        <v>68</v>
      </c>
      <c r="E4870" s="2">
        <v>23</v>
      </c>
      <c r="F4870" t="str">
        <f t="shared" si="76"/>
        <v>Residential|All|41774|Per Ton|23</v>
      </c>
      <c r="I4870">
        <v>0.30381911</v>
      </c>
      <c r="K4870">
        <v>0.30834218000000002</v>
      </c>
      <c r="L4870">
        <v>1383</v>
      </c>
      <c r="O4870">
        <v>0.36811824999999998</v>
      </c>
      <c r="P4870">
        <v>69.819061000000005</v>
      </c>
      <c r="Q4870">
        <v>0.33433299999999999</v>
      </c>
      <c r="R4870">
        <v>1348</v>
      </c>
      <c r="S4870">
        <v>17</v>
      </c>
      <c r="T4870">
        <v>20</v>
      </c>
      <c r="U4870">
        <v>1.1501399999999999</v>
      </c>
      <c r="V4870">
        <v>0.34943459999999998</v>
      </c>
      <c r="W4870">
        <v>22395</v>
      </c>
      <c r="X4870">
        <v>-6.4299099999999998E-2</v>
      </c>
      <c r="Y4870">
        <v>-1.8683600000000002E-2</v>
      </c>
      <c r="Z4870">
        <v>8.2912999999999997E-3</v>
      </c>
      <c r="AA4870">
        <v>9.1061000000000007E-3</v>
      </c>
      <c r="AB4870">
        <v>9.5361000000000005E-3</v>
      </c>
      <c r="AC4870">
        <v>1.23153E-2</v>
      </c>
      <c r="AD4870">
        <v>1.31856E-2</v>
      </c>
      <c r="AE4870">
        <v>-8.0081899999999998E-2</v>
      </c>
      <c r="AF4870">
        <v>-7.0757299999999995E-2</v>
      </c>
      <c r="AG4870">
        <v>-6.4299099999999998E-2</v>
      </c>
      <c r="AH4870">
        <v>-5.7840999999999997E-2</v>
      </c>
      <c r="AI4870">
        <v>-4.8516400000000001E-2</v>
      </c>
      <c r="AJ4870">
        <v>-3.5581599999999998E-2</v>
      </c>
      <c r="AK4870">
        <v>-2.5598099999999999E-2</v>
      </c>
      <c r="AL4870">
        <v>-1.8683600000000002E-2</v>
      </c>
      <c r="AM4870">
        <v>-1.1769099999999999E-2</v>
      </c>
      <c r="AN4870">
        <v>-1.7856E-3</v>
      </c>
    </row>
    <row r="4871" spans="1:40" x14ac:dyDescent="0.25">
      <c r="A4871" t="s">
        <v>65</v>
      </c>
      <c r="B4871">
        <v>50</v>
      </c>
      <c r="C4871" s="3">
        <v>41774</v>
      </c>
      <c r="D4871" t="s">
        <v>66</v>
      </c>
      <c r="E4871" s="2">
        <v>23</v>
      </c>
      <c r="F4871" t="str">
        <f t="shared" si="76"/>
        <v>Residential|50|41774|Per Device|23</v>
      </c>
      <c r="I4871">
        <v>1.1867175999999999</v>
      </c>
      <c r="K4871">
        <v>1.2131460000000001</v>
      </c>
      <c r="L4871">
        <v>703</v>
      </c>
      <c r="O4871">
        <v>1.3859807</v>
      </c>
      <c r="P4871">
        <v>69.763572999999994</v>
      </c>
      <c r="Q4871">
        <v>1.1821326000000001</v>
      </c>
      <c r="R4871">
        <v>682</v>
      </c>
      <c r="S4871">
        <v>17</v>
      </c>
      <c r="T4871">
        <v>20</v>
      </c>
      <c r="U4871">
        <v>1.1869019999999999</v>
      </c>
      <c r="V4871">
        <v>1.408517</v>
      </c>
      <c r="W4871">
        <v>11772</v>
      </c>
      <c r="X4871">
        <v>-0.1992631</v>
      </c>
      <c r="Y4871">
        <v>2.2536500000000001E-2</v>
      </c>
      <c r="Z4871">
        <v>4.5754700000000002E-2</v>
      </c>
      <c r="AA4871">
        <v>4.5266199999999999E-2</v>
      </c>
      <c r="AB4871">
        <v>5.4306300000000002E-2</v>
      </c>
      <c r="AC4871">
        <v>6.43624E-2</v>
      </c>
      <c r="AD4871">
        <v>7.0697999999999997E-2</v>
      </c>
      <c r="AE4871">
        <v>-0.28174680000000002</v>
      </c>
      <c r="AF4871">
        <v>-0.23301479999999999</v>
      </c>
      <c r="AG4871">
        <v>-0.1992631</v>
      </c>
      <c r="AH4871">
        <v>-0.1655114</v>
      </c>
      <c r="AI4871">
        <v>-0.11677940000000001</v>
      </c>
      <c r="AJ4871">
        <v>-6.8066600000000005E-2</v>
      </c>
      <c r="AK4871">
        <v>-1.45375E-2</v>
      </c>
      <c r="AL4871">
        <v>2.2536500000000001E-2</v>
      </c>
      <c r="AM4871">
        <v>5.96106E-2</v>
      </c>
      <c r="AN4871">
        <v>0.11313960000000001</v>
      </c>
    </row>
    <row r="4872" spans="1:40" x14ac:dyDescent="0.25">
      <c r="A4872" t="s">
        <v>65</v>
      </c>
      <c r="B4872">
        <v>50</v>
      </c>
      <c r="C4872" s="3">
        <v>41774</v>
      </c>
      <c r="D4872" t="s">
        <v>68</v>
      </c>
      <c r="E4872" s="2">
        <v>23</v>
      </c>
      <c r="F4872" t="str">
        <f t="shared" si="76"/>
        <v>Residential|50|41774|Per Ton|23</v>
      </c>
      <c r="I4872">
        <v>0.33773173000000001</v>
      </c>
      <c r="K4872">
        <v>0.34525305000000001</v>
      </c>
      <c r="L4872">
        <v>703</v>
      </c>
      <c r="O4872">
        <v>0.39444065</v>
      </c>
      <c r="P4872">
        <v>69.763572999999994</v>
      </c>
      <c r="Q4872">
        <v>0.33642685999999999</v>
      </c>
      <c r="R4872">
        <v>682</v>
      </c>
      <c r="S4872">
        <v>17</v>
      </c>
      <c r="T4872">
        <v>20</v>
      </c>
      <c r="U4872">
        <v>1.1869019999999999</v>
      </c>
      <c r="V4872">
        <v>0.4008544</v>
      </c>
      <c r="W4872">
        <v>11772</v>
      </c>
      <c r="X4872">
        <v>-5.67089E-2</v>
      </c>
      <c r="Y4872">
        <v>6.4136999999999996E-3</v>
      </c>
      <c r="Z4872">
        <v>1.30215E-2</v>
      </c>
      <c r="AA4872">
        <v>1.28824E-2</v>
      </c>
      <c r="AB4872">
        <v>1.5455200000000001E-2</v>
      </c>
      <c r="AC4872">
        <v>1.8317099999999999E-2</v>
      </c>
      <c r="AD4872">
        <v>2.0120200000000001E-2</v>
      </c>
      <c r="AE4872">
        <v>-8.0183199999999996E-2</v>
      </c>
      <c r="AF4872">
        <v>-6.6314399999999996E-2</v>
      </c>
      <c r="AG4872">
        <v>-5.67089E-2</v>
      </c>
      <c r="AH4872">
        <v>-4.7103399999999997E-2</v>
      </c>
      <c r="AI4872">
        <v>-3.3234600000000003E-2</v>
      </c>
      <c r="AJ4872">
        <v>-1.9371300000000001E-2</v>
      </c>
      <c r="AK4872">
        <v>-4.1373E-3</v>
      </c>
      <c r="AL4872">
        <v>6.4136999999999996E-3</v>
      </c>
      <c r="AM4872">
        <v>1.6964799999999999E-2</v>
      </c>
      <c r="AN4872">
        <v>3.21988E-2</v>
      </c>
    </row>
    <row r="4873" spans="1:40" x14ac:dyDescent="0.25">
      <c r="A4873" t="s">
        <v>65</v>
      </c>
      <c r="B4873">
        <v>100</v>
      </c>
      <c r="C4873" s="3">
        <v>41774</v>
      </c>
      <c r="D4873" t="s">
        <v>66</v>
      </c>
      <c r="E4873" s="2">
        <v>23</v>
      </c>
      <c r="F4873" t="str">
        <f t="shared" si="76"/>
        <v>Residential|100|41774|Per Device|23</v>
      </c>
      <c r="I4873">
        <v>0.97521354999999998</v>
      </c>
      <c r="K4873">
        <v>0.96729889000000002</v>
      </c>
      <c r="L4873">
        <v>680</v>
      </c>
      <c r="O4873">
        <v>1.2381705000000001</v>
      </c>
      <c r="P4873">
        <v>69.881752000000006</v>
      </c>
      <c r="Q4873">
        <v>1.2045467999999999</v>
      </c>
      <c r="R4873">
        <v>666</v>
      </c>
      <c r="S4873">
        <v>17</v>
      </c>
      <c r="T4873">
        <v>20</v>
      </c>
      <c r="U4873">
        <v>1.102509</v>
      </c>
      <c r="V4873">
        <v>1.0751820000000001</v>
      </c>
      <c r="W4873">
        <v>10623</v>
      </c>
      <c r="X4873">
        <v>-0.262957</v>
      </c>
      <c r="Y4873">
        <v>-0.16298869999999999</v>
      </c>
      <c r="Z4873">
        <v>3.7094200000000001E-2</v>
      </c>
      <c r="AA4873">
        <v>4.66752E-2</v>
      </c>
      <c r="AB4873">
        <v>4.0896700000000001E-2</v>
      </c>
      <c r="AC4873">
        <v>5.9620100000000002E-2</v>
      </c>
      <c r="AD4873">
        <v>6.2057399999999999E-2</v>
      </c>
      <c r="AE4873">
        <v>-0.33936319999999998</v>
      </c>
      <c r="AF4873">
        <v>-0.29422179999999998</v>
      </c>
      <c r="AG4873">
        <v>-0.262957</v>
      </c>
      <c r="AH4873">
        <v>-0.23169219999999999</v>
      </c>
      <c r="AI4873">
        <v>-0.18655070000000001</v>
      </c>
      <c r="AJ4873">
        <v>-0.2425185</v>
      </c>
      <c r="AK4873">
        <v>-0.1955316</v>
      </c>
      <c r="AL4873">
        <v>-0.16298869999999999</v>
      </c>
      <c r="AM4873">
        <v>-0.1304458</v>
      </c>
      <c r="AN4873">
        <v>-8.3459000000000005E-2</v>
      </c>
    </row>
    <row r="4874" spans="1:40" x14ac:dyDescent="0.25">
      <c r="A4874" t="s">
        <v>65</v>
      </c>
      <c r="B4874">
        <v>100</v>
      </c>
      <c r="C4874" s="3">
        <v>41774</v>
      </c>
      <c r="D4874" t="s">
        <v>68</v>
      </c>
      <c r="E4874" s="2">
        <v>23</v>
      </c>
      <c r="F4874" t="str">
        <f t="shared" si="76"/>
        <v>Residential|100|41774|Per Ton|23</v>
      </c>
      <c r="I4874">
        <v>0.26870737</v>
      </c>
      <c r="K4874">
        <v>0.26652658000000001</v>
      </c>
      <c r="L4874">
        <v>680</v>
      </c>
      <c r="O4874">
        <v>0.34116173</v>
      </c>
      <c r="P4874">
        <v>69.881752000000006</v>
      </c>
      <c r="Q4874">
        <v>0.33189716000000002</v>
      </c>
      <c r="R4874">
        <v>666</v>
      </c>
      <c r="S4874">
        <v>17</v>
      </c>
      <c r="T4874">
        <v>20</v>
      </c>
      <c r="U4874">
        <v>1.102509</v>
      </c>
      <c r="V4874">
        <v>0.29625230000000002</v>
      </c>
      <c r="W4874">
        <v>10623</v>
      </c>
      <c r="X4874">
        <v>-7.2454400000000002E-2</v>
      </c>
      <c r="Y4874">
        <v>-4.4909400000000002E-2</v>
      </c>
      <c r="Z4874">
        <v>1.02208E-2</v>
      </c>
      <c r="AA4874">
        <v>1.28608E-2</v>
      </c>
      <c r="AB4874">
        <v>1.12686E-2</v>
      </c>
      <c r="AC4874">
        <v>1.6427500000000001E-2</v>
      </c>
      <c r="AD4874">
        <v>1.7099099999999999E-2</v>
      </c>
      <c r="AE4874">
        <v>-9.3507099999999996E-2</v>
      </c>
      <c r="AF4874">
        <v>-8.1069000000000002E-2</v>
      </c>
      <c r="AG4874">
        <v>-7.2454400000000002E-2</v>
      </c>
      <c r="AH4874">
        <v>-6.3839699999999999E-2</v>
      </c>
      <c r="AI4874">
        <v>-5.1401599999999999E-2</v>
      </c>
      <c r="AJ4874">
        <v>-6.6822800000000002E-2</v>
      </c>
      <c r="AK4874">
        <v>-5.3876199999999999E-2</v>
      </c>
      <c r="AL4874">
        <v>-4.4909400000000002E-2</v>
      </c>
      <c r="AM4874">
        <v>-3.5942599999999998E-2</v>
      </c>
      <c r="AN4874">
        <v>-2.2995999999999999E-2</v>
      </c>
    </row>
    <row r="4875" spans="1:40" x14ac:dyDescent="0.25">
      <c r="A4875" t="s">
        <v>24</v>
      </c>
      <c r="B4875" t="s">
        <v>24</v>
      </c>
      <c r="C4875" s="3">
        <v>41774</v>
      </c>
      <c r="D4875" t="s">
        <v>66</v>
      </c>
      <c r="E4875" s="2">
        <v>24</v>
      </c>
      <c r="F4875" t="str">
        <f t="shared" si="76"/>
        <v>All|All|41774|Per Device|24</v>
      </c>
      <c r="I4875">
        <v>1.0210744</v>
      </c>
      <c r="K4875">
        <v>2.049442</v>
      </c>
      <c r="L4875">
        <v>2820</v>
      </c>
      <c r="O4875">
        <v>1.1440110999999999</v>
      </c>
      <c r="P4875">
        <v>69.055305000000004</v>
      </c>
      <c r="Q4875">
        <v>2.6242081000000002</v>
      </c>
      <c r="R4875">
        <v>2789</v>
      </c>
      <c r="S4875">
        <v>17</v>
      </c>
      <c r="T4875">
        <v>20</v>
      </c>
      <c r="U4875">
        <v>1.1483449999999999</v>
      </c>
      <c r="V4875">
        <v>1.1725460000000001</v>
      </c>
      <c r="W4875">
        <v>27058</v>
      </c>
      <c r="X4875">
        <v>-0.1229367</v>
      </c>
      <c r="Y4875">
        <v>2.8535100000000001E-2</v>
      </c>
      <c r="Z4875">
        <v>3.8593200000000001E-2</v>
      </c>
      <c r="AA4875">
        <v>4.9690600000000001E-2</v>
      </c>
      <c r="AB4875">
        <v>4.4318400000000001E-2</v>
      </c>
      <c r="AC4875">
        <v>6.2917299999999995E-2</v>
      </c>
      <c r="AD4875">
        <v>6.6582799999999998E-2</v>
      </c>
      <c r="AE4875">
        <v>-0.20356850000000001</v>
      </c>
      <c r="AF4875">
        <v>-0.1559306</v>
      </c>
      <c r="AG4875">
        <v>-0.1229367</v>
      </c>
      <c r="AH4875">
        <v>-8.9942800000000003E-2</v>
      </c>
      <c r="AI4875">
        <v>-4.2304899999999999E-2</v>
      </c>
      <c r="AJ4875">
        <v>-5.6794200000000003E-2</v>
      </c>
      <c r="AK4875">
        <v>-6.3809000000000001E-3</v>
      </c>
      <c r="AL4875">
        <v>2.8535100000000001E-2</v>
      </c>
      <c r="AM4875">
        <v>6.3451199999999999E-2</v>
      </c>
      <c r="AN4875">
        <v>0.1138644</v>
      </c>
    </row>
    <row r="4876" spans="1:40" x14ac:dyDescent="0.25">
      <c r="A4876" t="s">
        <v>24</v>
      </c>
      <c r="B4876" t="s">
        <v>24</v>
      </c>
      <c r="C4876" s="3">
        <v>41774</v>
      </c>
      <c r="D4876" t="s">
        <v>68</v>
      </c>
      <c r="E4876" s="2">
        <v>24</v>
      </c>
      <c r="F4876" t="str">
        <f t="shared" si="76"/>
        <v>All|All|41774|Per Ton|24</v>
      </c>
      <c r="I4876">
        <v>0.27890600999999998</v>
      </c>
      <c r="K4876">
        <v>0.55980412000000002</v>
      </c>
      <c r="L4876">
        <v>2820</v>
      </c>
      <c r="O4876">
        <v>0.31248610999999998</v>
      </c>
      <c r="P4876">
        <v>69.055305000000004</v>
      </c>
      <c r="Q4876">
        <v>0.71680122000000002</v>
      </c>
      <c r="R4876">
        <v>2789</v>
      </c>
      <c r="S4876">
        <v>17</v>
      </c>
      <c r="T4876">
        <v>20</v>
      </c>
      <c r="U4876">
        <v>1.1483449999999999</v>
      </c>
      <c r="V4876">
        <v>0.32028050000000002</v>
      </c>
      <c r="W4876">
        <v>27058</v>
      </c>
      <c r="X4876">
        <v>-3.3580100000000002E-2</v>
      </c>
      <c r="Y4876">
        <v>7.7942999999999997E-3</v>
      </c>
      <c r="Z4876">
        <v>1.0541699999999999E-2</v>
      </c>
      <c r="AA4876">
        <v>1.3573E-2</v>
      </c>
      <c r="AB4876">
        <v>1.21055E-2</v>
      </c>
      <c r="AC4876">
        <v>1.7185800000000001E-2</v>
      </c>
      <c r="AD4876">
        <v>1.8187100000000001E-2</v>
      </c>
      <c r="AE4876">
        <v>-5.5604599999999997E-2</v>
      </c>
      <c r="AF4876">
        <v>-4.2592400000000002E-2</v>
      </c>
      <c r="AG4876">
        <v>-3.3580100000000002E-2</v>
      </c>
      <c r="AH4876">
        <v>-2.4567800000000001E-2</v>
      </c>
      <c r="AI4876">
        <v>-1.1555599999999999E-2</v>
      </c>
      <c r="AJ4876">
        <v>-1.5513300000000001E-2</v>
      </c>
      <c r="AK4876">
        <v>-1.743E-3</v>
      </c>
      <c r="AL4876">
        <v>7.7942999999999997E-3</v>
      </c>
      <c r="AM4876">
        <v>1.7331699999999998E-2</v>
      </c>
      <c r="AN4876">
        <v>3.1102000000000001E-2</v>
      </c>
    </row>
    <row r="4877" spans="1:40" x14ac:dyDescent="0.25">
      <c r="A4877" t="s">
        <v>64</v>
      </c>
      <c r="B4877" t="s">
        <v>24</v>
      </c>
      <c r="C4877" s="3">
        <v>41774</v>
      </c>
      <c r="D4877" t="s">
        <v>66</v>
      </c>
      <c r="E4877" s="2">
        <v>24</v>
      </c>
      <c r="F4877" t="str">
        <f t="shared" si="76"/>
        <v>Non-Residential|All|41774|Per Device|24</v>
      </c>
      <c r="I4877">
        <v>1.4450451</v>
      </c>
      <c r="K4877">
        <v>2.6501914000000002</v>
      </c>
      <c r="L4877">
        <v>1437</v>
      </c>
      <c r="O4877">
        <v>1.5565624</v>
      </c>
      <c r="P4877">
        <v>70.191376000000005</v>
      </c>
      <c r="Q4877">
        <v>3.4789507999999998</v>
      </c>
      <c r="R4877">
        <v>1441</v>
      </c>
      <c r="S4877">
        <v>17</v>
      </c>
      <c r="T4877">
        <v>20</v>
      </c>
      <c r="U4877">
        <v>1.1254189999999999</v>
      </c>
      <c r="V4877">
        <v>1.6262810000000001</v>
      </c>
      <c r="W4877">
        <v>4663</v>
      </c>
      <c r="X4877">
        <v>-0.1115174</v>
      </c>
      <c r="Y4877">
        <v>6.9718199999999994E-2</v>
      </c>
      <c r="Z4877">
        <v>6.9911500000000001E-2</v>
      </c>
      <c r="AA4877">
        <v>9.1646599999999995E-2</v>
      </c>
      <c r="AB4877">
        <v>7.8679700000000005E-2</v>
      </c>
      <c r="AC4877">
        <v>0.115268</v>
      </c>
      <c r="AD4877">
        <v>0.1207874</v>
      </c>
      <c r="AE4877">
        <v>-0.25923930000000001</v>
      </c>
      <c r="AF4877">
        <v>-0.17196400000000001</v>
      </c>
      <c r="AG4877">
        <v>-0.1115174</v>
      </c>
      <c r="AH4877">
        <v>-5.1070699999999997E-2</v>
      </c>
      <c r="AI4877">
        <v>3.6204600000000003E-2</v>
      </c>
      <c r="AJ4877">
        <v>-8.5077100000000003E-2</v>
      </c>
      <c r="AK4877">
        <v>6.3772999999999998E-3</v>
      </c>
      <c r="AL4877">
        <v>6.9718199999999994E-2</v>
      </c>
      <c r="AM4877">
        <v>0.13305919999999999</v>
      </c>
      <c r="AN4877">
        <v>0.2245135</v>
      </c>
    </row>
    <row r="4878" spans="1:40" x14ac:dyDescent="0.25">
      <c r="A4878" t="s">
        <v>64</v>
      </c>
      <c r="B4878" t="s">
        <v>24</v>
      </c>
      <c r="C4878" s="3">
        <v>41774</v>
      </c>
      <c r="D4878" t="s">
        <v>68</v>
      </c>
      <c r="E4878" s="2">
        <v>24</v>
      </c>
      <c r="F4878" t="str">
        <f t="shared" si="76"/>
        <v>Non-Residential|All|41774|Per Ton|24</v>
      </c>
      <c r="I4878">
        <v>0.37236974</v>
      </c>
      <c r="K4878">
        <v>0.68292063000000003</v>
      </c>
      <c r="L4878">
        <v>1437</v>
      </c>
      <c r="O4878">
        <v>0.40110634000000001</v>
      </c>
      <c r="P4878">
        <v>70.191376000000005</v>
      </c>
      <c r="Q4878">
        <v>0.89648139000000004</v>
      </c>
      <c r="R4878">
        <v>1441</v>
      </c>
      <c r="S4878">
        <v>17</v>
      </c>
      <c r="T4878">
        <v>20</v>
      </c>
      <c r="U4878">
        <v>1.1254189999999999</v>
      </c>
      <c r="V4878">
        <v>0.4190719</v>
      </c>
      <c r="W4878">
        <v>4663</v>
      </c>
      <c r="X4878">
        <v>-2.8736600000000001E-2</v>
      </c>
      <c r="Y4878">
        <v>1.7965499999999999E-2</v>
      </c>
      <c r="Z4878">
        <v>1.8015300000000001E-2</v>
      </c>
      <c r="AA4878">
        <v>2.36162E-2</v>
      </c>
      <c r="AB4878">
        <v>2.0274799999999999E-2</v>
      </c>
      <c r="AC4878">
        <v>2.97031E-2</v>
      </c>
      <c r="AD4878">
        <v>3.1125400000000001E-2</v>
      </c>
      <c r="AE4878">
        <v>-6.6802700000000007E-2</v>
      </c>
      <c r="AF4878">
        <v>-4.4312900000000002E-2</v>
      </c>
      <c r="AG4878">
        <v>-2.8736600000000001E-2</v>
      </c>
      <c r="AH4878">
        <v>-1.31603E-2</v>
      </c>
      <c r="AI4878">
        <v>9.3294999999999993E-3</v>
      </c>
      <c r="AJ4878">
        <v>-2.19233E-2</v>
      </c>
      <c r="AK4878">
        <v>1.6433000000000001E-3</v>
      </c>
      <c r="AL4878">
        <v>1.7965499999999999E-2</v>
      </c>
      <c r="AM4878">
        <v>3.4287699999999997E-2</v>
      </c>
      <c r="AN4878">
        <v>5.7854299999999997E-2</v>
      </c>
    </row>
    <row r="4879" spans="1:40" x14ac:dyDescent="0.25">
      <c r="A4879" t="s">
        <v>64</v>
      </c>
      <c r="B4879">
        <v>30</v>
      </c>
      <c r="C4879" s="3">
        <v>41774</v>
      </c>
      <c r="D4879" t="s">
        <v>66</v>
      </c>
      <c r="E4879" s="2">
        <v>24</v>
      </c>
      <c r="F4879" t="str">
        <f t="shared" si="76"/>
        <v>Non-Residential|30|41774|Per Device|24</v>
      </c>
      <c r="I4879">
        <v>1.3415147999999999</v>
      </c>
      <c r="K4879">
        <v>2.1936194000000002</v>
      </c>
      <c r="L4879">
        <v>722</v>
      </c>
      <c r="O4879">
        <v>1.6138292999999999</v>
      </c>
      <c r="P4879">
        <v>69.605057000000002</v>
      </c>
      <c r="Q4879">
        <v>3.6185306000000002</v>
      </c>
      <c r="R4879">
        <v>724</v>
      </c>
      <c r="S4879">
        <v>17</v>
      </c>
      <c r="T4879">
        <v>20</v>
      </c>
      <c r="U4879">
        <v>1.152577</v>
      </c>
      <c r="V4879">
        <v>1.5461990000000001</v>
      </c>
      <c r="W4879">
        <v>1336</v>
      </c>
      <c r="X4879">
        <v>-0.27231450000000001</v>
      </c>
      <c r="Y4879" s="6">
        <v>-6.7629900000000007E-2</v>
      </c>
      <c r="Z4879">
        <v>8.1638100000000005E-2</v>
      </c>
      <c r="AA4879">
        <v>0.13448160000000001</v>
      </c>
      <c r="AB4879">
        <v>9.4094200000000003E-2</v>
      </c>
      <c r="AC4879">
        <v>0.15732160000000001</v>
      </c>
      <c r="AD4879">
        <v>0.1641311</v>
      </c>
      <c r="AE4879">
        <v>-0.47393020000000002</v>
      </c>
      <c r="AF4879">
        <v>-0.35481400000000002</v>
      </c>
      <c r="AG4879">
        <v>-0.27231450000000001</v>
      </c>
      <c r="AH4879">
        <v>-0.18981490000000001</v>
      </c>
      <c r="AI4879">
        <v>-7.0698700000000003E-2</v>
      </c>
      <c r="AJ4879">
        <v>-0.27797240000000001</v>
      </c>
      <c r="AK4879">
        <v>-0.15370039999999999</v>
      </c>
      <c r="AL4879" s="6">
        <v>-6.7629900000000007E-2</v>
      </c>
      <c r="AM4879">
        <v>1.8440499999999999E-2</v>
      </c>
      <c r="AN4879">
        <v>0.14271249999999999</v>
      </c>
    </row>
    <row r="4880" spans="1:40" x14ac:dyDescent="0.25">
      <c r="A4880" t="s">
        <v>64</v>
      </c>
      <c r="B4880">
        <v>30</v>
      </c>
      <c r="C4880" s="3">
        <v>41774</v>
      </c>
      <c r="D4880" t="s">
        <v>68</v>
      </c>
      <c r="E4880" s="2">
        <v>24</v>
      </c>
      <c r="F4880" t="str">
        <f t="shared" si="76"/>
        <v>Non-Residential|30|41774|Per Ton|24</v>
      </c>
      <c r="I4880">
        <v>0.34526363999999998</v>
      </c>
      <c r="K4880">
        <v>0.56456852999999996</v>
      </c>
      <c r="L4880">
        <v>722</v>
      </c>
      <c r="O4880">
        <v>0.41534880000000002</v>
      </c>
      <c r="P4880">
        <v>69.605057000000002</v>
      </c>
      <c r="Q4880">
        <v>0.93129576999999997</v>
      </c>
      <c r="R4880">
        <v>724</v>
      </c>
      <c r="S4880">
        <v>17</v>
      </c>
      <c r="T4880">
        <v>20</v>
      </c>
      <c r="U4880">
        <v>1.152577</v>
      </c>
      <c r="V4880">
        <v>0.39794299999999999</v>
      </c>
      <c r="W4880">
        <v>1336</v>
      </c>
      <c r="X4880">
        <v>-7.00852E-2</v>
      </c>
      <c r="Y4880">
        <v>-1.7405799999999999E-2</v>
      </c>
      <c r="Z4880">
        <v>2.1011100000000001E-2</v>
      </c>
      <c r="AA4880">
        <v>3.4611299999999998E-2</v>
      </c>
      <c r="AB4880">
        <v>2.42169E-2</v>
      </c>
      <c r="AC4880">
        <v>4.0489600000000001E-2</v>
      </c>
      <c r="AD4880">
        <v>4.2242200000000001E-2</v>
      </c>
      <c r="AE4880">
        <v>-0.12197470000000001</v>
      </c>
      <c r="AF4880">
        <v>-9.1317899999999994E-2</v>
      </c>
      <c r="AG4880">
        <v>-7.00852E-2</v>
      </c>
      <c r="AH4880">
        <v>-4.8852399999999997E-2</v>
      </c>
      <c r="AI4880">
        <v>-1.8195599999999999E-2</v>
      </c>
      <c r="AJ4880">
        <v>-7.1541300000000002E-2</v>
      </c>
      <c r="AK4880">
        <v>-3.9557599999999998E-2</v>
      </c>
      <c r="AL4880">
        <v>-1.7405799999999999E-2</v>
      </c>
      <c r="AM4880">
        <v>4.7460000000000002E-3</v>
      </c>
      <c r="AN4880">
        <v>3.6729699999999997E-2</v>
      </c>
    </row>
    <row r="4881" spans="1:40" x14ac:dyDescent="0.25">
      <c r="A4881" t="s">
        <v>64</v>
      </c>
      <c r="B4881">
        <v>50</v>
      </c>
      <c r="C4881" s="3">
        <v>41774</v>
      </c>
      <c r="D4881" t="s">
        <v>66</v>
      </c>
      <c r="E4881" s="2">
        <v>24</v>
      </c>
      <c r="F4881" t="str">
        <f t="shared" si="76"/>
        <v>Non-Residential|50|41774|Per Device|24</v>
      </c>
      <c r="I4881">
        <v>1.4934449000000001</v>
      </c>
      <c r="K4881">
        <v>2.8747277000000002</v>
      </c>
      <c r="L4881">
        <v>715</v>
      </c>
      <c r="O4881">
        <v>1.5214122999999999</v>
      </c>
      <c r="P4881">
        <v>70.440337999999997</v>
      </c>
      <c r="Q4881">
        <v>3.3426737000000002</v>
      </c>
      <c r="R4881">
        <v>717</v>
      </c>
      <c r="S4881">
        <v>17</v>
      </c>
      <c r="T4881">
        <v>20</v>
      </c>
      <c r="U4881">
        <v>1.111221</v>
      </c>
      <c r="V4881">
        <v>1.6595470000000001</v>
      </c>
      <c r="W4881">
        <v>3327</v>
      </c>
      <c r="X4881">
        <v>-2.79674E-2</v>
      </c>
      <c r="Y4881">
        <v>0.1381346</v>
      </c>
      <c r="Z4881">
        <v>0.1075087</v>
      </c>
      <c r="AA4881">
        <v>0.1248344</v>
      </c>
      <c r="AB4881">
        <v>0.1194659</v>
      </c>
      <c r="AC4881">
        <v>0.16474759999999999</v>
      </c>
      <c r="AD4881">
        <v>0.1727881</v>
      </c>
      <c r="AE4881">
        <v>-0.2390999</v>
      </c>
      <c r="AF4881">
        <v>-0.11436109999999999</v>
      </c>
      <c r="AG4881">
        <v>-2.79674E-2</v>
      </c>
      <c r="AH4881">
        <v>5.84263E-2</v>
      </c>
      <c r="AI4881">
        <v>0.1831651</v>
      </c>
      <c r="AJ4881">
        <v>-8.3302299999999996E-2</v>
      </c>
      <c r="AK4881">
        <v>4.7524499999999997E-2</v>
      </c>
      <c r="AL4881">
        <v>0.1381346</v>
      </c>
      <c r="AM4881">
        <v>0.2287448</v>
      </c>
      <c r="AN4881">
        <v>0.35957149999999999</v>
      </c>
    </row>
    <row r="4882" spans="1:40" x14ac:dyDescent="0.25">
      <c r="A4882" t="s">
        <v>64</v>
      </c>
      <c r="B4882">
        <v>50</v>
      </c>
      <c r="C4882" s="3">
        <v>41774</v>
      </c>
      <c r="D4882" t="s">
        <v>68</v>
      </c>
      <c r="E4882" s="2">
        <v>24</v>
      </c>
      <c r="F4882" t="str">
        <f t="shared" si="76"/>
        <v>Non-Residential|50|41774|Per Ton|24</v>
      </c>
      <c r="I4882">
        <v>0.38507481999999998</v>
      </c>
      <c r="K4882">
        <v>0.74122940000000004</v>
      </c>
      <c r="L4882">
        <v>715</v>
      </c>
      <c r="O4882">
        <v>0.39228604</v>
      </c>
      <c r="P4882">
        <v>70.440337999999997</v>
      </c>
      <c r="Q4882">
        <v>0.86188615999999996</v>
      </c>
      <c r="R4882">
        <v>717</v>
      </c>
      <c r="S4882">
        <v>17</v>
      </c>
      <c r="T4882">
        <v>20</v>
      </c>
      <c r="U4882">
        <v>1.111221</v>
      </c>
      <c r="V4882">
        <v>0.42790309999999998</v>
      </c>
      <c r="W4882">
        <v>3327</v>
      </c>
      <c r="X4882">
        <v>-7.2112000000000001E-3</v>
      </c>
      <c r="Y4882">
        <v>3.5617099999999999E-2</v>
      </c>
      <c r="Z4882">
        <v>2.7720399999999999E-2</v>
      </c>
      <c r="AA4882">
        <v>3.21877E-2</v>
      </c>
      <c r="AB4882">
        <v>3.0803500000000001E-2</v>
      </c>
      <c r="AC4882">
        <v>4.2479099999999999E-2</v>
      </c>
      <c r="AD4882">
        <v>4.4552300000000003E-2</v>
      </c>
      <c r="AE4882">
        <v>-6.1650299999999998E-2</v>
      </c>
      <c r="AF4882">
        <v>-2.9487300000000001E-2</v>
      </c>
      <c r="AG4882">
        <v>-7.2112000000000001E-3</v>
      </c>
      <c r="AH4882">
        <v>1.50648E-2</v>
      </c>
      <c r="AI4882">
        <v>4.7227900000000003E-2</v>
      </c>
      <c r="AJ4882">
        <v>-2.1479000000000002E-2</v>
      </c>
      <c r="AK4882">
        <v>1.22538E-2</v>
      </c>
      <c r="AL4882">
        <v>3.5617099999999999E-2</v>
      </c>
      <c r="AM4882">
        <v>5.8980299999999999E-2</v>
      </c>
      <c r="AN4882">
        <v>9.2713100000000007E-2</v>
      </c>
    </row>
    <row r="4883" spans="1:40" x14ac:dyDescent="0.25">
      <c r="A4883" t="s">
        <v>65</v>
      </c>
      <c r="B4883" t="s">
        <v>24</v>
      </c>
      <c r="C4883" s="3">
        <v>41774</v>
      </c>
      <c r="D4883" t="s">
        <v>66</v>
      </c>
      <c r="E4883" s="2">
        <v>24</v>
      </c>
      <c r="F4883" t="str">
        <f t="shared" si="76"/>
        <v>Residential|All|41774|Per Device|24</v>
      </c>
      <c r="I4883">
        <v>0.86621031000000004</v>
      </c>
      <c r="K4883">
        <v>0.88782304999999995</v>
      </c>
      <c r="L4883">
        <v>1383</v>
      </c>
      <c r="O4883">
        <v>0.98492659999999999</v>
      </c>
      <c r="P4883">
        <v>68.826240999999996</v>
      </c>
      <c r="Q4883">
        <v>0.97779875999999999</v>
      </c>
      <c r="R4883">
        <v>1348</v>
      </c>
      <c r="S4883">
        <v>17</v>
      </c>
      <c r="T4883">
        <v>20</v>
      </c>
      <c r="U4883">
        <v>1.1501399999999999</v>
      </c>
      <c r="V4883">
        <v>0.99626349999999997</v>
      </c>
      <c r="W4883">
        <v>22395</v>
      </c>
      <c r="X4883">
        <v>-0.1187163</v>
      </c>
      <c r="Y4883">
        <v>1.13369E-2</v>
      </c>
      <c r="Z4883">
        <v>2.3873499999999999E-2</v>
      </c>
      <c r="AA4883">
        <v>2.6631999999999999E-2</v>
      </c>
      <c r="AB4883">
        <v>2.7457800000000001E-2</v>
      </c>
      <c r="AC4883">
        <v>3.5765999999999999E-2</v>
      </c>
      <c r="AD4883">
        <v>3.8251800000000002E-2</v>
      </c>
      <c r="AE4883">
        <v>-0.16455230000000001</v>
      </c>
      <c r="AF4883">
        <v>-0.13747200000000001</v>
      </c>
      <c r="AG4883">
        <v>-0.1187163</v>
      </c>
      <c r="AH4883">
        <v>-9.9960599999999997E-2</v>
      </c>
      <c r="AI4883">
        <v>-7.2880299999999995E-2</v>
      </c>
      <c r="AJ4883">
        <v>-3.7684700000000002E-2</v>
      </c>
      <c r="AK4883">
        <v>-8.7223000000000005E-3</v>
      </c>
      <c r="AL4883">
        <v>1.13369E-2</v>
      </c>
      <c r="AM4883">
        <v>3.1396199999999999E-2</v>
      </c>
      <c r="AN4883">
        <v>6.0358500000000002E-2</v>
      </c>
    </row>
    <row r="4884" spans="1:40" x14ac:dyDescent="0.25">
      <c r="A4884" t="s">
        <v>65</v>
      </c>
      <c r="B4884" t="s">
        <v>24</v>
      </c>
      <c r="C4884" s="3">
        <v>41774</v>
      </c>
      <c r="D4884" t="s">
        <v>68</v>
      </c>
      <c r="E4884" s="2">
        <v>24</v>
      </c>
      <c r="F4884" t="str">
        <f t="shared" si="76"/>
        <v>Residential|All|41774|Per Ton|24</v>
      </c>
      <c r="I4884">
        <v>0.2426267</v>
      </c>
      <c r="K4884">
        <v>0.24868045999999999</v>
      </c>
      <c r="L4884">
        <v>1383</v>
      </c>
      <c r="O4884">
        <v>0.27587929</v>
      </c>
      <c r="P4884">
        <v>68.826240999999996</v>
      </c>
      <c r="Q4884">
        <v>0.27388277</v>
      </c>
      <c r="R4884">
        <v>1348</v>
      </c>
      <c r="S4884">
        <v>17</v>
      </c>
      <c r="T4884">
        <v>20</v>
      </c>
      <c r="U4884">
        <v>1.1501399999999999</v>
      </c>
      <c r="V4884">
        <v>0.27905479999999999</v>
      </c>
      <c r="W4884">
        <v>22395</v>
      </c>
      <c r="X4884">
        <v>-3.32526E-2</v>
      </c>
      <c r="Y4884">
        <v>3.1754999999999999E-3</v>
      </c>
      <c r="Z4884">
        <v>6.6870000000000002E-3</v>
      </c>
      <c r="AA4884">
        <v>7.4596999999999997E-3</v>
      </c>
      <c r="AB4884">
        <v>7.6909999999999999E-3</v>
      </c>
      <c r="AC4884">
        <v>1.00181E-2</v>
      </c>
      <c r="AD4884">
        <v>1.0714400000000001E-2</v>
      </c>
      <c r="AE4884">
        <v>-4.6091300000000002E-2</v>
      </c>
      <c r="AF4884">
        <v>-3.8506100000000001E-2</v>
      </c>
      <c r="AG4884">
        <v>-3.32526E-2</v>
      </c>
      <c r="AH4884">
        <v>-2.7999099999999999E-2</v>
      </c>
      <c r="AI4884">
        <v>-2.0413899999999999E-2</v>
      </c>
      <c r="AJ4884">
        <v>-1.05556E-2</v>
      </c>
      <c r="AK4884">
        <v>-2.4432E-3</v>
      </c>
      <c r="AL4884">
        <v>3.1754999999999999E-3</v>
      </c>
      <c r="AM4884">
        <v>8.7940999999999991E-3</v>
      </c>
      <c r="AN4884">
        <v>1.6906500000000001E-2</v>
      </c>
    </row>
    <row r="4885" spans="1:40" x14ac:dyDescent="0.25">
      <c r="A4885" t="s">
        <v>65</v>
      </c>
      <c r="B4885">
        <v>50</v>
      </c>
      <c r="C4885" s="3">
        <v>41774</v>
      </c>
      <c r="D4885" t="s">
        <v>66</v>
      </c>
      <c r="E4885" s="2">
        <v>24</v>
      </c>
      <c r="F4885" t="str">
        <f t="shared" si="76"/>
        <v>Residential|50|41774|Per Device|24</v>
      </c>
      <c r="I4885">
        <v>0.94246962000000001</v>
      </c>
      <c r="K4885">
        <v>0.95687312999999996</v>
      </c>
      <c r="L4885">
        <v>703</v>
      </c>
      <c r="O4885">
        <v>1.0401703</v>
      </c>
      <c r="P4885">
        <v>68.600280999999995</v>
      </c>
      <c r="Q4885">
        <v>0.98768951000000005</v>
      </c>
      <c r="R4885">
        <v>682</v>
      </c>
      <c r="S4885">
        <v>17</v>
      </c>
      <c r="T4885">
        <v>20</v>
      </c>
      <c r="U4885">
        <v>1.1869019999999999</v>
      </c>
      <c r="V4885">
        <v>1.118619</v>
      </c>
      <c r="W4885">
        <v>11772</v>
      </c>
      <c r="X4885">
        <v>-9.7700700000000001E-2</v>
      </c>
      <c r="Y4885">
        <v>7.8448599999999993E-2</v>
      </c>
      <c r="Z4885">
        <v>3.6089200000000002E-2</v>
      </c>
      <c r="AA4885">
        <v>3.7820600000000003E-2</v>
      </c>
      <c r="AB4885">
        <v>4.2834299999999999E-2</v>
      </c>
      <c r="AC4885">
        <v>5.2276400000000001E-2</v>
      </c>
      <c r="AD4885">
        <v>5.7141699999999997E-2</v>
      </c>
      <c r="AE4885">
        <v>-0.1646956</v>
      </c>
      <c r="AF4885">
        <v>-0.12511449999999999</v>
      </c>
      <c r="AG4885">
        <v>-9.7700700000000001E-2</v>
      </c>
      <c r="AH4885">
        <v>-7.0286899999999999E-2</v>
      </c>
      <c r="AI4885">
        <v>-3.0705799999999998E-2</v>
      </c>
      <c r="AJ4885">
        <v>5.2186000000000003E-3</v>
      </c>
      <c r="AK4885">
        <v>4.8483499999999999E-2</v>
      </c>
      <c r="AL4885">
        <v>7.8448599999999993E-2</v>
      </c>
      <c r="AM4885">
        <v>0.1084138</v>
      </c>
      <c r="AN4885">
        <v>0.1516787</v>
      </c>
    </row>
    <row r="4886" spans="1:40" x14ac:dyDescent="0.25">
      <c r="A4886" t="s">
        <v>65</v>
      </c>
      <c r="B4886">
        <v>50</v>
      </c>
      <c r="C4886" s="3">
        <v>41774</v>
      </c>
      <c r="D4886" t="s">
        <v>68</v>
      </c>
      <c r="E4886" s="2">
        <v>24</v>
      </c>
      <c r="F4886" t="str">
        <f t="shared" si="76"/>
        <v>Residential|50|41774|Per Ton|24</v>
      </c>
      <c r="I4886">
        <v>0.26822042000000001</v>
      </c>
      <c r="K4886">
        <v>0.27231956000000002</v>
      </c>
      <c r="L4886">
        <v>703</v>
      </c>
      <c r="O4886">
        <v>0.29602537000000001</v>
      </c>
      <c r="P4886">
        <v>68.600280999999995</v>
      </c>
      <c r="Q4886">
        <v>0.28108969</v>
      </c>
      <c r="R4886">
        <v>682</v>
      </c>
      <c r="S4886">
        <v>17</v>
      </c>
      <c r="T4886">
        <v>20</v>
      </c>
      <c r="U4886">
        <v>1.1869019999999999</v>
      </c>
      <c r="V4886">
        <v>0.3183513</v>
      </c>
      <c r="W4886">
        <v>11772</v>
      </c>
      <c r="X4886">
        <v>-2.7805E-2</v>
      </c>
      <c r="Y4886">
        <v>2.2325899999999999E-2</v>
      </c>
      <c r="Z4886">
        <v>1.0270700000000001E-2</v>
      </c>
      <c r="AA4886">
        <v>1.07635E-2</v>
      </c>
      <c r="AB4886">
        <v>1.2190299999999999E-2</v>
      </c>
      <c r="AC4886">
        <v>1.48775E-2</v>
      </c>
      <c r="AD4886">
        <v>1.6262100000000002E-2</v>
      </c>
      <c r="AE4886">
        <v>-4.6871299999999998E-2</v>
      </c>
      <c r="AF4886">
        <v>-3.5606699999999998E-2</v>
      </c>
      <c r="AG4886">
        <v>-2.7805E-2</v>
      </c>
      <c r="AH4886">
        <v>-2.0003199999999999E-2</v>
      </c>
      <c r="AI4886">
        <v>-8.7387000000000003E-3</v>
      </c>
      <c r="AJ4886">
        <v>1.4852000000000001E-3</v>
      </c>
      <c r="AK4886">
        <v>1.3798100000000001E-2</v>
      </c>
      <c r="AL4886">
        <v>2.2325899999999999E-2</v>
      </c>
      <c r="AM4886">
        <v>3.0853800000000001E-2</v>
      </c>
      <c r="AN4886">
        <v>4.3166700000000002E-2</v>
      </c>
    </row>
    <row r="4887" spans="1:40" x14ac:dyDescent="0.25">
      <c r="A4887" t="s">
        <v>65</v>
      </c>
      <c r="B4887">
        <v>100</v>
      </c>
      <c r="C4887" s="3">
        <v>41774</v>
      </c>
      <c r="D4887" t="s">
        <v>66</v>
      </c>
      <c r="E4887" s="2">
        <v>24</v>
      </c>
      <c r="F4887" t="str">
        <f t="shared" si="76"/>
        <v>Residential|100|41774|Per Device|24</v>
      </c>
      <c r="I4887">
        <v>0.78445330999999996</v>
      </c>
      <c r="K4887">
        <v>0.80793334999999999</v>
      </c>
      <c r="L4887">
        <v>680</v>
      </c>
      <c r="O4887">
        <v>0.92634720999999998</v>
      </c>
      <c r="P4887">
        <v>69.081535000000002</v>
      </c>
      <c r="Q4887">
        <v>0.96724920000000003</v>
      </c>
      <c r="R4887">
        <v>666</v>
      </c>
      <c r="S4887">
        <v>17</v>
      </c>
      <c r="T4887">
        <v>20</v>
      </c>
      <c r="U4887">
        <v>1.102509</v>
      </c>
      <c r="V4887">
        <v>0.86486689999999999</v>
      </c>
      <c r="W4887">
        <v>10623</v>
      </c>
      <c r="X4887">
        <v>-0.14189389999999999</v>
      </c>
      <c r="Y4887">
        <v>-6.1480300000000002E-2</v>
      </c>
      <c r="Z4887">
        <v>3.0982800000000001E-2</v>
      </c>
      <c r="AA4887">
        <v>3.7480100000000002E-2</v>
      </c>
      <c r="AB4887">
        <v>3.4158899999999999E-2</v>
      </c>
      <c r="AC4887">
        <v>4.8628200000000003E-2</v>
      </c>
      <c r="AD4887">
        <v>5.07108E-2</v>
      </c>
      <c r="AE4887">
        <v>-0.20421339999999999</v>
      </c>
      <c r="AF4887">
        <v>-0.1673945</v>
      </c>
      <c r="AG4887">
        <v>-0.14189389999999999</v>
      </c>
      <c r="AH4887">
        <v>-0.11639330000000001</v>
      </c>
      <c r="AI4887">
        <v>-7.9574400000000003E-2</v>
      </c>
      <c r="AJ4887">
        <v>-0.12646879999999999</v>
      </c>
      <c r="AK4887">
        <v>-8.8073100000000001E-2</v>
      </c>
      <c r="AL4887">
        <v>-6.1480300000000002E-2</v>
      </c>
      <c r="AM4887">
        <v>-3.4887500000000002E-2</v>
      </c>
      <c r="AN4887">
        <v>3.5081999999999999E-3</v>
      </c>
    </row>
    <row r="4888" spans="1:40" x14ac:dyDescent="0.25">
      <c r="A4888" t="s">
        <v>65</v>
      </c>
      <c r="B4888">
        <v>100</v>
      </c>
      <c r="C4888" s="3">
        <v>41774</v>
      </c>
      <c r="D4888" t="s">
        <v>68</v>
      </c>
      <c r="E4888" s="2">
        <v>24</v>
      </c>
      <c r="F4888" t="str">
        <f t="shared" si="76"/>
        <v>Residential|100|41774|Per Ton|24</v>
      </c>
      <c r="I4888">
        <v>0.21614586999999999</v>
      </c>
      <c r="K4888">
        <v>0.22261549</v>
      </c>
      <c r="L4888">
        <v>680</v>
      </c>
      <c r="O4888">
        <v>0.25524288000000001</v>
      </c>
      <c r="P4888">
        <v>69.081535000000002</v>
      </c>
      <c r="Q4888">
        <v>0.26651289</v>
      </c>
      <c r="R4888">
        <v>666</v>
      </c>
      <c r="S4888">
        <v>17</v>
      </c>
      <c r="T4888">
        <v>20</v>
      </c>
      <c r="U4888">
        <v>1.102509</v>
      </c>
      <c r="V4888">
        <v>0.23830280000000001</v>
      </c>
      <c r="W4888">
        <v>10623</v>
      </c>
      <c r="X4888">
        <v>-3.9097E-2</v>
      </c>
      <c r="Y4888">
        <v>-1.69401E-2</v>
      </c>
      <c r="Z4888">
        <v>8.5369E-3</v>
      </c>
      <c r="AA4888">
        <v>1.03272E-2</v>
      </c>
      <c r="AB4888">
        <v>9.4120000000000002E-3</v>
      </c>
      <c r="AC4888">
        <v>1.33989E-2</v>
      </c>
      <c r="AD4888">
        <v>1.3972699999999999E-2</v>
      </c>
      <c r="AE4888">
        <v>-5.62683E-2</v>
      </c>
      <c r="AF4888">
        <v>-4.6123400000000002E-2</v>
      </c>
      <c r="AG4888">
        <v>-3.9097E-2</v>
      </c>
      <c r="AH4888">
        <v>-3.2070599999999998E-2</v>
      </c>
      <c r="AI4888">
        <v>-2.1925699999999999E-2</v>
      </c>
      <c r="AJ4888">
        <v>-3.4846799999999997E-2</v>
      </c>
      <c r="AK4888">
        <v>-2.4267400000000001E-2</v>
      </c>
      <c r="AL4888">
        <v>-1.69401E-2</v>
      </c>
      <c r="AM4888">
        <v>-9.6127999999999995E-3</v>
      </c>
      <c r="AN4888">
        <v>9.6659999999999997E-4</v>
      </c>
    </row>
    <row r="4889" spans="1:40" x14ac:dyDescent="0.25">
      <c r="A4889" t="s">
        <v>24</v>
      </c>
      <c r="B4889" t="s">
        <v>24</v>
      </c>
      <c r="C4889" s="3">
        <v>41774</v>
      </c>
      <c r="D4889" t="s">
        <v>66</v>
      </c>
      <c r="E4889" s="2">
        <v>100</v>
      </c>
      <c r="F4889" t="str">
        <f t="shared" si="76"/>
        <v>All|All|41774|Per Device|100</v>
      </c>
      <c r="I4889">
        <v>1.9694240000000001</v>
      </c>
      <c r="K4889">
        <v>3.6565032</v>
      </c>
      <c r="L4889">
        <v>11280</v>
      </c>
      <c r="O4889">
        <v>1.8997056999999999</v>
      </c>
      <c r="P4889">
        <v>86.581871000000007</v>
      </c>
      <c r="Q4889">
        <v>4.1538974</v>
      </c>
      <c r="R4889">
        <v>11156</v>
      </c>
      <c r="S4889">
        <v>17</v>
      </c>
      <c r="T4889">
        <v>20</v>
      </c>
      <c r="U4889">
        <v>1.1483449999999999</v>
      </c>
      <c r="V4889">
        <v>2.2615789999999998</v>
      </c>
      <c r="W4889">
        <v>27058</v>
      </c>
      <c r="X4889">
        <v>6.9718199999999994E-2</v>
      </c>
      <c r="Y4889" s="6">
        <v>0.36187330000000001</v>
      </c>
      <c r="Z4889">
        <v>3.4428E-2</v>
      </c>
      <c r="AA4889">
        <v>3.9328000000000002E-2</v>
      </c>
      <c r="AB4889">
        <v>3.95352E-2</v>
      </c>
      <c r="AC4889">
        <v>5.2268299999999997E-2</v>
      </c>
      <c r="AD4889">
        <v>5.5764899999999999E-2</v>
      </c>
      <c r="AE4889">
        <v>2.7336999999999999E-3</v>
      </c>
      <c r="AF4889">
        <v>4.2308699999999998E-2</v>
      </c>
      <c r="AG4889">
        <v>6.9718199999999994E-2</v>
      </c>
      <c r="AH4889">
        <v>9.71278E-2</v>
      </c>
      <c r="AI4889">
        <v>0.13670280000000001</v>
      </c>
      <c r="AJ4889">
        <v>0.29040769999999999</v>
      </c>
      <c r="AK4889">
        <v>0.33263019999999999</v>
      </c>
      <c r="AL4889" s="6">
        <v>0.36187330000000001</v>
      </c>
      <c r="AM4889">
        <v>0.39111639999999998</v>
      </c>
      <c r="AN4889">
        <v>0.43333890000000003</v>
      </c>
    </row>
    <row r="4890" spans="1:40" x14ac:dyDescent="0.25">
      <c r="A4890" t="s">
        <v>24</v>
      </c>
      <c r="B4890" t="s">
        <v>24</v>
      </c>
      <c r="C4890" s="3">
        <v>41774</v>
      </c>
      <c r="D4890" t="s">
        <v>68</v>
      </c>
      <c r="E4890" s="2">
        <v>100</v>
      </c>
      <c r="F4890" t="str">
        <f t="shared" si="76"/>
        <v>All|All|41774|Per Ton|100</v>
      </c>
      <c r="I4890">
        <v>0.53794726000000004</v>
      </c>
      <c r="K4890">
        <v>0.99877216000000002</v>
      </c>
      <c r="L4890">
        <v>11280</v>
      </c>
      <c r="O4890">
        <v>0.51890375</v>
      </c>
      <c r="P4890">
        <v>86.581871000000007</v>
      </c>
      <c r="Q4890">
        <v>1.1346352</v>
      </c>
      <c r="R4890">
        <v>11156</v>
      </c>
      <c r="S4890">
        <v>17</v>
      </c>
      <c r="T4890">
        <v>20</v>
      </c>
      <c r="U4890">
        <v>1.1483449999999999</v>
      </c>
      <c r="V4890">
        <v>0.61774929999999995</v>
      </c>
      <c r="W4890">
        <v>27058</v>
      </c>
      <c r="X4890">
        <v>1.9043500000000001E-2</v>
      </c>
      <c r="Y4890" s="6">
        <v>9.8845500000000003E-2</v>
      </c>
      <c r="Z4890">
        <v>9.4039999999999992E-3</v>
      </c>
      <c r="AA4890">
        <v>1.0742399999999999E-2</v>
      </c>
      <c r="AB4890">
        <v>1.0799E-2</v>
      </c>
      <c r="AC4890">
        <v>1.4277099999999999E-2</v>
      </c>
      <c r="AD4890">
        <v>1.52322E-2</v>
      </c>
      <c r="AE4890">
        <v>7.4669999999999999E-4</v>
      </c>
      <c r="AF4890">
        <v>1.15566E-2</v>
      </c>
      <c r="AG4890">
        <v>1.9043500000000001E-2</v>
      </c>
      <c r="AH4890">
        <v>2.6530399999999999E-2</v>
      </c>
      <c r="AI4890">
        <v>3.73403E-2</v>
      </c>
      <c r="AJ4890">
        <v>7.9324699999999998E-2</v>
      </c>
      <c r="AK4890">
        <v>9.0857800000000002E-2</v>
      </c>
      <c r="AL4890" s="6">
        <v>9.8845500000000003E-2</v>
      </c>
      <c r="AM4890">
        <v>0.10683330000000001</v>
      </c>
      <c r="AN4890">
        <v>0.11836629999999999</v>
      </c>
    </row>
    <row r="4891" spans="1:40" x14ac:dyDescent="0.25">
      <c r="A4891" t="s">
        <v>64</v>
      </c>
      <c r="B4891" t="s">
        <v>24</v>
      </c>
      <c r="C4891" s="3">
        <v>41774</v>
      </c>
      <c r="D4891" t="s">
        <v>66</v>
      </c>
      <c r="E4891" s="2">
        <v>100</v>
      </c>
      <c r="F4891" t="str">
        <f t="shared" si="76"/>
        <v>Non-Residential|All|41774|Per Device|100</v>
      </c>
      <c r="I4891">
        <v>2.9071061</v>
      </c>
      <c r="K4891">
        <v>4.5923052999999996</v>
      </c>
      <c r="L4891">
        <v>5748</v>
      </c>
      <c r="O4891">
        <v>3.0197270000000001</v>
      </c>
      <c r="P4891">
        <v>86.105484000000004</v>
      </c>
      <c r="Q4891">
        <v>5.3938457</v>
      </c>
      <c r="R4891">
        <v>5764</v>
      </c>
      <c r="S4891">
        <v>17</v>
      </c>
      <c r="T4891">
        <v>20</v>
      </c>
      <c r="U4891">
        <v>1.1254189999999999</v>
      </c>
      <c r="V4891">
        <v>3.271712</v>
      </c>
      <c r="W4891">
        <v>4663</v>
      </c>
      <c r="X4891">
        <v>-0.1126209</v>
      </c>
      <c r="Y4891">
        <v>0.2519846</v>
      </c>
      <c r="Z4891">
        <v>6.0572099999999997E-2</v>
      </c>
      <c r="AA4891">
        <v>7.1045499999999998E-2</v>
      </c>
      <c r="AB4891">
        <v>6.8168900000000004E-2</v>
      </c>
      <c r="AC4891">
        <v>9.3361899999999998E-2</v>
      </c>
      <c r="AD4891">
        <v>9.8460500000000006E-2</v>
      </c>
      <c r="AE4891">
        <v>-0.2322689</v>
      </c>
      <c r="AF4891">
        <v>-0.1615799</v>
      </c>
      <c r="AG4891">
        <v>-0.1126209</v>
      </c>
      <c r="AH4891">
        <v>-6.3661899999999993E-2</v>
      </c>
      <c r="AI4891">
        <v>7.0271999999999999E-3</v>
      </c>
      <c r="AJ4891">
        <v>0.12580240000000001</v>
      </c>
      <c r="AK4891">
        <v>0.2003519</v>
      </c>
      <c r="AL4891">
        <v>0.2519846</v>
      </c>
      <c r="AM4891">
        <v>0.30361729999999998</v>
      </c>
      <c r="AN4891">
        <v>0.37816680000000003</v>
      </c>
    </row>
    <row r="4892" spans="1:40" x14ac:dyDescent="0.25">
      <c r="A4892" t="s">
        <v>64</v>
      </c>
      <c r="B4892" t="s">
        <v>24</v>
      </c>
      <c r="C4892" s="3">
        <v>41774</v>
      </c>
      <c r="D4892" t="s">
        <v>68</v>
      </c>
      <c r="E4892" s="2">
        <v>100</v>
      </c>
      <c r="F4892" t="str">
        <f t="shared" si="76"/>
        <v>Non-Residential|All|41774|Per Ton|100</v>
      </c>
      <c r="I4892">
        <v>0.74912427999999998</v>
      </c>
      <c r="K4892">
        <v>1.1833787</v>
      </c>
      <c r="L4892">
        <v>5748</v>
      </c>
      <c r="O4892">
        <v>0.77814525000000001</v>
      </c>
      <c r="P4892">
        <v>86.105484000000004</v>
      </c>
      <c r="Q4892">
        <v>1.3899254999999999</v>
      </c>
      <c r="R4892">
        <v>5764</v>
      </c>
      <c r="S4892">
        <v>17</v>
      </c>
      <c r="T4892">
        <v>20</v>
      </c>
      <c r="U4892">
        <v>1.1254189999999999</v>
      </c>
      <c r="V4892">
        <v>0.84307840000000001</v>
      </c>
      <c r="W4892">
        <v>4663</v>
      </c>
      <c r="X4892">
        <v>-2.9021000000000002E-2</v>
      </c>
      <c r="Y4892">
        <v>6.4933199999999996E-2</v>
      </c>
      <c r="Z4892">
        <v>1.56087E-2</v>
      </c>
      <c r="AA4892">
        <v>1.8307500000000001E-2</v>
      </c>
      <c r="AB4892">
        <v>1.75663E-2</v>
      </c>
      <c r="AC4892">
        <v>2.4058199999999998E-2</v>
      </c>
      <c r="AD4892">
        <v>2.5371999999999999E-2</v>
      </c>
      <c r="AE4892">
        <v>-5.9852700000000002E-2</v>
      </c>
      <c r="AF4892">
        <v>-4.1637100000000003E-2</v>
      </c>
      <c r="AG4892">
        <v>-2.9021000000000002E-2</v>
      </c>
      <c r="AH4892">
        <v>-1.64049E-2</v>
      </c>
      <c r="AI4892">
        <v>1.8108E-3</v>
      </c>
      <c r="AJ4892">
        <v>3.2417599999999998E-2</v>
      </c>
      <c r="AK4892">
        <v>5.1628100000000003E-2</v>
      </c>
      <c r="AL4892">
        <v>6.4933199999999996E-2</v>
      </c>
      <c r="AM4892">
        <v>7.8238299999999997E-2</v>
      </c>
      <c r="AN4892">
        <v>9.7448699999999999E-2</v>
      </c>
    </row>
    <row r="4893" spans="1:40" x14ac:dyDescent="0.25">
      <c r="A4893" t="s">
        <v>64</v>
      </c>
      <c r="B4893">
        <v>30</v>
      </c>
      <c r="C4893" s="3">
        <v>41774</v>
      </c>
      <c r="D4893" t="s">
        <v>66</v>
      </c>
      <c r="E4893" s="2">
        <v>100</v>
      </c>
      <c r="F4893" t="str">
        <f t="shared" si="76"/>
        <v>Non-Residential|30|41774|Per Device|100</v>
      </c>
      <c r="I4893">
        <v>2.8271869000000001</v>
      </c>
      <c r="K4893">
        <v>4.2097432000000001</v>
      </c>
      <c r="L4893">
        <v>2888</v>
      </c>
      <c r="O4893">
        <v>3.1532179999999999</v>
      </c>
      <c r="P4893">
        <v>86.388191000000006</v>
      </c>
      <c r="Q4893">
        <v>5.8844408000000001</v>
      </c>
      <c r="R4893">
        <v>2896</v>
      </c>
      <c r="S4893">
        <v>17</v>
      </c>
      <c r="T4893">
        <v>20</v>
      </c>
      <c r="U4893">
        <v>1.152577</v>
      </c>
      <c r="V4893">
        <v>3.2585510000000002</v>
      </c>
      <c r="W4893">
        <v>1336</v>
      </c>
      <c r="X4893">
        <v>-0.32603110000000002</v>
      </c>
      <c r="Y4893">
        <v>0.10533289999999999</v>
      </c>
      <c r="Z4893">
        <v>7.8335199999999994E-2</v>
      </c>
      <c r="AA4893">
        <v>0.10934679999999999</v>
      </c>
      <c r="AB4893">
        <v>9.0287400000000004E-2</v>
      </c>
      <c r="AC4893">
        <v>0.13451070000000001</v>
      </c>
      <c r="AD4893">
        <v>0.1418045</v>
      </c>
      <c r="AE4893">
        <v>-0.49841350000000001</v>
      </c>
      <c r="AF4893">
        <v>-0.39656859999999999</v>
      </c>
      <c r="AG4893">
        <v>-0.32603110000000002</v>
      </c>
      <c r="AH4893">
        <v>-0.25549369999999999</v>
      </c>
      <c r="AI4893">
        <v>-0.1536488</v>
      </c>
      <c r="AJ4893">
        <v>-7.6396900000000004E-2</v>
      </c>
      <c r="AK4893">
        <v>3.0970500000000002E-2</v>
      </c>
      <c r="AL4893">
        <v>0.10533289999999999</v>
      </c>
      <c r="AM4893">
        <v>0.1796953</v>
      </c>
      <c r="AN4893">
        <v>0.2870627</v>
      </c>
    </row>
    <row r="4894" spans="1:40" x14ac:dyDescent="0.25">
      <c r="A4894" t="s">
        <v>64</v>
      </c>
      <c r="B4894">
        <v>30</v>
      </c>
      <c r="C4894" s="3">
        <v>41774</v>
      </c>
      <c r="D4894" t="s">
        <v>68</v>
      </c>
      <c r="E4894" s="2">
        <v>100</v>
      </c>
      <c r="F4894" t="str">
        <f t="shared" si="76"/>
        <v>Non-Residential|30|41774|Per Ton|100</v>
      </c>
      <c r="I4894">
        <v>0.72762881000000001</v>
      </c>
      <c r="K4894">
        <v>1.0834553</v>
      </c>
      <c r="L4894">
        <v>2888</v>
      </c>
      <c r="O4894">
        <v>0.81153894999999998</v>
      </c>
      <c r="P4894">
        <v>86.388191000000006</v>
      </c>
      <c r="Q4894">
        <v>1.5144697</v>
      </c>
      <c r="R4894">
        <v>2896</v>
      </c>
      <c r="S4894">
        <v>17</v>
      </c>
      <c r="T4894">
        <v>20</v>
      </c>
      <c r="U4894">
        <v>1.152577</v>
      </c>
      <c r="V4894">
        <v>0.83864830000000001</v>
      </c>
      <c r="W4894">
        <v>1336</v>
      </c>
      <c r="X4894">
        <v>-8.3910100000000001E-2</v>
      </c>
      <c r="Y4894">
        <v>2.7109399999999999E-2</v>
      </c>
      <c r="Z4894">
        <v>2.0160999999999998E-2</v>
      </c>
      <c r="AA4894">
        <v>2.8142400000000001E-2</v>
      </c>
      <c r="AB4894">
        <v>2.32371E-2</v>
      </c>
      <c r="AC4894">
        <v>3.4618799999999998E-2</v>
      </c>
      <c r="AD4894">
        <v>3.6496000000000001E-2</v>
      </c>
      <c r="AE4894">
        <v>-0.1282759</v>
      </c>
      <c r="AF4894">
        <v>-0.1020643</v>
      </c>
      <c r="AG4894">
        <v>-8.3910100000000001E-2</v>
      </c>
      <c r="AH4894">
        <v>-6.5755999999999995E-2</v>
      </c>
      <c r="AI4894">
        <v>-3.95444E-2</v>
      </c>
      <c r="AJ4894">
        <v>-1.9662200000000001E-2</v>
      </c>
      <c r="AK4894">
        <v>7.9708000000000001E-3</v>
      </c>
      <c r="AL4894">
        <v>2.7109399999999999E-2</v>
      </c>
      <c r="AM4894">
        <v>4.6247900000000002E-2</v>
      </c>
      <c r="AN4894">
        <v>7.3880899999999999E-2</v>
      </c>
    </row>
    <row r="4895" spans="1:40" x14ac:dyDescent="0.25">
      <c r="A4895" t="s">
        <v>64</v>
      </c>
      <c r="B4895">
        <v>50</v>
      </c>
      <c r="C4895" s="3">
        <v>41774</v>
      </c>
      <c r="D4895" t="s">
        <v>66</v>
      </c>
      <c r="E4895" s="2">
        <v>100</v>
      </c>
      <c r="F4895" t="str">
        <f t="shared" si="76"/>
        <v>Non-Residential|50|41774|Per Device|100</v>
      </c>
      <c r="I4895">
        <v>2.9382399000000001</v>
      </c>
      <c r="K4895">
        <v>4.7626771999999997</v>
      </c>
      <c r="L4895">
        <v>2860</v>
      </c>
      <c r="O4895">
        <v>2.9399639999999998</v>
      </c>
      <c r="P4895">
        <v>85.985434999999995</v>
      </c>
      <c r="Q4895">
        <v>4.9752282000000001</v>
      </c>
      <c r="R4895">
        <v>2868</v>
      </c>
      <c r="S4895">
        <v>17</v>
      </c>
      <c r="T4895">
        <v>20</v>
      </c>
      <c r="U4895">
        <v>1.111221</v>
      </c>
      <c r="V4895">
        <v>3.2650329999999999</v>
      </c>
      <c r="W4895">
        <v>3327</v>
      </c>
      <c r="X4895">
        <v>-1.7240999999999999E-3</v>
      </c>
      <c r="Y4895">
        <v>0.325069</v>
      </c>
      <c r="Z4895">
        <v>8.9056999999999997E-2</v>
      </c>
      <c r="AA4895">
        <v>9.2901600000000001E-2</v>
      </c>
      <c r="AB4895">
        <v>9.8961999999999994E-2</v>
      </c>
      <c r="AC4895">
        <v>0.1286929</v>
      </c>
      <c r="AD4895">
        <v>0.13573579999999999</v>
      </c>
      <c r="AE4895">
        <v>-0.16665070000000001</v>
      </c>
      <c r="AF4895">
        <v>-6.9210800000000003E-2</v>
      </c>
      <c r="AG4895">
        <v>-1.7240999999999999E-3</v>
      </c>
      <c r="AH4895">
        <v>6.5762500000000002E-2</v>
      </c>
      <c r="AI4895">
        <v>0.1632025</v>
      </c>
      <c r="AJ4895">
        <v>0.15111669999999999</v>
      </c>
      <c r="AK4895">
        <v>0.25388909999999998</v>
      </c>
      <c r="AL4895">
        <v>0.325069</v>
      </c>
      <c r="AM4895">
        <v>0.39624890000000001</v>
      </c>
      <c r="AN4895">
        <v>0.4990214</v>
      </c>
    </row>
    <row r="4896" spans="1:40" x14ac:dyDescent="0.25">
      <c r="A4896" t="s">
        <v>64</v>
      </c>
      <c r="B4896">
        <v>50</v>
      </c>
      <c r="C4896" s="3">
        <v>41774</v>
      </c>
      <c r="D4896" t="s">
        <v>68</v>
      </c>
      <c r="E4896" s="2">
        <v>100</v>
      </c>
      <c r="F4896" t="str">
        <f t="shared" si="76"/>
        <v>Non-Residential|50|41774|Per Ton|100</v>
      </c>
      <c r="I4896">
        <v>0.75760558</v>
      </c>
      <c r="K4896">
        <v>1.2280245999999999</v>
      </c>
      <c r="L4896">
        <v>2860</v>
      </c>
      <c r="O4896">
        <v>0.75805014000000004</v>
      </c>
      <c r="P4896">
        <v>85.985434999999995</v>
      </c>
      <c r="Q4896">
        <v>1.2828294</v>
      </c>
      <c r="R4896">
        <v>2868</v>
      </c>
      <c r="S4896">
        <v>17</v>
      </c>
      <c r="T4896">
        <v>20</v>
      </c>
      <c r="U4896">
        <v>1.111221</v>
      </c>
      <c r="V4896">
        <v>0.84186700000000003</v>
      </c>
      <c r="W4896">
        <v>3327</v>
      </c>
      <c r="X4896">
        <v>-4.4460000000000002E-4</v>
      </c>
      <c r="Y4896">
        <v>8.38169E-2</v>
      </c>
      <c r="Z4896">
        <v>2.2962799999999998E-2</v>
      </c>
      <c r="AA4896">
        <v>2.3954099999999999E-2</v>
      </c>
      <c r="AB4896">
        <v>2.55167E-2</v>
      </c>
      <c r="AC4896">
        <v>3.31826E-2</v>
      </c>
      <c r="AD4896">
        <v>3.4998599999999998E-2</v>
      </c>
      <c r="AE4896">
        <v>-4.2969800000000002E-2</v>
      </c>
      <c r="AF4896">
        <v>-1.78455E-2</v>
      </c>
      <c r="AG4896">
        <v>-4.4460000000000002E-4</v>
      </c>
      <c r="AH4896">
        <v>1.69564E-2</v>
      </c>
      <c r="AI4896">
        <v>4.2080699999999999E-2</v>
      </c>
      <c r="AJ4896">
        <v>3.8964400000000003E-2</v>
      </c>
      <c r="AK4896">
        <v>6.5463599999999997E-2</v>
      </c>
      <c r="AL4896">
        <v>8.38169E-2</v>
      </c>
      <c r="AM4896">
        <v>0.1021702</v>
      </c>
      <c r="AN4896">
        <v>0.12866939999999999</v>
      </c>
    </row>
    <row r="4897" spans="1:40" x14ac:dyDescent="0.25">
      <c r="A4897" t="s">
        <v>65</v>
      </c>
      <c r="B4897" t="s">
        <v>24</v>
      </c>
      <c r="C4897" s="3">
        <v>41774</v>
      </c>
      <c r="D4897" t="s">
        <v>66</v>
      </c>
      <c r="E4897" s="2">
        <v>100</v>
      </c>
      <c r="F4897" t="str">
        <f t="shared" si="76"/>
        <v>Residential|All|41774|Per Device|100</v>
      </c>
      <c r="I4897">
        <v>1.6240311000000001</v>
      </c>
      <c r="K4897">
        <v>1.6604274999999999</v>
      </c>
      <c r="L4897">
        <v>5532</v>
      </c>
      <c r="O4897">
        <v>1.4613229999999999</v>
      </c>
      <c r="P4897">
        <v>86.677925000000002</v>
      </c>
      <c r="Q4897">
        <v>1.3348188999999999</v>
      </c>
      <c r="R4897">
        <v>5392</v>
      </c>
      <c r="S4897">
        <v>17</v>
      </c>
      <c r="T4897">
        <v>20</v>
      </c>
      <c r="U4897">
        <v>1.1501399999999999</v>
      </c>
      <c r="V4897">
        <v>1.867864</v>
      </c>
      <c r="W4897">
        <v>22395</v>
      </c>
      <c r="X4897">
        <v>0.16270809999999999</v>
      </c>
      <c r="Y4897">
        <v>0.40654079999999998</v>
      </c>
      <c r="Z4897">
        <v>2.2324299999999998E-2</v>
      </c>
      <c r="AA4897">
        <v>1.8178099999999999E-2</v>
      </c>
      <c r="AB4897">
        <v>2.56761E-2</v>
      </c>
      <c r="AC4897">
        <v>2.8789200000000001E-2</v>
      </c>
      <c r="AD4897">
        <v>3.1459599999999997E-2</v>
      </c>
      <c r="AE4897">
        <v>0.12581329999999999</v>
      </c>
      <c r="AF4897">
        <v>0.1476111</v>
      </c>
      <c r="AG4897">
        <v>0.16270809999999999</v>
      </c>
      <c r="AH4897">
        <v>0.1778052</v>
      </c>
      <c r="AI4897">
        <v>0.199603</v>
      </c>
      <c r="AJ4897">
        <v>0.36622369999999999</v>
      </c>
      <c r="AK4897">
        <v>0.39004329999999998</v>
      </c>
      <c r="AL4897">
        <v>0.40654079999999998</v>
      </c>
      <c r="AM4897">
        <v>0.42303819999999998</v>
      </c>
      <c r="AN4897">
        <v>0.44685789999999997</v>
      </c>
    </row>
    <row r="4898" spans="1:40" x14ac:dyDescent="0.25">
      <c r="A4898" t="s">
        <v>65</v>
      </c>
      <c r="B4898" t="s">
        <v>24</v>
      </c>
      <c r="C4898" s="3">
        <v>41774</v>
      </c>
      <c r="D4898" t="s">
        <v>68</v>
      </c>
      <c r="E4898" s="2">
        <v>100</v>
      </c>
      <c r="F4898" t="str">
        <f t="shared" si="76"/>
        <v>Residential|All|41774|Per Ton|100</v>
      </c>
      <c r="I4898">
        <v>0.45489334999999997</v>
      </c>
      <c r="K4898">
        <v>0.46508801999999999</v>
      </c>
      <c r="L4898">
        <v>5532</v>
      </c>
      <c r="O4898">
        <v>0.40931857999999999</v>
      </c>
      <c r="P4898">
        <v>86.677925000000002</v>
      </c>
      <c r="Q4898">
        <v>0.37388462</v>
      </c>
      <c r="R4898">
        <v>5392</v>
      </c>
      <c r="S4898">
        <v>17</v>
      </c>
      <c r="T4898">
        <v>20</v>
      </c>
      <c r="U4898">
        <v>1.1501399999999999</v>
      </c>
      <c r="V4898">
        <v>0.52319119999999997</v>
      </c>
      <c r="W4898">
        <v>22395</v>
      </c>
      <c r="X4898">
        <v>4.5574799999999999E-2</v>
      </c>
      <c r="Y4898">
        <v>0.1138726</v>
      </c>
      <c r="Z4898">
        <v>6.2531000000000002E-3</v>
      </c>
      <c r="AA4898">
        <v>5.0917000000000002E-3</v>
      </c>
      <c r="AB4898">
        <v>7.1919000000000002E-3</v>
      </c>
      <c r="AC4898">
        <v>8.0639000000000006E-3</v>
      </c>
      <c r="AD4898">
        <v>8.8118999999999992E-3</v>
      </c>
      <c r="AE4898">
        <v>3.5240500000000001E-2</v>
      </c>
      <c r="AF4898">
        <v>4.1346099999999997E-2</v>
      </c>
      <c r="AG4898">
        <v>4.5574799999999999E-2</v>
      </c>
      <c r="AH4898">
        <v>4.9803500000000001E-2</v>
      </c>
      <c r="AI4898">
        <v>5.5909100000000003E-2</v>
      </c>
      <c r="AJ4898">
        <v>0.1025798</v>
      </c>
      <c r="AK4898">
        <v>0.10925169999999999</v>
      </c>
      <c r="AL4898">
        <v>0.1138726</v>
      </c>
      <c r="AM4898">
        <v>0.1184936</v>
      </c>
      <c r="AN4898">
        <v>0.12516550000000001</v>
      </c>
    </row>
    <row r="4899" spans="1:40" x14ac:dyDescent="0.25">
      <c r="A4899" t="s">
        <v>65</v>
      </c>
      <c r="B4899">
        <v>50</v>
      </c>
      <c r="C4899" s="3">
        <v>41774</v>
      </c>
      <c r="D4899" t="s">
        <v>66</v>
      </c>
      <c r="E4899" s="2">
        <v>100</v>
      </c>
      <c r="F4899" t="str">
        <f t="shared" si="76"/>
        <v>Residential|50|41774|Per Device|100</v>
      </c>
      <c r="I4899">
        <v>1.8036209000000001</v>
      </c>
      <c r="K4899">
        <v>1.8244956999999999</v>
      </c>
      <c r="L4899">
        <v>2812</v>
      </c>
      <c r="O4899">
        <v>1.7902130000000001</v>
      </c>
      <c r="P4899">
        <v>86.900581000000003</v>
      </c>
      <c r="Q4899">
        <v>1.5076627</v>
      </c>
      <c r="R4899">
        <v>2728</v>
      </c>
      <c r="S4899">
        <v>17</v>
      </c>
      <c r="T4899">
        <v>20</v>
      </c>
      <c r="U4899">
        <v>1.1869019999999999</v>
      </c>
      <c r="V4899">
        <v>2.1407210000000001</v>
      </c>
      <c r="W4899">
        <v>11772</v>
      </c>
      <c r="X4899">
        <v>1.34079E-2</v>
      </c>
      <c r="Y4899">
        <v>0.35050789999999998</v>
      </c>
      <c r="Z4899">
        <v>3.4406100000000002E-2</v>
      </c>
      <c r="AA4899">
        <v>2.8865700000000001E-2</v>
      </c>
      <c r="AB4899">
        <v>4.0836600000000001E-2</v>
      </c>
      <c r="AC4899">
        <v>4.4911100000000002E-2</v>
      </c>
      <c r="AD4899">
        <v>5.00086E-2</v>
      </c>
      <c r="AE4899">
        <v>-4.4148E-2</v>
      </c>
      <c r="AF4899">
        <v>-1.01435E-2</v>
      </c>
      <c r="AG4899">
        <v>1.34079E-2</v>
      </c>
      <c r="AH4899">
        <v>3.69593E-2</v>
      </c>
      <c r="AI4899">
        <v>7.0963799999999994E-2</v>
      </c>
      <c r="AJ4899">
        <v>0.28641929999999999</v>
      </c>
      <c r="AK4899">
        <v>0.3242833</v>
      </c>
      <c r="AL4899">
        <v>0.35050789999999998</v>
      </c>
      <c r="AM4899">
        <v>0.37673240000000002</v>
      </c>
      <c r="AN4899">
        <v>0.41459639999999998</v>
      </c>
    </row>
    <row r="4900" spans="1:40" x14ac:dyDescent="0.25">
      <c r="A4900" t="s">
        <v>65</v>
      </c>
      <c r="B4900">
        <v>50</v>
      </c>
      <c r="C4900" s="3">
        <v>41774</v>
      </c>
      <c r="D4900" t="s">
        <v>68</v>
      </c>
      <c r="E4900" s="2">
        <v>100</v>
      </c>
      <c r="F4900" t="str">
        <f t="shared" si="76"/>
        <v>Residential|50|41774|Per Ton|100</v>
      </c>
      <c r="I4900">
        <v>0.51329818999999999</v>
      </c>
      <c r="K4900">
        <v>0.51923900000000001</v>
      </c>
      <c r="L4900">
        <v>2812</v>
      </c>
      <c r="O4900">
        <v>0.50948238999999995</v>
      </c>
      <c r="P4900">
        <v>86.900581000000003</v>
      </c>
      <c r="Q4900">
        <v>0.42907052000000001</v>
      </c>
      <c r="R4900">
        <v>2728</v>
      </c>
      <c r="S4900">
        <v>17</v>
      </c>
      <c r="T4900">
        <v>20</v>
      </c>
      <c r="U4900">
        <v>1.1869019999999999</v>
      </c>
      <c r="V4900">
        <v>0.60923459999999996</v>
      </c>
      <c r="W4900">
        <v>11772</v>
      </c>
      <c r="X4900">
        <v>3.8157999999999998E-3</v>
      </c>
      <c r="Y4900">
        <v>9.9752199999999999E-2</v>
      </c>
      <c r="Z4900">
        <v>9.7917000000000004E-3</v>
      </c>
      <c r="AA4900">
        <v>8.2150000000000001E-3</v>
      </c>
      <c r="AB4900">
        <v>1.16218E-2</v>
      </c>
      <c r="AC4900">
        <v>1.27814E-2</v>
      </c>
      <c r="AD4900">
        <v>1.4232099999999999E-2</v>
      </c>
      <c r="AE4900">
        <v>-1.2564199999999999E-2</v>
      </c>
      <c r="AF4900">
        <v>-2.8868000000000001E-3</v>
      </c>
      <c r="AG4900">
        <v>3.8157999999999998E-3</v>
      </c>
      <c r="AH4900">
        <v>1.0518400000000001E-2</v>
      </c>
      <c r="AI4900">
        <v>2.01958E-2</v>
      </c>
      <c r="AJ4900">
        <v>8.1513000000000002E-2</v>
      </c>
      <c r="AK4900">
        <v>9.2288899999999993E-2</v>
      </c>
      <c r="AL4900">
        <v>9.9752199999999999E-2</v>
      </c>
      <c r="AM4900">
        <v>0.10721550000000001</v>
      </c>
      <c r="AN4900">
        <v>0.1179914</v>
      </c>
    </row>
    <row r="4901" spans="1:40" x14ac:dyDescent="0.25">
      <c r="A4901" t="s">
        <v>65</v>
      </c>
      <c r="B4901">
        <v>100</v>
      </c>
      <c r="C4901" s="3">
        <v>41774</v>
      </c>
      <c r="D4901" t="s">
        <v>66</v>
      </c>
      <c r="E4901" s="2">
        <v>100</v>
      </c>
      <c r="F4901" t="str">
        <f t="shared" si="76"/>
        <v>Residential|100|41774|Per Device|100</v>
      </c>
      <c r="I4901">
        <v>1.4311392999999999</v>
      </c>
      <c r="K4901">
        <v>1.4600382999999999</v>
      </c>
      <c r="L4901">
        <v>2720</v>
      </c>
      <c r="O4901">
        <v>1.1101833000000001</v>
      </c>
      <c r="P4901">
        <v>86.426368999999994</v>
      </c>
      <c r="Q4901">
        <v>1.0497065000000001</v>
      </c>
      <c r="R4901">
        <v>2664</v>
      </c>
      <c r="S4901">
        <v>17</v>
      </c>
      <c r="T4901">
        <v>20</v>
      </c>
      <c r="U4901">
        <v>1.102509</v>
      </c>
      <c r="V4901">
        <v>1.577844</v>
      </c>
      <c r="W4901">
        <v>10623</v>
      </c>
      <c r="X4901">
        <v>0.32095600000000002</v>
      </c>
      <c r="Y4901">
        <v>0.46766079999999999</v>
      </c>
      <c r="Z4901">
        <v>2.7994999999999999E-2</v>
      </c>
      <c r="AA4901">
        <v>2.0337600000000001E-2</v>
      </c>
      <c r="AB4901">
        <v>3.0864699999999998E-2</v>
      </c>
      <c r="AC4901">
        <v>3.4602599999999997E-2</v>
      </c>
      <c r="AD4901">
        <v>3.6962799999999997E-2</v>
      </c>
      <c r="AE4901">
        <v>0.276611</v>
      </c>
      <c r="AF4901">
        <v>0.30281039999999998</v>
      </c>
      <c r="AG4901">
        <v>0.32095600000000002</v>
      </c>
      <c r="AH4901">
        <v>0.3391016</v>
      </c>
      <c r="AI4901">
        <v>0.36530099999999999</v>
      </c>
      <c r="AJ4901">
        <v>0.42029100000000003</v>
      </c>
      <c r="AK4901">
        <v>0.4482775</v>
      </c>
      <c r="AL4901">
        <v>0.46766079999999999</v>
      </c>
      <c r="AM4901">
        <v>0.48704409999999998</v>
      </c>
      <c r="AN4901">
        <v>0.51503049999999995</v>
      </c>
    </row>
    <row r="4902" spans="1:40" x14ac:dyDescent="0.25">
      <c r="A4902" t="s">
        <v>65</v>
      </c>
      <c r="B4902">
        <v>100</v>
      </c>
      <c r="C4902" s="3">
        <v>41774</v>
      </c>
      <c r="D4902" t="s">
        <v>68</v>
      </c>
      <c r="E4902" s="2">
        <v>100</v>
      </c>
      <c r="F4902" t="str">
        <f t="shared" si="76"/>
        <v>Residential|100|41774|Per Ton|100</v>
      </c>
      <c r="I4902">
        <v>0.39433175999999998</v>
      </c>
      <c r="K4902">
        <v>0.4022945</v>
      </c>
      <c r="L4902">
        <v>2720</v>
      </c>
      <c r="O4902">
        <v>0.30589653</v>
      </c>
      <c r="P4902">
        <v>86.426368999999994</v>
      </c>
      <c r="Q4902">
        <v>0.28923291000000001</v>
      </c>
      <c r="R4902">
        <v>2664</v>
      </c>
      <c r="S4902">
        <v>17</v>
      </c>
      <c r="T4902">
        <v>20</v>
      </c>
      <c r="U4902">
        <v>1.102509</v>
      </c>
      <c r="V4902">
        <v>0.43475439999999999</v>
      </c>
      <c r="W4902">
        <v>10623</v>
      </c>
      <c r="X4902">
        <v>8.8435200000000005E-2</v>
      </c>
      <c r="Y4902">
        <v>0.12885779999999999</v>
      </c>
      <c r="Z4902">
        <v>7.7136000000000001E-3</v>
      </c>
      <c r="AA4902">
        <v>5.6037999999999999E-3</v>
      </c>
      <c r="AB4902">
        <v>8.5044000000000005E-3</v>
      </c>
      <c r="AC4902">
        <v>9.5343000000000008E-3</v>
      </c>
      <c r="AD4902">
        <v>1.01846E-2</v>
      </c>
      <c r="AE4902">
        <v>7.6216599999999995E-2</v>
      </c>
      <c r="AF4902">
        <v>8.3435400000000007E-2</v>
      </c>
      <c r="AG4902">
        <v>8.8435200000000005E-2</v>
      </c>
      <c r="AH4902">
        <v>9.3435000000000004E-2</v>
      </c>
      <c r="AI4902">
        <v>0.1006539</v>
      </c>
      <c r="AJ4902">
        <v>0.1158057</v>
      </c>
      <c r="AK4902">
        <v>0.123517</v>
      </c>
      <c r="AL4902">
        <v>0.12885779999999999</v>
      </c>
      <c r="AM4902">
        <v>0.1341987</v>
      </c>
      <c r="AN4902">
        <v>0.14191000000000001</v>
      </c>
    </row>
    <row r="4903" spans="1:40" x14ac:dyDescent="0.25">
      <c r="A4903" t="s">
        <v>24</v>
      </c>
      <c r="B4903" t="s">
        <v>24</v>
      </c>
      <c r="C4903" s="3">
        <v>41775</v>
      </c>
      <c r="D4903" t="s">
        <v>66</v>
      </c>
      <c r="E4903" s="2">
        <v>1</v>
      </c>
      <c r="F4903" t="str">
        <f t="shared" si="76"/>
        <v>All|All|41775|Per Device|1</v>
      </c>
      <c r="I4903">
        <v>0.86921291000000001</v>
      </c>
      <c r="K4903">
        <v>1.8135371</v>
      </c>
      <c r="L4903">
        <v>2823</v>
      </c>
      <c r="O4903">
        <v>0.96234871</v>
      </c>
      <c r="P4903">
        <v>68.286963999999998</v>
      </c>
      <c r="Q4903">
        <v>2.3809854000000001</v>
      </c>
      <c r="R4903">
        <v>2781</v>
      </c>
      <c r="S4903">
        <v>13</v>
      </c>
      <c r="T4903">
        <v>16</v>
      </c>
      <c r="U4903">
        <v>1.134309</v>
      </c>
      <c r="V4903">
        <v>0.98595619999999995</v>
      </c>
      <c r="W4903">
        <v>27058</v>
      </c>
      <c r="X4903">
        <v>-9.3135800000000005E-2</v>
      </c>
      <c r="Y4903">
        <v>2.36075E-2</v>
      </c>
      <c r="Z4903">
        <v>3.4132700000000002E-2</v>
      </c>
      <c r="AA4903">
        <v>4.5149799999999997E-2</v>
      </c>
      <c r="AB4903">
        <v>3.8717099999999997E-2</v>
      </c>
      <c r="AC4903">
        <v>5.6599900000000002E-2</v>
      </c>
      <c r="AD4903">
        <v>5.9477000000000002E-2</v>
      </c>
      <c r="AE4903">
        <v>-0.1656715</v>
      </c>
      <c r="AF4903">
        <v>-0.1228168</v>
      </c>
      <c r="AG4903">
        <v>-9.3135800000000005E-2</v>
      </c>
      <c r="AH4903">
        <v>-6.3454800000000006E-2</v>
      </c>
      <c r="AI4903">
        <v>-2.06001E-2</v>
      </c>
      <c r="AJ4903">
        <v>-5.26154E-2</v>
      </c>
      <c r="AK4903">
        <v>-7.5823000000000002E-3</v>
      </c>
      <c r="AL4903">
        <v>2.36075E-2</v>
      </c>
      <c r="AM4903">
        <v>5.47973E-2</v>
      </c>
      <c r="AN4903">
        <v>9.98304E-2</v>
      </c>
    </row>
    <row r="4904" spans="1:40" x14ac:dyDescent="0.25">
      <c r="A4904" t="s">
        <v>24</v>
      </c>
      <c r="B4904" t="s">
        <v>24</v>
      </c>
      <c r="C4904" s="3">
        <v>41775</v>
      </c>
      <c r="D4904" t="s">
        <v>68</v>
      </c>
      <c r="E4904" s="2">
        <v>1</v>
      </c>
      <c r="F4904" t="str">
        <f t="shared" si="76"/>
        <v>All|All|41775|Per Ton|1</v>
      </c>
      <c r="I4904">
        <v>0.23742510999999999</v>
      </c>
      <c r="K4904">
        <v>0.49536680999999999</v>
      </c>
      <c r="L4904">
        <v>2823</v>
      </c>
      <c r="O4904">
        <v>0.26286511000000001</v>
      </c>
      <c r="P4904">
        <v>68.286963999999998</v>
      </c>
      <c r="Q4904">
        <v>0.65036506000000005</v>
      </c>
      <c r="R4904">
        <v>2781</v>
      </c>
      <c r="S4904">
        <v>13</v>
      </c>
      <c r="T4904">
        <v>16</v>
      </c>
      <c r="U4904">
        <v>1.134309</v>
      </c>
      <c r="V4904">
        <v>0.26931349999999998</v>
      </c>
      <c r="W4904">
        <v>27058</v>
      </c>
      <c r="X4904">
        <v>-2.5440000000000001E-2</v>
      </c>
      <c r="Y4904">
        <v>6.4484E-3</v>
      </c>
      <c r="Z4904">
        <v>9.3232999999999996E-3</v>
      </c>
      <c r="AA4904">
        <v>1.23327E-2</v>
      </c>
      <c r="AB4904">
        <v>1.05755E-2</v>
      </c>
      <c r="AC4904">
        <v>1.54602E-2</v>
      </c>
      <c r="AD4904">
        <v>1.6246099999999999E-2</v>
      </c>
      <c r="AE4904">
        <v>-4.5253099999999997E-2</v>
      </c>
      <c r="AF4904">
        <v>-3.3547399999999998E-2</v>
      </c>
      <c r="AG4904">
        <v>-2.5440000000000001E-2</v>
      </c>
      <c r="AH4904">
        <v>-1.73326E-2</v>
      </c>
      <c r="AI4904">
        <v>-5.6268999999999998E-3</v>
      </c>
      <c r="AJ4904">
        <v>-1.43719E-2</v>
      </c>
      <c r="AK4904">
        <v>-2.0711000000000002E-3</v>
      </c>
      <c r="AL4904">
        <v>6.4484E-3</v>
      </c>
      <c r="AM4904">
        <v>1.4967899999999999E-2</v>
      </c>
      <c r="AN4904">
        <v>2.72686E-2</v>
      </c>
    </row>
    <row r="4905" spans="1:40" x14ac:dyDescent="0.25">
      <c r="A4905" t="s">
        <v>64</v>
      </c>
      <c r="B4905" t="s">
        <v>24</v>
      </c>
      <c r="C4905" s="3">
        <v>41775</v>
      </c>
      <c r="D4905" t="s">
        <v>66</v>
      </c>
      <c r="E4905" s="2">
        <v>1</v>
      </c>
      <c r="F4905" t="str">
        <f t="shared" si="76"/>
        <v>Non-Residential|All|41775|Per Device|1</v>
      </c>
      <c r="I4905">
        <v>1.3187578</v>
      </c>
      <c r="K4905">
        <v>2.3546835000000002</v>
      </c>
      <c r="L4905">
        <v>1435</v>
      </c>
      <c r="O4905">
        <v>1.4193266</v>
      </c>
      <c r="P4905">
        <v>69.026527000000002</v>
      </c>
      <c r="Q4905">
        <v>3.1535525</v>
      </c>
      <c r="R4905">
        <v>1440</v>
      </c>
      <c r="S4905">
        <v>13</v>
      </c>
      <c r="T4905">
        <v>16</v>
      </c>
      <c r="U4905">
        <v>1.1416649999999999</v>
      </c>
      <c r="V4905">
        <v>1.5055799999999999</v>
      </c>
      <c r="W4905">
        <v>4663</v>
      </c>
      <c r="X4905">
        <v>-0.1005688</v>
      </c>
      <c r="Y4905">
        <v>8.6253300000000005E-2</v>
      </c>
      <c r="Z4905">
        <v>6.2159399999999997E-2</v>
      </c>
      <c r="AA4905">
        <v>8.3103399999999994E-2</v>
      </c>
      <c r="AB4905">
        <v>7.0965200000000006E-2</v>
      </c>
      <c r="AC4905">
        <v>0.10377840000000001</v>
      </c>
      <c r="AD4905">
        <v>0.1092805</v>
      </c>
      <c r="AE4905">
        <v>-0.2335663</v>
      </c>
      <c r="AF4905">
        <v>-0.1549903</v>
      </c>
      <c r="AG4905">
        <v>-0.1005688</v>
      </c>
      <c r="AH4905">
        <v>-4.6147399999999998E-2</v>
      </c>
      <c r="AI4905">
        <v>3.2428600000000002E-2</v>
      </c>
      <c r="AJ4905">
        <v>-5.3795299999999997E-2</v>
      </c>
      <c r="AK4905">
        <v>2.8946599999999999E-2</v>
      </c>
      <c r="AL4905">
        <v>8.6253300000000005E-2</v>
      </c>
      <c r="AM4905">
        <v>0.1435601</v>
      </c>
      <c r="AN4905">
        <v>0.226302</v>
      </c>
    </row>
    <row r="4906" spans="1:40" x14ac:dyDescent="0.25">
      <c r="A4906" t="s">
        <v>64</v>
      </c>
      <c r="B4906" t="s">
        <v>24</v>
      </c>
      <c r="C4906" s="3">
        <v>41775</v>
      </c>
      <c r="D4906" t="s">
        <v>68</v>
      </c>
      <c r="E4906" s="2">
        <v>1</v>
      </c>
      <c r="F4906" t="str">
        <f t="shared" si="76"/>
        <v>Non-Residential|All|41775|Per Ton|1</v>
      </c>
      <c r="I4906">
        <v>0.33982710999999999</v>
      </c>
      <c r="K4906">
        <v>0.60677201000000003</v>
      </c>
      <c r="L4906">
        <v>1435</v>
      </c>
      <c r="O4906">
        <v>0.36574242000000001</v>
      </c>
      <c r="P4906">
        <v>69.026527000000002</v>
      </c>
      <c r="Q4906">
        <v>0.81263037000000005</v>
      </c>
      <c r="R4906">
        <v>1440</v>
      </c>
      <c r="S4906">
        <v>13</v>
      </c>
      <c r="T4906">
        <v>16</v>
      </c>
      <c r="U4906">
        <v>1.1416649999999999</v>
      </c>
      <c r="V4906">
        <v>0.3879688</v>
      </c>
      <c r="W4906">
        <v>4663</v>
      </c>
      <c r="X4906">
        <v>-2.5915299999999999E-2</v>
      </c>
      <c r="Y4906">
        <v>2.22264E-2</v>
      </c>
      <c r="Z4906">
        <v>1.6017699999999999E-2</v>
      </c>
      <c r="AA4906">
        <v>2.1414699999999998E-2</v>
      </c>
      <c r="AB4906">
        <v>1.8286799999999999E-2</v>
      </c>
      <c r="AC4906">
        <v>2.67424E-2</v>
      </c>
      <c r="AD4906">
        <v>2.81602E-2</v>
      </c>
      <c r="AE4906">
        <v>-6.01871E-2</v>
      </c>
      <c r="AF4906">
        <v>-3.9939000000000002E-2</v>
      </c>
      <c r="AG4906">
        <v>-2.5915299999999999E-2</v>
      </c>
      <c r="AH4906">
        <v>-1.18916E-2</v>
      </c>
      <c r="AI4906">
        <v>8.3563999999999999E-3</v>
      </c>
      <c r="AJ4906">
        <v>-1.38624E-2</v>
      </c>
      <c r="AK4906">
        <v>7.4592E-3</v>
      </c>
      <c r="AL4906">
        <v>2.22264E-2</v>
      </c>
      <c r="AM4906">
        <v>3.6993600000000001E-2</v>
      </c>
      <c r="AN4906">
        <v>5.8315100000000002E-2</v>
      </c>
    </row>
    <row r="4907" spans="1:40" x14ac:dyDescent="0.25">
      <c r="A4907" t="s">
        <v>64</v>
      </c>
      <c r="B4907">
        <v>30</v>
      </c>
      <c r="C4907" s="3">
        <v>41775</v>
      </c>
      <c r="D4907" t="s">
        <v>66</v>
      </c>
      <c r="E4907" s="2">
        <v>1</v>
      </c>
      <c r="F4907" t="str">
        <f t="shared" si="76"/>
        <v>Non-Residential|30|41775|Per Device|1</v>
      </c>
      <c r="I4907">
        <v>1.2211837000000001</v>
      </c>
      <c r="K4907">
        <v>1.9980951</v>
      </c>
      <c r="L4907">
        <v>720</v>
      </c>
      <c r="O4907">
        <v>1.4919536</v>
      </c>
      <c r="P4907">
        <v>68.614418000000001</v>
      </c>
      <c r="Q4907">
        <v>3.3118026</v>
      </c>
      <c r="R4907">
        <v>725</v>
      </c>
      <c r="S4907">
        <v>13</v>
      </c>
      <c r="T4907">
        <v>16</v>
      </c>
      <c r="U4907">
        <v>1.1846920000000001</v>
      </c>
      <c r="V4907">
        <v>1.4467270000000001</v>
      </c>
      <c r="W4907">
        <v>1336</v>
      </c>
      <c r="X4907">
        <v>-0.27077000000000001</v>
      </c>
      <c r="Y4907">
        <v>-4.5227000000000003E-2</v>
      </c>
      <c r="Z4907">
        <v>7.4464600000000006E-2</v>
      </c>
      <c r="AA4907">
        <v>0.1229973</v>
      </c>
      <c r="AB4907">
        <v>8.8217599999999993E-2</v>
      </c>
      <c r="AC4907">
        <v>0.1437821</v>
      </c>
      <c r="AD4907">
        <v>0.15136269999999999</v>
      </c>
      <c r="AE4907">
        <v>-0.4550342</v>
      </c>
      <c r="AF4907">
        <v>-0.34616940000000002</v>
      </c>
      <c r="AG4907">
        <v>-0.27077000000000001</v>
      </c>
      <c r="AH4907">
        <v>-0.19537060000000001</v>
      </c>
      <c r="AI4907">
        <v>-8.6505799999999994E-2</v>
      </c>
      <c r="AJ4907">
        <v>-0.2392061</v>
      </c>
      <c r="AK4907">
        <v>-0.1246017</v>
      </c>
      <c r="AL4907">
        <v>-4.5227000000000003E-2</v>
      </c>
      <c r="AM4907">
        <v>3.4147700000000003E-2</v>
      </c>
      <c r="AN4907">
        <v>0.1487522</v>
      </c>
    </row>
    <row r="4908" spans="1:40" x14ac:dyDescent="0.25">
      <c r="A4908" t="s">
        <v>64</v>
      </c>
      <c r="B4908">
        <v>30</v>
      </c>
      <c r="C4908" s="3">
        <v>41775</v>
      </c>
      <c r="D4908" t="s">
        <v>68</v>
      </c>
      <c r="E4908" s="2">
        <v>1</v>
      </c>
      <c r="F4908" t="str">
        <f t="shared" si="76"/>
        <v>Non-Residential|30|41775|Per Ton|1</v>
      </c>
      <c r="I4908">
        <v>0.31429418999999997</v>
      </c>
      <c r="K4908">
        <v>0.51424672999999999</v>
      </c>
      <c r="L4908">
        <v>720</v>
      </c>
      <c r="O4908">
        <v>0.38398186000000001</v>
      </c>
      <c r="P4908">
        <v>68.614418000000001</v>
      </c>
      <c r="Q4908">
        <v>0.85235364000000002</v>
      </c>
      <c r="R4908">
        <v>725</v>
      </c>
      <c r="S4908">
        <v>13</v>
      </c>
      <c r="T4908">
        <v>16</v>
      </c>
      <c r="U4908">
        <v>1.1846920000000001</v>
      </c>
      <c r="V4908">
        <v>0.3723418</v>
      </c>
      <c r="W4908">
        <v>1336</v>
      </c>
      <c r="X4908">
        <v>-6.9687700000000005E-2</v>
      </c>
      <c r="Y4908">
        <v>-1.1639999999999999E-2</v>
      </c>
      <c r="Z4908">
        <v>1.9164799999999999E-2</v>
      </c>
      <c r="AA4908">
        <v>3.1655599999999999E-2</v>
      </c>
      <c r="AB4908">
        <v>2.27044E-2</v>
      </c>
      <c r="AC4908">
        <v>3.7005000000000003E-2</v>
      </c>
      <c r="AD4908">
        <v>3.8955999999999998E-2</v>
      </c>
      <c r="AE4908">
        <v>-0.11711149999999999</v>
      </c>
      <c r="AF4908">
        <v>-8.9093099999999995E-2</v>
      </c>
      <c r="AG4908">
        <v>-6.9687700000000005E-2</v>
      </c>
      <c r="AH4908">
        <v>-5.0282199999999999E-2</v>
      </c>
      <c r="AI4908">
        <v>-2.22639E-2</v>
      </c>
      <c r="AJ4908">
        <v>-6.1564099999999997E-2</v>
      </c>
      <c r="AK4908">
        <v>-3.2068600000000003E-2</v>
      </c>
      <c r="AL4908">
        <v>-1.1639999999999999E-2</v>
      </c>
      <c r="AM4908">
        <v>8.7884999999999994E-3</v>
      </c>
      <c r="AN4908">
        <v>3.8284100000000001E-2</v>
      </c>
    </row>
    <row r="4909" spans="1:40" x14ac:dyDescent="0.25">
      <c r="A4909" t="s">
        <v>64</v>
      </c>
      <c r="B4909">
        <v>50</v>
      </c>
      <c r="C4909" s="3">
        <v>41775</v>
      </c>
      <c r="D4909" t="s">
        <v>66</v>
      </c>
      <c r="E4909" s="2">
        <v>1</v>
      </c>
      <c r="F4909" t="str">
        <f t="shared" si="76"/>
        <v>Non-Residential|50|41775|Per Device|1</v>
      </c>
      <c r="I4909">
        <v>1.3645038</v>
      </c>
      <c r="K4909">
        <v>2.5303049</v>
      </c>
      <c r="L4909">
        <v>715</v>
      </c>
      <c r="O4909">
        <v>1.3762122000000001</v>
      </c>
      <c r="P4909">
        <v>69.202208999999996</v>
      </c>
      <c r="Q4909">
        <v>3.0052205999999999</v>
      </c>
      <c r="R4909">
        <v>715</v>
      </c>
      <c r="S4909">
        <v>13</v>
      </c>
      <c r="T4909">
        <v>16</v>
      </c>
      <c r="U4909">
        <v>1.119702</v>
      </c>
      <c r="V4909">
        <v>1.527838</v>
      </c>
      <c r="W4909">
        <v>3327</v>
      </c>
      <c r="X4909">
        <v>-1.1708400000000001E-2</v>
      </c>
      <c r="Y4909">
        <v>0.15162580000000001</v>
      </c>
      <c r="Z4909">
        <v>9.4628000000000004E-2</v>
      </c>
      <c r="AA4909">
        <v>0.1123889</v>
      </c>
      <c r="AB4909">
        <v>0.1059552</v>
      </c>
      <c r="AC4909">
        <v>0.14692079999999999</v>
      </c>
      <c r="AD4909">
        <v>0.1544596</v>
      </c>
      <c r="AE4909">
        <v>-0.19999500000000001</v>
      </c>
      <c r="AF4909">
        <v>-8.8753799999999994E-2</v>
      </c>
      <c r="AG4909">
        <v>-1.1708400000000001E-2</v>
      </c>
      <c r="AH4909">
        <v>6.5336900000000003E-2</v>
      </c>
      <c r="AI4909">
        <v>0.17657819999999999</v>
      </c>
      <c r="AJ4909">
        <v>-4.6322200000000001E-2</v>
      </c>
      <c r="AK4909">
        <v>7.0627099999999998E-2</v>
      </c>
      <c r="AL4909">
        <v>0.15162580000000001</v>
      </c>
      <c r="AM4909">
        <v>0.23262450000000001</v>
      </c>
      <c r="AN4909">
        <v>0.34957369999999999</v>
      </c>
    </row>
    <row r="4910" spans="1:40" x14ac:dyDescent="0.25">
      <c r="A4910" t="s">
        <v>64</v>
      </c>
      <c r="B4910">
        <v>50</v>
      </c>
      <c r="C4910" s="3">
        <v>41775</v>
      </c>
      <c r="D4910" t="s">
        <v>68</v>
      </c>
      <c r="E4910" s="2">
        <v>1</v>
      </c>
      <c r="F4910" t="str">
        <f t="shared" si="76"/>
        <v>Non-Residential|50|41775|Per Ton|1</v>
      </c>
      <c r="I4910">
        <v>0.35182820999999997</v>
      </c>
      <c r="K4910">
        <v>0.65242226999999997</v>
      </c>
      <c r="L4910">
        <v>715</v>
      </c>
      <c r="O4910">
        <v>0.35484715</v>
      </c>
      <c r="P4910">
        <v>69.202208999999996</v>
      </c>
      <c r="Q4910">
        <v>0.77487611000000001</v>
      </c>
      <c r="R4910">
        <v>715</v>
      </c>
      <c r="S4910">
        <v>13</v>
      </c>
      <c r="T4910">
        <v>16</v>
      </c>
      <c r="U4910">
        <v>1.119702</v>
      </c>
      <c r="V4910">
        <v>0.39394289999999998</v>
      </c>
      <c r="W4910">
        <v>3327</v>
      </c>
      <c r="X4910">
        <v>-3.0189000000000001E-3</v>
      </c>
      <c r="Y4910" s="6">
        <v>3.9095699999999997E-2</v>
      </c>
      <c r="Z4910">
        <v>2.4399199999999999E-2</v>
      </c>
      <c r="AA4910">
        <v>2.89787E-2</v>
      </c>
      <c r="AB4910">
        <v>2.7319900000000001E-2</v>
      </c>
      <c r="AC4910">
        <v>3.7882600000000002E-2</v>
      </c>
      <c r="AD4910">
        <v>3.9826399999999998E-2</v>
      </c>
      <c r="AE4910">
        <v>-5.1567399999999999E-2</v>
      </c>
      <c r="AF4910">
        <v>-2.2884600000000001E-2</v>
      </c>
      <c r="AG4910">
        <v>-3.0189000000000001E-3</v>
      </c>
      <c r="AH4910">
        <v>1.6846699999999999E-2</v>
      </c>
      <c r="AI4910">
        <v>4.5529500000000001E-2</v>
      </c>
      <c r="AJ4910">
        <v>-1.19439E-2</v>
      </c>
      <c r="AK4910">
        <v>1.82107E-2</v>
      </c>
      <c r="AL4910" s="6">
        <v>3.9095699999999997E-2</v>
      </c>
      <c r="AM4910">
        <v>5.9980699999999998E-2</v>
      </c>
      <c r="AN4910">
        <v>9.0135300000000002E-2</v>
      </c>
    </row>
    <row r="4911" spans="1:40" x14ac:dyDescent="0.25">
      <c r="A4911" t="s">
        <v>65</v>
      </c>
      <c r="B4911" t="s">
        <v>24</v>
      </c>
      <c r="C4911" s="3">
        <v>41775</v>
      </c>
      <c r="D4911" t="s">
        <v>66</v>
      </c>
      <c r="E4911" s="2">
        <v>1</v>
      </c>
      <c r="F4911" t="str">
        <f t="shared" si="76"/>
        <v>Residential|All|41775|Per Device|1</v>
      </c>
      <c r="I4911">
        <v>0.70457027999999999</v>
      </c>
      <c r="K4911">
        <v>0.71973310000000001</v>
      </c>
      <c r="L4911">
        <v>1388</v>
      </c>
      <c r="O4911">
        <v>0.78325862999999996</v>
      </c>
      <c r="P4911">
        <v>68.137314000000003</v>
      </c>
      <c r="Q4911">
        <v>0.83332773000000004</v>
      </c>
      <c r="R4911">
        <v>1341</v>
      </c>
      <c r="S4911">
        <v>13</v>
      </c>
      <c r="T4911">
        <v>16</v>
      </c>
      <c r="U4911">
        <v>1.0832059999999999</v>
      </c>
      <c r="V4911">
        <v>0.7631947</v>
      </c>
      <c r="W4911">
        <v>22395</v>
      </c>
      <c r="X4911">
        <v>-7.8688400000000006E-2</v>
      </c>
      <c r="Y4911">
        <v>-2.0063899999999999E-2</v>
      </c>
      <c r="Z4911">
        <v>1.9318599999999998E-2</v>
      </c>
      <c r="AA4911">
        <v>2.27563E-2</v>
      </c>
      <c r="AB4911">
        <v>2.09261E-2</v>
      </c>
      <c r="AC4911">
        <v>2.9850600000000001E-2</v>
      </c>
      <c r="AD4911">
        <v>3.09152E-2</v>
      </c>
      <c r="AE4911">
        <v>-0.1169434</v>
      </c>
      <c r="AF4911">
        <v>-9.4341999999999995E-2</v>
      </c>
      <c r="AG4911">
        <v>-7.8688400000000006E-2</v>
      </c>
      <c r="AH4911">
        <v>-6.3034699999999999E-2</v>
      </c>
      <c r="AI4911">
        <v>-4.0433299999999998E-2</v>
      </c>
      <c r="AJ4911">
        <v>-5.9683300000000002E-2</v>
      </c>
      <c r="AK4911">
        <v>-3.6275799999999997E-2</v>
      </c>
      <c r="AL4911">
        <v>-2.0063899999999999E-2</v>
      </c>
      <c r="AM4911">
        <v>-3.8519000000000001E-3</v>
      </c>
      <c r="AN4911">
        <v>1.95555E-2</v>
      </c>
    </row>
    <row r="4912" spans="1:40" x14ac:dyDescent="0.25">
      <c r="A4912" t="s">
        <v>65</v>
      </c>
      <c r="B4912" t="s">
        <v>24</v>
      </c>
      <c r="C4912" s="3">
        <v>41775</v>
      </c>
      <c r="D4912" t="s">
        <v>68</v>
      </c>
      <c r="E4912" s="2">
        <v>1</v>
      </c>
      <c r="F4912" t="str">
        <f t="shared" si="76"/>
        <v>Residential|All|41775|Per Ton|1</v>
      </c>
      <c r="I4912">
        <v>0.1973511</v>
      </c>
      <c r="K4912">
        <v>0.20159822999999999</v>
      </c>
      <c r="L4912">
        <v>1388</v>
      </c>
      <c r="O4912">
        <v>0.21939181999999999</v>
      </c>
      <c r="P4912">
        <v>68.137314000000003</v>
      </c>
      <c r="Q4912">
        <v>0.23341624</v>
      </c>
      <c r="R4912">
        <v>1341</v>
      </c>
      <c r="S4912">
        <v>13</v>
      </c>
      <c r="T4912">
        <v>16</v>
      </c>
      <c r="U4912">
        <v>1.0832059999999999</v>
      </c>
      <c r="V4912">
        <v>0.21377189999999999</v>
      </c>
      <c r="W4912">
        <v>22395</v>
      </c>
      <c r="X4912">
        <v>-2.20407E-2</v>
      </c>
      <c r="Y4912">
        <v>-5.6198999999999997E-3</v>
      </c>
      <c r="Z4912">
        <v>5.4111999999999997E-3</v>
      </c>
      <c r="AA4912">
        <v>6.3740999999999997E-3</v>
      </c>
      <c r="AB4912">
        <v>5.8614000000000001E-3</v>
      </c>
      <c r="AC4912">
        <v>8.3611999999999992E-3</v>
      </c>
      <c r="AD4912">
        <v>8.6593999999999994E-3</v>
      </c>
      <c r="AE4912">
        <v>-3.2756E-2</v>
      </c>
      <c r="AF4912">
        <v>-2.6425299999999999E-2</v>
      </c>
      <c r="AG4912">
        <v>-2.20407E-2</v>
      </c>
      <c r="AH4912">
        <v>-1.7656100000000001E-2</v>
      </c>
      <c r="AI4912">
        <v>-1.1325399999999999E-2</v>
      </c>
      <c r="AJ4912">
        <v>-1.67174E-2</v>
      </c>
      <c r="AK4912">
        <v>-1.01609E-2</v>
      </c>
      <c r="AL4912">
        <v>-5.6198999999999997E-3</v>
      </c>
      <c r="AM4912">
        <v>-1.0789E-3</v>
      </c>
      <c r="AN4912">
        <v>5.4774999999999997E-3</v>
      </c>
    </row>
    <row r="4913" spans="1:40" x14ac:dyDescent="0.25">
      <c r="A4913" t="s">
        <v>65</v>
      </c>
      <c r="B4913">
        <v>50</v>
      </c>
      <c r="C4913" s="3">
        <v>41775</v>
      </c>
      <c r="D4913" t="s">
        <v>66</v>
      </c>
      <c r="E4913" s="2">
        <v>1</v>
      </c>
      <c r="F4913" t="str">
        <f t="shared" si="76"/>
        <v>Residential|50|41775|Per Device|1</v>
      </c>
      <c r="I4913">
        <v>0.75779514000000003</v>
      </c>
      <c r="K4913">
        <v>0.73408678999999999</v>
      </c>
      <c r="L4913">
        <v>707</v>
      </c>
      <c r="O4913">
        <v>0.82502735999999999</v>
      </c>
      <c r="P4913">
        <v>67.934807000000006</v>
      </c>
      <c r="Q4913">
        <v>0.85961719999999997</v>
      </c>
      <c r="R4913">
        <v>679</v>
      </c>
      <c r="S4913">
        <v>13</v>
      </c>
      <c r="T4913">
        <v>16</v>
      </c>
      <c r="U4913">
        <v>1.0626960000000001</v>
      </c>
      <c r="V4913">
        <v>0.80530619999999997</v>
      </c>
      <c r="W4913">
        <v>11772</v>
      </c>
      <c r="X4913">
        <v>-6.7232200000000006E-2</v>
      </c>
      <c r="Y4913">
        <v>-1.9721200000000001E-2</v>
      </c>
      <c r="Z4913">
        <v>2.7608199999999999E-2</v>
      </c>
      <c r="AA4913">
        <v>3.29891E-2</v>
      </c>
      <c r="AB4913">
        <v>2.93391E-2</v>
      </c>
      <c r="AC4913">
        <v>4.3017300000000001E-2</v>
      </c>
      <c r="AD4913">
        <v>4.4148199999999999E-2</v>
      </c>
      <c r="AE4913">
        <v>-0.1223611</v>
      </c>
      <c r="AF4913">
        <v>-8.9790499999999995E-2</v>
      </c>
      <c r="AG4913">
        <v>-6.7232200000000006E-2</v>
      </c>
      <c r="AH4913">
        <v>-4.4673900000000002E-2</v>
      </c>
      <c r="AI4913">
        <v>-1.2103300000000001E-2</v>
      </c>
      <c r="AJ4913">
        <v>-7.62993E-2</v>
      </c>
      <c r="AK4913">
        <v>-4.2872500000000001E-2</v>
      </c>
      <c r="AL4913">
        <v>-1.9721200000000001E-2</v>
      </c>
      <c r="AM4913">
        <v>3.4302E-3</v>
      </c>
      <c r="AN4913">
        <v>3.6857000000000001E-2</v>
      </c>
    </row>
    <row r="4914" spans="1:40" x14ac:dyDescent="0.25">
      <c r="A4914" t="s">
        <v>65</v>
      </c>
      <c r="B4914">
        <v>50</v>
      </c>
      <c r="C4914" s="3">
        <v>41775</v>
      </c>
      <c r="D4914" t="s">
        <v>68</v>
      </c>
      <c r="E4914" s="2">
        <v>1</v>
      </c>
      <c r="F4914" t="str">
        <f t="shared" si="76"/>
        <v>Residential|50|41775|Per Ton|1</v>
      </c>
      <c r="I4914">
        <v>0.21566331999999999</v>
      </c>
      <c r="K4914">
        <v>0.20891609</v>
      </c>
      <c r="L4914">
        <v>707</v>
      </c>
      <c r="O4914">
        <v>0.23479715000000001</v>
      </c>
      <c r="P4914">
        <v>67.934807000000006</v>
      </c>
      <c r="Q4914">
        <v>0.24464118000000001</v>
      </c>
      <c r="R4914">
        <v>679</v>
      </c>
      <c r="S4914">
        <v>13</v>
      </c>
      <c r="T4914">
        <v>16</v>
      </c>
      <c r="U4914">
        <v>1.0626960000000001</v>
      </c>
      <c r="V4914">
        <v>0.22918459999999999</v>
      </c>
      <c r="W4914">
        <v>11772</v>
      </c>
      <c r="X4914">
        <v>-1.9133799999999999E-2</v>
      </c>
      <c r="Y4914" s="6">
        <v>-5.6125000000000003E-3</v>
      </c>
      <c r="Z4914">
        <v>7.8571000000000005E-3</v>
      </c>
      <c r="AA4914">
        <v>9.3884999999999993E-3</v>
      </c>
      <c r="AB4914">
        <v>8.3496999999999998E-3</v>
      </c>
      <c r="AC4914">
        <v>1.2242400000000001E-2</v>
      </c>
      <c r="AD4914">
        <v>1.25643E-2</v>
      </c>
      <c r="AE4914">
        <v>-3.4823100000000003E-2</v>
      </c>
      <c r="AF4914">
        <v>-2.5553800000000002E-2</v>
      </c>
      <c r="AG4914">
        <v>-1.9133799999999999E-2</v>
      </c>
      <c r="AH4914">
        <v>-1.27139E-2</v>
      </c>
      <c r="AI4914">
        <v>-3.4445000000000001E-3</v>
      </c>
      <c r="AJ4914">
        <v>-2.1714299999999999E-2</v>
      </c>
      <c r="AK4914">
        <v>-1.2201200000000001E-2</v>
      </c>
      <c r="AL4914" s="6">
        <v>-5.6125000000000003E-3</v>
      </c>
      <c r="AM4914">
        <v>9.7619999999999998E-4</v>
      </c>
      <c r="AN4914">
        <v>1.04893E-2</v>
      </c>
    </row>
    <row r="4915" spans="1:40" x14ac:dyDescent="0.25">
      <c r="A4915" t="s">
        <v>65</v>
      </c>
      <c r="B4915">
        <v>100</v>
      </c>
      <c r="C4915" s="3">
        <v>41775</v>
      </c>
      <c r="D4915" t="s">
        <v>66</v>
      </c>
      <c r="E4915" s="2">
        <v>1</v>
      </c>
      <c r="F4915" t="str">
        <f t="shared" si="76"/>
        <v>Residential|100|41775|Per Device|1</v>
      </c>
      <c r="I4915">
        <v>0.64743388999999996</v>
      </c>
      <c r="K4915">
        <v>0.70346785999999994</v>
      </c>
      <c r="L4915">
        <v>681</v>
      </c>
      <c r="O4915">
        <v>0.73895906</v>
      </c>
      <c r="P4915">
        <v>68.366409000000004</v>
      </c>
      <c r="Q4915">
        <v>0.80567228999999996</v>
      </c>
      <c r="R4915">
        <v>662</v>
      </c>
      <c r="S4915">
        <v>13</v>
      </c>
      <c r="T4915">
        <v>16</v>
      </c>
      <c r="U4915">
        <v>1.110833</v>
      </c>
      <c r="V4915">
        <v>0.71919069999999996</v>
      </c>
      <c r="W4915">
        <v>10623</v>
      </c>
      <c r="X4915">
        <v>-9.1525200000000001E-2</v>
      </c>
      <c r="Y4915">
        <v>-1.9768399999999998E-2</v>
      </c>
      <c r="Z4915">
        <v>2.6956899999999999E-2</v>
      </c>
      <c r="AA4915">
        <v>3.1313300000000002E-2</v>
      </c>
      <c r="AB4915">
        <v>2.9944700000000001E-2</v>
      </c>
      <c r="AC4915">
        <v>4.1318300000000002E-2</v>
      </c>
      <c r="AD4915">
        <v>4.3326799999999999E-2</v>
      </c>
      <c r="AE4915">
        <v>-0.14447670000000001</v>
      </c>
      <c r="AF4915">
        <v>-0.1131925</v>
      </c>
      <c r="AG4915">
        <v>-9.1525200000000001E-2</v>
      </c>
      <c r="AH4915">
        <v>-6.9857799999999998E-2</v>
      </c>
      <c r="AI4915">
        <v>-3.85736E-2</v>
      </c>
      <c r="AJ4915">
        <v>-7.5293899999999997E-2</v>
      </c>
      <c r="AK4915">
        <v>-4.2488999999999999E-2</v>
      </c>
      <c r="AL4915">
        <v>-1.9768399999999998E-2</v>
      </c>
      <c r="AM4915">
        <v>2.9521999999999999E-3</v>
      </c>
      <c r="AN4915">
        <v>3.57571E-2</v>
      </c>
    </row>
    <row r="4916" spans="1:40" x14ac:dyDescent="0.25">
      <c r="A4916" t="s">
        <v>65</v>
      </c>
      <c r="B4916">
        <v>100</v>
      </c>
      <c r="C4916" s="3">
        <v>41775</v>
      </c>
      <c r="D4916" t="s">
        <v>68</v>
      </c>
      <c r="E4916" s="2">
        <v>1</v>
      </c>
      <c r="F4916" t="str">
        <f t="shared" si="76"/>
        <v>Residential|100|41775|Per Ton|1</v>
      </c>
      <c r="I4916">
        <v>0.17839195999999999</v>
      </c>
      <c r="K4916">
        <v>0.19383138999999999</v>
      </c>
      <c r="L4916">
        <v>681</v>
      </c>
      <c r="O4916">
        <v>0.20361051999999999</v>
      </c>
      <c r="P4916">
        <v>68.366409000000004</v>
      </c>
      <c r="Q4916">
        <v>0.22199247999999999</v>
      </c>
      <c r="R4916">
        <v>662</v>
      </c>
      <c r="S4916">
        <v>13</v>
      </c>
      <c r="T4916">
        <v>16</v>
      </c>
      <c r="U4916">
        <v>1.110833</v>
      </c>
      <c r="V4916">
        <v>0.1981636</v>
      </c>
      <c r="W4916">
        <v>10623</v>
      </c>
      <c r="X4916">
        <v>-2.5218600000000001E-2</v>
      </c>
      <c r="Y4916">
        <v>-5.4469000000000002E-3</v>
      </c>
      <c r="Z4916">
        <v>7.4276000000000003E-3</v>
      </c>
      <c r="AA4916">
        <v>8.6280000000000003E-3</v>
      </c>
      <c r="AB4916">
        <v>8.2509000000000002E-3</v>
      </c>
      <c r="AC4916">
        <v>1.1384699999999999E-2</v>
      </c>
      <c r="AD4916">
        <v>1.19381E-2</v>
      </c>
      <c r="AE4916">
        <v>-3.9808700000000002E-2</v>
      </c>
      <c r="AF4916">
        <v>-3.11887E-2</v>
      </c>
      <c r="AG4916">
        <v>-2.5218600000000001E-2</v>
      </c>
      <c r="AH4916">
        <v>-1.9248399999999999E-2</v>
      </c>
      <c r="AI4916">
        <v>-1.0628500000000001E-2</v>
      </c>
      <c r="AJ4916">
        <v>-2.0746199999999999E-2</v>
      </c>
      <c r="AK4916">
        <v>-1.17073E-2</v>
      </c>
      <c r="AL4916">
        <v>-5.4469000000000002E-3</v>
      </c>
      <c r="AM4916">
        <v>8.1340000000000004E-4</v>
      </c>
      <c r="AN4916">
        <v>9.8524000000000007E-3</v>
      </c>
    </row>
    <row r="4917" spans="1:40" x14ac:dyDescent="0.25">
      <c r="A4917" t="s">
        <v>24</v>
      </c>
      <c r="B4917" t="s">
        <v>24</v>
      </c>
      <c r="C4917" s="3">
        <v>41775</v>
      </c>
      <c r="D4917" t="s">
        <v>66</v>
      </c>
      <c r="E4917" s="2">
        <v>2</v>
      </c>
      <c r="F4917" t="str">
        <f t="shared" si="76"/>
        <v>All|All|41775|Per Device|2</v>
      </c>
      <c r="I4917">
        <v>0.78014220000000001</v>
      </c>
      <c r="K4917">
        <v>1.677184</v>
      </c>
      <c r="L4917">
        <v>2823</v>
      </c>
      <c r="O4917">
        <v>0.84192496999999999</v>
      </c>
      <c r="P4917">
        <v>67.487572</v>
      </c>
      <c r="Q4917">
        <v>2.2376934999999998</v>
      </c>
      <c r="R4917">
        <v>2781</v>
      </c>
      <c r="S4917">
        <v>13</v>
      </c>
      <c r="T4917">
        <v>16</v>
      </c>
      <c r="U4917">
        <v>1.134309</v>
      </c>
      <c r="V4917">
        <v>0.8849224</v>
      </c>
      <c r="W4917">
        <v>27058</v>
      </c>
      <c r="X4917">
        <v>-6.1782799999999999E-2</v>
      </c>
      <c r="Y4917">
        <v>4.2997500000000001E-2</v>
      </c>
      <c r="Z4917">
        <v>3.1566400000000001E-2</v>
      </c>
      <c r="AA4917">
        <v>4.2432600000000001E-2</v>
      </c>
      <c r="AB4917">
        <v>3.58061E-2</v>
      </c>
      <c r="AC4917">
        <v>5.28864E-2</v>
      </c>
      <c r="AD4917">
        <v>5.55212E-2</v>
      </c>
      <c r="AE4917">
        <v>-0.12955939999999999</v>
      </c>
      <c r="AF4917">
        <v>-8.9516399999999996E-2</v>
      </c>
      <c r="AG4917">
        <v>-6.1782799999999999E-2</v>
      </c>
      <c r="AH4917">
        <v>-3.4049099999999999E-2</v>
      </c>
      <c r="AI4917">
        <v>5.9937999999999996E-3</v>
      </c>
      <c r="AJ4917">
        <v>-2.8155800000000002E-2</v>
      </c>
      <c r="AK4917">
        <v>1.38821E-2</v>
      </c>
      <c r="AL4917">
        <v>4.2997500000000001E-2</v>
      </c>
      <c r="AM4917">
        <v>7.2112800000000005E-2</v>
      </c>
      <c r="AN4917">
        <v>0.1141508</v>
      </c>
    </row>
    <row r="4918" spans="1:40" x14ac:dyDescent="0.25">
      <c r="A4918" t="s">
        <v>24</v>
      </c>
      <c r="B4918" t="s">
        <v>24</v>
      </c>
      <c r="C4918" s="3">
        <v>41775</v>
      </c>
      <c r="D4918" t="s">
        <v>68</v>
      </c>
      <c r="E4918" s="2">
        <v>2</v>
      </c>
      <c r="F4918" t="str">
        <f t="shared" si="76"/>
        <v>All|All|41775|Per Ton|2</v>
      </c>
      <c r="I4918">
        <v>0.21309548</v>
      </c>
      <c r="K4918">
        <v>0.45812203000000001</v>
      </c>
      <c r="L4918">
        <v>2823</v>
      </c>
      <c r="O4918">
        <v>0.22997142000000001</v>
      </c>
      <c r="P4918">
        <v>67.487572</v>
      </c>
      <c r="Q4918">
        <v>0.61122494999999999</v>
      </c>
      <c r="R4918">
        <v>2781</v>
      </c>
      <c r="S4918">
        <v>13</v>
      </c>
      <c r="T4918">
        <v>16</v>
      </c>
      <c r="U4918">
        <v>1.134309</v>
      </c>
      <c r="V4918">
        <v>0.24171609999999999</v>
      </c>
      <c r="W4918">
        <v>27058</v>
      </c>
      <c r="X4918">
        <v>-1.6875899999999999E-2</v>
      </c>
      <c r="Y4918">
        <v>1.17447E-2</v>
      </c>
      <c r="Z4918">
        <v>8.6224000000000006E-3</v>
      </c>
      <c r="AA4918">
        <v>1.15905E-2</v>
      </c>
      <c r="AB4918">
        <v>9.7803999999999999E-3</v>
      </c>
      <c r="AC4918">
        <v>1.4445899999999999E-2</v>
      </c>
      <c r="AD4918">
        <v>1.51656E-2</v>
      </c>
      <c r="AE4918">
        <v>-3.53891E-2</v>
      </c>
      <c r="AF4918">
        <v>-2.4451400000000002E-2</v>
      </c>
      <c r="AG4918">
        <v>-1.6875899999999999E-2</v>
      </c>
      <c r="AH4918">
        <v>-9.3004999999999997E-3</v>
      </c>
      <c r="AI4918">
        <v>1.6371999999999999E-3</v>
      </c>
      <c r="AJ4918">
        <v>-7.6908000000000002E-3</v>
      </c>
      <c r="AK4918">
        <v>3.7919E-3</v>
      </c>
      <c r="AL4918">
        <v>1.17447E-2</v>
      </c>
      <c r="AM4918">
        <v>1.9697599999999999E-2</v>
      </c>
      <c r="AN4918">
        <v>3.1180200000000002E-2</v>
      </c>
    </row>
    <row r="4919" spans="1:40" x14ac:dyDescent="0.25">
      <c r="A4919" t="s">
        <v>64</v>
      </c>
      <c r="B4919" t="s">
        <v>24</v>
      </c>
      <c r="C4919" s="3">
        <v>41775</v>
      </c>
      <c r="D4919" t="s">
        <v>66</v>
      </c>
      <c r="E4919" s="2">
        <v>2</v>
      </c>
      <c r="F4919" t="str">
        <f t="shared" si="76"/>
        <v>Non-Residential|All|41775|Per Device|2</v>
      </c>
      <c r="I4919">
        <v>1.2425967</v>
      </c>
      <c r="K4919">
        <v>2.1738894000000002</v>
      </c>
      <c r="L4919">
        <v>1435</v>
      </c>
      <c r="O4919">
        <v>1.3368491</v>
      </c>
      <c r="P4919">
        <v>68.062927000000002</v>
      </c>
      <c r="Q4919">
        <v>2.9790668</v>
      </c>
      <c r="R4919">
        <v>1440</v>
      </c>
      <c r="S4919">
        <v>13</v>
      </c>
      <c r="T4919">
        <v>16</v>
      </c>
      <c r="U4919">
        <v>1.1416649999999999</v>
      </c>
      <c r="V4919">
        <v>1.4186289999999999</v>
      </c>
      <c r="W4919">
        <v>4663</v>
      </c>
      <c r="X4919">
        <v>-9.42524E-2</v>
      </c>
      <c r="Y4919">
        <v>8.17803E-2</v>
      </c>
      <c r="Z4919">
        <v>5.7386699999999999E-2</v>
      </c>
      <c r="AA4919">
        <v>7.85053E-2</v>
      </c>
      <c r="AB4919">
        <v>6.5516400000000002E-2</v>
      </c>
      <c r="AC4919">
        <v>9.7243599999999999E-2</v>
      </c>
      <c r="AD4919">
        <v>0.1022521</v>
      </c>
      <c r="AE4919">
        <v>-0.21887509999999999</v>
      </c>
      <c r="AF4919">
        <v>-0.14524699999999999</v>
      </c>
      <c r="AG4919">
        <v>-9.42524E-2</v>
      </c>
      <c r="AH4919">
        <v>-4.3257799999999999E-2</v>
      </c>
      <c r="AI4919">
        <v>3.0370299999999999E-2</v>
      </c>
      <c r="AJ4919">
        <v>-4.9260999999999999E-2</v>
      </c>
      <c r="AK4919">
        <v>2.8159300000000002E-2</v>
      </c>
      <c r="AL4919">
        <v>8.17803E-2</v>
      </c>
      <c r="AM4919">
        <v>0.13540140000000001</v>
      </c>
      <c r="AN4919">
        <v>0.2128216</v>
      </c>
    </row>
    <row r="4920" spans="1:40" x14ac:dyDescent="0.25">
      <c r="A4920" t="s">
        <v>64</v>
      </c>
      <c r="B4920" t="s">
        <v>24</v>
      </c>
      <c r="C4920" s="3">
        <v>41775</v>
      </c>
      <c r="D4920" t="s">
        <v>68</v>
      </c>
      <c r="E4920" s="2">
        <v>2</v>
      </c>
      <c r="F4920" t="str">
        <f t="shared" si="76"/>
        <v>Non-Residential|All|41775|Per Ton|2</v>
      </c>
      <c r="I4920">
        <v>0.32020135999999999</v>
      </c>
      <c r="K4920">
        <v>0.56018365000000003</v>
      </c>
      <c r="L4920">
        <v>1435</v>
      </c>
      <c r="O4920">
        <v>0.34448900999999998</v>
      </c>
      <c r="P4920">
        <v>68.062927000000002</v>
      </c>
      <c r="Q4920">
        <v>0.76766765000000003</v>
      </c>
      <c r="R4920">
        <v>1440</v>
      </c>
      <c r="S4920">
        <v>13</v>
      </c>
      <c r="T4920">
        <v>16</v>
      </c>
      <c r="U4920">
        <v>1.1416649999999999</v>
      </c>
      <c r="V4920">
        <v>0.36556270000000002</v>
      </c>
      <c r="W4920">
        <v>4663</v>
      </c>
      <c r="X4920">
        <v>-2.4287599999999999E-2</v>
      </c>
      <c r="Y4920">
        <v>2.1073700000000001E-2</v>
      </c>
      <c r="Z4920">
        <v>1.47878E-2</v>
      </c>
      <c r="AA4920">
        <v>2.0229799999999999E-2</v>
      </c>
      <c r="AB4920">
        <v>1.68828E-2</v>
      </c>
      <c r="AC4920">
        <v>2.5058400000000002E-2</v>
      </c>
      <c r="AD4920">
        <v>2.63491E-2</v>
      </c>
      <c r="AE4920">
        <v>-5.6401300000000001E-2</v>
      </c>
      <c r="AF4920">
        <v>-3.7428299999999998E-2</v>
      </c>
      <c r="AG4920">
        <v>-2.4287599999999999E-2</v>
      </c>
      <c r="AH4920">
        <v>-1.1147000000000001E-2</v>
      </c>
      <c r="AI4920">
        <v>7.8259999999999996E-3</v>
      </c>
      <c r="AJ4920">
        <v>-1.2693899999999999E-2</v>
      </c>
      <c r="AK4920">
        <v>7.2563000000000002E-3</v>
      </c>
      <c r="AL4920">
        <v>2.1073700000000001E-2</v>
      </c>
      <c r="AM4920">
        <v>3.4891199999999997E-2</v>
      </c>
      <c r="AN4920">
        <v>5.4841399999999998E-2</v>
      </c>
    </row>
    <row r="4921" spans="1:40" x14ac:dyDescent="0.25">
      <c r="A4921" t="s">
        <v>64</v>
      </c>
      <c r="B4921">
        <v>30</v>
      </c>
      <c r="C4921" s="3">
        <v>41775</v>
      </c>
      <c r="D4921" t="s">
        <v>66</v>
      </c>
      <c r="E4921" s="2">
        <v>2</v>
      </c>
      <c r="F4921" t="str">
        <f t="shared" si="76"/>
        <v>Non-Residential|30|41775|Per Device|2</v>
      </c>
      <c r="I4921">
        <v>1.1704574000000001</v>
      </c>
      <c r="K4921">
        <v>1.8835222</v>
      </c>
      <c r="L4921">
        <v>720</v>
      </c>
      <c r="O4921">
        <v>1.3900688999999999</v>
      </c>
      <c r="P4921">
        <v>67.605400000000003</v>
      </c>
      <c r="Q4921">
        <v>3.0903711</v>
      </c>
      <c r="R4921">
        <v>725</v>
      </c>
      <c r="S4921">
        <v>13</v>
      </c>
      <c r="T4921">
        <v>16</v>
      </c>
      <c r="U4921">
        <v>1.1846920000000001</v>
      </c>
      <c r="V4921">
        <v>1.3866320000000001</v>
      </c>
      <c r="W4921">
        <v>1336</v>
      </c>
      <c r="X4921">
        <v>-0.21961149999999999</v>
      </c>
      <c r="Y4921">
        <v>-3.4372000000000001E-3</v>
      </c>
      <c r="Z4921">
        <v>7.0194699999999999E-2</v>
      </c>
      <c r="AA4921">
        <v>0.1147735</v>
      </c>
      <c r="AB4921">
        <v>8.31591E-2</v>
      </c>
      <c r="AC4921">
        <v>0.1345372</v>
      </c>
      <c r="AD4921">
        <v>0.14173359999999999</v>
      </c>
      <c r="AE4921">
        <v>-0.39202779999999998</v>
      </c>
      <c r="AF4921">
        <v>-0.2901629</v>
      </c>
      <c r="AG4921">
        <v>-0.21961149999999999</v>
      </c>
      <c r="AH4921">
        <v>-0.1490601</v>
      </c>
      <c r="AI4921">
        <v>-4.7195099999999997E-2</v>
      </c>
      <c r="AJ4921">
        <v>-0.18507609999999999</v>
      </c>
      <c r="AK4921">
        <v>-7.7762300000000006E-2</v>
      </c>
      <c r="AL4921">
        <v>-3.4372000000000001E-3</v>
      </c>
      <c r="AM4921">
        <v>7.0888000000000007E-2</v>
      </c>
      <c r="AN4921">
        <v>0.17820169999999999</v>
      </c>
    </row>
    <row r="4922" spans="1:40" x14ac:dyDescent="0.25">
      <c r="A4922" t="s">
        <v>64</v>
      </c>
      <c r="B4922">
        <v>30</v>
      </c>
      <c r="C4922" s="3">
        <v>41775</v>
      </c>
      <c r="D4922" t="s">
        <v>68</v>
      </c>
      <c r="E4922" s="2">
        <v>2</v>
      </c>
      <c r="F4922" t="str">
        <f t="shared" si="76"/>
        <v>Non-Residential|30|41775|Per Ton|2</v>
      </c>
      <c r="I4922">
        <v>0.30123886</v>
      </c>
      <c r="K4922">
        <v>0.48475926000000003</v>
      </c>
      <c r="L4922">
        <v>720</v>
      </c>
      <c r="O4922">
        <v>0.35775994</v>
      </c>
      <c r="P4922">
        <v>67.605400000000003</v>
      </c>
      <c r="Q4922">
        <v>0.79536415000000005</v>
      </c>
      <c r="R4922">
        <v>725</v>
      </c>
      <c r="S4922">
        <v>13</v>
      </c>
      <c r="T4922">
        <v>16</v>
      </c>
      <c r="U4922">
        <v>1.1846920000000001</v>
      </c>
      <c r="V4922">
        <v>0.35687530000000001</v>
      </c>
      <c r="W4922">
        <v>1336</v>
      </c>
      <c r="X4922">
        <v>-5.6521099999999998E-2</v>
      </c>
      <c r="Y4922">
        <v>-8.8460000000000003E-4</v>
      </c>
      <c r="Z4922">
        <v>1.8065899999999999E-2</v>
      </c>
      <c r="AA4922">
        <v>2.9539099999999999E-2</v>
      </c>
      <c r="AB4922">
        <v>2.1402500000000001E-2</v>
      </c>
      <c r="AC4922">
        <v>3.4625599999999999E-2</v>
      </c>
      <c r="AD4922">
        <v>3.6477700000000002E-2</v>
      </c>
      <c r="AE4922">
        <v>-0.1008956</v>
      </c>
      <c r="AF4922">
        <v>-7.4678800000000004E-2</v>
      </c>
      <c r="AG4922">
        <v>-5.6521099999999998E-2</v>
      </c>
      <c r="AH4922">
        <v>-3.8363399999999999E-2</v>
      </c>
      <c r="AI4922">
        <v>-1.2146499999999999E-2</v>
      </c>
      <c r="AJ4922">
        <v>-4.7632800000000003E-2</v>
      </c>
      <c r="AK4922">
        <v>-2.0013599999999999E-2</v>
      </c>
      <c r="AL4922">
        <v>-8.8460000000000003E-4</v>
      </c>
      <c r="AM4922">
        <v>1.8244300000000001E-2</v>
      </c>
      <c r="AN4922">
        <v>4.5863500000000001E-2</v>
      </c>
    </row>
    <row r="4923" spans="1:40" x14ac:dyDescent="0.25">
      <c r="A4923" t="s">
        <v>64</v>
      </c>
      <c r="B4923">
        <v>50</v>
      </c>
      <c r="C4923" s="3">
        <v>41775</v>
      </c>
      <c r="D4923" t="s">
        <v>66</v>
      </c>
      <c r="E4923" s="2">
        <v>2</v>
      </c>
      <c r="F4923" t="str">
        <f t="shared" si="76"/>
        <v>Non-Residential|50|41775|Per Device|2</v>
      </c>
      <c r="I4923">
        <v>1.2754783000000001</v>
      </c>
      <c r="K4923">
        <v>2.3158536000000001</v>
      </c>
      <c r="L4923">
        <v>715</v>
      </c>
      <c r="O4923">
        <v>1.3041189</v>
      </c>
      <c r="P4923">
        <v>68.257973000000007</v>
      </c>
      <c r="Q4923">
        <v>2.8663859999999999</v>
      </c>
      <c r="R4923">
        <v>715</v>
      </c>
      <c r="S4923">
        <v>13</v>
      </c>
      <c r="T4923">
        <v>16</v>
      </c>
      <c r="U4923">
        <v>1.119702</v>
      </c>
      <c r="V4923">
        <v>1.428156</v>
      </c>
      <c r="W4923">
        <v>3327</v>
      </c>
      <c r="X4923">
        <v>-2.8640599999999999E-2</v>
      </c>
      <c r="Y4923">
        <v>0.1240371</v>
      </c>
      <c r="Z4923">
        <v>8.6608000000000004E-2</v>
      </c>
      <c r="AA4923">
        <v>0.10719679999999999</v>
      </c>
      <c r="AB4923">
        <v>9.6975199999999998E-2</v>
      </c>
      <c r="AC4923">
        <v>0.13781180000000001</v>
      </c>
      <c r="AD4923">
        <v>0.14455219999999999</v>
      </c>
      <c r="AE4923">
        <v>-0.20525360000000001</v>
      </c>
      <c r="AF4923">
        <v>-0.1009092</v>
      </c>
      <c r="AG4923">
        <v>-2.8640599999999999E-2</v>
      </c>
      <c r="AH4923">
        <v>4.3627899999999997E-2</v>
      </c>
      <c r="AI4923">
        <v>0.1479723</v>
      </c>
      <c r="AJ4923">
        <v>-6.1213999999999998E-2</v>
      </c>
      <c r="AK4923">
        <v>4.82338E-2</v>
      </c>
      <c r="AL4923">
        <v>0.1240371</v>
      </c>
      <c r="AM4923">
        <v>0.1998403</v>
      </c>
      <c r="AN4923">
        <v>0.30928820000000001</v>
      </c>
    </row>
    <row r="4924" spans="1:40" x14ac:dyDescent="0.25">
      <c r="A4924" t="s">
        <v>64</v>
      </c>
      <c r="B4924">
        <v>50</v>
      </c>
      <c r="C4924" s="3">
        <v>41775</v>
      </c>
      <c r="D4924" t="s">
        <v>68</v>
      </c>
      <c r="E4924" s="2">
        <v>2</v>
      </c>
      <c r="F4924" t="str">
        <f t="shared" si="76"/>
        <v>Non-Residential|50|41775|Per Ton|2</v>
      </c>
      <c r="I4924">
        <v>0.32887358</v>
      </c>
      <c r="K4924">
        <v>0.59712743000000001</v>
      </c>
      <c r="L4924">
        <v>715</v>
      </c>
      <c r="O4924">
        <v>0.33625838000000002</v>
      </c>
      <c r="P4924">
        <v>68.257973000000007</v>
      </c>
      <c r="Q4924">
        <v>0.73907853000000001</v>
      </c>
      <c r="R4924">
        <v>715</v>
      </c>
      <c r="S4924">
        <v>13</v>
      </c>
      <c r="T4924">
        <v>16</v>
      </c>
      <c r="U4924">
        <v>1.119702</v>
      </c>
      <c r="V4924">
        <v>0.36824050000000003</v>
      </c>
      <c r="W4924">
        <v>3327</v>
      </c>
      <c r="X4924">
        <v>-7.3848000000000004E-3</v>
      </c>
      <c r="Y4924">
        <v>3.1982099999999999E-2</v>
      </c>
      <c r="Z4924">
        <v>2.2331299999999998E-2</v>
      </c>
      <c r="AA4924">
        <v>2.7640000000000001E-2</v>
      </c>
      <c r="AB4924">
        <v>2.50044E-2</v>
      </c>
      <c r="AC4924">
        <v>3.55339E-2</v>
      </c>
      <c r="AD4924">
        <v>3.7271800000000001E-2</v>
      </c>
      <c r="AE4924">
        <v>-5.29233E-2</v>
      </c>
      <c r="AF4924">
        <v>-2.6018800000000002E-2</v>
      </c>
      <c r="AG4924">
        <v>-7.3848000000000004E-3</v>
      </c>
      <c r="AH4924">
        <v>1.1249200000000001E-2</v>
      </c>
      <c r="AI4924">
        <v>3.8153699999999999E-2</v>
      </c>
      <c r="AJ4924">
        <v>-1.5783599999999998E-2</v>
      </c>
      <c r="AK4924">
        <v>1.24368E-2</v>
      </c>
      <c r="AL4924">
        <v>3.1982099999999999E-2</v>
      </c>
      <c r="AM4924">
        <v>5.1527499999999997E-2</v>
      </c>
      <c r="AN4924">
        <v>7.9747899999999997E-2</v>
      </c>
    </row>
    <row r="4925" spans="1:40" x14ac:dyDescent="0.25">
      <c r="A4925" t="s">
        <v>65</v>
      </c>
      <c r="B4925" t="s">
        <v>24</v>
      </c>
      <c r="C4925" s="3">
        <v>41775</v>
      </c>
      <c r="D4925" t="s">
        <v>66</v>
      </c>
      <c r="E4925" s="2">
        <v>2</v>
      </c>
      <c r="F4925" t="str">
        <f t="shared" si="76"/>
        <v>Residential|All|41775|Per Device|2</v>
      </c>
      <c r="I4925">
        <v>0.60953418000000004</v>
      </c>
      <c r="K4925">
        <v>0.63531477999999997</v>
      </c>
      <c r="L4925">
        <v>1388</v>
      </c>
      <c r="O4925">
        <v>0.64700497999999995</v>
      </c>
      <c r="P4925">
        <v>67.371146999999993</v>
      </c>
      <c r="Q4925">
        <v>0.69139128000000005</v>
      </c>
      <c r="R4925">
        <v>1341</v>
      </c>
      <c r="S4925">
        <v>13</v>
      </c>
      <c r="T4925">
        <v>16</v>
      </c>
      <c r="U4925">
        <v>1.0832059999999999</v>
      </c>
      <c r="V4925">
        <v>0.66025100000000003</v>
      </c>
      <c r="W4925">
        <v>22395</v>
      </c>
      <c r="X4925">
        <v>-3.7470799999999999E-2</v>
      </c>
      <c r="Y4925">
        <v>1.3246000000000001E-2</v>
      </c>
      <c r="Z4925">
        <v>1.70527E-2</v>
      </c>
      <c r="AA4925">
        <v>1.8880299999999999E-2</v>
      </c>
      <c r="AB4925">
        <v>1.8471600000000001E-2</v>
      </c>
      <c r="AC4925">
        <v>2.5441399999999999E-2</v>
      </c>
      <c r="AD4925">
        <v>2.64134E-2</v>
      </c>
      <c r="AE4925">
        <v>-7.0075200000000004E-2</v>
      </c>
      <c r="AF4925">
        <v>-5.0812299999999998E-2</v>
      </c>
      <c r="AG4925">
        <v>-3.7470799999999999E-2</v>
      </c>
      <c r="AH4925">
        <v>-2.4129299999999999E-2</v>
      </c>
      <c r="AI4925">
        <v>-4.8663999999999999E-3</v>
      </c>
      <c r="AJ4925">
        <v>-2.06041E-2</v>
      </c>
      <c r="AK4925">
        <v>-6.0519999999999997E-4</v>
      </c>
      <c r="AL4925">
        <v>1.3246000000000001E-2</v>
      </c>
      <c r="AM4925">
        <v>2.7097199999999998E-2</v>
      </c>
      <c r="AN4925">
        <v>4.7096199999999998E-2</v>
      </c>
    </row>
    <row r="4926" spans="1:40" x14ac:dyDescent="0.25">
      <c r="A4926" t="s">
        <v>65</v>
      </c>
      <c r="B4926" t="s">
        <v>24</v>
      </c>
      <c r="C4926" s="3">
        <v>41775</v>
      </c>
      <c r="D4926" t="s">
        <v>68</v>
      </c>
      <c r="E4926" s="2">
        <v>2</v>
      </c>
      <c r="F4926" t="str">
        <f t="shared" si="76"/>
        <v>Residential|All|41775|Per Ton|2</v>
      </c>
      <c r="I4926">
        <v>0.17073136</v>
      </c>
      <c r="K4926">
        <v>0.17795253999999999</v>
      </c>
      <c r="L4926">
        <v>1388</v>
      </c>
      <c r="O4926">
        <v>0.18122698000000001</v>
      </c>
      <c r="P4926">
        <v>67.371146999999993</v>
      </c>
      <c r="Q4926">
        <v>0.19365964999999999</v>
      </c>
      <c r="R4926">
        <v>1341</v>
      </c>
      <c r="S4926">
        <v>13</v>
      </c>
      <c r="T4926">
        <v>16</v>
      </c>
      <c r="U4926">
        <v>1.0832059999999999</v>
      </c>
      <c r="V4926">
        <v>0.1849372</v>
      </c>
      <c r="W4926">
        <v>22395</v>
      </c>
      <c r="X4926">
        <v>-1.0495600000000001E-2</v>
      </c>
      <c r="Y4926">
        <v>3.7101999999999999E-3</v>
      </c>
      <c r="Z4926">
        <v>4.7765000000000004E-3</v>
      </c>
      <c r="AA4926">
        <v>5.2884000000000004E-3</v>
      </c>
      <c r="AB4926">
        <v>5.1739000000000004E-3</v>
      </c>
      <c r="AC4926">
        <v>7.1262000000000001E-3</v>
      </c>
      <c r="AD4926">
        <v>7.3984000000000003E-3</v>
      </c>
      <c r="AE4926">
        <v>-1.9628199999999998E-2</v>
      </c>
      <c r="AF4926">
        <v>-1.42326E-2</v>
      </c>
      <c r="AG4926">
        <v>-1.0495600000000001E-2</v>
      </c>
      <c r="AH4926">
        <v>-6.7587000000000003E-3</v>
      </c>
      <c r="AI4926">
        <v>-1.3630999999999999E-3</v>
      </c>
      <c r="AJ4926">
        <v>-5.7711999999999998E-3</v>
      </c>
      <c r="AK4926">
        <v>-1.695E-4</v>
      </c>
      <c r="AL4926">
        <v>3.7101999999999999E-3</v>
      </c>
      <c r="AM4926">
        <v>7.5900000000000004E-3</v>
      </c>
      <c r="AN4926">
        <v>1.3191700000000001E-2</v>
      </c>
    </row>
    <row r="4927" spans="1:40" x14ac:dyDescent="0.25">
      <c r="A4927" t="s">
        <v>65</v>
      </c>
      <c r="B4927">
        <v>50</v>
      </c>
      <c r="C4927" s="3">
        <v>41775</v>
      </c>
      <c r="D4927" t="s">
        <v>66</v>
      </c>
      <c r="E4927" s="2">
        <v>2</v>
      </c>
      <c r="F4927" t="str">
        <f t="shared" si="76"/>
        <v>Residential|50|41775|Per Device|2</v>
      </c>
      <c r="I4927">
        <v>0.65450863999999997</v>
      </c>
      <c r="K4927">
        <v>0.65873506999999998</v>
      </c>
      <c r="L4927">
        <v>707</v>
      </c>
      <c r="O4927">
        <v>0.66351099999999996</v>
      </c>
      <c r="P4927">
        <v>67.136596999999995</v>
      </c>
      <c r="Q4927">
        <v>0.69010777999999995</v>
      </c>
      <c r="R4927">
        <v>679</v>
      </c>
      <c r="S4927">
        <v>13</v>
      </c>
      <c r="T4927">
        <v>16</v>
      </c>
      <c r="U4927">
        <v>1.0626960000000001</v>
      </c>
      <c r="V4927">
        <v>0.69554400000000005</v>
      </c>
      <c r="W4927">
        <v>11772</v>
      </c>
      <c r="X4927">
        <v>-9.0024000000000007E-3</v>
      </c>
      <c r="Y4927">
        <v>3.2032999999999999E-2</v>
      </c>
      <c r="Z4927">
        <v>2.4774299999999999E-2</v>
      </c>
      <c r="AA4927">
        <v>2.6483900000000001E-2</v>
      </c>
      <c r="AB4927">
        <v>2.63275E-2</v>
      </c>
      <c r="AC4927">
        <v>3.6265199999999997E-2</v>
      </c>
      <c r="AD4927">
        <v>3.7343500000000002E-2</v>
      </c>
      <c r="AE4927">
        <v>-5.5478E-2</v>
      </c>
      <c r="AF4927">
        <v>-2.8019800000000001E-2</v>
      </c>
      <c r="AG4927">
        <v>-9.0024000000000007E-3</v>
      </c>
      <c r="AH4927">
        <v>1.0015100000000001E-2</v>
      </c>
      <c r="AI4927">
        <v>3.7473300000000001E-2</v>
      </c>
      <c r="AJ4927">
        <v>-1.5824600000000001E-2</v>
      </c>
      <c r="AK4927">
        <v>1.24501E-2</v>
      </c>
      <c r="AL4927">
        <v>3.2032999999999999E-2</v>
      </c>
      <c r="AM4927">
        <v>5.1616000000000002E-2</v>
      </c>
      <c r="AN4927">
        <v>7.9890600000000006E-2</v>
      </c>
    </row>
    <row r="4928" spans="1:40" x14ac:dyDescent="0.25">
      <c r="A4928" t="s">
        <v>65</v>
      </c>
      <c r="B4928">
        <v>50</v>
      </c>
      <c r="C4928" s="3">
        <v>41775</v>
      </c>
      <c r="D4928" t="s">
        <v>68</v>
      </c>
      <c r="E4928" s="2">
        <v>2</v>
      </c>
      <c r="F4928" t="str">
        <f t="shared" si="76"/>
        <v>Residential|50|41775|Per Ton|2</v>
      </c>
      <c r="I4928">
        <v>0.18626868999999999</v>
      </c>
      <c r="K4928">
        <v>0.18747150000000001</v>
      </c>
      <c r="L4928">
        <v>707</v>
      </c>
      <c r="O4928">
        <v>0.18883069999999999</v>
      </c>
      <c r="P4928">
        <v>67.136596999999995</v>
      </c>
      <c r="Q4928">
        <v>0.19639996000000001</v>
      </c>
      <c r="R4928">
        <v>679</v>
      </c>
      <c r="S4928">
        <v>13</v>
      </c>
      <c r="T4928">
        <v>16</v>
      </c>
      <c r="U4928">
        <v>1.0626960000000001</v>
      </c>
      <c r="V4928">
        <v>0.19794709999999999</v>
      </c>
      <c r="W4928">
        <v>11772</v>
      </c>
      <c r="X4928">
        <v>-2.562E-3</v>
      </c>
      <c r="Y4928">
        <v>9.1164000000000002E-3</v>
      </c>
      <c r="Z4928">
        <v>7.0505999999999997E-3</v>
      </c>
      <c r="AA4928">
        <v>7.5370999999999997E-3</v>
      </c>
      <c r="AB4928">
        <v>7.4926000000000003E-3</v>
      </c>
      <c r="AC4928">
        <v>1.03208E-2</v>
      </c>
      <c r="AD4928">
        <v>1.06277E-2</v>
      </c>
      <c r="AE4928">
        <v>-1.5788699999999999E-2</v>
      </c>
      <c r="AF4928">
        <v>-7.9743000000000001E-3</v>
      </c>
      <c r="AG4928">
        <v>-2.562E-3</v>
      </c>
      <c r="AH4928">
        <v>2.8502000000000002E-3</v>
      </c>
      <c r="AI4928">
        <v>1.0664699999999999E-2</v>
      </c>
      <c r="AJ4928">
        <v>-4.5036E-3</v>
      </c>
      <c r="AK4928">
        <v>3.5431999999999998E-3</v>
      </c>
      <c r="AL4928">
        <v>9.1164000000000002E-3</v>
      </c>
      <c r="AM4928">
        <v>1.4689499999999999E-2</v>
      </c>
      <c r="AN4928">
        <v>2.2736300000000001E-2</v>
      </c>
    </row>
    <row r="4929" spans="1:40" x14ac:dyDescent="0.25">
      <c r="A4929" t="s">
        <v>65</v>
      </c>
      <c r="B4929">
        <v>100</v>
      </c>
      <c r="C4929" s="3">
        <v>41775</v>
      </c>
      <c r="D4929" t="s">
        <v>66</v>
      </c>
      <c r="E4929" s="2">
        <v>2</v>
      </c>
      <c r="F4929" t="str">
        <f t="shared" si="76"/>
        <v>Residential|100|41775|Per Device|2</v>
      </c>
      <c r="I4929">
        <v>0.56126836000000002</v>
      </c>
      <c r="K4929">
        <v>0.60938775000000001</v>
      </c>
      <c r="L4929">
        <v>681</v>
      </c>
      <c r="O4929">
        <v>0.62969478999999995</v>
      </c>
      <c r="P4929">
        <v>67.636497000000006</v>
      </c>
      <c r="Q4929">
        <v>0.69308711999999995</v>
      </c>
      <c r="R4929">
        <v>662</v>
      </c>
      <c r="S4929">
        <v>13</v>
      </c>
      <c r="T4929">
        <v>16</v>
      </c>
      <c r="U4929">
        <v>1.110833</v>
      </c>
      <c r="V4929">
        <v>0.62347520000000001</v>
      </c>
      <c r="W4929">
        <v>10623</v>
      </c>
      <c r="X4929">
        <v>-6.8426399999999998E-2</v>
      </c>
      <c r="Y4929">
        <v>-6.2195999999999996E-3</v>
      </c>
      <c r="Z4929">
        <v>2.3351799999999999E-2</v>
      </c>
      <c r="AA4929">
        <v>2.6937599999999999E-2</v>
      </c>
      <c r="AB4929">
        <v>2.5939899999999998E-2</v>
      </c>
      <c r="AC4929">
        <v>3.56502E-2</v>
      </c>
      <c r="AD4929">
        <v>3.7396699999999998E-2</v>
      </c>
      <c r="AE4929">
        <v>-0.1141141</v>
      </c>
      <c r="AF4929">
        <v>-8.7121400000000002E-2</v>
      </c>
      <c r="AG4929">
        <v>-6.8426399999999998E-2</v>
      </c>
      <c r="AH4929">
        <v>-4.9731400000000002E-2</v>
      </c>
      <c r="AI4929">
        <v>-2.27388E-2</v>
      </c>
      <c r="AJ4929">
        <v>-5.4145400000000003E-2</v>
      </c>
      <c r="AK4929">
        <v>-2.5830499999999999E-2</v>
      </c>
      <c r="AL4929">
        <v>-6.2195999999999996E-3</v>
      </c>
      <c r="AM4929">
        <v>1.33913E-2</v>
      </c>
      <c r="AN4929">
        <v>4.1706199999999999E-2</v>
      </c>
    </row>
    <row r="4930" spans="1:40" x14ac:dyDescent="0.25">
      <c r="A4930" t="s">
        <v>65</v>
      </c>
      <c r="B4930">
        <v>100</v>
      </c>
      <c r="C4930" s="3">
        <v>41775</v>
      </c>
      <c r="D4930" t="s">
        <v>68</v>
      </c>
      <c r="E4930" s="2">
        <v>2</v>
      </c>
      <c r="F4930" t="str">
        <f t="shared" si="76"/>
        <v>Residential|100|41775|Per Ton|2</v>
      </c>
      <c r="I4930">
        <v>0.15465017</v>
      </c>
      <c r="K4930">
        <v>0.16790884</v>
      </c>
      <c r="L4930">
        <v>681</v>
      </c>
      <c r="O4930">
        <v>0.17350418000000001</v>
      </c>
      <c r="P4930">
        <v>67.636497000000006</v>
      </c>
      <c r="Q4930">
        <v>0.19097111</v>
      </c>
      <c r="R4930">
        <v>662</v>
      </c>
      <c r="S4930">
        <v>13</v>
      </c>
      <c r="T4930">
        <v>16</v>
      </c>
      <c r="U4930">
        <v>1.110833</v>
      </c>
      <c r="V4930">
        <v>0.17179050000000001</v>
      </c>
      <c r="W4930">
        <v>10623</v>
      </c>
      <c r="X4930">
        <v>-1.8853999999999999E-2</v>
      </c>
      <c r="Y4930">
        <v>-1.7137000000000001E-3</v>
      </c>
      <c r="Z4930">
        <v>6.4342999999999996E-3</v>
      </c>
      <c r="AA4930">
        <v>7.4222999999999997E-3</v>
      </c>
      <c r="AB4930">
        <v>7.1473999999999999E-3</v>
      </c>
      <c r="AC4930">
        <v>9.8230000000000001E-3</v>
      </c>
      <c r="AD4930">
        <v>1.0304199999999999E-2</v>
      </c>
      <c r="AE4930">
        <v>-3.1442600000000001E-2</v>
      </c>
      <c r="AF4930">
        <v>-2.4005200000000001E-2</v>
      </c>
      <c r="AG4930">
        <v>-1.8853999999999999E-2</v>
      </c>
      <c r="AH4930">
        <v>-1.3702799999999999E-2</v>
      </c>
      <c r="AI4930">
        <v>-6.2654E-3</v>
      </c>
      <c r="AJ4930">
        <v>-1.4919099999999999E-2</v>
      </c>
      <c r="AK4930">
        <v>-7.1171999999999997E-3</v>
      </c>
      <c r="AL4930">
        <v>-1.7137000000000001E-3</v>
      </c>
      <c r="AM4930">
        <v>3.6898E-3</v>
      </c>
      <c r="AN4930">
        <v>1.1491599999999999E-2</v>
      </c>
    </row>
    <row r="4931" spans="1:40" x14ac:dyDescent="0.25">
      <c r="A4931" t="s">
        <v>24</v>
      </c>
      <c r="B4931" t="s">
        <v>24</v>
      </c>
      <c r="C4931" s="3">
        <v>41775</v>
      </c>
      <c r="D4931" t="s">
        <v>66</v>
      </c>
      <c r="E4931" s="2">
        <v>3</v>
      </c>
      <c r="F4931" t="str">
        <f t="shared" si="76"/>
        <v>All|All|41775|Per Device|3</v>
      </c>
      <c r="I4931">
        <v>0.72054651999999997</v>
      </c>
      <c r="K4931">
        <v>1.6155727</v>
      </c>
      <c r="L4931">
        <v>2823</v>
      </c>
      <c r="O4931">
        <v>0.76774651999999999</v>
      </c>
      <c r="P4931">
        <v>65.553886000000006</v>
      </c>
      <c r="Q4931">
        <v>2.2045740999999999</v>
      </c>
      <c r="R4931">
        <v>2781</v>
      </c>
      <c r="S4931">
        <v>13</v>
      </c>
      <c r="T4931">
        <v>16</v>
      </c>
      <c r="U4931">
        <v>1.134309</v>
      </c>
      <c r="V4931">
        <v>0.81732260000000001</v>
      </c>
      <c r="W4931">
        <v>27058</v>
      </c>
      <c r="X4931">
        <v>-4.7199999999999999E-2</v>
      </c>
      <c r="Y4931">
        <v>4.9576000000000002E-2</v>
      </c>
      <c r="Z4931">
        <v>3.0406800000000001E-2</v>
      </c>
      <c r="AA4931">
        <v>4.1804599999999997E-2</v>
      </c>
      <c r="AB4931">
        <v>3.4490699999999999E-2</v>
      </c>
      <c r="AC4931">
        <v>5.1693299999999998E-2</v>
      </c>
      <c r="AD4931">
        <v>5.4196300000000003E-2</v>
      </c>
      <c r="AE4931">
        <v>-0.1134477</v>
      </c>
      <c r="AF4931">
        <v>-7.4307999999999999E-2</v>
      </c>
      <c r="AG4931">
        <v>-4.7199999999999999E-2</v>
      </c>
      <c r="AH4931">
        <v>-2.0091999999999999E-2</v>
      </c>
      <c r="AI4931">
        <v>1.9047700000000001E-2</v>
      </c>
      <c r="AJ4931">
        <v>-1.9879299999999999E-2</v>
      </c>
      <c r="AK4931">
        <v>2.1155500000000001E-2</v>
      </c>
      <c r="AL4931">
        <v>4.9576000000000002E-2</v>
      </c>
      <c r="AM4931">
        <v>7.7996599999999999E-2</v>
      </c>
      <c r="AN4931">
        <v>0.1190314</v>
      </c>
    </row>
    <row r="4932" spans="1:40" x14ac:dyDescent="0.25">
      <c r="A4932" t="s">
        <v>24</v>
      </c>
      <c r="B4932" t="s">
        <v>24</v>
      </c>
      <c r="C4932" s="3">
        <v>41775</v>
      </c>
      <c r="D4932" t="s">
        <v>68</v>
      </c>
      <c r="E4932" s="2">
        <v>3</v>
      </c>
      <c r="F4932" t="str">
        <f t="shared" ref="F4932:F4995" si="77">CONCATENATE(A4932,"|",B4932,"|",C4932,"|",D4932,"|",E4932)</f>
        <v>All|All|41775|Per Ton|3</v>
      </c>
      <c r="I4932">
        <v>0.19681694999999999</v>
      </c>
      <c r="K4932">
        <v>0.44129294000000002</v>
      </c>
      <c r="L4932">
        <v>2823</v>
      </c>
      <c r="O4932">
        <v>0.20970960999999999</v>
      </c>
      <c r="P4932">
        <v>65.553886000000006</v>
      </c>
      <c r="Q4932">
        <v>0.60217838999999995</v>
      </c>
      <c r="R4932">
        <v>2781</v>
      </c>
      <c r="S4932">
        <v>13</v>
      </c>
      <c r="T4932">
        <v>16</v>
      </c>
      <c r="U4932">
        <v>1.134309</v>
      </c>
      <c r="V4932">
        <v>0.22325130000000001</v>
      </c>
      <c r="W4932">
        <v>27058</v>
      </c>
      <c r="X4932">
        <v>-1.28927E-2</v>
      </c>
      <c r="Y4932">
        <v>1.35417E-2</v>
      </c>
      <c r="Z4932">
        <v>8.3055999999999998E-3</v>
      </c>
      <c r="AA4932">
        <v>1.1418899999999999E-2</v>
      </c>
      <c r="AB4932">
        <v>9.4211E-3</v>
      </c>
      <c r="AC4932">
        <v>1.4120000000000001E-2</v>
      </c>
      <c r="AD4932">
        <v>1.4803699999999999E-2</v>
      </c>
      <c r="AE4932">
        <v>-3.09882E-2</v>
      </c>
      <c r="AF4932">
        <v>-2.0297200000000001E-2</v>
      </c>
      <c r="AG4932">
        <v>-1.28927E-2</v>
      </c>
      <c r="AH4932">
        <v>-5.4881000000000001E-3</v>
      </c>
      <c r="AI4932">
        <v>5.2028999999999999E-3</v>
      </c>
      <c r="AJ4932">
        <v>-5.4299999999999999E-3</v>
      </c>
      <c r="AK4932">
        <v>5.7786000000000001E-3</v>
      </c>
      <c r="AL4932">
        <v>1.35417E-2</v>
      </c>
      <c r="AM4932">
        <v>2.1304699999999999E-2</v>
      </c>
      <c r="AN4932">
        <v>3.2513399999999998E-2</v>
      </c>
    </row>
    <row r="4933" spans="1:40" x14ac:dyDescent="0.25">
      <c r="A4933" t="s">
        <v>64</v>
      </c>
      <c r="B4933" t="s">
        <v>24</v>
      </c>
      <c r="C4933" s="3">
        <v>41775</v>
      </c>
      <c r="D4933" t="s">
        <v>66</v>
      </c>
      <c r="E4933" s="2">
        <v>3</v>
      </c>
      <c r="F4933" t="str">
        <f t="shared" si="77"/>
        <v>Non-Residential|All|41775|Per Device|3</v>
      </c>
      <c r="I4933">
        <v>1.1926015000000001</v>
      </c>
      <c r="K4933">
        <v>2.1109300000000002</v>
      </c>
      <c r="L4933">
        <v>1435</v>
      </c>
      <c r="O4933">
        <v>1.2783435000000001</v>
      </c>
      <c r="P4933">
        <v>66.46566</v>
      </c>
      <c r="Q4933">
        <v>2.9590746000000001</v>
      </c>
      <c r="R4933">
        <v>1440</v>
      </c>
      <c r="S4933">
        <v>13</v>
      </c>
      <c r="T4933">
        <v>16</v>
      </c>
      <c r="U4933">
        <v>1.1416649999999999</v>
      </c>
      <c r="V4933">
        <v>1.3615520000000001</v>
      </c>
      <c r="W4933">
        <v>4663</v>
      </c>
      <c r="X4933">
        <v>-8.5741999999999999E-2</v>
      </c>
      <c r="Y4933">
        <v>8.3208099999999993E-2</v>
      </c>
      <c r="Z4933">
        <v>5.5724700000000002E-2</v>
      </c>
      <c r="AA4933">
        <v>7.7978500000000006E-2</v>
      </c>
      <c r="AB4933">
        <v>6.3618999999999995E-2</v>
      </c>
      <c r="AC4933">
        <v>9.5842999999999998E-2</v>
      </c>
      <c r="AD4933">
        <v>0.10063800000000001</v>
      </c>
      <c r="AE4933">
        <v>-0.2085698</v>
      </c>
      <c r="AF4933">
        <v>-0.13600209999999999</v>
      </c>
      <c r="AG4933">
        <v>-8.5741999999999999E-2</v>
      </c>
      <c r="AH4933">
        <v>-3.5481899999999997E-2</v>
      </c>
      <c r="AI4933">
        <v>3.7085800000000002E-2</v>
      </c>
      <c r="AJ4933">
        <v>-4.5764699999999998E-2</v>
      </c>
      <c r="AK4933">
        <v>3.0433499999999999E-2</v>
      </c>
      <c r="AL4933">
        <v>8.3208099999999993E-2</v>
      </c>
      <c r="AM4933">
        <v>0.13598279999999999</v>
      </c>
      <c r="AN4933">
        <v>0.21218100000000001</v>
      </c>
    </row>
    <row r="4934" spans="1:40" x14ac:dyDescent="0.25">
      <c r="A4934" t="s">
        <v>64</v>
      </c>
      <c r="B4934" t="s">
        <v>24</v>
      </c>
      <c r="C4934" s="3">
        <v>41775</v>
      </c>
      <c r="D4934" t="s">
        <v>68</v>
      </c>
      <c r="E4934" s="2">
        <v>3</v>
      </c>
      <c r="F4934" t="str">
        <f t="shared" si="77"/>
        <v>Non-Residential|All|41775|Per Ton|3</v>
      </c>
      <c r="I4934">
        <v>0.30731824000000002</v>
      </c>
      <c r="K4934">
        <v>0.54395981999999998</v>
      </c>
      <c r="L4934">
        <v>1435</v>
      </c>
      <c r="O4934">
        <v>0.32941287000000002</v>
      </c>
      <c r="P4934">
        <v>66.46566</v>
      </c>
      <c r="Q4934">
        <v>0.76251588999999997</v>
      </c>
      <c r="R4934">
        <v>1440</v>
      </c>
      <c r="S4934">
        <v>13</v>
      </c>
      <c r="T4934">
        <v>16</v>
      </c>
      <c r="U4934">
        <v>1.1416649999999999</v>
      </c>
      <c r="V4934">
        <v>0.35085450000000001</v>
      </c>
      <c r="W4934">
        <v>4663</v>
      </c>
      <c r="X4934">
        <v>-2.2094599999999999E-2</v>
      </c>
      <c r="Y4934" s="6">
        <v>2.1441700000000001E-2</v>
      </c>
      <c r="Z4934">
        <v>1.43596E-2</v>
      </c>
      <c r="AA4934">
        <v>2.00941E-2</v>
      </c>
      <c r="AB4934">
        <v>1.63938E-2</v>
      </c>
      <c r="AC4934">
        <v>2.4697500000000001E-2</v>
      </c>
      <c r="AD4934">
        <v>2.5933100000000001E-2</v>
      </c>
      <c r="AE4934">
        <v>-5.3745800000000003E-2</v>
      </c>
      <c r="AF4934">
        <v>-3.5046000000000001E-2</v>
      </c>
      <c r="AG4934">
        <v>-2.2094599999999999E-2</v>
      </c>
      <c r="AH4934">
        <v>-9.1432000000000006E-3</v>
      </c>
      <c r="AI4934">
        <v>9.5565000000000008E-3</v>
      </c>
      <c r="AJ4934">
        <v>-1.1793E-2</v>
      </c>
      <c r="AK4934">
        <v>7.8423E-3</v>
      </c>
      <c r="AL4934" s="6">
        <v>2.1441700000000001E-2</v>
      </c>
      <c r="AM4934">
        <v>3.5041000000000003E-2</v>
      </c>
      <c r="AN4934">
        <v>5.4676299999999997E-2</v>
      </c>
    </row>
    <row r="4935" spans="1:40" x14ac:dyDescent="0.25">
      <c r="A4935" t="s">
        <v>64</v>
      </c>
      <c r="B4935">
        <v>30</v>
      </c>
      <c r="C4935" s="3">
        <v>41775</v>
      </c>
      <c r="D4935" t="s">
        <v>66</v>
      </c>
      <c r="E4935" s="2">
        <v>3</v>
      </c>
      <c r="F4935" t="str">
        <f t="shared" si="77"/>
        <v>Non-Residential|30|41775|Per Device|3</v>
      </c>
      <c r="I4935">
        <v>1.1212593</v>
      </c>
      <c r="K4935">
        <v>1.7872018999999999</v>
      </c>
      <c r="L4935">
        <v>720</v>
      </c>
      <c r="O4935">
        <v>1.3421977</v>
      </c>
      <c r="P4935">
        <v>65.746925000000005</v>
      </c>
      <c r="Q4935">
        <v>3.0067661000000001</v>
      </c>
      <c r="R4935">
        <v>725</v>
      </c>
      <c r="S4935">
        <v>13</v>
      </c>
      <c r="T4935">
        <v>16</v>
      </c>
      <c r="U4935">
        <v>1.1846920000000001</v>
      </c>
      <c r="V4935">
        <v>1.3283469999999999</v>
      </c>
      <c r="W4935">
        <v>1336</v>
      </c>
      <c r="X4935">
        <v>-0.22093840000000001</v>
      </c>
      <c r="Y4935">
        <v>-1.3850700000000001E-2</v>
      </c>
      <c r="Z4935">
        <v>6.66051E-2</v>
      </c>
      <c r="AA4935">
        <v>0.1116685</v>
      </c>
      <c r="AB4935">
        <v>7.8906500000000004E-2</v>
      </c>
      <c r="AC4935">
        <v>0.13002340000000001</v>
      </c>
      <c r="AD4935">
        <v>0.13673370000000001</v>
      </c>
      <c r="AE4935">
        <v>-0.38757009999999997</v>
      </c>
      <c r="AF4935">
        <v>-0.28912280000000001</v>
      </c>
      <c r="AG4935">
        <v>-0.22093840000000001</v>
      </c>
      <c r="AH4935">
        <v>-0.1527541</v>
      </c>
      <c r="AI4935">
        <v>-5.4306699999999999E-2</v>
      </c>
      <c r="AJ4935">
        <v>-0.1890819</v>
      </c>
      <c r="AK4935">
        <v>-8.5553900000000002E-2</v>
      </c>
      <c r="AL4935">
        <v>-1.3850700000000001E-2</v>
      </c>
      <c r="AM4935">
        <v>5.7852500000000001E-2</v>
      </c>
      <c r="AN4935">
        <v>0.16138050000000001</v>
      </c>
    </row>
    <row r="4936" spans="1:40" x14ac:dyDescent="0.25">
      <c r="A4936" t="s">
        <v>64</v>
      </c>
      <c r="B4936">
        <v>30</v>
      </c>
      <c r="C4936" s="3">
        <v>41775</v>
      </c>
      <c r="D4936" t="s">
        <v>68</v>
      </c>
      <c r="E4936" s="2">
        <v>3</v>
      </c>
      <c r="F4936" t="str">
        <f t="shared" si="77"/>
        <v>Non-Residential|30|41775|Per Ton|3</v>
      </c>
      <c r="I4936">
        <v>0.28857680000000002</v>
      </c>
      <c r="K4936">
        <v>0.45996945</v>
      </c>
      <c r="L4936">
        <v>720</v>
      </c>
      <c r="O4936">
        <v>0.34543939000000001</v>
      </c>
      <c r="P4936">
        <v>65.746925000000005</v>
      </c>
      <c r="Q4936">
        <v>0.77384684000000004</v>
      </c>
      <c r="R4936">
        <v>725</v>
      </c>
      <c r="S4936">
        <v>13</v>
      </c>
      <c r="T4936">
        <v>16</v>
      </c>
      <c r="U4936">
        <v>1.1846920000000001</v>
      </c>
      <c r="V4936">
        <v>0.34187469999999998</v>
      </c>
      <c r="W4936">
        <v>1336</v>
      </c>
      <c r="X4936">
        <v>-5.6862599999999999E-2</v>
      </c>
      <c r="Y4936">
        <v>-3.5647000000000001E-3</v>
      </c>
      <c r="Z4936">
        <v>1.7142000000000001E-2</v>
      </c>
      <c r="AA4936">
        <v>2.8739899999999999E-2</v>
      </c>
      <c r="AB4936">
        <v>2.0308099999999999E-2</v>
      </c>
      <c r="AC4936">
        <v>3.3463899999999998E-2</v>
      </c>
      <c r="AD4936">
        <v>3.5190899999999997E-2</v>
      </c>
      <c r="AE4936">
        <v>-9.9748299999999998E-2</v>
      </c>
      <c r="AF4936">
        <v>-7.4411099999999994E-2</v>
      </c>
      <c r="AG4936">
        <v>-5.6862599999999999E-2</v>
      </c>
      <c r="AH4936">
        <v>-3.9314099999999998E-2</v>
      </c>
      <c r="AI4936">
        <v>-1.3976799999999999E-2</v>
      </c>
      <c r="AJ4936">
        <v>-4.8663699999999997E-2</v>
      </c>
      <c r="AK4936">
        <v>-2.2018900000000001E-2</v>
      </c>
      <c r="AL4936">
        <v>-3.5647000000000001E-3</v>
      </c>
      <c r="AM4936">
        <v>1.4889400000000001E-2</v>
      </c>
      <c r="AN4936">
        <v>4.1534300000000003E-2</v>
      </c>
    </row>
    <row r="4937" spans="1:40" x14ac:dyDescent="0.25">
      <c r="A4937" t="s">
        <v>64</v>
      </c>
      <c r="B4937">
        <v>50</v>
      </c>
      <c r="C4937" s="3">
        <v>41775</v>
      </c>
      <c r="D4937" t="s">
        <v>66</v>
      </c>
      <c r="E4937" s="2">
        <v>3</v>
      </c>
      <c r="F4937" t="str">
        <f t="shared" si="77"/>
        <v>Non-Residential|50|41775|Per Device|3</v>
      </c>
      <c r="I4937">
        <v>1.2252472000000001</v>
      </c>
      <c r="K4937">
        <v>2.2698858</v>
      </c>
      <c r="L4937">
        <v>715</v>
      </c>
      <c r="O4937">
        <v>1.2403204000000001</v>
      </c>
      <c r="P4937">
        <v>66.772064</v>
      </c>
      <c r="Q4937">
        <v>2.8888660000000002</v>
      </c>
      <c r="R4937">
        <v>715</v>
      </c>
      <c r="S4937">
        <v>13</v>
      </c>
      <c r="T4937">
        <v>16</v>
      </c>
      <c r="U4937">
        <v>1.119702</v>
      </c>
      <c r="V4937">
        <v>1.371912</v>
      </c>
      <c r="W4937">
        <v>3327</v>
      </c>
      <c r="X4937">
        <v>-1.50732E-2</v>
      </c>
      <c r="Y4937">
        <v>0.13159180000000001</v>
      </c>
      <c r="Z4937">
        <v>8.4888900000000003E-2</v>
      </c>
      <c r="AA4937">
        <v>0.10803749999999999</v>
      </c>
      <c r="AB4937">
        <v>9.5050300000000004E-2</v>
      </c>
      <c r="AC4937">
        <v>0.13739799999999999</v>
      </c>
      <c r="AD4937">
        <v>0.1438981</v>
      </c>
      <c r="AE4937">
        <v>-0.19115579999999999</v>
      </c>
      <c r="AF4937">
        <v>-8.7124800000000002E-2</v>
      </c>
      <c r="AG4937">
        <v>-1.50732E-2</v>
      </c>
      <c r="AH4937">
        <v>5.6978399999999998E-2</v>
      </c>
      <c r="AI4937">
        <v>0.1610095</v>
      </c>
      <c r="AJ4937">
        <v>-5.2821E-2</v>
      </c>
      <c r="AK4937">
        <v>5.6131500000000001E-2</v>
      </c>
      <c r="AL4937">
        <v>0.13159180000000001</v>
      </c>
      <c r="AM4937">
        <v>0.20705200000000001</v>
      </c>
      <c r="AN4937">
        <v>0.31600450000000002</v>
      </c>
    </row>
    <row r="4938" spans="1:40" x14ac:dyDescent="0.25">
      <c r="A4938" t="s">
        <v>64</v>
      </c>
      <c r="B4938">
        <v>50</v>
      </c>
      <c r="C4938" s="3">
        <v>41775</v>
      </c>
      <c r="D4938" t="s">
        <v>68</v>
      </c>
      <c r="E4938" s="2">
        <v>3</v>
      </c>
      <c r="F4938" t="str">
        <f t="shared" si="77"/>
        <v>Non-Residential|50|41775|Per Ton|3</v>
      </c>
      <c r="I4938">
        <v>0.31592183000000001</v>
      </c>
      <c r="K4938">
        <v>0.58527492999999997</v>
      </c>
      <c r="L4938">
        <v>715</v>
      </c>
      <c r="O4938">
        <v>0.31980835000000002</v>
      </c>
      <c r="P4938">
        <v>66.772064</v>
      </c>
      <c r="Q4938">
        <v>0.74487486000000003</v>
      </c>
      <c r="R4938">
        <v>715</v>
      </c>
      <c r="S4938">
        <v>13</v>
      </c>
      <c r="T4938">
        <v>16</v>
      </c>
      <c r="U4938">
        <v>1.119702</v>
      </c>
      <c r="V4938">
        <v>0.35373840000000001</v>
      </c>
      <c r="W4938">
        <v>3327</v>
      </c>
      <c r="X4938">
        <v>-3.8865000000000002E-3</v>
      </c>
      <c r="Y4938" s="6">
        <v>3.3930000000000002E-2</v>
      </c>
      <c r="Z4938">
        <v>2.1888000000000001E-2</v>
      </c>
      <c r="AA4938">
        <v>2.7856700000000002E-2</v>
      </c>
      <c r="AB4938">
        <v>2.4508100000000001E-2</v>
      </c>
      <c r="AC4938">
        <v>3.5427199999999999E-2</v>
      </c>
      <c r="AD4938">
        <v>3.7103200000000003E-2</v>
      </c>
      <c r="AE4938">
        <v>-4.92883E-2</v>
      </c>
      <c r="AF4938">
        <v>-2.2464499999999998E-2</v>
      </c>
      <c r="AG4938">
        <v>-3.8865000000000002E-3</v>
      </c>
      <c r="AH4938">
        <v>1.46915E-2</v>
      </c>
      <c r="AI4938">
        <v>4.1515200000000002E-2</v>
      </c>
      <c r="AJ4938">
        <v>-1.3619600000000001E-2</v>
      </c>
      <c r="AK4938">
        <v>1.4473099999999999E-2</v>
      </c>
      <c r="AL4938" s="6">
        <v>3.3930000000000002E-2</v>
      </c>
      <c r="AM4938">
        <v>5.3386999999999997E-2</v>
      </c>
      <c r="AN4938">
        <v>8.1479700000000002E-2</v>
      </c>
    </row>
    <row r="4939" spans="1:40" x14ac:dyDescent="0.25">
      <c r="A4939" t="s">
        <v>65</v>
      </c>
      <c r="B4939" t="s">
        <v>24</v>
      </c>
      <c r="C4939" s="3">
        <v>41775</v>
      </c>
      <c r="D4939" t="s">
        <v>66</v>
      </c>
      <c r="E4939" s="2">
        <v>3</v>
      </c>
      <c r="F4939" t="str">
        <f t="shared" si="77"/>
        <v>Residential|All|41775|Per Device|3</v>
      </c>
      <c r="I4939">
        <v>0.54557431000000001</v>
      </c>
      <c r="K4939">
        <v>0.54811195999999995</v>
      </c>
      <c r="L4939">
        <v>1388</v>
      </c>
      <c r="O4939">
        <v>0.56617139000000005</v>
      </c>
      <c r="P4939">
        <v>65.369384999999994</v>
      </c>
      <c r="Q4939">
        <v>0.59523789000000005</v>
      </c>
      <c r="R4939">
        <v>1341</v>
      </c>
      <c r="S4939">
        <v>13</v>
      </c>
      <c r="T4939">
        <v>16</v>
      </c>
      <c r="U4939">
        <v>1.0832059999999999</v>
      </c>
      <c r="V4939">
        <v>0.59096930000000003</v>
      </c>
      <c r="W4939">
        <v>22395</v>
      </c>
      <c r="X4939">
        <v>-2.05971E-2</v>
      </c>
      <c r="Y4939" s="6">
        <v>2.4797900000000001E-2</v>
      </c>
      <c r="Z4939">
        <v>1.4712100000000001E-2</v>
      </c>
      <c r="AA4939">
        <v>1.6254600000000001E-2</v>
      </c>
      <c r="AB4939">
        <v>1.5936200000000001E-2</v>
      </c>
      <c r="AC4939">
        <v>2.19239E-2</v>
      </c>
      <c r="AD4939">
        <v>2.2763499999999999E-2</v>
      </c>
      <c r="AE4939">
        <v>-4.8693699999999999E-2</v>
      </c>
      <c r="AF4939">
        <v>-3.2093999999999998E-2</v>
      </c>
      <c r="AG4939">
        <v>-2.05971E-2</v>
      </c>
      <c r="AH4939">
        <v>-9.1001999999999993E-3</v>
      </c>
      <c r="AI4939">
        <v>7.4995000000000001E-3</v>
      </c>
      <c r="AJ4939">
        <v>-4.3746000000000002E-3</v>
      </c>
      <c r="AK4939">
        <v>1.28608E-2</v>
      </c>
      <c r="AL4939" s="6">
        <v>2.4797900000000001E-2</v>
      </c>
      <c r="AM4939">
        <v>3.67351E-2</v>
      </c>
      <c r="AN4939">
        <v>5.3970499999999998E-2</v>
      </c>
    </row>
    <row r="4940" spans="1:40" x14ac:dyDescent="0.25">
      <c r="A4940" t="s">
        <v>65</v>
      </c>
      <c r="B4940" t="s">
        <v>24</v>
      </c>
      <c r="C4940" s="3">
        <v>41775</v>
      </c>
      <c r="D4940" t="s">
        <v>68</v>
      </c>
      <c r="E4940" s="2">
        <v>3</v>
      </c>
      <c r="F4940" t="str">
        <f t="shared" si="77"/>
        <v>Residential|All|41775|Per Ton|3</v>
      </c>
      <c r="I4940">
        <v>0.15281611</v>
      </c>
      <c r="K4940">
        <v>0.15352690999999999</v>
      </c>
      <c r="L4940">
        <v>1388</v>
      </c>
      <c r="O4940">
        <v>0.15858538</v>
      </c>
      <c r="P4940">
        <v>65.369384999999994</v>
      </c>
      <c r="Q4940">
        <v>0.16672695000000001</v>
      </c>
      <c r="R4940">
        <v>1341</v>
      </c>
      <c r="S4940">
        <v>13</v>
      </c>
      <c r="T4940">
        <v>16</v>
      </c>
      <c r="U4940">
        <v>1.0832059999999999</v>
      </c>
      <c r="V4940">
        <v>0.16553129999999999</v>
      </c>
      <c r="W4940">
        <v>22395</v>
      </c>
      <c r="X4940">
        <v>-5.7692999999999998E-3</v>
      </c>
      <c r="Y4940">
        <v>6.9458999999999996E-3</v>
      </c>
      <c r="Z4940">
        <v>4.1209000000000003E-3</v>
      </c>
      <c r="AA4940">
        <v>4.5529000000000003E-3</v>
      </c>
      <c r="AB4940">
        <v>4.4638000000000004E-3</v>
      </c>
      <c r="AC4940">
        <v>6.1409000000000004E-3</v>
      </c>
      <c r="AD4940">
        <v>6.3761E-3</v>
      </c>
      <c r="AE4940">
        <v>-1.3639200000000001E-2</v>
      </c>
      <c r="AF4940">
        <v>-8.9896000000000004E-3</v>
      </c>
      <c r="AG4940">
        <v>-5.7692999999999998E-3</v>
      </c>
      <c r="AH4940">
        <v>-2.5490000000000001E-3</v>
      </c>
      <c r="AI4940">
        <v>2.1006000000000002E-3</v>
      </c>
      <c r="AJ4940">
        <v>-1.2252999999999999E-3</v>
      </c>
      <c r="AK4940">
        <v>3.6023000000000001E-3</v>
      </c>
      <c r="AL4940">
        <v>6.9458999999999996E-3</v>
      </c>
      <c r="AM4940">
        <v>1.0289599999999999E-2</v>
      </c>
      <c r="AN4940">
        <v>1.5117200000000001E-2</v>
      </c>
    </row>
    <row r="4941" spans="1:40" x14ac:dyDescent="0.25">
      <c r="A4941" t="s">
        <v>65</v>
      </c>
      <c r="B4941">
        <v>50</v>
      </c>
      <c r="C4941" s="3">
        <v>41775</v>
      </c>
      <c r="D4941" t="s">
        <v>66</v>
      </c>
      <c r="E4941" s="2">
        <v>3</v>
      </c>
      <c r="F4941" t="str">
        <f t="shared" si="77"/>
        <v>Residential|50|41775|Per Device|3</v>
      </c>
      <c r="I4941">
        <v>0.58494038999999998</v>
      </c>
      <c r="K4941">
        <v>0.55102742999999998</v>
      </c>
      <c r="L4941">
        <v>707</v>
      </c>
      <c r="O4941">
        <v>0.57898632000000005</v>
      </c>
      <c r="P4941">
        <v>65.073654000000005</v>
      </c>
      <c r="Q4941">
        <v>0.59309038999999997</v>
      </c>
      <c r="R4941">
        <v>679</v>
      </c>
      <c r="S4941">
        <v>13</v>
      </c>
      <c r="T4941">
        <v>16</v>
      </c>
      <c r="U4941">
        <v>1.0626960000000001</v>
      </c>
      <c r="V4941">
        <v>0.62161409999999995</v>
      </c>
      <c r="W4941">
        <v>11772</v>
      </c>
      <c r="X4941">
        <v>5.9541000000000004E-3</v>
      </c>
      <c r="Y4941">
        <v>4.26278E-2</v>
      </c>
      <c r="Z4941">
        <v>2.0723499999999999E-2</v>
      </c>
      <c r="AA4941">
        <v>2.2760699999999998E-2</v>
      </c>
      <c r="AB4941">
        <v>2.2022799999999999E-2</v>
      </c>
      <c r="AC4941">
        <v>3.0781699999999999E-2</v>
      </c>
      <c r="AD4941">
        <v>3.1670999999999998E-2</v>
      </c>
      <c r="AE4941">
        <v>-3.3494299999999998E-2</v>
      </c>
      <c r="AF4941">
        <v>-1.01879E-2</v>
      </c>
      <c r="AG4941">
        <v>5.9541000000000004E-3</v>
      </c>
      <c r="AH4941">
        <v>2.2096000000000001E-2</v>
      </c>
      <c r="AI4941">
        <v>4.5402400000000002E-2</v>
      </c>
      <c r="AJ4941">
        <v>2.0397000000000002E-3</v>
      </c>
      <c r="AK4941">
        <v>2.6019500000000001E-2</v>
      </c>
      <c r="AL4941">
        <v>4.26278E-2</v>
      </c>
      <c r="AM4941">
        <v>5.92361E-2</v>
      </c>
      <c r="AN4941">
        <v>8.3215800000000006E-2</v>
      </c>
    </row>
    <row r="4942" spans="1:40" x14ac:dyDescent="0.25">
      <c r="A4942" t="s">
        <v>65</v>
      </c>
      <c r="B4942">
        <v>50</v>
      </c>
      <c r="C4942" s="3">
        <v>41775</v>
      </c>
      <c r="D4942" t="s">
        <v>68</v>
      </c>
      <c r="E4942" s="2">
        <v>3</v>
      </c>
      <c r="F4942" t="str">
        <f t="shared" si="77"/>
        <v>Residential|50|41775|Per Ton|3</v>
      </c>
      <c r="I4942">
        <v>0.16647004000000001</v>
      </c>
      <c r="K4942">
        <v>0.15681864000000001</v>
      </c>
      <c r="L4942">
        <v>707</v>
      </c>
      <c r="O4942">
        <v>0.16477554999999999</v>
      </c>
      <c r="P4942">
        <v>65.073654000000005</v>
      </c>
      <c r="Q4942">
        <v>0.16878947999999999</v>
      </c>
      <c r="R4942">
        <v>679</v>
      </c>
      <c r="S4942">
        <v>13</v>
      </c>
      <c r="T4942">
        <v>16</v>
      </c>
      <c r="U4942">
        <v>1.0626960000000001</v>
      </c>
      <c r="V4942">
        <v>0.17690710000000001</v>
      </c>
      <c r="W4942">
        <v>11772</v>
      </c>
      <c r="X4942">
        <v>1.6945E-3</v>
      </c>
      <c r="Y4942">
        <v>1.2131599999999999E-2</v>
      </c>
      <c r="Z4942">
        <v>5.8977999999999999E-3</v>
      </c>
      <c r="AA4942">
        <v>6.4774999999999998E-3</v>
      </c>
      <c r="AB4942">
        <v>6.2674999999999996E-3</v>
      </c>
      <c r="AC4942">
        <v>8.7603000000000004E-3</v>
      </c>
      <c r="AD4942">
        <v>9.0133999999999995E-3</v>
      </c>
      <c r="AE4942">
        <v>-9.5321999999999994E-3</v>
      </c>
      <c r="AF4942">
        <v>-2.8993999999999999E-3</v>
      </c>
      <c r="AG4942">
        <v>1.6945E-3</v>
      </c>
      <c r="AH4942">
        <v>6.2884000000000004E-3</v>
      </c>
      <c r="AI4942">
        <v>1.2921200000000001E-2</v>
      </c>
      <c r="AJ4942">
        <v>5.8049999999999996E-4</v>
      </c>
      <c r="AK4942">
        <v>7.4050000000000001E-3</v>
      </c>
      <c r="AL4942">
        <v>1.2131599999999999E-2</v>
      </c>
      <c r="AM4942">
        <v>1.68582E-2</v>
      </c>
      <c r="AN4942">
        <v>2.3682700000000001E-2</v>
      </c>
    </row>
    <row r="4943" spans="1:40" x14ac:dyDescent="0.25">
      <c r="A4943" t="s">
        <v>65</v>
      </c>
      <c r="B4943">
        <v>100</v>
      </c>
      <c r="C4943" s="3">
        <v>41775</v>
      </c>
      <c r="D4943" t="s">
        <v>66</v>
      </c>
      <c r="E4943" s="2">
        <v>3</v>
      </c>
      <c r="F4943" t="str">
        <f t="shared" si="77"/>
        <v>Residential|100|41775|Per Device|3</v>
      </c>
      <c r="I4943">
        <v>0.50333907</v>
      </c>
      <c r="K4943">
        <v>0.54434994000000003</v>
      </c>
      <c r="L4943">
        <v>681</v>
      </c>
      <c r="O4943">
        <v>0.55276917000000003</v>
      </c>
      <c r="P4943">
        <v>65.703941</v>
      </c>
      <c r="Q4943">
        <v>0.59774139999999998</v>
      </c>
      <c r="R4943">
        <v>662</v>
      </c>
      <c r="S4943">
        <v>13</v>
      </c>
      <c r="T4943">
        <v>16</v>
      </c>
      <c r="U4943">
        <v>1.110833</v>
      </c>
      <c r="V4943">
        <v>0.55912539999999999</v>
      </c>
      <c r="W4943">
        <v>10623</v>
      </c>
      <c r="X4943">
        <v>-4.9430099999999998E-2</v>
      </c>
      <c r="Y4943">
        <v>6.3562999999999996E-3</v>
      </c>
      <c r="Z4943">
        <v>2.08595E-2</v>
      </c>
      <c r="AA4943">
        <v>2.32319E-2</v>
      </c>
      <c r="AB4943">
        <v>2.3171500000000001E-2</v>
      </c>
      <c r="AC4943">
        <v>3.1222400000000001E-2</v>
      </c>
      <c r="AD4943">
        <v>3.2812099999999997E-2</v>
      </c>
      <c r="AE4943">
        <v>-8.9443300000000003E-2</v>
      </c>
      <c r="AF4943">
        <v>-6.5803200000000006E-2</v>
      </c>
      <c r="AG4943">
        <v>-4.9430099999999998E-2</v>
      </c>
      <c r="AH4943">
        <v>-3.3057000000000003E-2</v>
      </c>
      <c r="AI4943">
        <v>-9.4169000000000006E-3</v>
      </c>
      <c r="AJ4943">
        <v>-3.5694200000000002E-2</v>
      </c>
      <c r="AK4943">
        <v>-1.08504E-2</v>
      </c>
      <c r="AL4943">
        <v>6.3562999999999996E-3</v>
      </c>
      <c r="AM4943">
        <v>2.3563000000000001E-2</v>
      </c>
      <c r="AN4943">
        <v>4.8406699999999997E-2</v>
      </c>
    </row>
    <row r="4944" spans="1:40" x14ac:dyDescent="0.25">
      <c r="A4944" t="s">
        <v>65</v>
      </c>
      <c r="B4944">
        <v>100</v>
      </c>
      <c r="C4944" s="3">
        <v>41775</v>
      </c>
      <c r="D4944" t="s">
        <v>68</v>
      </c>
      <c r="E4944" s="2">
        <v>3</v>
      </c>
      <c r="F4944" t="str">
        <f t="shared" si="77"/>
        <v>Residential|100|41775|Per Ton|3</v>
      </c>
      <c r="I4944">
        <v>0.13868850999999999</v>
      </c>
      <c r="K4944">
        <v>0.14998851999999999</v>
      </c>
      <c r="L4944">
        <v>681</v>
      </c>
      <c r="O4944">
        <v>0.15230832999999999</v>
      </c>
      <c r="P4944">
        <v>65.703941</v>
      </c>
      <c r="Q4944">
        <v>0.16469983999999999</v>
      </c>
      <c r="R4944">
        <v>662</v>
      </c>
      <c r="S4944">
        <v>13</v>
      </c>
      <c r="T4944">
        <v>16</v>
      </c>
      <c r="U4944">
        <v>1.110833</v>
      </c>
      <c r="V4944">
        <v>0.15405969999999999</v>
      </c>
      <c r="W4944">
        <v>10623</v>
      </c>
      <c r="X4944">
        <v>-1.36198E-2</v>
      </c>
      <c r="Y4944">
        <v>1.7514E-3</v>
      </c>
      <c r="Z4944">
        <v>5.7476000000000003E-3</v>
      </c>
      <c r="AA4944">
        <v>6.4012000000000001E-3</v>
      </c>
      <c r="AB4944">
        <v>6.3845999999999998E-3</v>
      </c>
      <c r="AC4944">
        <v>8.6029000000000001E-3</v>
      </c>
      <c r="AD4944">
        <v>9.0410000000000004E-3</v>
      </c>
      <c r="AE4944">
        <v>-2.4644900000000001E-2</v>
      </c>
      <c r="AF4944">
        <v>-1.81312E-2</v>
      </c>
      <c r="AG4944">
        <v>-1.36198E-2</v>
      </c>
      <c r="AH4944">
        <v>-9.1083999999999991E-3</v>
      </c>
      <c r="AI4944">
        <v>-2.5947000000000001E-3</v>
      </c>
      <c r="AJ4944">
        <v>-9.8350999999999994E-3</v>
      </c>
      <c r="AK4944">
        <v>-2.9897000000000001E-3</v>
      </c>
      <c r="AL4944">
        <v>1.7514E-3</v>
      </c>
      <c r="AM4944">
        <v>6.4925E-3</v>
      </c>
      <c r="AN4944">
        <v>1.33378E-2</v>
      </c>
    </row>
    <row r="4945" spans="1:40" x14ac:dyDescent="0.25">
      <c r="A4945" t="s">
        <v>24</v>
      </c>
      <c r="B4945" t="s">
        <v>24</v>
      </c>
      <c r="C4945" s="3">
        <v>41775</v>
      </c>
      <c r="D4945" t="s">
        <v>66</v>
      </c>
      <c r="E4945" s="2">
        <v>4</v>
      </c>
      <c r="F4945" t="str">
        <f t="shared" si="77"/>
        <v>All|All|41775|Per Device|4</v>
      </c>
      <c r="I4945">
        <v>0.68719691999999999</v>
      </c>
      <c r="K4945">
        <v>1.5854893999999999</v>
      </c>
      <c r="L4945">
        <v>2823</v>
      </c>
      <c r="O4945">
        <v>0.72732719999999995</v>
      </c>
      <c r="P4945">
        <v>66.223557</v>
      </c>
      <c r="Q4945">
        <v>2.2299794999999998</v>
      </c>
      <c r="R4945">
        <v>2781</v>
      </c>
      <c r="S4945">
        <v>13</v>
      </c>
      <c r="T4945">
        <v>16</v>
      </c>
      <c r="U4945">
        <v>1.134309</v>
      </c>
      <c r="V4945">
        <v>0.77949380000000001</v>
      </c>
      <c r="W4945">
        <v>27058</v>
      </c>
      <c r="X4945">
        <v>-4.0130300000000001E-2</v>
      </c>
      <c r="Y4945">
        <v>5.21666E-2</v>
      </c>
      <c r="Z4945">
        <v>2.9840599999999998E-2</v>
      </c>
      <c r="AA4945">
        <v>4.2286400000000002E-2</v>
      </c>
      <c r="AB4945">
        <v>3.3848499999999997E-2</v>
      </c>
      <c r="AC4945">
        <v>5.1755200000000001E-2</v>
      </c>
      <c r="AD4945">
        <v>5.4165100000000001E-2</v>
      </c>
      <c r="AE4945">
        <v>-0.1064572</v>
      </c>
      <c r="AF4945">
        <v>-6.7270700000000003E-2</v>
      </c>
      <c r="AG4945">
        <v>-4.0130300000000001E-2</v>
      </c>
      <c r="AH4945">
        <v>-1.2989799999999999E-2</v>
      </c>
      <c r="AI4945">
        <v>2.61967E-2</v>
      </c>
      <c r="AJ4945">
        <v>-1.7248800000000002E-2</v>
      </c>
      <c r="AK4945">
        <v>2.3762399999999999E-2</v>
      </c>
      <c r="AL4945">
        <v>5.21666E-2</v>
      </c>
      <c r="AM4945">
        <v>8.0570799999999998E-2</v>
      </c>
      <c r="AN4945">
        <v>0.121582</v>
      </c>
    </row>
    <row r="4946" spans="1:40" x14ac:dyDescent="0.25">
      <c r="A4946" t="s">
        <v>24</v>
      </c>
      <c r="B4946" t="s">
        <v>24</v>
      </c>
      <c r="C4946" s="3">
        <v>41775</v>
      </c>
      <c r="D4946" t="s">
        <v>68</v>
      </c>
      <c r="E4946" s="2">
        <v>4</v>
      </c>
      <c r="F4946" t="str">
        <f t="shared" si="77"/>
        <v>All|All|41775|Per Ton|4</v>
      </c>
      <c r="I4946">
        <v>0.18770751999999999</v>
      </c>
      <c r="K4946">
        <v>0.43307569000000001</v>
      </c>
      <c r="L4946">
        <v>2823</v>
      </c>
      <c r="O4946">
        <v>0.19866908999999999</v>
      </c>
      <c r="P4946">
        <v>66.223557</v>
      </c>
      <c r="Q4946">
        <v>0.60911788</v>
      </c>
      <c r="R4946">
        <v>2781</v>
      </c>
      <c r="S4946">
        <v>13</v>
      </c>
      <c r="T4946">
        <v>16</v>
      </c>
      <c r="U4946">
        <v>1.134309</v>
      </c>
      <c r="V4946">
        <v>0.21291840000000001</v>
      </c>
      <c r="W4946">
        <v>27058</v>
      </c>
      <c r="X4946">
        <v>-1.09616E-2</v>
      </c>
      <c r="Y4946">
        <v>1.4249299999999999E-2</v>
      </c>
      <c r="Z4946">
        <v>8.1510000000000003E-3</v>
      </c>
      <c r="AA4946">
        <v>1.15505E-2</v>
      </c>
      <c r="AB4946">
        <v>9.2457000000000008E-3</v>
      </c>
      <c r="AC4946">
        <v>1.4136900000000001E-2</v>
      </c>
      <c r="AD4946">
        <v>1.47952E-2</v>
      </c>
      <c r="AE4946">
        <v>-2.9078699999999999E-2</v>
      </c>
      <c r="AF4946">
        <v>-1.8374999999999999E-2</v>
      </c>
      <c r="AG4946">
        <v>-1.09616E-2</v>
      </c>
      <c r="AH4946">
        <v>-3.5482000000000001E-3</v>
      </c>
      <c r="AI4946">
        <v>7.1555999999999998E-3</v>
      </c>
      <c r="AJ4946">
        <v>-4.7115000000000004E-3</v>
      </c>
      <c r="AK4946">
        <v>6.4907000000000003E-3</v>
      </c>
      <c r="AL4946">
        <v>1.4249299999999999E-2</v>
      </c>
      <c r="AM4946">
        <v>2.20079E-2</v>
      </c>
      <c r="AN4946">
        <v>3.3210099999999999E-2</v>
      </c>
    </row>
    <row r="4947" spans="1:40" x14ac:dyDescent="0.25">
      <c r="A4947" t="s">
        <v>64</v>
      </c>
      <c r="B4947" t="s">
        <v>24</v>
      </c>
      <c r="C4947" s="3">
        <v>41775</v>
      </c>
      <c r="D4947" t="s">
        <v>66</v>
      </c>
      <c r="E4947" s="2">
        <v>4</v>
      </c>
      <c r="F4947" t="str">
        <f t="shared" si="77"/>
        <v>Non-Residential|All|41775|Per Device|4</v>
      </c>
      <c r="I4947">
        <v>1.1733509</v>
      </c>
      <c r="K4947">
        <v>2.0753298</v>
      </c>
      <c r="L4947">
        <v>1435</v>
      </c>
      <c r="O4947">
        <v>1.2690302</v>
      </c>
      <c r="P4947">
        <v>66.940048000000004</v>
      </c>
      <c r="Q4947">
        <v>3.0144183999999998</v>
      </c>
      <c r="R4947">
        <v>1440</v>
      </c>
      <c r="S4947">
        <v>13</v>
      </c>
      <c r="T4947">
        <v>16</v>
      </c>
      <c r="U4947">
        <v>1.1416649999999999</v>
      </c>
      <c r="V4947">
        <v>1.339574</v>
      </c>
      <c r="W4947">
        <v>4663</v>
      </c>
      <c r="X4947">
        <v>-9.5679299999999995E-2</v>
      </c>
      <c r="Y4947">
        <v>7.0543800000000004E-2</v>
      </c>
      <c r="Z4947">
        <v>5.4784899999999997E-2</v>
      </c>
      <c r="AA4947">
        <v>7.9436900000000005E-2</v>
      </c>
      <c r="AB4947">
        <v>6.2546099999999993E-2</v>
      </c>
      <c r="AC4947">
        <v>9.6496700000000005E-2</v>
      </c>
      <c r="AD4947">
        <v>0.101105</v>
      </c>
      <c r="AE4947">
        <v>-0.2193447</v>
      </c>
      <c r="AF4947">
        <v>-0.1462822</v>
      </c>
      <c r="AG4947">
        <v>-9.5679299999999995E-2</v>
      </c>
      <c r="AH4947">
        <v>-4.50763E-2</v>
      </c>
      <c r="AI4947">
        <v>2.7986199999999999E-2</v>
      </c>
      <c r="AJ4947">
        <v>-5.90276E-2</v>
      </c>
      <c r="AK4947">
        <v>1.75242E-2</v>
      </c>
      <c r="AL4947">
        <v>7.0543800000000004E-2</v>
      </c>
      <c r="AM4947">
        <v>0.1235633</v>
      </c>
      <c r="AN4947">
        <v>0.20011509999999999</v>
      </c>
    </row>
    <row r="4948" spans="1:40" x14ac:dyDescent="0.25">
      <c r="A4948" t="s">
        <v>64</v>
      </c>
      <c r="B4948" t="s">
        <v>24</v>
      </c>
      <c r="C4948" s="3">
        <v>41775</v>
      </c>
      <c r="D4948" t="s">
        <v>68</v>
      </c>
      <c r="E4948" s="2">
        <v>4</v>
      </c>
      <c r="F4948" t="str">
        <f t="shared" si="77"/>
        <v>Non-Residential|All|41775|Per Ton|4</v>
      </c>
      <c r="I4948">
        <v>0.30235761999999999</v>
      </c>
      <c r="K4948">
        <v>0.53478610999999998</v>
      </c>
      <c r="L4948">
        <v>1435</v>
      </c>
      <c r="O4948">
        <v>0.32701293999999997</v>
      </c>
      <c r="P4948">
        <v>66.940048000000004</v>
      </c>
      <c r="Q4948">
        <v>0.77677728000000001</v>
      </c>
      <c r="R4948">
        <v>1440</v>
      </c>
      <c r="S4948">
        <v>13</v>
      </c>
      <c r="T4948">
        <v>16</v>
      </c>
      <c r="U4948">
        <v>1.1416649999999999</v>
      </c>
      <c r="V4948">
        <v>0.34519119999999998</v>
      </c>
      <c r="W4948">
        <v>4663</v>
      </c>
      <c r="X4948">
        <v>-2.4655300000000002E-2</v>
      </c>
      <c r="Y4948">
        <v>1.8178199999999999E-2</v>
      </c>
      <c r="Z4948">
        <v>1.41174E-2</v>
      </c>
      <c r="AA4948">
        <v>2.0469899999999999E-2</v>
      </c>
      <c r="AB4948">
        <v>1.6117300000000001E-2</v>
      </c>
      <c r="AC4948">
        <v>2.4865999999999999E-2</v>
      </c>
      <c r="AD4948">
        <v>2.60535E-2</v>
      </c>
      <c r="AE4948">
        <v>-5.65224E-2</v>
      </c>
      <c r="AF4948">
        <v>-3.7695100000000002E-2</v>
      </c>
      <c r="AG4948">
        <v>-2.4655300000000002E-2</v>
      </c>
      <c r="AH4948">
        <v>-1.16156E-2</v>
      </c>
      <c r="AI4948">
        <v>7.2116999999999997E-3</v>
      </c>
      <c r="AJ4948">
        <v>-1.5210599999999999E-2</v>
      </c>
      <c r="AK4948">
        <v>4.5158000000000004E-3</v>
      </c>
      <c r="AL4948">
        <v>1.8178199999999999E-2</v>
      </c>
      <c r="AM4948">
        <v>3.18407E-2</v>
      </c>
      <c r="AN4948">
        <v>5.1567099999999998E-2</v>
      </c>
    </row>
    <row r="4949" spans="1:40" x14ac:dyDescent="0.25">
      <c r="A4949" t="s">
        <v>64</v>
      </c>
      <c r="B4949">
        <v>30</v>
      </c>
      <c r="C4949" s="3">
        <v>41775</v>
      </c>
      <c r="D4949" t="s">
        <v>66</v>
      </c>
      <c r="E4949" s="2">
        <v>4</v>
      </c>
      <c r="F4949" t="str">
        <f t="shared" si="77"/>
        <v>Non-Residential|30|41775|Per Device|4</v>
      </c>
      <c r="I4949">
        <v>1.1047332999999999</v>
      </c>
      <c r="K4949">
        <v>1.7607942999999999</v>
      </c>
      <c r="L4949">
        <v>720</v>
      </c>
      <c r="O4949">
        <v>1.3252052999999999</v>
      </c>
      <c r="P4949">
        <v>66.223183000000006</v>
      </c>
      <c r="Q4949">
        <v>3.0324689999999999</v>
      </c>
      <c r="R4949">
        <v>725</v>
      </c>
      <c r="S4949">
        <v>13</v>
      </c>
      <c r="T4949">
        <v>16</v>
      </c>
      <c r="U4949">
        <v>1.1846920000000001</v>
      </c>
      <c r="V4949">
        <v>1.3087690000000001</v>
      </c>
      <c r="W4949">
        <v>1336</v>
      </c>
      <c r="X4949">
        <v>-0.220472</v>
      </c>
      <c r="Y4949">
        <v>-1.64364E-2</v>
      </c>
      <c r="Z4949">
        <v>6.5620899999999996E-2</v>
      </c>
      <c r="AA4949">
        <v>0.1126231</v>
      </c>
      <c r="AB4949">
        <v>7.7740600000000007E-2</v>
      </c>
      <c r="AC4949">
        <v>0.13034589999999999</v>
      </c>
      <c r="AD4949">
        <v>0.13684869999999999</v>
      </c>
      <c r="AE4949">
        <v>-0.387517</v>
      </c>
      <c r="AF4949">
        <v>-0.28882550000000001</v>
      </c>
      <c r="AG4949">
        <v>-0.220472</v>
      </c>
      <c r="AH4949">
        <v>-0.15211849999999999</v>
      </c>
      <c r="AI4949">
        <v>-5.3426899999999999E-2</v>
      </c>
      <c r="AJ4949">
        <v>-0.19181509999999999</v>
      </c>
      <c r="AK4949">
        <v>-8.8199899999999998E-2</v>
      </c>
      <c r="AL4949">
        <v>-1.64364E-2</v>
      </c>
      <c r="AM4949">
        <v>5.5327099999999997E-2</v>
      </c>
      <c r="AN4949">
        <v>0.15894220000000001</v>
      </c>
    </row>
    <row r="4950" spans="1:40" x14ac:dyDescent="0.25">
      <c r="A4950" t="s">
        <v>64</v>
      </c>
      <c r="B4950">
        <v>30</v>
      </c>
      <c r="C4950" s="3">
        <v>41775</v>
      </c>
      <c r="D4950" t="s">
        <v>68</v>
      </c>
      <c r="E4950" s="2">
        <v>4</v>
      </c>
      <c r="F4950" t="str">
        <f t="shared" si="77"/>
        <v>Non-Residential|30|41775|Per Ton|4</v>
      </c>
      <c r="I4950">
        <v>0.28432353999999999</v>
      </c>
      <c r="K4950">
        <v>0.45317296000000001</v>
      </c>
      <c r="L4950">
        <v>720</v>
      </c>
      <c r="O4950">
        <v>0.34106608999999999</v>
      </c>
      <c r="P4950">
        <v>66.223183000000006</v>
      </c>
      <c r="Q4950">
        <v>0.78046196000000001</v>
      </c>
      <c r="R4950">
        <v>725</v>
      </c>
      <c r="S4950">
        <v>13</v>
      </c>
      <c r="T4950">
        <v>16</v>
      </c>
      <c r="U4950">
        <v>1.1846920000000001</v>
      </c>
      <c r="V4950">
        <v>0.33683590000000002</v>
      </c>
      <c r="W4950">
        <v>1336</v>
      </c>
      <c r="X4950">
        <v>-5.6742500000000001E-2</v>
      </c>
      <c r="Y4950">
        <v>-4.2301999999999999E-3</v>
      </c>
      <c r="Z4950">
        <v>1.6888799999999999E-2</v>
      </c>
      <c r="AA4950">
        <v>2.89856E-2</v>
      </c>
      <c r="AB4950">
        <v>2.0008000000000001E-2</v>
      </c>
      <c r="AC4950">
        <v>3.3546899999999998E-2</v>
      </c>
      <c r="AD4950">
        <v>3.5220500000000002E-2</v>
      </c>
      <c r="AE4950">
        <v>-9.9734699999999996E-2</v>
      </c>
      <c r="AF4950">
        <v>-7.4334600000000001E-2</v>
      </c>
      <c r="AG4950">
        <v>-5.6742500000000001E-2</v>
      </c>
      <c r="AH4950">
        <v>-3.9150499999999998E-2</v>
      </c>
      <c r="AI4950">
        <v>-1.3750399999999999E-2</v>
      </c>
      <c r="AJ4950">
        <v>-4.93672E-2</v>
      </c>
      <c r="AK4950">
        <v>-2.2699899999999999E-2</v>
      </c>
      <c r="AL4950">
        <v>-4.2301999999999999E-3</v>
      </c>
      <c r="AM4950">
        <v>1.4239399999999999E-2</v>
      </c>
      <c r="AN4950">
        <v>4.0906699999999997E-2</v>
      </c>
    </row>
    <row r="4951" spans="1:40" x14ac:dyDescent="0.25">
      <c r="A4951" t="s">
        <v>64</v>
      </c>
      <c r="B4951">
        <v>50</v>
      </c>
      <c r="C4951" s="3">
        <v>41775</v>
      </c>
      <c r="D4951" t="s">
        <v>66</v>
      </c>
      <c r="E4951" s="2">
        <v>4</v>
      </c>
      <c r="F4951" t="str">
        <f t="shared" si="77"/>
        <v>Non-Residential|50|41775|Per Device|4</v>
      </c>
      <c r="I4951">
        <v>1.2046574999999999</v>
      </c>
      <c r="K4951">
        <v>2.2297031</v>
      </c>
      <c r="L4951">
        <v>715</v>
      </c>
      <c r="O4951">
        <v>1.2350266000000001</v>
      </c>
      <c r="P4951">
        <v>67.245650999999995</v>
      </c>
      <c r="Q4951">
        <v>2.9636871</v>
      </c>
      <c r="R4951">
        <v>715</v>
      </c>
      <c r="S4951">
        <v>13</v>
      </c>
      <c r="T4951">
        <v>16</v>
      </c>
      <c r="U4951">
        <v>1.119702</v>
      </c>
      <c r="V4951">
        <v>1.3488579999999999</v>
      </c>
      <c r="W4951">
        <v>3327</v>
      </c>
      <c r="X4951">
        <v>-3.03691E-2</v>
      </c>
      <c r="Y4951">
        <v>0.1138313</v>
      </c>
      <c r="Z4951">
        <v>8.3386199999999994E-2</v>
      </c>
      <c r="AA4951">
        <v>0.11083560000000001</v>
      </c>
      <c r="AB4951">
        <v>9.3367699999999998E-2</v>
      </c>
      <c r="AC4951">
        <v>0.1387004</v>
      </c>
      <c r="AD4951">
        <v>0.14492089999999999</v>
      </c>
      <c r="AE4951">
        <v>-0.20812069999999999</v>
      </c>
      <c r="AF4951">
        <v>-0.1031036</v>
      </c>
      <c r="AG4951">
        <v>-3.03691E-2</v>
      </c>
      <c r="AH4951">
        <v>4.23655E-2</v>
      </c>
      <c r="AI4951">
        <v>0.1473826</v>
      </c>
      <c r="AJ4951">
        <v>-7.1892300000000006E-2</v>
      </c>
      <c r="AK4951">
        <v>3.7834699999999999E-2</v>
      </c>
      <c r="AL4951">
        <v>0.1138313</v>
      </c>
      <c r="AM4951">
        <v>0.18982789999999999</v>
      </c>
      <c r="AN4951">
        <v>0.29955490000000001</v>
      </c>
    </row>
    <row r="4952" spans="1:40" x14ac:dyDescent="0.25">
      <c r="A4952" t="s">
        <v>64</v>
      </c>
      <c r="B4952">
        <v>50</v>
      </c>
      <c r="C4952" s="3">
        <v>41775</v>
      </c>
      <c r="D4952" t="s">
        <v>68</v>
      </c>
      <c r="E4952" s="2">
        <v>4</v>
      </c>
      <c r="F4952" t="str">
        <f t="shared" si="77"/>
        <v>Non-Residential|50|41775|Per Ton|4</v>
      </c>
      <c r="I4952">
        <v>0.31061292000000001</v>
      </c>
      <c r="K4952">
        <v>0.57491409000000004</v>
      </c>
      <c r="L4952">
        <v>715</v>
      </c>
      <c r="O4952">
        <v>0.31844338</v>
      </c>
      <c r="P4952">
        <v>67.245650999999995</v>
      </c>
      <c r="Q4952">
        <v>0.76416698000000005</v>
      </c>
      <c r="R4952">
        <v>715</v>
      </c>
      <c r="S4952">
        <v>13</v>
      </c>
      <c r="T4952">
        <v>16</v>
      </c>
      <c r="U4952">
        <v>1.119702</v>
      </c>
      <c r="V4952">
        <v>0.34779399999999999</v>
      </c>
      <c r="W4952">
        <v>3327</v>
      </c>
      <c r="X4952">
        <v>-7.8305000000000007E-3</v>
      </c>
      <c r="Y4952">
        <v>2.9350600000000001E-2</v>
      </c>
      <c r="Z4952">
        <v>2.1500600000000002E-2</v>
      </c>
      <c r="AA4952">
        <v>2.8578200000000002E-2</v>
      </c>
      <c r="AB4952">
        <v>2.40742E-2</v>
      </c>
      <c r="AC4952">
        <v>3.5763000000000003E-2</v>
      </c>
      <c r="AD4952">
        <v>3.7366900000000002E-2</v>
      </c>
      <c r="AE4952">
        <v>-5.3662500000000002E-2</v>
      </c>
      <c r="AF4952">
        <v>-2.65846E-2</v>
      </c>
      <c r="AG4952">
        <v>-7.8305000000000007E-3</v>
      </c>
      <c r="AH4952">
        <v>1.09237E-2</v>
      </c>
      <c r="AI4952">
        <v>3.8001600000000003E-2</v>
      </c>
      <c r="AJ4952">
        <v>-1.8536899999999999E-2</v>
      </c>
      <c r="AK4952">
        <v>9.7553999999999991E-3</v>
      </c>
      <c r="AL4952">
        <v>2.9350600000000001E-2</v>
      </c>
      <c r="AM4952">
        <v>4.8945900000000001E-2</v>
      </c>
      <c r="AN4952">
        <v>7.7238200000000007E-2</v>
      </c>
    </row>
    <row r="4953" spans="1:40" x14ac:dyDescent="0.25">
      <c r="A4953" t="s">
        <v>65</v>
      </c>
      <c r="B4953" t="s">
        <v>24</v>
      </c>
      <c r="C4953" s="3">
        <v>41775</v>
      </c>
      <c r="D4953" t="s">
        <v>66</v>
      </c>
      <c r="E4953" s="2">
        <v>4</v>
      </c>
      <c r="F4953" t="str">
        <f t="shared" si="77"/>
        <v>Residential|All|41775|Per Device|4</v>
      </c>
      <c r="I4953">
        <v>0.50640335999999997</v>
      </c>
      <c r="K4953">
        <v>0.50688774999999997</v>
      </c>
      <c r="L4953">
        <v>1388</v>
      </c>
      <c r="O4953">
        <v>0.51305464999999995</v>
      </c>
      <c r="P4953">
        <v>66.078575000000001</v>
      </c>
      <c r="Q4953">
        <v>0.50259010999999998</v>
      </c>
      <c r="R4953">
        <v>1341</v>
      </c>
      <c r="S4953">
        <v>13</v>
      </c>
      <c r="T4953">
        <v>16</v>
      </c>
      <c r="U4953">
        <v>1.0832059999999999</v>
      </c>
      <c r="V4953">
        <v>0.5485392</v>
      </c>
      <c r="W4953">
        <v>22395</v>
      </c>
      <c r="X4953">
        <v>-6.6512999999999997E-3</v>
      </c>
      <c r="Y4953">
        <v>3.5484500000000002E-2</v>
      </c>
      <c r="Z4953">
        <v>1.3605600000000001E-2</v>
      </c>
      <c r="AA4953">
        <v>1.37246E-2</v>
      </c>
      <c r="AB4953">
        <v>1.47376E-2</v>
      </c>
      <c r="AC4953">
        <v>1.9325499999999999E-2</v>
      </c>
      <c r="AD4953">
        <v>2.01386E-2</v>
      </c>
      <c r="AE4953">
        <v>-3.1418000000000001E-2</v>
      </c>
      <c r="AF4953">
        <v>-1.6785600000000001E-2</v>
      </c>
      <c r="AG4953">
        <v>-6.6512999999999997E-3</v>
      </c>
      <c r="AH4953">
        <v>3.483E-3</v>
      </c>
      <c r="AI4953">
        <v>1.81154E-2</v>
      </c>
      <c r="AJ4953">
        <v>9.6758999999999994E-3</v>
      </c>
      <c r="AK4953">
        <v>2.4923799999999999E-2</v>
      </c>
      <c r="AL4953">
        <v>3.5484500000000002E-2</v>
      </c>
      <c r="AM4953">
        <v>4.6045200000000001E-2</v>
      </c>
      <c r="AN4953">
        <v>6.1293100000000003E-2</v>
      </c>
    </row>
    <row r="4954" spans="1:40" x14ac:dyDescent="0.25">
      <c r="A4954" t="s">
        <v>65</v>
      </c>
      <c r="B4954" t="s">
        <v>24</v>
      </c>
      <c r="C4954" s="3">
        <v>41775</v>
      </c>
      <c r="D4954" t="s">
        <v>68</v>
      </c>
      <c r="E4954" s="2">
        <v>4</v>
      </c>
      <c r="F4954" t="str">
        <f t="shared" si="77"/>
        <v>Residential|All|41775|Per Ton|4</v>
      </c>
      <c r="I4954">
        <v>0.14184427999999999</v>
      </c>
      <c r="K4954">
        <v>0.14197994999999999</v>
      </c>
      <c r="L4954">
        <v>1388</v>
      </c>
      <c r="O4954">
        <v>0.14370731</v>
      </c>
      <c r="P4954">
        <v>66.078575000000001</v>
      </c>
      <c r="Q4954">
        <v>0.14077618</v>
      </c>
      <c r="R4954">
        <v>1341</v>
      </c>
      <c r="S4954">
        <v>13</v>
      </c>
      <c r="T4954">
        <v>16</v>
      </c>
      <c r="U4954">
        <v>1.0832059999999999</v>
      </c>
      <c r="V4954">
        <v>0.15364659999999999</v>
      </c>
      <c r="W4954">
        <v>22395</v>
      </c>
      <c r="X4954">
        <v>-1.8630000000000001E-3</v>
      </c>
      <c r="Y4954">
        <v>9.9392000000000005E-3</v>
      </c>
      <c r="Z4954">
        <v>3.8108999999999999E-3</v>
      </c>
      <c r="AA4954">
        <v>3.8443000000000001E-3</v>
      </c>
      <c r="AB4954">
        <v>4.1279999999999997E-3</v>
      </c>
      <c r="AC4954">
        <v>5.4130999999999997E-3</v>
      </c>
      <c r="AD4954">
        <v>5.6407999999999996E-3</v>
      </c>
      <c r="AE4954">
        <v>-8.8001999999999993E-3</v>
      </c>
      <c r="AF4954">
        <v>-4.7016999999999996E-3</v>
      </c>
      <c r="AG4954">
        <v>-1.8630000000000001E-3</v>
      </c>
      <c r="AH4954">
        <v>9.7559999999999997E-4</v>
      </c>
      <c r="AI4954">
        <v>5.0740999999999998E-3</v>
      </c>
      <c r="AJ4954">
        <v>2.7101999999999998E-3</v>
      </c>
      <c r="AK4954">
        <v>6.9811999999999999E-3</v>
      </c>
      <c r="AL4954">
        <v>9.9392000000000005E-3</v>
      </c>
      <c r="AM4954">
        <v>1.28973E-2</v>
      </c>
      <c r="AN4954">
        <v>1.7168300000000001E-2</v>
      </c>
    </row>
    <row r="4955" spans="1:40" x14ac:dyDescent="0.25">
      <c r="A4955" t="s">
        <v>65</v>
      </c>
      <c r="B4955">
        <v>50</v>
      </c>
      <c r="C4955" s="3">
        <v>41775</v>
      </c>
      <c r="D4955" t="s">
        <v>66</v>
      </c>
      <c r="E4955" s="2">
        <v>4</v>
      </c>
      <c r="F4955" t="str">
        <f t="shared" si="77"/>
        <v>Residential|50|41775|Per Device|4</v>
      </c>
      <c r="I4955">
        <v>0.54209892000000004</v>
      </c>
      <c r="K4955">
        <v>0.51528499999999999</v>
      </c>
      <c r="L4955">
        <v>707</v>
      </c>
      <c r="O4955">
        <v>0.52287572000000004</v>
      </c>
      <c r="P4955">
        <v>65.612685999999997</v>
      </c>
      <c r="Q4955">
        <v>0.50196704000000003</v>
      </c>
      <c r="R4955">
        <v>679</v>
      </c>
      <c r="S4955">
        <v>13</v>
      </c>
      <c r="T4955">
        <v>16</v>
      </c>
      <c r="U4955">
        <v>1.0626960000000001</v>
      </c>
      <c r="V4955">
        <v>0.5760866</v>
      </c>
      <c r="W4955">
        <v>11772</v>
      </c>
      <c r="X4955">
        <v>1.9223199999999999E-2</v>
      </c>
      <c r="Y4955">
        <v>5.3210899999999998E-2</v>
      </c>
      <c r="Z4955">
        <v>1.9379299999999999E-2</v>
      </c>
      <c r="AA4955">
        <v>1.9263700000000002E-2</v>
      </c>
      <c r="AB4955">
        <v>2.0594299999999999E-2</v>
      </c>
      <c r="AC4955">
        <v>2.7324899999999999E-2</v>
      </c>
      <c r="AD4955">
        <v>2.8199599999999998E-2</v>
      </c>
      <c r="AE4955">
        <v>-1.5795E-2</v>
      </c>
      <c r="AF4955">
        <v>4.8939999999999999E-3</v>
      </c>
      <c r="AG4955">
        <v>1.9223199999999999E-2</v>
      </c>
      <c r="AH4955">
        <v>3.3552400000000003E-2</v>
      </c>
      <c r="AI4955">
        <v>5.4241400000000002E-2</v>
      </c>
      <c r="AJ4955">
        <v>1.7071599999999999E-2</v>
      </c>
      <c r="AK4955">
        <v>3.8422999999999999E-2</v>
      </c>
      <c r="AL4955">
        <v>5.3210899999999998E-2</v>
      </c>
      <c r="AM4955">
        <v>6.7998699999999995E-2</v>
      </c>
      <c r="AN4955">
        <v>8.9350100000000002E-2</v>
      </c>
    </row>
    <row r="4956" spans="1:40" x14ac:dyDescent="0.25">
      <c r="A4956" t="s">
        <v>65</v>
      </c>
      <c r="B4956">
        <v>50</v>
      </c>
      <c r="C4956" s="3">
        <v>41775</v>
      </c>
      <c r="D4956" t="s">
        <v>68</v>
      </c>
      <c r="E4956" s="2">
        <v>4</v>
      </c>
      <c r="F4956" t="str">
        <f t="shared" si="77"/>
        <v>Residential|50|41775|Per Ton|4</v>
      </c>
      <c r="I4956">
        <v>0.15427764999999999</v>
      </c>
      <c r="K4956">
        <v>0.14664658999999999</v>
      </c>
      <c r="L4956">
        <v>707</v>
      </c>
      <c r="O4956">
        <v>0.14880686000000001</v>
      </c>
      <c r="P4956">
        <v>65.612685999999997</v>
      </c>
      <c r="Q4956">
        <v>0.14285639</v>
      </c>
      <c r="R4956">
        <v>679</v>
      </c>
      <c r="S4956">
        <v>13</v>
      </c>
      <c r="T4956">
        <v>16</v>
      </c>
      <c r="U4956">
        <v>1.0626960000000001</v>
      </c>
      <c r="V4956">
        <v>0.16395029999999999</v>
      </c>
      <c r="W4956">
        <v>11772</v>
      </c>
      <c r="X4956">
        <v>5.4707999999999996E-3</v>
      </c>
      <c r="Y4956">
        <v>1.51434E-2</v>
      </c>
      <c r="Z4956">
        <v>5.5151999999999996E-3</v>
      </c>
      <c r="AA4956">
        <v>5.4822999999999998E-3</v>
      </c>
      <c r="AB4956">
        <v>5.8609999999999999E-3</v>
      </c>
      <c r="AC4956">
        <v>7.7765000000000004E-3</v>
      </c>
      <c r="AD4956">
        <v>8.0254000000000002E-3</v>
      </c>
      <c r="AE4956">
        <v>-4.4952000000000004E-3</v>
      </c>
      <c r="AF4956">
        <v>1.3928E-3</v>
      </c>
      <c r="AG4956">
        <v>5.4707999999999996E-3</v>
      </c>
      <c r="AH4956">
        <v>9.5487999999999996E-3</v>
      </c>
      <c r="AI4956">
        <v>1.5436699999999999E-2</v>
      </c>
      <c r="AJ4956">
        <v>4.8585E-3</v>
      </c>
      <c r="AK4956">
        <v>1.0934899999999999E-2</v>
      </c>
      <c r="AL4956">
        <v>1.51434E-2</v>
      </c>
      <c r="AM4956">
        <v>1.9352000000000001E-2</v>
      </c>
      <c r="AN4956">
        <v>2.54284E-2</v>
      </c>
    </row>
    <row r="4957" spans="1:40" x14ac:dyDescent="0.25">
      <c r="A4957" t="s">
        <v>65</v>
      </c>
      <c r="B4957">
        <v>100</v>
      </c>
      <c r="C4957" s="3">
        <v>41775</v>
      </c>
      <c r="D4957" t="s">
        <v>66</v>
      </c>
      <c r="E4957" s="2">
        <v>4</v>
      </c>
      <c r="F4957" t="str">
        <f t="shared" si="77"/>
        <v>Residential|100|41775|Per Device|4</v>
      </c>
      <c r="I4957">
        <v>0.46811757999999998</v>
      </c>
      <c r="K4957">
        <v>0.49747770000000002</v>
      </c>
      <c r="L4957">
        <v>681</v>
      </c>
      <c r="O4957">
        <v>0.50282947</v>
      </c>
      <c r="P4957">
        <v>66.605637000000002</v>
      </c>
      <c r="Q4957">
        <v>0.50347940000000002</v>
      </c>
      <c r="R4957">
        <v>662</v>
      </c>
      <c r="S4957">
        <v>13</v>
      </c>
      <c r="T4957">
        <v>16</v>
      </c>
      <c r="U4957">
        <v>1.110833</v>
      </c>
      <c r="V4957">
        <v>0.52000029999999997</v>
      </c>
      <c r="W4957">
        <v>10623</v>
      </c>
      <c r="X4957">
        <v>-3.4711899999999997E-2</v>
      </c>
      <c r="Y4957">
        <v>1.71708E-2</v>
      </c>
      <c r="Z4957">
        <v>1.9063400000000001E-2</v>
      </c>
      <c r="AA4957">
        <v>1.95683E-2</v>
      </c>
      <c r="AB4957">
        <v>2.1176199999999999E-2</v>
      </c>
      <c r="AC4957">
        <v>2.7319E-2</v>
      </c>
      <c r="AD4957">
        <v>2.88331E-2</v>
      </c>
      <c r="AE4957">
        <v>-6.9722699999999999E-2</v>
      </c>
      <c r="AF4957">
        <v>-4.9037999999999998E-2</v>
      </c>
      <c r="AG4957">
        <v>-3.4711899999999997E-2</v>
      </c>
      <c r="AH4957">
        <v>-2.0385799999999999E-2</v>
      </c>
      <c r="AI4957">
        <v>2.989E-4</v>
      </c>
      <c r="AJ4957">
        <v>-1.97804E-2</v>
      </c>
      <c r="AK4957">
        <v>2.0506999999999999E-3</v>
      </c>
      <c r="AL4957">
        <v>1.71708E-2</v>
      </c>
      <c r="AM4957">
        <v>3.2290899999999997E-2</v>
      </c>
      <c r="AN4957">
        <v>5.4122000000000003E-2</v>
      </c>
    </row>
    <row r="4958" spans="1:40" x14ac:dyDescent="0.25">
      <c r="A4958" t="s">
        <v>65</v>
      </c>
      <c r="B4958">
        <v>100</v>
      </c>
      <c r="C4958" s="3">
        <v>41775</v>
      </c>
      <c r="D4958" t="s">
        <v>68</v>
      </c>
      <c r="E4958" s="2">
        <v>4</v>
      </c>
      <c r="F4958" t="str">
        <f t="shared" si="77"/>
        <v>Residential|100|41775|Per Ton|4</v>
      </c>
      <c r="I4958">
        <v>0.12898369000000001</v>
      </c>
      <c r="K4958">
        <v>0.13707348999999999</v>
      </c>
      <c r="L4958">
        <v>681</v>
      </c>
      <c r="O4958">
        <v>0.13854810000000001</v>
      </c>
      <c r="P4958">
        <v>66.605637000000002</v>
      </c>
      <c r="Q4958">
        <v>0.13872718000000001</v>
      </c>
      <c r="R4958">
        <v>662</v>
      </c>
      <c r="S4958">
        <v>13</v>
      </c>
      <c r="T4958">
        <v>16</v>
      </c>
      <c r="U4958">
        <v>1.110833</v>
      </c>
      <c r="V4958">
        <v>0.1432793</v>
      </c>
      <c r="W4958">
        <v>10623</v>
      </c>
      <c r="X4958">
        <v>-9.5644000000000007E-3</v>
      </c>
      <c r="Y4958" s="6">
        <v>4.7311999999999996E-3</v>
      </c>
      <c r="Z4958">
        <v>5.2526999999999999E-3</v>
      </c>
      <c r="AA4958">
        <v>5.3918000000000004E-3</v>
      </c>
      <c r="AB4958">
        <v>5.8348000000000002E-3</v>
      </c>
      <c r="AC4958">
        <v>7.5274000000000001E-3</v>
      </c>
      <c r="AD4958">
        <v>7.9445999999999996E-3</v>
      </c>
      <c r="AE4958">
        <v>-1.9211200000000001E-2</v>
      </c>
      <c r="AF4958">
        <v>-1.3511799999999999E-2</v>
      </c>
      <c r="AG4958">
        <v>-9.5644000000000007E-3</v>
      </c>
      <c r="AH4958">
        <v>-5.6169999999999996E-3</v>
      </c>
      <c r="AI4958">
        <v>8.2399999999999997E-5</v>
      </c>
      <c r="AJ4958">
        <v>-5.4501999999999997E-3</v>
      </c>
      <c r="AK4958">
        <v>5.6499999999999996E-4</v>
      </c>
      <c r="AL4958" s="6">
        <v>4.7311999999999996E-3</v>
      </c>
      <c r="AM4958">
        <v>8.8973000000000003E-3</v>
      </c>
      <c r="AN4958">
        <v>1.49126E-2</v>
      </c>
    </row>
    <row r="4959" spans="1:40" x14ac:dyDescent="0.25">
      <c r="A4959" t="s">
        <v>24</v>
      </c>
      <c r="B4959" t="s">
        <v>24</v>
      </c>
      <c r="C4959" s="3">
        <v>41775</v>
      </c>
      <c r="D4959" t="s">
        <v>66</v>
      </c>
      <c r="E4959" s="2">
        <v>5</v>
      </c>
      <c r="F4959" t="str">
        <f t="shared" si="77"/>
        <v>All|All|41775|Per Device|5</v>
      </c>
      <c r="I4959">
        <v>0.68431949000000003</v>
      </c>
      <c r="K4959">
        <v>1.7053008999999999</v>
      </c>
      <c r="L4959">
        <v>2823</v>
      </c>
      <c r="O4959">
        <v>0.71359075999999999</v>
      </c>
      <c r="P4959">
        <v>64.822661999999994</v>
      </c>
      <c r="Q4959">
        <v>2.2549324999999998</v>
      </c>
      <c r="R4959">
        <v>2781</v>
      </c>
      <c r="S4959">
        <v>13</v>
      </c>
      <c r="T4959">
        <v>16</v>
      </c>
      <c r="U4959">
        <v>1.134309</v>
      </c>
      <c r="V4959">
        <v>0.77622990000000003</v>
      </c>
      <c r="W4959">
        <v>27058</v>
      </c>
      <c r="X4959">
        <v>-2.92713E-2</v>
      </c>
      <c r="Y4959">
        <v>6.2639100000000003E-2</v>
      </c>
      <c r="Z4959">
        <v>3.2095600000000002E-2</v>
      </c>
      <c r="AA4959">
        <v>4.2759499999999999E-2</v>
      </c>
      <c r="AB4959">
        <v>3.6406300000000003E-2</v>
      </c>
      <c r="AC4959">
        <v>5.3464999999999999E-2</v>
      </c>
      <c r="AD4959">
        <v>5.6158699999999999E-2</v>
      </c>
      <c r="AE4959">
        <v>-9.7789399999999999E-2</v>
      </c>
      <c r="AF4959">
        <v>-5.73083E-2</v>
      </c>
      <c r="AG4959">
        <v>-2.92713E-2</v>
      </c>
      <c r="AH4959">
        <v>-1.2342E-3</v>
      </c>
      <c r="AI4959">
        <v>3.9246900000000001E-2</v>
      </c>
      <c r="AJ4959">
        <v>-9.3311999999999996E-3</v>
      </c>
      <c r="AK4959">
        <v>3.3189400000000001E-2</v>
      </c>
      <c r="AL4959">
        <v>6.2639100000000003E-2</v>
      </c>
      <c r="AM4959">
        <v>9.2088799999999998E-2</v>
      </c>
      <c r="AN4959">
        <v>0.13460939999999999</v>
      </c>
    </row>
    <row r="4960" spans="1:40" x14ac:dyDescent="0.25">
      <c r="A4960" t="s">
        <v>24</v>
      </c>
      <c r="B4960" t="s">
        <v>24</v>
      </c>
      <c r="C4960" s="3">
        <v>41775</v>
      </c>
      <c r="D4960" t="s">
        <v>68</v>
      </c>
      <c r="E4960" s="2">
        <v>5</v>
      </c>
      <c r="F4960" t="str">
        <f t="shared" si="77"/>
        <v>All|All|41775|Per Ton|5</v>
      </c>
      <c r="I4960">
        <v>0.18692154999999999</v>
      </c>
      <c r="K4960">
        <v>0.46580216000000002</v>
      </c>
      <c r="L4960">
        <v>2823</v>
      </c>
      <c r="O4960">
        <v>0.19491699000000001</v>
      </c>
      <c r="P4960">
        <v>64.822661999999994</v>
      </c>
      <c r="Q4960">
        <v>0.61593376</v>
      </c>
      <c r="R4960">
        <v>2781</v>
      </c>
      <c r="S4960">
        <v>13</v>
      </c>
      <c r="T4960">
        <v>16</v>
      </c>
      <c r="U4960">
        <v>1.134309</v>
      </c>
      <c r="V4960">
        <v>0.21202679999999999</v>
      </c>
      <c r="W4960">
        <v>27058</v>
      </c>
      <c r="X4960">
        <v>-7.9953999999999997E-3</v>
      </c>
      <c r="Y4960">
        <v>1.7109800000000001E-2</v>
      </c>
      <c r="Z4960">
        <v>8.7668999999999993E-3</v>
      </c>
      <c r="AA4960">
        <v>1.1679699999999999E-2</v>
      </c>
      <c r="AB4960">
        <v>9.9444000000000008E-3</v>
      </c>
      <c r="AC4960">
        <v>1.46039E-2</v>
      </c>
      <c r="AD4960">
        <v>1.53397E-2</v>
      </c>
      <c r="AE4960">
        <v>-2.6711100000000002E-2</v>
      </c>
      <c r="AF4960">
        <v>-1.56537E-2</v>
      </c>
      <c r="AG4960">
        <v>-7.9953999999999997E-3</v>
      </c>
      <c r="AH4960">
        <v>-3.3710000000000001E-4</v>
      </c>
      <c r="AI4960">
        <v>1.07203E-2</v>
      </c>
      <c r="AJ4960">
        <v>-2.5487999999999999E-3</v>
      </c>
      <c r="AK4960">
        <v>9.0656999999999995E-3</v>
      </c>
      <c r="AL4960">
        <v>1.7109800000000001E-2</v>
      </c>
      <c r="AM4960">
        <v>2.5153999999999999E-2</v>
      </c>
      <c r="AN4960">
        <v>3.6768500000000003E-2</v>
      </c>
    </row>
    <row r="4961" spans="1:40" x14ac:dyDescent="0.25">
      <c r="A4961" t="s">
        <v>64</v>
      </c>
      <c r="B4961" t="s">
        <v>24</v>
      </c>
      <c r="C4961" s="3">
        <v>41775</v>
      </c>
      <c r="D4961" t="s">
        <v>66</v>
      </c>
      <c r="E4961" s="2">
        <v>5</v>
      </c>
      <c r="F4961" t="str">
        <f t="shared" si="77"/>
        <v>Non-Residential|All|41775|Per Device|5</v>
      </c>
      <c r="I4961">
        <v>1.222232</v>
      </c>
      <c r="K4961">
        <v>2.2580667999999999</v>
      </c>
      <c r="L4961">
        <v>1435</v>
      </c>
      <c r="O4961">
        <v>1.2621359999999999</v>
      </c>
      <c r="P4961">
        <v>65.777679000000006</v>
      </c>
      <c r="Q4961">
        <v>3.0586069</v>
      </c>
      <c r="R4961">
        <v>1440</v>
      </c>
      <c r="S4961">
        <v>13</v>
      </c>
      <c r="T4961">
        <v>16</v>
      </c>
      <c r="U4961">
        <v>1.1416649999999999</v>
      </c>
      <c r="V4961">
        <v>1.3953800000000001</v>
      </c>
      <c r="W4961">
        <v>4663</v>
      </c>
      <c r="X4961">
        <v>-3.9904000000000002E-2</v>
      </c>
      <c r="Y4961">
        <v>0.1332438</v>
      </c>
      <c r="Z4961">
        <v>5.9608899999999999E-2</v>
      </c>
      <c r="AA4961">
        <v>8.0601400000000004E-2</v>
      </c>
      <c r="AB4961">
        <v>6.80534E-2</v>
      </c>
      <c r="AC4961">
        <v>0.1002487</v>
      </c>
      <c r="AD4961">
        <v>0.1054886</v>
      </c>
      <c r="AE4961">
        <v>-0.1683779</v>
      </c>
      <c r="AF4961">
        <v>-9.2474500000000001E-2</v>
      </c>
      <c r="AG4961">
        <v>-3.9904000000000002E-2</v>
      </c>
      <c r="AH4961">
        <v>1.26664E-2</v>
      </c>
      <c r="AI4961">
        <v>8.8569800000000004E-2</v>
      </c>
      <c r="AJ4961">
        <v>-1.9453000000000001E-3</v>
      </c>
      <c r="AK4961">
        <v>7.7925499999999995E-2</v>
      </c>
      <c r="AL4961">
        <v>0.1332438</v>
      </c>
      <c r="AM4961">
        <v>0.18856200000000001</v>
      </c>
      <c r="AN4961">
        <v>0.26843280000000003</v>
      </c>
    </row>
    <row r="4962" spans="1:40" x14ac:dyDescent="0.25">
      <c r="A4962" t="s">
        <v>64</v>
      </c>
      <c r="B4962" t="s">
        <v>24</v>
      </c>
      <c r="C4962" s="3">
        <v>41775</v>
      </c>
      <c r="D4962" t="s">
        <v>68</v>
      </c>
      <c r="E4962" s="2">
        <v>5</v>
      </c>
      <c r="F4962" t="str">
        <f t="shared" si="77"/>
        <v>Non-Residential|All|41775|Per Ton|5</v>
      </c>
      <c r="I4962">
        <v>0.31495363999999998</v>
      </c>
      <c r="K4962">
        <v>0.58187511000000003</v>
      </c>
      <c r="L4962">
        <v>1435</v>
      </c>
      <c r="O4962">
        <v>0.32523639999999998</v>
      </c>
      <c r="P4962">
        <v>65.777679000000006</v>
      </c>
      <c r="Q4962">
        <v>0.78816410000000003</v>
      </c>
      <c r="R4962">
        <v>1440</v>
      </c>
      <c r="S4962">
        <v>13</v>
      </c>
      <c r="T4962">
        <v>16</v>
      </c>
      <c r="U4962">
        <v>1.1416649999999999</v>
      </c>
      <c r="V4962">
        <v>0.35957159999999999</v>
      </c>
      <c r="W4962">
        <v>4663</v>
      </c>
      <c r="X4962">
        <v>-1.02828E-2</v>
      </c>
      <c r="Y4962" s="6">
        <v>3.4335200000000003E-2</v>
      </c>
      <c r="Z4962">
        <v>1.53604E-2</v>
      </c>
      <c r="AA4962">
        <v>2.0769900000000001E-2</v>
      </c>
      <c r="AB4962">
        <v>1.75365E-2</v>
      </c>
      <c r="AC4962">
        <v>2.58328E-2</v>
      </c>
      <c r="AD4962">
        <v>2.7183100000000002E-2</v>
      </c>
      <c r="AE4962">
        <v>-4.3388799999999998E-2</v>
      </c>
      <c r="AF4962">
        <v>-2.38295E-2</v>
      </c>
      <c r="AG4962">
        <v>-1.02828E-2</v>
      </c>
      <c r="AH4962">
        <v>3.264E-3</v>
      </c>
      <c r="AI4962">
        <v>2.2823300000000001E-2</v>
      </c>
      <c r="AJ4962">
        <v>-5.0129999999999999E-4</v>
      </c>
      <c r="AK4962">
        <v>2.0080400000000002E-2</v>
      </c>
      <c r="AL4962" s="6">
        <v>3.4335200000000003E-2</v>
      </c>
      <c r="AM4962">
        <v>4.8590099999999997E-2</v>
      </c>
      <c r="AN4962">
        <v>6.9171700000000003E-2</v>
      </c>
    </row>
    <row r="4963" spans="1:40" x14ac:dyDescent="0.25">
      <c r="A4963" t="s">
        <v>64</v>
      </c>
      <c r="B4963">
        <v>30</v>
      </c>
      <c r="C4963" s="3">
        <v>41775</v>
      </c>
      <c r="D4963" t="s">
        <v>66</v>
      </c>
      <c r="E4963" s="2">
        <v>5</v>
      </c>
      <c r="F4963" t="str">
        <f t="shared" si="77"/>
        <v>Non-Residential|30|41775|Per Device|5</v>
      </c>
      <c r="I4963">
        <v>1.1322492</v>
      </c>
      <c r="K4963">
        <v>1.8336941</v>
      </c>
      <c r="L4963">
        <v>720</v>
      </c>
      <c r="O4963">
        <v>1.3454649000000001</v>
      </c>
      <c r="P4963">
        <v>65.187652999999997</v>
      </c>
      <c r="Q4963">
        <v>3.1800511999999999</v>
      </c>
      <c r="R4963">
        <v>725</v>
      </c>
      <c r="S4963">
        <v>13</v>
      </c>
      <c r="T4963">
        <v>16</v>
      </c>
      <c r="U4963">
        <v>1.1846920000000001</v>
      </c>
      <c r="V4963">
        <v>1.341367</v>
      </c>
      <c r="W4963">
        <v>1336</v>
      </c>
      <c r="X4963">
        <v>-0.21321570000000001</v>
      </c>
      <c r="Y4963">
        <v>-4.0981999999999998E-3</v>
      </c>
      <c r="Z4963">
        <v>6.8337700000000001E-2</v>
      </c>
      <c r="AA4963">
        <v>0.1181041</v>
      </c>
      <c r="AB4963">
        <v>8.0959199999999995E-2</v>
      </c>
      <c r="AC4963">
        <v>0.13645009999999999</v>
      </c>
      <c r="AD4963">
        <v>0.1431886</v>
      </c>
      <c r="AE4963">
        <v>-0.38808359999999997</v>
      </c>
      <c r="AF4963">
        <v>-0.28477019999999997</v>
      </c>
      <c r="AG4963">
        <v>-0.21321570000000001</v>
      </c>
      <c r="AH4963">
        <v>-0.14166119999999999</v>
      </c>
      <c r="AI4963">
        <v>-3.8347899999999997E-2</v>
      </c>
      <c r="AJ4963">
        <v>-0.18760170000000001</v>
      </c>
      <c r="AK4963">
        <v>-7.9186300000000001E-2</v>
      </c>
      <c r="AL4963">
        <v>-4.0981999999999998E-3</v>
      </c>
      <c r="AM4963">
        <v>7.0989999999999998E-2</v>
      </c>
      <c r="AN4963">
        <v>0.17940539999999999</v>
      </c>
    </row>
    <row r="4964" spans="1:40" x14ac:dyDescent="0.25">
      <c r="A4964" t="s">
        <v>64</v>
      </c>
      <c r="B4964">
        <v>30</v>
      </c>
      <c r="C4964" s="3">
        <v>41775</v>
      </c>
      <c r="D4964" t="s">
        <v>68</v>
      </c>
      <c r="E4964" s="2">
        <v>5</v>
      </c>
      <c r="F4964" t="str">
        <f t="shared" si="77"/>
        <v>Non-Residential|30|41775|Per Ton|5</v>
      </c>
      <c r="I4964">
        <v>0.29140526999999999</v>
      </c>
      <c r="K4964">
        <v>0.47193508000000001</v>
      </c>
      <c r="L4964">
        <v>720</v>
      </c>
      <c r="O4964">
        <v>0.34628028</v>
      </c>
      <c r="P4964">
        <v>65.187652999999997</v>
      </c>
      <c r="Q4964">
        <v>0.81844499000000004</v>
      </c>
      <c r="R4964">
        <v>725</v>
      </c>
      <c r="S4964">
        <v>13</v>
      </c>
      <c r="T4964">
        <v>16</v>
      </c>
      <c r="U4964">
        <v>1.1846920000000001</v>
      </c>
      <c r="V4964">
        <v>0.34522550000000002</v>
      </c>
      <c r="W4964">
        <v>1336</v>
      </c>
      <c r="X4964">
        <v>-5.4875E-2</v>
      </c>
      <c r="Y4964">
        <v>-1.0547E-3</v>
      </c>
      <c r="Z4964">
        <v>1.7587999999999999E-2</v>
      </c>
      <c r="AA4964">
        <v>3.0396300000000001E-2</v>
      </c>
      <c r="AB4964">
        <v>2.0836299999999999E-2</v>
      </c>
      <c r="AC4964">
        <v>3.5118000000000003E-2</v>
      </c>
      <c r="AD4964">
        <v>3.6852200000000002E-2</v>
      </c>
      <c r="AE4964">
        <v>-9.9880499999999997E-2</v>
      </c>
      <c r="AF4964">
        <v>-7.3290900000000006E-2</v>
      </c>
      <c r="AG4964">
        <v>-5.4875E-2</v>
      </c>
      <c r="AH4964">
        <v>-3.6459100000000001E-2</v>
      </c>
      <c r="AI4964">
        <v>-9.8694999999999998E-3</v>
      </c>
      <c r="AJ4964">
        <v>-4.8282800000000001E-2</v>
      </c>
      <c r="AK4964">
        <v>-2.0380100000000002E-2</v>
      </c>
      <c r="AL4964">
        <v>-1.0547E-3</v>
      </c>
      <c r="AM4964">
        <v>1.8270600000000001E-2</v>
      </c>
      <c r="AN4964">
        <v>4.61733E-2</v>
      </c>
    </row>
    <row r="4965" spans="1:40" x14ac:dyDescent="0.25">
      <c r="A4965" t="s">
        <v>64</v>
      </c>
      <c r="B4965">
        <v>50</v>
      </c>
      <c r="C4965" s="3">
        <v>41775</v>
      </c>
      <c r="D4965" t="s">
        <v>66</v>
      </c>
      <c r="E4965" s="2">
        <v>5</v>
      </c>
      <c r="F4965" t="str">
        <f t="shared" si="77"/>
        <v>Non-Residential|50|41775|Per Device|5</v>
      </c>
      <c r="I4965">
        <v>1.2643975999999999</v>
      </c>
      <c r="K4965">
        <v>2.4662130000000002</v>
      </c>
      <c r="L4965">
        <v>715</v>
      </c>
      <c r="O4965">
        <v>1.2140715</v>
      </c>
      <c r="P4965">
        <v>66.029212999999999</v>
      </c>
      <c r="Q4965">
        <v>2.9369649999999998</v>
      </c>
      <c r="R4965">
        <v>715</v>
      </c>
      <c r="S4965">
        <v>13</v>
      </c>
      <c r="T4965">
        <v>16</v>
      </c>
      <c r="U4965">
        <v>1.119702</v>
      </c>
      <c r="V4965">
        <v>1.4157489999999999</v>
      </c>
      <c r="W4965">
        <v>3327</v>
      </c>
      <c r="X4965">
        <v>5.0326000000000003E-2</v>
      </c>
      <c r="Y4965">
        <v>0.20167740000000001</v>
      </c>
      <c r="Z4965">
        <v>9.2231099999999996E-2</v>
      </c>
      <c r="AA4965">
        <v>0.1098363</v>
      </c>
      <c r="AB4965">
        <v>0.1032714</v>
      </c>
      <c r="AC4965">
        <v>0.14342450000000001</v>
      </c>
      <c r="AD4965">
        <v>0.15076139999999999</v>
      </c>
      <c r="AE4965">
        <v>-0.13347990000000001</v>
      </c>
      <c r="AF4965">
        <v>-2.48858E-2</v>
      </c>
      <c r="AG4965">
        <v>5.0326000000000003E-2</v>
      </c>
      <c r="AH4965">
        <v>0.12553790000000001</v>
      </c>
      <c r="AI4965">
        <v>0.23413200000000001</v>
      </c>
      <c r="AJ4965">
        <v>8.4688999999999997E-3</v>
      </c>
      <c r="AK4965">
        <v>0.12261809999999999</v>
      </c>
      <c r="AL4965">
        <v>0.20167740000000001</v>
      </c>
      <c r="AM4965">
        <v>0.28073670000000001</v>
      </c>
      <c r="AN4965">
        <v>0.39488590000000001</v>
      </c>
    </row>
    <row r="4966" spans="1:40" x14ac:dyDescent="0.25">
      <c r="A4966" t="s">
        <v>64</v>
      </c>
      <c r="B4966">
        <v>50</v>
      </c>
      <c r="C4966" s="3">
        <v>41775</v>
      </c>
      <c r="D4966" t="s">
        <v>68</v>
      </c>
      <c r="E4966" s="2">
        <v>5</v>
      </c>
      <c r="F4966" t="str">
        <f t="shared" si="77"/>
        <v>Non-Residential|50|41775|Per Ton|5</v>
      </c>
      <c r="I4966">
        <v>0.32601649999999999</v>
      </c>
      <c r="K4966">
        <v>0.63589660000000003</v>
      </c>
      <c r="L4966">
        <v>715</v>
      </c>
      <c r="O4966">
        <v>0.31304026000000001</v>
      </c>
      <c r="P4966">
        <v>66.029212999999999</v>
      </c>
      <c r="Q4966">
        <v>0.75727686000000005</v>
      </c>
      <c r="R4966">
        <v>715</v>
      </c>
      <c r="S4966">
        <v>13</v>
      </c>
      <c r="T4966">
        <v>16</v>
      </c>
      <c r="U4966">
        <v>1.119702</v>
      </c>
      <c r="V4966">
        <v>0.36504140000000002</v>
      </c>
      <c r="W4966">
        <v>3327</v>
      </c>
      <c r="X4966">
        <v>1.29762E-2</v>
      </c>
      <c r="Y4966">
        <v>5.2001199999999997E-2</v>
      </c>
      <c r="Z4966">
        <v>2.3781199999999999E-2</v>
      </c>
      <c r="AA4966">
        <v>2.8320499999999998E-2</v>
      </c>
      <c r="AB4966">
        <v>2.66278E-2</v>
      </c>
      <c r="AC4966">
        <v>3.6981100000000003E-2</v>
      </c>
      <c r="AD4966">
        <v>3.8872799999999999E-2</v>
      </c>
      <c r="AE4966">
        <v>-3.44169E-2</v>
      </c>
      <c r="AF4966">
        <v>-6.4165999999999997E-3</v>
      </c>
      <c r="AG4966">
        <v>1.29762E-2</v>
      </c>
      <c r="AH4966">
        <v>3.2369099999999998E-2</v>
      </c>
      <c r="AI4966">
        <v>6.0369399999999997E-2</v>
      </c>
      <c r="AJ4966">
        <v>2.1836999999999998E-3</v>
      </c>
      <c r="AK4966">
        <v>3.1616199999999997E-2</v>
      </c>
      <c r="AL4966">
        <v>5.2001199999999997E-2</v>
      </c>
      <c r="AM4966">
        <v>7.2386099999999995E-2</v>
      </c>
      <c r="AN4966">
        <v>0.1018187</v>
      </c>
    </row>
    <row r="4967" spans="1:40" x14ac:dyDescent="0.25">
      <c r="A4967" t="s">
        <v>65</v>
      </c>
      <c r="B4967" t="s">
        <v>24</v>
      </c>
      <c r="C4967" s="3">
        <v>41775</v>
      </c>
      <c r="D4967" t="s">
        <v>66</v>
      </c>
      <c r="E4967" s="2">
        <v>5</v>
      </c>
      <c r="F4967" t="str">
        <f t="shared" si="77"/>
        <v>Residential|All|41775|Per Device|5</v>
      </c>
      <c r="I4967">
        <v>0.48345262</v>
      </c>
      <c r="K4967">
        <v>0.46808675999999999</v>
      </c>
      <c r="L4967">
        <v>1388</v>
      </c>
      <c r="O4967">
        <v>0.49650203999999998</v>
      </c>
      <c r="P4967">
        <v>64.629409999999993</v>
      </c>
      <c r="Q4967">
        <v>0.46971121999999998</v>
      </c>
      <c r="R4967">
        <v>1341</v>
      </c>
      <c r="S4967">
        <v>13</v>
      </c>
      <c r="T4967">
        <v>16</v>
      </c>
      <c r="U4967">
        <v>1.0832059999999999</v>
      </c>
      <c r="V4967">
        <v>0.52367870000000005</v>
      </c>
      <c r="W4967">
        <v>22395</v>
      </c>
      <c r="X4967">
        <v>-1.3049399999999999E-2</v>
      </c>
      <c r="Y4967">
        <v>2.7176700000000002E-2</v>
      </c>
      <c r="Z4967">
        <v>1.25641E-2</v>
      </c>
      <c r="AA4967">
        <v>1.28267E-2</v>
      </c>
      <c r="AB4967">
        <v>1.36095E-2</v>
      </c>
      <c r="AC4967">
        <v>1.7954999999999999E-2</v>
      </c>
      <c r="AD4967">
        <v>1.8701499999999999E-2</v>
      </c>
      <c r="AE4967">
        <v>-3.60597E-2</v>
      </c>
      <c r="AF4967">
        <v>-2.2464999999999999E-2</v>
      </c>
      <c r="AG4967">
        <v>-1.3049399999999999E-2</v>
      </c>
      <c r="AH4967">
        <v>-3.6338E-3</v>
      </c>
      <c r="AI4967">
        <v>9.9608000000000006E-3</v>
      </c>
      <c r="AJ4967">
        <v>3.2098000000000001E-3</v>
      </c>
      <c r="AK4967">
        <v>1.7369599999999999E-2</v>
      </c>
      <c r="AL4967">
        <v>2.7176700000000002E-2</v>
      </c>
      <c r="AM4967">
        <v>3.6983700000000001E-2</v>
      </c>
      <c r="AN4967">
        <v>5.1143599999999997E-2</v>
      </c>
    </row>
    <row r="4968" spans="1:40" x14ac:dyDescent="0.25">
      <c r="A4968" t="s">
        <v>65</v>
      </c>
      <c r="B4968" t="s">
        <v>24</v>
      </c>
      <c r="C4968" s="3">
        <v>41775</v>
      </c>
      <c r="D4968" t="s">
        <v>68</v>
      </c>
      <c r="E4968" s="2">
        <v>5</v>
      </c>
      <c r="F4968" t="str">
        <f t="shared" si="77"/>
        <v>Residential|All|41775|Per Ton|5</v>
      </c>
      <c r="I4968">
        <v>0.13541574000000001</v>
      </c>
      <c r="K4968">
        <v>0.13111175</v>
      </c>
      <c r="L4968">
        <v>1388</v>
      </c>
      <c r="O4968">
        <v>0.1390709</v>
      </c>
      <c r="P4968">
        <v>64.629409999999993</v>
      </c>
      <c r="Q4968">
        <v>0.13156676</v>
      </c>
      <c r="R4968">
        <v>1341</v>
      </c>
      <c r="S4968">
        <v>13</v>
      </c>
      <c r="T4968">
        <v>16</v>
      </c>
      <c r="U4968">
        <v>1.0832059999999999</v>
      </c>
      <c r="V4968">
        <v>0.14668310000000001</v>
      </c>
      <c r="W4968">
        <v>22395</v>
      </c>
      <c r="X4968">
        <v>-3.6551999999999999E-3</v>
      </c>
      <c r="Y4968" s="6">
        <v>7.6122000000000004E-3</v>
      </c>
      <c r="Z4968">
        <v>3.5192000000000001E-3</v>
      </c>
      <c r="AA4968">
        <v>3.5928000000000002E-3</v>
      </c>
      <c r="AB4968">
        <v>3.8119999999999999E-3</v>
      </c>
      <c r="AC4968">
        <v>5.0292000000000002E-3</v>
      </c>
      <c r="AD4968">
        <v>5.2383000000000004E-3</v>
      </c>
      <c r="AE4968">
        <v>-1.0100400000000001E-2</v>
      </c>
      <c r="AF4968">
        <v>-6.2925000000000003E-3</v>
      </c>
      <c r="AG4968">
        <v>-3.6551999999999999E-3</v>
      </c>
      <c r="AH4968">
        <v>-1.0177999999999999E-3</v>
      </c>
      <c r="AI4968">
        <v>2.7899999999999999E-3</v>
      </c>
      <c r="AJ4968">
        <v>8.9910000000000001E-4</v>
      </c>
      <c r="AK4968">
        <v>4.8653000000000004E-3</v>
      </c>
      <c r="AL4968" s="6">
        <v>7.6122000000000004E-3</v>
      </c>
      <c r="AM4968">
        <v>1.0359200000000001E-2</v>
      </c>
      <c r="AN4968">
        <v>1.43254E-2</v>
      </c>
    </row>
    <row r="4969" spans="1:40" x14ac:dyDescent="0.25">
      <c r="A4969" t="s">
        <v>65</v>
      </c>
      <c r="B4969">
        <v>50</v>
      </c>
      <c r="C4969" s="3">
        <v>41775</v>
      </c>
      <c r="D4969" t="s">
        <v>66</v>
      </c>
      <c r="E4969" s="2">
        <v>5</v>
      </c>
      <c r="F4969" t="str">
        <f t="shared" si="77"/>
        <v>Residential|50|41775|Per Device|5</v>
      </c>
      <c r="I4969">
        <v>0.51924183000000002</v>
      </c>
      <c r="K4969">
        <v>0.46013114999999999</v>
      </c>
      <c r="L4969">
        <v>707</v>
      </c>
      <c r="O4969">
        <v>0.50729983000000001</v>
      </c>
      <c r="P4969">
        <v>64.312668000000002</v>
      </c>
      <c r="Q4969">
        <v>0.47971816</v>
      </c>
      <c r="R4969">
        <v>679</v>
      </c>
      <c r="S4969">
        <v>13</v>
      </c>
      <c r="T4969">
        <v>16</v>
      </c>
      <c r="U4969">
        <v>1.0626960000000001</v>
      </c>
      <c r="V4969">
        <v>0.55179639999999996</v>
      </c>
      <c r="W4969">
        <v>11772</v>
      </c>
      <c r="X4969">
        <v>1.1941999999999999E-2</v>
      </c>
      <c r="Y4969">
        <v>4.4496599999999997E-2</v>
      </c>
      <c r="Z4969">
        <v>1.7305000000000001E-2</v>
      </c>
      <c r="AA4969">
        <v>1.84099E-2</v>
      </c>
      <c r="AB4969">
        <v>1.839E-2</v>
      </c>
      <c r="AC4969">
        <v>2.5266299999999998E-2</v>
      </c>
      <c r="AD4969">
        <v>2.60214E-2</v>
      </c>
      <c r="AE4969">
        <v>-2.0438100000000001E-2</v>
      </c>
      <c r="AF4969">
        <v>-1.3077E-3</v>
      </c>
      <c r="AG4969">
        <v>1.1941999999999999E-2</v>
      </c>
      <c r="AH4969">
        <v>2.5191700000000001E-2</v>
      </c>
      <c r="AI4969">
        <v>4.4322100000000003E-2</v>
      </c>
      <c r="AJ4969">
        <v>1.11488E-2</v>
      </c>
      <c r="AK4969">
        <v>3.0850900000000001E-2</v>
      </c>
      <c r="AL4969">
        <v>4.4496599999999997E-2</v>
      </c>
      <c r="AM4969">
        <v>5.8142300000000001E-2</v>
      </c>
      <c r="AN4969">
        <v>7.7844399999999994E-2</v>
      </c>
    </row>
    <row r="4970" spans="1:40" x14ac:dyDescent="0.25">
      <c r="A4970" t="s">
        <v>65</v>
      </c>
      <c r="B4970">
        <v>50</v>
      </c>
      <c r="C4970" s="3">
        <v>41775</v>
      </c>
      <c r="D4970" t="s">
        <v>68</v>
      </c>
      <c r="E4970" s="2">
        <v>5</v>
      </c>
      <c r="F4970" t="str">
        <f t="shared" si="77"/>
        <v>Residential|50|41775|Per Ton|5</v>
      </c>
      <c r="I4970">
        <v>0.14777267999999999</v>
      </c>
      <c r="K4970">
        <v>0.13095018</v>
      </c>
      <c r="L4970">
        <v>707</v>
      </c>
      <c r="O4970">
        <v>0.14437406999999999</v>
      </c>
      <c r="P4970">
        <v>64.312668000000002</v>
      </c>
      <c r="Q4970">
        <v>0.13652450999999999</v>
      </c>
      <c r="R4970">
        <v>679</v>
      </c>
      <c r="S4970">
        <v>13</v>
      </c>
      <c r="T4970">
        <v>16</v>
      </c>
      <c r="U4970">
        <v>1.0626960000000001</v>
      </c>
      <c r="V4970">
        <v>0.1570375</v>
      </c>
      <c r="W4970">
        <v>11772</v>
      </c>
      <c r="X4970">
        <v>3.3985999999999999E-3</v>
      </c>
      <c r="Y4970">
        <v>1.26634E-2</v>
      </c>
      <c r="Z4970">
        <v>4.9249000000000003E-3</v>
      </c>
      <c r="AA4970">
        <v>5.2392999999999997E-3</v>
      </c>
      <c r="AB4970">
        <v>5.2337E-3</v>
      </c>
      <c r="AC4970">
        <v>7.1906000000000001E-3</v>
      </c>
      <c r="AD4970">
        <v>7.4054999999999998E-3</v>
      </c>
      <c r="AE4970">
        <v>-5.8164999999999996E-3</v>
      </c>
      <c r="AF4970">
        <v>-3.7219999999999999E-4</v>
      </c>
      <c r="AG4970">
        <v>3.3985999999999999E-3</v>
      </c>
      <c r="AH4970">
        <v>7.1694000000000003E-3</v>
      </c>
      <c r="AI4970">
        <v>1.26138E-2</v>
      </c>
      <c r="AJ4970">
        <v>3.1729000000000002E-3</v>
      </c>
      <c r="AK4970">
        <v>8.7799999999999996E-3</v>
      </c>
      <c r="AL4970">
        <v>1.26634E-2</v>
      </c>
      <c r="AM4970">
        <v>1.65469E-2</v>
      </c>
      <c r="AN4970">
        <v>2.2154E-2</v>
      </c>
    </row>
    <row r="4971" spans="1:40" x14ac:dyDescent="0.25">
      <c r="A4971" t="s">
        <v>65</v>
      </c>
      <c r="B4971">
        <v>100</v>
      </c>
      <c r="C4971" s="3">
        <v>41775</v>
      </c>
      <c r="D4971" t="s">
        <v>66</v>
      </c>
      <c r="E4971" s="2">
        <v>5</v>
      </c>
      <c r="F4971" t="str">
        <f t="shared" si="77"/>
        <v>Residential|100|41775|Per Device|5</v>
      </c>
      <c r="I4971">
        <v>0.44504270000000001</v>
      </c>
      <c r="K4971">
        <v>0.47533614000000002</v>
      </c>
      <c r="L4971">
        <v>681</v>
      </c>
      <c r="O4971">
        <v>0.4852207</v>
      </c>
      <c r="P4971">
        <v>64.987740000000002</v>
      </c>
      <c r="Q4971">
        <v>0.45959560999999999</v>
      </c>
      <c r="R4971">
        <v>662</v>
      </c>
      <c r="S4971">
        <v>13</v>
      </c>
      <c r="T4971">
        <v>16</v>
      </c>
      <c r="U4971">
        <v>1.110833</v>
      </c>
      <c r="V4971">
        <v>0.49436799999999997</v>
      </c>
      <c r="W4971">
        <v>10623</v>
      </c>
      <c r="X4971">
        <v>-4.0177999999999998E-2</v>
      </c>
      <c r="Y4971">
        <v>9.1473000000000006E-3</v>
      </c>
      <c r="Z4971">
        <v>1.8214899999999999E-2</v>
      </c>
      <c r="AA4971">
        <v>1.7862699999999999E-2</v>
      </c>
      <c r="AB4971">
        <v>2.02337E-2</v>
      </c>
      <c r="AC4971">
        <v>2.5511900000000001E-2</v>
      </c>
      <c r="AD4971">
        <v>2.6990400000000001E-2</v>
      </c>
      <c r="AE4971">
        <v>-7.2872900000000004E-2</v>
      </c>
      <c r="AF4971">
        <v>-5.35565E-2</v>
      </c>
      <c r="AG4971">
        <v>-4.0177999999999998E-2</v>
      </c>
      <c r="AH4971">
        <v>-2.67995E-2</v>
      </c>
      <c r="AI4971">
        <v>-7.4831000000000003E-3</v>
      </c>
      <c r="AJ4971">
        <v>-2.5442300000000001E-2</v>
      </c>
      <c r="AK4971">
        <v>-5.0064999999999997E-3</v>
      </c>
      <c r="AL4971">
        <v>9.1473000000000006E-3</v>
      </c>
      <c r="AM4971">
        <v>2.3300999999999999E-2</v>
      </c>
      <c r="AN4971">
        <v>4.3736799999999999E-2</v>
      </c>
    </row>
    <row r="4972" spans="1:40" x14ac:dyDescent="0.25">
      <c r="A4972" t="s">
        <v>65</v>
      </c>
      <c r="B4972">
        <v>100</v>
      </c>
      <c r="C4972" s="3">
        <v>41775</v>
      </c>
      <c r="D4972" t="s">
        <v>68</v>
      </c>
      <c r="E4972" s="2">
        <v>5</v>
      </c>
      <c r="F4972" t="str">
        <f t="shared" si="77"/>
        <v>Residential|100|41775|Per Ton|5</v>
      </c>
      <c r="I4972">
        <v>0.12262571</v>
      </c>
      <c r="K4972">
        <v>0.13097267000000001</v>
      </c>
      <c r="L4972">
        <v>681</v>
      </c>
      <c r="O4972">
        <v>0.13369623</v>
      </c>
      <c r="P4972">
        <v>64.987740000000002</v>
      </c>
      <c r="Q4972">
        <v>0.12663557</v>
      </c>
      <c r="R4972">
        <v>662</v>
      </c>
      <c r="S4972">
        <v>13</v>
      </c>
      <c r="T4972">
        <v>16</v>
      </c>
      <c r="U4972">
        <v>1.110833</v>
      </c>
      <c r="V4972">
        <v>0.13621659999999999</v>
      </c>
      <c r="W4972">
        <v>10623</v>
      </c>
      <c r="X4972">
        <v>-1.10705E-2</v>
      </c>
      <c r="Y4972">
        <v>2.5203999999999999E-3</v>
      </c>
      <c r="Z4972">
        <v>5.0188999999999998E-3</v>
      </c>
      <c r="AA4972">
        <v>4.9217999999999996E-3</v>
      </c>
      <c r="AB4972">
        <v>5.5751000000000004E-3</v>
      </c>
      <c r="AC4972">
        <v>7.0295000000000002E-3</v>
      </c>
      <c r="AD4972">
        <v>7.4368000000000004E-3</v>
      </c>
      <c r="AE4972">
        <v>-2.0079199999999998E-2</v>
      </c>
      <c r="AF4972">
        <v>-1.47568E-2</v>
      </c>
      <c r="AG4972">
        <v>-1.10705E-2</v>
      </c>
      <c r="AH4972">
        <v>-7.3842999999999999E-3</v>
      </c>
      <c r="AI4972">
        <v>-2.0619000000000002E-3</v>
      </c>
      <c r="AJ4972">
        <v>-7.0102999999999997E-3</v>
      </c>
      <c r="AK4972">
        <v>-1.3795000000000001E-3</v>
      </c>
      <c r="AL4972">
        <v>2.5203999999999999E-3</v>
      </c>
      <c r="AM4972">
        <v>6.4203000000000003E-3</v>
      </c>
      <c r="AN4972">
        <v>1.20511E-2</v>
      </c>
    </row>
    <row r="4973" spans="1:40" x14ac:dyDescent="0.25">
      <c r="A4973" t="s">
        <v>24</v>
      </c>
      <c r="B4973" t="s">
        <v>24</v>
      </c>
      <c r="C4973" s="3">
        <v>41775</v>
      </c>
      <c r="D4973" t="s">
        <v>66</v>
      </c>
      <c r="E4973" s="2">
        <v>6</v>
      </c>
      <c r="F4973" t="str">
        <f t="shared" si="77"/>
        <v>All|All|41775|Per Device|6</v>
      </c>
      <c r="I4973">
        <v>0.71350457</v>
      </c>
      <c r="K4973">
        <v>1.7322023</v>
      </c>
      <c r="L4973">
        <v>2823</v>
      </c>
      <c r="O4973">
        <v>0.76697713999999995</v>
      </c>
      <c r="P4973">
        <v>68.602463</v>
      </c>
      <c r="Q4973">
        <v>2.4526929000000002</v>
      </c>
      <c r="R4973">
        <v>2781</v>
      </c>
      <c r="S4973">
        <v>13</v>
      </c>
      <c r="T4973">
        <v>16</v>
      </c>
      <c r="U4973">
        <v>1.134309</v>
      </c>
      <c r="V4973">
        <v>0.80933480000000002</v>
      </c>
      <c r="W4973">
        <v>27058</v>
      </c>
      <c r="X4973">
        <v>-5.3472600000000002E-2</v>
      </c>
      <c r="Y4973">
        <v>4.2357600000000002E-2</v>
      </c>
      <c r="Z4973">
        <v>3.2601900000000003E-2</v>
      </c>
      <c r="AA4973">
        <v>4.6509599999999998E-2</v>
      </c>
      <c r="AB4973">
        <v>3.6980699999999998E-2</v>
      </c>
      <c r="AC4973">
        <v>5.6798099999999997E-2</v>
      </c>
      <c r="AD4973">
        <v>5.9419800000000002E-2</v>
      </c>
      <c r="AE4973">
        <v>-0.12626229999999999</v>
      </c>
      <c r="AF4973">
        <v>-8.3257499999999998E-2</v>
      </c>
      <c r="AG4973">
        <v>-5.3472600000000002E-2</v>
      </c>
      <c r="AH4973">
        <v>-2.36876E-2</v>
      </c>
      <c r="AI4973">
        <v>1.93172E-2</v>
      </c>
      <c r="AJ4973">
        <v>-3.37919E-2</v>
      </c>
      <c r="AK4973">
        <v>1.1197800000000001E-2</v>
      </c>
      <c r="AL4973">
        <v>4.2357600000000002E-2</v>
      </c>
      <c r="AM4973">
        <v>7.3517399999999997E-2</v>
      </c>
      <c r="AN4973">
        <v>0.1185071</v>
      </c>
    </row>
    <row r="4974" spans="1:40" x14ac:dyDescent="0.25">
      <c r="A4974" t="s">
        <v>24</v>
      </c>
      <c r="B4974" t="s">
        <v>24</v>
      </c>
      <c r="C4974" s="3">
        <v>41775</v>
      </c>
      <c r="D4974" t="s">
        <v>68</v>
      </c>
      <c r="E4974" s="2">
        <v>6</v>
      </c>
      <c r="F4974" t="str">
        <f t="shared" si="77"/>
        <v>All|All|41775|Per Ton|6</v>
      </c>
      <c r="I4974">
        <v>0.19489345</v>
      </c>
      <c r="K4974">
        <v>0.47315026999999998</v>
      </c>
      <c r="L4974">
        <v>2823</v>
      </c>
      <c r="O4974">
        <v>0.20949945</v>
      </c>
      <c r="P4974">
        <v>68.602463</v>
      </c>
      <c r="Q4974">
        <v>0.66995192999999997</v>
      </c>
      <c r="R4974">
        <v>2781</v>
      </c>
      <c r="S4974">
        <v>13</v>
      </c>
      <c r="T4974">
        <v>16</v>
      </c>
      <c r="U4974">
        <v>1.134309</v>
      </c>
      <c r="V4974">
        <v>0.2210694</v>
      </c>
      <c r="W4974">
        <v>27058</v>
      </c>
      <c r="X4974">
        <v>-1.4605999999999999E-2</v>
      </c>
      <c r="Y4974">
        <v>1.157E-2</v>
      </c>
      <c r="Z4974">
        <v>8.9052000000000003E-3</v>
      </c>
      <c r="AA4974">
        <v>1.2704099999999999E-2</v>
      </c>
      <c r="AB4974">
        <v>1.0101199999999999E-2</v>
      </c>
      <c r="AC4974">
        <v>1.5514399999999999E-2</v>
      </c>
      <c r="AD4974">
        <v>1.6230499999999998E-2</v>
      </c>
      <c r="AE4974">
        <v>-3.4488499999999998E-2</v>
      </c>
      <c r="AF4974">
        <v>-2.27418E-2</v>
      </c>
      <c r="AG4974">
        <v>-1.4605999999999999E-2</v>
      </c>
      <c r="AH4974">
        <v>-6.4703E-3</v>
      </c>
      <c r="AI4974">
        <v>5.2764999999999999E-3</v>
      </c>
      <c r="AJ4974">
        <v>-9.2303000000000003E-3</v>
      </c>
      <c r="AK4974">
        <v>3.0587000000000001E-3</v>
      </c>
      <c r="AL4974">
        <v>1.157E-2</v>
      </c>
      <c r="AM4974">
        <v>2.00812E-2</v>
      </c>
      <c r="AN4974">
        <v>3.2370200000000002E-2</v>
      </c>
    </row>
    <row r="4975" spans="1:40" x14ac:dyDescent="0.25">
      <c r="A4975" t="s">
        <v>64</v>
      </c>
      <c r="B4975" t="s">
        <v>24</v>
      </c>
      <c r="C4975" s="3">
        <v>41775</v>
      </c>
      <c r="D4975" t="s">
        <v>66</v>
      </c>
      <c r="E4975" s="2">
        <v>6</v>
      </c>
      <c r="F4975" t="str">
        <f t="shared" si="77"/>
        <v>Non-Residential|All|41775|Per Device|6</v>
      </c>
      <c r="I4975">
        <v>1.2697626</v>
      </c>
      <c r="K4975">
        <v>2.2865085999999999</v>
      </c>
      <c r="L4975">
        <v>1435</v>
      </c>
      <c r="O4975">
        <v>1.3693473</v>
      </c>
      <c r="P4975">
        <v>69.124336</v>
      </c>
      <c r="Q4975">
        <v>3.3369578999999998</v>
      </c>
      <c r="R4975">
        <v>1440</v>
      </c>
      <c r="S4975">
        <v>13</v>
      </c>
      <c r="T4975">
        <v>16</v>
      </c>
      <c r="U4975">
        <v>1.1416649999999999</v>
      </c>
      <c r="V4975">
        <v>1.4496439999999999</v>
      </c>
      <c r="W4975">
        <v>4663</v>
      </c>
      <c r="X4975">
        <v>-9.9584800000000001E-2</v>
      </c>
      <c r="Y4975">
        <v>8.0296400000000004E-2</v>
      </c>
      <c r="Z4975">
        <v>6.0359700000000002E-2</v>
      </c>
      <c r="AA4975">
        <v>8.7936600000000004E-2</v>
      </c>
      <c r="AB4975">
        <v>6.89105E-2</v>
      </c>
      <c r="AC4975">
        <v>0.1066589</v>
      </c>
      <c r="AD4975">
        <v>0.1117206</v>
      </c>
      <c r="AE4975">
        <v>-0.2362737</v>
      </c>
      <c r="AF4975">
        <v>-0.15551680000000001</v>
      </c>
      <c r="AG4975">
        <v>-9.9584800000000001E-2</v>
      </c>
      <c r="AH4975">
        <v>-4.3652799999999999E-2</v>
      </c>
      <c r="AI4975">
        <v>3.7104199999999997E-2</v>
      </c>
      <c r="AJ4975">
        <v>-6.2879400000000002E-2</v>
      </c>
      <c r="AK4975">
        <v>2.171E-2</v>
      </c>
      <c r="AL4975">
        <v>8.0296400000000004E-2</v>
      </c>
      <c r="AM4975">
        <v>0.1388828</v>
      </c>
      <c r="AN4975">
        <v>0.22347220000000001</v>
      </c>
    </row>
    <row r="4976" spans="1:40" x14ac:dyDescent="0.25">
      <c r="A4976" t="s">
        <v>64</v>
      </c>
      <c r="B4976" t="s">
        <v>24</v>
      </c>
      <c r="C4976" s="3">
        <v>41775</v>
      </c>
      <c r="D4976" t="s">
        <v>68</v>
      </c>
      <c r="E4976" s="2">
        <v>6</v>
      </c>
      <c r="F4976" t="str">
        <f t="shared" si="77"/>
        <v>Non-Residential|All|41775|Per Ton|6</v>
      </c>
      <c r="I4976">
        <v>0.32720167</v>
      </c>
      <c r="K4976">
        <v>0.58920417999999997</v>
      </c>
      <c r="L4976">
        <v>1435</v>
      </c>
      <c r="O4976">
        <v>0.35286339</v>
      </c>
      <c r="P4976">
        <v>69.124336</v>
      </c>
      <c r="Q4976">
        <v>0.85989161000000003</v>
      </c>
      <c r="R4976">
        <v>1440</v>
      </c>
      <c r="S4976">
        <v>13</v>
      </c>
      <c r="T4976">
        <v>16</v>
      </c>
      <c r="U4976">
        <v>1.1416649999999999</v>
      </c>
      <c r="V4976">
        <v>0.37355480000000002</v>
      </c>
      <c r="W4976">
        <v>4663</v>
      </c>
      <c r="X4976">
        <v>-2.5661699999999999E-2</v>
      </c>
      <c r="Y4976">
        <v>2.0691399999999999E-2</v>
      </c>
      <c r="Z4976">
        <v>1.5553900000000001E-2</v>
      </c>
      <c r="AA4976">
        <v>2.2660099999999999E-2</v>
      </c>
      <c r="AB4976">
        <v>1.77574E-2</v>
      </c>
      <c r="AC4976">
        <v>2.7484700000000001E-2</v>
      </c>
      <c r="AD4976">
        <v>2.8788999999999999E-2</v>
      </c>
      <c r="AE4976">
        <v>-6.08847E-2</v>
      </c>
      <c r="AF4976">
        <v>-4.0074699999999998E-2</v>
      </c>
      <c r="AG4976">
        <v>-2.5661699999999999E-2</v>
      </c>
      <c r="AH4976">
        <v>-1.12488E-2</v>
      </c>
      <c r="AI4976">
        <v>9.5613E-3</v>
      </c>
      <c r="AJ4976">
        <v>-1.6203200000000001E-2</v>
      </c>
      <c r="AK4976">
        <v>5.5944000000000002E-3</v>
      </c>
      <c r="AL4976">
        <v>2.0691399999999999E-2</v>
      </c>
      <c r="AM4976">
        <v>3.5788300000000002E-2</v>
      </c>
      <c r="AN4976">
        <v>5.7585900000000002E-2</v>
      </c>
    </row>
    <row r="4977" spans="1:40" x14ac:dyDescent="0.25">
      <c r="A4977" t="s">
        <v>64</v>
      </c>
      <c r="B4977">
        <v>30</v>
      </c>
      <c r="C4977" s="3">
        <v>41775</v>
      </c>
      <c r="D4977" t="s">
        <v>66</v>
      </c>
      <c r="E4977" s="2">
        <v>6</v>
      </c>
      <c r="F4977" t="str">
        <f t="shared" si="77"/>
        <v>Non-Residential|30|41775|Per Device|6</v>
      </c>
      <c r="I4977">
        <v>1.2034446000000001</v>
      </c>
      <c r="K4977">
        <v>1.9920401999999999</v>
      </c>
      <c r="L4977">
        <v>720</v>
      </c>
      <c r="O4977">
        <v>1.4098949999999999</v>
      </c>
      <c r="P4977">
        <v>68.618483999999995</v>
      </c>
      <c r="Q4977">
        <v>3.2888516999999999</v>
      </c>
      <c r="R4977">
        <v>725</v>
      </c>
      <c r="S4977">
        <v>13</v>
      </c>
      <c r="T4977">
        <v>16</v>
      </c>
      <c r="U4977">
        <v>1.1846920000000001</v>
      </c>
      <c r="V4977">
        <v>1.425711</v>
      </c>
      <c r="W4977">
        <v>1336</v>
      </c>
      <c r="X4977">
        <v>-0.20645040000000001</v>
      </c>
      <c r="Y4977">
        <v>1.5816400000000001E-2</v>
      </c>
      <c r="Z4977">
        <v>7.4238999999999999E-2</v>
      </c>
      <c r="AA4977">
        <v>0.1221449</v>
      </c>
      <c r="AB4977">
        <v>8.7950299999999995E-2</v>
      </c>
      <c r="AC4977">
        <v>0.14293629999999999</v>
      </c>
      <c r="AD4977">
        <v>0.1505146</v>
      </c>
      <c r="AE4977">
        <v>-0.38963059999999999</v>
      </c>
      <c r="AF4977">
        <v>-0.2814063</v>
      </c>
      <c r="AG4977">
        <v>-0.20645040000000001</v>
      </c>
      <c r="AH4977">
        <v>-0.13149449999999999</v>
      </c>
      <c r="AI4977">
        <v>-2.3270099999999998E-2</v>
      </c>
      <c r="AJ4977">
        <v>-0.1770757</v>
      </c>
      <c r="AK4977">
        <v>-6.3113500000000003E-2</v>
      </c>
      <c r="AL4977">
        <v>1.5816400000000001E-2</v>
      </c>
      <c r="AM4977">
        <v>9.4746399999999995E-2</v>
      </c>
      <c r="AN4977">
        <v>0.20870859999999999</v>
      </c>
    </row>
    <row r="4978" spans="1:40" x14ac:dyDescent="0.25">
      <c r="A4978" t="s">
        <v>64</v>
      </c>
      <c r="B4978">
        <v>30</v>
      </c>
      <c r="C4978" s="3">
        <v>41775</v>
      </c>
      <c r="D4978" t="s">
        <v>68</v>
      </c>
      <c r="E4978" s="2">
        <v>6</v>
      </c>
      <c r="F4978" t="str">
        <f t="shared" si="77"/>
        <v>Non-Residential|30|41775|Per Ton|6</v>
      </c>
      <c r="I4978">
        <v>0.30972872000000001</v>
      </c>
      <c r="K4978">
        <v>0.51268838999999999</v>
      </c>
      <c r="L4978">
        <v>720</v>
      </c>
      <c r="O4978">
        <v>0.36286254000000001</v>
      </c>
      <c r="P4978">
        <v>68.618483999999995</v>
      </c>
      <c r="Q4978">
        <v>0.84644680000000005</v>
      </c>
      <c r="R4978">
        <v>725</v>
      </c>
      <c r="S4978">
        <v>13</v>
      </c>
      <c r="T4978">
        <v>16</v>
      </c>
      <c r="U4978">
        <v>1.1846920000000001</v>
      </c>
      <c r="V4978">
        <v>0.36693320000000001</v>
      </c>
      <c r="W4978">
        <v>1336</v>
      </c>
      <c r="X4978">
        <v>-5.3133800000000002E-2</v>
      </c>
      <c r="Y4978">
        <v>4.0705999999999997E-3</v>
      </c>
      <c r="Z4978">
        <v>1.91068E-2</v>
      </c>
      <c r="AA4978">
        <v>3.1436199999999997E-2</v>
      </c>
      <c r="AB4978">
        <v>2.2635599999999999E-2</v>
      </c>
      <c r="AC4978">
        <v>3.6787300000000002E-2</v>
      </c>
      <c r="AD4978">
        <v>3.87377E-2</v>
      </c>
      <c r="AE4978">
        <v>-0.1002786</v>
      </c>
      <c r="AF4978">
        <v>-7.2425100000000006E-2</v>
      </c>
      <c r="AG4978">
        <v>-5.3133800000000002E-2</v>
      </c>
      <c r="AH4978">
        <v>-3.3842499999999998E-2</v>
      </c>
      <c r="AI4978">
        <v>-5.9890000000000004E-3</v>
      </c>
      <c r="AJ4978">
        <v>-4.5573700000000002E-2</v>
      </c>
      <c r="AK4978">
        <v>-1.6243400000000002E-2</v>
      </c>
      <c r="AL4978">
        <v>4.0705999999999997E-3</v>
      </c>
      <c r="AM4978">
        <v>2.4384699999999999E-2</v>
      </c>
      <c r="AN4978">
        <v>5.3714999999999999E-2</v>
      </c>
    </row>
    <row r="4979" spans="1:40" x14ac:dyDescent="0.25">
      <c r="A4979" t="s">
        <v>64</v>
      </c>
      <c r="B4979">
        <v>50</v>
      </c>
      <c r="C4979" s="3">
        <v>41775</v>
      </c>
      <c r="D4979" t="s">
        <v>66</v>
      </c>
      <c r="E4979" s="2">
        <v>6</v>
      </c>
      <c r="F4979" t="str">
        <f t="shared" si="77"/>
        <v>Non-Residential|50|41775|Per Device|6</v>
      </c>
      <c r="I4979">
        <v>1.2995433000000001</v>
      </c>
      <c r="K4979">
        <v>2.4300489999999999</v>
      </c>
      <c r="L4979">
        <v>715</v>
      </c>
      <c r="O4979">
        <v>1.343067</v>
      </c>
      <c r="P4979">
        <v>69.339989000000003</v>
      </c>
      <c r="Q4979">
        <v>3.3256690999999998</v>
      </c>
      <c r="R4979">
        <v>715</v>
      </c>
      <c r="S4979">
        <v>13</v>
      </c>
      <c r="T4979">
        <v>16</v>
      </c>
      <c r="U4979">
        <v>1.119702</v>
      </c>
      <c r="V4979">
        <v>1.4551019999999999</v>
      </c>
      <c r="W4979">
        <v>3327</v>
      </c>
      <c r="X4979">
        <v>-4.3523699999999999E-2</v>
      </c>
      <c r="Y4979">
        <v>0.1120347</v>
      </c>
      <c r="Z4979">
        <v>9.0878700000000007E-2</v>
      </c>
      <c r="AA4979">
        <v>0.124373</v>
      </c>
      <c r="AB4979">
        <v>0.1017571</v>
      </c>
      <c r="AC4979">
        <v>0.1540376</v>
      </c>
      <c r="AD4979">
        <v>0.1606958</v>
      </c>
      <c r="AE4979">
        <v>-0.2409308</v>
      </c>
      <c r="AF4979">
        <v>-0.12430099999999999</v>
      </c>
      <c r="AG4979">
        <v>-4.3523699999999999E-2</v>
      </c>
      <c r="AH4979">
        <v>3.7253700000000001E-2</v>
      </c>
      <c r="AI4979">
        <v>0.1538834</v>
      </c>
      <c r="AJ4979">
        <v>-9.3905199999999994E-2</v>
      </c>
      <c r="AK4979">
        <v>2.77658E-2</v>
      </c>
      <c r="AL4979">
        <v>0.1120347</v>
      </c>
      <c r="AM4979">
        <v>0.1963037</v>
      </c>
      <c r="AN4979">
        <v>0.3179747</v>
      </c>
    </row>
    <row r="4980" spans="1:40" x14ac:dyDescent="0.25">
      <c r="A4980" t="s">
        <v>64</v>
      </c>
      <c r="B4980">
        <v>50</v>
      </c>
      <c r="C4980" s="3">
        <v>41775</v>
      </c>
      <c r="D4980" t="s">
        <v>68</v>
      </c>
      <c r="E4980" s="2">
        <v>6</v>
      </c>
      <c r="F4980" t="str">
        <f t="shared" si="77"/>
        <v>Non-Residential|50|41775|Per Ton|6</v>
      </c>
      <c r="I4980">
        <v>0.33507859000000001</v>
      </c>
      <c r="K4980">
        <v>0.62657196000000004</v>
      </c>
      <c r="L4980">
        <v>715</v>
      </c>
      <c r="O4980">
        <v>0.34630087999999998</v>
      </c>
      <c r="P4980">
        <v>69.339989000000003</v>
      </c>
      <c r="Q4980">
        <v>0.85750163000000001</v>
      </c>
      <c r="R4980">
        <v>715</v>
      </c>
      <c r="S4980">
        <v>13</v>
      </c>
      <c r="T4980">
        <v>16</v>
      </c>
      <c r="U4980">
        <v>1.119702</v>
      </c>
      <c r="V4980">
        <v>0.37518829999999997</v>
      </c>
      <c r="W4980">
        <v>3327</v>
      </c>
      <c r="X4980">
        <v>-1.1222299999999999E-2</v>
      </c>
      <c r="Y4980">
        <v>2.8887400000000001E-2</v>
      </c>
      <c r="Z4980">
        <v>2.3432499999999998E-2</v>
      </c>
      <c r="AA4980">
        <v>3.2068699999999999E-2</v>
      </c>
      <c r="AB4980">
        <v>2.6237400000000001E-2</v>
      </c>
      <c r="AC4980">
        <v>3.9717599999999999E-2</v>
      </c>
      <c r="AD4980">
        <v>4.14343E-2</v>
      </c>
      <c r="AE4980">
        <v>-6.2122400000000001E-2</v>
      </c>
      <c r="AF4980">
        <v>-3.2050200000000001E-2</v>
      </c>
      <c r="AG4980">
        <v>-1.1222299999999999E-2</v>
      </c>
      <c r="AH4980">
        <v>9.6056000000000006E-3</v>
      </c>
      <c r="AI4980">
        <v>3.9677799999999999E-2</v>
      </c>
      <c r="AJ4980">
        <v>-2.42128E-2</v>
      </c>
      <c r="AK4980">
        <v>7.1592000000000001E-3</v>
      </c>
      <c r="AL4980">
        <v>2.8887400000000001E-2</v>
      </c>
      <c r="AM4980">
        <v>5.0615599999999997E-2</v>
      </c>
      <c r="AN4980">
        <v>8.1987699999999997E-2</v>
      </c>
    </row>
    <row r="4981" spans="1:40" x14ac:dyDescent="0.25">
      <c r="A4981" t="s">
        <v>65</v>
      </c>
      <c r="B4981" t="s">
        <v>24</v>
      </c>
      <c r="C4981" s="3">
        <v>41775</v>
      </c>
      <c r="D4981" t="s">
        <v>66</v>
      </c>
      <c r="E4981" s="2">
        <v>6</v>
      </c>
      <c r="F4981" t="str">
        <f t="shared" si="77"/>
        <v>Residential|All|41775|Per Device|6</v>
      </c>
      <c r="I4981">
        <v>0.50585058999999999</v>
      </c>
      <c r="K4981">
        <v>0.47373549999999998</v>
      </c>
      <c r="L4981">
        <v>1388</v>
      </c>
      <c r="O4981">
        <v>0.52850741000000001</v>
      </c>
      <c r="P4981">
        <v>68.496857000000006</v>
      </c>
      <c r="Q4981">
        <v>0.45147076000000003</v>
      </c>
      <c r="R4981">
        <v>1341</v>
      </c>
      <c r="S4981">
        <v>13</v>
      </c>
      <c r="T4981">
        <v>16</v>
      </c>
      <c r="U4981">
        <v>1.0832059999999999</v>
      </c>
      <c r="V4981">
        <v>0.54794030000000005</v>
      </c>
      <c r="W4981">
        <v>22395</v>
      </c>
      <c r="X4981">
        <v>-2.2656800000000001E-2</v>
      </c>
      <c r="Y4981">
        <v>1.9432899999999999E-2</v>
      </c>
      <c r="Z4981">
        <v>1.27157E-2</v>
      </c>
      <c r="AA4981">
        <v>1.23286E-2</v>
      </c>
      <c r="AB4981">
        <v>1.3773799999999999E-2</v>
      </c>
      <c r="AC4981">
        <v>1.77112E-2</v>
      </c>
      <c r="AD4981">
        <v>1.8485399999999999E-2</v>
      </c>
      <c r="AE4981">
        <v>-4.5354600000000002E-2</v>
      </c>
      <c r="AF4981">
        <v>-3.1944599999999997E-2</v>
      </c>
      <c r="AG4981">
        <v>-2.2656800000000001E-2</v>
      </c>
      <c r="AH4981">
        <v>-1.33691E-2</v>
      </c>
      <c r="AI4981">
        <v>4.0899999999999998E-5</v>
      </c>
      <c r="AJ4981">
        <v>-4.2570999999999998E-3</v>
      </c>
      <c r="AK4981">
        <v>9.7391000000000005E-3</v>
      </c>
      <c r="AL4981">
        <v>1.9432899999999999E-2</v>
      </c>
      <c r="AM4981">
        <v>2.9126699999999998E-2</v>
      </c>
      <c r="AN4981">
        <v>4.3123000000000002E-2</v>
      </c>
    </row>
    <row r="4982" spans="1:40" x14ac:dyDescent="0.25">
      <c r="A4982" t="s">
        <v>65</v>
      </c>
      <c r="B4982" t="s">
        <v>24</v>
      </c>
      <c r="C4982" s="3">
        <v>41775</v>
      </c>
      <c r="D4982" t="s">
        <v>68</v>
      </c>
      <c r="E4982" s="2">
        <v>6</v>
      </c>
      <c r="F4982" t="str">
        <f t="shared" si="77"/>
        <v>Residential|All|41775|Per Ton|6</v>
      </c>
      <c r="I4982">
        <v>0.14168944</v>
      </c>
      <c r="K4982">
        <v>0.13269396</v>
      </c>
      <c r="L4982">
        <v>1388</v>
      </c>
      <c r="O4982">
        <v>0.14803564999999999</v>
      </c>
      <c r="P4982">
        <v>68.496857000000006</v>
      </c>
      <c r="Q4982">
        <v>0.12645758000000001</v>
      </c>
      <c r="R4982">
        <v>1341</v>
      </c>
      <c r="S4982">
        <v>13</v>
      </c>
      <c r="T4982">
        <v>16</v>
      </c>
      <c r="U4982">
        <v>1.0832059999999999</v>
      </c>
      <c r="V4982">
        <v>0.1534788</v>
      </c>
      <c r="W4982">
        <v>22395</v>
      </c>
      <c r="X4982">
        <v>-6.3461999999999998E-3</v>
      </c>
      <c r="Y4982" s="6">
        <v>5.4431999999999996E-3</v>
      </c>
      <c r="Z4982">
        <v>3.5617000000000001E-3</v>
      </c>
      <c r="AA4982">
        <v>3.4532999999999999E-3</v>
      </c>
      <c r="AB4982">
        <v>3.8579999999999999E-3</v>
      </c>
      <c r="AC4982">
        <v>4.9608999999999999E-3</v>
      </c>
      <c r="AD4982">
        <v>5.1777999999999998E-3</v>
      </c>
      <c r="AE4982">
        <v>-1.2703900000000001E-2</v>
      </c>
      <c r="AF4982">
        <v>-8.9476999999999994E-3</v>
      </c>
      <c r="AG4982">
        <v>-6.3461999999999998E-3</v>
      </c>
      <c r="AH4982">
        <v>-3.7447000000000001E-3</v>
      </c>
      <c r="AI4982">
        <v>1.15E-5</v>
      </c>
      <c r="AJ4982">
        <v>-1.1923999999999999E-3</v>
      </c>
      <c r="AK4982">
        <v>2.728E-3</v>
      </c>
      <c r="AL4982" s="6">
        <v>5.4431999999999996E-3</v>
      </c>
      <c r="AM4982">
        <v>8.1583999999999997E-3</v>
      </c>
      <c r="AN4982">
        <v>1.2078800000000001E-2</v>
      </c>
    </row>
    <row r="4983" spans="1:40" x14ac:dyDescent="0.25">
      <c r="A4983" t="s">
        <v>65</v>
      </c>
      <c r="B4983">
        <v>50</v>
      </c>
      <c r="C4983" s="3">
        <v>41775</v>
      </c>
      <c r="D4983" t="s">
        <v>66</v>
      </c>
      <c r="E4983" s="2">
        <v>6</v>
      </c>
      <c r="F4983" t="str">
        <f t="shared" si="77"/>
        <v>Residential|50|41775|Per Device|6</v>
      </c>
      <c r="I4983">
        <v>0.55328516000000005</v>
      </c>
      <c r="K4983">
        <v>0.45288929999999999</v>
      </c>
      <c r="L4983">
        <v>707</v>
      </c>
      <c r="O4983">
        <v>0.55828953000000003</v>
      </c>
      <c r="P4983">
        <v>68.134048000000007</v>
      </c>
      <c r="Q4983">
        <v>0.47339386</v>
      </c>
      <c r="R4983">
        <v>679</v>
      </c>
      <c r="S4983">
        <v>13</v>
      </c>
      <c r="T4983">
        <v>16</v>
      </c>
      <c r="U4983">
        <v>1.0626960000000001</v>
      </c>
      <c r="V4983">
        <v>0.5879742</v>
      </c>
      <c r="W4983">
        <v>11772</v>
      </c>
      <c r="X4983">
        <v>-5.0044E-3</v>
      </c>
      <c r="Y4983">
        <v>2.9684700000000001E-2</v>
      </c>
      <c r="Z4983">
        <v>1.7032700000000001E-2</v>
      </c>
      <c r="AA4983">
        <v>1.8167200000000001E-2</v>
      </c>
      <c r="AB4983">
        <v>1.8100499999999999E-2</v>
      </c>
      <c r="AC4983">
        <v>2.4903000000000002E-2</v>
      </c>
      <c r="AD4983">
        <v>2.56452E-2</v>
      </c>
      <c r="AE4983">
        <v>-3.6918800000000002E-2</v>
      </c>
      <c r="AF4983">
        <v>-1.80635E-2</v>
      </c>
      <c r="AG4983">
        <v>-5.0044E-3</v>
      </c>
      <c r="AH4983">
        <v>8.0548000000000008E-3</v>
      </c>
      <c r="AI4983">
        <v>2.6910099999999999E-2</v>
      </c>
      <c r="AJ4983">
        <v>-3.1809999999999998E-3</v>
      </c>
      <c r="AK4983">
        <v>1.6236299999999999E-2</v>
      </c>
      <c r="AL4983">
        <v>2.9684700000000001E-2</v>
      </c>
      <c r="AM4983">
        <v>4.3132999999999998E-2</v>
      </c>
      <c r="AN4983">
        <v>6.2550300000000003E-2</v>
      </c>
    </row>
    <row r="4984" spans="1:40" x14ac:dyDescent="0.25">
      <c r="A4984" t="s">
        <v>65</v>
      </c>
      <c r="B4984">
        <v>50</v>
      </c>
      <c r="C4984" s="3">
        <v>41775</v>
      </c>
      <c r="D4984" t="s">
        <v>68</v>
      </c>
      <c r="E4984" s="2">
        <v>6</v>
      </c>
      <c r="F4984" t="str">
        <f t="shared" si="77"/>
        <v>Residential|50|41775|Per Ton|6</v>
      </c>
      <c r="I4984">
        <v>0.15746118000000001</v>
      </c>
      <c r="K4984">
        <v>0.12888920000000001</v>
      </c>
      <c r="L4984">
        <v>707</v>
      </c>
      <c r="O4984">
        <v>0.15888538999999999</v>
      </c>
      <c r="P4984">
        <v>68.134048000000007</v>
      </c>
      <c r="Q4984">
        <v>0.13472466</v>
      </c>
      <c r="R4984">
        <v>679</v>
      </c>
      <c r="S4984">
        <v>13</v>
      </c>
      <c r="T4984">
        <v>16</v>
      </c>
      <c r="U4984">
        <v>1.0626960000000001</v>
      </c>
      <c r="V4984">
        <v>0.16733339999999999</v>
      </c>
      <c r="W4984">
        <v>11772</v>
      </c>
      <c r="X4984">
        <v>-1.4242E-3</v>
      </c>
      <c r="Y4984">
        <v>8.4481000000000001E-3</v>
      </c>
      <c r="Z4984">
        <v>4.8474E-3</v>
      </c>
      <c r="AA4984">
        <v>5.1703000000000001E-3</v>
      </c>
      <c r="AB4984">
        <v>5.1513000000000001E-3</v>
      </c>
      <c r="AC4984">
        <v>7.0872000000000001E-3</v>
      </c>
      <c r="AD4984">
        <v>7.2984E-3</v>
      </c>
      <c r="AE4984">
        <v>-1.05068E-2</v>
      </c>
      <c r="AF4984">
        <v>-5.1408000000000001E-3</v>
      </c>
      <c r="AG4984">
        <v>-1.4242E-3</v>
      </c>
      <c r="AH4984">
        <v>2.2923000000000002E-3</v>
      </c>
      <c r="AI4984">
        <v>7.6584000000000001E-3</v>
      </c>
      <c r="AJ4984">
        <v>-9.0530000000000005E-4</v>
      </c>
      <c r="AK4984">
        <v>4.6207000000000002E-3</v>
      </c>
      <c r="AL4984">
        <v>8.4481000000000001E-3</v>
      </c>
      <c r="AM4984">
        <v>1.2275400000000001E-2</v>
      </c>
      <c r="AN4984">
        <v>1.7801399999999998E-2</v>
      </c>
    </row>
    <row r="4985" spans="1:40" x14ac:dyDescent="0.25">
      <c r="A4985" t="s">
        <v>65</v>
      </c>
      <c r="B4985">
        <v>100</v>
      </c>
      <c r="C4985" s="3">
        <v>41775</v>
      </c>
      <c r="D4985" t="s">
        <v>66</v>
      </c>
      <c r="E4985" s="2">
        <v>6</v>
      </c>
      <c r="F4985" t="str">
        <f t="shared" si="77"/>
        <v>Residential|100|41775|Per Device|6</v>
      </c>
      <c r="I4985">
        <v>0.45481086999999998</v>
      </c>
      <c r="K4985">
        <v>0.49209595</v>
      </c>
      <c r="L4985">
        <v>681</v>
      </c>
      <c r="O4985">
        <v>0.49690332999999998</v>
      </c>
      <c r="P4985">
        <v>68.907309999999995</v>
      </c>
      <c r="Q4985">
        <v>0.42771869000000001</v>
      </c>
      <c r="R4985">
        <v>662</v>
      </c>
      <c r="S4985">
        <v>13</v>
      </c>
      <c r="T4985">
        <v>16</v>
      </c>
      <c r="U4985">
        <v>1.110833</v>
      </c>
      <c r="V4985">
        <v>0.50521870000000002</v>
      </c>
      <c r="W4985">
        <v>10623</v>
      </c>
      <c r="X4985">
        <v>-4.2092499999999998E-2</v>
      </c>
      <c r="Y4985">
        <v>8.3154000000000006E-3</v>
      </c>
      <c r="Z4985">
        <v>1.8857200000000001E-2</v>
      </c>
      <c r="AA4985">
        <v>1.6623800000000001E-2</v>
      </c>
      <c r="AB4985">
        <v>2.09471E-2</v>
      </c>
      <c r="AC4985">
        <v>2.5138500000000001E-2</v>
      </c>
      <c r="AD4985">
        <v>2.6741999999999998E-2</v>
      </c>
      <c r="AE4985">
        <v>-7.4308700000000005E-2</v>
      </c>
      <c r="AF4985">
        <v>-5.5275100000000001E-2</v>
      </c>
      <c r="AG4985">
        <v>-4.2092499999999998E-2</v>
      </c>
      <c r="AH4985">
        <v>-2.8909799999999999E-2</v>
      </c>
      <c r="AI4985">
        <v>-9.8761999999999999E-3</v>
      </c>
      <c r="AJ4985">
        <v>-2.5955800000000001E-2</v>
      </c>
      <c r="AK4985">
        <v>-5.7080999999999998E-3</v>
      </c>
      <c r="AL4985">
        <v>8.3154000000000006E-3</v>
      </c>
      <c r="AM4985">
        <v>2.2338799999999999E-2</v>
      </c>
      <c r="AN4985">
        <v>4.2586600000000002E-2</v>
      </c>
    </row>
    <row r="4986" spans="1:40" x14ac:dyDescent="0.25">
      <c r="A4986" t="s">
        <v>65</v>
      </c>
      <c r="B4986">
        <v>100</v>
      </c>
      <c r="C4986" s="3">
        <v>41775</v>
      </c>
      <c r="D4986" t="s">
        <v>68</v>
      </c>
      <c r="E4986" s="2">
        <v>6</v>
      </c>
      <c r="F4986" t="str">
        <f t="shared" si="77"/>
        <v>Residential|100|41775|Per Ton|6</v>
      </c>
      <c r="I4986">
        <v>0.12531719999999999</v>
      </c>
      <c r="K4986">
        <v>0.13559062</v>
      </c>
      <c r="L4986">
        <v>681</v>
      </c>
      <c r="O4986">
        <v>0.13691523</v>
      </c>
      <c r="P4986">
        <v>68.907309999999995</v>
      </c>
      <c r="Q4986">
        <v>0.11785229999999999</v>
      </c>
      <c r="R4986">
        <v>662</v>
      </c>
      <c r="S4986">
        <v>13</v>
      </c>
      <c r="T4986">
        <v>16</v>
      </c>
      <c r="U4986">
        <v>1.110833</v>
      </c>
      <c r="V4986">
        <v>0.13920640000000001</v>
      </c>
      <c r="W4986">
        <v>10623</v>
      </c>
      <c r="X4986">
        <v>-1.1598000000000001E-2</v>
      </c>
      <c r="Y4986" s="6">
        <v>2.2912000000000002E-3</v>
      </c>
      <c r="Z4986">
        <v>5.1958000000000004E-3</v>
      </c>
      <c r="AA4986">
        <v>4.5805000000000004E-3</v>
      </c>
      <c r="AB4986">
        <v>5.7717000000000003E-3</v>
      </c>
      <c r="AC4986">
        <v>6.9265999999999998E-3</v>
      </c>
      <c r="AD4986">
        <v>7.3683999999999998E-3</v>
      </c>
      <c r="AE4986">
        <v>-2.0474800000000001E-2</v>
      </c>
      <c r="AF4986">
        <v>-1.52303E-2</v>
      </c>
      <c r="AG4986">
        <v>-1.1598000000000001E-2</v>
      </c>
      <c r="AH4986">
        <v>-7.9656999999999992E-3</v>
      </c>
      <c r="AI4986">
        <v>-2.7212999999999998E-3</v>
      </c>
      <c r="AJ4986">
        <v>-7.1517999999999998E-3</v>
      </c>
      <c r="AK4986">
        <v>-1.5728000000000001E-3</v>
      </c>
      <c r="AL4986" s="6">
        <v>2.2912000000000002E-3</v>
      </c>
      <c r="AM4986">
        <v>6.1552000000000004E-3</v>
      </c>
      <c r="AN4986">
        <v>1.17342E-2</v>
      </c>
    </row>
    <row r="4987" spans="1:40" x14ac:dyDescent="0.25">
      <c r="A4987" t="s">
        <v>24</v>
      </c>
      <c r="B4987" t="s">
        <v>24</v>
      </c>
      <c r="C4987" s="3">
        <v>41775</v>
      </c>
      <c r="D4987" t="s">
        <v>66</v>
      </c>
      <c r="E4987" s="2">
        <v>7</v>
      </c>
      <c r="F4987" t="str">
        <f t="shared" si="77"/>
        <v>All|All|41775|Per Device|7</v>
      </c>
      <c r="I4987">
        <v>0.79154994999999995</v>
      </c>
      <c r="K4987">
        <v>2.0248784999999998</v>
      </c>
      <c r="L4987">
        <v>2823</v>
      </c>
      <c r="O4987">
        <v>0.83965270999999997</v>
      </c>
      <c r="P4987">
        <v>75.946906999999996</v>
      </c>
      <c r="Q4987">
        <v>2.7972117999999999</v>
      </c>
      <c r="R4987">
        <v>2781</v>
      </c>
      <c r="S4987">
        <v>13</v>
      </c>
      <c r="T4987">
        <v>16</v>
      </c>
      <c r="U4987">
        <v>1.134309</v>
      </c>
      <c r="V4987">
        <v>0.89786239999999995</v>
      </c>
      <c r="W4987">
        <v>27058</v>
      </c>
      <c r="X4987">
        <v>-4.8102800000000001E-2</v>
      </c>
      <c r="Y4987">
        <v>5.8209700000000003E-2</v>
      </c>
      <c r="Z4987">
        <v>3.8110400000000003E-2</v>
      </c>
      <c r="AA4987">
        <v>5.3042600000000002E-2</v>
      </c>
      <c r="AB4987">
        <v>4.3228999999999997E-2</v>
      </c>
      <c r="AC4987">
        <v>6.5313999999999997E-2</v>
      </c>
      <c r="AD4987">
        <v>6.8427100000000005E-2</v>
      </c>
      <c r="AE4987">
        <v>-0.13180600000000001</v>
      </c>
      <c r="AF4987">
        <v>-8.2353499999999996E-2</v>
      </c>
      <c r="AG4987">
        <v>-4.8102800000000001E-2</v>
      </c>
      <c r="AH4987">
        <v>-1.3852099999999999E-2</v>
      </c>
      <c r="AI4987">
        <v>3.56005E-2</v>
      </c>
      <c r="AJ4987">
        <v>-2.9483100000000002E-2</v>
      </c>
      <c r="AK4987">
        <v>2.2326499999999999E-2</v>
      </c>
      <c r="AL4987">
        <v>5.8209700000000003E-2</v>
      </c>
      <c r="AM4987">
        <v>9.4092800000000004E-2</v>
      </c>
      <c r="AN4987">
        <v>0.14590249999999999</v>
      </c>
    </row>
    <row r="4988" spans="1:40" x14ac:dyDescent="0.25">
      <c r="A4988" t="s">
        <v>24</v>
      </c>
      <c r="B4988" t="s">
        <v>24</v>
      </c>
      <c r="C4988" s="3">
        <v>41775</v>
      </c>
      <c r="D4988" t="s">
        <v>68</v>
      </c>
      <c r="E4988" s="2">
        <v>7</v>
      </c>
      <c r="F4988" t="str">
        <f t="shared" si="77"/>
        <v>All|All|41775|Per Ton|7</v>
      </c>
      <c r="I4988">
        <v>0.2162115</v>
      </c>
      <c r="K4988">
        <v>0.55309463999999997</v>
      </c>
      <c r="L4988">
        <v>2823</v>
      </c>
      <c r="O4988">
        <v>0.22935074999999999</v>
      </c>
      <c r="P4988">
        <v>75.946906999999996</v>
      </c>
      <c r="Q4988">
        <v>0.76405710999999998</v>
      </c>
      <c r="R4988">
        <v>2781</v>
      </c>
      <c r="S4988">
        <v>13</v>
      </c>
      <c r="T4988">
        <v>16</v>
      </c>
      <c r="U4988">
        <v>1.134309</v>
      </c>
      <c r="V4988">
        <v>0.24525069999999999</v>
      </c>
      <c r="W4988">
        <v>27058</v>
      </c>
      <c r="X4988">
        <v>-1.31392E-2</v>
      </c>
      <c r="Y4988">
        <v>1.5899900000000002E-2</v>
      </c>
      <c r="Z4988">
        <v>1.04098E-2</v>
      </c>
      <c r="AA4988">
        <v>1.4488600000000001E-2</v>
      </c>
      <c r="AB4988">
        <v>1.1808000000000001E-2</v>
      </c>
      <c r="AC4988">
        <v>1.7840499999999999E-2</v>
      </c>
      <c r="AD4988">
        <v>1.86908E-2</v>
      </c>
      <c r="AE4988">
        <v>-3.6002800000000001E-2</v>
      </c>
      <c r="AF4988">
        <v>-2.2494799999999999E-2</v>
      </c>
      <c r="AG4988">
        <v>-1.31392E-2</v>
      </c>
      <c r="AH4988">
        <v>-3.7837000000000001E-3</v>
      </c>
      <c r="AI4988">
        <v>9.7243E-3</v>
      </c>
      <c r="AJ4988">
        <v>-8.0532999999999993E-3</v>
      </c>
      <c r="AK4988">
        <v>6.0984999999999998E-3</v>
      </c>
      <c r="AL4988">
        <v>1.5899900000000002E-2</v>
      </c>
      <c r="AM4988">
        <v>2.5701399999999999E-2</v>
      </c>
      <c r="AN4988">
        <v>3.9853199999999998E-2</v>
      </c>
    </row>
    <row r="4989" spans="1:40" x14ac:dyDescent="0.25">
      <c r="A4989" t="s">
        <v>64</v>
      </c>
      <c r="B4989" t="s">
        <v>24</v>
      </c>
      <c r="C4989" s="3">
        <v>41775</v>
      </c>
      <c r="D4989" t="s">
        <v>66</v>
      </c>
      <c r="E4989" s="2">
        <v>7</v>
      </c>
      <c r="F4989" t="str">
        <f t="shared" si="77"/>
        <v>Non-Residential|All|41775|Per Device|7</v>
      </c>
      <c r="I4989">
        <v>1.4068855</v>
      </c>
      <c r="K4989">
        <v>2.7056912</v>
      </c>
      <c r="L4989">
        <v>1435</v>
      </c>
      <c r="O4989">
        <v>1.5146047</v>
      </c>
      <c r="P4989">
        <v>75.353438999999995</v>
      </c>
      <c r="Q4989">
        <v>3.8244452999999998</v>
      </c>
      <c r="R4989">
        <v>1440</v>
      </c>
      <c r="S4989">
        <v>13</v>
      </c>
      <c r="T4989">
        <v>16</v>
      </c>
      <c r="U4989">
        <v>1.1416649999999999</v>
      </c>
      <c r="V4989">
        <v>1.6061920000000001</v>
      </c>
      <c r="W4989">
        <v>4663</v>
      </c>
      <c r="X4989">
        <v>-0.1077192</v>
      </c>
      <c r="Y4989">
        <v>9.1587500000000002E-2</v>
      </c>
      <c r="Z4989">
        <v>7.1425299999999997E-2</v>
      </c>
      <c r="AA4989">
        <v>0.100783</v>
      </c>
      <c r="AB4989">
        <v>8.15438E-2</v>
      </c>
      <c r="AC4989">
        <v>0.1235265</v>
      </c>
      <c r="AD4989">
        <v>0.12964030000000001</v>
      </c>
      <c r="AE4989">
        <v>-0.2660247</v>
      </c>
      <c r="AF4989">
        <v>-0.1724965</v>
      </c>
      <c r="AG4989">
        <v>-0.1077192</v>
      </c>
      <c r="AH4989">
        <v>-4.2941800000000002E-2</v>
      </c>
      <c r="AI4989">
        <v>5.0586399999999997E-2</v>
      </c>
      <c r="AJ4989">
        <v>-7.45532E-2</v>
      </c>
      <c r="AK4989">
        <v>2.3604099999999999E-2</v>
      </c>
      <c r="AL4989">
        <v>9.1587500000000002E-2</v>
      </c>
      <c r="AM4989">
        <v>0.15957089999999999</v>
      </c>
      <c r="AN4989">
        <v>0.25772820000000002</v>
      </c>
    </row>
    <row r="4990" spans="1:40" x14ac:dyDescent="0.25">
      <c r="A4990" t="s">
        <v>64</v>
      </c>
      <c r="B4990" t="s">
        <v>24</v>
      </c>
      <c r="C4990" s="3">
        <v>41775</v>
      </c>
      <c r="D4990" t="s">
        <v>68</v>
      </c>
      <c r="E4990" s="2">
        <v>7</v>
      </c>
      <c r="F4990" t="str">
        <f t="shared" si="77"/>
        <v>Non-Residential|All|41775|Per Ton|7</v>
      </c>
      <c r="I4990">
        <v>0.36253651999999997</v>
      </c>
      <c r="K4990">
        <v>0.69722220999999995</v>
      </c>
      <c r="L4990">
        <v>1435</v>
      </c>
      <c r="O4990">
        <v>0.39029438</v>
      </c>
      <c r="P4990">
        <v>75.353438999999995</v>
      </c>
      <c r="Q4990">
        <v>0.98551091999999996</v>
      </c>
      <c r="R4990">
        <v>1440</v>
      </c>
      <c r="S4990">
        <v>13</v>
      </c>
      <c r="T4990">
        <v>16</v>
      </c>
      <c r="U4990">
        <v>1.1416649999999999</v>
      </c>
      <c r="V4990">
        <v>0.41389530000000002</v>
      </c>
      <c r="W4990">
        <v>4663</v>
      </c>
      <c r="X4990">
        <v>-2.7757899999999999E-2</v>
      </c>
      <c r="Y4990">
        <v>2.3600900000000001E-2</v>
      </c>
      <c r="Z4990">
        <v>1.8405399999999999E-2</v>
      </c>
      <c r="AA4990">
        <v>2.5970500000000001E-2</v>
      </c>
      <c r="AB4990">
        <v>2.1012800000000002E-2</v>
      </c>
      <c r="AC4990">
        <v>3.1831199999999997E-2</v>
      </c>
      <c r="AD4990">
        <v>3.3406699999999998E-2</v>
      </c>
      <c r="AE4990">
        <v>-6.8551200000000007E-2</v>
      </c>
      <c r="AF4990">
        <v>-4.4450200000000002E-2</v>
      </c>
      <c r="AG4990">
        <v>-2.7757899999999999E-2</v>
      </c>
      <c r="AH4990">
        <v>-1.10656E-2</v>
      </c>
      <c r="AI4990">
        <v>1.30355E-2</v>
      </c>
      <c r="AJ4990">
        <v>-1.92114E-2</v>
      </c>
      <c r="AK4990">
        <v>6.0825000000000002E-3</v>
      </c>
      <c r="AL4990">
        <v>2.3600900000000001E-2</v>
      </c>
      <c r="AM4990">
        <v>4.11194E-2</v>
      </c>
      <c r="AN4990">
        <v>6.6413299999999995E-2</v>
      </c>
    </row>
    <row r="4991" spans="1:40" x14ac:dyDescent="0.25">
      <c r="A4991" t="s">
        <v>64</v>
      </c>
      <c r="B4991">
        <v>30</v>
      </c>
      <c r="C4991" s="3">
        <v>41775</v>
      </c>
      <c r="D4991" t="s">
        <v>66</v>
      </c>
      <c r="E4991" s="2">
        <v>7</v>
      </c>
      <c r="F4991" t="str">
        <f t="shared" si="77"/>
        <v>Non-Residential|30|41775|Per Device|7</v>
      </c>
      <c r="I4991">
        <v>1.3256943999999999</v>
      </c>
      <c r="K4991">
        <v>2.3361125</v>
      </c>
      <c r="L4991">
        <v>720</v>
      </c>
      <c r="O4991">
        <v>1.5933997</v>
      </c>
      <c r="P4991">
        <v>75.285224999999997</v>
      </c>
      <c r="Q4991">
        <v>4.2165184</v>
      </c>
      <c r="R4991">
        <v>725</v>
      </c>
      <c r="S4991">
        <v>13</v>
      </c>
      <c r="T4991">
        <v>16</v>
      </c>
      <c r="U4991">
        <v>1.1846920000000001</v>
      </c>
      <c r="V4991">
        <v>1.57054</v>
      </c>
      <c r="W4991">
        <v>1336</v>
      </c>
      <c r="X4991">
        <v>-0.26770529999999998</v>
      </c>
      <c r="Y4991">
        <v>-2.2859999999999998E-2</v>
      </c>
      <c r="Z4991">
        <v>8.7061799999999995E-2</v>
      </c>
      <c r="AA4991">
        <v>0.1565976</v>
      </c>
      <c r="AB4991">
        <v>0.10314139999999999</v>
      </c>
      <c r="AC4991">
        <v>0.17917179999999999</v>
      </c>
      <c r="AD4991">
        <v>0.1875125</v>
      </c>
      <c r="AE4991">
        <v>-0.49732320000000002</v>
      </c>
      <c r="AF4991">
        <v>-0.36166310000000002</v>
      </c>
      <c r="AG4991">
        <v>-0.26770529999999998</v>
      </c>
      <c r="AH4991">
        <v>-0.1737475</v>
      </c>
      <c r="AI4991">
        <v>-3.80874E-2</v>
      </c>
      <c r="AJ4991">
        <v>-0.26316699999999998</v>
      </c>
      <c r="AK4991">
        <v>-0.1211917</v>
      </c>
      <c r="AL4991">
        <v>-2.2859999999999998E-2</v>
      </c>
      <c r="AM4991">
        <v>7.54716E-2</v>
      </c>
      <c r="AN4991">
        <v>0.2174469</v>
      </c>
    </row>
    <row r="4992" spans="1:40" x14ac:dyDescent="0.25">
      <c r="A4992" t="s">
        <v>64</v>
      </c>
      <c r="B4992">
        <v>30</v>
      </c>
      <c r="C4992" s="3">
        <v>41775</v>
      </c>
      <c r="D4992" t="s">
        <v>68</v>
      </c>
      <c r="E4992" s="2">
        <v>7</v>
      </c>
      <c r="F4992" t="str">
        <f t="shared" si="77"/>
        <v>Non-Residential|30|41775|Per Ton|7</v>
      </c>
      <c r="I4992">
        <v>0.34119198000000001</v>
      </c>
      <c r="K4992">
        <v>0.60124175000000002</v>
      </c>
      <c r="L4992">
        <v>720</v>
      </c>
      <c r="O4992">
        <v>0.41009087999999999</v>
      </c>
      <c r="P4992">
        <v>75.285224999999997</v>
      </c>
      <c r="Q4992">
        <v>1.085199</v>
      </c>
      <c r="R4992">
        <v>725</v>
      </c>
      <c r="S4992">
        <v>13</v>
      </c>
      <c r="T4992">
        <v>16</v>
      </c>
      <c r="U4992">
        <v>1.1846920000000001</v>
      </c>
      <c r="V4992">
        <v>0.40420739999999999</v>
      </c>
      <c r="W4992">
        <v>1336</v>
      </c>
      <c r="X4992">
        <v>-6.8898899999999999E-2</v>
      </c>
      <c r="Y4992">
        <v>-5.8833999999999996E-3</v>
      </c>
      <c r="Z4992">
        <v>2.2407E-2</v>
      </c>
      <c r="AA4992">
        <v>4.03033E-2</v>
      </c>
      <c r="AB4992">
        <v>2.6545300000000001E-2</v>
      </c>
      <c r="AC4992">
        <v>4.61132E-2</v>
      </c>
      <c r="AD4992">
        <v>4.8259799999999999E-2</v>
      </c>
      <c r="AE4992">
        <v>-0.12799530000000001</v>
      </c>
      <c r="AF4992">
        <v>-9.3080700000000002E-2</v>
      </c>
      <c r="AG4992">
        <v>-6.8898899999999999E-2</v>
      </c>
      <c r="AH4992">
        <v>-4.4717100000000003E-2</v>
      </c>
      <c r="AI4992">
        <v>-9.8025000000000004E-3</v>
      </c>
      <c r="AJ4992">
        <v>-6.7730899999999997E-2</v>
      </c>
      <c r="AK4992">
        <v>-3.1190900000000001E-2</v>
      </c>
      <c r="AL4992">
        <v>-5.8833999999999996E-3</v>
      </c>
      <c r="AM4992">
        <v>1.9424E-2</v>
      </c>
      <c r="AN4992">
        <v>5.5964E-2</v>
      </c>
    </row>
    <row r="4993" spans="1:40" x14ac:dyDescent="0.25">
      <c r="A4993" t="s">
        <v>64</v>
      </c>
      <c r="B4993">
        <v>50</v>
      </c>
      <c r="C4993" s="3">
        <v>41775</v>
      </c>
      <c r="D4993" t="s">
        <v>66</v>
      </c>
      <c r="E4993" s="2">
        <v>7</v>
      </c>
      <c r="F4993" t="str">
        <f t="shared" si="77"/>
        <v>Non-Residential|50|41775|Per Device|7</v>
      </c>
      <c r="I4993">
        <v>1.4438637000000001</v>
      </c>
      <c r="K4993">
        <v>2.8868448999999998</v>
      </c>
      <c r="L4993">
        <v>715</v>
      </c>
      <c r="O4993">
        <v>1.4679255</v>
      </c>
      <c r="P4993">
        <v>75.382514999999998</v>
      </c>
      <c r="Q4993">
        <v>3.5015634000000002</v>
      </c>
      <c r="R4993">
        <v>715</v>
      </c>
      <c r="S4993">
        <v>13</v>
      </c>
      <c r="T4993">
        <v>16</v>
      </c>
      <c r="U4993">
        <v>1.119702</v>
      </c>
      <c r="V4993">
        <v>1.616698</v>
      </c>
      <c r="W4993">
        <v>3327</v>
      </c>
      <c r="X4993">
        <v>-2.4061800000000001E-2</v>
      </c>
      <c r="Y4993" s="6">
        <v>0.14877199999999999</v>
      </c>
      <c r="Z4993">
        <v>0.1079619</v>
      </c>
      <c r="AA4993">
        <v>0.13095100000000001</v>
      </c>
      <c r="AB4993">
        <v>0.1208852</v>
      </c>
      <c r="AC4993">
        <v>0.16971729999999999</v>
      </c>
      <c r="AD4993">
        <v>0.1782173</v>
      </c>
      <c r="AE4993">
        <v>-0.24156330000000001</v>
      </c>
      <c r="AF4993">
        <v>-0.1130617</v>
      </c>
      <c r="AG4993">
        <v>-2.4061800000000001E-2</v>
      </c>
      <c r="AH4993">
        <v>6.4937999999999996E-2</v>
      </c>
      <c r="AI4993">
        <v>0.19343959999999999</v>
      </c>
      <c r="AJ4993">
        <v>-7.9622600000000002E-2</v>
      </c>
      <c r="AK4993">
        <v>5.5314799999999997E-2</v>
      </c>
      <c r="AL4993" s="6">
        <v>0.14877199999999999</v>
      </c>
      <c r="AM4993">
        <v>0.24222930000000001</v>
      </c>
      <c r="AN4993">
        <v>0.37716670000000002</v>
      </c>
    </row>
    <row r="4994" spans="1:40" x14ac:dyDescent="0.25">
      <c r="A4994" t="s">
        <v>64</v>
      </c>
      <c r="B4994">
        <v>50</v>
      </c>
      <c r="C4994" s="3">
        <v>41775</v>
      </c>
      <c r="D4994" t="s">
        <v>68</v>
      </c>
      <c r="E4994" s="2">
        <v>7</v>
      </c>
      <c r="F4994" t="str">
        <f t="shared" si="77"/>
        <v>Non-Residential|50|41775|Per Ton|7</v>
      </c>
      <c r="I4994">
        <v>0.37229064000000001</v>
      </c>
      <c r="K4994">
        <v>0.74435373000000005</v>
      </c>
      <c r="L4994">
        <v>715</v>
      </c>
      <c r="O4994">
        <v>0.37849482000000001</v>
      </c>
      <c r="P4994">
        <v>75.382514999999998</v>
      </c>
      <c r="Q4994">
        <v>0.90285479999999996</v>
      </c>
      <c r="R4994">
        <v>715</v>
      </c>
      <c r="S4994">
        <v>13</v>
      </c>
      <c r="T4994">
        <v>16</v>
      </c>
      <c r="U4994">
        <v>1.119702</v>
      </c>
      <c r="V4994">
        <v>0.41685470000000002</v>
      </c>
      <c r="W4994">
        <v>3327</v>
      </c>
      <c r="X4994">
        <v>-6.2042E-3</v>
      </c>
      <c r="Y4994">
        <v>3.8359900000000002E-2</v>
      </c>
      <c r="Z4994">
        <v>2.7837299999999999E-2</v>
      </c>
      <c r="AA4994">
        <v>3.37649E-2</v>
      </c>
      <c r="AB4994">
        <v>3.11694E-2</v>
      </c>
      <c r="AC4994">
        <v>4.3760500000000001E-2</v>
      </c>
      <c r="AD4994">
        <v>4.5952100000000003E-2</v>
      </c>
      <c r="AE4994">
        <v>-6.2285500000000001E-2</v>
      </c>
      <c r="AF4994">
        <v>-2.91522E-2</v>
      </c>
      <c r="AG4994">
        <v>-6.2042E-3</v>
      </c>
      <c r="AH4994">
        <v>1.67438E-2</v>
      </c>
      <c r="AI4994">
        <v>4.9877100000000001E-2</v>
      </c>
      <c r="AJ4994">
        <v>-2.0530199999999998E-2</v>
      </c>
      <c r="AK4994">
        <v>1.4262499999999999E-2</v>
      </c>
      <c r="AL4994">
        <v>3.8359900000000002E-2</v>
      </c>
      <c r="AM4994">
        <v>6.2457199999999997E-2</v>
      </c>
      <c r="AN4994">
        <v>9.72499E-2</v>
      </c>
    </row>
    <row r="4995" spans="1:40" x14ac:dyDescent="0.25">
      <c r="A4995" t="s">
        <v>65</v>
      </c>
      <c r="B4995" t="s">
        <v>24</v>
      </c>
      <c r="C4995" s="3">
        <v>41775</v>
      </c>
      <c r="D4995" t="s">
        <v>66</v>
      </c>
      <c r="E4995" s="2">
        <v>7</v>
      </c>
      <c r="F4995" t="str">
        <f t="shared" si="77"/>
        <v>Residential|All|41775|Per Device|7</v>
      </c>
      <c r="I4995">
        <v>0.56186659999999999</v>
      </c>
      <c r="K4995">
        <v>0.51374107000000002</v>
      </c>
      <c r="L4995">
        <v>1388</v>
      </c>
      <c r="O4995">
        <v>0.57235440000000004</v>
      </c>
      <c r="P4995">
        <v>76.067001000000005</v>
      </c>
      <c r="Q4995">
        <v>0.45089044</v>
      </c>
      <c r="R4995">
        <v>1341</v>
      </c>
      <c r="S4995">
        <v>13</v>
      </c>
      <c r="T4995">
        <v>16</v>
      </c>
      <c r="U4995">
        <v>1.0832059999999999</v>
      </c>
      <c r="V4995">
        <v>0.60861719999999997</v>
      </c>
      <c r="W4995">
        <v>22395</v>
      </c>
      <c r="X4995">
        <v>-1.04878E-2</v>
      </c>
      <c r="Y4995">
        <v>3.6262799999999998E-2</v>
      </c>
      <c r="Z4995">
        <v>1.37895E-2</v>
      </c>
      <c r="AA4995">
        <v>1.23128E-2</v>
      </c>
      <c r="AB4995">
        <v>1.4936899999999999E-2</v>
      </c>
      <c r="AC4995">
        <v>1.8486599999999999E-2</v>
      </c>
      <c r="AD4995">
        <v>1.9357599999999999E-2</v>
      </c>
      <c r="AE4995">
        <v>-3.4179399999999999E-2</v>
      </c>
      <c r="AF4995">
        <v>-2.0182200000000001E-2</v>
      </c>
      <c r="AG4995">
        <v>-1.04878E-2</v>
      </c>
      <c r="AH4995">
        <v>-7.9339999999999999E-4</v>
      </c>
      <c r="AI4995">
        <v>1.32038E-2</v>
      </c>
      <c r="AJ4995">
        <v>1.1455099999999999E-2</v>
      </c>
      <c r="AK4995">
        <v>2.6111700000000002E-2</v>
      </c>
      <c r="AL4995">
        <v>3.6262799999999998E-2</v>
      </c>
      <c r="AM4995">
        <v>4.6413999999999997E-2</v>
      </c>
      <c r="AN4995">
        <v>6.1070600000000003E-2</v>
      </c>
    </row>
    <row r="4996" spans="1:40" x14ac:dyDescent="0.25">
      <c r="A4996" t="s">
        <v>65</v>
      </c>
      <c r="B4996" t="s">
        <v>24</v>
      </c>
      <c r="C4996" s="3">
        <v>41775</v>
      </c>
      <c r="D4996" t="s">
        <v>68</v>
      </c>
      <c r="E4996" s="2">
        <v>7</v>
      </c>
      <c r="F4996" t="str">
        <f t="shared" ref="F4996:F5059" si="78">CONCATENATE(A4996,"|",B4996,"|",C4996,"|",D4996,"|",E4996)</f>
        <v>Residential|All|41775|Per Ton|7</v>
      </c>
      <c r="I4996">
        <v>0.15737961</v>
      </c>
      <c r="K4996">
        <v>0.14389958</v>
      </c>
      <c r="L4996">
        <v>1388</v>
      </c>
      <c r="O4996">
        <v>0.16031724999999999</v>
      </c>
      <c r="P4996">
        <v>76.067001000000005</v>
      </c>
      <c r="Q4996">
        <v>0.12629503</v>
      </c>
      <c r="R4996">
        <v>1341</v>
      </c>
      <c r="S4996">
        <v>13</v>
      </c>
      <c r="T4996">
        <v>16</v>
      </c>
      <c r="U4996">
        <v>1.0832059999999999</v>
      </c>
      <c r="V4996">
        <v>0.1704745</v>
      </c>
      <c r="W4996">
        <v>22395</v>
      </c>
      <c r="X4996">
        <v>-2.9375999999999998E-3</v>
      </c>
      <c r="Y4996">
        <v>1.0157299999999999E-2</v>
      </c>
      <c r="Z4996">
        <v>3.8625E-3</v>
      </c>
      <c r="AA4996">
        <v>3.4488000000000001E-3</v>
      </c>
      <c r="AB4996">
        <v>4.1837999999999997E-3</v>
      </c>
      <c r="AC4996">
        <v>5.1780999999999997E-3</v>
      </c>
      <c r="AD4996">
        <v>5.4221E-3</v>
      </c>
      <c r="AE4996">
        <v>-9.5736999999999992E-3</v>
      </c>
      <c r="AF4996">
        <v>-5.6531000000000003E-3</v>
      </c>
      <c r="AG4996">
        <v>-2.9375999999999998E-3</v>
      </c>
      <c r="AH4996">
        <v>-2.2220000000000001E-4</v>
      </c>
      <c r="AI4996">
        <v>3.6984000000000001E-3</v>
      </c>
      <c r="AJ4996">
        <v>3.2085999999999998E-3</v>
      </c>
      <c r="AK4996">
        <v>7.3138999999999999E-3</v>
      </c>
      <c r="AL4996">
        <v>1.0157299999999999E-2</v>
      </c>
      <c r="AM4996">
        <v>1.3000599999999999E-2</v>
      </c>
      <c r="AN4996">
        <v>1.7106E-2</v>
      </c>
    </row>
    <row r="4997" spans="1:40" x14ac:dyDescent="0.25">
      <c r="A4997" t="s">
        <v>65</v>
      </c>
      <c r="B4997">
        <v>50</v>
      </c>
      <c r="C4997" s="3">
        <v>41775</v>
      </c>
      <c r="D4997" t="s">
        <v>66</v>
      </c>
      <c r="E4997" s="2">
        <v>7</v>
      </c>
      <c r="F4997" t="str">
        <f t="shared" si="78"/>
        <v>Residential|50|41775|Per Device|7</v>
      </c>
      <c r="I4997">
        <v>0.61119498999999999</v>
      </c>
      <c r="K4997">
        <v>0.50374585999999999</v>
      </c>
      <c r="L4997">
        <v>707</v>
      </c>
      <c r="O4997">
        <v>0.58976876</v>
      </c>
      <c r="P4997">
        <v>75.844048000000001</v>
      </c>
      <c r="Q4997">
        <v>0.43951348000000001</v>
      </c>
      <c r="R4997">
        <v>679</v>
      </c>
      <c r="S4997">
        <v>13</v>
      </c>
      <c r="T4997">
        <v>16</v>
      </c>
      <c r="U4997">
        <v>1.0626960000000001</v>
      </c>
      <c r="V4997">
        <v>0.6495147</v>
      </c>
      <c r="W4997">
        <v>11772</v>
      </c>
      <c r="X4997">
        <v>2.1426199999999999E-2</v>
      </c>
      <c r="Y4997">
        <v>5.9746E-2</v>
      </c>
      <c r="Z4997">
        <v>1.8945300000000002E-2</v>
      </c>
      <c r="AA4997">
        <v>1.6867E-2</v>
      </c>
      <c r="AB4997">
        <v>2.0133100000000001E-2</v>
      </c>
      <c r="AC4997">
        <v>2.5365700000000001E-2</v>
      </c>
      <c r="AD4997">
        <v>2.6264800000000001E-2</v>
      </c>
      <c r="AE4997">
        <v>-1.1081300000000001E-2</v>
      </c>
      <c r="AF4997">
        <v>8.1244000000000004E-3</v>
      </c>
      <c r="AG4997">
        <v>2.1426199999999999E-2</v>
      </c>
      <c r="AH4997">
        <v>3.4728000000000002E-2</v>
      </c>
      <c r="AI4997">
        <v>5.3933700000000001E-2</v>
      </c>
      <c r="AJ4997">
        <v>2.60863E-2</v>
      </c>
      <c r="AK4997">
        <v>4.5972699999999998E-2</v>
      </c>
      <c r="AL4997">
        <v>5.9746E-2</v>
      </c>
      <c r="AM4997">
        <v>7.3519200000000007E-2</v>
      </c>
      <c r="AN4997">
        <v>9.3405600000000005E-2</v>
      </c>
    </row>
    <row r="4998" spans="1:40" x14ac:dyDescent="0.25">
      <c r="A4998" t="s">
        <v>65</v>
      </c>
      <c r="B4998">
        <v>50</v>
      </c>
      <c r="C4998" s="3">
        <v>41775</v>
      </c>
      <c r="D4998" t="s">
        <v>68</v>
      </c>
      <c r="E4998" s="2">
        <v>7</v>
      </c>
      <c r="F4998" t="str">
        <f t="shared" si="78"/>
        <v>Residential|50|41775|Per Ton|7</v>
      </c>
      <c r="I4998">
        <v>0.17394192</v>
      </c>
      <c r="K4998">
        <v>0.14336262999999999</v>
      </c>
      <c r="L4998">
        <v>707</v>
      </c>
      <c r="O4998">
        <v>0.16784415999999999</v>
      </c>
      <c r="P4998">
        <v>75.844048000000001</v>
      </c>
      <c r="Q4998">
        <v>0.12508253</v>
      </c>
      <c r="R4998">
        <v>679</v>
      </c>
      <c r="S4998">
        <v>13</v>
      </c>
      <c r="T4998">
        <v>16</v>
      </c>
      <c r="U4998">
        <v>1.0626960000000001</v>
      </c>
      <c r="V4998">
        <v>0.1848475</v>
      </c>
      <c r="W4998">
        <v>11772</v>
      </c>
      <c r="X4998">
        <v>6.0977999999999996E-3</v>
      </c>
      <c r="Y4998">
        <v>1.7003299999999999E-2</v>
      </c>
      <c r="Z4998">
        <v>5.3917000000000001E-3</v>
      </c>
      <c r="AA4998">
        <v>4.8002000000000001E-3</v>
      </c>
      <c r="AB4998">
        <v>5.7296999999999999E-3</v>
      </c>
      <c r="AC4998">
        <v>7.2189000000000003E-3</v>
      </c>
      <c r="AD4998">
        <v>7.4748000000000002E-3</v>
      </c>
      <c r="AE4998">
        <v>-3.1537000000000002E-3</v>
      </c>
      <c r="AF4998">
        <v>2.3121999999999999E-3</v>
      </c>
      <c r="AG4998">
        <v>6.0977999999999996E-3</v>
      </c>
      <c r="AH4998">
        <v>9.8834000000000005E-3</v>
      </c>
      <c r="AI4998">
        <v>1.53492E-2</v>
      </c>
      <c r="AJ4998">
        <v>7.424E-3</v>
      </c>
      <c r="AK4998">
        <v>1.30835E-2</v>
      </c>
      <c r="AL4998">
        <v>1.7003299999999999E-2</v>
      </c>
      <c r="AM4998">
        <v>2.09231E-2</v>
      </c>
      <c r="AN4998">
        <v>2.6582600000000001E-2</v>
      </c>
    </row>
    <row r="4999" spans="1:40" x14ac:dyDescent="0.25">
      <c r="A4999" t="s">
        <v>65</v>
      </c>
      <c r="B4999">
        <v>100</v>
      </c>
      <c r="C4999" s="3">
        <v>41775</v>
      </c>
      <c r="D4999" t="s">
        <v>66</v>
      </c>
      <c r="E4999" s="2">
        <v>7</v>
      </c>
      <c r="F4999" t="str">
        <f t="shared" si="78"/>
        <v>Residential|100|41775|Per Device|7</v>
      </c>
      <c r="I4999">
        <v>0.50882408000000001</v>
      </c>
      <c r="K4999">
        <v>0.52178793000000001</v>
      </c>
      <c r="L4999">
        <v>681</v>
      </c>
      <c r="O4999">
        <v>0.55402757999999996</v>
      </c>
      <c r="P4999">
        <v>76.319229000000007</v>
      </c>
      <c r="Q4999">
        <v>0.46239088</v>
      </c>
      <c r="R4999">
        <v>662</v>
      </c>
      <c r="S4999">
        <v>13</v>
      </c>
      <c r="T4999">
        <v>16</v>
      </c>
      <c r="U4999">
        <v>1.110833</v>
      </c>
      <c r="V4999">
        <v>0.56521840000000001</v>
      </c>
      <c r="W4999">
        <v>10623</v>
      </c>
      <c r="X4999">
        <v>-4.5203500000000001E-2</v>
      </c>
      <c r="Y4999">
        <v>1.1190800000000001E-2</v>
      </c>
      <c r="Z4999">
        <v>1.9994999999999999E-2</v>
      </c>
      <c r="AA4999">
        <v>1.7971299999999999E-2</v>
      </c>
      <c r="AB4999">
        <v>2.2211100000000001E-2</v>
      </c>
      <c r="AC4999">
        <v>2.68843E-2</v>
      </c>
      <c r="AD4999">
        <v>2.8570999999999999E-2</v>
      </c>
      <c r="AE4999">
        <v>-7.9657199999999997E-2</v>
      </c>
      <c r="AF4999">
        <v>-5.9301699999999999E-2</v>
      </c>
      <c r="AG4999">
        <v>-4.5203500000000001E-2</v>
      </c>
      <c r="AH4999">
        <v>-3.1105299999999999E-2</v>
      </c>
      <c r="AI4999">
        <v>-1.07498E-2</v>
      </c>
      <c r="AJ4999">
        <v>-2.54243E-2</v>
      </c>
      <c r="AK4999">
        <v>-3.7918000000000001E-3</v>
      </c>
      <c r="AL4999">
        <v>1.1190800000000001E-2</v>
      </c>
      <c r="AM4999">
        <v>2.6173399999999999E-2</v>
      </c>
      <c r="AN4999">
        <v>4.7806000000000001E-2</v>
      </c>
    </row>
    <row r="5000" spans="1:40" x14ac:dyDescent="0.25">
      <c r="A5000" t="s">
        <v>65</v>
      </c>
      <c r="B5000">
        <v>100</v>
      </c>
      <c r="C5000" s="3">
        <v>41775</v>
      </c>
      <c r="D5000" t="s">
        <v>68</v>
      </c>
      <c r="E5000" s="2">
        <v>7</v>
      </c>
      <c r="F5000" t="str">
        <f t="shared" si="78"/>
        <v>Residential|100|41775|Per Ton|7</v>
      </c>
      <c r="I5000">
        <v>0.14019983</v>
      </c>
      <c r="K5000">
        <v>0.14377185000000001</v>
      </c>
      <c r="L5000">
        <v>681</v>
      </c>
      <c r="O5000">
        <v>0.15265507</v>
      </c>
      <c r="P5000">
        <v>76.319229000000007</v>
      </c>
      <c r="Q5000">
        <v>0.12740577</v>
      </c>
      <c r="R5000">
        <v>662</v>
      </c>
      <c r="S5000">
        <v>13</v>
      </c>
      <c r="T5000">
        <v>16</v>
      </c>
      <c r="U5000">
        <v>1.110833</v>
      </c>
      <c r="V5000">
        <v>0.1557385</v>
      </c>
      <c r="W5000">
        <v>10623</v>
      </c>
      <c r="X5000">
        <v>-1.24552E-2</v>
      </c>
      <c r="Y5000">
        <v>3.0834999999999999E-3</v>
      </c>
      <c r="Z5000">
        <v>5.5093E-3</v>
      </c>
      <c r="AA5000">
        <v>4.9518000000000001E-3</v>
      </c>
      <c r="AB5000">
        <v>6.1199999999999996E-3</v>
      </c>
      <c r="AC5000">
        <v>7.4076000000000003E-3</v>
      </c>
      <c r="AD5000">
        <v>7.8723999999999999E-3</v>
      </c>
      <c r="AE5000">
        <v>-2.1948499999999999E-2</v>
      </c>
      <c r="AF5000">
        <v>-1.6339800000000002E-2</v>
      </c>
      <c r="AG5000">
        <v>-1.24552E-2</v>
      </c>
      <c r="AH5000">
        <v>-8.5707000000000005E-3</v>
      </c>
      <c r="AI5000">
        <v>-2.9619999999999998E-3</v>
      </c>
      <c r="AJ5000">
        <v>-7.0052999999999999E-3</v>
      </c>
      <c r="AK5000">
        <v>-1.0448E-3</v>
      </c>
      <c r="AL5000">
        <v>3.0834999999999999E-3</v>
      </c>
      <c r="AM5000">
        <v>7.2116999999999997E-3</v>
      </c>
      <c r="AN5000">
        <v>1.31723E-2</v>
      </c>
    </row>
    <row r="5001" spans="1:40" x14ac:dyDescent="0.25">
      <c r="A5001" t="s">
        <v>24</v>
      </c>
      <c r="B5001" t="s">
        <v>24</v>
      </c>
      <c r="C5001" s="3">
        <v>41775</v>
      </c>
      <c r="D5001" t="s">
        <v>66</v>
      </c>
      <c r="E5001" s="2">
        <v>8</v>
      </c>
      <c r="F5001" t="str">
        <f t="shared" si="78"/>
        <v>All|All|41775|Per Device|8</v>
      </c>
      <c r="I5001">
        <v>0.94647110999999995</v>
      </c>
      <c r="K5001">
        <v>2.4658636999999999</v>
      </c>
      <c r="L5001">
        <v>2823</v>
      </c>
      <c r="O5001">
        <v>0.99554794000000002</v>
      </c>
      <c r="P5001">
        <v>82.227012999999999</v>
      </c>
      <c r="Q5001">
        <v>3.3668534999999999</v>
      </c>
      <c r="R5001">
        <v>2781</v>
      </c>
      <c r="S5001">
        <v>13</v>
      </c>
      <c r="T5001">
        <v>16</v>
      </c>
      <c r="U5001">
        <v>1.134309</v>
      </c>
      <c r="V5001">
        <v>1.073591</v>
      </c>
      <c r="W5001">
        <v>27058</v>
      </c>
      <c r="X5001">
        <v>-4.9076799999999997E-2</v>
      </c>
      <c r="Y5001">
        <v>7.8042899999999998E-2</v>
      </c>
      <c r="Z5001">
        <v>4.6410199999999999E-2</v>
      </c>
      <c r="AA5001">
        <v>6.3844499999999998E-2</v>
      </c>
      <c r="AB5001">
        <v>5.2643500000000003E-2</v>
      </c>
      <c r="AC5001">
        <v>7.8930600000000004E-2</v>
      </c>
      <c r="AD5001">
        <v>8.2749400000000001E-2</v>
      </c>
      <c r="AE5001">
        <v>-0.15023039999999999</v>
      </c>
      <c r="AF5001">
        <v>-9.0468099999999996E-2</v>
      </c>
      <c r="AG5001">
        <v>-4.9076799999999997E-2</v>
      </c>
      <c r="AH5001">
        <v>-7.6855999999999999E-3</v>
      </c>
      <c r="AI5001">
        <v>5.2076699999999997E-2</v>
      </c>
      <c r="AJ5001">
        <v>-2.80047E-2</v>
      </c>
      <c r="AK5001">
        <v>3.4649100000000002E-2</v>
      </c>
      <c r="AL5001">
        <v>7.8042899999999998E-2</v>
      </c>
      <c r="AM5001">
        <v>0.1214368</v>
      </c>
      <c r="AN5001">
        <v>0.18409059999999999</v>
      </c>
    </row>
    <row r="5002" spans="1:40" x14ac:dyDescent="0.25">
      <c r="A5002" t="s">
        <v>24</v>
      </c>
      <c r="B5002" t="s">
        <v>24</v>
      </c>
      <c r="C5002" s="3">
        <v>41775</v>
      </c>
      <c r="D5002" t="s">
        <v>68</v>
      </c>
      <c r="E5002" s="2">
        <v>8</v>
      </c>
      <c r="F5002" t="str">
        <f t="shared" si="78"/>
        <v>All|All|41775|Per Ton|8</v>
      </c>
      <c r="I5002">
        <v>0.25852815000000001</v>
      </c>
      <c r="K5002">
        <v>0.67354952000000001</v>
      </c>
      <c r="L5002">
        <v>2823</v>
      </c>
      <c r="O5002">
        <v>0.27193346000000002</v>
      </c>
      <c r="P5002">
        <v>82.227012999999999</v>
      </c>
      <c r="Q5002">
        <v>0.91965448000000005</v>
      </c>
      <c r="R5002">
        <v>2781</v>
      </c>
      <c r="S5002">
        <v>13</v>
      </c>
      <c r="T5002">
        <v>16</v>
      </c>
      <c r="U5002">
        <v>1.134309</v>
      </c>
      <c r="V5002">
        <v>0.29325089999999998</v>
      </c>
      <c r="W5002">
        <v>27058</v>
      </c>
      <c r="X5002">
        <v>-1.34053E-2</v>
      </c>
      <c r="Y5002">
        <v>2.13174E-2</v>
      </c>
      <c r="Z5002">
        <v>1.26769E-2</v>
      </c>
      <c r="AA5002">
        <v>1.7439099999999999E-2</v>
      </c>
      <c r="AB5002">
        <v>1.4379599999999999E-2</v>
      </c>
      <c r="AC5002">
        <v>2.15598E-2</v>
      </c>
      <c r="AD5002">
        <v>2.2603000000000002E-2</v>
      </c>
      <c r="AE5002">
        <v>-4.10354E-2</v>
      </c>
      <c r="AF5002">
        <v>-2.4711299999999999E-2</v>
      </c>
      <c r="AG5002">
        <v>-1.34053E-2</v>
      </c>
      <c r="AH5002">
        <v>-2.0993000000000001E-3</v>
      </c>
      <c r="AI5002">
        <v>1.42247E-2</v>
      </c>
      <c r="AJ5002">
        <v>-7.6495E-3</v>
      </c>
      <c r="AK5002">
        <v>9.4643999999999995E-3</v>
      </c>
      <c r="AL5002">
        <v>2.13174E-2</v>
      </c>
      <c r="AM5002">
        <v>3.3170400000000003E-2</v>
      </c>
      <c r="AN5002">
        <v>5.0284299999999997E-2</v>
      </c>
    </row>
    <row r="5003" spans="1:40" x14ac:dyDescent="0.25">
      <c r="A5003" t="s">
        <v>64</v>
      </c>
      <c r="B5003" t="s">
        <v>24</v>
      </c>
      <c r="C5003" s="3">
        <v>41775</v>
      </c>
      <c r="D5003" t="s">
        <v>66</v>
      </c>
      <c r="E5003" s="2">
        <v>8</v>
      </c>
      <c r="F5003" t="str">
        <f t="shared" si="78"/>
        <v>Non-Residential|All|41775|Per Device|8</v>
      </c>
      <c r="I5003">
        <v>1.7802931</v>
      </c>
      <c r="K5003">
        <v>3.2671823</v>
      </c>
      <c r="L5003">
        <v>1435</v>
      </c>
      <c r="O5003">
        <v>1.9026985999999999</v>
      </c>
      <c r="P5003">
        <v>81.315963999999994</v>
      </c>
      <c r="Q5003">
        <v>4.5710138999999996</v>
      </c>
      <c r="R5003">
        <v>1440</v>
      </c>
      <c r="S5003">
        <v>13</v>
      </c>
      <c r="T5003">
        <v>16</v>
      </c>
      <c r="U5003">
        <v>1.1416649999999999</v>
      </c>
      <c r="V5003">
        <v>2.0324990000000001</v>
      </c>
      <c r="W5003">
        <v>4663</v>
      </c>
      <c r="X5003">
        <v>-0.1224054</v>
      </c>
      <c r="Y5003">
        <v>0.12980030000000001</v>
      </c>
      <c r="Z5003">
        <v>8.6247699999999997E-2</v>
      </c>
      <c r="AA5003">
        <v>0.1204568</v>
      </c>
      <c r="AB5003">
        <v>9.8465999999999998E-2</v>
      </c>
      <c r="AC5003">
        <v>0.14815030000000001</v>
      </c>
      <c r="AD5003">
        <v>0.15558079999999999</v>
      </c>
      <c r="AE5003">
        <v>-0.31226769999999998</v>
      </c>
      <c r="AF5003">
        <v>-0.20009550000000001</v>
      </c>
      <c r="AG5003">
        <v>-0.1224054</v>
      </c>
      <c r="AH5003">
        <v>-4.4715400000000002E-2</v>
      </c>
      <c r="AI5003">
        <v>6.7456799999999997E-2</v>
      </c>
      <c r="AJ5003">
        <v>-6.9584599999999996E-2</v>
      </c>
      <c r="AK5003">
        <v>4.8213600000000002E-2</v>
      </c>
      <c r="AL5003">
        <v>0.12980030000000001</v>
      </c>
      <c r="AM5003">
        <v>0.21138689999999999</v>
      </c>
      <c r="AN5003">
        <v>0.32918510000000001</v>
      </c>
    </row>
    <row r="5004" spans="1:40" x14ac:dyDescent="0.25">
      <c r="A5004" t="s">
        <v>64</v>
      </c>
      <c r="B5004" t="s">
        <v>24</v>
      </c>
      <c r="C5004" s="3">
        <v>41775</v>
      </c>
      <c r="D5004" t="s">
        <v>68</v>
      </c>
      <c r="E5004" s="2">
        <v>8</v>
      </c>
      <c r="F5004" t="str">
        <f t="shared" si="78"/>
        <v>Non-Residential|All|41775|Per Ton|8</v>
      </c>
      <c r="I5004">
        <v>0.45875890000000002</v>
      </c>
      <c r="K5004">
        <v>0.84191134000000001</v>
      </c>
      <c r="L5004">
        <v>1435</v>
      </c>
      <c r="O5004">
        <v>0.49030122999999998</v>
      </c>
      <c r="P5004">
        <v>81.315963999999994</v>
      </c>
      <c r="Q5004">
        <v>1.1778922000000001</v>
      </c>
      <c r="R5004">
        <v>1440</v>
      </c>
      <c r="S5004">
        <v>13</v>
      </c>
      <c r="T5004">
        <v>16</v>
      </c>
      <c r="U5004">
        <v>1.1416649999999999</v>
      </c>
      <c r="V5004">
        <v>0.52374909999999997</v>
      </c>
      <c r="W5004">
        <v>4663</v>
      </c>
      <c r="X5004">
        <v>-3.1542300000000002E-2</v>
      </c>
      <c r="Y5004">
        <v>3.3447900000000003E-2</v>
      </c>
      <c r="Z5004">
        <v>2.2224899999999999E-2</v>
      </c>
      <c r="AA5004">
        <v>3.10402E-2</v>
      </c>
      <c r="AB5004">
        <v>2.5373400000000001E-2</v>
      </c>
      <c r="AC5004">
        <v>3.8176399999999999E-2</v>
      </c>
      <c r="AD5004">
        <v>4.00912E-2</v>
      </c>
      <c r="AE5004">
        <v>-8.0467399999999994E-2</v>
      </c>
      <c r="AF5004">
        <v>-5.15621E-2</v>
      </c>
      <c r="AG5004">
        <v>-3.1542300000000002E-2</v>
      </c>
      <c r="AH5004">
        <v>-1.1522599999999999E-2</v>
      </c>
      <c r="AI5004">
        <v>1.7382700000000001E-2</v>
      </c>
      <c r="AJ5004">
        <v>-1.7930999999999999E-2</v>
      </c>
      <c r="AK5004">
        <v>1.2423999999999999E-2</v>
      </c>
      <c r="AL5004">
        <v>3.3447900000000003E-2</v>
      </c>
      <c r="AM5004">
        <v>5.4471699999999998E-2</v>
      </c>
      <c r="AN5004">
        <v>8.4826799999999994E-2</v>
      </c>
    </row>
    <row r="5005" spans="1:40" x14ac:dyDescent="0.25">
      <c r="A5005" t="s">
        <v>64</v>
      </c>
      <c r="B5005">
        <v>30</v>
      </c>
      <c r="C5005" s="3">
        <v>41775</v>
      </c>
      <c r="D5005" t="s">
        <v>66</v>
      </c>
      <c r="E5005" s="2">
        <v>8</v>
      </c>
      <c r="F5005" t="str">
        <f t="shared" si="78"/>
        <v>Non-Residential|30|41775|Per Device|8</v>
      </c>
      <c r="I5005">
        <v>1.6444304000000001</v>
      </c>
      <c r="K5005">
        <v>2.7681862000000002</v>
      </c>
      <c r="L5005">
        <v>720</v>
      </c>
      <c r="O5005">
        <v>1.9774141999999999</v>
      </c>
      <c r="P5005">
        <v>81.635529000000005</v>
      </c>
      <c r="Q5005">
        <v>5.2028337000000002</v>
      </c>
      <c r="R5005">
        <v>725</v>
      </c>
      <c r="S5005">
        <v>13</v>
      </c>
      <c r="T5005">
        <v>16</v>
      </c>
      <c r="U5005">
        <v>1.1846920000000001</v>
      </c>
      <c r="V5005">
        <v>1.9481440000000001</v>
      </c>
      <c r="W5005">
        <v>1336</v>
      </c>
      <c r="X5005">
        <v>-0.3329839</v>
      </c>
      <c r="Y5005">
        <v>-2.9270500000000001E-2</v>
      </c>
      <c r="Z5005">
        <v>0.1031642</v>
      </c>
      <c r="AA5005">
        <v>0.19322839999999999</v>
      </c>
      <c r="AB5005">
        <v>0.1222178</v>
      </c>
      <c r="AC5005">
        <v>0.2190435</v>
      </c>
      <c r="AD5005">
        <v>0.22863600000000001</v>
      </c>
      <c r="AE5005">
        <v>-0.61369940000000001</v>
      </c>
      <c r="AF5005">
        <v>-0.44785039999999998</v>
      </c>
      <c r="AG5005">
        <v>-0.3329839</v>
      </c>
      <c r="AH5005">
        <v>-0.21811729999999999</v>
      </c>
      <c r="AI5005">
        <v>-5.2268299999999997E-2</v>
      </c>
      <c r="AJ5005">
        <v>-0.32227929999999999</v>
      </c>
      <c r="AK5005">
        <v>-0.1491673</v>
      </c>
      <c r="AL5005">
        <v>-2.9270500000000001E-2</v>
      </c>
      <c r="AM5005">
        <v>9.0626300000000007E-2</v>
      </c>
      <c r="AN5005">
        <v>0.26373829999999998</v>
      </c>
    </row>
    <row r="5006" spans="1:40" x14ac:dyDescent="0.25">
      <c r="A5006" t="s">
        <v>64</v>
      </c>
      <c r="B5006">
        <v>30</v>
      </c>
      <c r="C5006" s="3">
        <v>41775</v>
      </c>
      <c r="D5006" t="s">
        <v>68</v>
      </c>
      <c r="E5006" s="2">
        <v>8</v>
      </c>
      <c r="F5006" t="str">
        <f t="shared" si="78"/>
        <v>Non-Residential|30|41775|Per Ton|8</v>
      </c>
      <c r="I5006">
        <v>0.42322456000000003</v>
      </c>
      <c r="K5006">
        <v>0.71244390999999996</v>
      </c>
      <c r="L5006">
        <v>720</v>
      </c>
      <c r="O5006">
        <v>0.50892411000000004</v>
      </c>
      <c r="P5006">
        <v>81.635529000000005</v>
      </c>
      <c r="Q5006">
        <v>1.3390455000000001</v>
      </c>
      <c r="R5006">
        <v>725</v>
      </c>
      <c r="S5006">
        <v>13</v>
      </c>
      <c r="T5006">
        <v>16</v>
      </c>
      <c r="U5006">
        <v>1.1846920000000001</v>
      </c>
      <c r="V5006">
        <v>0.50139080000000003</v>
      </c>
      <c r="W5006">
        <v>1336</v>
      </c>
      <c r="X5006">
        <v>-8.5699600000000001E-2</v>
      </c>
      <c r="Y5006" s="6">
        <v>-7.5332999999999997E-3</v>
      </c>
      <c r="Z5006">
        <v>2.65512E-2</v>
      </c>
      <c r="AA5006">
        <v>4.9730900000000001E-2</v>
      </c>
      <c r="AB5006">
        <v>3.1454999999999997E-2</v>
      </c>
      <c r="AC5006">
        <v>5.6374899999999999E-2</v>
      </c>
      <c r="AD5006">
        <v>5.8843699999999999E-2</v>
      </c>
      <c r="AE5006">
        <v>-0.1579469</v>
      </c>
      <c r="AF5006">
        <v>-0.11526260000000001</v>
      </c>
      <c r="AG5006">
        <v>-8.5699600000000001E-2</v>
      </c>
      <c r="AH5006">
        <v>-5.6136499999999999E-2</v>
      </c>
      <c r="AI5006">
        <v>-1.3452199999999999E-2</v>
      </c>
      <c r="AJ5006">
        <v>-8.2944500000000004E-2</v>
      </c>
      <c r="AK5006">
        <v>-3.8391000000000002E-2</v>
      </c>
      <c r="AL5006" s="6">
        <v>-7.5332999999999997E-3</v>
      </c>
      <c r="AM5006">
        <v>2.3324399999999999E-2</v>
      </c>
      <c r="AN5006">
        <v>6.7877900000000005E-2</v>
      </c>
    </row>
    <row r="5007" spans="1:40" x14ac:dyDescent="0.25">
      <c r="A5007" t="s">
        <v>64</v>
      </c>
      <c r="B5007">
        <v>50</v>
      </c>
      <c r="C5007" s="3">
        <v>41775</v>
      </c>
      <c r="D5007" t="s">
        <v>66</v>
      </c>
      <c r="E5007" s="2">
        <v>8</v>
      </c>
      <c r="F5007" t="str">
        <f t="shared" si="78"/>
        <v>Non-Residential|50|41775|Per Device|8</v>
      </c>
      <c r="I5007">
        <v>1.8441866</v>
      </c>
      <c r="K5007">
        <v>3.5131157000000002</v>
      </c>
      <c r="L5007">
        <v>715</v>
      </c>
      <c r="O5007">
        <v>1.8566494</v>
      </c>
      <c r="P5007">
        <v>81.179732999999999</v>
      </c>
      <c r="Q5007">
        <v>4.0575976000000002</v>
      </c>
      <c r="R5007">
        <v>715</v>
      </c>
      <c r="S5007">
        <v>13</v>
      </c>
      <c r="T5007">
        <v>16</v>
      </c>
      <c r="U5007">
        <v>1.119702</v>
      </c>
      <c r="V5007">
        <v>2.06494</v>
      </c>
      <c r="W5007">
        <v>3327</v>
      </c>
      <c r="X5007">
        <v>-1.24628E-2</v>
      </c>
      <c r="Y5007">
        <v>0.20829059999999999</v>
      </c>
      <c r="Z5007">
        <v>0.1313831</v>
      </c>
      <c r="AA5007">
        <v>0.15174550000000001</v>
      </c>
      <c r="AB5007">
        <v>0.14710989999999999</v>
      </c>
      <c r="AC5007">
        <v>0.20071929999999999</v>
      </c>
      <c r="AD5007">
        <v>0.21134820000000001</v>
      </c>
      <c r="AE5007">
        <v>-0.26969490000000002</v>
      </c>
      <c r="AF5007">
        <v>-0.11772009999999999</v>
      </c>
      <c r="AG5007">
        <v>-1.24628E-2</v>
      </c>
      <c r="AH5007">
        <v>9.2794500000000002E-2</v>
      </c>
      <c r="AI5007">
        <v>0.2447693</v>
      </c>
      <c r="AJ5007">
        <v>-6.2562900000000005E-2</v>
      </c>
      <c r="AK5007">
        <v>9.7459500000000004E-2</v>
      </c>
      <c r="AL5007">
        <v>0.20829059999999999</v>
      </c>
      <c r="AM5007">
        <v>0.31912170000000001</v>
      </c>
      <c r="AN5007">
        <v>0.47914420000000002</v>
      </c>
    </row>
    <row r="5008" spans="1:40" x14ac:dyDescent="0.25">
      <c r="A5008" t="s">
        <v>64</v>
      </c>
      <c r="B5008">
        <v>50</v>
      </c>
      <c r="C5008" s="3">
        <v>41775</v>
      </c>
      <c r="D5008" t="s">
        <v>68</v>
      </c>
      <c r="E5008" s="2">
        <v>8</v>
      </c>
      <c r="F5008" t="str">
        <f t="shared" si="78"/>
        <v>Non-Residential|50|41775|Per Ton|8</v>
      </c>
      <c r="I5008">
        <v>0.47551123000000001</v>
      </c>
      <c r="K5008">
        <v>0.90583347999999997</v>
      </c>
      <c r="L5008">
        <v>715</v>
      </c>
      <c r="O5008">
        <v>0.47872467000000002</v>
      </c>
      <c r="P5008">
        <v>81.179732999999999</v>
      </c>
      <c r="Q5008">
        <v>1.0462244999999999</v>
      </c>
      <c r="R5008">
        <v>715</v>
      </c>
      <c r="S5008">
        <v>13</v>
      </c>
      <c r="T5008">
        <v>16</v>
      </c>
      <c r="U5008">
        <v>1.119702</v>
      </c>
      <c r="V5008">
        <v>0.53243099999999999</v>
      </c>
      <c r="W5008">
        <v>3327</v>
      </c>
      <c r="X5008">
        <v>-3.2133999999999999E-3</v>
      </c>
      <c r="Y5008">
        <v>5.3706299999999998E-2</v>
      </c>
      <c r="Z5008">
        <v>3.3876299999999998E-2</v>
      </c>
      <c r="AA5008">
        <v>3.9126599999999997E-2</v>
      </c>
      <c r="AB5008">
        <v>3.7931300000000001E-2</v>
      </c>
      <c r="AC5008">
        <v>5.1754099999999997E-2</v>
      </c>
      <c r="AD5008">
        <v>5.44947E-2</v>
      </c>
      <c r="AE5008">
        <v>-6.9539000000000004E-2</v>
      </c>
      <c r="AF5008">
        <v>-3.03533E-2</v>
      </c>
      <c r="AG5008">
        <v>-3.2133999999999999E-3</v>
      </c>
      <c r="AH5008">
        <v>2.39264E-2</v>
      </c>
      <c r="AI5008">
        <v>6.3112100000000004E-2</v>
      </c>
      <c r="AJ5008">
        <v>-1.61315E-2</v>
      </c>
      <c r="AK5008">
        <v>2.51293E-2</v>
      </c>
      <c r="AL5008">
        <v>5.3706299999999998E-2</v>
      </c>
      <c r="AM5008">
        <v>8.2283400000000007E-2</v>
      </c>
      <c r="AN5008">
        <v>0.1235441</v>
      </c>
    </row>
    <row r="5009" spans="1:40" x14ac:dyDescent="0.25">
      <c r="A5009" t="s">
        <v>65</v>
      </c>
      <c r="B5009" t="s">
        <v>24</v>
      </c>
      <c r="C5009" s="3">
        <v>41775</v>
      </c>
      <c r="D5009" t="s">
        <v>66</v>
      </c>
      <c r="E5009" s="2">
        <v>8</v>
      </c>
      <c r="F5009" t="str">
        <f t="shared" si="78"/>
        <v>Residential|All|41775|Per Device|8</v>
      </c>
      <c r="I5009">
        <v>0.63386573999999996</v>
      </c>
      <c r="K5009">
        <v>0.60262811999999999</v>
      </c>
      <c r="L5009">
        <v>1388</v>
      </c>
      <c r="O5009">
        <v>0.63565669999999996</v>
      </c>
      <c r="P5009">
        <v>82.411368999999993</v>
      </c>
      <c r="Q5009">
        <v>0.56078726999999995</v>
      </c>
      <c r="R5009">
        <v>1341</v>
      </c>
      <c r="S5009">
        <v>13</v>
      </c>
      <c r="T5009">
        <v>16</v>
      </c>
      <c r="U5009">
        <v>1.0832059999999999</v>
      </c>
      <c r="V5009">
        <v>0.68660710000000003</v>
      </c>
      <c r="W5009">
        <v>22395</v>
      </c>
      <c r="X5009">
        <v>-1.7910000000000001E-3</v>
      </c>
      <c r="Y5009">
        <v>5.09504E-2</v>
      </c>
      <c r="Z5009">
        <v>1.61754E-2</v>
      </c>
      <c r="AA5009">
        <v>1.5313800000000001E-2</v>
      </c>
      <c r="AB5009">
        <v>1.75213E-2</v>
      </c>
      <c r="AC5009">
        <v>2.2274599999999999E-2</v>
      </c>
      <c r="AD5009">
        <v>2.3270300000000001E-2</v>
      </c>
      <c r="AE5009">
        <v>-3.0336999999999999E-2</v>
      </c>
      <c r="AF5009">
        <v>-1.34717E-2</v>
      </c>
      <c r="AG5009">
        <v>-1.7910000000000001E-3</v>
      </c>
      <c r="AH5009">
        <v>9.8898000000000007E-3</v>
      </c>
      <c r="AI5009">
        <v>2.67551E-2</v>
      </c>
      <c r="AJ5009">
        <v>2.1128299999999999E-2</v>
      </c>
      <c r="AK5009">
        <v>3.8747400000000001E-2</v>
      </c>
      <c r="AL5009">
        <v>5.09504E-2</v>
      </c>
      <c r="AM5009">
        <v>6.3153399999999998E-2</v>
      </c>
      <c r="AN5009">
        <v>8.0772499999999997E-2</v>
      </c>
    </row>
    <row r="5010" spans="1:40" x14ac:dyDescent="0.25">
      <c r="A5010" t="s">
        <v>65</v>
      </c>
      <c r="B5010" t="s">
        <v>24</v>
      </c>
      <c r="C5010" s="3">
        <v>41775</v>
      </c>
      <c r="D5010" t="s">
        <v>68</v>
      </c>
      <c r="E5010" s="2">
        <v>8</v>
      </c>
      <c r="F5010" t="str">
        <f t="shared" si="78"/>
        <v>Residential|All|41775|Per Ton|8</v>
      </c>
      <c r="I5010">
        <v>0.17754666999999999</v>
      </c>
      <c r="K5010">
        <v>0.16879696</v>
      </c>
      <c r="L5010">
        <v>1388</v>
      </c>
      <c r="O5010">
        <v>0.17804830999999999</v>
      </c>
      <c r="P5010">
        <v>82.411368999999993</v>
      </c>
      <c r="Q5010">
        <v>0.15707728000000001</v>
      </c>
      <c r="R5010">
        <v>1341</v>
      </c>
      <c r="S5010">
        <v>13</v>
      </c>
      <c r="T5010">
        <v>16</v>
      </c>
      <c r="U5010">
        <v>1.0832059999999999</v>
      </c>
      <c r="V5010">
        <v>0.19231960000000001</v>
      </c>
      <c r="W5010">
        <v>22395</v>
      </c>
      <c r="X5010">
        <v>-5.0160000000000005E-4</v>
      </c>
      <c r="Y5010" s="6">
        <v>1.4271300000000001E-2</v>
      </c>
      <c r="Z5010">
        <v>4.5307000000000004E-3</v>
      </c>
      <c r="AA5010">
        <v>4.2893999999999996E-3</v>
      </c>
      <c r="AB5010">
        <v>4.9077000000000001E-3</v>
      </c>
      <c r="AC5010">
        <v>6.2391E-3</v>
      </c>
      <c r="AD5010">
        <v>6.5180999999999998E-3</v>
      </c>
      <c r="AE5010">
        <v>-8.4974000000000004E-3</v>
      </c>
      <c r="AF5010">
        <v>-3.7734999999999999E-3</v>
      </c>
      <c r="AG5010">
        <v>-5.0160000000000005E-4</v>
      </c>
      <c r="AH5010">
        <v>2.7702E-3</v>
      </c>
      <c r="AI5010">
        <v>7.4941000000000001E-3</v>
      </c>
      <c r="AJ5010">
        <v>5.9180999999999999E-3</v>
      </c>
      <c r="AK5010">
        <v>1.08532E-2</v>
      </c>
      <c r="AL5010" s="6">
        <v>1.4271300000000001E-2</v>
      </c>
      <c r="AM5010">
        <v>1.7689400000000001E-2</v>
      </c>
      <c r="AN5010">
        <v>2.2624499999999999E-2</v>
      </c>
    </row>
    <row r="5011" spans="1:40" x14ac:dyDescent="0.25">
      <c r="A5011" t="s">
        <v>65</v>
      </c>
      <c r="B5011">
        <v>50</v>
      </c>
      <c r="C5011" s="3">
        <v>41775</v>
      </c>
      <c r="D5011" t="s">
        <v>66</v>
      </c>
      <c r="E5011" s="2">
        <v>8</v>
      </c>
      <c r="F5011" t="str">
        <f t="shared" si="78"/>
        <v>Residential|50|41775|Per Device|8</v>
      </c>
      <c r="I5011">
        <v>0.68562312999999997</v>
      </c>
      <c r="K5011">
        <v>0.61481341</v>
      </c>
      <c r="L5011">
        <v>707</v>
      </c>
      <c r="O5011">
        <v>0.67600674000000005</v>
      </c>
      <c r="P5011">
        <v>82.374106999999995</v>
      </c>
      <c r="Q5011">
        <v>0.60188649000000005</v>
      </c>
      <c r="R5011">
        <v>679</v>
      </c>
      <c r="S5011">
        <v>13</v>
      </c>
      <c r="T5011">
        <v>16</v>
      </c>
      <c r="U5011">
        <v>1.0626960000000001</v>
      </c>
      <c r="V5011">
        <v>0.72860930000000002</v>
      </c>
      <c r="W5011">
        <v>11772</v>
      </c>
      <c r="X5011">
        <v>9.6164000000000006E-3</v>
      </c>
      <c r="Y5011">
        <v>5.2602500000000003E-2</v>
      </c>
      <c r="Z5011">
        <v>2.3122400000000001E-2</v>
      </c>
      <c r="AA5011">
        <v>2.3098299999999999E-2</v>
      </c>
      <c r="AB5011">
        <v>2.4572099999999999E-2</v>
      </c>
      <c r="AC5011">
        <v>3.2682999999999997E-2</v>
      </c>
      <c r="AD5011">
        <v>3.3724200000000003E-2</v>
      </c>
      <c r="AE5011">
        <v>-3.2268600000000001E-2</v>
      </c>
      <c r="AF5011">
        <v>-7.5225999999999999E-3</v>
      </c>
      <c r="AG5011">
        <v>9.6164000000000006E-3</v>
      </c>
      <c r="AH5011">
        <v>2.6755399999999999E-2</v>
      </c>
      <c r="AI5011">
        <v>5.15013E-2</v>
      </c>
      <c r="AJ5011">
        <v>9.3831999999999995E-3</v>
      </c>
      <c r="AK5011">
        <v>3.4917499999999997E-2</v>
      </c>
      <c r="AL5011">
        <v>5.2602500000000003E-2</v>
      </c>
      <c r="AM5011">
        <v>7.0287500000000003E-2</v>
      </c>
      <c r="AN5011">
        <v>9.5821799999999999E-2</v>
      </c>
    </row>
    <row r="5012" spans="1:40" x14ac:dyDescent="0.25">
      <c r="A5012" t="s">
        <v>65</v>
      </c>
      <c r="B5012">
        <v>50</v>
      </c>
      <c r="C5012" s="3">
        <v>41775</v>
      </c>
      <c r="D5012" t="s">
        <v>68</v>
      </c>
      <c r="E5012" s="2">
        <v>8</v>
      </c>
      <c r="F5012" t="str">
        <f t="shared" si="78"/>
        <v>Residential|50|41775|Per Ton|8</v>
      </c>
      <c r="I5012">
        <v>0.19512366</v>
      </c>
      <c r="K5012">
        <v>0.17497170000000001</v>
      </c>
      <c r="L5012">
        <v>707</v>
      </c>
      <c r="O5012">
        <v>0.1923869</v>
      </c>
      <c r="P5012">
        <v>82.374106999999995</v>
      </c>
      <c r="Q5012">
        <v>0.17129278000000001</v>
      </c>
      <c r="R5012">
        <v>679</v>
      </c>
      <c r="S5012">
        <v>13</v>
      </c>
      <c r="T5012">
        <v>16</v>
      </c>
      <c r="U5012">
        <v>1.0626960000000001</v>
      </c>
      <c r="V5012">
        <v>0.20735719999999999</v>
      </c>
      <c r="W5012">
        <v>11772</v>
      </c>
      <c r="X5012">
        <v>2.7368000000000002E-3</v>
      </c>
      <c r="Y5012">
        <v>1.4970300000000001E-2</v>
      </c>
      <c r="Z5012">
        <v>6.5805000000000004E-3</v>
      </c>
      <c r="AA5012">
        <v>6.5735999999999998E-3</v>
      </c>
      <c r="AB5012">
        <v>6.9931000000000004E-3</v>
      </c>
      <c r="AC5012">
        <v>9.3013999999999996E-3</v>
      </c>
      <c r="AD5012">
        <v>9.5977000000000007E-3</v>
      </c>
      <c r="AE5012">
        <v>-9.1833999999999995E-3</v>
      </c>
      <c r="AF5012">
        <v>-2.1408999999999998E-3</v>
      </c>
      <c r="AG5012">
        <v>2.7368000000000002E-3</v>
      </c>
      <c r="AH5012">
        <v>7.6144000000000003E-3</v>
      </c>
      <c r="AI5012">
        <v>1.46569E-2</v>
      </c>
      <c r="AJ5012">
        <v>2.6703999999999999E-3</v>
      </c>
      <c r="AK5012">
        <v>9.9372999999999996E-3</v>
      </c>
      <c r="AL5012">
        <v>1.4970300000000001E-2</v>
      </c>
      <c r="AM5012">
        <v>2.0003400000000001E-2</v>
      </c>
      <c r="AN5012">
        <v>2.7270200000000001E-2</v>
      </c>
    </row>
    <row r="5013" spans="1:40" x14ac:dyDescent="0.25">
      <c r="A5013" t="s">
        <v>65</v>
      </c>
      <c r="B5013">
        <v>100</v>
      </c>
      <c r="C5013" s="3">
        <v>41775</v>
      </c>
      <c r="D5013" t="s">
        <v>66</v>
      </c>
      <c r="E5013" s="2">
        <v>8</v>
      </c>
      <c r="F5013" t="str">
        <f t="shared" si="78"/>
        <v>Residential|100|41775|Per Device|8</v>
      </c>
      <c r="I5013">
        <v>0.57825462999999999</v>
      </c>
      <c r="K5013">
        <v>0.58810560999999995</v>
      </c>
      <c r="L5013">
        <v>681</v>
      </c>
      <c r="O5013">
        <v>0.59279152000000002</v>
      </c>
      <c r="P5013">
        <v>82.453513999999998</v>
      </c>
      <c r="Q5013">
        <v>0.51492835999999997</v>
      </c>
      <c r="R5013">
        <v>662</v>
      </c>
      <c r="S5013">
        <v>13</v>
      </c>
      <c r="T5013">
        <v>16</v>
      </c>
      <c r="U5013">
        <v>1.110833</v>
      </c>
      <c r="V5013">
        <v>0.64234409999999997</v>
      </c>
      <c r="W5013">
        <v>10623</v>
      </c>
      <c r="X5013">
        <v>-1.45369E-2</v>
      </c>
      <c r="Y5013">
        <v>4.9552499999999999E-2</v>
      </c>
      <c r="Z5013">
        <v>2.2536299999999999E-2</v>
      </c>
      <c r="AA5013">
        <v>2.0013300000000001E-2</v>
      </c>
      <c r="AB5013">
        <v>2.5034000000000001E-2</v>
      </c>
      <c r="AC5013">
        <v>3.0139900000000001E-2</v>
      </c>
      <c r="AD5013">
        <v>3.2050500000000003E-2</v>
      </c>
      <c r="AE5013">
        <v>-5.31627E-2</v>
      </c>
      <c r="AF5013">
        <v>-3.0342299999999999E-2</v>
      </c>
      <c r="AG5013">
        <v>-1.45369E-2</v>
      </c>
      <c r="AH5013">
        <v>1.2685000000000001E-3</v>
      </c>
      <c r="AI5013">
        <v>2.40889E-2</v>
      </c>
      <c r="AJ5013">
        <v>8.4782E-3</v>
      </c>
      <c r="AK5013">
        <v>3.2745299999999998E-2</v>
      </c>
      <c r="AL5013">
        <v>4.9552499999999999E-2</v>
      </c>
      <c r="AM5013">
        <v>6.6359799999999997E-2</v>
      </c>
      <c r="AN5013">
        <v>9.0626899999999996E-2</v>
      </c>
    </row>
    <row r="5014" spans="1:40" x14ac:dyDescent="0.25">
      <c r="A5014" t="s">
        <v>65</v>
      </c>
      <c r="B5014">
        <v>100</v>
      </c>
      <c r="C5014" s="3">
        <v>41775</v>
      </c>
      <c r="D5014" t="s">
        <v>68</v>
      </c>
      <c r="E5014" s="2">
        <v>8</v>
      </c>
      <c r="F5014" t="str">
        <f t="shared" si="78"/>
        <v>Residential|100|41775|Per Ton|8</v>
      </c>
      <c r="I5014">
        <v>0.15933051000000001</v>
      </c>
      <c r="K5014">
        <v>0.16204482000000001</v>
      </c>
      <c r="L5014">
        <v>681</v>
      </c>
      <c r="O5014">
        <v>0.16333597</v>
      </c>
      <c r="P5014">
        <v>82.453513999999998</v>
      </c>
      <c r="Q5014">
        <v>0.14188179000000001</v>
      </c>
      <c r="R5014">
        <v>662</v>
      </c>
      <c r="S5014">
        <v>13</v>
      </c>
      <c r="T5014">
        <v>16</v>
      </c>
      <c r="U5014">
        <v>1.110833</v>
      </c>
      <c r="V5014">
        <v>0.17698949999999999</v>
      </c>
      <c r="W5014">
        <v>10623</v>
      </c>
      <c r="X5014">
        <v>-4.0055000000000004E-3</v>
      </c>
      <c r="Y5014">
        <v>1.36536E-2</v>
      </c>
      <c r="Z5014">
        <v>6.2096E-3</v>
      </c>
      <c r="AA5014">
        <v>5.5144E-3</v>
      </c>
      <c r="AB5014">
        <v>6.8977999999999999E-3</v>
      </c>
      <c r="AC5014">
        <v>8.3046999999999999E-3</v>
      </c>
      <c r="AD5014">
        <v>8.8310999999999997E-3</v>
      </c>
      <c r="AE5014">
        <v>-1.46483E-2</v>
      </c>
      <c r="AF5014">
        <v>-8.3604000000000005E-3</v>
      </c>
      <c r="AG5014">
        <v>-4.0055000000000004E-3</v>
      </c>
      <c r="AH5014">
        <v>3.4949999999999998E-4</v>
      </c>
      <c r="AI5014">
        <v>6.6373999999999999E-3</v>
      </c>
      <c r="AJ5014">
        <v>2.3360999999999998E-3</v>
      </c>
      <c r="AK5014">
        <v>9.0224999999999993E-3</v>
      </c>
      <c r="AL5014">
        <v>1.36536E-2</v>
      </c>
      <c r="AM5014">
        <v>1.8284600000000002E-2</v>
      </c>
      <c r="AN5014">
        <v>2.49711E-2</v>
      </c>
    </row>
    <row r="5015" spans="1:40" x14ac:dyDescent="0.25">
      <c r="A5015" t="s">
        <v>24</v>
      </c>
      <c r="B5015" t="s">
        <v>24</v>
      </c>
      <c r="C5015" s="3">
        <v>41775</v>
      </c>
      <c r="D5015" t="s">
        <v>66</v>
      </c>
      <c r="E5015" s="2">
        <v>9</v>
      </c>
      <c r="F5015" t="str">
        <f t="shared" si="78"/>
        <v>All|All|41775|Per Device|9</v>
      </c>
      <c r="I5015">
        <v>1.1164973</v>
      </c>
      <c r="K5015">
        <v>3.0231417</v>
      </c>
      <c r="L5015">
        <v>2823</v>
      </c>
      <c r="O5015">
        <v>1.2076796000000001</v>
      </c>
      <c r="P5015">
        <v>89.170845</v>
      </c>
      <c r="Q5015">
        <v>4.1160017</v>
      </c>
      <c r="R5015">
        <v>2781</v>
      </c>
      <c r="S5015">
        <v>13</v>
      </c>
      <c r="T5015">
        <v>16</v>
      </c>
      <c r="U5015">
        <v>1.134309</v>
      </c>
      <c r="V5015">
        <v>1.2664530000000001</v>
      </c>
      <c r="W5015">
        <v>27058</v>
      </c>
      <c r="X5015">
        <v>-9.1182399999999997E-2</v>
      </c>
      <c r="Y5015">
        <v>5.8773499999999999E-2</v>
      </c>
      <c r="Z5015">
        <v>5.6898799999999999E-2</v>
      </c>
      <c r="AA5015">
        <v>7.8050400000000006E-2</v>
      </c>
      <c r="AB5015">
        <v>6.4540799999999995E-2</v>
      </c>
      <c r="AC5015">
        <v>9.6588499999999994E-2</v>
      </c>
      <c r="AD5015">
        <v>0.1012787</v>
      </c>
      <c r="AE5015">
        <v>-0.2149655</v>
      </c>
      <c r="AF5015">
        <v>-0.1418334</v>
      </c>
      <c r="AG5015">
        <v>-9.1182399999999997E-2</v>
      </c>
      <c r="AH5015">
        <v>-4.0531299999999999E-2</v>
      </c>
      <c r="AI5015">
        <v>3.2600799999999999E-2</v>
      </c>
      <c r="AJ5015">
        <v>-7.1020399999999997E-2</v>
      </c>
      <c r="AK5015">
        <v>5.6629000000000002E-3</v>
      </c>
      <c r="AL5015">
        <v>5.8773499999999999E-2</v>
      </c>
      <c r="AM5015">
        <v>0.1118841</v>
      </c>
      <c r="AN5015">
        <v>0.1885674</v>
      </c>
    </row>
    <row r="5016" spans="1:40" x14ac:dyDescent="0.25">
      <c r="A5016" t="s">
        <v>24</v>
      </c>
      <c r="B5016" t="s">
        <v>24</v>
      </c>
      <c r="C5016" s="3">
        <v>41775</v>
      </c>
      <c r="D5016" t="s">
        <v>68</v>
      </c>
      <c r="E5016" s="2">
        <v>9</v>
      </c>
      <c r="F5016" t="str">
        <f t="shared" si="78"/>
        <v>All|All|41775|Per Ton|9</v>
      </c>
      <c r="I5016">
        <v>0.30497070999999998</v>
      </c>
      <c r="K5016">
        <v>0.82576976999999996</v>
      </c>
      <c r="L5016">
        <v>2823</v>
      </c>
      <c r="O5016">
        <v>0.32987713000000002</v>
      </c>
      <c r="P5016">
        <v>89.170845</v>
      </c>
      <c r="Q5016">
        <v>1.1242840000000001</v>
      </c>
      <c r="R5016">
        <v>2781</v>
      </c>
      <c r="S5016">
        <v>13</v>
      </c>
      <c r="T5016">
        <v>16</v>
      </c>
      <c r="U5016">
        <v>1.134309</v>
      </c>
      <c r="V5016">
        <v>0.34593109999999999</v>
      </c>
      <c r="W5016">
        <v>27058</v>
      </c>
      <c r="X5016">
        <v>-2.4906399999999999E-2</v>
      </c>
      <c r="Y5016">
        <v>1.6053999999999999E-2</v>
      </c>
      <c r="Z5016">
        <v>1.5541900000000001E-2</v>
      </c>
      <c r="AA5016">
        <v>2.1319399999999999E-2</v>
      </c>
      <c r="AB5016">
        <v>1.7629300000000001E-2</v>
      </c>
      <c r="AC5016">
        <v>2.63831E-2</v>
      </c>
      <c r="AD5016">
        <v>2.76642E-2</v>
      </c>
      <c r="AE5016">
        <v>-5.8717699999999998E-2</v>
      </c>
      <c r="AF5016">
        <v>-3.8741699999999997E-2</v>
      </c>
      <c r="AG5016">
        <v>-2.4906399999999999E-2</v>
      </c>
      <c r="AH5016">
        <v>-1.10711E-2</v>
      </c>
      <c r="AI5016">
        <v>8.9049000000000003E-3</v>
      </c>
      <c r="AJ5016">
        <v>-1.9399199999999998E-2</v>
      </c>
      <c r="AK5016">
        <v>1.5468000000000001E-3</v>
      </c>
      <c r="AL5016">
        <v>1.6053999999999999E-2</v>
      </c>
      <c r="AM5016">
        <v>3.0561100000000001E-2</v>
      </c>
      <c r="AN5016">
        <v>5.15071E-2</v>
      </c>
    </row>
    <row r="5017" spans="1:40" x14ac:dyDescent="0.25">
      <c r="A5017" t="s">
        <v>64</v>
      </c>
      <c r="B5017" t="s">
        <v>24</v>
      </c>
      <c r="C5017" s="3">
        <v>41775</v>
      </c>
      <c r="D5017" t="s">
        <v>66</v>
      </c>
      <c r="E5017" s="2">
        <v>9</v>
      </c>
      <c r="F5017" t="str">
        <f t="shared" si="78"/>
        <v>Non-Residential|All|41775|Per Device|9</v>
      </c>
      <c r="I5017">
        <v>2.2904513999999998</v>
      </c>
      <c r="K5017">
        <v>3.9506496000000002</v>
      </c>
      <c r="L5017">
        <v>1435</v>
      </c>
      <c r="O5017">
        <v>2.4657035999999999</v>
      </c>
      <c r="P5017">
        <v>87.715202000000005</v>
      </c>
      <c r="Q5017">
        <v>5.5334313999999996</v>
      </c>
      <c r="R5017">
        <v>1440</v>
      </c>
      <c r="S5017">
        <v>13</v>
      </c>
      <c r="T5017">
        <v>16</v>
      </c>
      <c r="U5017">
        <v>1.1416649999999999</v>
      </c>
      <c r="V5017">
        <v>2.6149290000000001</v>
      </c>
      <c r="W5017">
        <v>4663</v>
      </c>
      <c r="X5017">
        <v>-0.1752522</v>
      </c>
      <c r="Y5017">
        <v>0.1492251</v>
      </c>
      <c r="Z5017">
        <v>0.10428999999999999</v>
      </c>
      <c r="AA5017">
        <v>0.1458187</v>
      </c>
      <c r="AB5017">
        <v>0.1190642</v>
      </c>
      <c r="AC5017">
        <v>0.17927489999999999</v>
      </c>
      <c r="AD5017">
        <v>0.18825349999999999</v>
      </c>
      <c r="AE5017">
        <v>-0.40500229999999998</v>
      </c>
      <c r="AF5017">
        <v>-0.26926410000000001</v>
      </c>
      <c r="AG5017">
        <v>-0.1752522</v>
      </c>
      <c r="AH5017">
        <v>-8.1240300000000001E-2</v>
      </c>
      <c r="AI5017">
        <v>5.4497900000000002E-2</v>
      </c>
      <c r="AJ5017">
        <v>-9.2031500000000002E-2</v>
      </c>
      <c r="AK5017">
        <v>5.0504899999999998E-2</v>
      </c>
      <c r="AL5017">
        <v>0.1492251</v>
      </c>
      <c r="AM5017">
        <v>0.24794540000000001</v>
      </c>
      <c r="AN5017">
        <v>0.39048179999999999</v>
      </c>
    </row>
    <row r="5018" spans="1:40" x14ac:dyDescent="0.25">
      <c r="A5018" t="s">
        <v>64</v>
      </c>
      <c r="B5018" t="s">
        <v>24</v>
      </c>
      <c r="C5018" s="3">
        <v>41775</v>
      </c>
      <c r="D5018" t="s">
        <v>68</v>
      </c>
      <c r="E5018" s="2">
        <v>9</v>
      </c>
      <c r="F5018" t="str">
        <f t="shared" si="78"/>
        <v>Non-Residential|All|41775|Per Ton|9</v>
      </c>
      <c r="I5018">
        <v>0.59022019999999997</v>
      </c>
      <c r="K5018">
        <v>1.0180321999999999</v>
      </c>
      <c r="L5018">
        <v>1435</v>
      </c>
      <c r="O5018">
        <v>0.63538046000000004</v>
      </c>
      <c r="P5018">
        <v>87.715202000000005</v>
      </c>
      <c r="Q5018">
        <v>1.4258949000000001</v>
      </c>
      <c r="R5018">
        <v>1440</v>
      </c>
      <c r="S5018">
        <v>13</v>
      </c>
      <c r="T5018">
        <v>16</v>
      </c>
      <c r="U5018">
        <v>1.1416649999999999</v>
      </c>
      <c r="V5018">
        <v>0.67383389999999999</v>
      </c>
      <c r="W5018">
        <v>4663</v>
      </c>
      <c r="X5018">
        <v>-4.51603E-2</v>
      </c>
      <c r="Y5018" s="6">
        <v>3.8453399999999999E-2</v>
      </c>
      <c r="Z5018">
        <v>2.6874200000000001E-2</v>
      </c>
      <c r="AA5018">
        <v>3.7575600000000001E-2</v>
      </c>
      <c r="AB5018">
        <v>3.0681300000000002E-2</v>
      </c>
      <c r="AC5018">
        <v>4.6196899999999999E-2</v>
      </c>
      <c r="AD5018">
        <v>4.8510499999999998E-2</v>
      </c>
      <c r="AE5018">
        <v>-0.1043639</v>
      </c>
      <c r="AF5018">
        <v>-6.93859E-2</v>
      </c>
      <c r="AG5018">
        <v>-4.51603E-2</v>
      </c>
      <c r="AH5018">
        <v>-2.0934600000000001E-2</v>
      </c>
      <c r="AI5018">
        <v>1.4043399999999999E-2</v>
      </c>
      <c r="AJ5018">
        <v>-2.3715300000000002E-2</v>
      </c>
      <c r="AK5018">
        <v>1.30145E-2</v>
      </c>
      <c r="AL5018" s="6">
        <v>3.8453399999999999E-2</v>
      </c>
      <c r="AM5018">
        <v>6.3892400000000002E-2</v>
      </c>
      <c r="AN5018">
        <v>0.10062219999999999</v>
      </c>
    </row>
    <row r="5019" spans="1:40" x14ac:dyDescent="0.25">
      <c r="A5019" t="s">
        <v>64</v>
      </c>
      <c r="B5019">
        <v>30</v>
      </c>
      <c r="C5019" s="3">
        <v>41775</v>
      </c>
      <c r="D5019" t="s">
        <v>66</v>
      </c>
      <c r="E5019" s="2">
        <v>9</v>
      </c>
      <c r="F5019" t="str">
        <f t="shared" si="78"/>
        <v>Non-Residential|30|41775|Per Device|9</v>
      </c>
      <c r="I5019">
        <v>2.1761452999999999</v>
      </c>
      <c r="K5019">
        <v>3.5472006999999999</v>
      </c>
      <c r="L5019">
        <v>720</v>
      </c>
      <c r="O5019">
        <v>2.5399845000000001</v>
      </c>
      <c r="P5019">
        <v>88.471541999999999</v>
      </c>
      <c r="Q5019">
        <v>6.1835487999999996</v>
      </c>
      <c r="R5019">
        <v>725</v>
      </c>
      <c r="S5019">
        <v>13</v>
      </c>
      <c r="T5019">
        <v>16</v>
      </c>
      <c r="U5019">
        <v>1.1846920000000001</v>
      </c>
      <c r="V5019">
        <v>2.5780620000000001</v>
      </c>
      <c r="W5019">
        <v>1336</v>
      </c>
      <c r="X5019">
        <v>-0.36383929999999998</v>
      </c>
      <c r="Y5019">
        <v>3.8077800000000002E-2</v>
      </c>
      <c r="Z5019">
        <v>0.13219639999999999</v>
      </c>
      <c r="AA5019">
        <v>0.2296512</v>
      </c>
      <c r="AB5019">
        <v>0.156612</v>
      </c>
      <c r="AC5019">
        <v>0.2649822</v>
      </c>
      <c r="AD5019">
        <v>0.27796939999999998</v>
      </c>
      <c r="AE5019">
        <v>-0.70342769999999999</v>
      </c>
      <c r="AF5019">
        <v>-0.50279609999999997</v>
      </c>
      <c r="AG5019">
        <v>-0.36383929999999998</v>
      </c>
      <c r="AH5019">
        <v>-0.22488250000000001</v>
      </c>
      <c r="AI5019">
        <v>-2.4250899999999999E-2</v>
      </c>
      <c r="AJ5019">
        <v>-0.3181544</v>
      </c>
      <c r="AK5019">
        <v>-0.1076896</v>
      </c>
      <c r="AL5019">
        <v>3.8077800000000002E-2</v>
      </c>
      <c r="AM5019">
        <v>0.18384510000000001</v>
      </c>
      <c r="AN5019">
        <v>0.39430989999999999</v>
      </c>
    </row>
    <row r="5020" spans="1:40" x14ac:dyDescent="0.25">
      <c r="A5020" t="s">
        <v>64</v>
      </c>
      <c r="B5020">
        <v>30</v>
      </c>
      <c r="C5020" s="3">
        <v>41775</v>
      </c>
      <c r="D5020" t="s">
        <v>68</v>
      </c>
      <c r="E5020" s="2">
        <v>9</v>
      </c>
      <c r="F5020" t="str">
        <f t="shared" si="78"/>
        <v>Non-Residential|30|41775|Per Ton|9</v>
      </c>
      <c r="I5020">
        <v>0.56007121999999998</v>
      </c>
      <c r="K5020">
        <v>0.91293767999999997</v>
      </c>
      <c r="L5020">
        <v>720</v>
      </c>
      <c r="O5020">
        <v>0.65371197999999997</v>
      </c>
      <c r="P5020">
        <v>88.471541999999999</v>
      </c>
      <c r="Q5020">
        <v>1.5914505999999999</v>
      </c>
      <c r="R5020">
        <v>725</v>
      </c>
      <c r="S5020">
        <v>13</v>
      </c>
      <c r="T5020">
        <v>16</v>
      </c>
      <c r="U5020">
        <v>1.1846920000000001</v>
      </c>
      <c r="V5020">
        <v>0.66351199999999999</v>
      </c>
      <c r="W5020">
        <v>1336</v>
      </c>
      <c r="X5020">
        <v>-9.3640799999999996E-2</v>
      </c>
      <c r="Y5020">
        <v>9.7999999999999997E-3</v>
      </c>
      <c r="Z5020">
        <v>3.4023200000000003E-2</v>
      </c>
      <c r="AA5020">
        <v>5.9104999999999998E-2</v>
      </c>
      <c r="AB5020">
        <v>4.0307000000000003E-2</v>
      </c>
      <c r="AC5020">
        <v>6.8198099999999998E-2</v>
      </c>
      <c r="AD5020">
        <v>7.1540599999999996E-2</v>
      </c>
      <c r="AE5020">
        <v>-0.18104010000000001</v>
      </c>
      <c r="AF5020">
        <v>-0.12940389999999999</v>
      </c>
      <c r="AG5020">
        <v>-9.3640799999999996E-2</v>
      </c>
      <c r="AH5020">
        <v>-5.7877699999999997E-2</v>
      </c>
      <c r="AI5020">
        <v>-6.2414000000000002E-3</v>
      </c>
      <c r="AJ5020">
        <v>-8.1882899999999995E-2</v>
      </c>
      <c r="AK5020">
        <v>-2.7715900000000002E-2</v>
      </c>
      <c r="AL5020">
        <v>9.7999999999999997E-3</v>
      </c>
      <c r="AM5020">
        <v>4.7315900000000001E-2</v>
      </c>
      <c r="AN5020">
        <v>0.1014829</v>
      </c>
    </row>
    <row r="5021" spans="1:40" x14ac:dyDescent="0.25">
      <c r="A5021" t="s">
        <v>64</v>
      </c>
      <c r="B5021">
        <v>50</v>
      </c>
      <c r="C5021" s="3">
        <v>41775</v>
      </c>
      <c r="D5021" t="s">
        <v>66</v>
      </c>
      <c r="E5021" s="2">
        <v>9</v>
      </c>
      <c r="F5021" t="str">
        <f t="shared" si="78"/>
        <v>Non-Residential|50|41775|Per Device|9</v>
      </c>
      <c r="I5021">
        <v>2.3414239999999999</v>
      </c>
      <c r="K5021">
        <v>4.1427452000000002</v>
      </c>
      <c r="L5021">
        <v>715</v>
      </c>
      <c r="O5021">
        <v>2.4177236</v>
      </c>
      <c r="P5021">
        <v>87.392775999999998</v>
      </c>
      <c r="Q5021">
        <v>5.0027936999999998</v>
      </c>
      <c r="R5021">
        <v>715</v>
      </c>
      <c r="S5021">
        <v>13</v>
      </c>
      <c r="T5021">
        <v>16</v>
      </c>
      <c r="U5021">
        <v>1.119702</v>
      </c>
      <c r="V5021">
        <v>2.6216979999999999</v>
      </c>
      <c r="W5021">
        <v>3327</v>
      </c>
      <c r="X5021">
        <v>-7.6299699999999998E-2</v>
      </c>
      <c r="Y5021">
        <v>0.2039743</v>
      </c>
      <c r="Z5021">
        <v>0.15492990000000001</v>
      </c>
      <c r="AA5021">
        <v>0.18709390000000001</v>
      </c>
      <c r="AB5021">
        <v>0.1734754</v>
      </c>
      <c r="AC5021">
        <v>0.2429144</v>
      </c>
      <c r="AD5021">
        <v>0.2551427</v>
      </c>
      <c r="AE5021">
        <v>-0.38760699999999998</v>
      </c>
      <c r="AF5021">
        <v>-0.20368410000000001</v>
      </c>
      <c r="AG5021">
        <v>-7.6299699999999998E-2</v>
      </c>
      <c r="AH5021">
        <v>5.1084699999999997E-2</v>
      </c>
      <c r="AI5021">
        <v>0.23500760000000001</v>
      </c>
      <c r="AJ5021">
        <v>-0.1230043</v>
      </c>
      <c r="AK5021">
        <v>7.0177299999999998E-2</v>
      </c>
      <c r="AL5021">
        <v>0.2039743</v>
      </c>
      <c r="AM5021">
        <v>0.33777119999999999</v>
      </c>
      <c r="AN5021">
        <v>0.53095289999999995</v>
      </c>
    </row>
    <row r="5022" spans="1:40" x14ac:dyDescent="0.25">
      <c r="A5022" t="s">
        <v>64</v>
      </c>
      <c r="B5022">
        <v>50</v>
      </c>
      <c r="C5022" s="3">
        <v>41775</v>
      </c>
      <c r="D5022" t="s">
        <v>68</v>
      </c>
      <c r="E5022" s="2">
        <v>9</v>
      </c>
      <c r="F5022" t="str">
        <f t="shared" si="78"/>
        <v>Non-Residential|50|41775|Per Ton|9</v>
      </c>
      <c r="I5022">
        <v>0.60372057999999995</v>
      </c>
      <c r="K5022">
        <v>1.0681792999999999</v>
      </c>
      <c r="L5022">
        <v>715</v>
      </c>
      <c r="O5022">
        <v>0.62339394000000004</v>
      </c>
      <c r="P5022">
        <v>87.392775999999998</v>
      </c>
      <c r="Q5022">
        <v>1.2899369999999999</v>
      </c>
      <c r="R5022">
        <v>715</v>
      </c>
      <c r="S5022">
        <v>13</v>
      </c>
      <c r="T5022">
        <v>16</v>
      </c>
      <c r="U5022">
        <v>1.119702</v>
      </c>
      <c r="V5022">
        <v>0.67598740000000002</v>
      </c>
      <c r="W5022">
        <v>3327</v>
      </c>
      <c r="X5022">
        <v>-1.9673400000000001E-2</v>
      </c>
      <c r="Y5022">
        <v>5.2593399999999998E-2</v>
      </c>
      <c r="Z5022">
        <v>3.99476E-2</v>
      </c>
      <c r="AA5022">
        <v>4.8240900000000003E-2</v>
      </c>
      <c r="AB5022">
        <v>4.4729499999999998E-2</v>
      </c>
      <c r="AC5022">
        <v>6.2633800000000003E-2</v>
      </c>
      <c r="AD5022">
        <v>6.5786899999999995E-2</v>
      </c>
      <c r="AE5022">
        <v>-9.99419E-2</v>
      </c>
      <c r="AF5022">
        <v>-5.2518599999999999E-2</v>
      </c>
      <c r="AG5022">
        <v>-1.9673400000000001E-2</v>
      </c>
      <c r="AH5022">
        <v>1.31719E-2</v>
      </c>
      <c r="AI5022">
        <v>6.0595099999999999E-2</v>
      </c>
      <c r="AJ5022">
        <v>-3.1715800000000002E-2</v>
      </c>
      <c r="AK5022">
        <v>1.8094800000000001E-2</v>
      </c>
      <c r="AL5022">
        <v>5.2593399999999998E-2</v>
      </c>
      <c r="AM5022">
        <v>8.7092100000000006E-2</v>
      </c>
      <c r="AN5022">
        <v>0.13690269999999999</v>
      </c>
    </row>
    <row r="5023" spans="1:40" x14ac:dyDescent="0.25">
      <c r="A5023" t="s">
        <v>65</v>
      </c>
      <c r="B5023" t="s">
        <v>24</v>
      </c>
      <c r="C5023" s="3">
        <v>41775</v>
      </c>
      <c r="D5023" t="s">
        <v>66</v>
      </c>
      <c r="E5023" s="2">
        <v>9</v>
      </c>
      <c r="F5023" t="str">
        <f t="shared" si="78"/>
        <v>Residential|All|41775|Per Device|9</v>
      </c>
      <c r="I5023">
        <v>0.67402974999999998</v>
      </c>
      <c r="K5023">
        <v>0.70486435999999997</v>
      </c>
      <c r="L5023">
        <v>1388</v>
      </c>
      <c r="O5023">
        <v>0.70775980999999999</v>
      </c>
      <c r="P5023">
        <v>89.465401</v>
      </c>
      <c r="Q5023">
        <v>0.69737143999999995</v>
      </c>
      <c r="R5023">
        <v>1341</v>
      </c>
      <c r="S5023">
        <v>13</v>
      </c>
      <c r="T5023">
        <v>16</v>
      </c>
      <c r="U5023">
        <v>1.0832059999999999</v>
      </c>
      <c r="V5023">
        <v>0.73011300000000001</v>
      </c>
      <c r="W5023">
        <v>22395</v>
      </c>
      <c r="X5023">
        <v>-3.3730099999999999E-2</v>
      </c>
      <c r="Y5023">
        <v>2.23532E-2</v>
      </c>
      <c r="Z5023">
        <v>1.8919499999999999E-2</v>
      </c>
      <c r="AA5023">
        <v>1.9043600000000001E-2</v>
      </c>
      <c r="AB5023">
        <v>2.04938E-2</v>
      </c>
      <c r="AC5023">
        <v>2.6844199999999999E-2</v>
      </c>
      <c r="AD5023">
        <v>2.7976000000000001E-2</v>
      </c>
      <c r="AE5023">
        <v>-6.8132200000000004E-2</v>
      </c>
      <c r="AF5023">
        <v>-4.7807200000000001E-2</v>
      </c>
      <c r="AG5023">
        <v>-3.3730099999999999E-2</v>
      </c>
      <c r="AH5023">
        <v>-1.9653E-2</v>
      </c>
      <c r="AI5023">
        <v>6.7210000000000002E-4</v>
      </c>
      <c r="AJ5023">
        <v>-1.34994E-2</v>
      </c>
      <c r="AK5023">
        <v>7.6826000000000004E-3</v>
      </c>
      <c r="AL5023">
        <v>2.23532E-2</v>
      </c>
      <c r="AM5023">
        <v>3.7023800000000003E-2</v>
      </c>
      <c r="AN5023">
        <v>5.8205899999999998E-2</v>
      </c>
    </row>
    <row r="5024" spans="1:40" x14ac:dyDescent="0.25">
      <c r="A5024" t="s">
        <v>65</v>
      </c>
      <c r="B5024" t="s">
        <v>24</v>
      </c>
      <c r="C5024" s="3">
        <v>41775</v>
      </c>
      <c r="D5024" t="s">
        <v>68</v>
      </c>
      <c r="E5024" s="2">
        <v>9</v>
      </c>
      <c r="F5024" t="str">
        <f t="shared" si="78"/>
        <v>Residential|All|41775|Per Ton|9</v>
      </c>
      <c r="I5024">
        <v>0.18879666000000001</v>
      </c>
      <c r="K5024">
        <v>0.19743347999999999</v>
      </c>
      <c r="L5024">
        <v>1388</v>
      </c>
      <c r="O5024">
        <v>0.19824449</v>
      </c>
      <c r="P5024">
        <v>89.465401</v>
      </c>
      <c r="Q5024">
        <v>0.1953347</v>
      </c>
      <c r="R5024">
        <v>1341</v>
      </c>
      <c r="S5024">
        <v>13</v>
      </c>
      <c r="T5024">
        <v>16</v>
      </c>
      <c r="U5024">
        <v>1.0832059999999999</v>
      </c>
      <c r="V5024">
        <v>0.20450570000000001</v>
      </c>
      <c r="W5024">
        <v>22395</v>
      </c>
      <c r="X5024">
        <v>-9.4477999999999993E-3</v>
      </c>
      <c r="Y5024">
        <v>6.2611999999999998E-3</v>
      </c>
      <c r="Z5024">
        <v>5.2994000000000001E-3</v>
      </c>
      <c r="AA5024">
        <v>5.3340999999999996E-3</v>
      </c>
      <c r="AB5024">
        <v>5.7403000000000003E-3</v>
      </c>
      <c r="AC5024">
        <v>7.5190999999999999E-3</v>
      </c>
      <c r="AD5024">
        <v>7.8361000000000004E-3</v>
      </c>
      <c r="AE5024">
        <v>-1.9083900000000001E-2</v>
      </c>
      <c r="AF5024">
        <v>-1.33908E-2</v>
      </c>
      <c r="AG5024">
        <v>-9.4477999999999993E-3</v>
      </c>
      <c r="AH5024">
        <v>-5.5047999999999998E-3</v>
      </c>
      <c r="AI5024">
        <v>1.883E-4</v>
      </c>
      <c r="AJ5024">
        <v>-3.7812000000000002E-3</v>
      </c>
      <c r="AK5024">
        <v>2.1519E-3</v>
      </c>
      <c r="AL5024">
        <v>6.2611999999999998E-3</v>
      </c>
      <c r="AM5024">
        <v>1.03704E-2</v>
      </c>
      <c r="AN5024">
        <v>1.6303499999999999E-2</v>
      </c>
    </row>
    <row r="5025" spans="1:40" x14ac:dyDescent="0.25">
      <c r="A5025" t="s">
        <v>65</v>
      </c>
      <c r="B5025">
        <v>50</v>
      </c>
      <c r="C5025" s="3">
        <v>41775</v>
      </c>
      <c r="D5025" t="s">
        <v>66</v>
      </c>
      <c r="E5025" s="2">
        <v>9</v>
      </c>
      <c r="F5025" t="str">
        <f t="shared" si="78"/>
        <v>Residential|50|41775|Per Device|9</v>
      </c>
      <c r="I5025">
        <v>0.72498068999999998</v>
      </c>
      <c r="K5025">
        <v>0.73202188000000001</v>
      </c>
      <c r="L5025">
        <v>707</v>
      </c>
      <c r="O5025">
        <v>0.75695009000000002</v>
      </c>
      <c r="P5025">
        <v>89.699012999999994</v>
      </c>
      <c r="Q5025">
        <v>0.77569613999999998</v>
      </c>
      <c r="R5025">
        <v>679</v>
      </c>
      <c r="S5025">
        <v>13</v>
      </c>
      <c r="T5025">
        <v>16</v>
      </c>
      <c r="U5025">
        <v>1.0626960000000001</v>
      </c>
      <c r="V5025">
        <v>0.77043439999999996</v>
      </c>
      <c r="W5025">
        <v>11772</v>
      </c>
      <c r="X5025">
        <v>-3.1969400000000002E-2</v>
      </c>
      <c r="Y5025">
        <v>1.3484299999999999E-2</v>
      </c>
      <c r="Z5025">
        <v>2.7530499999999999E-2</v>
      </c>
      <c r="AA5025">
        <v>2.97685E-2</v>
      </c>
      <c r="AB5025">
        <v>2.9256600000000001E-2</v>
      </c>
      <c r="AC5025">
        <v>4.0547399999999997E-2</v>
      </c>
      <c r="AD5025">
        <v>4.1738600000000001E-2</v>
      </c>
      <c r="AE5025">
        <v>-8.3932999999999994E-2</v>
      </c>
      <c r="AF5025">
        <v>-5.3232500000000002E-2</v>
      </c>
      <c r="AG5025">
        <v>-3.1969400000000002E-2</v>
      </c>
      <c r="AH5025">
        <v>-1.07063E-2</v>
      </c>
      <c r="AI5025">
        <v>1.99942E-2</v>
      </c>
      <c r="AJ5025">
        <v>-4.0005899999999997E-2</v>
      </c>
      <c r="AK5025">
        <v>-8.4034999999999995E-3</v>
      </c>
      <c r="AL5025">
        <v>1.3484299999999999E-2</v>
      </c>
      <c r="AM5025">
        <v>3.5372000000000001E-2</v>
      </c>
      <c r="AN5025">
        <v>6.6974500000000006E-2</v>
      </c>
    </row>
    <row r="5026" spans="1:40" x14ac:dyDescent="0.25">
      <c r="A5026" t="s">
        <v>65</v>
      </c>
      <c r="B5026">
        <v>50</v>
      </c>
      <c r="C5026" s="3">
        <v>41775</v>
      </c>
      <c r="D5026" t="s">
        <v>68</v>
      </c>
      <c r="E5026" s="2">
        <v>9</v>
      </c>
      <c r="F5026" t="str">
        <f t="shared" si="78"/>
        <v>Residential|50|41775|Per Ton|9</v>
      </c>
      <c r="I5026">
        <v>0.20632455</v>
      </c>
      <c r="K5026">
        <v>0.20832843000000001</v>
      </c>
      <c r="L5026">
        <v>707</v>
      </c>
      <c r="O5026">
        <v>0.21542283000000001</v>
      </c>
      <c r="P5026">
        <v>89.699012999999994</v>
      </c>
      <c r="Q5026">
        <v>0.22075781999999999</v>
      </c>
      <c r="R5026">
        <v>679</v>
      </c>
      <c r="S5026">
        <v>13</v>
      </c>
      <c r="T5026">
        <v>16</v>
      </c>
      <c r="U5026">
        <v>1.0626960000000001</v>
      </c>
      <c r="V5026">
        <v>0.21926039999999999</v>
      </c>
      <c r="W5026">
        <v>11772</v>
      </c>
      <c r="X5026">
        <v>-9.0983000000000001E-3</v>
      </c>
      <c r="Y5026">
        <v>3.8375000000000002E-3</v>
      </c>
      <c r="Z5026">
        <v>7.835E-3</v>
      </c>
      <c r="AA5026">
        <v>8.4718999999999992E-3</v>
      </c>
      <c r="AB5026">
        <v>8.3262000000000006E-3</v>
      </c>
      <c r="AC5026">
        <v>1.1539499999999999E-2</v>
      </c>
      <c r="AD5026">
        <v>1.18785E-2</v>
      </c>
      <c r="AE5026">
        <v>-2.38868E-2</v>
      </c>
      <c r="AF5026">
        <v>-1.5149599999999999E-2</v>
      </c>
      <c r="AG5026">
        <v>-9.0983000000000001E-3</v>
      </c>
      <c r="AH5026">
        <v>-3.0469E-3</v>
      </c>
      <c r="AI5026">
        <v>5.6902000000000003E-3</v>
      </c>
      <c r="AJ5026">
        <v>-1.13854E-2</v>
      </c>
      <c r="AK5026">
        <v>-2.3915999999999998E-3</v>
      </c>
      <c r="AL5026">
        <v>3.8375000000000002E-3</v>
      </c>
      <c r="AM5026">
        <v>1.00666E-2</v>
      </c>
      <c r="AN5026">
        <v>1.9060500000000001E-2</v>
      </c>
    </row>
    <row r="5027" spans="1:40" x14ac:dyDescent="0.25">
      <c r="A5027" t="s">
        <v>65</v>
      </c>
      <c r="B5027">
        <v>100</v>
      </c>
      <c r="C5027" s="3">
        <v>41775</v>
      </c>
      <c r="D5027" t="s">
        <v>66</v>
      </c>
      <c r="E5027" s="2">
        <v>9</v>
      </c>
      <c r="F5027" t="str">
        <f t="shared" si="78"/>
        <v>Residential|100|41775|Per Device|9</v>
      </c>
      <c r="I5027">
        <v>0.61933395999999996</v>
      </c>
      <c r="K5027">
        <v>0.67467288999999997</v>
      </c>
      <c r="L5027">
        <v>681</v>
      </c>
      <c r="O5027">
        <v>0.65546435999999997</v>
      </c>
      <c r="P5027">
        <v>89.201117999999994</v>
      </c>
      <c r="Q5027">
        <v>0.60645406000000002</v>
      </c>
      <c r="R5027">
        <v>662</v>
      </c>
      <c r="S5027">
        <v>13</v>
      </c>
      <c r="T5027">
        <v>16</v>
      </c>
      <c r="U5027">
        <v>1.110833</v>
      </c>
      <c r="V5027">
        <v>0.68797640000000004</v>
      </c>
      <c r="W5027">
        <v>10623</v>
      </c>
      <c r="X5027">
        <v>-3.61304E-2</v>
      </c>
      <c r="Y5027">
        <v>3.2511999999999999E-2</v>
      </c>
      <c r="Z5027">
        <v>2.5853500000000001E-2</v>
      </c>
      <c r="AA5027">
        <v>2.3570500000000001E-2</v>
      </c>
      <c r="AB5027">
        <v>2.8718899999999999E-2</v>
      </c>
      <c r="AC5027">
        <v>3.4985299999999997E-2</v>
      </c>
      <c r="AD5027">
        <v>3.7152999999999999E-2</v>
      </c>
      <c r="AE5027">
        <v>-8.0965899999999993E-2</v>
      </c>
      <c r="AF5027">
        <v>-5.4476700000000003E-2</v>
      </c>
      <c r="AG5027">
        <v>-3.61304E-2</v>
      </c>
      <c r="AH5027">
        <v>-1.7784100000000001E-2</v>
      </c>
      <c r="AI5027">
        <v>8.7051000000000003E-3</v>
      </c>
      <c r="AJ5027">
        <v>-1.51015E-2</v>
      </c>
      <c r="AK5027">
        <v>1.30289E-2</v>
      </c>
      <c r="AL5027">
        <v>3.2511999999999999E-2</v>
      </c>
      <c r="AM5027">
        <v>5.1995100000000002E-2</v>
      </c>
      <c r="AN5027">
        <v>8.0125500000000002E-2</v>
      </c>
    </row>
    <row r="5028" spans="1:40" x14ac:dyDescent="0.25">
      <c r="A5028" t="s">
        <v>65</v>
      </c>
      <c r="B5028">
        <v>100</v>
      </c>
      <c r="C5028" s="3">
        <v>41775</v>
      </c>
      <c r="D5028" t="s">
        <v>68</v>
      </c>
      <c r="E5028" s="2">
        <v>9</v>
      </c>
      <c r="F5028" t="str">
        <f t="shared" si="78"/>
        <v>Residential|100|41775|Per Ton|9</v>
      </c>
      <c r="I5028">
        <v>0.17064939000000001</v>
      </c>
      <c r="K5028">
        <v>0.18589731000000001</v>
      </c>
      <c r="L5028">
        <v>681</v>
      </c>
      <c r="O5028">
        <v>0.18060465000000001</v>
      </c>
      <c r="P5028">
        <v>89.201117999999994</v>
      </c>
      <c r="Q5028">
        <v>0.16710050000000001</v>
      </c>
      <c r="R5028">
        <v>662</v>
      </c>
      <c r="S5028">
        <v>13</v>
      </c>
      <c r="T5028">
        <v>16</v>
      </c>
      <c r="U5028">
        <v>1.110833</v>
      </c>
      <c r="V5028">
        <v>0.18956290000000001</v>
      </c>
      <c r="W5028">
        <v>10623</v>
      </c>
      <c r="X5028">
        <v>-9.9553000000000003E-3</v>
      </c>
      <c r="Y5028">
        <v>8.9583000000000006E-3</v>
      </c>
      <c r="Z5028">
        <v>7.1235999999999999E-3</v>
      </c>
      <c r="AA5028">
        <v>6.4945000000000003E-3</v>
      </c>
      <c r="AB5028">
        <v>7.9130999999999993E-3</v>
      </c>
      <c r="AC5028">
        <v>9.6398000000000005E-3</v>
      </c>
      <c r="AD5028">
        <v>1.0237E-2</v>
      </c>
      <c r="AE5028">
        <v>-2.2309099999999998E-2</v>
      </c>
      <c r="AF5028">
        <v>-1.50104E-2</v>
      </c>
      <c r="AG5028">
        <v>-9.9553000000000003E-3</v>
      </c>
      <c r="AH5028">
        <v>-4.9002000000000004E-3</v>
      </c>
      <c r="AI5028">
        <v>2.3985999999999999E-3</v>
      </c>
      <c r="AJ5028">
        <v>-4.1609999999999998E-3</v>
      </c>
      <c r="AK5028">
        <v>3.5899999999999999E-3</v>
      </c>
      <c r="AL5028">
        <v>8.9583000000000006E-3</v>
      </c>
      <c r="AM5028">
        <v>1.43266E-2</v>
      </c>
      <c r="AN5028">
        <v>2.20775E-2</v>
      </c>
    </row>
    <row r="5029" spans="1:40" x14ac:dyDescent="0.25">
      <c r="A5029" t="s">
        <v>24</v>
      </c>
      <c r="B5029" t="s">
        <v>24</v>
      </c>
      <c r="C5029" s="3">
        <v>41775</v>
      </c>
      <c r="D5029" t="s">
        <v>66</v>
      </c>
      <c r="E5029" s="2">
        <v>10</v>
      </c>
      <c r="F5029" t="str">
        <f t="shared" si="78"/>
        <v>All|All|41775|Per Device|10</v>
      </c>
      <c r="I5029">
        <v>1.2984104000000001</v>
      </c>
      <c r="K5029">
        <v>3.4483641</v>
      </c>
      <c r="L5029">
        <v>2823</v>
      </c>
      <c r="O5029">
        <v>1.4485967</v>
      </c>
      <c r="P5029">
        <v>91.760245999999995</v>
      </c>
      <c r="Q5029">
        <v>4.7437496000000001</v>
      </c>
      <c r="R5029">
        <v>2781</v>
      </c>
      <c r="S5029">
        <v>13</v>
      </c>
      <c r="T5029">
        <v>16</v>
      </c>
      <c r="U5029">
        <v>1.134309</v>
      </c>
      <c r="V5029">
        <v>1.472799</v>
      </c>
      <c r="W5029">
        <v>27058</v>
      </c>
      <c r="X5029">
        <v>-0.15018629999999999</v>
      </c>
      <c r="Y5029">
        <v>2.4202100000000001E-2</v>
      </c>
      <c r="Z5029">
        <v>6.4901899999999998E-2</v>
      </c>
      <c r="AA5029">
        <v>8.9954199999999998E-2</v>
      </c>
      <c r="AB5029">
        <v>7.3618900000000001E-2</v>
      </c>
      <c r="AC5029">
        <v>0.11092349999999999</v>
      </c>
      <c r="AD5029">
        <v>0.11623890000000001</v>
      </c>
      <c r="AE5029">
        <v>-0.2923405</v>
      </c>
      <c r="AF5029">
        <v>-0.2083547</v>
      </c>
      <c r="AG5029">
        <v>-0.15018629999999999</v>
      </c>
      <c r="AH5029">
        <v>-9.2018000000000003E-2</v>
      </c>
      <c r="AI5029">
        <v>-8.0321999999999998E-3</v>
      </c>
      <c r="AJ5029">
        <v>-0.1247641</v>
      </c>
      <c r="AK5029">
        <v>-3.67537E-2</v>
      </c>
      <c r="AL5029">
        <v>2.4202100000000001E-2</v>
      </c>
      <c r="AM5029">
        <v>8.5157800000000006E-2</v>
      </c>
      <c r="AN5029">
        <v>0.1731683</v>
      </c>
    </row>
    <row r="5030" spans="1:40" x14ac:dyDescent="0.25">
      <c r="A5030" t="s">
        <v>24</v>
      </c>
      <c r="B5030" t="s">
        <v>24</v>
      </c>
      <c r="C5030" s="3">
        <v>41775</v>
      </c>
      <c r="D5030" t="s">
        <v>68</v>
      </c>
      <c r="E5030" s="2">
        <v>10</v>
      </c>
      <c r="F5030" t="str">
        <f t="shared" si="78"/>
        <v>All|All|41775|Per Ton|10</v>
      </c>
      <c r="I5030">
        <v>0.35466020999999998</v>
      </c>
      <c r="K5030">
        <v>0.94191904999999998</v>
      </c>
      <c r="L5030">
        <v>2823</v>
      </c>
      <c r="O5030">
        <v>0.39568353000000001</v>
      </c>
      <c r="P5030">
        <v>91.760245999999995</v>
      </c>
      <c r="Q5030">
        <v>1.2957529999999999</v>
      </c>
      <c r="R5030">
        <v>2781</v>
      </c>
      <c r="S5030">
        <v>13</v>
      </c>
      <c r="T5030">
        <v>16</v>
      </c>
      <c r="U5030">
        <v>1.134309</v>
      </c>
      <c r="V5030">
        <v>0.40229429999999999</v>
      </c>
      <c r="W5030">
        <v>27058</v>
      </c>
      <c r="X5030">
        <v>-4.1023299999999999E-2</v>
      </c>
      <c r="Y5030" s="6">
        <v>6.6108E-3</v>
      </c>
      <c r="Z5030">
        <v>1.7727900000000001E-2</v>
      </c>
      <c r="AA5030">
        <v>2.45709E-2</v>
      </c>
      <c r="AB5030">
        <v>2.0108999999999998E-2</v>
      </c>
      <c r="AC5030">
        <v>3.0298700000000001E-2</v>
      </c>
      <c r="AD5030">
        <v>3.1750599999999997E-2</v>
      </c>
      <c r="AE5030">
        <v>-7.9852699999999999E-2</v>
      </c>
      <c r="AF5030">
        <v>-5.6911999999999997E-2</v>
      </c>
      <c r="AG5030">
        <v>-4.1023299999999999E-2</v>
      </c>
      <c r="AH5030">
        <v>-2.5134699999999999E-2</v>
      </c>
      <c r="AI5030">
        <v>-2.1940000000000002E-3</v>
      </c>
      <c r="AJ5030">
        <v>-3.4079199999999997E-2</v>
      </c>
      <c r="AK5030">
        <v>-1.00392E-2</v>
      </c>
      <c r="AL5030" s="6">
        <v>6.6108E-3</v>
      </c>
      <c r="AM5030">
        <v>2.3260800000000002E-2</v>
      </c>
      <c r="AN5030">
        <v>4.7300799999999997E-2</v>
      </c>
    </row>
    <row r="5031" spans="1:40" x14ac:dyDescent="0.25">
      <c r="A5031" t="s">
        <v>64</v>
      </c>
      <c r="B5031" t="s">
        <v>24</v>
      </c>
      <c r="C5031" s="3">
        <v>41775</v>
      </c>
      <c r="D5031" t="s">
        <v>66</v>
      </c>
      <c r="E5031" s="2">
        <v>10</v>
      </c>
      <c r="F5031" t="str">
        <f t="shared" si="78"/>
        <v>Non-Residential|All|41775|Per Device|10</v>
      </c>
      <c r="I5031">
        <v>2.7623272000000001</v>
      </c>
      <c r="K5031">
        <v>4.423413</v>
      </c>
      <c r="L5031">
        <v>1435</v>
      </c>
      <c r="O5031">
        <v>3.0682914999999999</v>
      </c>
      <c r="P5031">
        <v>90.512710999999996</v>
      </c>
      <c r="Q5031">
        <v>6.2912520000000001</v>
      </c>
      <c r="R5031">
        <v>1440</v>
      </c>
      <c r="S5031">
        <v>13</v>
      </c>
      <c r="T5031">
        <v>16</v>
      </c>
      <c r="U5031">
        <v>1.1416649999999999</v>
      </c>
      <c r="V5031">
        <v>3.1536529999999998</v>
      </c>
      <c r="W5031">
        <v>4663</v>
      </c>
      <c r="X5031">
        <v>-0.30596430000000002</v>
      </c>
      <c r="Y5031">
        <v>8.5361400000000004E-2</v>
      </c>
      <c r="Z5031">
        <v>0.1167701</v>
      </c>
      <c r="AA5031">
        <v>0.16578909999999999</v>
      </c>
      <c r="AB5031">
        <v>0.13331229999999999</v>
      </c>
      <c r="AC5031">
        <v>0.20278379999999999</v>
      </c>
      <c r="AD5031">
        <v>0.2127397</v>
      </c>
      <c r="AE5031">
        <v>-0.56584219999999996</v>
      </c>
      <c r="AF5031">
        <v>-0.41230420000000001</v>
      </c>
      <c r="AG5031">
        <v>-0.30596430000000002</v>
      </c>
      <c r="AH5031">
        <v>-0.1996243</v>
      </c>
      <c r="AI5031">
        <v>-4.60864E-2</v>
      </c>
      <c r="AJ5031">
        <v>-0.18727550000000001</v>
      </c>
      <c r="AK5031">
        <v>-2.6199400000000001E-2</v>
      </c>
      <c r="AL5031">
        <v>8.5361400000000004E-2</v>
      </c>
      <c r="AM5031">
        <v>0.19692219999999999</v>
      </c>
      <c r="AN5031">
        <v>0.35799829999999999</v>
      </c>
    </row>
    <row r="5032" spans="1:40" x14ac:dyDescent="0.25">
      <c r="A5032" t="s">
        <v>64</v>
      </c>
      <c r="B5032" t="s">
        <v>24</v>
      </c>
      <c r="C5032" s="3">
        <v>41775</v>
      </c>
      <c r="D5032" t="s">
        <v>68</v>
      </c>
      <c r="E5032" s="2">
        <v>10</v>
      </c>
      <c r="F5032" t="str">
        <f t="shared" si="78"/>
        <v>Non-Residential|All|41775|Per Ton|10</v>
      </c>
      <c r="I5032">
        <v>0.71181660000000002</v>
      </c>
      <c r="K5032">
        <v>1.1398573000000001</v>
      </c>
      <c r="L5032">
        <v>1435</v>
      </c>
      <c r="O5032">
        <v>0.79065969999999997</v>
      </c>
      <c r="P5032">
        <v>90.512710999999996</v>
      </c>
      <c r="Q5032">
        <v>1.6211755999999999</v>
      </c>
      <c r="R5032">
        <v>1440</v>
      </c>
      <c r="S5032">
        <v>13</v>
      </c>
      <c r="T5032">
        <v>16</v>
      </c>
      <c r="U5032">
        <v>1.1416649999999999</v>
      </c>
      <c r="V5032">
        <v>0.81265620000000005</v>
      </c>
      <c r="W5032">
        <v>4663</v>
      </c>
      <c r="X5032">
        <v>-7.8843099999999999E-2</v>
      </c>
      <c r="Y5032">
        <v>2.1996499999999999E-2</v>
      </c>
      <c r="Z5032">
        <v>3.0090200000000001E-2</v>
      </c>
      <c r="AA5032">
        <v>4.2721700000000001E-2</v>
      </c>
      <c r="AB5032">
        <v>3.4352899999999999E-2</v>
      </c>
      <c r="AC5032">
        <v>5.2254799999999997E-2</v>
      </c>
      <c r="AD5032">
        <v>5.4820300000000002E-2</v>
      </c>
      <c r="AE5032">
        <v>-0.1458103</v>
      </c>
      <c r="AF5032">
        <v>-0.10624550000000001</v>
      </c>
      <c r="AG5032">
        <v>-7.8843099999999999E-2</v>
      </c>
      <c r="AH5032">
        <v>-5.1440699999999999E-2</v>
      </c>
      <c r="AI5032">
        <v>-1.18759E-2</v>
      </c>
      <c r="AJ5032">
        <v>-4.8258500000000003E-2</v>
      </c>
      <c r="AK5032">
        <v>-6.7513E-3</v>
      </c>
      <c r="AL5032">
        <v>2.1996499999999999E-2</v>
      </c>
      <c r="AM5032">
        <v>5.0744299999999999E-2</v>
      </c>
      <c r="AN5032">
        <v>9.2251600000000003E-2</v>
      </c>
    </row>
    <row r="5033" spans="1:40" x14ac:dyDescent="0.25">
      <c r="A5033" t="s">
        <v>64</v>
      </c>
      <c r="B5033">
        <v>30</v>
      </c>
      <c r="C5033" s="3">
        <v>41775</v>
      </c>
      <c r="D5033" t="s">
        <v>66</v>
      </c>
      <c r="E5033" s="2">
        <v>10</v>
      </c>
      <c r="F5033" t="str">
        <f t="shared" si="78"/>
        <v>Non-Residential|30|41775|Per Device|10</v>
      </c>
      <c r="I5033">
        <v>2.6731753999999999</v>
      </c>
      <c r="K5033">
        <v>3.9999859</v>
      </c>
      <c r="L5033">
        <v>720</v>
      </c>
      <c r="O5033">
        <v>3.1549358999999999</v>
      </c>
      <c r="P5033">
        <v>91.206290999999993</v>
      </c>
      <c r="Q5033">
        <v>7.0084125999999998</v>
      </c>
      <c r="R5033">
        <v>725</v>
      </c>
      <c r="S5033">
        <v>13</v>
      </c>
      <c r="T5033">
        <v>16</v>
      </c>
      <c r="U5033">
        <v>1.1846920000000001</v>
      </c>
      <c r="V5033">
        <v>3.16689</v>
      </c>
      <c r="W5033">
        <v>1336</v>
      </c>
      <c r="X5033">
        <v>-0.48176049999999998</v>
      </c>
      <c r="Y5033">
        <v>1.1953999999999999E-2</v>
      </c>
      <c r="Z5033">
        <v>0.1490707</v>
      </c>
      <c r="AA5033">
        <v>0.26028590000000001</v>
      </c>
      <c r="AB5033">
        <v>0.17660290000000001</v>
      </c>
      <c r="AC5033">
        <v>0.29995139999999998</v>
      </c>
      <c r="AD5033">
        <v>0.31454300000000002</v>
      </c>
      <c r="AE5033">
        <v>-0.86616360000000003</v>
      </c>
      <c r="AF5033">
        <v>-0.63905509999999999</v>
      </c>
      <c r="AG5033">
        <v>-0.48176049999999998</v>
      </c>
      <c r="AH5033">
        <v>-0.32446580000000003</v>
      </c>
      <c r="AI5033">
        <v>-9.7357299999999994E-2</v>
      </c>
      <c r="AJ5033">
        <v>-0.39114910000000003</v>
      </c>
      <c r="AK5033">
        <v>-0.1529925</v>
      </c>
      <c r="AL5033">
        <v>1.1953999999999999E-2</v>
      </c>
      <c r="AM5033">
        <v>0.17690059999999999</v>
      </c>
      <c r="AN5033">
        <v>0.41505720000000002</v>
      </c>
    </row>
    <row r="5034" spans="1:40" x14ac:dyDescent="0.25">
      <c r="A5034" t="s">
        <v>64</v>
      </c>
      <c r="B5034">
        <v>30</v>
      </c>
      <c r="C5034" s="3">
        <v>41775</v>
      </c>
      <c r="D5034" t="s">
        <v>68</v>
      </c>
      <c r="E5034" s="2">
        <v>10</v>
      </c>
      <c r="F5034" t="str">
        <f t="shared" si="78"/>
        <v>Non-Residential|30|41775|Per Ton|10</v>
      </c>
      <c r="I5034">
        <v>0.68799111999999996</v>
      </c>
      <c r="K5034">
        <v>1.0294703000000001</v>
      </c>
      <c r="L5034">
        <v>720</v>
      </c>
      <c r="O5034">
        <v>0.81198108000000002</v>
      </c>
      <c r="P5034">
        <v>91.206290999999993</v>
      </c>
      <c r="Q5034">
        <v>1.8037445999999999</v>
      </c>
      <c r="R5034">
        <v>725</v>
      </c>
      <c r="S5034">
        <v>13</v>
      </c>
      <c r="T5034">
        <v>16</v>
      </c>
      <c r="U5034">
        <v>1.1846920000000001</v>
      </c>
      <c r="V5034">
        <v>0.81505760000000005</v>
      </c>
      <c r="W5034">
        <v>1336</v>
      </c>
      <c r="X5034">
        <v>-0.12399</v>
      </c>
      <c r="Y5034" s="6">
        <v>3.0766000000000001E-3</v>
      </c>
      <c r="Z5034">
        <v>3.83661E-2</v>
      </c>
      <c r="AA5034">
        <v>6.6989400000000004E-2</v>
      </c>
      <c r="AB5034">
        <v>4.5451999999999999E-2</v>
      </c>
      <c r="AC5034">
        <v>7.7198000000000003E-2</v>
      </c>
      <c r="AD5034">
        <v>8.0953499999999998E-2</v>
      </c>
      <c r="AE5034">
        <v>-0.22292319999999999</v>
      </c>
      <c r="AF5034">
        <v>-0.1644727</v>
      </c>
      <c r="AG5034">
        <v>-0.12399</v>
      </c>
      <c r="AH5034">
        <v>-8.3507300000000007E-2</v>
      </c>
      <c r="AI5034">
        <v>-2.5056700000000001E-2</v>
      </c>
      <c r="AJ5034">
        <v>-0.1006695</v>
      </c>
      <c r="AK5034">
        <v>-3.9375500000000001E-2</v>
      </c>
      <c r="AL5034" s="6">
        <v>3.0766000000000001E-3</v>
      </c>
      <c r="AM5034">
        <v>4.5528600000000002E-2</v>
      </c>
      <c r="AN5034">
        <v>0.1068226</v>
      </c>
    </row>
    <row r="5035" spans="1:40" x14ac:dyDescent="0.25">
      <c r="A5035" t="s">
        <v>64</v>
      </c>
      <c r="B5035">
        <v>50</v>
      </c>
      <c r="C5035" s="3">
        <v>41775</v>
      </c>
      <c r="D5035" t="s">
        <v>66</v>
      </c>
      <c r="E5035" s="2">
        <v>10</v>
      </c>
      <c r="F5035" t="str">
        <f t="shared" si="78"/>
        <v>Non-Residential|50|41775|Per Device|10</v>
      </c>
      <c r="I5035">
        <v>2.7986559</v>
      </c>
      <c r="K5035">
        <v>4.6203342000000003</v>
      </c>
      <c r="L5035">
        <v>715</v>
      </c>
      <c r="O5035">
        <v>3.0115896000000002</v>
      </c>
      <c r="P5035">
        <v>90.217033000000001</v>
      </c>
      <c r="Q5035">
        <v>5.7024476000000002</v>
      </c>
      <c r="R5035">
        <v>715</v>
      </c>
      <c r="S5035">
        <v>13</v>
      </c>
      <c r="T5035">
        <v>16</v>
      </c>
      <c r="U5035">
        <v>1.119702</v>
      </c>
      <c r="V5035">
        <v>3.1336620000000002</v>
      </c>
      <c r="W5035">
        <v>3327</v>
      </c>
      <c r="X5035">
        <v>-0.2129337</v>
      </c>
      <c r="Y5035">
        <v>0.1220719</v>
      </c>
      <c r="Z5035">
        <v>0.17279069999999999</v>
      </c>
      <c r="AA5035">
        <v>0.21325939999999999</v>
      </c>
      <c r="AB5035">
        <v>0.19347420000000001</v>
      </c>
      <c r="AC5035">
        <v>0.27447440000000001</v>
      </c>
      <c r="AD5035">
        <v>0.28794419999999998</v>
      </c>
      <c r="AE5035">
        <v>-0.56468689999999999</v>
      </c>
      <c r="AF5035">
        <v>-0.35686830000000003</v>
      </c>
      <c r="AG5035">
        <v>-0.2129337</v>
      </c>
      <c r="AH5035">
        <v>-6.8999199999999997E-2</v>
      </c>
      <c r="AI5035">
        <v>0.13881940000000001</v>
      </c>
      <c r="AJ5035">
        <v>-0.24694340000000001</v>
      </c>
      <c r="AK5035">
        <v>-2.8926199999999999E-2</v>
      </c>
      <c r="AL5035">
        <v>0.1220719</v>
      </c>
      <c r="AM5035">
        <v>0.27306989999999998</v>
      </c>
      <c r="AN5035">
        <v>0.4910872</v>
      </c>
    </row>
    <row r="5036" spans="1:40" x14ac:dyDescent="0.25">
      <c r="A5036" t="s">
        <v>64</v>
      </c>
      <c r="B5036">
        <v>50</v>
      </c>
      <c r="C5036" s="3">
        <v>41775</v>
      </c>
      <c r="D5036" t="s">
        <v>68</v>
      </c>
      <c r="E5036" s="2">
        <v>10</v>
      </c>
      <c r="F5036" t="str">
        <f t="shared" si="78"/>
        <v>Non-Residential|50|41775|Per Ton|10</v>
      </c>
      <c r="I5036">
        <v>0.72161478999999995</v>
      </c>
      <c r="K5036">
        <v>1.1913224</v>
      </c>
      <c r="L5036">
        <v>715</v>
      </c>
      <c r="O5036">
        <v>0.77651833000000003</v>
      </c>
      <c r="P5036">
        <v>90.217033000000001</v>
      </c>
      <c r="Q5036">
        <v>1.4703381</v>
      </c>
      <c r="R5036">
        <v>715</v>
      </c>
      <c r="S5036">
        <v>13</v>
      </c>
      <c r="T5036">
        <v>16</v>
      </c>
      <c r="U5036">
        <v>1.119702</v>
      </c>
      <c r="V5036">
        <v>0.80799379999999998</v>
      </c>
      <c r="W5036">
        <v>3327</v>
      </c>
      <c r="X5036">
        <v>-5.4903500000000001E-2</v>
      </c>
      <c r="Y5036">
        <v>3.1475400000000001E-2</v>
      </c>
      <c r="Z5036">
        <v>4.4552899999999999E-2</v>
      </c>
      <c r="AA5036">
        <v>5.4987500000000002E-2</v>
      </c>
      <c r="AB5036">
        <v>4.9886E-2</v>
      </c>
      <c r="AC5036">
        <v>7.0771399999999998E-2</v>
      </c>
      <c r="AD5036">
        <v>7.4244500000000005E-2</v>
      </c>
      <c r="AE5036">
        <v>-0.1456008</v>
      </c>
      <c r="AF5036">
        <v>-9.2016100000000003E-2</v>
      </c>
      <c r="AG5036">
        <v>-5.4903500000000001E-2</v>
      </c>
      <c r="AH5036">
        <v>-1.7791000000000001E-2</v>
      </c>
      <c r="AI5036">
        <v>3.5793699999999998E-2</v>
      </c>
      <c r="AJ5036">
        <v>-6.3672699999999999E-2</v>
      </c>
      <c r="AK5036">
        <v>-7.4583999999999996E-3</v>
      </c>
      <c r="AL5036">
        <v>3.1475400000000001E-2</v>
      </c>
      <c r="AM5036">
        <v>7.0409299999999994E-2</v>
      </c>
      <c r="AN5036">
        <v>0.1266236</v>
      </c>
    </row>
    <row r="5037" spans="1:40" x14ac:dyDescent="0.25">
      <c r="A5037" t="s">
        <v>65</v>
      </c>
      <c r="B5037" t="s">
        <v>24</v>
      </c>
      <c r="C5037" s="3">
        <v>41775</v>
      </c>
      <c r="D5037" t="s">
        <v>66</v>
      </c>
      <c r="E5037" s="2">
        <v>10</v>
      </c>
      <c r="F5037" t="str">
        <f t="shared" si="78"/>
        <v>Residential|All|41775|Per Device|10</v>
      </c>
      <c r="I5037">
        <v>0.74563650999999997</v>
      </c>
      <c r="K5037">
        <v>0.85816488999999996</v>
      </c>
      <c r="L5037">
        <v>1388</v>
      </c>
      <c r="O5037">
        <v>0.80444576999999995</v>
      </c>
      <c r="P5037">
        <v>92.012694999999994</v>
      </c>
      <c r="Q5037">
        <v>0.85490789</v>
      </c>
      <c r="R5037">
        <v>1341</v>
      </c>
      <c r="S5037">
        <v>13</v>
      </c>
      <c r="T5037">
        <v>16</v>
      </c>
      <c r="U5037">
        <v>1.0832059999999999</v>
      </c>
      <c r="V5037">
        <v>0.80767789999999995</v>
      </c>
      <c r="W5037">
        <v>22395</v>
      </c>
      <c r="X5037">
        <v>-5.8809300000000002E-2</v>
      </c>
      <c r="Y5037">
        <v>3.2320999999999999E-3</v>
      </c>
      <c r="Z5037">
        <v>2.30344E-2</v>
      </c>
      <c r="AA5037">
        <v>2.3345600000000001E-2</v>
      </c>
      <c r="AB5037">
        <v>2.4950900000000002E-2</v>
      </c>
      <c r="AC5037">
        <v>3.27963E-2</v>
      </c>
      <c r="AD5037">
        <v>3.4169699999999997E-2</v>
      </c>
      <c r="AE5037">
        <v>-0.1008394</v>
      </c>
      <c r="AF5037">
        <v>-7.6007699999999997E-2</v>
      </c>
      <c r="AG5037">
        <v>-5.8809300000000002E-2</v>
      </c>
      <c r="AH5037">
        <v>-4.1610899999999999E-2</v>
      </c>
      <c r="AI5037">
        <v>-1.6779100000000002E-2</v>
      </c>
      <c r="AJ5037">
        <v>-4.05581E-2</v>
      </c>
      <c r="AK5037">
        <v>-1.46865E-2</v>
      </c>
      <c r="AL5037">
        <v>3.2320999999999999E-3</v>
      </c>
      <c r="AM5037">
        <v>2.1150700000000001E-2</v>
      </c>
      <c r="AN5037">
        <v>4.7022300000000003E-2</v>
      </c>
    </row>
    <row r="5038" spans="1:40" x14ac:dyDescent="0.25">
      <c r="A5038" t="s">
        <v>65</v>
      </c>
      <c r="B5038" t="s">
        <v>24</v>
      </c>
      <c r="C5038" s="3">
        <v>41775</v>
      </c>
      <c r="D5038" t="s">
        <v>68</v>
      </c>
      <c r="E5038" s="2">
        <v>10</v>
      </c>
      <c r="F5038" t="str">
        <f t="shared" si="78"/>
        <v>Residential|All|41775|Per Ton|10</v>
      </c>
      <c r="I5038">
        <v>0.20885381</v>
      </c>
      <c r="K5038">
        <v>0.24037316</v>
      </c>
      <c r="L5038">
        <v>1388</v>
      </c>
      <c r="O5038">
        <v>0.22532637</v>
      </c>
      <c r="P5038">
        <v>92.012694999999994</v>
      </c>
      <c r="Q5038">
        <v>0.23946086999999999</v>
      </c>
      <c r="R5038">
        <v>1341</v>
      </c>
      <c r="S5038">
        <v>13</v>
      </c>
      <c r="T5038">
        <v>16</v>
      </c>
      <c r="U5038">
        <v>1.0832059999999999</v>
      </c>
      <c r="V5038">
        <v>0.22623170000000001</v>
      </c>
      <c r="W5038">
        <v>22395</v>
      </c>
      <c r="X5038">
        <v>-1.64726E-2</v>
      </c>
      <c r="Y5038">
        <v>9.0530000000000005E-4</v>
      </c>
      <c r="Z5038">
        <v>6.4520000000000003E-3</v>
      </c>
      <c r="AA5038">
        <v>6.5390999999999999E-3</v>
      </c>
      <c r="AB5038">
        <v>6.9887999999999999E-3</v>
      </c>
      <c r="AC5038">
        <v>9.1862999999999997E-3</v>
      </c>
      <c r="AD5038">
        <v>9.5709999999999996E-3</v>
      </c>
      <c r="AE5038">
        <v>-2.8245300000000001E-2</v>
      </c>
      <c r="AF5038">
        <v>-2.12899E-2</v>
      </c>
      <c r="AG5038">
        <v>-1.64726E-2</v>
      </c>
      <c r="AH5038">
        <v>-1.16553E-2</v>
      </c>
      <c r="AI5038">
        <v>-4.6997999999999996E-3</v>
      </c>
      <c r="AJ5038">
        <v>-1.13604E-2</v>
      </c>
      <c r="AK5038">
        <v>-4.1136999999999996E-3</v>
      </c>
      <c r="AL5038">
        <v>9.0530000000000005E-4</v>
      </c>
      <c r="AM5038">
        <v>5.9243000000000004E-3</v>
      </c>
      <c r="AN5038">
        <v>1.3171E-2</v>
      </c>
    </row>
    <row r="5039" spans="1:40" x14ac:dyDescent="0.25">
      <c r="A5039" t="s">
        <v>65</v>
      </c>
      <c r="B5039">
        <v>50</v>
      </c>
      <c r="C5039" s="3">
        <v>41775</v>
      </c>
      <c r="D5039" t="s">
        <v>66</v>
      </c>
      <c r="E5039" s="2">
        <v>10</v>
      </c>
      <c r="F5039" t="str">
        <f t="shared" si="78"/>
        <v>Residential|50|41775|Per Device|10</v>
      </c>
      <c r="I5039">
        <v>0.82634695000000002</v>
      </c>
      <c r="K5039">
        <v>0.95851836999999995</v>
      </c>
      <c r="L5039">
        <v>707</v>
      </c>
      <c r="O5039">
        <v>0.83703145999999995</v>
      </c>
      <c r="P5039">
        <v>92.350937000000002</v>
      </c>
      <c r="Q5039">
        <v>0.91897960000000001</v>
      </c>
      <c r="R5039">
        <v>679</v>
      </c>
      <c r="S5039">
        <v>13</v>
      </c>
      <c r="T5039">
        <v>16</v>
      </c>
      <c r="U5039">
        <v>1.0626960000000001</v>
      </c>
      <c r="V5039">
        <v>0.87815600000000005</v>
      </c>
      <c r="W5039">
        <v>11772</v>
      </c>
      <c r="X5039">
        <v>-1.06845E-2</v>
      </c>
      <c r="Y5039">
        <v>4.1124500000000001E-2</v>
      </c>
      <c r="Z5039">
        <v>3.6048799999999999E-2</v>
      </c>
      <c r="AA5039">
        <v>3.5267199999999999E-2</v>
      </c>
      <c r="AB5039">
        <v>3.83089E-2</v>
      </c>
      <c r="AC5039">
        <v>5.04311E-2</v>
      </c>
      <c r="AD5039">
        <v>5.2070600000000002E-2</v>
      </c>
      <c r="AE5039">
        <v>-7.5314500000000006E-2</v>
      </c>
      <c r="AF5039">
        <v>-3.71306E-2</v>
      </c>
      <c r="AG5039">
        <v>-1.06845E-2</v>
      </c>
      <c r="AH5039">
        <v>1.5761600000000001E-2</v>
      </c>
      <c r="AI5039">
        <v>5.39455E-2</v>
      </c>
      <c r="AJ5039">
        <v>-2.56066E-2</v>
      </c>
      <c r="AK5039">
        <v>1.38187E-2</v>
      </c>
      <c r="AL5039">
        <v>4.1124500000000001E-2</v>
      </c>
      <c r="AM5039">
        <v>6.8430400000000002E-2</v>
      </c>
      <c r="AN5039">
        <v>0.1078557</v>
      </c>
    </row>
    <row r="5040" spans="1:40" x14ac:dyDescent="0.25">
      <c r="A5040" t="s">
        <v>65</v>
      </c>
      <c r="B5040">
        <v>50</v>
      </c>
      <c r="C5040" s="3">
        <v>41775</v>
      </c>
      <c r="D5040" t="s">
        <v>68</v>
      </c>
      <c r="E5040" s="2">
        <v>10</v>
      </c>
      <c r="F5040" t="str">
        <f t="shared" si="78"/>
        <v>Residential|50|41775|Per Ton|10</v>
      </c>
      <c r="I5040">
        <v>0.23517270000000001</v>
      </c>
      <c r="K5040">
        <v>0.27278777999999998</v>
      </c>
      <c r="L5040">
        <v>707</v>
      </c>
      <c r="O5040">
        <v>0.23821344</v>
      </c>
      <c r="P5040">
        <v>92.350937000000002</v>
      </c>
      <c r="Q5040">
        <v>0.26153532000000002</v>
      </c>
      <c r="R5040">
        <v>679</v>
      </c>
      <c r="S5040">
        <v>13</v>
      </c>
      <c r="T5040">
        <v>16</v>
      </c>
      <c r="U5040">
        <v>1.0626960000000001</v>
      </c>
      <c r="V5040">
        <v>0.24991720000000001</v>
      </c>
      <c r="W5040">
        <v>11772</v>
      </c>
      <c r="X5040">
        <v>-3.0406999999999999E-3</v>
      </c>
      <c r="Y5040">
        <v>1.17038E-2</v>
      </c>
      <c r="Z5040">
        <v>1.02592E-2</v>
      </c>
      <c r="AA5040">
        <v>1.00368E-2</v>
      </c>
      <c r="AB5040">
        <v>1.0902500000000001E-2</v>
      </c>
      <c r="AC5040">
        <v>1.43523E-2</v>
      </c>
      <c r="AD5040">
        <v>1.4818899999999999E-2</v>
      </c>
      <c r="AE5040">
        <v>-2.1434000000000002E-2</v>
      </c>
      <c r="AF5040">
        <v>-1.0567099999999999E-2</v>
      </c>
      <c r="AG5040">
        <v>-3.0406999999999999E-3</v>
      </c>
      <c r="AH5040">
        <v>4.4856000000000002E-3</v>
      </c>
      <c r="AI5040">
        <v>1.53525E-2</v>
      </c>
      <c r="AJ5040">
        <v>-7.2874999999999997E-3</v>
      </c>
      <c r="AK5040">
        <v>3.9326999999999999E-3</v>
      </c>
      <c r="AL5040">
        <v>1.17038E-2</v>
      </c>
      <c r="AM5040">
        <v>1.94748E-2</v>
      </c>
      <c r="AN5040">
        <v>3.0695E-2</v>
      </c>
    </row>
    <row r="5041" spans="1:40" x14ac:dyDescent="0.25">
      <c r="A5041" t="s">
        <v>65</v>
      </c>
      <c r="B5041">
        <v>100</v>
      </c>
      <c r="C5041" s="3">
        <v>41775</v>
      </c>
      <c r="D5041" t="s">
        <v>66</v>
      </c>
      <c r="E5041" s="2">
        <v>10</v>
      </c>
      <c r="F5041" t="str">
        <f t="shared" si="78"/>
        <v>Residential|100|41775|Per Device|10</v>
      </c>
      <c r="I5041">
        <v>0.65867953000000001</v>
      </c>
      <c r="K5041">
        <v>0.73620660000000004</v>
      </c>
      <c r="L5041">
        <v>681</v>
      </c>
      <c r="O5041">
        <v>0.76999795000000004</v>
      </c>
      <c r="P5041">
        <v>91.630043000000001</v>
      </c>
      <c r="Q5041">
        <v>0.78491235000000004</v>
      </c>
      <c r="R5041">
        <v>662</v>
      </c>
      <c r="S5041">
        <v>13</v>
      </c>
      <c r="T5041">
        <v>16</v>
      </c>
      <c r="U5041">
        <v>1.110833</v>
      </c>
      <c r="V5041">
        <v>0.73168270000000002</v>
      </c>
      <c r="W5041">
        <v>10623</v>
      </c>
      <c r="X5041">
        <v>-0.1113184</v>
      </c>
      <c r="Y5041">
        <v>-3.8315299999999997E-2</v>
      </c>
      <c r="Z5041">
        <v>2.82115E-2</v>
      </c>
      <c r="AA5041">
        <v>3.0506499999999999E-2</v>
      </c>
      <c r="AB5041">
        <v>3.1338299999999999E-2</v>
      </c>
      <c r="AC5041">
        <v>4.1551600000000001E-2</v>
      </c>
      <c r="AD5041">
        <v>4.3734799999999997E-2</v>
      </c>
      <c r="AE5041">
        <v>-0.16456889999999999</v>
      </c>
      <c r="AF5041">
        <v>-0.13310810000000001</v>
      </c>
      <c r="AG5041">
        <v>-0.1113184</v>
      </c>
      <c r="AH5041">
        <v>-8.9528800000000006E-2</v>
      </c>
      <c r="AI5041">
        <v>-5.8067899999999999E-2</v>
      </c>
      <c r="AJ5041">
        <v>-9.4363699999999995E-2</v>
      </c>
      <c r="AK5041">
        <v>-6.12498E-2</v>
      </c>
      <c r="AL5041">
        <v>-3.8315299999999997E-2</v>
      </c>
      <c r="AM5041">
        <v>-1.53808E-2</v>
      </c>
      <c r="AN5041">
        <v>1.7733100000000002E-2</v>
      </c>
    </row>
    <row r="5042" spans="1:40" x14ac:dyDescent="0.25">
      <c r="A5042" t="s">
        <v>65</v>
      </c>
      <c r="B5042">
        <v>100</v>
      </c>
      <c r="C5042" s="3">
        <v>41775</v>
      </c>
      <c r="D5042" t="s">
        <v>68</v>
      </c>
      <c r="E5042" s="2">
        <v>10</v>
      </c>
      <c r="F5042" t="str">
        <f t="shared" si="78"/>
        <v>Residential|100|41775|Per Ton|10</v>
      </c>
      <c r="I5042">
        <v>0.18149055</v>
      </c>
      <c r="K5042">
        <v>0.20285212</v>
      </c>
      <c r="L5042">
        <v>681</v>
      </c>
      <c r="O5042">
        <v>0.21216288999999999</v>
      </c>
      <c r="P5042">
        <v>91.630043000000001</v>
      </c>
      <c r="Q5042">
        <v>0.21627235</v>
      </c>
      <c r="R5042">
        <v>662</v>
      </c>
      <c r="S5042">
        <v>13</v>
      </c>
      <c r="T5042">
        <v>16</v>
      </c>
      <c r="U5042">
        <v>1.110833</v>
      </c>
      <c r="V5042">
        <v>0.2016056</v>
      </c>
      <c r="W5042">
        <v>10623</v>
      </c>
      <c r="X5042">
        <v>-3.06723E-2</v>
      </c>
      <c r="Y5042">
        <v>-1.05573E-2</v>
      </c>
      <c r="Z5042">
        <v>7.7733000000000003E-3</v>
      </c>
      <c r="AA5042">
        <v>8.4057000000000003E-3</v>
      </c>
      <c r="AB5042">
        <v>8.6347999999999998E-3</v>
      </c>
      <c r="AC5042">
        <v>1.1449000000000001E-2</v>
      </c>
      <c r="AD5042">
        <v>1.20505E-2</v>
      </c>
      <c r="AE5042">
        <v>-4.5344799999999998E-2</v>
      </c>
      <c r="AF5042">
        <v>-3.6676199999999999E-2</v>
      </c>
      <c r="AG5042">
        <v>-3.06723E-2</v>
      </c>
      <c r="AH5042">
        <v>-2.4668499999999999E-2</v>
      </c>
      <c r="AI5042">
        <v>-1.5999900000000001E-2</v>
      </c>
      <c r="AJ5042">
        <v>-2.6000700000000002E-2</v>
      </c>
      <c r="AK5042">
        <v>-1.6876599999999999E-2</v>
      </c>
      <c r="AL5042">
        <v>-1.05573E-2</v>
      </c>
      <c r="AM5042">
        <v>-4.2379999999999996E-3</v>
      </c>
      <c r="AN5042">
        <v>4.8861E-3</v>
      </c>
    </row>
    <row r="5043" spans="1:40" x14ac:dyDescent="0.25">
      <c r="A5043" t="s">
        <v>24</v>
      </c>
      <c r="B5043" t="s">
        <v>24</v>
      </c>
      <c r="C5043" s="3">
        <v>41775</v>
      </c>
      <c r="D5043" t="s">
        <v>66</v>
      </c>
      <c r="E5043" s="2">
        <v>11</v>
      </c>
      <c r="F5043" t="str">
        <f t="shared" si="78"/>
        <v>All|All|41775|Per Device|11</v>
      </c>
      <c r="I5043">
        <v>1.4674180999999999</v>
      </c>
      <c r="K5043">
        <v>3.8170172</v>
      </c>
      <c r="L5043">
        <v>2823</v>
      </c>
      <c r="O5043">
        <v>1.6482866</v>
      </c>
      <c r="P5043">
        <v>94.273528999999996</v>
      </c>
      <c r="Q5043">
        <v>5.1001234999999996</v>
      </c>
      <c r="R5043">
        <v>2781</v>
      </c>
      <c r="S5043">
        <v>13</v>
      </c>
      <c r="T5043">
        <v>16</v>
      </c>
      <c r="U5043">
        <v>1.134309</v>
      </c>
      <c r="V5043">
        <v>1.664506</v>
      </c>
      <c r="W5043">
        <v>27058</v>
      </c>
      <c r="X5043">
        <v>-0.18086840000000001</v>
      </c>
      <c r="Y5043" s="6">
        <v>1.62192E-2</v>
      </c>
      <c r="Z5043">
        <v>7.1840399999999999E-2</v>
      </c>
      <c r="AA5043">
        <v>9.6712000000000006E-2</v>
      </c>
      <c r="AB5043">
        <v>8.1489199999999998E-2</v>
      </c>
      <c r="AC5043">
        <v>0.1204751</v>
      </c>
      <c r="AD5043">
        <v>0.1264662</v>
      </c>
      <c r="AE5043">
        <v>-0.33526349999999999</v>
      </c>
      <c r="AF5043">
        <v>-0.2440456</v>
      </c>
      <c r="AG5043">
        <v>-0.18086840000000001</v>
      </c>
      <c r="AH5043">
        <v>-0.1176912</v>
      </c>
      <c r="AI5043">
        <v>-2.6473400000000001E-2</v>
      </c>
      <c r="AJ5043">
        <v>-0.14585380000000001</v>
      </c>
      <c r="AK5043">
        <v>-5.00998E-2</v>
      </c>
      <c r="AL5043" s="6">
        <v>1.62192E-2</v>
      </c>
      <c r="AM5043">
        <v>8.2538100000000003E-2</v>
      </c>
      <c r="AN5043">
        <v>0.17829210000000001</v>
      </c>
    </row>
    <row r="5044" spans="1:40" x14ac:dyDescent="0.25">
      <c r="A5044" t="s">
        <v>24</v>
      </c>
      <c r="B5044" t="s">
        <v>24</v>
      </c>
      <c r="C5044" s="3">
        <v>41775</v>
      </c>
      <c r="D5044" t="s">
        <v>68</v>
      </c>
      <c r="E5044" s="2">
        <v>11</v>
      </c>
      <c r="F5044" t="str">
        <f t="shared" si="78"/>
        <v>All|All|41775|Per Ton|11</v>
      </c>
      <c r="I5044">
        <v>0.40082458999999998</v>
      </c>
      <c r="K5044">
        <v>1.0426165000000001</v>
      </c>
      <c r="L5044">
        <v>2823</v>
      </c>
      <c r="O5044">
        <v>0.45022870999999998</v>
      </c>
      <c r="P5044">
        <v>94.273528999999996</v>
      </c>
      <c r="Q5044">
        <v>1.3930963999999999</v>
      </c>
      <c r="R5044">
        <v>2781</v>
      </c>
      <c r="S5044">
        <v>13</v>
      </c>
      <c r="T5044">
        <v>16</v>
      </c>
      <c r="U5044">
        <v>1.134309</v>
      </c>
      <c r="V5044">
        <v>0.45465899999999998</v>
      </c>
      <c r="W5044">
        <v>27058</v>
      </c>
      <c r="X5044">
        <v>-4.9404099999999999E-2</v>
      </c>
      <c r="Y5044">
        <v>4.4302999999999999E-3</v>
      </c>
      <c r="Z5044">
        <v>1.96232E-2</v>
      </c>
      <c r="AA5044">
        <v>2.6416800000000001E-2</v>
      </c>
      <c r="AB5044">
        <v>2.2258699999999999E-2</v>
      </c>
      <c r="AC5044">
        <v>3.2907699999999998E-2</v>
      </c>
      <c r="AD5044">
        <v>3.4544199999999997E-2</v>
      </c>
      <c r="AE5044">
        <v>-9.1577099999999995E-2</v>
      </c>
      <c r="AF5044">
        <v>-6.6660899999999995E-2</v>
      </c>
      <c r="AG5044">
        <v>-4.9404099999999999E-2</v>
      </c>
      <c r="AH5044">
        <v>-3.2147299999999997E-2</v>
      </c>
      <c r="AI5044">
        <v>-7.2312000000000001E-3</v>
      </c>
      <c r="AJ5044">
        <v>-3.9839899999999998E-2</v>
      </c>
      <c r="AK5044">
        <v>-1.3684699999999999E-2</v>
      </c>
      <c r="AL5044">
        <v>4.4302999999999999E-3</v>
      </c>
      <c r="AM5044">
        <v>2.2545300000000001E-2</v>
      </c>
      <c r="AN5044">
        <v>4.8700399999999998E-2</v>
      </c>
    </row>
    <row r="5045" spans="1:40" x14ac:dyDescent="0.25">
      <c r="A5045" t="s">
        <v>64</v>
      </c>
      <c r="B5045" t="s">
        <v>24</v>
      </c>
      <c r="C5045" s="3">
        <v>41775</v>
      </c>
      <c r="D5045" t="s">
        <v>66</v>
      </c>
      <c r="E5045" s="2">
        <v>11</v>
      </c>
      <c r="F5045" t="str">
        <f t="shared" si="78"/>
        <v>Non-Residential|All|41775|Per Device|11</v>
      </c>
      <c r="I5045">
        <v>3.1332064000000002</v>
      </c>
      <c r="K5045">
        <v>4.8437941999999996</v>
      </c>
      <c r="L5045">
        <v>1435</v>
      </c>
      <c r="O5045">
        <v>3.5320212999999998</v>
      </c>
      <c r="P5045">
        <v>92.922111999999998</v>
      </c>
      <c r="Q5045">
        <v>6.6712878</v>
      </c>
      <c r="R5045">
        <v>1440</v>
      </c>
      <c r="S5045">
        <v>13</v>
      </c>
      <c r="T5045">
        <v>16</v>
      </c>
      <c r="U5045">
        <v>1.1416649999999999</v>
      </c>
      <c r="V5045">
        <v>3.5770729999999999</v>
      </c>
      <c r="W5045">
        <v>4663</v>
      </c>
      <c r="X5045">
        <v>-0.39881490000000003</v>
      </c>
      <c r="Y5045">
        <v>4.5051500000000001E-2</v>
      </c>
      <c r="Z5045">
        <v>0.12786739999999999</v>
      </c>
      <c r="AA5045">
        <v>0.17580390000000001</v>
      </c>
      <c r="AB5045">
        <v>0.14598169999999999</v>
      </c>
      <c r="AC5045">
        <v>0.21738689999999999</v>
      </c>
      <c r="AD5045">
        <v>0.22851189999999999</v>
      </c>
      <c r="AE5045">
        <v>-0.67740739999999999</v>
      </c>
      <c r="AF5045">
        <v>-0.51281270000000001</v>
      </c>
      <c r="AG5045">
        <v>-0.39881490000000003</v>
      </c>
      <c r="AH5045">
        <v>-0.28481709999999999</v>
      </c>
      <c r="AI5045">
        <v>-0.12022239999999999</v>
      </c>
      <c r="AJ5045">
        <v>-0.2477982</v>
      </c>
      <c r="AK5045">
        <v>-7.4780200000000005E-2</v>
      </c>
      <c r="AL5045">
        <v>4.5051500000000001E-2</v>
      </c>
      <c r="AM5045">
        <v>0.16488330000000001</v>
      </c>
      <c r="AN5045">
        <v>0.33790120000000001</v>
      </c>
    </row>
    <row r="5046" spans="1:40" x14ac:dyDescent="0.25">
      <c r="A5046" t="s">
        <v>64</v>
      </c>
      <c r="B5046" t="s">
        <v>24</v>
      </c>
      <c r="C5046" s="3">
        <v>41775</v>
      </c>
      <c r="D5046" t="s">
        <v>68</v>
      </c>
      <c r="E5046" s="2">
        <v>11</v>
      </c>
      <c r="F5046" t="str">
        <f t="shared" si="78"/>
        <v>Non-Residential|All|41775|Per Ton|11</v>
      </c>
      <c r="I5046">
        <v>0.80738745999999995</v>
      </c>
      <c r="K5046">
        <v>1.2481842000000001</v>
      </c>
      <c r="L5046">
        <v>1435</v>
      </c>
      <c r="O5046">
        <v>0.91015699000000005</v>
      </c>
      <c r="P5046">
        <v>92.922111999999998</v>
      </c>
      <c r="Q5046">
        <v>1.719106</v>
      </c>
      <c r="R5046">
        <v>1440</v>
      </c>
      <c r="S5046">
        <v>13</v>
      </c>
      <c r="T5046">
        <v>16</v>
      </c>
      <c r="U5046">
        <v>1.1416649999999999</v>
      </c>
      <c r="V5046">
        <v>0.92176619999999998</v>
      </c>
      <c r="W5046">
        <v>4663</v>
      </c>
      <c r="X5046">
        <v>-0.1027695</v>
      </c>
      <c r="Y5046">
        <v>1.16092E-2</v>
      </c>
      <c r="Z5046">
        <v>3.2949800000000001E-2</v>
      </c>
      <c r="AA5046">
        <v>4.53024E-2</v>
      </c>
      <c r="AB5046">
        <v>3.7617600000000001E-2</v>
      </c>
      <c r="AC5046">
        <v>5.60178E-2</v>
      </c>
      <c r="AD5046">
        <v>5.8884600000000002E-2</v>
      </c>
      <c r="AE5046">
        <v>-0.1745593</v>
      </c>
      <c r="AF5046">
        <v>-0.13214529999999999</v>
      </c>
      <c r="AG5046">
        <v>-0.1027695</v>
      </c>
      <c r="AH5046">
        <v>-7.3393700000000006E-2</v>
      </c>
      <c r="AI5046">
        <v>-3.0979799999999998E-2</v>
      </c>
      <c r="AJ5046">
        <v>-6.3854499999999995E-2</v>
      </c>
      <c r="AK5046">
        <v>-1.92699E-2</v>
      </c>
      <c r="AL5046">
        <v>1.16092E-2</v>
      </c>
      <c r="AM5046">
        <v>4.24883E-2</v>
      </c>
      <c r="AN5046">
        <v>8.7072800000000006E-2</v>
      </c>
    </row>
    <row r="5047" spans="1:40" x14ac:dyDescent="0.25">
      <c r="A5047" t="s">
        <v>64</v>
      </c>
      <c r="B5047">
        <v>30</v>
      </c>
      <c r="C5047" s="3">
        <v>41775</v>
      </c>
      <c r="D5047" t="s">
        <v>66</v>
      </c>
      <c r="E5047" s="2">
        <v>11</v>
      </c>
      <c r="F5047" t="str">
        <f t="shared" si="78"/>
        <v>Non-Residential|30|41775|Per Device|11</v>
      </c>
      <c r="I5047">
        <v>3.0440575999999999</v>
      </c>
      <c r="K5047">
        <v>4.3517779000000001</v>
      </c>
      <c r="L5047">
        <v>720</v>
      </c>
      <c r="O5047">
        <v>3.5632001</v>
      </c>
      <c r="P5047">
        <v>93.596878000000004</v>
      </c>
      <c r="Q5047">
        <v>7.0456570000000003</v>
      </c>
      <c r="R5047">
        <v>725</v>
      </c>
      <c r="S5047">
        <v>13</v>
      </c>
      <c r="T5047">
        <v>16</v>
      </c>
      <c r="U5047">
        <v>1.1846920000000001</v>
      </c>
      <c r="V5047">
        <v>3.606271</v>
      </c>
      <c r="W5047">
        <v>1336</v>
      </c>
      <c r="X5047">
        <v>-0.51914260000000001</v>
      </c>
      <c r="Y5047">
        <v>4.3070900000000002E-2</v>
      </c>
      <c r="Z5047">
        <v>0.1621812</v>
      </c>
      <c r="AA5047">
        <v>0.26166909999999999</v>
      </c>
      <c r="AB5047">
        <v>0.19213479999999999</v>
      </c>
      <c r="AC5047">
        <v>0.30785299999999999</v>
      </c>
      <c r="AD5047">
        <v>0.3246329</v>
      </c>
      <c r="AE5047">
        <v>-0.91367209999999999</v>
      </c>
      <c r="AF5047">
        <v>-0.68058090000000004</v>
      </c>
      <c r="AG5047">
        <v>-0.51914260000000001</v>
      </c>
      <c r="AH5047">
        <v>-0.35770429999999998</v>
      </c>
      <c r="AI5047">
        <v>-0.1246131</v>
      </c>
      <c r="AJ5047">
        <v>-0.37296289999999999</v>
      </c>
      <c r="AK5047">
        <v>-0.12716669999999999</v>
      </c>
      <c r="AL5047">
        <v>4.3070900000000002E-2</v>
      </c>
      <c r="AM5047">
        <v>0.21330859999999999</v>
      </c>
      <c r="AN5047">
        <v>0.45910469999999998</v>
      </c>
    </row>
    <row r="5048" spans="1:40" x14ac:dyDescent="0.25">
      <c r="A5048" t="s">
        <v>64</v>
      </c>
      <c r="B5048">
        <v>30</v>
      </c>
      <c r="C5048" s="3">
        <v>41775</v>
      </c>
      <c r="D5048" t="s">
        <v>68</v>
      </c>
      <c r="E5048" s="2">
        <v>11</v>
      </c>
      <c r="F5048" t="str">
        <f t="shared" si="78"/>
        <v>Non-Residential|30|41775|Per Ton|11</v>
      </c>
      <c r="I5048">
        <v>0.78344449999999999</v>
      </c>
      <c r="K5048">
        <v>1.1200105</v>
      </c>
      <c r="L5048">
        <v>720</v>
      </c>
      <c r="O5048">
        <v>0.91705544000000006</v>
      </c>
      <c r="P5048">
        <v>93.596878000000004</v>
      </c>
      <c r="Q5048">
        <v>1.8133300999999999</v>
      </c>
      <c r="R5048">
        <v>725</v>
      </c>
      <c r="S5048">
        <v>13</v>
      </c>
      <c r="T5048">
        <v>16</v>
      </c>
      <c r="U5048">
        <v>1.1846920000000001</v>
      </c>
      <c r="V5048">
        <v>0.92814050000000003</v>
      </c>
      <c r="W5048">
        <v>1336</v>
      </c>
      <c r="X5048">
        <v>-0.1336109</v>
      </c>
      <c r="Y5048">
        <v>1.1085100000000001E-2</v>
      </c>
      <c r="Z5048">
        <v>4.1740300000000001E-2</v>
      </c>
      <c r="AA5048">
        <v>6.73454E-2</v>
      </c>
      <c r="AB5048">
        <v>4.9449399999999998E-2</v>
      </c>
      <c r="AC5048">
        <v>7.9231700000000002E-2</v>
      </c>
      <c r="AD5048">
        <v>8.3550299999999994E-2</v>
      </c>
      <c r="AE5048">
        <v>-0.23515040000000001</v>
      </c>
      <c r="AF5048">
        <v>-0.17516010000000001</v>
      </c>
      <c r="AG5048">
        <v>-0.1336109</v>
      </c>
      <c r="AH5048">
        <v>-9.2061799999999999E-2</v>
      </c>
      <c r="AI5048">
        <v>-3.2071500000000003E-2</v>
      </c>
      <c r="AJ5048">
        <v>-9.5988900000000002E-2</v>
      </c>
      <c r="AK5048">
        <v>-3.2728699999999999E-2</v>
      </c>
      <c r="AL5048">
        <v>1.1085100000000001E-2</v>
      </c>
      <c r="AM5048">
        <v>5.48989E-2</v>
      </c>
      <c r="AN5048">
        <v>0.1181591</v>
      </c>
    </row>
    <row r="5049" spans="1:40" x14ac:dyDescent="0.25">
      <c r="A5049" t="s">
        <v>64</v>
      </c>
      <c r="B5049">
        <v>50</v>
      </c>
      <c r="C5049" s="3">
        <v>41775</v>
      </c>
      <c r="D5049" t="s">
        <v>66</v>
      </c>
      <c r="E5049" s="2">
        <v>11</v>
      </c>
      <c r="F5049" t="str">
        <f t="shared" si="78"/>
        <v>Non-Residential|50|41775|Per Device|11</v>
      </c>
      <c r="I5049">
        <v>3.1684703999999999</v>
      </c>
      <c r="K5049">
        <v>5.0737154000000002</v>
      </c>
      <c r="L5049">
        <v>715</v>
      </c>
      <c r="O5049">
        <v>3.5023187</v>
      </c>
      <c r="P5049">
        <v>92.634452999999993</v>
      </c>
      <c r="Q5049">
        <v>6.3337952</v>
      </c>
      <c r="R5049">
        <v>715</v>
      </c>
      <c r="S5049">
        <v>13</v>
      </c>
      <c r="T5049">
        <v>16</v>
      </c>
      <c r="U5049">
        <v>1.119702</v>
      </c>
      <c r="V5049">
        <v>3.5477439999999998</v>
      </c>
      <c r="W5049">
        <v>3327</v>
      </c>
      <c r="X5049">
        <v>-0.33384839999999999</v>
      </c>
      <c r="Y5049">
        <v>4.5425100000000003E-2</v>
      </c>
      <c r="Z5049">
        <v>0.1897462</v>
      </c>
      <c r="AA5049">
        <v>0.23687050000000001</v>
      </c>
      <c r="AB5049">
        <v>0.21245929999999999</v>
      </c>
      <c r="AC5049">
        <v>0.3034984</v>
      </c>
      <c r="AD5049">
        <v>0.31819269999999999</v>
      </c>
      <c r="AE5049">
        <v>-0.72279720000000003</v>
      </c>
      <c r="AF5049">
        <v>-0.49300310000000003</v>
      </c>
      <c r="AG5049">
        <v>-0.33384839999999999</v>
      </c>
      <c r="AH5049">
        <v>-0.17469370000000001</v>
      </c>
      <c r="AI5049">
        <v>5.5100400000000001E-2</v>
      </c>
      <c r="AJ5049">
        <v>-0.36235529999999999</v>
      </c>
      <c r="AK5049">
        <v>-0.1214354</v>
      </c>
      <c r="AL5049">
        <v>4.5425100000000003E-2</v>
      </c>
      <c r="AM5049">
        <v>0.21228549999999999</v>
      </c>
      <c r="AN5049">
        <v>0.45320539999999998</v>
      </c>
    </row>
    <row r="5050" spans="1:40" x14ac:dyDescent="0.25">
      <c r="A5050" t="s">
        <v>64</v>
      </c>
      <c r="B5050">
        <v>50</v>
      </c>
      <c r="C5050" s="3">
        <v>41775</v>
      </c>
      <c r="D5050" t="s">
        <v>68</v>
      </c>
      <c r="E5050" s="2">
        <v>11</v>
      </c>
      <c r="F5050" t="str">
        <f t="shared" si="78"/>
        <v>Non-Residential|50|41775|Per Ton|11</v>
      </c>
      <c r="I5050">
        <v>0.81696897999999996</v>
      </c>
      <c r="K5050">
        <v>1.3082237000000001</v>
      </c>
      <c r="L5050">
        <v>715</v>
      </c>
      <c r="O5050">
        <v>0.90304956000000003</v>
      </c>
      <c r="P5050">
        <v>92.634452999999993</v>
      </c>
      <c r="Q5050">
        <v>1.6331268999999999</v>
      </c>
      <c r="R5050">
        <v>715</v>
      </c>
      <c r="S5050">
        <v>13</v>
      </c>
      <c r="T5050">
        <v>16</v>
      </c>
      <c r="U5050">
        <v>1.119702</v>
      </c>
      <c r="V5050">
        <v>0.91476210000000002</v>
      </c>
      <c r="W5050">
        <v>3327</v>
      </c>
      <c r="X5050">
        <v>-8.6080599999999993E-2</v>
      </c>
      <c r="Y5050">
        <v>1.1712500000000001E-2</v>
      </c>
      <c r="Z5050">
        <v>4.8924799999999997E-2</v>
      </c>
      <c r="AA5050">
        <v>6.1075499999999998E-2</v>
      </c>
      <c r="AB5050">
        <v>5.4781200000000002E-2</v>
      </c>
      <c r="AC5050">
        <v>7.8255000000000005E-2</v>
      </c>
      <c r="AD5050">
        <v>8.2043900000000003E-2</v>
      </c>
      <c r="AE5050">
        <v>-0.18636839999999999</v>
      </c>
      <c r="AF5050">
        <v>-0.1271176</v>
      </c>
      <c r="AG5050">
        <v>-8.6080599999999993E-2</v>
      </c>
      <c r="AH5050">
        <v>-4.5043600000000003E-2</v>
      </c>
      <c r="AI5050">
        <v>1.4207300000000001E-2</v>
      </c>
      <c r="AJ5050">
        <v>-9.3430899999999997E-2</v>
      </c>
      <c r="AK5050">
        <v>-3.13113E-2</v>
      </c>
      <c r="AL5050">
        <v>1.1712500000000001E-2</v>
      </c>
      <c r="AM5050">
        <v>5.4736399999999998E-2</v>
      </c>
      <c r="AN5050">
        <v>0.116856</v>
      </c>
    </row>
    <row r="5051" spans="1:40" x14ac:dyDescent="0.25">
      <c r="A5051" t="s">
        <v>65</v>
      </c>
      <c r="B5051" t="s">
        <v>24</v>
      </c>
      <c r="C5051" s="3">
        <v>41775</v>
      </c>
      <c r="D5051" t="s">
        <v>66</v>
      </c>
      <c r="E5051" s="2">
        <v>11</v>
      </c>
      <c r="F5051" t="str">
        <f t="shared" si="78"/>
        <v>Residential|All|41775|Per Device|11</v>
      </c>
      <c r="I5051">
        <v>0.83738418999999997</v>
      </c>
      <c r="K5051">
        <v>1.0183074000000001</v>
      </c>
      <c r="L5051">
        <v>1388</v>
      </c>
      <c r="O5051">
        <v>0.89895267000000001</v>
      </c>
      <c r="P5051">
        <v>94.546988999999996</v>
      </c>
      <c r="Q5051">
        <v>0.99236407000000004</v>
      </c>
      <c r="R5051">
        <v>1341</v>
      </c>
      <c r="S5051">
        <v>13</v>
      </c>
      <c r="T5051">
        <v>16</v>
      </c>
      <c r="U5051">
        <v>1.0832059999999999</v>
      </c>
      <c r="V5051">
        <v>0.90705950000000002</v>
      </c>
      <c r="W5051">
        <v>22395</v>
      </c>
      <c r="X5051">
        <v>-6.1568499999999998E-2</v>
      </c>
      <c r="Y5051">
        <v>8.1068000000000008E-3</v>
      </c>
      <c r="Z5051">
        <v>2.7332800000000001E-2</v>
      </c>
      <c r="AA5051">
        <v>2.70992E-2</v>
      </c>
      <c r="AB5051">
        <v>2.9607100000000001E-2</v>
      </c>
      <c r="AC5051">
        <v>3.8489599999999999E-2</v>
      </c>
      <c r="AD5051">
        <v>4.0136600000000001E-2</v>
      </c>
      <c r="AE5051">
        <v>-0.1108949</v>
      </c>
      <c r="AF5051">
        <v>-8.1752400000000003E-2</v>
      </c>
      <c r="AG5051">
        <v>-6.1568499999999998E-2</v>
      </c>
      <c r="AH5051">
        <v>-4.1384499999999998E-2</v>
      </c>
      <c r="AI5051">
        <v>-1.2242100000000001E-2</v>
      </c>
      <c r="AJ5051">
        <v>-4.3330300000000002E-2</v>
      </c>
      <c r="AK5051">
        <v>-1.2940800000000001E-2</v>
      </c>
      <c r="AL5051">
        <v>8.1068000000000008E-3</v>
      </c>
      <c r="AM5051">
        <v>2.91545E-2</v>
      </c>
      <c r="AN5051">
        <v>5.9543899999999997E-2</v>
      </c>
    </row>
    <row r="5052" spans="1:40" x14ac:dyDescent="0.25">
      <c r="A5052" t="s">
        <v>65</v>
      </c>
      <c r="B5052" t="s">
        <v>24</v>
      </c>
      <c r="C5052" s="3">
        <v>41775</v>
      </c>
      <c r="D5052" t="s">
        <v>68</v>
      </c>
      <c r="E5052" s="2">
        <v>11</v>
      </c>
      <c r="F5052" t="str">
        <f t="shared" si="78"/>
        <v>Residential|All|41775|Per Ton|11</v>
      </c>
      <c r="I5052">
        <v>0.23455245999999999</v>
      </c>
      <c r="K5052">
        <v>0.28522929000000002</v>
      </c>
      <c r="L5052">
        <v>1388</v>
      </c>
      <c r="O5052">
        <v>0.25179787999999997</v>
      </c>
      <c r="P5052">
        <v>94.546988999999996</v>
      </c>
      <c r="Q5052">
        <v>0.27796253999999998</v>
      </c>
      <c r="R5052">
        <v>1341</v>
      </c>
      <c r="S5052">
        <v>13</v>
      </c>
      <c r="T5052">
        <v>16</v>
      </c>
      <c r="U5052">
        <v>1.0832059999999999</v>
      </c>
      <c r="V5052">
        <v>0.25406859999999998</v>
      </c>
      <c r="W5052">
        <v>22395</v>
      </c>
      <c r="X5052">
        <v>-1.7245400000000001E-2</v>
      </c>
      <c r="Y5052">
        <v>2.2707000000000001E-3</v>
      </c>
      <c r="Z5052">
        <v>7.6559999999999996E-3</v>
      </c>
      <c r="AA5052">
        <v>7.5905E-3</v>
      </c>
      <c r="AB5052">
        <v>8.293E-3</v>
      </c>
      <c r="AC5052">
        <v>1.0781000000000001E-2</v>
      </c>
      <c r="AD5052">
        <v>1.12423E-2</v>
      </c>
      <c r="AE5052">
        <v>-3.1061800000000001E-2</v>
      </c>
      <c r="AF5052">
        <v>-2.2898999999999999E-2</v>
      </c>
      <c r="AG5052">
        <v>-1.7245400000000001E-2</v>
      </c>
      <c r="AH5052">
        <v>-1.15919E-2</v>
      </c>
      <c r="AI5052">
        <v>-3.4290000000000002E-3</v>
      </c>
      <c r="AJ5052">
        <v>-1.2136900000000001E-2</v>
      </c>
      <c r="AK5052">
        <v>-3.6246999999999998E-3</v>
      </c>
      <c r="AL5052">
        <v>2.2707000000000001E-3</v>
      </c>
      <c r="AM5052">
        <v>8.1662000000000002E-3</v>
      </c>
      <c r="AN5052">
        <v>1.66783E-2</v>
      </c>
    </row>
    <row r="5053" spans="1:40" x14ac:dyDescent="0.25">
      <c r="A5053" t="s">
        <v>65</v>
      </c>
      <c r="B5053">
        <v>50</v>
      </c>
      <c r="C5053" s="3">
        <v>41775</v>
      </c>
      <c r="D5053" t="s">
        <v>66</v>
      </c>
      <c r="E5053" s="2">
        <v>11</v>
      </c>
      <c r="F5053" t="str">
        <f t="shared" si="78"/>
        <v>Residential|50|41775|Per Device|11</v>
      </c>
      <c r="I5053">
        <v>0.92043447</v>
      </c>
      <c r="K5053">
        <v>1.1111853</v>
      </c>
      <c r="L5053">
        <v>707</v>
      </c>
      <c r="O5053">
        <v>0.95315393000000004</v>
      </c>
      <c r="P5053">
        <v>94.914092999999994</v>
      </c>
      <c r="Q5053">
        <v>1.0743138000000001</v>
      </c>
      <c r="R5053">
        <v>679</v>
      </c>
      <c r="S5053">
        <v>13</v>
      </c>
      <c r="T5053">
        <v>16</v>
      </c>
      <c r="U5053">
        <v>1.0626960000000001</v>
      </c>
      <c r="V5053">
        <v>0.97814239999999997</v>
      </c>
      <c r="W5053">
        <v>11772</v>
      </c>
      <c r="X5053">
        <v>-3.2719499999999999E-2</v>
      </c>
      <c r="Y5053">
        <v>2.49885E-2</v>
      </c>
      <c r="Z5053">
        <v>4.1790399999999998E-2</v>
      </c>
      <c r="AA5053">
        <v>4.1228399999999998E-2</v>
      </c>
      <c r="AB5053">
        <v>4.4410499999999999E-2</v>
      </c>
      <c r="AC5053">
        <v>5.87045E-2</v>
      </c>
      <c r="AD5053">
        <v>6.0597699999999997E-2</v>
      </c>
      <c r="AE5053">
        <v>-0.1079523</v>
      </c>
      <c r="AF5053">
        <v>-6.3504099999999994E-2</v>
      </c>
      <c r="AG5053">
        <v>-3.2719499999999999E-2</v>
      </c>
      <c r="AH5053">
        <v>-1.9348E-3</v>
      </c>
      <c r="AI5053">
        <v>4.25134E-2</v>
      </c>
      <c r="AJ5053">
        <v>-5.2670500000000002E-2</v>
      </c>
      <c r="AK5053">
        <v>-6.7888999999999996E-3</v>
      </c>
      <c r="AL5053">
        <v>2.49885E-2</v>
      </c>
      <c r="AM5053">
        <v>5.6765900000000001E-2</v>
      </c>
      <c r="AN5053">
        <v>0.1026475</v>
      </c>
    </row>
    <row r="5054" spans="1:40" x14ac:dyDescent="0.25">
      <c r="A5054" t="s">
        <v>65</v>
      </c>
      <c r="B5054">
        <v>50</v>
      </c>
      <c r="C5054" s="3">
        <v>41775</v>
      </c>
      <c r="D5054" t="s">
        <v>68</v>
      </c>
      <c r="E5054" s="2">
        <v>11</v>
      </c>
      <c r="F5054" t="str">
        <f t="shared" si="78"/>
        <v>Residential|50|41775|Per Ton|11</v>
      </c>
      <c r="I5054">
        <v>0.26194936000000002</v>
      </c>
      <c r="K5054">
        <v>0.31623574999999998</v>
      </c>
      <c r="L5054">
        <v>707</v>
      </c>
      <c r="O5054">
        <v>0.27126109999999998</v>
      </c>
      <c r="P5054">
        <v>94.914092999999994</v>
      </c>
      <c r="Q5054">
        <v>0.30574235999999999</v>
      </c>
      <c r="R5054">
        <v>679</v>
      </c>
      <c r="S5054">
        <v>13</v>
      </c>
      <c r="T5054">
        <v>16</v>
      </c>
      <c r="U5054">
        <v>1.0626960000000001</v>
      </c>
      <c r="V5054">
        <v>0.27837260000000003</v>
      </c>
      <c r="W5054">
        <v>11772</v>
      </c>
      <c r="X5054">
        <v>-9.3116999999999991E-3</v>
      </c>
      <c r="Y5054">
        <v>7.1114999999999998E-3</v>
      </c>
      <c r="Z5054">
        <v>1.1893300000000001E-2</v>
      </c>
      <c r="AA5054">
        <v>1.17333E-2</v>
      </c>
      <c r="AB5054">
        <v>1.26389E-2</v>
      </c>
      <c r="AC5054">
        <v>1.67069E-2</v>
      </c>
      <c r="AD5054">
        <v>1.7245699999999999E-2</v>
      </c>
      <c r="AE5054">
        <v>-3.07225E-2</v>
      </c>
      <c r="AF5054">
        <v>-1.80728E-2</v>
      </c>
      <c r="AG5054">
        <v>-9.3116999999999991E-3</v>
      </c>
      <c r="AH5054">
        <v>-5.5060000000000005E-4</v>
      </c>
      <c r="AI5054">
        <v>1.2099E-2</v>
      </c>
      <c r="AJ5054">
        <v>-1.49897E-2</v>
      </c>
      <c r="AK5054">
        <v>-1.9321E-3</v>
      </c>
      <c r="AL5054">
        <v>7.1114999999999998E-3</v>
      </c>
      <c r="AM5054">
        <v>1.6155200000000002E-2</v>
      </c>
      <c r="AN5054">
        <v>2.9212800000000001E-2</v>
      </c>
    </row>
    <row r="5055" spans="1:40" x14ac:dyDescent="0.25">
      <c r="A5055" t="s">
        <v>65</v>
      </c>
      <c r="B5055">
        <v>100</v>
      </c>
      <c r="C5055" s="3">
        <v>41775</v>
      </c>
      <c r="D5055" t="s">
        <v>66</v>
      </c>
      <c r="E5055" s="2">
        <v>11</v>
      </c>
      <c r="F5055" t="str">
        <f t="shared" si="78"/>
        <v>Residential|100|41775|Per Device|11</v>
      </c>
      <c r="I5055">
        <v>0.74797473999999997</v>
      </c>
      <c r="K5055">
        <v>0.90948737999999996</v>
      </c>
      <c r="L5055">
        <v>681</v>
      </c>
      <c r="O5055">
        <v>0.84139907999999997</v>
      </c>
      <c r="P5055">
        <v>94.131682999999995</v>
      </c>
      <c r="Q5055">
        <v>0.90113138999999998</v>
      </c>
      <c r="R5055">
        <v>662</v>
      </c>
      <c r="S5055">
        <v>13</v>
      </c>
      <c r="T5055">
        <v>16</v>
      </c>
      <c r="U5055">
        <v>1.110833</v>
      </c>
      <c r="V5055">
        <v>0.83087469999999997</v>
      </c>
      <c r="W5055">
        <v>10623</v>
      </c>
      <c r="X5055">
        <v>-9.3424300000000002E-2</v>
      </c>
      <c r="Y5055">
        <v>-1.05244E-2</v>
      </c>
      <c r="Z5055">
        <v>3.4851600000000003E-2</v>
      </c>
      <c r="AA5055">
        <v>3.5023499999999999E-2</v>
      </c>
      <c r="AB5055">
        <v>3.87143E-2</v>
      </c>
      <c r="AC5055">
        <v>4.9409300000000003E-2</v>
      </c>
      <c r="AD5055">
        <v>5.2205799999999997E-2</v>
      </c>
      <c r="AE5055">
        <v>-0.15674489999999999</v>
      </c>
      <c r="AF5055">
        <v>-0.1193346</v>
      </c>
      <c r="AG5055">
        <v>-9.3424300000000002E-2</v>
      </c>
      <c r="AH5055">
        <v>-6.7514099999999994E-2</v>
      </c>
      <c r="AI5055">
        <v>-3.01038E-2</v>
      </c>
      <c r="AJ5055">
        <v>-7.7428800000000006E-2</v>
      </c>
      <c r="AK5055">
        <v>-3.79011E-2</v>
      </c>
      <c r="AL5055">
        <v>-1.05244E-2</v>
      </c>
      <c r="AM5055">
        <v>1.6852300000000001E-2</v>
      </c>
      <c r="AN5055">
        <v>5.638E-2</v>
      </c>
    </row>
    <row r="5056" spans="1:40" x14ac:dyDescent="0.25">
      <c r="A5056" t="s">
        <v>65</v>
      </c>
      <c r="B5056">
        <v>100</v>
      </c>
      <c r="C5056" s="3">
        <v>41775</v>
      </c>
      <c r="D5056" t="s">
        <v>68</v>
      </c>
      <c r="E5056" s="2">
        <v>11</v>
      </c>
      <c r="F5056" t="str">
        <f t="shared" si="78"/>
        <v>Residential|100|41775|Per Ton|11</v>
      </c>
      <c r="I5056">
        <v>0.20609468</v>
      </c>
      <c r="K5056">
        <v>0.25059737999999998</v>
      </c>
      <c r="L5056">
        <v>681</v>
      </c>
      <c r="O5056">
        <v>0.23183653000000001</v>
      </c>
      <c r="P5056">
        <v>94.131682999999995</v>
      </c>
      <c r="Q5056">
        <v>0.24829498999999999</v>
      </c>
      <c r="R5056">
        <v>662</v>
      </c>
      <c r="S5056">
        <v>13</v>
      </c>
      <c r="T5056">
        <v>16</v>
      </c>
      <c r="U5056">
        <v>1.110833</v>
      </c>
      <c r="V5056">
        <v>0.22893669999999999</v>
      </c>
      <c r="W5056">
        <v>10623</v>
      </c>
      <c r="X5056">
        <v>-2.5741900000000002E-2</v>
      </c>
      <c r="Y5056">
        <v>-2.8999E-3</v>
      </c>
      <c r="Z5056">
        <v>9.6028999999999993E-3</v>
      </c>
      <c r="AA5056">
        <v>9.6503000000000005E-3</v>
      </c>
      <c r="AB5056">
        <v>1.06672E-2</v>
      </c>
      <c r="AC5056">
        <v>1.3614100000000001E-2</v>
      </c>
      <c r="AD5056">
        <v>1.4384600000000001E-2</v>
      </c>
      <c r="AE5056">
        <v>-4.3188999999999998E-2</v>
      </c>
      <c r="AF5056">
        <v>-3.2881100000000003E-2</v>
      </c>
      <c r="AG5056">
        <v>-2.5741900000000002E-2</v>
      </c>
      <c r="AH5056">
        <v>-1.86026E-2</v>
      </c>
      <c r="AI5056">
        <v>-8.2947000000000003E-3</v>
      </c>
      <c r="AJ5056">
        <v>-2.1334499999999999E-2</v>
      </c>
      <c r="AK5056">
        <v>-1.04432E-2</v>
      </c>
      <c r="AL5056">
        <v>-2.8999E-3</v>
      </c>
      <c r="AM5056">
        <v>4.6433999999999998E-3</v>
      </c>
      <c r="AN5056">
        <v>1.55348E-2</v>
      </c>
    </row>
    <row r="5057" spans="1:40" x14ac:dyDescent="0.25">
      <c r="A5057" t="s">
        <v>24</v>
      </c>
      <c r="B5057" t="s">
        <v>24</v>
      </c>
      <c r="C5057" s="3">
        <v>41775</v>
      </c>
      <c r="D5057" t="s">
        <v>66</v>
      </c>
      <c r="E5057" s="2">
        <v>12</v>
      </c>
      <c r="F5057" t="str">
        <f t="shared" si="78"/>
        <v>All|All|41775|Per Device|12</v>
      </c>
      <c r="I5057">
        <v>1.6207001999999999</v>
      </c>
      <c r="K5057">
        <v>4.0000387000000002</v>
      </c>
      <c r="L5057">
        <v>2823</v>
      </c>
      <c r="O5057">
        <v>1.8383752</v>
      </c>
      <c r="P5057">
        <v>95.130829000000006</v>
      </c>
      <c r="Q5057">
        <v>5.3543368999999998</v>
      </c>
      <c r="R5057">
        <v>2781</v>
      </c>
      <c r="S5057">
        <v>13</v>
      </c>
      <c r="T5057">
        <v>16</v>
      </c>
      <c r="U5057">
        <v>1.134309</v>
      </c>
      <c r="V5057">
        <v>1.8383750000000001</v>
      </c>
      <c r="W5057">
        <v>27058</v>
      </c>
      <c r="X5057">
        <v>-0.21767500000000001</v>
      </c>
      <c r="Y5057" s="6">
        <v>-8.1100000000000005E-8</v>
      </c>
      <c r="Z5057">
        <v>7.5285099999999994E-2</v>
      </c>
      <c r="AA5057">
        <v>0.1015325</v>
      </c>
      <c r="AB5057">
        <v>8.53965E-2</v>
      </c>
      <c r="AC5057">
        <v>0.12639900000000001</v>
      </c>
      <c r="AD5057">
        <v>0.13267029999999999</v>
      </c>
      <c r="AE5057">
        <v>-0.37966169999999999</v>
      </c>
      <c r="AF5057">
        <v>-0.28395860000000001</v>
      </c>
      <c r="AG5057">
        <v>-0.21767500000000001</v>
      </c>
      <c r="AH5057">
        <v>-0.15139130000000001</v>
      </c>
      <c r="AI5057">
        <v>-5.56882E-2</v>
      </c>
      <c r="AJ5057">
        <v>-0.17002400000000001</v>
      </c>
      <c r="AK5057">
        <v>-6.9572499999999995E-2</v>
      </c>
      <c r="AL5057" s="6">
        <v>-8.1100000000000005E-8</v>
      </c>
      <c r="AM5057">
        <v>6.9572300000000004E-2</v>
      </c>
      <c r="AN5057">
        <v>0.1700238</v>
      </c>
    </row>
    <row r="5058" spans="1:40" x14ac:dyDescent="0.25">
      <c r="A5058" t="s">
        <v>24</v>
      </c>
      <c r="B5058" t="s">
        <v>24</v>
      </c>
      <c r="C5058" s="3">
        <v>41775</v>
      </c>
      <c r="D5058" t="s">
        <v>68</v>
      </c>
      <c r="E5058" s="2">
        <v>12</v>
      </c>
      <c r="F5058" t="str">
        <f t="shared" si="78"/>
        <v>All|All|41775|Per Ton|12</v>
      </c>
      <c r="I5058">
        <v>0.44269351000000001</v>
      </c>
      <c r="K5058">
        <v>1.0926087</v>
      </c>
      <c r="L5058">
        <v>2823</v>
      </c>
      <c r="O5058">
        <v>0.50215133000000001</v>
      </c>
      <c r="P5058">
        <v>95.130829000000006</v>
      </c>
      <c r="Q5058">
        <v>1.4625347</v>
      </c>
      <c r="R5058">
        <v>2781</v>
      </c>
      <c r="S5058">
        <v>13</v>
      </c>
      <c r="T5058">
        <v>16</v>
      </c>
      <c r="U5058">
        <v>1.134309</v>
      </c>
      <c r="V5058">
        <v>0.50215129999999997</v>
      </c>
      <c r="W5058">
        <v>27058</v>
      </c>
      <c r="X5058">
        <v>-5.9457799999999998E-2</v>
      </c>
      <c r="Y5058" s="6">
        <v>-1.9300000000000001E-8</v>
      </c>
      <c r="Z5058">
        <v>2.0564099999999998E-2</v>
      </c>
      <c r="AA5058">
        <v>2.7733600000000001E-2</v>
      </c>
      <c r="AB5058">
        <v>2.3326E-2</v>
      </c>
      <c r="AC5058">
        <v>3.4525800000000002E-2</v>
      </c>
      <c r="AD5058">
        <v>3.6238800000000002E-2</v>
      </c>
      <c r="AE5058">
        <v>-0.1037044</v>
      </c>
      <c r="AF5058">
        <v>-7.7563199999999999E-2</v>
      </c>
      <c r="AG5058">
        <v>-5.9457799999999998E-2</v>
      </c>
      <c r="AH5058">
        <v>-4.13525E-2</v>
      </c>
      <c r="AI5058">
        <v>-1.5211199999999999E-2</v>
      </c>
      <c r="AJ5058">
        <v>-4.6441999999999997E-2</v>
      </c>
      <c r="AK5058">
        <v>-1.9003699999999998E-2</v>
      </c>
      <c r="AL5058" s="6">
        <v>-1.9300000000000001E-8</v>
      </c>
      <c r="AM5058">
        <v>1.9003699999999998E-2</v>
      </c>
      <c r="AN5058">
        <v>4.6441900000000001E-2</v>
      </c>
    </row>
    <row r="5059" spans="1:40" x14ac:dyDescent="0.25">
      <c r="A5059" t="s">
        <v>64</v>
      </c>
      <c r="B5059" t="s">
        <v>24</v>
      </c>
      <c r="C5059" s="3">
        <v>41775</v>
      </c>
      <c r="D5059" t="s">
        <v>66</v>
      </c>
      <c r="E5059" s="2">
        <v>12</v>
      </c>
      <c r="F5059" t="str">
        <f t="shared" si="78"/>
        <v>Non-Residential|All|41775|Per Device|12</v>
      </c>
      <c r="I5059">
        <v>3.3643138000000001</v>
      </c>
      <c r="K5059">
        <v>5.0365466000000003</v>
      </c>
      <c r="L5059">
        <v>1435</v>
      </c>
      <c r="O5059">
        <v>3.8409200000000001</v>
      </c>
      <c r="P5059">
        <v>93.463325999999995</v>
      </c>
      <c r="Q5059">
        <v>6.9447457000000004</v>
      </c>
      <c r="R5059">
        <v>1440</v>
      </c>
      <c r="S5059">
        <v>13</v>
      </c>
      <c r="T5059">
        <v>16</v>
      </c>
      <c r="U5059">
        <v>1.1416649999999999</v>
      </c>
      <c r="V5059">
        <v>3.8409200000000001</v>
      </c>
      <c r="W5059">
        <v>4663</v>
      </c>
      <c r="X5059">
        <v>-0.47660619999999998</v>
      </c>
      <c r="Y5059" s="6">
        <v>2.4600000000000001E-7</v>
      </c>
      <c r="Z5059">
        <v>0.13295570000000001</v>
      </c>
      <c r="AA5059">
        <v>0.18301010000000001</v>
      </c>
      <c r="AB5059">
        <v>0.15179090000000001</v>
      </c>
      <c r="AC5059">
        <v>0.22620770000000001</v>
      </c>
      <c r="AD5059">
        <v>0.23776710000000001</v>
      </c>
      <c r="AE5059">
        <v>-0.76650300000000005</v>
      </c>
      <c r="AF5059">
        <v>-0.59522960000000003</v>
      </c>
      <c r="AG5059">
        <v>-0.47660619999999998</v>
      </c>
      <c r="AH5059">
        <v>-0.35798279999999999</v>
      </c>
      <c r="AI5059">
        <v>-0.1867094</v>
      </c>
      <c r="AJ5059">
        <v>-0.3047105</v>
      </c>
      <c r="AK5059">
        <v>-0.1246849</v>
      </c>
      <c r="AL5059" s="6">
        <v>2.4600000000000001E-7</v>
      </c>
      <c r="AM5059">
        <v>0.1246854</v>
      </c>
      <c r="AN5059">
        <v>0.30471100000000001</v>
      </c>
    </row>
    <row r="5060" spans="1:40" x14ac:dyDescent="0.25">
      <c r="A5060" t="s">
        <v>64</v>
      </c>
      <c r="B5060" t="s">
        <v>24</v>
      </c>
      <c r="C5060" s="3">
        <v>41775</v>
      </c>
      <c r="D5060" t="s">
        <v>68</v>
      </c>
      <c r="E5060" s="2">
        <v>12</v>
      </c>
      <c r="F5060" t="str">
        <f t="shared" ref="F5060:F5123" si="79">CONCATENATE(A5060,"|",B5060,"|",C5060,"|",D5060,"|",E5060)</f>
        <v>Non-Residential|All|41775|Per Ton|12</v>
      </c>
      <c r="I5060">
        <v>0.86694088000000002</v>
      </c>
      <c r="K5060">
        <v>1.2978540000000001</v>
      </c>
      <c r="L5060">
        <v>1435</v>
      </c>
      <c r="O5060">
        <v>0.98975623000000001</v>
      </c>
      <c r="P5060">
        <v>93.463325999999995</v>
      </c>
      <c r="Q5060">
        <v>1.7895726999999999</v>
      </c>
      <c r="R5060">
        <v>1440</v>
      </c>
      <c r="S5060">
        <v>13</v>
      </c>
      <c r="T5060">
        <v>16</v>
      </c>
      <c r="U5060">
        <v>1.1416649999999999</v>
      </c>
      <c r="V5060">
        <v>0.98975630000000003</v>
      </c>
      <c r="W5060">
        <v>4663</v>
      </c>
      <c r="X5060">
        <v>-0.12281540000000001</v>
      </c>
      <c r="Y5060" s="6">
        <v>5.25E-8</v>
      </c>
      <c r="Z5060">
        <v>3.4261E-2</v>
      </c>
      <c r="AA5060">
        <v>4.7159399999999997E-2</v>
      </c>
      <c r="AB5060">
        <v>3.9114599999999999E-2</v>
      </c>
      <c r="AC5060">
        <v>5.8290799999999997E-2</v>
      </c>
      <c r="AD5060">
        <v>6.1269499999999998E-2</v>
      </c>
      <c r="AE5060">
        <v>-0.1975181</v>
      </c>
      <c r="AF5060">
        <v>-0.15338309999999999</v>
      </c>
      <c r="AG5060">
        <v>-0.12281540000000001</v>
      </c>
      <c r="AH5060">
        <v>-9.2247599999999999E-2</v>
      </c>
      <c r="AI5060">
        <v>-4.8112599999999998E-2</v>
      </c>
      <c r="AJ5060">
        <v>-7.8520000000000006E-2</v>
      </c>
      <c r="AK5060">
        <v>-3.2129699999999997E-2</v>
      </c>
      <c r="AL5060" s="6">
        <v>5.25E-8</v>
      </c>
      <c r="AM5060">
        <v>3.21298E-2</v>
      </c>
      <c r="AN5060">
        <v>7.8520099999999995E-2</v>
      </c>
    </row>
    <row r="5061" spans="1:40" x14ac:dyDescent="0.25">
      <c r="A5061" t="s">
        <v>64</v>
      </c>
      <c r="B5061">
        <v>30</v>
      </c>
      <c r="C5061" s="3">
        <v>41775</v>
      </c>
      <c r="D5061" t="s">
        <v>66</v>
      </c>
      <c r="E5061" s="2">
        <v>12</v>
      </c>
      <c r="F5061" t="str">
        <f t="shared" si="79"/>
        <v>Non-Residential|30|41775|Per Device|12</v>
      </c>
      <c r="I5061">
        <v>3.2824190999999998</v>
      </c>
      <c r="K5061">
        <v>4.5502193000000002</v>
      </c>
      <c r="L5061">
        <v>720</v>
      </c>
      <c r="O5061">
        <v>3.8886560000000001</v>
      </c>
      <c r="P5061">
        <v>94.093513000000002</v>
      </c>
      <c r="Q5061">
        <v>7.3965664000000002</v>
      </c>
      <c r="R5061">
        <v>725</v>
      </c>
      <c r="S5061">
        <v>13</v>
      </c>
      <c r="T5061">
        <v>16</v>
      </c>
      <c r="U5061">
        <v>1.1846920000000001</v>
      </c>
      <c r="V5061">
        <v>3.8886560000000001</v>
      </c>
      <c r="W5061">
        <v>1336</v>
      </c>
      <c r="X5061">
        <v>-0.60623689999999997</v>
      </c>
      <c r="Y5061" s="6">
        <v>1.8900000000000001E-7</v>
      </c>
      <c r="Z5061">
        <v>0.1695767</v>
      </c>
      <c r="AA5061">
        <v>0.27470159999999999</v>
      </c>
      <c r="AB5061">
        <v>0.20089609999999999</v>
      </c>
      <c r="AC5061">
        <v>0.32282690000000003</v>
      </c>
      <c r="AD5061">
        <v>0.34032370000000001</v>
      </c>
      <c r="AE5061">
        <v>-1.0199560000000001</v>
      </c>
      <c r="AF5061">
        <v>-0.77552750000000004</v>
      </c>
      <c r="AG5061">
        <v>-0.60623689999999997</v>
      </c>
      <c r="AH5061">
        <v>-0.43694630000000001</v>
      </c>
      <c r="AI5061">
        <v>-0.19251760000000001</v>
      </c>
      <c r="AJ5061">
        <v>-0.43614219999999998</v>
      </c>
      <c r="AK5061">
        <v>-0.1784657</v>
      </c>
      <c r="AL5061" s="6">
        <v>1.8900000000000001E-7</v>
      </c>
      <c r="AM5061">
        <v>0.17846609999999999</v>
      </c>
      <c r="AN5061">
        <v>0.43614259999999999</v>
      </c>
    </row>
    <row r="5062" spans="1:40" x14ac:dyDescent="0.25">
      <c r="A5062" t="s">
        <v>64</v>
      </c>
      <c r="B5062">
        <v>30</v>
      </c>
      <c r="C5062" s="3">
        <v>41775</v>
      </c>
      <c r="D5062" t="s">
        <v>68</v>
      </c>
      <c r="E5062" s="2">
        <v>12</v>
      </c>
      <c r="F5062" t="str">
        <f t="shared" si="79"/>
        <v>Non-Residential|30|41775|Per Ton|12</v>
      </c>
      <c r="I5062">
        <v>0.84479124000000005</v>
      </c>
      <c r="K5062">
        <v>1.1710830999999999</v>
      </c>
      <c r="L5062">
        <v>720</v>
      </c>
      <c r="O5062">
        <v>1.0008174999999999</v>
      </c>
      <c r="P5062">
        <v>94.093513000000002</v>
      </c>
      <c r="Q5062">
        <v>1.9036431</v>
      </c>
      <c r="R5062">
        <v>725</v>
      </c>
      <c r="S5062">
        <v>13</v>
      </c>
      <c r="T5062">
        <v>16</v>
      </c>
      <c r="U5062">
        <v>1.1846920000000001</v>
      </c>
      <c r="V5062">
        <v>1.000818</v>
      </c>
      <c r="W5062">
        <v>1336</v>
      </c>
      <c r="X5062">
        <v>-0.15602630000000001</v>
      </c>
      <c r="Y5062" s="6">
        <v>2.55E-8</v>
      </c>
      <c r="Z5062">
        <v>4.3643700000000001E-2</v>
      </c>
      <c r="AA5062">
        <v>7.0699499999999998E-2</v>
      </c>
      <c r="AB5062">
        <v>5.1704300000000002E-2</v>
      </c>
      <c r="AC5062">
        <v>8.3085500000000007E-2</v>
      </c>
      <c r="AD5062">
        <v>8.7588600000000003E-2</v>
      </c>
      <c r="AE5062">
        <v>-0.26250459999999998</v>
      </c>
      <c r="AF5062">
        <v>-0.1995963</v>
      </c>
      <c r="AG5062">
        <v>-0.15602630000000001</v>
      </c>
      <c r="AH5062">
        <v>-0.11245620000000001</v>
      </c>
      <c r="AI5062">
        <v>-4.9548000000000002E-2</v>
      </c>
      <c r="AJ5062">
        <v>-0.1122493</v>
      </c>
      <c r="AK5062">
        <v>-4.59315E-2</v>
      </c>
      <c r="AL5062" s="6">
        <v>2.55E-8</v>
      </c>
      <c r="AM5062">
        <v>4.59315E-2</v>
      </c>
      <c r="AN5062">
        <v>0.1122493</v>
      </c>
    </row>
    <row r="5063" spans="1:40" x14ac:dyDescent="0.25">
      <c r="A5063" t="s">
        <v>64</v>
      </c>
      <c r="B5063">
        <v>50</v>
      </c>
      <c r="C5063" s="3">
        <v>41775</v>
      </c>
      <c r="D5063" t="s">
        <v>66</v>
      </c>
      <c r="E5063" s="2">
        <v>12</v>
      </c>
      <c r="F5063" t="str">
        <f t="shared" si="79"/>
        <v>Non-Residential|50|41775|Per Device|12</v>
      </c>
      <c r="I5063">
        <v>3.3950491999999999</v>
      </c>
      <c r="K5063">
        <v>5.2605833000000004</v>
      </c>
      <c r="L5063">
        <v>715</v>
      </c>
      <c r="O5063">
        <v>3.8014445000000001</v>
      </c>
      <c r="P5063">
        <v>93.194671999999997</v>
      </c>
      <c r="Q5063">
        <v>6.5468890999999996</v>
      </c>
      <c r="R5063">
        <v>715</v>
      </c>
      <c r="S5063">
        <v>13</v>
      </c>
      <c r="T5063">
        <v>16</v>
      </c>
      <c r="U5063">
        <v>1.119702</v>
      </c>
      <c r="V5063">
        <v>3.8014450000000002</v>
      </c>
      <c r="W5063">
        <v>3327</v>
      </c>
      <c r="X5063">
        <v>-0.40639530000000001</v>
      </c>
      <c r="Y5063" s="6">
        <v>2.3999999999999998E-7</v>
      </c>
      <c r="Z5063">
        <v>0.19673470000000001</v>
      </c>
      <c r="AA5063">
        <v>0.2448398</v>
      </c>
      <c r="AB5063">
        <v>0.22028429999999999</v>
      </c>
      <c r="AC5063">
        <v>0.31408760000000002</v>
      </c>
      <c r="AD5063">
        <v>0.32935039999999999</v>
      </c>
      <c r="AE5063">
        <v>-0.80891480000000004</v>
      </c>
      <c r="AF5063">
        <v>-0.57110300000000003</v>
      </c>
      <c r="AG5063">
        <v>-0.40639530000000001</v>
      </c>
      <c r="AH5063">
        <v>-0.2416876</v>
      </c>
      <c r="AI5063">
        <v>-3.8758E-3</v>
      </c>
      <c r="AJ5063">
        <v>-0.42207929999999999</v>
      </c>
      <c r="AK5063">
        <v>-0.17271130000000001</v>
      </c>
      <c r="AL5063" s="6">
        <v>2.3999999999999998E-7</v>
      </c>
      <c r="AM5063">
        <v>0.1727117</v>
      </c>
      <c r="AN5063">
        <v>0.4220797</v>
      </c>
    </row>
    <row r="5064" spans="1:40" x14ac:dyDescent="0.25">
      <c r="A5064" t="s">
        <v>64</v>
      </c>
      <c r="B5064">
        <v>50</v>
      </c>
      <c r="C5064" s="3">
        <v>41775</v>
      </c>
      <c r="D5064" t="s">
        <v>68</v>
      </c>
      <c r="E5064" s="2">
        <v>12</v>
      </c>
      <c r="F5064" t="str">
        <f t="shared" si="79"/>
        <v>Non-Residential|50|41775|Per Ton|12</v>
      </c>
      <c r="I5064">
        <v>0.87539084</v>
      </c>
      <c r="K5064">
        <v>1.3564064</v>
      </c>
      <c r="L5064">
        <v>715</v>
      </c>
      <c r="O5064">
        <v>0.98017715999999999</v>
      </c>
      <c r="P5064">
        <v>93.194671999999997</v>
      </c>
      <c r="Q5064">
        <v>1.6880717999999999</v>
      </c>
      <c r="R5064">
        <v>715</v>
      </c>
      <c r="S5064">
        <v>13</v>
      </c>
      <c r="T5064">
        <v>16</v>
      </c>
      <c r="U5064">
        <v>1.119702</v>
      </c>
      <c r="V5064">
        <v>0.98017719999999997</v>
      </c>
      <c r="W5064">
        <v>3327</v>
      </c>
      <c r="X5064">
        <v>-0.1047863</v>
      </c>
      <c r="Y5064" s="6">
        <v>6.7700000000000004E-8</v>
      </c>
      <c r="Z5064">
        <v>5.07267E-2</v>
      </c>
      <c r="AA5064">
        <v>6.31303E-2</v>
      </c>
      <c r="AB5064">
        <v>5.6798800000000003E-2</v>
      </c>
      <c r="AC5064">
        <v>8.0985399999999999E-2</v>
      </c>
      <c r="AD5064">
        <v>8.4920800000000005E-2</v>
      </c>
      <c r="AE5064">
        <v>-0.20857329999999999</v>
      </c>
      <c r="AF5064">
        <v>-0.1472551</v>
      </c>
      <c r="AG5064">
        <v>-0.1047863</v>
      </c>
      <c r="AH5064">
        <v>-6.2317499999999998E-2</v>
      </c>
      <c r="AI5064">
        <v>-9.9930000000000006E-4</v>
      </c>
      <c r="AJ5064">
        <v>-0.1088303</v>
      </c>
      <c r="AK5064">
        <v>-4.45324E-2</v>
      </c>
      <c r="AL5064" s="6">
        <v>6.7700000000000004E-8</v>
      </c>
      <c r="AM5064">
        <v>4.4532599999999999E-2</v>
      </c>
      <c r="AN5064">
        <v>0.1088305</v>
      </c>
    </row>
    <row r="5065" spans="1:40" x14ac:dyDescent="0.25">
      <c r="A5065" t="s">
        <v>65</v>
      </c>
      <c r="B5065" t="s">
        <v>24</v>
      </c>
      <c r="C5065" s="3">
        <v>41775</v>
      </c>
      <c r="D5065" t="s">
        <v>66</v>
      </c>
      <c r="E5065" s="2">
        <v>12</v>
      </c>
      <c r="F5065" t="str">
        <f t="shared" si="79"/>
        <v>Residential|All|41775|Per Device|12</v>
      </c>
      <c r="I5065">
        <v>0.96213634000000003</v>
      </c>
      <c r="K5065">
        <v>1.1424272</v>
      </c>
      <c r="L5065">
        <v>1388</v>
      </c>
      <c r="O5065">
        <v>1.0421917999999999</v>
      </c>
      <c r="P5065">
        <v>95.468254000000002</v>
      </c>
      <c r="Q5065">
        <v>1.1750735999999999</v>
      </c>
      <c r="R5065">
        <v>1341</v>
      </c>
      <c r="S5065">
        <v>13</v>
      </c>
      <c r="T5065">
        <v>16</v>
      </c>
      <c r="U5065">
        <v>1.0832059999999999</v>
      </c>
      <c r="V5065">
        <v>1.042192</v>
      </c>
      <c r="W5065">
        <v>22395</v>
      </c>
      <c r="X5065">
        <v>-8.0055500000000002E-2</v>
      </c>
      <c r="Y5065" s="6">
        <v>-9.3400000000000003E-8</v>
      </c>
      <c r="Z5065">
        <v>3.0664400000000001E-2</v>
      </c>
      <c r="AA5065">
        <v>3.2088600000000002E-2</v>
      </c>
      <c r="AB5065">
        <v>3.3215799999999997E-2</v>
      </c>
      <c r="AC5065">
        <v>4.43845E-2</v>
      </c>
      <c r="AD5065">
        <v>4.6184099999999999E-2</v>
      </c>
      <c r="AE5065">
        <v>-0.13693649999999999</v>
      </c>
      <c r="AF5065">
        <v>-0.1033307</v>
      </c>
      <c r="AG5065">
        <v>-8.0055500000000002E-2</v>
      </c>
      <c r="AH5065">
        <v>-5.6780299999999999E-2</v>
      </c>
      <c r="AI5065">
        <v>-2.3174500000000001E-2</v>
      </c>
      <c r="AJ5065">
        <v>-5.9187400000000001E-2</v>
      </c>
      <c r="AK5065">
        <v>-2.4219000000000001E-2</v>
      </c>
      <c r="AL5065" s="6">
        <v>-9.3400000000000003E-8</v>
      </c>
      <c r="AM5065">
        <v>2.4218900000000002E-2</v>
      </c>
      <c r="AN5065">
        <v>5.9187200000000002E-2</v>
      </c>
    </row>
    <row r="5066" spans="1:40" x14ac:dyDescent="0.25">
      <c r="A5066" t="s">
        <v>65</v>
      </c>
      <c r="B5066" t="s">
        <v>24</v>
      </c>
      <c r="C5066" s="3">
        <v>41775</v>
      </c>
      <c r="D5066" t="s">
        <v>68</v>
      </c>
      <c r="E5066" s="2">
        <v>12</v>
      </c>
      <c r="F5066" t="str">
        <f t="shared" si="79"/>
        <v>Residential|All|41775|Per Ton|12</v>
      </c>
      <c r="I5066">
        <v>0.26949571</v>
      </c>
      <c r="K5066">
        <v>0.31999543000000003</v>
      </c>
      <c r="L5066">
        <v>1388</v>
      </c>
      <c r="O5066">
        <v>0.29191937000000001</v>
      </c>
      <c r="P5066">
        <v>95.468254000000002</v>
      </c>
      <c r="Q5066">
        <v>0.32913973000000002</v>
      </c>
      <c r="R5066">
        <v>1341</v>
      </c>
      <c r="S5066">
        <v>13</v>
      </c>
      <c r="T5066">
        <v>16</v>
      </c>
      <c r="U5066">
        <v>1.0832059999999999</v>
      </c>
      <c r="V5066">
        <v>0.2919194</v>
      </c>
      <c r="W5066">
        <v>22395</v>
      </c>
      <c r="X5066">
        <v>-2.2423700000000001E-2</v>
      </c>
      <c r="Y5066" s="6">
        <v>-1.4999999999999999E-8</v>
      </c>
      <c r="Z5066">
        <v>8.5891000000000006E-3</v>
      </c>
      <c r="AA5066">
        <v>8.9881000000000006E-3</v>
      </c>
      <c r="AB5066">
        <v>9.3037999999999992E-3</v>
      </c>
      <c r="AC5066">
        <v>1.24321E-2</v>
      </c>
      <c r="AD5066">
        <v>1.29362E-2</v>
      </c>
      <c r="AE5066">
        <v>-3.8356099999999997E-2</v>
      </c>
      <c r="AF5066">
        <v>-2.8943099999999999E-2</v>
      </c>
      <c r="AG5066">
        <v>-2.2423700000000001E-2</v>
      </c>
      <c r="AH5066">
        <v>-1.59042E-2</v>
      </c>
      <c r="AI5066">
        <v>-6.4911999999999999E-3</v>
      </c>
      <c r="AJ5066">
        <v>-1.65784E-2</v>
      </c>
      <c r="AK5066">
        <v>-6.7838000000000004E-3</v>
      </c>
      <c r="AL5066" s="6">
        <v>-1.4999999999999999E-8</v>
      </c>
      <c r="AM5066">
        <v>6.7837000000000001E-3</v>
      </c>
      <c r="AN5066">
        <v>1.65784E-2</v>
      </c>
    </row>
    <row r="5067" spans="1:40" x14ac:dyDescent="0.25">
      <c r="A5067" t="s">
        <v>65</v>
      </c>
      <c r="B5067">
        <v>50</v>
      </c>
      <c r="C5067" s="3">
        <v>41775</v>
      </c>
      <c r="D5067" t="s">
        <v>66</v>
      </c>
      <c r="E5067" s="2">
        <v>12</v>
      </c>
      <c r="F5067" t="str">
        <f t="shared" si="79"/>
        <v>Residential|50|41775|Per Device|12</v>
      </c>
      <c r="I5067">
        <v>1.0483279000000001</v>
      </c>
      <c r="K5067">
        <v>1.2081158999999999</v>
      </c>
      <c r="L5067">
        <v>707</v>
      </c>
      <c r="O5067">
        <v>1.1140543000000001</v>
      </c>
      <c r="P5067">
        <v>95.951340000000002</v>
      </c>
      <c r="Q5067">
        <v>1.2537487</v>
      </c>
      <c r="R5067">
        <v>679</v>
      </c>
      <c r="S5067">
        <v>13</v>
      </c>
      <c r="T5067">
        <v>16</v>
      </c>
      <c r="U5067">
        <v>1.0626960000000001</v>
      </c>
      <c r="V5067">
        <v>1.1140540000000001</v>
      </c>
      <c r="W5067">
        <v>11772</v>
      </c>
      <c r="X5067">
        <v>-6.5726400000000004E-2</v>
      </c>
      <c r="Y5067" s="6">
        <v>-2.3400000000000001E-8</v>
      </c>
      <c r="Z5067">
        <v>4.5435900000000001E-2</v>
      </c>
      <c r="AA5067">
        <v>4.8114499999999998E-2</v>
      </c>
      <c r="AB5067">
        <v>4.8284500000000001E-2</v>
      </c>
      <c r="AC5067">
        <v>6.6177200000000005E-2</v>
      </c>
      <c r="AD5067">
        <v>6.8164500000000003E-2</v>
      </c>
      <c r="AE5067">
        <v>-0.1505359</v>
      </c>
      <c r="AF5067">
        <v>-0.1004298</v>
      </c>
      <c r="AG5067">
        <v>-6.5726400000000004E-2</v>
      </c>
      <c r="AH5067">
        <v>-3.1023100000000001E-2</v>
      </c>
      <c r="AI5067">
        <v>1.9083099999999999E-2</v>
      </c>
      <c r="AJ5067">
        <v>-8.7356299999999998E-2</v>
      </c>
      <c r="AK5067">
        <v>-3.5745499999999999E-2</v>
      </c>
      <c r="AL5067" s="6">
        <v>-2.3400000000000001E-8</v>
      </c>
      <c r="AM5067">
        <v>3.5745499999999999E-2</v>
      </c>
      <c r="AN5067">
        <v>8.7356299999999998E-2</v>
      </c>
    </row>
    <row r="5068" spans="1:40" x14ac:dyDescent="0.25">
      <c r="A5068" t="s">
        <v>65</v>
      </c>
      <c r="B5068">
        <v>50</v>
      </c>
      <c r="C5068" s="3">
        <v>41775</v>
      </c>
      <c r="D5068" t="s">
        <v>68</v>
      </c>
      <c r="E5068" s="2">
        <v>12</v>
      </c>
      <c r="F5068" t="str">
        <f t="shared" si="79"/>
        <v>Residential|50|41775|Per Ton|12</v>
      </c>
      <c r="I5068">
        <v>0.29834696999999999</v>
      </c>
      <c r="K5068">
        <v>0.34382152999999999</v>
      </c>
      <c r="L5068">
        <v>707</v>
      </c>
      <c r="O5068">
        <v>0.31705225999999997</v>
      </c>
      <c r="P5068">
        <v>95.951340000000002</v>
      </c>
      <c r="Q5068">
        <v>0.35680832000000001</v>
      </c>
      <c r="R5068">
        <v>679</v>
      </c>
      <c r="S5068">
        <v>13</v>
      </c>
      <c r="T5068">
        <v>16</v>
      </c>
      <c r="U5068">
        <v>1.0626960000000001</v>
      </c>
      <c r="V5068">
        <v>0.31705230000000001</v>
      </c>
      <c r="W5068">
        <v>11772</v>
      </c>
      <c r="X5068">
        <v>-1.8705300000000001E-2</v>
      </c>
      <c r="Y5068" s="6">
        <v>1.6899999999999999E-8</v>
      </c>
      <c r="Z5068">
        <v>1.29307E-2</v>
      </c>
      <c r="AA5068">
        <v>1.3693E-2</v>
      </c>
      <c r="AB5068">
        <v>1.37415E-2</v>
      </c>
      <c r="AC5068">
        <v>1.8833599999999999E-2</v>
      </c>
      <c r="AD5068">
        <v>1.9399099999999999E-2</v>
      </c>
      <c r="AE5068">
        <v>-4.2841499999999998E-2</v>
      </c>
      <c r="AF5068">
        <v>-2.8581599999999999E-2</v>
      </c>
      <c r="AG5068">
        <v>-1.8705300000000001E-2</v>
      </c>
      <c r="AH5068">
        <v>-8.829E-3</v>
      </c>
      <c r="AI5068">
        <v>5.4308999999999998E-3</v>
      </c>
      <c r="AJ5068">
        <v>-2.4861000000000001E-2</v>
      </c>
      <c r="AK5068">
        <v>-1.01729E-2</v>
      </c>
      <c r="AL5068" s="6">
        <v>1.6899999999999999E-8</v>
      </c>
      <c r="AM5068">
        <v>1.01729E-2</v>
      </c>
      <c r="AN5068">
        <v>2.4861000000000001E-2</v>
      </c>
    </row>
    <row r="5069" spans="1:40" x14ac:dyDescent="0.25">
      <c r="A5069" t="s">
        <v>65</v>
      </c>
      <c r="B5069">
        <v>100</v>
      </c>
      <c r="C5069" s="3">
        <v>41775</v>
      </c>
      <c r="D5069" t="s">
        <v>66</v>
      </c>
      <c r="E5069" s="2">
        <v>12</v>
      </c>
      <c r="F5069" t="str">
        <f t="shared" si="79"/>
        <v>Residential|100|41775|Per Device|12</v>
      </c>
      <c r="I5069">
        <v>0.86943590000000004</v>
      </c>
      <c r="K5069">
        <v>1.0679605000000001</v>
      </c>
      <c r="L5069">
        <v>681</v>
      </c>
      <c r="O5069">
        <v>0.96579773999999996</v>
      </c>
      <c r="P5069">
        <v>94.921745000000001</v>
      </c>
      <c r="Q5069">
        <v>1.0882164000000001</v>
      </c>
      <c r="R5069">
        <v>662</v>
      </c>
      <c r="S5069">
        <v>13</v>
      </c>
      <c r="T5069">
        <v>16</v>
      </c>
      <c r="U5069">
        <v>1.110833</v>
      </c>
      <c r="V5069">
        <v>0.96579769999999998</v>
      </c>
      <c r="W5069">
        <v>10623</v>
      </c>
      <c r="X5069">
        <v>-9.6361799999999997E-2</v>
      </c>
      <c r="Y5069" s="6">
        <v>-1.7E-8</v>
      </c>
      <c r="Z5069">
        <v>4.0924299999999997E-2</v>
      </c>
      <c r="AA5069">
        <v>4.2294699999999998E-2</v>
      </c>
      <c r="AB5069">
        <v>4.5460100000000003E-2</v>
      </c>
      <c r="AC5069">
        <v>5.8852700000000001E-2</v>
      </c>
      <c r="AD5069">
        <v>6.2092399999999999E-2</v>
      </c>
      <c r="AE5069">
        <v>-0.17178470000000001</v>
      </c>
      <c r="AF5069">
        <v>-0.12722430000000001</v>
      </c>
      <c r="AG5069">
        <v>-9.6361799999999997E-2</v>
      </c>
      <c r="AH5069">
        <v>-6.5499399999999999E-2</v>
      </c>
      <c r="AI5069">
        <v>-2.0938999999999999E-2</v>
      </c>
      <c r="AJ5069">
        <v>-7.9574599999999995E-2</v>
      </c>
      <c r="AK5069">
        <v>-3.2561300000000001E-2</v>
      </c>
      <c r="AL5069" s="6">
        <v>-1.7E-8</v>
      </c>
      <c r="AM5069">
        <v>3.2561300000000001E-2</v>
      </c>
      <c r="AN5069">
        <v>7.9574599999999995E-2</v>
      </c>
    </row>
    <row r="5070" spans="1:40" x14ac:dyDescent="0.25">
      <c r="A5070" t="s">
        <v>65</v>
      </c>
      <c r="B5070">
        <v>100</v>
      </c>
      <c r="C5070" s="3">
        <v>41775</v>
      </c>
      <c r="D5070" t="s">
        <v>68</v>
      </c>
      <c r="E5070" s="2">
        <v>12</v>
      </c>
      <c r="F5070" t="str">
        <f t="shared" si="79"/>
        <v>Residential|100|41775|Per Ton|12</v>
      </c>
      <c r="I5070">
        <v>0.23956171000000001</v>
      </c>
      <c r="K5070">
        <v>0.29426257</v>
      </c>
      <c r="L5070">
        <v>681</v>
      </c>
      <c r="O5070">
        <v>0.26611296000000001</v>
      </c>
      <c r="P5070">
        <v>94.921745000000001</v>
      </c>
      <c r="Q5070">
        <v>0.29984382999999998</v>
      </c>
      <c r="R5070">
        <v>662</v>
      </c>
      <c r="S5070">
        <v>13</v>
      </c>
      <c r="T5070">
        <v>16</v>
      </c>
      <c r="U5070">
        <v>1.110833</v>
      </c>
      <c r="V5070">
        <v>0.26611299999999999</v>
      </c>
      <c r="W5070">
        <v>10623</v>
      </c>
      <c r="X5070">
        <v>-2.65512E-2</v>
      </c>
      <c r="Y5070" s="6">
        <v>-7.3E-9</v>
      </c>
      <c r="Z5070">
        <v>1.12762E-2</v>
      </c>
      <c r="AA5070">
        <v>1.1653800000000001E-2</v>
      </c>
      <c r="AB5070">
        <v>1.25259E-2</v>
      </c>
      <c r="AC5070">
        <v>1.6216100000000001E-2</v>
      </c>
      <c r="AD5070">
        <v>1.7108700000000001E-2</v>
      </c>
      <c r="AE5070">
        <v>-4.7333E-2</v>
      </c>
      <c r="AF5070">
        <v>-3.5055000000000003E-2</v>
      </c>
      <c r="AG5070">
        <v>-2.65512E-2</v>
      </c>
      <c r="AH5070">
        <v>-1.8047500000000001E-2</v>
      </c>
      <c r="AI5070">
        <v>-5.7695000000000003E-3</v>
      </c>
      <c r="AJ5070">
        <v>-2.1925699999999999E-2</v>
      </c>
      <c r="AK5070">
        <v>-8.9718000000000003E-3</v>
      </c>
      <c r="AL5070" s="6">
        <v>-7.3E-9</v>
      </c>
      <c r="AM5070">
        <v>8.9718000000000003E-3</v>
      </c>
      <c r="AN5070">
        <v>2.1925699999999999E-2</v>
      </c>
    </row>
    <row r="5071" spans="1:40" x14ac:dyDescent="0.25">
      <c r="A5071" t="s">
        <v>24</v>
      </c>
      <c r="B5071" t="s">
        <v>24</v>
      </c>
      <c r="C5071" s="3">
        <v>41775</v>
      </c>
      <c r="D5071" t="s">
        <v>66</v>
      </c>
      <c r="E5071" s="2">
        <v>13</v>
      </c>
      <c r="F5071" t="str">
        <f t="shared" si="79"/>
        <v>All|All|41775|Per Device|13</v>
      </c>
      <c r="I5071">
        <v>1.7411686</v>
      </c>
      <c r="K5071">
        <v>4.0763522999999999</v>
      </c>
      <c r="L5071">
        <v>2823</v>
      </c>
      <c r="O5071">
        <v>1.7869592000000001</v>
      </c>
      <c r="P5071">
        <v>95.025238000000002</v>
      </c>
      <c r="Q5071">
        <v>5.1823350000000001</v>
      </c>
      <c r="R5071">
        <v>2781</v>
      </c>
      <c r="S5071">
        <v>13</v>
      </c>
      <c r="T5071">
        <v>16</v>
      </c>
      <c r="U5071">
        <v>1.134309</v>
      </c>
      <c r="V5071">
        <v>1.975023</v>
      </c>
      <c r="W5071">
        <v>27058</v>
      </c>
      <c r="X5071">
        <v>-4.5790600000000001E-2</v>
      </c>
      <c r="Y5071">
        <v>0.18806419999999999</v>
      </c>
      <c r="Z5071">
        <v>7.6721399999999995E-2</v>
      </c>
      <c r="AA5071">
        <v>9.8270899999999994E-2</v>
      </c>
      <c r="AB5071">
        <v>8.7025699999999998E-2</v>
      </c>
      <c r="AC5071">
        <v>0.1246729</v>
      </c>
      <c r="AD5071">
        <v>0.13126560000000001</v>
      </c>
      <c r="AE5071">
        <v>-0.20556540000000001</v>
      </c>
      <c r="AF5071">
        <v>-0.11116910000000001</v>
      </c>
      <c r="AG5071">
        <v>-4.5790600000000001E-2</v>
      </c>
      <c r="AH5071">
        <v>1.9588000000000001E-2</v>
      </c>
      <c r="AI5071">
        <v>0.11398419999999999</v>
      </c>
      <c r="AJ5071">
        <v>1.98406E-2</v>
      </c>
      <c r="AK5071">
        <v>0.1192285</v>
      </c>
      <c r="AL5071">
        <v>0.18806419999999999</v>
      </c>
      <c r="AM5071">
        <v>0.25690000000000002</v>
      </c>
      <c r="AN5071">
        <v>0.35628779999999999</v>
      </c>
    </row>
    <row r="5072" spans="1:40" x14ac:dyDescent="0.25">
      <c r="A5072" t="s">
        <v>24</v>
      </c>
      <c r="B5072" t="s">
        <v>24</v>
      </c>
      <c r="C5072" s="3">
        <v>41775</v>
      </c>
      <c r="D5072" t="s">
        <v>68</v>
      </c>
      <c r="E5072" s="2">
        <v>13</v>
      </c>
      <c r="F5072" t="str">
        <f t="shared" si="79"/>
        <v>All|All|41775|Per Ton|13</v>
      </c>
      <c r="I5072">
        <v>0.47559939000000001</v>
      </c>
      <c r="K5072">
        <v>1.1134537</v>
      </c>
      <c r="L5072">
        <v>2823</v>
      </c>
      <c r="O5072">
        <v>0.48810706999999998</v>
      </c>
      <c r="P5072">
        <v>95.025238000000002</v>
      </c>
      <c r="Q5072">
        <v>1.4155523999999999</v>
      </c>
      <c r="R5072">
        <v>2781</v>
      </c>
      <c r="S5072">
        <v>13</v>
      </c>
      <c r="T5072">
        <v>16</v>
      </c>
      <c r="U5072">
        <v>1.134309</v>
      </c>
      <c r="V5072">
        <v>0.53947679999999998</v>
      </c>
      <c r="W5072">
        <v>27058</v>
      </c>
      <c r="X5072">
        <v>-1.25077E-2</v>
      </c>
      <c r="Y5072">
        <v>5.1369699999999997E-2</v>
      </c>
      <c r="Z5072">
        <v>2.09564E-2</v>
      </c>
      <c r="AA5072">
        <v>2.6842700000000001E-2</v>
      </c>
      <c r="AB5072">
        <v>2.3771E-2</v>
      </c>
      <c r="AC5072">
        <v>3.4054399999999999E-2</v>
      </c>
      <c r="AD5072">
        <v>3.5855100000000001E-2</v>
      </c>
      <c r="AE5072">
        <v>-5.6150100000000001E-2</v>
      </c>
      <c r="AF5072">
        <v>-3.0365799999999998E-2</v>
      </c>
      <c r="AG5072">
        <v>-1.25077E-2</v>
      </c>
      <c r="AH5072">
        <v>5.3503999999999999E-3</v>
      </c>
      <c r="AI5072">
        <v>3.1134700000000001E-2</v>
      </c>
      <c r="AJ5072">
        <v>5.4194999999999998E-3</v>
      </c>
      <c r="AK5072">
        <v>3.2567199999999998E-2</v>
      </c>
      <c r="AL5072">
        <v>5.1369699999999997E-2</v>
      </c>
      <c r="AM5072">
        <v>7.0172100000000001E-2</v>
      </c>
      <c r="AN5072">
        <v>9.7319900000000001E-2</v>
      </c>
    </row>
    <row r="5073" spans="1:40" x14ac:dyDescent="0.25">
      <c r="A5073" t="s">
        <v>64</v>
      </c>
      <c r="B5073" t="s">
        <v>24</v>
      </c>
      <c r="C5073" s="3">
        <v>41775</v>
      </c>
      <c r="D5073" t="s">
        <v>66</v>
      </c>
      <c r="E5073" s="2">
        <v>13</v>
      </c>
      <c r="F5073" t="str">
        <f t="shared" si="79"/>
        <v>Non-Residential|All|41775|Per Device|13</v>
      </c>
      <c r="I5073">
        <v>3.4590185999999998</v>
      </c>
      <c r="K5073">
        <v>5.1124074999999998</v>
      </c>
      <c r="L5073">
        <v>1435</v>
      </c>
      <c r="O5073">
        <v>3.7263812000000001</v>
      </c>
      <c r="P5073">
        <v>93.423446999999996</v>
      </c>
      <c r="Q5073">
        <v>6.7376861000000003</v>
      </c>
      <c r="R5073">
        <v>1440</v>
      </c>
      <c r="S5073">
        <v>13</v>
      </c>
      <c r="T5073">
        <v>16</v>
      </c>
      <c r="U5073">
        <v>1.1416649999999999</v>
      </c>
      <c r="V5073">
        <v>3.9490409999999998</v>
      </c>
      <c r="W5073">
        <v>4663</v>
      </c>
      <c r="X5073">
        <v>-0.26736270000000001</v>
      </c>
      <c r="Y5073">
        <v>0.22265989999999999</v>
      </c>
      <c r="Z5073">
        <v>0.1349583</v>
      </c>
      <c r="AA5073">
        <v>0.17755360000000001</v>
      </c>
      <c r="AB5073">
        <v>0.1540772</v>
      </c>
      <c r="AC5073">
        <v>0.22302250000000001</v>
      </c>
      <c r="AD5073">
        <v>0.23508519999999999</v>
      </c>
      <c r="AE5073">
        <v>-0.55317749999999999</v>
      </c>
      <c r="AF5073">
        <v>-0.38431579999999999</v>
      </c>
      <c r="AG5073">
        <v>-0.26736270000000001</v>
      </c>
      <c r="AH5073">
        <v>-0.1504095</v>
      </c>
      <c r="AI5073">
        <v>1.8452099999999999E-2</v>
      </c>
      <c r="AJ5073">
        <v>-7.86139E-2</v>
      </c>
      <c r="AK5073">
        <v>9.93811E-2</v>
      </c>
      <c r="AL5073">
        <v>0.22265989999999999</v>
      </c>
      <c r="AM5073">
        <v>0.34593869999999999</v>
      </c>
      <c r="AN5073">
        <v>0.52393369999999995</v>
      </c>
    </row>
    <row r="5074" spans="1:40" x14ac:dyDescent="0.25">
      <c r="A5074" t="s">
        <v>64</v>
      </c>
      <c r="B5074" t="s">
        <v>24</v>
      </c>
      <c r="C5074" s="3">
        <v>41775</v>
      </c>
      <c r="D5074" t="s">
        <v>68</v>
      </c>
      <c r="E5074" s="2">
        <v>13</v>
      </c>
      <c r="F5074" t="str">
        <f t="shared" si="79"/>
        <v>Non-Residential|All|41775|Per Ton|13</v>
      </c>
      <c r="I5074">
        <v>0.8913451</v>
      </c>
      <c r="K5074">
        <v>1.3174024</v>
      </c>
      <c r="L5074">
        <v>1435</v>
      </c>
      <c r="O5074">
        <v>0.96024105999999998</v>
      </c>
      <c r="P5074">
        <v>93.423446999999996</v>
      </c>
      <c r="Q5074">
        <v>1.736216</v>
      </c>
      <c r="R5074">
        <v>1440</v>
      </c>
      <c r="S5074">
        <v>13</v>
      </c>
      <c r="T5074">
        <v>16</v>
      </c>
      <c r="U5074">
        <v>1.1416649999999999</v>
      </c>
      <c r="V5074">
        <v>1.0176179999999999</v>
      </c>
      <c r="W5074">
        <v>4663</v>
      </c>
      <c r="X5074">
        <v>-6.8895999999999999E-2</v>
      </c>
      <c r="Y5074">
        <v>5.73766E-2</v>
      </c>
      <c r="Z5074">
        <v>3.4777000000000002E-2</v>
      </c>
      <c r="AA5074">
        <v>4.5753299999999997E-2</v>
      </c>
      <c r="AB5074">
        <v>3.9703700000000001E-2</v>
      </c>
      <c r="AC5074">
        <v>5.7470100000000003E-2</v>
      </c>
      <c r="AD5074">
        <v>6.05785E-2</v>
      </c>
      <c r="AE5074">
        <v>-0.1425468</v>
      </c>
      <c r="AF5074">
        <v>-9.9033300000000005E-2</v>
      </c>
      <c r="AG5074">
        <v>-6.8895999999999999E-2</v>
      </c>
      <c r="AH5074">
        <v>-3.8758599999999997E-2</v>
      </c>
      <c r="AI5074">
        <v>4.7549000000000003E-3</v>
      </c>
      <c r="AJ5074">
        <v>-2.0257799999999999E-2</v>
      </c>
      <c r="AK5074">
        <v>2.5609300000000002E-2</v>
      </c>
      <c r="AL5074">
        <v>5.73766E-2</v>
      </c>
      <c r="AM5074">
        <v>8.9144000000000001E-2</v>
      </c>
      <c r="AN5074">
        <v>0.1350111</v>
      </c>
    </row>
    <row r="5075" spans="1:40" x14ac:dyDescent="0.25">
      <c r="A5075" t="s">
        <v>64</v>
      </c>
      <c r="B5075">
        <v>30</v>
      </c>
      <c r="C5075" s="3">
        <v>41775</v>
      </c>
      <c r="D5075" t="s">
        <v>66</v>
      </c>
      <c r="E5075" s="2">
        <v>13</v>
      </c>
      <c r="F5075" t="str">
        <f t="shared" si="79"/>
        <v>Non-Residential|30|41775|Per Device|13</v>
      </c>
      <c r="I5075">
        <v>3.3752939999999998</v>
      </c>
      <c r="K5075">
        <v>4.5838098</v>
      </c>
      <c r="L5075">
        <v>720</v>
      </c>
      <c r="O5075">
        <v>3.8184773999999999</v>
      </c>
      <c r="P5075">
        <v>94.032309999999995</v>
      </c>
      <c r="Q5075">
        <v>6.8666157999999999</v>
      </c>
      <c r="R5075">
        <v>725</v>
      </c>
      <c r="S5075">
        <v>13</v>
      </c>
      <c r="T5075">
        <v>16</v>
      </c>
      <c r="U5075">
        <v>1.1846920000000001</v>
      </c>
      <c r="V5075">
        <v>3.9986839999999999</v>
      </c>
      <c r="W5075">
        <v>1336</v>
      </c>
      <c r="X5075">
        <v>-0.44318350000000001</v>
      </c>
      <c r="Y5075">
        <v>0.1802067</v>
      </c>
      <c r="Z5075">
        <v>0.17082849999999999</v>
      </c>
      <c r="AA5075">
        <v>0.25501970000000002</v>
      </c>
      <c r="AB5075">
        <v>0.20237920000000001</v>
      </c>
      <c r="AC5075">
        <v>0.30694860000000002</v>
      </c>
      <c r="AD5075">
        <v>0.32556469999999998</v>
      </c>
      <c r="AE5075">
        <v>-0.83655389999999996</v>
      </c>
      <c r="AF5075">
        <v>-0.6041474</v>
      </c>
      <c r="AG5075">
        <v>-0.44318350000000001</v>
      </c>
      <c r="AH5075">
        <v>-0.28221950000000001</v>
      </c>
      <c r="AI5075">
        <v>-4.9813000000000003E-2</v>
      </c>
      <c r="AJ5075">
        <v>-0.23702129999999999</v>
      </c>
      <c r="AK5075">
        <v>9.4803999999999999E-3</v>
      </c>
      <c r="AL5075">
        <v>0.1802067</v>
      </c>
      <c r="AM5075">
        <v>0.35093299999999999</v>
      </c>
      <c r="AN5075">
        <v>0.59743469999999999</v>
      </c>
    </row>
    <row r="5076" spans="1:40" x14ac:dyDescent="0.25">
      <c r="A5076" t="s">
        <v>64</v>
      </c>
      <c r="B5076">
        <v>30</v>
      </c>
      <c r="C5076" s="3">
        <v>41775</v>
      </c>
      <c r="D5076" t="s">
        <v>68</v>
      </c>
      <c r="E5076" s="2">
        <v>13</v>
      </c>
      <c r="F5076" t="str">
        <f t="shared" si="79"/>
        <v>Non-Residential|30|41775|Per Ton|13</v>
      </c>
      <c r="I5076">
        <v>0.86869432000000002</v>
      </c>
      <c r="K5076">
        <v>1.1797282</v>
      </c>
      <c r="L5076">
        <v>720</v>
      </c>
      <c r="O5076">
        <v>0.98275577999999997</v>
      </c>
      <c r="P5076">
        <v>94.032309999999995</v>
      </c>
      <c r="Q5076">
        <v>1.7672505000000001</v>
      </c>
      <c r="R5076">
        <v>725</v>
      </c>
      <c r="S5076">
        <v>13</v>
      </c>
      <c r="T5076">
        <v>16</v>
      </c>
      <c r="U5076">
        <v>1.1846920000000001</v>
      </c>
      <c r="V5076">
        <v>1.0291349999999999</v>
      </c>
      <c r="W5076">
        <v>1336</v>
      </c>
      <c r="X5076">
        <v>-0.1140615</v>
      </c>
      <c r="Y5076">
        <v>4.63796E-2</v>
      </c>
      <c r="Z5076">
        <v>4.3965900000000002E-2</v>
      </c>
      <c r="AA5076">
        <v>6.5633999999999998E-2</v>
      </c>
      <c r="AB5076">
        <v>5.2086E-2</v>
      </c>
      <c r="AC5076">
        <v>7.8998899999999997E-2</v>
      </c>
      <c r="AD5076">
        <v>8.3790100000000006E-2</v>
      </c>
      <c r="AE5076">
        <v>-0.21530260000000001</v>
      </c>
      <c r="AF5076">
        <v>-0.1554885</v>
      </c>
      <c r="AG5076">
        <v>-0.1140615</v>
      </c>
      <c r="AH5076">
        <v>-7.2634400000000002E-2</v>
      </c>
      <c r="AI5076">
        <v>-1.28203E-2</v>
      </c>
      <c r="AJ5076">
        <v>-6.1001800000000002E-2</v>
      </c>
      <c r="AK5076">
        <v>2.4399999999999999E-3</v>
      </c>
      <c r="AL5076">
        <v>4.63796E-2</v>
      </c>
      <c r="AM5076">
        <v>9.0319099999999999E-2</v>
      </c>
      <c r="AN5076">
        <v>0.15376090000000001</v>
      </c>
    </row>
    <row r="5077" spans="1:40" x14ac:dyDescent="0.25">
      <c r="A5077" t="s">
        <v>64</v>
      </c>
      <c r="B5077">
        <v>50</v>
      </c>
      <c r="C5077" s="3">
        <v>41775</v>
      </c>
      <c r="D5077" t="s">
        <v>66</v>
      </c>
      <c r="E5077" s="2">
        <v>13</v>
      </c>
      <c r="F5077" t="str">
        <f t="shared" si="79"/>
        <v>Non-Residential|50|41775|Per Device|13</v>
      </c>
      <c r="I5077">
        <v>3.4900988000000002</v>
      </c>
      <c r="K5077">
        <v>5.3582687</v>
      </c>
      <c r="L5077">
        <v>715</v>
      </c>
      <c r="O5077">
        <v>3.6643306</v>
      </c>
      <c r="P5077">
        <v>93.163887000000003</v>
      </c>
      <c r="Q5077">
        <v>6.560676</v>
      </c>
      <c r="R5077">
        <v>715</v>
      </c>
      <c r="S5077">
        <v>13</v>
      </c>
      <c r="T5077">
        <v>16</v>
      </c>
      <c r="U5077">
        <v>1.119702</v>
      </c>
      <c r="V5077">
        <v>3.9078719999999998</v>
      </c>
      <c r="W5077">
        <v>3327</v>
      </c>
      <c r="X5077">
        <v>-0.17423179999999999</v>
      </c>
      <c r="Y5077">
        <v>0.24354110000000001</v>
      </c>
      <c r="Z5077">
        <v>0.20038790000000001</v>
      </c>
      <c r="AA5077">
        <v>0.2453554</v>
      </c>
      <c r="AB5077">
        <v>0.22437480000000001</v>
      </c>
      <c r="AC5077">
        <v>0.31678790000000001</v>
      </c>
      <c r="AD5077">
        <v>0.33248050000000001</v>
      </c>
      <c r="AE5077">
        <v>-0.58021180000000006</v>
      </c>
      <c r="AF5077">
        <v>-0.34035549999999998</v>
      </c>
      <c r="AG5077">
        <v>-0.17423179999999999</v>
      </c>
      <c r="AH5077">
        <v>-8.1080000000000006E-3</v>
      </c>
      <c r="AI5077">
        <v>0.23174819999999999</v>
      </c>
      <c r="AJ5077">
        <v>-0.18254980000000001</v>
      </c>
      <c r="AK5077">
        <v>6.9188200000000005E-2</v>
      </c>
      <c r="AL5077">
        <v>0.24354110000000001</v>
      </c>
      <c r="AM5077">
        <v>0.41789409999999999</v>
      </c>
      <c r="AN5077">
        <v>0.66963209999999995</v>
      </c>
    </row>
    <row r="5078" spans="1:40" x14ac:dyDescent="0.25">
      <c r="A5078" t="s">
        <v>64</v>
      </c>
      <c r="B5078">
        <v>50</v>
      </c>
      <c r="C5078" s="3">
        <v>41775</v>
      </c>
      <c r="D5078" t="s">
        <v>68</v>
      </c>
      <c r="E5078" s="2">
        <v>13</v>
      </c>
      <c r="F5078" t="str">
        <f t="shared" si="79"/>
        <v>Non-Residential|50|41775|Per Ton|13</v>
      </c>
      <c r="I5078">
        <v>0.89989874000000003</v>
      </c>
      <c r="K5078">
        <v>1.3815938999999999</v>
      </c>
      <c r="L5078">
        <v>715</v>
      </c>
      <c r="O5078">
        <v>0.94482323999999995</v>
      </c>
      <c r="P5078">
        <v>93.163887000000003</v>
      </c>
      <c r="Q5078">
        <v>1.6916266</v>
      </c>
      <c r="R5078">
        <v>715</v>
      </c>
      <c r="S5078">
        <v>13</v>
      </c>
      <c r="T5078">
        <v>16</v>
      </c>
      <c r="U5078">
        <v>1.119702</v>
      </c>
      <c r="V5078">
        <v>1.007619</v>
      </c>
      <c r="W5078">
        <v>3327</v>
      </c>
      <c r="X5078">
        <v>-4.4924499999999999E-2</v>
      </c>
      <c r="Y5078">
        <v>6.2795400000000001E-2</v>
      </c>
      <c r="Z5078">
        <v>5.1668699999999998E-2</v>
      </c>
      <c r="AA5078">
        <v>6.3263200000000006E-2</v>
      </c>
      <c r="AB5078">
        <v>5.7853500000000002E-2</v>
      </c>
      <c r="AC5078">
        <v>8.1681599999999993E-2</v>
      </c>
      <c r="AD5078">
        <v>8.5727899999999996E-2</v>
      </c>
      <c r="AE5078">
        <v>-0.14960370000000001</v>
      </c>
      <c r="AF5078">
        <v>-8.77584E-2</v>
      </c>
      <c r="AG5078">
        <v>-4.4924499999999999E-2</v>
      </c>
      <c r="AH5078">
        <v>-2.0906000000000002E-3</v>
      </c>
      <c r="AI5078">
        <v>5.9754700000000001E-2</v>
      </c>
      <c r="AJ5078">
        <v>-4.7069300000000001E-2</v>
      </c>
      <c r="AK5078">
        <v>1.78397E-2</v>
      </c>
      <c r="AL5078">
        <v>6.2795400000000001E-2</v>
      </c>
      <c r="AM5078">
        <v>0.10775120000000001</v>
      </c>
      <c r="AN5078">
        <v>0.17266010000000001</v>
      </c>
    </row>
    <row r="5079" spans="1:40" x14ac:dyDescent="0.25">
      <c r="A5079" t="s">
        <v>65</v>
      </c>
      <c r="B5079" t="s">
        <v>24</v>
      </c>
      <c r="C5079" s="3">
        <v>41775</v>
      </c>
      <c r="D5079" t="s">
        <v>66</v>
      </c>
      <c r="E5079" s="2">
        <v>13</v>
      </c>
      <c r="F5079" t="str">
        <f t="shared" si="79"/>
        <v>Residential|All|41775|Per Device|13</v>
      </c>
      <c r="I5079">
        <v>1.0948701000000001</v>
      </c>
      <c r="K5079">
        <v>1.2799289</v>
      </c>
      <c r="L5079">
        <v>1388</v>
      </c>
      <c r="O5079">
        <v>1.0159038</v>
      </c>
      <c r="P5079">
        <v>95.349373</v>
      </c>
      <c r="Q5079">
        <v>1.0482708000000001</v>
      </c>
      <c r="R5079">
        <v>1341</v>
      </c>
      <c r="S5079">
        <v>13</v>
      </c>
      <c r="T5079">
        <v>16</v>
      </c>
      <c r="U5079">
        <v>1.0832059999999999</v>
      </c>
      <c r="V5079">
        <v>1.18597</v>
      </c>
      <c r="W5079">
        <v>22395</v>
      </c>
      <c r="X5079">
        <v>7.8966300000000003E-2</v>
      </c>
      <c r="Y5079">
        <v>0.1700661</v>
      </c>
      <c r="Z5079">
        <v>3.43551E-2</v>
      </c>
      <c r="AA5079">
        <v>2.8625899999999999E-2</v>
      </c>
      <c r="AB5079">
        <v>3.7213599999999999E-2</v>
      </c>
      <c r="AC5079">
        <v>4.47182E-2</v>
      </c>
      <c r="AD5079">
        <v>4.6949900000000003E-2</v>
      </c>
      <c r="AE5079">
        <v>2.1657699999999998E-2</v>
      </c>
      <c r="AF5079">
        <v>5.5516099999999999E-2</v>
      </c>
      <c r="AG5079">
        <v>7.8966300000000003E-2</v>
      </c>
      <c r="AH5079">
        <v>0.10241649999999999</v>
      </c>
      <c r="AI5079">
        <v>0.1362749</v>
      </c>
      <c r="AJ5079">
        <v>0.1098973</v>
      </c>
      <c r="AK5079">
        <v>0.14544550000000001</v>
      </c>
      <c r="AL5079">
        <v>0.1700661</v>
      </c>
      <c r="AM5079">
        <v>0.19468659999999999</v>
      </c>
      <c r="AN5079">
        <v>0.23023479999999999</v>
      </c>
    </row>
    <row r="5080" spans="1:40" x14ac:dyDescent="0.25">
      <c r="A5080" t="s">
        <v>65</v>
      </c>
      <c r="B5080" t="s">
        <v>24</v>
      </c>
      <c r="C5080" s="3">
        <v>41775</v>
      </c>
      <c r="D5080" t="s">
        <v>68</v>
      </c>
      <c r="E5080" s="2">
        <v>13</v>
      </c>
      <c r="F5080" t="str">
        <f t="shared" si="79"/>
        <v>Residential|All|41775|Per Ton|13</v>
      </c>
      <c r="I5080">
        <v>0.30667461000000001</v>
      </c>
      <c r="K5080">
        <v>0.35850982999999997</v>
      </c>
      <c r="L5080">
        <v>1388</v>
      </c>
      <c r="O5080">
        <v>0.28455604000000001</v>
      </c>
      <c r="P5080">
        <v>95.349373</v>
      </c>
      <c r="Q5080">
        <v>0.29362208000000001</v>
      </c>
      <c r="R5080">
        <v>1341</v>
      </c>
      <c r="S5080">
        <v>13</v>
      </c>
      <c r="T5080">
        <v>16</v>
      </c>
      <c r="U5080">
        <v>1.0832059999999999</v>
      </c>
      <c r="V5080">
        <v>0.33219179999999998</v>
      </c>
      <c r="W5080">
        <v>22395</v>
      </c>
      <c r="X5080">
        <v>2.2118599999999999E-2</v>
      </c>
      <c r="Y5080">
        <v>4.7635700000000003E-2</v>
      </c>
      <c r="Z5080">
        <v>9.6229000000000002E-3</v>
      </c>
      <c r="AA5080">
        <v>8.0181999999999996E-3</v>
      </c>
      <c r="AB5080">
        <v>1.04236E-2</v>
      </c>
      <c r="AC5080">
        <v>1.25256E-2</v>
      </c>
      <c r="AD5080">
        <v>1.31507E-2</v>
      </c>
      <c r="AE5080">
        <v>6.0663000000000002E-3</v>
      </c>
      <c r="AF5080">
        <v>1.5550100000000001E-2</v>
      </c>
      <c r="AG5080">
        <v>2.2118599999999999E-2</v>
      </c>
      <c r="AH5080">
        <v>2.8687000000000001E-2</v>
      </c>
      <c r="AI5080">
        <v>3.8170799999999998E-2</v>
      </c>
      <c r="AJ5080">
        <v>3.0782400000000001E-2</v>
      </c>
      <c r="AK5080">
        <v>4.0739499999999998E-2</v>
      </c>
      <c r="AL5080">
        <v>4.7635700000000003E-2</v>
      </c>
      <c r="AM5080">
        <v>5.4531999999999997E-2</v>
      </c>
      <c r="AN5080">
        <v>6.4489099999999994E-2</v>
      </c>
    </row>
    <row r="5081" spans="1:40" x14ac:dyDescent="0.25">
      <c r="A5081" t="s">
        <v>65</v>
      </c>
      <c r="B5081">
        <v>50</v>
      </c>
      <c r="C5081" s="3">
        <v>41775</v>
      </c>
      <c r="D5081" t="s">
        <v>66</v>
      </c>
      <c r="E5081" s="2">
        <v>13</v>
      </c>
      <c r="F5081" t="str">
        <f t="shared" si="79"/>
        <v>Residential|50|41775|Per Device|13</v>
      </c>
      <c r="I5081">
        <v>1.2037040000000001</v>
      </c>
      <c r="K5081">
        <v>1.3524311</v>
      </c>
      <c r="L5081">
        <v>707</v>
      </c>
      <c r="O5081">
        <v>1.1461933</v>
      </c>
      <c r="P5081">
        <v>95.881157000000002</v>
      </c>
      <c r="Q5081">
        <v>1.1762075999999999</v>
      </c>
      <c r="R5081">
        <v>679</v>
      </c>
      <c r="S5081">
        <v>13</v>
      </c>
      <c r="T5081">
        <v>16</v>
      </c>
      <c r="U5081">
        <v>1.0626960000000001</v>
      </c>
      <c r="V5081">
        <v>1.279172</v>
      </c>
      <c r="W5081">
        <v>11772</v>
      </c>
      <c r="X5081">
        <v>5.7510699999999998E-2</v>
      </c>
      <c r="Y5081" s="6">
        <v>0.13297880000000001</v>
      </c>
      <c r="Z5081">
        <v>5.0863400000000003E-2</v>
      </c>
      <c r="AA5081">
        <v>4.5138699999999997E-2</v>
      </c>
      <c r="AB5081">
        <v>5.40524E-2</v>
      </c>
      <c r="AC5081">
        <v>6.8004300000000004E-2</v>
      </c>
      <c r="AD5081">
        <v>7.0421300000000006E-2</v>
      </c>
      <c r="AE5081">
        <v>-2.9640300000000001E-2</v>
      </c>
      <c r="AF5081">
        <v>2.1849199999999999E-2</v>
      </c>
      <c r="AG5081">
        <v>5.7510699999999998E-2</v>
      </c>
      <c r="AH5081">
        <v>9.3172199999999997E-2</v>
      </c>
      <c r="AI5081">
        <v>0.14466180000000001</v>
      </c>
      <c r="AJ5081">
        <v>4.2730200000000003E-2</v>
      </c>
      <c r="AK5081">
        <v>9.6049800000000005E-2</v>
      </c>
      <c r="AL5081" s="6">
        <v>0.13297880000000001</v>
      </c>
      <c r="AM5081">
        <v>0.16990769999999999</v>
      </c>
      <c r="AN5081">
        <v>0.22322729999999999</v>
      </c>
    </row>
    <row r="5082" spans="1:40" x14ac:dyDescent="0.25">
      <c r="A5082" t="s">
        <v>65</v>
      </c>
      <c r="B5082">
        <v>50</v>
      </c>
      <c r="C5082" s="3">
        <v>41775</v>
      </c>
      <c r="D5082" t="s">
        <v>68</v>
      </c>
      <c r="E5082" s="2">
        <v>13</v>
      </c>
      <c r="F5082" t="str">
        <f t="shared" si="79"/>
        <v>Residential|50|41775|Per Ton|13</v>
      </c>
      <c r="I5082">
        <v>0.34256595000000001</v>
      </c>
      <c r="K5082">
        <v>0.38489266</v>
      </c>
      <c r="L5082">
        <v>707</v>
      </c>
      <c r="O5082">
        <v>0.32619878000000002</v>
      </c>
      <c r="P5082">
        <v>95.881157000000002</v>
      </c>
      <c r="Q5082">
        <v>0.33474064999999997</v>
      </c>
      <c r="R5082">
        <v>679</v>
      </c>
      <c r="S5082">
        <v>13</v>
      </c>
      <c r="T5082">
        <v>16</v>
      </c>
      <c r="U5082">
        <v>1.0626960000000001</v>
      </c>
      <c r="V5082">
        <v>0.36404360000000002</v>
      </c>
      <c r="W5082">
        <v>11772</v>
      </c>
      <c r="X5082">
        <v>1.6367199999999998E-2</v>
      </c>
      <c r="Y5082" s="6">
        <v>3.7844799999999998E-2</v>
      </c>
      <c r="Z5082">
        <v>1.4475399999999999E-2</v>
      </c>
      <c r="AA5082">
        <v>1.28462E-2</v>
      </c>
      <c r="AB5082">
        <v>1.53829E-2</v>
      </c>
      <c r="AC5082">
        <v>1.9353599999999999E-2</v>
      </c>
      <c r="AD5082">
        <v>2.0041400000000001E-2</v>
      </c>
      <c r="AE5082">
        <v>-8.4353999999999991E-3</v>
      </c>
      <c r="AF5082">
        <v>6.2180999999999998E-3</v>
      </c>
      <c r="AG5082">
        <v>1.6367199999999998E-2</v>
      </c>
      <c r="AH5082">
        <v>2.65162E-2</v>
      </c>
      <c r="AI5082">
        <v>4.1169799999999999E-2</v>
      </c>
      <c r="AJ5082">
        <v>1.21607E-2</v>
      </c>
      <c r="AK5082">
        <v>2.7335100000000001E-2</v>
      </c>
      <c r="AL5082" s="6">
        <v>3.7844799999999998E-2</v>
      </c>
      <c r="AM5082">
        <v>4.8354599999999998E-2</v>
      </c>
      <c r="AN5082">
        <v>6.3529000000000002E-2</v>
      </c>
    </row>
    <row r="5083" spans="1:40" x14ac:dyDescent="0.25">
      <c r="A5083" t="s">
        <v>65</v>
      </c>
      <c r="B5083">
        <v>100</v>
      </c>
      <c r="C5083" s="3">
        <v>41775</v>
      </c>
      <c r="D5083" t="s">
        <v>66</v>
      </c>
      <c r="E5083" s="2">
        <v>13</v>
      </c>
      <c r="F5083" t="str">
        <f t="shared" si="79"/>
        <v>Residential|100|41775|Per Device|13</v>
      </c>
      <c r="I5083">
        <v>0.97770027000000004</v>
      </c>
      <c r="K5083">
        <v>1.1961549</v>
      </c>
      <c r="L5083">
        <v>681</v>
      </c>
      <c r="O5083">
        <v>0.87689105000000001</v>
      </c>
      <c r="P5083">
        <v>94.747757000000007</v>
      </c>
      <c r="Q5083">
        <v>0.88778508</v>
      </c>
      <c r="R5083">
        <v>662</v>
      </c>
      <c r="S5083">
        <v>13</v>
      </c>
      <c r="T5083">
        <v>16</v>
      </c>
      <c r="U5083">
        <v>1.110833</v>
      </c>
      <c r="V5083">
        <v>1.0860609999999999</v>
      </c>
      <c r="W5083">
        <v>10623</v>
      </c>
      <c r="X5083">
        <v>0.1008092</v>
      </c>
      <c r="Y5083">
        <v>0.2091703</v>
      </c>
      <c r="Z5083">
        <v>4.5836799999999997E-2</v>
      </c>
      <c r="AA5083">
        <v>3.4504699999999999E-2</v>
      </c>
      <c r="AB5083">
        <v>5.0916999999999997E-2</v>
      </c>
      <c r="AC5083">
        <v>5.7372300000000001E-2</v>
      </c>
      <c r="AD5083">
        <v>6.1506999999999999E-2</v>
      </c>
      <c r="AE5083">
        <v>2.7283600000000002E-2</v>
      </c>
      <c r="AF5083">
        <v>7.0723099999999997E-2</v>
      </c>
      <c r="AG5083">
        <v>0.1008092</v>
      </c>
      <c r="AH5083">
        <v>0.13089529999999999</v>
      </c>
      <c r="AI5083">
        <v>0.17433480000000001</v>
      </c>
      <c r="AJ5083">
        <v>0.13034589999999999</v>
      </c>
      <c r="AK5083">
        <v>0.17691599999999999</v>
      </c>
      <c r="AL5083">
        <v>0.2091703</v>
      </c>
      <c r="AM5083">
        <v>0.24142459999999999</v>
      </c>
      <c r="AN5083">
        <v>0.28799469999999999</v>
      </c>
    </row>
    <row r="5084" spans="1:40" x14ac:dyDescent="0.25">
      <c r="A5084" t="s">
        <v>65</v>
      </c>
      <c r="B5084">
        <v>100</v>
      </c>
      <c r="C5084" s="3">
        <v>41775</v>
      </c>
      <c r="D5084" t="s">
        <v>68</v>
      </c>
      <c r="E5084" s="2">
        <v>13</v>
      </c>
      <c r="F5084" t="str">
        <f t="shared" si="79"/>
        <v>Residential|100|41775|Per Ton|13</v>
      </c>
      <c r="I5084">
        <v>0.26939255000000001</v>
      </c>
      <c r="K5084">
        <v>0.32958488000000002</v>
      </c>
      <c r="L5084">
        <v>681</v>
      </c>
      <c r="O5084">
        <v>0.24161588000000001</v>
      </c>
      <c r="P5084">
        <v>94.747757000000007</v>
      </c>
      <c r="Q5084">
        <v>0.24461759</v>
      </c>
      <c r="R5084">
        <v>662</v>
      </c>
      <c r="S5084">
        <v>13</v>
      </c>
      <c r="T5084">
        <v>16</v>
      </c>
      <c r="U5084">
        <v>1.110833</v>
      </c>
      <c r="V5084">
        <v>0.29925000000000002</v>
      </c>
      <c r="W5084">
        <v>10623</v>
      </c>
      <c r="X5084">
        <v>2.7776700000000001E-2</v>
      </c>
      <c r="Y5084">
        <v>5.7634100000000001E-2</v>
      </c>
      <c r="Z5084">
        <v>1.2629700000000001E-2</v>
      </c>
      <c r="AA5084">
        <v>9.5072999999999998E-3</v>
      </c>
      <c r="AB5084">
        <v>1.40295E-2</v>
      </c>
      <c r="AC5084">
        <v>1.5808200000000001E-2</v>
      </c>
      <c r="AD5084">
        <v>1.6947500000000001E-2</v>
      </c>
      <c r="AE5084">
        <v>7.5176000000000002E-3</v>
      </c>
      <c r="AF5084">
        <v>1.9486799999999999E-2</v>
      </c>
      <c r="AG5084">
        <v>2.7776700000000001E-2</v>
      </c>
      <c r="AH5084">
        <v>3.6066500000000001E-2</v>
      </c>
      <c r="AI5084">
        <v>4.8035700000000001E-2</v>
      </c>
      <c r="AJ5084">
        <v>3.5915099999999998E-2</v>
      </c>
      <c r="AK5084">
        <v>4.8746900000000003E-2</v>
      </c>
      <c r="AL5084">
        <v>5.7634100000000001E-2</v>
      </c>
      <c r="AM5084">
        <v>6.6521399999999994E-2</v>
      </c>
      <c r="AN5084">
        <v>7.9353199999999999E-2</v>
      </c>
    </row>
    <row r="5085" spans="1:40" x14ac:dyDescent="0.25">
      <c r="A5085" t="s">
        <v>24</v>
      </c>
      <c r="B5085" t="s">
        <v>24</v>
      </c>
      <c r="C5085" s="3">
        <v>41775</v>
      </c>
      <c r="D5085" t="s">
        <v>66</v>
      </c>
      <c r="E5085" s="2">
        <v>14</v>
      </c>
      <c r="F5085" t="str">
        <f t="shared" si="79"/>
        <v>All|All|41775|Per Device|14</v>
      </c>
      <c r="I5085">
        <v>1.8304533000000001</v>
      </c>
      <c r="K5085">
        <v>4.1055508999999999</v>
      </c>
      <c r="L5085">
        <v>2823</v>
      </c>
      <c r="O5085">
        <v>1.8411002000000001</v>
      </c>
      <c r="P5085">
        <v>93.004440000000002</v>
      </c>
      <c r="Q5085">
        <v>5.2943406</v>
      </c>
      <c r="R5085">
        <v>2781</v>
      </c>
      <c r="S5085">
        <v>13</v>
      </c>
      <c r="T5085">
        <v>16</v>
      </c>
      <c r="U5085">
        <v>1.134309</v>
      </c>
      <c r="V5085">
        <v>2.0762999999999998</v>
      </c>
      <c r="W5085">
        <v>27058</v>
      </c>
      <c r="X5085">
        <v>-1.0646900000000001E-2</v>
      </c>
      <c r="Y5085">
        <v>0.23519970000000001</v>
      </c>
      <c r="Z5085">
        <v>7.7270900000000003E-2</v>
      </c>
      <c r="AA5085">
        <v>0.10039480000000001</v>
      </c>
      <c r="AB5085">
        <v>8.7649099999999994E-2</v>
      </c>
      <c r="AC5085">
        <v>0.1266883</v>
      </c>
      <c r="AD5085">
        <v>0.13327220000000001</v>
      </c>
      <c r="AE5085">
        <v>-0.1730044</v>
      </c>
      <c r="AF5085">
        <v>-7.7082300000000006E-2</v>
      </c>
      <c r="AG5085">
        <v>-1.0646900000000001E-2</v>
      </c>
      <c r="AH5085">
        <v>5.5788499999999998E-2</v>
      </c>
      <c r="AI5085">
        <v>0.1517107</v>
      </c>
      <c r="AJ5085">
        <v>6.4404500000000003E-2</v>
      </c>
      <c r="AK5085">
        <v>0.16531170000000001</v>
      </c>
      <c r="AL5085">
        <v>0.23519970000000001</v>
      </c>
      <c r="AM5085">
        <v>0.30508770000000002</v>
      </c>
      <c r="AN5085">
        <v>0.40599499999999999</v>
      </c>
    </row>
    <row r="5086" spans="1:40" x14ac:dyDescent="0.25">
      <c r="A5086" t="s">
        <v>24</v>
      </c>
      <c r="B5086" t="s">
        <v>24</v>
      </c>
      <c r="C5086" s="3">
        <v>41775</v>
      </c>
      <c r="D5086" t="s">
        <v>68</v>
      </c>
      <c r="E5086" s="2">
        <v>14</v>
      </c>
      <c r="F5086" t="str">
        <f t="shared" si="79"/>
        <v>All|All|41775|Per Ton|14</v>
      </c>
      <c r="I5086">
        <v>0.49998747999999998</v>
      </c>
      <c r="K5086">
        <v>1.1214293</v>
      </c>
      <c r="L5086">
        <v>2823</v>
      </c>
      <c r="O5086">
        <v>0.50289567000000002</v>
      </c>
      <c r="P5086">
        <v>93.004440000000002</v>
      </c>
      <c r="Q5086">
        <v>1.4461466999999999</v>
      </c>
      <c r="R5086">
        <v>2781</v>
      </c>
      <c r="S5086">
        <v>13</v>
      </c>
      <c r="T5086">
        <v>16</v>
      </c>
      <c r="U5086">
        <v>1.134309</v>
      </c>
      <c r="V5086">
        <v>0.56714030000000004</v>
      </c>
      <c r="W5086">
        <v>27058</v>
      </c>
      <c r="X5086">
        <v>-2.9082000000000001E-3</v>
      </c>
      <c r="Y5086">
        <v>6.4244700000000002E-2</v>
      </c>
      <c r="Z5086">
        <v>2.11065E-2</v>
      </c>
      <c r="AA5086">
        <v>2.7422800000000001E-2</v>
      </c>
      <c r="AB5086">
        <v>2.3941299999999999E-2</v>
      </c>
      <c r="AC5086">
        <v>3.4604799999999998E-2</v>
      </c>
      <c r="AD5086">
        <v>3.6403199999999997E-2</v>
      </c>
      <c r="AE5086">
        <v>-4.7256100000000002E-2</v>
      </c>
      <c r="AF5086">
        <v>-2.1055000000000001E-2</v>
      </c>
      <c r="AG5086">
        <v>-2.9082000000000001E-3</v>
      </c>
      <c r="AH5086">
        <v>1.52386E-2</v>
      </c>
      <c r="AI5086">
        <v>4.1439700000000003E-2</v>
      </c>
      <c r="AJ5086">
        <v>1.7592E-2</v>
      </c>
      <c r="AK5086">
        <v>4.5154800000000002E-2</v>
      </c>
      <c r="AL5086">
        <v>6.4244700000000002E-2</v>
      </c>
      <c r="AM5086">
        <v>8.3334599999999995E-2</v>
      </c>
      <c r="AN5086">
        <v>0.1108973</v>
      </c>
    </row>
    <row r="5087" spans="1:40" x14ac:dyDescent="0.25">
      <c r="A5087" t="s">
        <v>64</v>
      </c>
      <c r="B5087" t="s">
        <v>24</v>
      </c>
      <c r="C5087" s="3">
        <v>41775</v>
      </c>
      <c r="D5087" t="s">
        <v>66</v>
      </c>
      <c r="E5087" s="2">
        <v>14</v>
      </c>
      <c r="F5087" t="str">
        <f t="shared" si="79"/>
        <v>Non-Residential|All|41775|Per Device|14</v>
      </c>
      <c r="I5087">
        <v>3.4980319999999998</v>
      </c>
      <c r="K5087">
        <v>5.1288925000000001</v>
      </c>
      <c r="L5087">
        <v>1435</v>
      </c>
      <c r="O5087">
        <v>3.7320953000000001</v>
      </c>
      <c r="P5087">
        <v>91.404312000000004</v>
      </c>
      <c r="Q5087">
        <v>6.9081972</v>
      </c>
      <c r="R5087">
        <v>1440</v>
      </c>
      <c r="S5087">
        <v>13</v>
      </c>
      <c r="T5087">
        <v>16</v>
      </c>
      <c r="U5087">
        <v>1.1416649999999999</v>
      </c>
      <c r="V5087">
        <v>3.9935809999999998</v>
      </c>
      <c r="W5087">
        <v>4663</v>
      </c>
      <c r="X5087">
        <v>-0.2340633</v>
      </c>
      <c r="Y5087">
        <v>0.261486</v>
      </c>
      <c r="Z5087">
        <v>0.1353934</v>
      </c>
      <c r="AA5087">
        <v>0.18204699999999999</v>
      </c>
      <c r="AB5087">
        <v>0.15457399999999999</v>
      </c>
      <c r="AC5087">
        <v>0.22687550000000001</v>
      </c>
      <c r="AD5087">
        <v>0.23881839999999999</v>
      </c>
      <c r="AE5087">
        <v>-0.52481599999999995</v>
      </c>
      <c r="AF5087">
        <v>-0.35303699999999999</v>
      </c>
      <c r="AG5087">
        <v>-0.2340633</v>
      </c>
      <c r="AH5087">
        <v>-0.1150897</v>
      </c>
      <c r="AI5087">
        <v>5.6689299999999998E-2</v>
      </c>
      <c r="AJ5087">
        <v>-4.4572100000000003E-2</v>
      </c>
      <c r="AK5087">
        <v>0.1362495</v>
      </c>
      <c r="AL5087">
        <v>0.261486</v>
      </c>
      <c r="AM5087">
        <v>0.38672240000000002</v>
      </c>
      <c r="AN5087">
        <v>0.56754400000000005</v>
      </c>
    </row>
    <row r="5088" spans="1:40" x14ac:dyDescent="0.25">
      <c r="A5088" t="s">
        <v>64</v>
      </c>
      <c r="B5088" t="s">
        <v>24</v>
      </c>
      <c r="C5088" s="3">
        <v>41775</v>
      </c>
      <c r="D5088" t="s">
        <v>68</v>
      </c>
      <c r="E5088" s="2">
        <v>14</v>
      </c>
      <c r="F5088" t="str">
        <f t="shared" si="79"/>
        <v>Non-Residential|All|41775|Per Ton|14</v>
      </c>
      <c r="I5088">
        <v>0.90139835999999995</v>
      </c>
      <c r="K5088">
        <v>1.3216504</v>
      </c>
      <c r="L5088">
        <v>1435</v>
      </c>
      <c r="O5088">
        <v>0.96171351000000005</v>
      </c>
      <c r="P5088">
        <v>91.404312000000004</v>
      </c>
      <c r="Q5088">
        <v>1.7801545999999999</v>
      </c>
      <c r="R5088">
        <v>1440</v>
      </c>
      <c r="S5088">
        <v>13</v>
      </c>
      <c r="T5088">
        <v>16</v>
      </c>
      <c r="U5088">
        <v>1.1416649999999999</v>
      </c>
      <c r="V5088">
        <v>1.0290950000000001</v>
      </c>
      <c r="W5088">
        <v>4663</v>
      </c>
      <c r="X5088">
        <v>-6.0315100000000003E-2</v>
      </c>
      <c r="Y5088">
        <v>6.7381700000000003E-2</v>
      </c>
      <c r="Z5088">
        <v>3.4889200000000002E-2</v>
      </c>
      <c r="AA5088">
        <v>4.69112E-2</v>
      </c>
      <c r="AB5088">
        <v>3.9831800000000001E-2</v>
      </c>
      <c r="AC5088">
        <v>5.8462899999999998E-2</v>
      </c>
      <c r="AD5088">
        <v>6.1540499999999998E-2</v>
      </c>
      <c r="AE5088">
        <v>-0.13523840000000001</v>
      </c>
      <c r="AF5088">
        <v>-9.0973100000000001E-2</v>
      </c>
      <c r="AG5088">
        <v>-6.0315100000000003E-2</v>
      </c>
      <c r="AH5088">
        <v>-2.9657200000000002E-2</v>
      </c>
      <c r="AI5088">
        <v>1.4608100000000001E-2</v>
      </c>
      <c r="AJ5088">
        <v>-1.14856E-2</v>
      </c>
      <c r="AK5088">
        <v>3.5109799999999997E-2</v>
      </c>
      <c r="AL5088">
        <v>6.7381700000000003E-2</v>
      </c>
      <c r="AM5088">
        <v>9.9653500000000006E-2</v>
      </c>
      <c r="AN5088">
        <v>0.14624889999999999</v>
      </c>
    </row>
    <row r="5089" spans="1:40" x14ac:dyDescent="0.25">
      <c r="A5089" t="s">
        <v>64</v>
      </c>
      <c r="B5089">
        <v>30</v>
      </c>
      <c r="C5089" s="3">
        <v>41775</v>
      </c>
      <c r="D5089" t="s">
        <v>66</v>
      </c>
      <c r="E5089" s="2">
        <v>14</v>
      </c>
      <c r="F5089" t="str">
        <f t="shared" si="79"/>
        <v>Non-Residential|30|41775|Per Device|14</v>
      </c>
      <c r="I5089">
        <v>3.4314151000000002</v>
      </c>
      <c r="K5089">
        <v>4.7404564000000002</v>
      </c>
      <c r="L5089">
        <v>720</v>
      </c>
      <c r="O5089">
        <v>3.8806109000000002</v>
      </c>
      <c r="P5089">
        <v>92.187888999999998</v>
      </c>
      <c r="Q5089">
        <v>7.3600396999999997</v>
      </c>
      <c r="R5089">
        <v>725</v>
      </c>
      <c r="S5089">
        <v>13</v>
      </c>
      <c r="T5089">
        <v>16</v>
      </c>
      <c r="U5089">
        <v>1.1846920000000001</v>
      </c>
      <c r="V5089">
        <v>4.0651700000000002</v>
      </c>
      <c r="W5089">
        <v>1336</v>
      </c>
      <c r="X5089">
        <v>-0.44919569999999998</v>
      </c>
      <c r="Y5089">
        <v>0.18455940000000001</v>
      </c>
      <c r="Z5089">
        <v>0.1766664</v>
      </c>
      <c r="AA5089">
        <v>0.273345</v>
      </c>
      <c r="AB5089">
        <v>0.20929529999999999</v>
      </c>
      <c r="AC5089">
        <v>0.32546659999999999</v>
      </c>
      <c r="AD5089">
        <v>0.34427029999999997</v>
      </c>
      <c r="AE5089">
        <v>-0.86629800000000001</v>
      </c>
      <c r="AF5089">
        <v>-0.61987060000000005</v>
      </c>
      <c r="AG5089">
        <v>-0.44919569999999998</v>
      </c>
      <c r="AH5089">
        <v>-0.27852090000000002</v>
      </c>
      <c r="AI5089">
        <v>-3.2093499999999997E-2</v>
      </c>
      <c r="AJ5089">
        <v>-0.2566407</v>
      </c>
      <c r="AK5089">
        <v>4.0239000000000004E-3</v>
      </c>
      <c r="AL5089">
        <v>0.18455940000000001</v>
      </c>
      <c r="AM5089">
        <v>0.3650949</v>
      </c>
      <c r="AN5089">
        <v>0.62575950000000002</v>
      </c>
    </row>
    <row r="5090" spans="1:40" x14ac:dyDescent="0.25">
      <c r="A5090" t="s">
        <v>64</v>
      </c>
      <c r="B5090">
        <v>30</v>
      </c>
      <c r="C5090" s="3">
        <v>41775</v>
      </c>
      <c r="D5090" t="s">
        <v>68</v>
      </c>
      <c r="E5090" s="2">
        <v>14</v>
      </c>
      <c r="F5090" t="str">
        <f t="shared" si="79"/>
        <v>Non-Residential|30|41775|Per Ton|14</v>
      </c>
      <c r="I5090">
        <v>0.88313812999999997</v>
      </c>
      <c r="K5090">
        <v>1.2200441</v>
      </c>
      <c r="L5090">
        <v>720</v>
      </c>
      <c r="O5090">
        <v>0.99874695999999996</v>
      </c>
      <c r="P5090">
        <v>92.187888999999998</v>
      </c>
      <c r="Q5090">
        <v>1.8942422999999999</v>
      </c>
      <c r="R5090">
        <v>725</v>
      </c>
      <c r="S5090">
        <v>13</v>
      </c>
      <c r="T5090">
        <v>16</v>
      </c>
      <c r="U5090">
        <v>1.1846920000000001</v>
      </c>
      <c r="V5090">
        <v>1.0462469999999999</v>
      </c>
      <c r="W5090">
        <v>1336</v>
      </c>
      <c r="X5090">
        <v>-0.1156088</v>
      </c>
      <c r="Y5090">
        <v>4.7499800000000002E-2</v>
      </c>
      <c r="Z5090">
        <v>4.5468399999999999E-2</v>
      </c>
      <c r="AA5090">
        <v>7.0350399999999993E-2</v>
      </c>
      <c r="AB5090">
        <v>5.3865999999999997E-2</v>
      </c>
      <c r="AC5090">
        <v>8.3764900000000003E-2</v>
      </c>
      <c r="AD5090">
        <v>8.8604299999999997E-2</v>
      </c>
      <c r="AE5090">
        <v>-0.22295780000000001</v>
      </c>
      <c r="AF5090">
        <v>-0.15953519999999999</v>
      </c>
      <c r="AG5090">
        <v>-0.1156088</v>
      </c>
      <c r="AH5090">
        <v>-7.1682499999999996E-2</v>
      </c>
      <c r="AI5090">
        <v>-8.2599000000000006E-3</v>
      </c>
      <c r="AJ5090">
        <v>-6.6051200000000004E-2</v>
      </c>
      <c r="AK5090">
        <v>1.0357000000000001E-3</v>
      </c>
      <c r="AL5090">
        <v>4.7499800000000002E-2</v>
      </c>
      <c r="AM5090">
        <v>9.3964000000000006E-2</v>
      </c>
      <c r="AN5090">
        <v>0.16105079999999999</v>
      </c>
    </row>
    <row r="5091" spans="1:40" x14ac:dyDescent="0.25">
      <c r="A5091" t="s">
        <v>64</v>
      </c>
      <c r="B5091">
        <v>50</v>
      </c>
      <c r="C5091" s="3">
        <v>41775</v>
      </c>
      <c r="D5091" t="s">
        <v>66</v>
      </c>
      <c r="E5091" s="2">
        <v>14</v>
      </c>
      <c r="F5091" t="str">
        <f t="shared" si="79"/>
        <v>Non-Residential|50|41775|Per Device|14</v>
      </c>
      <c r="I5091">
        <v>3.5201427000000001</v>
      </c>
      <c r="K5091">
        <v>5.2962492000000001</v>
      </c>
      <c r="L5091">
        <v>715</v>
      </c>
      <c r="O5091">
        <v>3.6407527000000002</v>
      </c>
      <c r="P5091">
        <v>91.070273999999998</v>
      </c>
      <c r="Q5091">
        <v>6.5035280000000002</v>
      </c>
      <c r="R5091">
        <v>715</v>
      </c>
      <c r="S5091">
        <v>13</v>
      </c>
      <c r="T5091">
        <v>16</v>
      </c>
      <c r="U5091">
        <v>1.119702</v>
      </c>
      <c r="V5091">
        <v>3.9415119999999999</v>
      </c>
      <c r="W5091">
        <v>3327</v>
      </c>
      <c r="X5091">
        <v>-0.12060999999999999</v>
      </c>
      <c r="Y5091">
        <v>0.30075940000000001</v>
      </c>
      <c r="Z5091">
        <v>0.19806850000000001</v>
      </c>
      <c r="AA5091">
        <v>0.2432182</v>
      </c>
      <c r="AB5091">
        <v>0.2217778</v>
      </c>
      <c r="AC5091">
        <v>0.31366569999999999</v>
      </c>
      <c r="AD5091">
        <v>0.32915109999999997</v>
      </c>
      <c r="AE5091">
        <v>-0.52258879999999996</v>
      </c>
      <c r="AF5091">
        <v>-0.28509649999999997</v>
      </c>
      <c r="AG5091">
        <v>-0.12060999999999999</v>
      </c>
      <c r="AH5091">
        <v>4.3876499999999999E-2</v>
      </c>
      <c r="AI5091">
        <v>0.28136879999999997</v>
      </c>
      <c r="AJ5091">
        <v>-0.1210647</v>
      </c>
      <c r="AK5091">
        <v>0.1281524</v>
      </c>
      <c r="AL5091">
        <v>0.30075940000000001</v>
      </c>
      <c r="AM5091">
        <v>0.47336640000000002</v>
      </c>
      <c r="AN5091">
        <v>0.72258350000000005</v>
      </c>
    </row>
    <row r="5092" spans="1:40" x14ac:dyDescent="0.25">
      <c r="A5092" t="s">
        <v>64</v>
      </c>
      <c r="B5092">
        <v>50</v>
      </c>
      <c r="C5092" s="3">
        <v>41775</v>
      </c>
      <c r="D5092" t="s">
        <v>68</v>
      </c>
      <c r="E5092" s="2">
        <v>14</v>
      </c>
      <c r="F5092" t="str">
        <f t="shared" si="79"/>
        <v>Non-Residential|50|41775|Per Ton|14</v>
      </c>
      <c r="I5092">
        <v>0.90764535999999996</v>
      </c>
      <c r="K5092">
        <v>1.3656026000000001</v>
      </c>
      <c r="L5092">
        <v>715</v>
      </c>
      <c r="O5092">
        <v>0.93874385000000005</v>
      </c>
      <c r="P5092">
        <v>91.070273999999998</v>
      </c>
      <c r="Q5092">
        <v>1.6768913999999999</v>
      </c>
      <c r="R5092">
        <v>715</v>
      </c>
      <c r="S5092">
        <v>13</v>
      </c>
      <c r="T5092">
        <v>16</v>
      </c>
      <c r="U5092">
        <v>1.119702</v>
      </c>
      <c r="V5092">
        <v>1.0162929999999999</v>
      </c>
      <c r="W5092">
        <v>3327</v>
      </c>
      <c r="X5092">
        <v>-3.1098500000000001E-2</v>
      </c>
      <c r="Y5092">
        <v>7.7548800000000001E-2</v>
      </c>
      <c r="Z5092">
        <v>5.1070600000000001E-2</v>
      </c>
      <c r="AA5092">
        <v>6.2712199999999996E-2</v>
      </c>
      <c r="AB5092">
        <v>5.7183900000000003E-2</v>
      </c>
      <c r="AC5092">
        <v>8.0876600000000007E-2</v>
      </c>
      <c r="AD5092">
        <v>8.4869399999999998E-2</v>
      </c>
      <c r="AE5092">
        <v>-0.13474610000000001</v>
      </c>
      <c r="AF5092">
        <v>-7.3510199999999998E-2</v>
      </c>
      <c r="AG5092">
        <v>-3.1098500000000001E-2</v>
      </c>
      <c r="AH5092">
        <v>1.13133E-2</v>
      </c>
      <c r="AI5092">
        <v>7.2549100000000005E-2</v>
      </c>
      <c r="AJ5092">
        <v>-3.1215699999999999E-2</v>
      </c>
      <c r="AK5092">
        <v>3.3043299999999998E-2</v>
      </c>
      <c r="AL5092">
        <v>7.7548800000000001E-2</v>
      </c>
      <c r="AM5092">
        <v>0.12205439999999999</v>
      </c>
      <c r="AN5092">
        <v>0.18631339999999999</v>
      </c>
    </row>
    <row r="5093" spans="1:40" x14ac:dyDescent="0.25">
      <c r="A5093" t="s">
        <v>65</v>
      </c>
      <c r="B5093" t="s">
        <v>24</v>
      </c>
      <c r="C5093" s="3">
        <v>41775</v>
      </c>
      <c r="D5093" t="s">
        <v>66</v>
      </c>
      <c r="E5093" s="2">
        <v>14</v>
      </c>
      <c r="F5093" t="str">
        <f t="shared" si="79"/>
        <v>Residential|All|41775|Per Device|14</v>
      </c>
      <c r="I5093">
        <v>1.2045897999999999</v>
      </c>
      <c r="K5093">
        <v>1.3999537</v>
      </c>
      <c r="L5093">
        <v>1388</v>
      </c>
      <c r="O5093">
        <v>1.0897705</v>
      </c>
      <c r="P5093">
        <v>93.328232</v>
      </c>
      <c r="Q5093">
        <v>1.1431328000000001</v>
      </c>
      <c r="R5093">
        <v>1341</v>
      </c>
      <c r="S5093">
        <v>13</v>
      </c>
      <c r="T5093">
        <v>16</v>
      </c>
      <c r="U5093">
        <v>1.0832059999999999</v>
      </c>
      <c r="V5093">
        <v>1.304819</v>
      </c>
      <c r="W5093">
        <v>22395</v>
      </c>
      <c r="X5093">
        <v>0.1148193</v>
      </c>
      <c r="Y5093" s="6">
        <v>0.2150483</v>
      </c>
      <c r="Z5093">
        <v>3.7576699999999998E-2</v>
      </c>
      <c r="AA5093">
        <v>3.1216399999999998E-2</v>
      </c>
      <c r="AB5093">
        <v>4.0703299999999998E-2</v>
      </c>
      <c r="AC5093">
        <v>4.8851499999999999E-2</v>
      </c>
      <c r="AD5093">
        <v>5.1295399999999998E-2</v>
      </c>
      <c r="AE5093">
        <v>5.2213599999999999E-2</v>
      </c>
      <c r="AF5093">
        <v>8.9201500000000003E-2</v>
      </c>
      <c r="AG5093">
        <v>0.1148193</v>
      </c>
      <c r="AH5093">
        <v>0.14043710000000001</v>
      </c>
      <c r="AI5093">
        <v>0.1774251</v>
      </c>
      <c r="AJ5093">
        <v>0.14931059999999999</v>
      </c>
      <c r="AK5093">
        <v>0.18814900000000001</v>
      </c>
      <c r="AL5093" s="6">
        <v>0.2150483</v>
      </c>
      <c r="AM5093">
        <v>0.24194769999999999</v>
      </c>
      <c r="AN5093">
        <v>0.28078609999999998</v>
      </c>
    </row>
    <row r="5094" spans="1:40" x14ac:dyDescent="0.25">
      <c r="A5094" t="s">
        <v>65</v>
      </c>
      <c r="B5094" t="s">
        <v>24</v>
      </c>
      <c r="C5094" s="3">
        <v>41775</v>
      </c>
      <c r="D5094" t="s">
        <v>68</v>
      </c>
      <c r="E5094" s="2">
        <v>14</v>
      </c>
      <c r="F5094" t="str">
        <f t="shared" si="79"/>
        <v>Residential|All|41775|Per Ton|14</v>
      </c>
      <c r="I5094">
        <v>0.33740726999999998</v>
      </c>
      <c r="K5094">
        <v>0.39212896000000003</v>
      </c>
      <c r="L5094">
        <v>1388</v>
      </c>
      <c r="O5094">
        <v>0.30524622000000001</v>
      </c>
      <c r="P5094">
        <v>93.328232</v>
      </c>
      <c r="Q5094">
        <v>0.32019308000000002</v>
      </c>
      <c r="R5094">
        <v>1341</v>
      </c>
      <c r="S5094">
        <v>13</v>
      </c>
      <c r="T5094">
        <v>16</v>
      </c>
      <c r="U5094">
        <v>1.0832059999999999</v>
      </c>
      <c r="V5094">
        <v>0.36548160000000002</v>
      </c>
      <c r="W5094">
        <v>22395</v>
      </c>
      <c r="X5094">
        <v>3.2161000000000002E-2</v>
      </c>
      <c r="Y5094">
        <v>6.0235299999999999E-2</v>
      </c>
      <c r="Z5094">
        <v>1.05253E-2</v>
      </c>
      <c r="AA5094">
        <v>8.7437000000000001E-3</v>
      </c>
      <c r="AB5094">
        <v>1.1401100000000001E-2</v>
      </c>
      <c r="AC5094">
        <v>1.36834E-2</v>
      </c>
      <c r="AD5094">
        <v>1.4367899999999999E-2</v>
      </c>
      <c r="AE5094">
        <v>1.46251E-2</v>
      </c>
      <c r="AF5094">
        <v>2.4985500000000001E-2</v>
      </c>
      <c r="AG5094">
        <v>3.2161000000000002E-2</v>
      </c>
      <c r="AH5094">
        <v>3.9336599999999999E-2</v>
      </c>
      <c r="AI5094">
        <v>4.9696999999999998E-2</v>
      </c>
      <c r="AJ5094">
        <v>4.1822100000000001E-2</v>
      </c>
      <c r="AK5094">
        <v>5.2700799999999999E-2</v>
      </c>
      <c r="AL5094">
        <v>6.0235299999999999E-2</v>
      </c>
      <c r="AM5094">
        <v>6.7769899999999994E-2</v>
      </c>
      <c r="AN5094">
        <v>7.8648599999999999E-2</v>
      </c>
    </row>
    <row r="5095" spans="1:40" x14ac:dyDescent="0.25">
      <c r="A5095" t="s">
        <v>65</v>
      </c>
      <c r="B5095">
        <v>50</v>
      </c>
      <c r="C5095" s="3">
        <v>41775</v>
      </c>
      <c r="D5095" t="s">
        <v>66</v>
      </c>
      <c r="E5095" s="2">
        <v>14</v>
      </c>
      <c r="F5095" t="str">
        <f t="shared" si="79"/>
        <v>Residential|50|41775|Per Device|14</v>
      </c>
      <c r="I5095">
        <v>1.3187916</v>
      </c>
      <c r="K5095">
        <v>1.4755927</v>
      </c>
      <c r="L5095">
        <v>707</v>
      </c>
      <c r="O5095">
        <v>1.3143814</v>
      </c>
      <c r="P5095">
        <v>93.917259000000001</v>
      </c>
      <c r="Q5095">
        <v>1.3298160000000001</v>
      </c>
      <c r="R5095">
        <v>679</v>
      </c>
      <c r="S5095">
        <v>13</v>
      </c>
      <c r="T5095">
        <v>16</v>
      </c>
      <c r="U5095">
        <v>1.0626960000000001</v>
      </c>
      <c r="V5095">
        <v>1.401475</v>
      </c>
      <c r="W5095">
        <v>11772</v>
      </c>
      <c r="X5095">
        <v>4.4102000000000004E-3</v>
      </c>
      <c r="Y5095">
        <v>8.7093799999999999E-2</v>
      </c>
      <c r="Z5095">
        <v>5.54954E-2</v>
      </c>
      <c r="AA5095">
        <v>5.1033700000000001E-2</v>
      </c>
      <c r="AB5095">
        <v>5.8974699999999998E-2</v>
      </c>
      <c r="AC5095">
        <v>7.5393399999999999E-2</v>
      </c>
      <c r="AD5095">
        <v>7.7990100000000007E-2</v>
      </c>
      <c r="AE5095">
        <v>-9.2210399999999998E-2</v>
      </c>
      <c r="AF5095">
        <v>-3.5126200000000003E-2</v>
      </c>
      <c r="AG5095">
        <v>4.4102000000000004E-3</v>
      </c>
      <c r="AH5095">
        <v>4.3946499999999999E-2</v>
      </c>
      <c r="AI5095">
        <v>0.1010308</v>
      </c>
      <c r="AJ5095">
        <v>-1.2854600000000001E-2</v>
      </c>
      <c r="AK5095">
        <v>4.6195699999999999E-2</v>
      </c>
      <c r="AL5095">
        <v>8.7093799999999999E-2</v>
      </c>
      <c r="AM5095">
        <v>0.12799179999999999</v>
      </c>
      <c r="AN5095">
        <v>0.18704209999999999</v>
      </c>
    </row>
    <row r="5096" spans="1:40" x14ac:dyDescent="0.25">
      <c r="A5096" t="s">
        <v>65</v>
      </c>
      <c r="B5096">
        <v>50</v>
      </c>
      <c r="C5096" s="3">
        <v>41775</v>
      </c>
      <c r="D5096" t="s">
        <v>68</v>
      </c>
      <c r="E5096" s="2">
        <v>14</v>
      </c>
      <c r="F5096" t="str">
        <f t="shared" si="79"/>
        <v>Residential|50|41775|Per Ton|14</v>
      </c>
      <c r="I5096">
        <v>0.37531909000000002</v>
      </c>
      <c r="K5096">
        <v>0.41994358999999998</v>
      </c>
      <c r="L5096">
        <v>707</v>
      </c>
      <c r="O5096">
        <v>0.37406398000000002</v>
      </c>
      <c r="P5096">
        <v>93.917259000000001</v>
      </c>
      <c r="Q5096">
        <v>0.37845655</v>
      </c>
      <c r="R5096">
        <v>679</v>
      </c>
      <c r="S5096">
        <v>13</v>
      </c>
      <c r="T5096">
        <v>16</v>
      </c>
      <c r="U5096">
        <v>1.0626960000000001</v>
      </c>
      <c r="V5096">
        <v>0.39885029999999999</v>
      </c>
      <c r="W5096">
        <v>11772</v>
      </c>
      <c r="X5096">
        <v>1.2551000000000001E-3</v>
      </c>
      <c r="Y5096">
        <v>2.4786300000000001E-2</v>
      </c>
      <c r="Z5096">
        <v>1.5793600000000001E-2</v>
      </c>
      <c r="AA5096">
        <v>1.45238E-2</v>
      </c>
      <c r="AB5096">
        <v>1.6783800000000001E-2</v>
      </c>
      <c r="AC5096">
        <v>2.14565E-2</v>
      </c>
      <c r="AD5096">
        <v>2.2195400000000001E-2</v>
      </c>
      <c r="AE5096">
        <v>-2.6242399999999999E-2</v>
      </c>
      <c r="AF5096">
        <v>-9.9967000000000007E-3</v>
      </c>
      <c r="AG5096">
        <v>1.2551000000000001E-3</v>
      </c>
      <c r="AH5096">
        <v>1.25069E-2</v>
      </c>
      <c r="AI5096">
        <v>2.8752699999999999E-2</v>
      </c>
      <c r="AJ5096">
        <v>-3.6583000000000002E-3</v>
      </c>
      <c r="AK5096">
        <v>1.3147000000000001E-2</v>
      </c>
      <c r="AL5096">
        <v>2.4786300000000001E-2</v>
      </c>
      <c r="AM5096">
        <v>3.6425600000000002E-2</v>
      </c>
      <c r="AN5096">
        <v>5.3230899999999998E-2</v>
      </c>
    </row>
    <row r="5097" spans="1:40" x14ac:dyDescent="0.25">
      <c r="A5097" t="s">
        <v>65</v>
      </c>
      <c r="B5097">
        <v>100</v>
      </c>
      <c r="C5097" s="3">
        <v>41775</v>
      </c>
      <c r="D5097" t="s">
        <v>66</v>
      </c>
      <c r="E5097" s="2">
        <v>14</v>
      </c>
      <c r="F5097" t="str">
        <f t="shared" si="79"/>
        <v>Residential|100|41775|Per Device|14</v>
      </c>
      <c r="I5097">
        <v>1.0816954999999999</v>
      </c>
      <c r="K5097">
        <v>1.3132907</v>
      </c>
      <c r="L5097">
        <v>681</v>
      </c>
      <c r="O5097">
        <v>0.84973725</v>
      </c>
      <c r="P5097">
        <v>92.661857999999995</v>
      </c>
      <c r="Q5097">
        <v>0.86990690999999998</v>
      </c>
      <c r="R5097">
        <v>662</v>
      </c>
      <c r="S5097">
        <v>13</v>
      </c>
      <c r="T5097">
        <v>16</v>
      </c>
      <c r="U5097">
        <v>1.110833</v>
      </c>
      <c r="V5097">
        <v>1.2015830000000001</v>
      </c>
      <c r="W5097">
        <v>10623</v>
      </c>
      <c r="X5097">
        <v>0.2319582</v>
      </c>
      <c r="Y5097">
        <v>0.35184530000000003</v>
      </c>
      <c r="Z5097">
        <v>5.0325399999999999E-2</v>
      </c>
      <c r="AA5097">
        <v>3.3809899999999997E-2</v>
      </c>
      <c r="AB5097">
        <v>5.5903099999999997E-2</v>
      </c>
      <c r="AC5097">
        <v>6.0628000000000001E-2</v>
      </c>
      <c r="AD5097">
        <v>6.5332000000000001E-2</v>
      </c>
      <c r="AE5097">
        <v>0.15426029999999999</v>
      </c>
      <c r="AF5097">
        <v>0.20016490000000001</v>
      </c>
      <c r="AG5097">
        <v>0.2319582</v>
      </c>
      <c r="AH5097">
        <v>0.26375159999999997</v>
      </c>
      <c r="AI5097">
        <v>0.30965609999999999</v>
      </c>
      <c r="AJ5097">
        <v>0.268119</v>
      </c>
      <c r="AK5097">
        <v>0.31758520000000001</v>
      </c>
      <c r="AL5097">
        <v>0.35184530000000003</v>
      </c>
      <c r="AM5097">
        <v>0.38610539999999999</v>
      </c>
      <c r="AN5097">
        <v>0.4355716</v>
      </c>
    </row>
    <row r="5098" spans="1:40" x14ac:dyDescent="0.25">
      <c r="A5098" t="s">
        <v>65</v>
      </c>
      <c r="B5098">
        <v>100</v>
      </c>
      <c r="C5098" s="3">
        <v>41775</v>
      </c>
      <c r="D5098" t="s">
        <v>68</v>
      </c>
      <c r="E5098" s="2">
        <v>14</v>
      </c>
      <c r="F5098" t="str">
        <f t="shared" si="79"/>
        <v>Residential|100|41775|Per Ton|14</v>
      </c>
      <c r="I5098">
        <v>0.29804705999999997</v>
      </c>
      <c r="K5098">
        <v>0.36186011000000001</v>
      </c>
      <c r="L5098">
        <v>681</v>
      </c>
      <c r="O5098">
        <v>0.23413401</v>
      </c>
      <c r="P5098">
        <v>92.661857999999995</v>
      </c>
      <c r="Q5098">
        <v>0.2396915</v>
      </c>
      <c r="R5098">
        <v>662</v>
      </c>
      <c r="S5098">
        <v>13</v>
      </c>
      <c r="T5098">
        <v>16</v>
      </c>
      <c r="U5098">
        <v>1.110833</v>
      </c>
      <c r="V5098">
        <v>0.3310804</v>
      </c>
      <c r="W5098">
        <v>10623</v>
      </c>
      <c r="X5098">
        <v>6.39131E-2</v>
      </c>
      <c r="Y5098">
        <v>9.6946400000000002E-2</v>
      </c>
      <c r="Z5098">
        <v>1.38665E-2</v>
      </c>
      <c r="AA5098">
        <v>9.3159000000000002E-3</v>
      </c>
      <c r="AB5098">
        <v>1.5403399999999999E-2</v>
      </c>
      <c r="AC5098">
        <v>1.6705299999999999E-2</v>
      </c>
      <c r="AD5098">
        <v>1.8001400000000001E-2</v>
      </c>
      <c r="AE5098">
        <v>4.2504399999999998E-2</v>
      </c>
      <c r="AF5098">
        <v>5.5152800000000002E-2</v>
      </c>
      <c r="AG5098">
        <v>6.39131E-2</v>
      </c>
      <c r="AH5098">
        <v>7.2673299999999996E-2</v>
      </c>
      <c r="AI5098">
        <v>8.53217E-2</v>
      </c>
      <c r="AJ5098">
        <v>7.3876700000000003E-2</v>
      </c>
      <c r="AK5098">
        <v>8.7506399999999998E-2</v>
      </c>
      <c r="AL5098">
        <v>9.6946400000000002E-2</v>
      </c>
      <c r="AM5098">
        <v>0.1063863</v>
      </c>
      <c r="AN5098">
        <v>0.1200161</v>
      </c>
    </row>
    <row r="5099" spans="1:40" x14ac:dyDescent="0.25">
      <c r="A5099" t="s">
        <v>24</v>
      </c>
      <c r="B5099" t="s">
        <v>24</v>
      </c>
      <c r="C5099" s="3">
        <v>41775</v>
      </c>
      <c r="D5099" t="s">
        <v>66</v>
      </c>
      <c r="E5099" s="2">
        <v>15</v>
      </c>
      <c r="F5099" t="str">
        <f t="shared" si="79"/>
        <v>All|All|41775|Per Device|15</v>
      </c>
      <c r="I5099">
        <v>1.9231818000000001</v>
      </c>
      <c r="K5099">
        <v>4.1545961</v>
      </c>
      <c r="L5099">
        <v>2823</v>
      </c>
      <c r="O5099">
        <v>1.8770662</v>
      </c>
      <c r="P5099">
        <v>91.067954999999998</v>
      </c>
      <c r="Q5099">
        <v>5.1654739999999997</v>
      </c>
      <c r="R5099">
        <v>2781</v>
      </c>
      <c r="S5099">
        <v>13</v>
      </c>
      <c r="T5099">
        <v>16</v>
      </c>
      <c r="U5099">
        <v>1.134309</v>
      </c>
      <c r="V5099">
        <v>2.1814830000000001</v>
      </c>
      <c r="W5099">
        <v>27058</v>
      </c>
      <c r="X5099">
        <v>4.61156E-2</v>
      </c>
      <c r="Y5099">
        <v>0.30441629999999997</v>
      </c>
      <c r="Z5099">
        <v>7.8194E-2</v>
      </c>
      <c r="AA5099">
        <v>9.7951200000000002E-2</v>
      </c>
      <c r="AB5099">
        <v>8.8696200000000003E-2</v>
      </c>
      <c r="AC5099">
        <v>0.12533449999999999</v>
      </c>
      <c r="AD5099">
        <v>0.1321418</v>
      </c>
      <c r="AE5099">
        <v>-0.1145071</v>
      </c>
      <c r="AF5099">
        <v>-1.96099E-2</v>
      </c>
      <c r="AG5099">
        <v>4.61156E-2</v>
      </c>
      <c r="AH5099">
        <v>0.111841</v>
      </c>
      <c r="AI5099">
        <v>0.20673820000000001</v>
      </c>
      <c r="AJ5099">
        <v>0.13506989999999999</v>
      </c>
      <c r="AK5099">
        <v>0.2351211</v>
      </c>
      <c r="AL5099">
        <v>0.30441629999999997</v>
      </c>
      <c r="AM5099">
        <v>0.37371149999999997</v>
      </c>
      <c r="AN5099">
        <v>0.47376279999999998</v>
      </c>
    </row>
    <row r="5100" spans="1:40" x14ac:dyDescent="0.25">
      <c r="A5100" t="s">
        <v>24</v>
      </c>
      <c r="B5100" t="s">
        <v>24</v>
      </c>
      <c r="C5100" s="3">
        <v>41775</v>
      </c>
      <c r="D5100" t="s">
        <v>68</v>
      </c>
      <c r="E5100" s="2">
        <v>15</v>
      </c>
      <c r="F5100" t="str">
        <f t="shared" si="79"/>
        <v>All|All|41775|Per Ton|15</v>
      </c>
      <c r="I5100">
        <v>0.52531622</v>
      </c>
      <c r="K5100">
        <v>1.1348259999999999</v>
      </c>
      <c r="L5100">
        <v>2823</v>
      </c>
      <c r="O5100">
        <v>0.51271977999999996</v>
      </c>
      <c r="P5100">
        <v>91.067954999999998</v>
      </c>
      <c r="Q5100">
        <v>1.4109468000000001</v>
      </c>
      <c r="R5100">
        <v>2781</v>
      </c>
      <c r="S5100">
        <v>13</v>
      </c>
      <c r="T5100">
        <v>16</v>
      </c>
      <c r="U5100">
        <v>1.134309</v>
      </c>
      <c r="V5100">
        <v>0.59587100000000004</v>
      </c>
      <c r="W5100">
        <v>27058</v>
      </c>
      <c r="X5100">
        <v>1.2596400000000001E-2</v>
      </c>
      <c r="Y5100">
        <v>8.3151199999999995E-2</v>
      </c>
      <c r="Z5100">
        <v>2.1358700000000001E-2</v>
      </c>
      <c r="AA5100">
        <v>2.6755299999999999E-2</v>
      </c>
      <c r="AB5100">
        <v>2.42273E-2</v>
      </c>
      <c r="AC5100">
        <v>3.4235099999999997E-2</v>
      </c>
      <c r="AD5100">
        <v>3.6094500000000002E-2</v>
      </c>
      <c r="AE5100">
        <v>-3.12775E-2</v>
      </c>
      <c r="AF5100">
        <v>-5.3563999999999999E-3</v>
      </c>
      <c r="AG5100">
        <v>1.2596400000000001E-2</v>
      </c>
      <c r="AH5100">
        <v>3.0549300000000001E-2</v>
      </c>
      <c r="AI5100">
        <v>5.6470399999999997E-2</v>
      </c>
      <c r="AJ5100">
        <v>3.6894299999999998E-2</v>
      </c>
      <c r="AK5100">
        <v>6.4223199999999994E-2</v>
      </c>
      <c r="AL5100">
        <v>8.3151199999999995E-2</v>
      </c>
      <c r="AM5100">
        <v>0.10207919999999999</v>
      </c>
      <c r="AN5100">
        <v>0.1294081</v>
      </c>
    </row>
    <row r="5101" spans="1:40" x14ac:dyDescent="0.25">
      <c r="A5101" t="s">
        <v>64</v>
      </c>
      <c r="B5101" t="s">
        <v>24</v>
      </c>
      <c r="C5101" s="3">
        <v>41775</v>
      </c>
      <c r="D5101" t="s">
        <v>66</v>
      </c>
      <c r="E5101" s="2">
        <v>15</v>
      </c>
      <c r="F5101" t="str">
        <f t="shared" si="79"/>
        <v>Non-Residential|All|41775|Per Device|15</v>
      </c>
      <c r="I5101">
        <v>3.5455328000000002</v>
      </c>
      <c r="K5101">
        <v>5.1704834000000002</v>
      </c>
      <c r="L5101">
        <v>1435</v>
      </c>
      <c r="O5101">
        <v>3.6532051000000001</v>
      </c>
      <c r="P5101">
        <v>90.025558000000004</v>
      </c>
      <c r="Q5101">
        <v>6.7371824</v>
      </c>
      <c r="R5101">
        <v>1440</v>
      </c>
      <c r="S5101">
        <v>13</v>
      </c>
      <c r="T5101">
        <v>16</v>
      </c>
      <c r="U5101">
        <v>1.1416649999999999</v>
      </c>
      <c r="V5101">
        <v>4.0478120000000004</v>
      </c>
      <c r="W5101">
        <v>4663</v>
      </c>
      <c r="X5101">
        <v>-0.1076723</v>
      </c>
      <c r="Y5101">
        <v>0.39460640000000002</v>
      </c>
      <c r="Z5101">
        <v>0.13649140000000001</v>
      </c>
      <c r="AA5101">
        <v>0.17754030000000001</v>
      </c>
      <c r="AB5101">
        <v>0.1558274</v>
      </c>
      <c r="AC5101">
        <v>0.223943</v>
      </c>
      <c r="AD5101">
        <v>0.23622609999999999</v>
      </c>
      <c r="AE5101">
        <v>-0.39466679999999998</v>
      </c>
      <c r="AF5101">
        <v>-0.22510810000000001</v>
      </c>
      <c r="AG5101">
        <v>-0.1076723</v>
      </c>
      <c r="AH5101">
        <v>9.7634999999999996E-3</v>
      </c>
      <c r="AI5101">
        <v>0.17932219999999999</v>
      </c>
      <c r="AJ5101">
        <v>9.1870499999999994E-2</v>
      </c>
      <c r="AK5101">
        <v>0.27072940000000001</v>
      </c>
      <c r="AL5101">
        <v>0.39460640000000002</v>
      </c>
      <c r="AM5101">
        <v>0.51848349999999999</v>
      </c>
      <c r="AN5101">
        <v>0.69734229999999997</v>
      </c>
    </row>
    <row r="5102" spans="1:40" x14ac:dyDescent="0.25">
      <c r="A5102" t="s">
        <v>64</v>
      </c>
      <c r="B5102" t="s">
        <v>24</v>
      </c>
      <c r="C5102" s="3">
        <v>41775</v>
      </c>
      <c r="D5102" t="s">
        <v>68</v>
      </c>
      <c r="E5102" s="2">
        <v>15</v>
      </c>
      <c r="F5102" t="str">
        <f t="shared" si="79"/>
        <v>Non-Residential|All|41775|Per Ton|15</v>
      </c>
      <c r="I5102">
        <v>0.91363870999999997</v>
      </c>
      <c r="K5102">
        <v>1.3323678000000001</v>
      </c>
      <c r="L5102">
        <v>1435</v>
      </c>
      <c r="O5102">
        <v>0.94138449000000002</v>
      </c>
      <c r="P5102">
        <v>90.025558000000004</v>
      </c>
      <c r="Q5102">
        <v>1.7360861999999999</v>
      </c>
      <c r="R5102">
        <v>1440</v>
      </c>
      <c r="S5102">
        <v>13</v>
      </c>
      <c r="T5102">
        <v>16</v>
      </c>
      <c r="U5102">
        <v>1.1416649999999999</v>
      </c>
      <c r="V5102">
        <v>1.0430699999999999</v>
      </c>
      <c r="W5102">
        <v>4663</v>
      </c>
      <c r="X5102">
        <v>-2.7745800000000001E-2</v>
      </c>
      <c r="Y5102">
        <v>0.1016851</v>
      </c>
      <c r="Z5102">
        <v>3.5172099999999998E-2</v>
      </c>
      <c r="AA5102">
        <v>4.5749900000000003E-2</v>
      </c>
      <c r="AB5102">
        <v>4.0154799999999997E-2</v>
      </c>
      <c r="AC5102">
        <v>5.7707300000000003E-2</v>
      </c>
      <c r="AD5102">
        <v>6.0872500000000003E-2</v>
      </c>
      <c r="AE5102">
        <v>-0.1017006</v>
      </c>
      <c r="AF5102">
        <v>-5.8007499999999997E-2</v>
      </c>
      <c r="AG5102">
        <v>-2.7745800000000001E-2</v>
      </c>
      <c r="AH5102">
        <v>2.5159000000000002E-3</v>
      </c>
      <c r="AI5102">
        <v>4.6209100000000003E-2</v>
      </c>
      <c r="AJ5102">
        <v>2.3673900000000001E-2</v>
      </c>
      <c r="AK5102">
        <v>6.9763599999999995E-2</v>
      </c>
      <c r="AL5102">
        <v>0.1016851</v>
      </c>
      <c r="AM5102">
        <v>0.13360669999999999</v>
      </c>
      <c r="AN5102">
        <v>0.1796963</v>
      </c>
    </row>
    <row r="5103" spans="1:40" x14ac:dyDescent="0.25">
      <c r="A5103" t="s">
        <v>64</v>
      </c>
      <c r="B5103">
        <v>30</v>
      </c>
      <c r="C5103" s="3">
        <v>41775</v>
      </c>
      <c r="D5103" t="s">
        <v>66</v>
      </c>
      <c r="E5103" s="2">
        <v>15</v>
      </c>
      <c r="F5103" t="str">
        <f t="shared" si="79"/>
        <v>Non-Residential|30|41775|Per Device|15</v>
      </c>
      <c r="I5103">
        <v>3.4806707000000001</v>
      </c>
      <c r="K5103">
        <v>4.7845076999999998</v>
      </c>
      <c r="L5103">
        <v>720</v>
      </c>
      <c r="O5103">
        <v>3.8214568</v>
      </c>
      <c r="P5103">
        <v>90.420647000000002</v>
      </c>
      <c r="Q5103">
        <v>7.1220156000000001</v>
      </c>
      <c r="R5103">
        <v>725</v>
      </c>
      <c r="S5103">
        <v>13</v>
      </c>
      <c r="T5103">
        <v>16</v>
      </c>
      <c r="U5103">
        <v>1.1846920000000001</v>
      </c>
      <c r="V5103">
        <v>4.1235229999999996</v>
      </c>
      <c r="W5103">
        <v>1336</v>
      </c>
      <c r="X5103">
        <v>-0.34078609999999998</v>
      </c>
      <c r="Y5103">
        <v>0.30206640000000001</v>
      </c>
      <c r="Z5103">
        <v>0.1783081</v>
      </c>
      <c r="AA5103">
        <v>0.26450499999999999</v>
      </c>
      <c r="AB5103">
        <v>0.21124019999999999</v>
      </c>
      <c r="AC5103">
        <v>0.31899319999999998</v>
      </c>
      <c r="AD5103">
        <v>0.33850449999999999</v>
      </c>
      <c r="AE5103">
        <v>-0.74959240000000005</v>
      </c>
      <c r="AF5103">
        <v>-0.50806640000000003</v>
      </c>
      <c r="AG5103">
        <v>-0.34078609999999998</v>
      </c>
      <c r="AH5103">
        <v>-0.17350589999999999</v>
      </c>
      <c r="AI5103">
        <v>6.80201E-2</v>
      </c>
      <c r="AJ5103">
        <v>-0.13174459999999999</v>
      </c>
      <c r="AK5103">
        <v>0.1245545</v>
      </c>
      <c r="AL5103">
        <v>0.30206640000000001</v>
      </c>
      <c r="AM5103">
        <v>0.47957840000000002</v>
      </c>
      <c r="AN5103">
        <v>0.73587740000000001</v>
      </c>
    </row>
    <row r="5104" spans="1:40" x14ac:dyDescent="0.25">
      <c r="A5104" t="s">
        <v>64</v>
      </c>
      <c r="B5104">
        <v>30</v>
      </c>
      <c r="C5104" s="3">
        <v>41775</v>
      </c>
      <c r="D5104" t="s">
        <v>68</v>
      </c>
      <c r="E5104" s="2">
        <v>15</v>
      </c>
      <c r="F5104" t="str">
        <f t="shared" si="79"/>
        <v>Non-Residential|30|41775|Per Ton|15</v>
      </c>
      <c r="I5104">
        <v>0.89581496999999999</v>
      </c>
      <c r="K5104">
        <v>1.2313814999999999</v>
      </c>
      <c r="L5104">
        <v>720</v>
      </c>
      <c r="O5104">
        <v>0.98352258000000004</v>
      </c>
      <c r="P5104">
        <v>90.420647000000002</v>
      </c>
      <c r="Q5104">
        <v>1.8329823999999999</v>
      </c>
      <c r="R5104">
        <v>725</v>
      </c>
      <c r="S5104">
        <v>13</v>
      </c>
      <c r="T5104">
        <v>16</v>
      </c>
      <c r="U5104">
        <v>1.1846920000000001</v>
      </c>
      <c r="V5104">
        <v>1.0612649999999999</v>
      </c>
      <c r="W5104">
        <v>1336</v>
      </c>
      <c r="X5104">
        <v>-8.7707599999999997E-2</v>
      </c>
      <c r="Y5104">
        <v>7.7742400000000003E-2</v>
      </c>
      <c r="Z5104">
        <v>4.5890899999999998E-2</v>
      </c>
      <c r="AA5104">
        <v>6.8075300000000005E-2</v>
      </c>
      <c r="AB5104">
        <v>5.4366600000000001E-2</v>
      </c>
      <c r="AC5104">
        <v>8.20988E-2</v>
      </c>
      <c r="AD5104">
        <v>8.7120400000000001E-2</v>
      </c>
      <c r="AE5104">
        <v>-0.19292139999999999</v>
      </c>
      <c r="AF5104">
        <v>-0.1307603</v>
      </c>
      <c r="AG5104">
        <v>-8.7707599999999997E-2</v>
      </c>
      <c r="AH5104">
        <v>-4.4655E-2</v>
      </c>
      <c r="AI5104">
        <v>1.75062E-2</v>
      </c>
      <c r="AJ5104">
        <v>-3.3906899999999997E-2</v>
      </c>
      <c r="AK5104">
        <v>3.2056399999999999E-2</v>
      </c>
      <c r="AL5104">
        <v>7.7742400000000003E-2</v>
      </c>
      <c r="AM5104">
        <v>0.12342839999999999</v>
      </c>
      <c r="AN5104">
        <v>0.1893917</v>
      </c>
    </row>
    <row r="5105" spans="1:40" x14ac:dyDescent="0.25">
      <c r="A5105" t="s">
        <v>64</v>
      </c>
      <c r="B5105">
        <v>50</v>
      </c>
      <c r="C5105" s="3">
        <v>41775</v>
      </c>
      <c r="D5105" t="s">
        <v>66</v>
      </c>
      <c r="E5105" s="2">
        <v>15</v>
      </c>
      <c r="F5105" t="str">
        <f t="shared" si="79"/>
        <v>Non-Residential|50|41775|Per Device|15</v>
      </c>
      <c r="I5105">
        <v>3.5665707000000002</v>
      </c>
      <c r="K5105">
        <v>5.3357346000000003</v>
      </c>
      <c r="L5105">
        <v>715</v>
      </c>
      <c r="O5105">
        <v>3.5519254999999998</v>
      </c>
      <c r="P5105">
        <v>89.857132000000007</v>
      </c>
      <c r="Q5105">
        <v>6.3799359999999998</v>
      </c>
      <c r="R5105">
        <v>715</v>
      </c>
      <c r="S5105">
        <v>13</v>
      </c>
      <c r="T5105">
        <v>16</v>
      </c>
      <c r="U5105">
        <v>1.119702</v>
      </c>
      <c r="V5105">
        <v>3.9934980000000002</v>
      </c>
      <c r="W5105">
        <v>3327</v>
      </c>
      <c r="X5105">
        <v>1.4645200000000001E-2</v>
      </c>
      <c r="Y5105" s="6">
        <v>0.44157210000000002</v>
      </c>
      <c r="Z5105">
        <v>0.19954520000000001</v>
      </c>
      <c r="AA5105">
        <v>0.23859610000000001</v>
      </c>
      <c r="AB5105">
        <v>0.2234312</v>
      </c>
      <c r="AC5105">
        <v>0.31104080000000001</v>
      </c>
      <c r="AD5105">
        <v>0.32687850000000002</v>
      </c>
      <c r="AE5105">
        <v>-0.38396960000000002</v>
      </c>
      <c r="AF5105">
        <v>-0.14846480000000001</v>
      </c>
      <c r="AG5105">
        <v>1.4645200000000001E-2</v>
      </c>
      <c r="AH5105">
        <v>0.1777551</v>
      </c>
      <c r="AI5105">
        <v>0.41326000000000002</v>
      </c>
      <c r="AJ5105">
        <v>2.2660400000000001E-2</v>
      </c>
      <c r="AK5105">
        <v>0.27015679999999997</v>
      </c>
      <c r="AL5105" s="6">
        <v>0.44157210000000002</v>
      </c>
      <c r="AM5105">
        <v>0.61298730000000001</v>
      </c>
      <c r="AN5105">
        <v>0.86048380000000002</v>
      </c>
    </row>
    <row r="5106" spans="1:40" x14ac:dyDescent="0.25">
      <c r="A5106" t="s">
        <v>64</v>
      </c>
      <c r="B5106">
        <v>50</v>
      </c>
      <c r="C5106" s="3">
        <v>41775</v>
      </c>
      <c r="D5106" t="s">
        <v>68</v>
      </c>
      <c r="E5106" s="2">
        <v>15</v>
      </c>
      <c r="F5106" t="str">
        <f t="shared" si="79"/>
        <v>Non-Residential|50|41775|Per Ton|15</v>
      </c>
      <c r="I5106">
        <v>0.91961651</v>
      </c>
      <c r="K5106">
        <v>1.3757836000000001</v>
      </c>
      <c r="L5106">
        <v>715</v>
      </c>
      <c r="O5106">
        <v>0.91584034999999997</v>
      </c>
      <c r="P5106">
        <v>89.857132000000007</v>
      </c>
      <c r="Q5106">
        <v>1.645024</v>
      </c>
      <c r="R5106">
        <v>715</v>
      </c>
      <c r="S5106">
        <v>13</v>
      </c>
      <c r="T5106">
        <v>16</v>
      </c>
      <c r="U5106">
        <v>1.119702</v>
      </c>
      <c r="V5106">
        <v>1.0296970000000001</v>
      </c>
      <c r="W5106">
        <v>3327</v>
      </c>
      <c r="X5106">
        <v>3.7762E-3</v>
      </c>
      <c r="Y5106" s="6">
        <v>0.1138565</v>
      </c>
      <c r="Z5106">
        <v>5.1451400000000001E-2</v>
      </c>
      <c r="AA5106">
        <v>6.1520400000000003E-2</v>
      </c>
      <c r="AB5106">
        <v>5.76102E-2</v>
      </c>
      <c r="AC5106">
        <v>8.0199800000000002E-2</v>
      </c>
      <c r="AD5106">
        <v>8.4283499999999997E-2</v>
      </c>
      <c r="AE5106">
        <v>-9.9003999999999995E-2</v>
      </c>
      <c r="AF5106">
        <v>-3.8280700000000001E-2</v>
      </c>
      <c r="AG5106">
        <v>3.7762E-3</v>
      </c>
      <c r="AH5106">
        <v>4.5832999999999999E-2</v>
      </c>
      <c r="AI5106">
        <v>0.10655630000000001</v>
      </c>
      <c r="AJ5106">
        <v>5.8428999999999998E-3</v>
      </c>
      <c r="AK5106">
        <v>6.9658200000000003E-2</v>
      </c>
      <c r="AL5106" s="6">
        <v>0.1138565</v>
      </c>
      <c r="AM5106">
        <v>0.1580548</v>
      </c>
      <c r="AN5106">
        <v>0.22187009999999999</v>
      </c>
    </row>
    <row r="5107" spans="1:40" x14ac:dyDescent="0.25">
      <c r="A5107" t="s">
        <v>65</v>
      </c>
      <c r="B5107" t="s">
        <v>24</v>
      </c>
      <c r="C5107" s="3">
        <v>41775</v>
      </c>
      <c r="D5107" t="s">
        <v>66</v>
      </c>
      <c r="E5107" s="2">
        <v>15</v>
      </c>
      <c r="F5107" t="str">
        <f t="shared" si="79"/>
        <v>Residential|All|41775|Per Device|15</v>
      </c>
      <c r="I5107">
        <v>1.3158377000000001</v>
      </c>
      <c r="K5107">
        <v>1.5247643</v>
      </c>
      <c r="L5107">
        <v>1388</v>
      </c>
      <c r="O5107">
        <v>1.1720785</v>
      </c>
      <c r="P5107">
        <v>91.278892999999997</v>
      </c>
      <c r="Q5107">
        <v>1.2043254999999999</v>
      </c>
      <c r="R5107">
        <v>1341</v>
      </c>
      <c r="S5107">
        <v>13</v>
      </c>
      <c r="T5107">
        <v>16</v>
      </c>
      <c r="U5107">
        <v>1.0832059999999999</v>
      </c>
      <c r="V5107">
        <v>1.4253229999999999</v>
      </c>
      <c r="W5107">
        <v>22395</v>
      </c>
      <c r="X5107">
        <v>0.1437591</v>
      </c>
      <c r="Y5107">
        <v>0.25324459999999999</v>
      </c>
      <c r="Z5107">
        <v>4.0926799999999999E-2</v>
      </c>
      <c r="AA5107">
        <v>3.2887399999999997E-2</v>
      </c>
      <c r="AB5107">
        <v>4.4332200000000002E-2</v>
      </c>
      <c r="AC5107">
        <v>5.25032E-2</v>
      </c>
      <c r="AD5107">
        <v>5.5198900000000002E-2</v>
      </c>
      <c r="AE5107">
        <v>7.6473600000000003E-2</v>
      </c>
      <c r="AF5107">
        <v>0.11622639999999999</v>
      </c>
      <c r="AG5107">
        <v>0.1437591</v>
      </c>
      <c r="AH5107">
        <v>0.17129179999999999</v>
      </c>
      <c r="AI5107">
        <v>0.2110447</v>
      </c>
      <c r="AJ5107">
        <v>0.18250430000000001</v>
      </c>
      <c r="AK5107">
        <v>0.2242982</v>
      </c>
      <c r="AL5107">
        <v>0.25324459999999999</v>
      </c>
      <c r="AM5107">
        <v>0.28219090000000002</v>
      </c>
      <c r="AN5107">
        <v>0.32398490000000002</v>
      </c>
    </row>
    <row r="5108" spans="1:40" x14ac:dyDescent="0.25">
      <c r="A5108" t="s">
        <v>65</v>
      </c>
      <c r="B5108" t="s">
        <v>24</v>
      </c>
      <c r="C5108" s="3">
        <v>41775</v>
      </c>
      <c r="D5108" t="s">
        <v>68</v>
      </c>
      <c r="E5108" s="2">
        <v>15</v>
      </c>
      <c r="F5108" t="str">
        <f t="shared" si="79"/>
        <v>Residential|All|41775|Per Ton|15</v>
      </c>
      <c r="I5108">
        <v>0.36856793999999998</v>
      </c>
      <c r="K5108">
        <v>0.42708857</v>
      </c>
      <c r="L5108">
        <v>1388</v>
      </c>
      <c r="O5108">
        <v>0.32830081</v>
      </c>
      <c r="P5108">
        <v>91.278892999999997</v>
      </c>
      <c r="Q5108">
        <v>0.33733321999999999</v>
      </c>
      <c r="R5108">
        <v>1341</v>
      </c>
      <c r="S5108">
        <v>13</v>
      </c>
      <c r="T5108">
        <v>16</v>
      </c>
      <c r="U5108">
        <v>1.0832059999999999</v>
      </c>
      <c r="V5108">
        <v>0.39923500000000001</v>
      </c>
      <c r="W5108">
        <v>22395</v>
      </c>
      <c r="X5108">
        <v>4.02671E-2</v>
      </c>
      <c r="Y5108">
        <v>7.0934200000000003E-2</v>
      </c>
      <c r="Z5108">
        <v>1.14637E-2</v>
      </c>
      <c r="AA5108">
        <v>9.2117999999999992E-3</v>
      </c>
      <c r="AB5108">
        <v>1.24175E-2</v>
      </c>
      <c r="AC5108">
        <v>1.4706199999999999E-2</v>
      </c>
      <c r="AD5108">
        <v>1.5461300000000001E-2</v>
      </c>
      <c r="AE5108">
        <v>2.1420399999999999E-2</v>
      </c>
      <c r="AF5108">
        <v>3.2555199999999999E-2</v>
      </c>
      <c r="AG5108">
        <v>4.02671E-2</v>
      </c>
      <c r="AH5108">
        <v>4.7979099999999997E-2</v>
      </c>
      <c r="AI5108">
        <v>5.9113899999999997E-2</v>
      </c>
      <c r="AJ5108">
        <v>5.1119699999999997E-2</v>
      </c>
      <c r="AK5108">
        <v>6.2826300000000002E-2</v>
      </c>
      <c r="AL5108">
        <v>7.0934200000000003E-2</v>
      </c>
      <c r="AM5108">
        <v>7.9042100000000004E-2</v>
      </c>
      <c r="AN5108">
        <v>9.0748599999999999E-2</v>
      </c>
    </row>
    <row r="5109" spans="1:40" x14ac:dyDescent="0.25">
      <c r="A5109" t="s">
        <v>65</v>
      </c>
      <c r="B5109">
        <v>50</v>
      </c>
      <c r="C5109" s="3">
        <v>41775</v>
      </c>
      <c r="D5109" t="s">
        <v>66</v>
      </c>
      <c r="E5109" s="2">
        <v>15</v>
      </c>
      <c r="F5109" t="str">
        <f t="shared" si="79"/>
        <v>Residential|50|41775|Per Device|15</v>
      </c>
      <c r="I5109">
        <v>1.4659678</v>
      </c>
      <c r="K5109">
        <v>1.6237132000000001</v>
      </c>
      <c r="L5109">
        <v>707</v>
      </c>
      <c r="O5109">
        <v>1.4444037000000001</v>
      </c>
      <c r="P5109">
        <v>91.753058999999993</v>
      </c>
      <c r="Q5109">
        <v>1.3874434</v>
      </c>
      <c r="R5109">
        <v>679</v>
      </c>
      <c r="S5109">
        <v>13</v>
      </c>
      <c r="T5109">
        <v>16</v>
      </c>
      <c r="U5109">
        <v>1.0626960000000001</v>
      </c>
      <c r="V5109">
        <v>1.557879</v>
      </c>
      <c r="W5109">
        <v>11772</v>
      </c>
      <c r="X5109">
        <v>2.1564E-2</v>
      </c>
      <c r="Y5109">
        <v>0.11347500000000001</v>
      </c>
      <c r="Z5109">
        <v>6.1066000000000002E-2</v>
      </c>
      <c r="AA5109">
        <v>5.3245199999999999E-2</v>
      </c>
      <c r="AB5109">
        <v>6.4894599999999997E-2</v>
      </c>
      <c r="AC5109">
        <v>8.10192E-2</v>
      </c>
      <c r="AD5109">
        <v>8.3942600000000006E-2</v>
      </c>
      <c r="AE5109">
        <v>-8.2266199999999998E-2</v>
      </c>
      <c r="AF5109">
        <v>-2.09225E-2</v>
      </c>
      <c r="AG5109">
        <v>2.1564E-2</v>
      </c>
      <c r="AH5109">
        <v>6.4050599999999999E-2</v>
      </c>
      <c r="AI5109">
        <v>0.12539429999999999</v>
      </c>
      <c r="AJ5109">
        <v>5.8982000000000001E-3</v>
      </c>
      <c r="AK5109">
        <v>6.9455500000000003E-2</v>
      </c>
      <c r="AL5109">
        <v>0.11347500000000001</v>
      </c>
      <c r="AM5109">
        <v>0.15749460000000001</v>
      </c>
      <c r="AN5109">
        <v>0.22105179999999999</v>
      </c>
    </row>
    <row r="5110" spans="1:40" x14ac:dyDescent="0.25">
      <c r="A5110" t="s">
        <v>65</v>
      </c>
      <c r="B5110">
        <v>50</v>
      </c>
      <c r="C5110" s="3">
        <v>41775</v>
      </c>
      <c r="D5110" t="s">
        <v>68</v>
      </c>
      <c r="E5110" s="2">
        <v>15</v>
      </c>
      <c r="F5110" t="str">
        <f t="shared" si="79"/>
        <v>Residential|50|41775|Per Ton|15</v>
      </c>
      <c r="I5110">
        <v>0.41720441000000003</v>
      </c>
      <c r="K5110">
        <v>0.46209769000000001</v>
      </c>
      <c r="L5110">
        <v>707</v>
      </c>
      <c r="O5110">
        <v>0.41106743000000001</v>
      </c>
      <c r="P5110">
        <v>91.753058999999993</v>
      </c>
      <c r="Q5110">
        <v>0.39485692</v>
      </c>
      <c r="R5110">
        <v>679</v>
      </c>
      <c r="S5110">
        <v>13</v>
      </c>
      <c r="T5110">
        <v>16</v>
      </c>
      <c r="U5110">
        <v>1.0626960000000001</v>
      </c>
      <c r="V5110">
        <v>0.44336170000000003</v>
      </c>
      <c r="W5110">
        <v>11772</v>
      </c>
      <c r="X5110">
        <v>6.1370000000000001E-3</v>
      </c>
      <c r="Y5110">
        <v>3.2294200000000002E-2</v>
      </c>
      <c r="Z5110">
        <v>1.7378999999999999E-2</v>
      </c>
      <c r="AA5110">
        <v>1.51532E-2</v>
      </c>
      <c r="AB5110">
        <v>1.8468600000000002E-2</v>
      </c>
      <c r="AC5110">
        <v>2.3057500000000002E-2</v>
      </c>
      <c r="AD5110">
        <v>2.3889500000000001E-2</v>
      </c>
      <c r="AE5110">
        <v>-2.34124E-2</v>
      </c>
      <c r="AF5110">
        <v>-5.9544000000000003E-3</v>
      </c>
      <c r="AG5110">
        <v>6.1370000000000001E-3</v>
      </c>
      <c r="AH5110">
        <v>1.8228399999999999E-2</v>
      </c>
      <c r="AI5110">
        <v>3.56864E-2</v>
      </c>
      <c r="AJ5110">
        <v>1.6785999999999999E-3</v>
      </c>
      <c r="AK5110">
        <v>1.9766599999999999E-2</v>
      </c>
      <c r="AL5110">
        <v>3.2294200000000002E-2</v>
      </c>
      <c r="AM5110">
        <v>4.4821899999999998E-2</v>
      </c>
      <c r="AN5110">
        <v>6.2909900000000005E-2</v>
      </c>
    </row>
    <row r="5111" spans="1:40" x14ac:dyDescent="0.25">
      <c r="A5111" t="s">
        <v>65</v>
      </c>
      <c r="B5111">
        <v>100</v>
      </c>
      <c r="C5111" s="3">
        <v>41775</v>
      </c>
      <c r="D5111" t="s">
        <v>66</v>
      </c>
      <c r="E5111" s="2">
        <v>15</v>
      </c>
      <c r="F5111" t="str">
        <f t="shared" si="79"/>
        <v>Residential|100|41775|Per Device|15</v>
      </c>
      <c r="I5111">
        <v>1.1540189999999999</v>
      </c>
      <c r="K5111">
        <v>1.4068649</v>
      </c>
      <c r="L5111">
        <v>681</v>
      </c>
      <c r="O5111">
        <v>0.88096817000000005</v>
      </c>
      <c r="P5111">
        <v>90.742462000000003</v>
      </c>
      <c r="Q5111">
        <v>0.91886371</v>
      </c>
      <c r="R5111">
        <v>662</v>
      </c>
      <c r="S5111">
        <v>13</v>
      </c>
      <c r="T5111">
        <v>16</v>
      </c>
      <c r="U5111">
        <v>1.110833</v>
      </c>
      <c r="V5111">
        <v>1.281922</v>
      </c>
      <c r="W5111">
        <v>10623</v>
      </c>
      <c r="X5111">
        <v>0.27305079999999998</v>
      </c>
      <c r="Y5111">
        <v>0.40095370000000002</v>
      </c>
      <c r="Z5111">
        <v>5.3911199999999999E-2</v>
      </c>
      <c r="AA5111">
        <v>3.57127E-2</v>
      </c>
      <c r="AB5111">
        <v>5.9886300000000003E-2</v>
      </c>
      <c r="AC5111">
        <v>6.4666899999999999E-2</v>
      </c>
      <c r="AD5111">
        <v>6.9726300000000005E-2</v>
      </c>
      <c r="AE5111">
        <v>0.19017680000000001</v>
      </c>
      <c r="AF5111">
        <v>0.2391394</v>
      </c>
      <c r="AG5111">
        <v>0.27305079999999998</v>
      </c>
      <c r="AH5111">
        <v>0.30696210000000002</v>
      </c>
      <c r="AI5111">
        <v>0.35592479999999999</v>
      </c>
      <c r="AJ5111">
        <v>0.31159579999999998</v>
      </c>
      <c r="AK5111">
        <v>0.36438920000000002</v>
      </c>
      <c r="AL5111">
        <v>0.40095370000000002</v>
      </c>
      <c r="AM5111">
        <v>0.43751820000000002</v>
      </c>
      <c r="AN5111">
        <v>0.49031160000000001</v>
      </c>
    </row>
    <row r="5112" spans="1:40" x14ac:dyDescent="0.25">
      <c r="A5112" t="s">
        <v>65</v>
      </c>
      <c r="B5112">
        <v>100</v>
      </c>
      <c r="C5112" s="3">
        <v>41775</v>
      </c>
      <c r="D5112" t="s">
        <v>68</v>
      </c>
      <c r="E5112" s="2">
        <v>15</v>
      </c>
      <c r="F5112" t="str">
        <f t="shared" si="79"/>
        <v>Residential|100|41775|Per Ton|15</v>
      </c>
      <c r="I5112">
        <v>0.31797486000000003</v>
      </c>
      <c r="K5112">
        <v>0.38764324999999999</v>
      </c>
      <c r="L5112">
        <v>681</v>
      </c>
      <c r="O5112">
        <v>0.24273928</v>
      </c>
      <c r="P5112">
        <v>90.742462000000003</v>
      </c>
      <c r="Q5112">
        <v>0.25318089999999999</v>
      </c>
      <c r="R5112">
        <v>662</v>
      </c>
      <c r="S5112">
        <v>13</v>
      </c>
      <c r="T5112">
        <v>16</v>
      </c>
      <c r="U5112">
        <v>1.110833</v>
      </c>
      <c r="V5112">
        <v>0.3532168</v>
      </c>
      <c r="W5112">
        <v>10623</v>
      </c>
      <c r="X5112">
        <v>7.52356E-2</v>
      </c>
      <c r="Y5112">
        <v>0.11047750000000001</v>
      </c>
      <c r="Z5112">
        <v>1.48545E-2</v>
      </c>
      <c r="AA5112">
        <v>9.8402000000000003E-3</v>
      </c>
      <c r="AB5112">
        <v>1.6500899999999999E-2</v>
      </c>
      <c r="AC5112">
        <v>1.78181E-2</v>
      </c>
      <c r="AD5112">
        <v>1.9212199999999999E-2</v>
      </c>
      <c r="AE5112">
        <v>5.2400700000000001E-2</v>
      </c>
      <c r="AF5112">
        <v>6.58918E-2</v>
      </c>
      <c r="AG5112">
        <v>7.52356E-2</v>
      </c>
      <c r="AH5112">
        <v>8.4579399999999999E-2</v>
      </c>
      <c r="AI5112">
        <v>9.8070400000000002E-2</v>
      </c>
      <c r="AJ5112">
        <v>8.5856100000000005E-2</v>
      </c>
      <c r="AK5112">
        <v>0.1004027</v>
      </c>
      <c r="AL5112">
        <v>0.11047750000000001</v>
      </c>
      <c r="AM5112">
        <v>0.1205524</v>
      </c>
      <c r="AN5112">
        <v>0.13509889999999999</v>
      </c>
    </row>
    <row r="5113" spans="1:40" x14ac:dyDescent="0.25">
      <c r="A5113" t="s">
        <v>24</v>
      </c>
      <c r="B5113" t="s">
        <v>24</v>
      </c>
      <c r="C5113" s="3">
        <v>41775</v>
      </c>
      <c r="D5113" t="s">
        <v>66</v>
      </c>
      <c r="E5113" s="2">
        <v>16</v>
      </c>
      <c r="F5113" t="str">
        <f t="shared" si="79"/>
        <v>All|All|41775|Per Device|16</v>
      </c>
      <c r="I5113">
        <v>1.9600872</v>
      </c>
      <c r="K5113">
        <v>4.0640406000000002</v>
      </c>
      <c r="L5113">
        <v>2823</v>
      </c>
      <c r="O5113">
        <v>1.9048928000000001</v>
      </c>
      <c r="P5113">
        <v>90.536713000000006</v>
      </c>
      <c r="Q5113">
        <v>4.9962800999999999</v>
      </c>
      <c r="R5113">
        <v>2781</v>
      </c>
      <c r="S5113">
        <v>13</v>
      </c>
      <c r="T5113">
        <v>16</v>
      </c>
      <c r="U5113">
        <v>1.134309</v>
      </c>
      <c r="V5113">
        <v>2.2233450000000001</v>
      </c>
      <c r="W5113">
        <v>27058</v>
      </c>
      <c r="X5113">
        <v>5.5194399999999998E-2</v>
      </c>
      <c r="Y5113">
        <v>0.31845200000000001</v>
      </c>
      <c r="Z5113">
        <v>7.6489600000000005E-2</v>
      </c>
      <c r="AA5113">
        <v>9.4742800000000002E-2</v>
      </c>
      <c r="AB5113">
        <v>8.6762900000000004E-2</v>
      </c>
      <c r="AC5113">
        <v>0.1217656</v>
      </c>
      <c r="AD5113">
        <v>0.1284679</v>
      </c>
      <c r="AE5113">
        <v>-0.1008546</v>
      </c>
      <c r="AF5113">
        <v>-8.6595999999999999E-3</v>
      </c>
      <c r="AG5113">
        <v>5.5194399999999998E-2</v>
      </c>
      <c r="AH5113">
        <v>0.1190483</v>
      </c>
      <c r="AI5113">
        <v>0.21124329999999999</v>
      </c>
      <c r="AJ5113">
        <v>0.1538137</v>
      </c>
      <c r="AK5113">
        <v>0.25108330000000001</v>
      </c>
      <c r="AL5113">
        <v>0.31845200000000001</v>
      </c>
      <c r="AM5113">
        <v>0.38582060000000001</v>
      </c>
      <c r="AN5113">
        <v>0.48309020000000003</v>
      </c>
    </row>
    <row r="5114" spans="1:40" x14ac:dyDescent="0.25">
      <c r="A5114" t="s">
        <v>24</v>
      </c>
      <c r="B5114" t="s">
        <v>24</v>
      </c>
      <c r="C5114" s="3">
        <v>41775</v>
      </c>
      <c r="D5114" t="s">
        <v>68</v>
      </c>
      <c r="E5114" s="2">
        <v>16</v>
      </c>
      <c r="F5114" t="str">
        <f t="shared" si="79"/>
        <v>All|All|41775|Per Ton|16</v>
      </c>
      <c r="I5114">
        <v>0.53539691</v>
      </c>
      <c r="K5114">
        <v>1.1100908</v>
      </c>
      <c r="L5114">
        <v>2823</v>
      </c>
      <c r="O5114">
        <v>0.52032058999999997</v>
      </c>
      <c r="P5114">
        <v>90.536713000000006</v>
      </c>
      <c r="Q5114">
        <v>1.3647316</v>
      </c>
      <c r="R5114">
        <v>2781</v>
      </c>
      <c r="S5114">
        <v>13</v>
      </c>
      <c r="T5114">
        <v>16</v>
      </c>
      <c r="U5114">
        <v>1.134309</v>
      </c>
      <c r="V5114">
        <v>0.6073056</v>
      </c>
      <c r="W5114">
        <v>27058</v>
      </c>
      <c r="X5114">
        <v>1.5076300000000001E-2</v>
      </c>
      <c r="Y5114" s="6">
        <v>8.6985000000000007E-2</v>
      </c>
      <c r="Z5114">
        <v>2.0893100000000001E-2</v>
      </c>
      <c r="AA5114">
        <v>2.5878999999999999E-2</v>
      </c>
      <c r="AB5114">
        <v>2.36992E-2</v>
      </c>
      <c r="AC5114">
        <v>3.3260199999999997E-2</v>
      </c>
      <c r="AD5114">
        <v>3.5090900000000001E-2</v>
      </c>
      <c r="AE5114">
        <v>-2.7548400000000001E-2</v>
      </c>
      <c r="AF5114">
        <v>-2.3654000000000001E-3</v>
      </c>
      <c r="AG5114">
        <v>1.5076300000000001E-2</v>
      </c>
      <c r="AH5114">
        <v>3.2517999999999998E-2</v>
      </c>
      <c r="AI5114">
        <v>5.7701000000000002E-2</v>
      </c>
      <c r="AJ5114">
        <v>4.2014099999999999E-2</v>
      </c>
      <c r="AK5114">
        <v>6.85833E-2</v>
      </c>
      <c r="AL5114" s="6">
        <v>8.6985000000000007E-2</v>
      </c>
      <c r="AM5114">
        <v>0.1053867</v>
      </c>
      <c r="AN5114">
        <v>0.13195580000000001</v>
      </c>
    </row>
    <row r="5115" spans="1:40" x14ac:dyDescent="0.25">
      <c r="A5115" t="s">
        <v>64</v>
      </c>
      <c r="B5115" t="s">
        <v>24</v>
      </c>
      <c r="C5115" s="3">
        <v>41775</v>
      </c>
      <c r="D5115" t="s">
        <v>66</v>
      </c>
      <c r="E5115" s="2">
        <v>16</v>
      </c>
      <c r="F5115" t="str">
        <f t="shared" si="79"/>
        <v>Non-Residential|All|41775|Per Device|16</v>
      </c>
      <c r="I5115">
        <v>3.4754885</v>
      </c>
      <c r="K5115">
        <v>5.0414408999999996</v>
      </c>
      <c r="L5115">
        <v>1435</v>
      </c>
      <c r="O5115">
        <v>3.5294023999999999</v>
      </c>
      <c r="P5115">
        <v>89.449264999999997</v>
      </c>
      <c r="Q5115">
        <v>6.5179722</v>
      </c>
      <c r="R5115">
        <v>1440</v>
      </c>
      <c r="S5115">
        <v>13</v>
      </c>
      <c r="T5115">
        <v>16</v>
      </c>
      <c r="U5115">
        <v>1.1416649999999999</v>
      </c>
      <c r="V5115">
        <v>3.9678439999999999</v>
      </c>
      <c r="W5115">
        <v>4663</v>
      </c>
      <c r="X5115">
        <v>-5.3913999999999997E-2</v>
      </c>
      <c r="Y5115">
        <v>0.43844179999999999</v>
      </c>
      <c r="Z5115">
        <v>0.13308490000000001</v>
      </c>
      <c r="AA5115">
        <v>0.17176359999999999</v>
      </c>
      <c r="AB5115">
        <v>0.1519384</v>
      </c>
      <c r="AC5115">
        <v>0.2172886</v>
      </c>
      <c r="AD5115">
        <v>0.22932079999999999</v>
      </c>
      <c r="AE5115">
        <v>-0.33238050000000002</v>
      </c>
      <c r="AF5115">
        <v>-0.16786019999999999</v>
      </c>
      <c r="AG5115">
        <v>-5.3913999999999997E-2</v>
      </c>
      <c r="AH5115">
        <v>6.0032299999999997E-2</v>
      </c>
      <c r="AI5115">
        <v>0.22455259999999999</v>
      </c>
      <c r="AJ5115">
        <v>0.1445554</v>
      </c>
      <c r="AK5115">
        <v>0.31818590000000002</v>
      </c>
      <c r="AL5115">
        <v>0.43844179999999999</v>
      </c>
      <c r="AM5115">
        <v>0.55869780000000002</v>
      </c>
      <c r="AN5115">
        <v>0.73232819999999998</v>
      </c>
    </row>
    <row r="5116" spans="1:40" x14ac:dyDescent="0.25">
      <c r="A5116" t="s">
        <v>64</v>
      </c>
      <c r="B5116" t="s">
        <v>24</v>
      </c>
      <c r="C5116" s="3">
        <v>41775</v>
      </c>
      <c r="D5116" t="s">
        <v>68</v>
      </c>
      <c r="E5116" s="2">
        <v>16</v>
      </c>
      <c r="F5116" t="str">
        <f t="shared" si="79"/>
        <v>Non-Residential|All|41775|Per Ton|16</v>
      </c>
      <c r="I5116">
        <v>0.89558919000000003</v>
      </c>
      <c r="K5116">
        <v>1.2991151999999999</v>
      </c>
      <c r="L5116">
        <v>1435</v>
      </c>
      <c r="O5116">
        <v>0.90948213</v>
      </c>
      <c r="P5116">
        <v>89.449264999999997</v>
      </c>
      <c r="Q5116">
        <v>1.6795986000000001</v>
      </c>
      <c r="R5116">
        <v>1440</v>
      </c>
      <c r="S5116">
        <v>13</v>
      </c>
      <c r="T5116">
        <v>16</v>
      </c>
      <c r="U5116">
        <v>1.1416649999999999</v>
      </c>
      <c r="V5116">
        <v>1.0224629999999999</v>
      </c>
      <c r="W5116">
        <v>4663</v>
      </c>
      <c r="X5116">
        <v>-1.38929E-2</v>
      </c>
      <c r="Y5116">
        <v>0.11298080000000001</v>
      </c>
      <c r="Z5116">
        <v>3.42943E-2</v>
      </c>
      <c r="AA5116">
        <v>4.4261300000000003E-2</v>
      </c>
      <c r="AB5116">
        <v>3.9152600000000003E-2</v>
      </c>
      <c r="AC5116">
        <v>5.5992500000000001E-2</v>
      </c>
      <c r="AD5116">
        <v>5.9093100000000003E-2</v>
      </c>
      <c r="AE5116">
        <v>-8.5650199999999996E-2</v>
      </c>
      <c r="AF5116">
        <v>-4.3255399999999999E-2</v>
      </c>
      <c r="AG5116">
        <v>-1.38929E-2</v>
      </c>
      <c r="AH5116">
        <v>1.54696E-2</v>
      </c>
      <c r="AI5116">
        <v>5.78643E-2</v>
      </c>
      <c r="AJ5116">
        <v>3.7249999999999998E-2</v>
      </c>
      <c r="AK5116">
        <v>8.1992399999999993E-2</v>
      </c>
      <c r="AL5116">
        <v>0.11298080000000001</v>
      </c>
      <c r="AM5116">
        <v>0.14396929999999999</v>
      </c>
      <c r="AN5116">
        <v>0.18871160000000001</v>
      </c>
    </row>
    <row r="5117" spans="1:40" x14ac:dyDescent="0.25">
      <c r="A5117" t="s">
        <v>64</v>
      </c>
      <c r="B5117">
        <v>30</v>
      </c>
      <c r="C5117" s="3">
        <v>41775</v>
      </c>
      <c r="D5117" t="s">
        <v>66</v>
      </c>
      <c r="E5117" s="2">
        <v>16</v>
      </c>
      <c r="F5117" t="str">
        <f t="shared" si="79"/>
        <v>Non-Residential|30|41775|Per Device|16</v>
      </c>
      <c r="I5117">
        <v>3.3952838000000001</v>
      </c>
      <c r="K5117">
        <v>4.5935088999999998</v>
      </c>
      <c r="L5117">
        <v>720</v>
      </c>
      <c r="O5117">
        <v>3.7035336999999999</v>
      </c>
      <c r="P5117">
        <v>89.877396000000005</v>
      </c>
      <c r="Q5117">
        <v>6.9005118999999997</v>
      </c>
      <c r="R5117">
        <v>725</v>
      </c>
      <c r="S5117">
        <v>13</v>
      </c>
      <c r="T5117">
        <v>16</v>
      </c>
      <c r="U5117">
        <v>1.1846920000000001</v>
      </c>
      <c r="V5117">
        <v>4.0223659999999999</v>
      </c>
      <c r="W5117">
        <v>1336</v>
      </c>
      <c r="X5117">
        <v>-0.30825000000000002</v>
      </c>
      <c r="Y5117">
        <v>0.31883230000000001</v>
      </c>
      <c r="Z5117">
        <v>0.17119000000000001</v>
      </c>
      <c r="AA5117">
        <v>0.25627860000000002</v>
      </c>
      <c r="AB5117">
        <v>0.2028074</v>
      </c>
      <c r="AC5117">
        <v>0.30819590000000002</v>
      </c>
      <c r="AD5117">
        <v>0.32681729999999998</v>
      </c>
      <c r="AE5117">
        <v>-0.70321889999999998</v>
      </c>
      <c r="AF5117">
        <v>-0.46986800000000001</v>
      </c>
      <c r="AG5117">
        <v>-0.30825000000000002</v>
      </c>
      <c r="AH5117">
        <v>-0.14663190000000001</v>
      </c>
      <c r="AI5117">
        <v>8.6719000000000004E-2</v>
      </c>
      <c r="AJ5117">
        <v>-0.1000009</v>
      </c>
      <c r="AK5117">
        <v>0.1474492</v>
      </c>
      <c r="AL5117">
        <v>0.31883230000000001</v>
      </c>
      <c r="AM5117">
        <v>0.49021550000000003</v>
      </c>
      <c r="AN5117">
        <v>0.73766549999999997</v>
      </c>
    </row>
    <row r="5118" spans="1:40" x14ac:dyDescent="0.25">
      <c r="A5118" t="s">
        <v>64</v>
      </c>
      <c r="B5118">
        <v>30</v>
      </c>
      <c r="C5118" s="3">
        <v>41775</v>
      </c>
      <c r="D5118" t="s">
        <v>68</v>
      </c>
      <c r="E5118" s="2">
        <v>16</v>
      </c>
      <c r="F5118" t="str">
        <f t="shared" si="79"/>
        <v>Non-Residential|30|41775|Per Ton|16</v>
      </c>
      <c r="I5118">
        <v>0.87383906</v>
      </c>
      <c r="K5118">
        <v>1.1822244</v>
      </c>
      <c r="L5118">
        <v>720</v>
      </c>
      <c r="O5118">
        <v>0.95317289000000005</v>
      </c>
      <c r="P5118">
        <v>89.877396000000005</v>
      </c>
      <c r="Q5118">
        <v>1.7759742999999999</v>
      </c>
      <c r="R5118">
        <v>725</v>
      </c>
      <c r="S5118">
        <v>13</v>
      </c>
      <c r="T5118">
        <v>16</v>
      </c>
      <c r="U5118">
        <v>1.1846920000000001</v>
      </c>
      <c r="V5118">
        <v>1.0352300000000001</v>
      </c>
      <c r="W5118">
        <v>1336</v>
      </c>
      <c r="X5118">
        <v>-7.9333799999999996E-2</v>
      </c>
      <c r="Y5118">
        <v>8.2057400000000003E-2</v>
      </c>
      <c r="Z5118">
        <v>4.4058899999999998E-2</v>
      </c>
      <c r="AA5118">
        <v>6.5958000000000003E-2</v>
      </c>
      <c r="AB5118">
        <v>5.2196199999999998E-2</v>
      </c>
      <c r="AC5118">
        <v>7.9319899999999999E-2</v>
      </c>
      <c r="AD5118">
        <v>8.4112500000000007E-2</v>
      </c>
      <c r="AE5118">
        <v>-0.18098639999999999</v>
      </c>
      <c r="AF5118">
        <v>-0.1209292</v>
      </c>
      <c r="AG5118">
        <v>-7.9333799999999996E-2</v>
      </c>
      <c r="AH5118">
        <v>-3.7738399999999998E-2</v>
      </c>
      <c r="AI5118">
        <v>2.23187E-2</v>
      </c>
      <c r="AJ5118">
        <v>-2.5737099999999999E-2</v>
      </c>
      <c r="AK5118">
        <v>3.7948799999999998E-2</v>
      </c>
      <c r="AL5118">
        <v>8.2057400000000003E-2</v>
      </c>
      <c r="AM5118">
        <v>0.126166</v>
      </c>
      <c r="AN5118">
        <v>0.18985189999999999</v>
      </c>
    </row>
    <row r="5119" spans="1:40" x14ac:dyDescent="0.25">
      <c r="A5119" t="s">
        <v>64</v>
      </c>
      <c r="B5119">
        <v>50</v>
      </c>
      <c r="C5119" s="3">
        <v>41775</v>
      </c>
      <c r="D5119" t="s">
        <v>66</v>
      </c>
      <c r="E5119" s="2">
        <v>16</v>
      </c>
      <c r="F5119" t="str">
        <f t="shared" si="79"/>
        <v>Non-Residential|50|41775|Per Device|16</v>
      </c>
      <c r="I5119">
        <v>3.5046936</v>
      </c>
      <c r="K5119">
        <v>5.2433614999999998</v>
      </c>
      <c r="L5119">
        <v>715</v>
      </c>
      <c r="O5119">
        <v>3.4255467999999998</v>
      </c>
      <c r="P5119">
        <v>89.266746999999995</v>
      </c>
      <c r="Q5119">
        <v>6.1641621999999998</v>
      </c>
      <c r="R5119">
        <v>715</v>
      </c>
      <c r="S5119">
        <v>13</v>
      </c>
      <c r="T5119">
        <v>16</v>
      </c>
      <c r="U5119">
        <v>1.119702</v>
      </c>
      <c r="V5119">
        <v>3.9242140000000001</v>
      </c>
      <c r="W5119">
        <v>3327</v>
      </c>
      <c r="X5119">
        <v>7.9146900000000006E-2</v>
      </c>
      <c r="Y5119">
        <v>0.49866690000000002</v>
      </c>
      <c r="Z5119">
        <v>0.1960906</v>
      </c>
      <c r="AA5119">
        <v>0.2305266</v>
      </c>
      <c r="AB5119">
        <v>0.21956310000000001</v>
      </c>
      <c r="AC5119">
        <v>0.3026451</v>
      </c>
      <c r="AD5119">
        <v>0.31835590000000002</v>
      </c>
      <c r="AE5119">
        <v>-0.30870839999999999</v>
      </c>
      <c r="AF5119">
        <v>-7.9560400000000003E-2</v>
      </c>
      <c r="AG5119">
        <v>7.9146900000000006E-2</v>
      </c>
      <c r="AH5119">
        <v>0.23785410000000001</v>
      </c>
      <c r="AI5119">
        <v>0.46700209999999998</v>
      </c>
      <c r="AJ5119">
        <v>9.0677400000000005E-2</v>
      </c>
      <c r="AK5119">
        <v>0.33172089999999999</v>
      </c>
      <c r="AL5119">
        <v>0.49866690000000002</v>
      </c>
      <c r="AM5119">
        <v>0.6656128</v>
      </c>
      <c r="AN5119">
        <v>0.90665629999999997</v>
      </c>
    </row>
    <row r="5120" spans="1:40" x14ac:dyDescent="0.25">
      <c r="A5120" t="s">
        <v>64</v>
      </c>
      <c r="B5120">
        <v>50</v>
      </c>
      <c r="C5120" s="3">
        <v>41775</v>
      </c>
      <c r="D5120" t="s">
        <v>68</v>
      </c>
      <c r="E5120" s="2">
        <v>16</v>
      </c>
      <c r="F5120" t="str">
        <f t="shared" si="79"/>
        <v>Non-Residential|50|41775|Per Ton|16</v>
      </c>
      <c r="I5120">
        <v>0.90366192000000001</v>
      </c>
      <c r="K5120">
        <v>1.3519658000000001</v>
      </c>
      <c r="L5120">
        <v>715</v>
      </c>
      <c r="O5120">
        <v>0.88325443000000003</v>
      </c>
      <c r="P5120">
        <v>89.266746999999995</v>
      </c>
      <c r="Q5120">
        <v>1.5893881999999999</v>
      </c>
      <c r="R5120">
        <v>715</v>
      </c>
      <c r="S5120">
        <v>13</v>
      </c>
      <c r="T5120">
        <v>16</v>
      </c>
      <c r="U5120">
        <v>1.119702</v>
      </c>
      <c r="V5120">
        <v>1.0118320000000001</v>
      </c>
      <c r="W5120">
        <v>3327</v>
      </c>
      <c r="X5120">
        <v>2.0407499999999999E-2</v>
      </c>
      <c r="Y5120">
        <v>0.12857789999999999</v>
      </c>
      <c r="Z5120">
        <v>5.05607E-2</v>
      </c>
      <c r="AA5120">
        <v>5.9439699999999998E-2</v>
      </c>
      <c r="AB5120">
        <v>5.6612900000000001E-2</v>
      </c>
      <c r="AC5120">
        <v>7.8034999999999993E-2</v>
      </c>
      <c r="AD5120">
        <v>8.2085900000000003E-2</v>
      </c>
      <c r="AE5120">
        <v>-7.95984E-2</v>
      </c>
      <c r="AF5120">
        <v>-2.05141E-2</v>
      </c>
      <c r="AG5120">
        <v>2.0407499999999999E-2</v>
      </c>
      <c r="AH5120">
        <v>6.1329099999999998E-2</v>
      </c>
      <c r="AI5120">
        <v>0.1204134</v>
      </c>
      <c r="AJ5120">
        <v>2.3380600000000001E-2</v>
      </c>
      <c r="AK5120">
        <v>8.5531999999999997E-2</v>
      </c>
      <c r="AL5120">
        <v>0.12857789999999999</v>
      </c>
      <c r="AM5120">
        <v>0.17162379999999999</v>
      </c>
      <c r="AN5120">
        <v>0.23377529999999999</v>
      </c>
    </row>
    <row r="5121" spans="1:40" x14ac:dyDescent="0.25">
      <c r="A5121" t="s">
        <v>65</v>
      </c>
      <c r="B5121" t="s">
        <v>24</v>
      </c>
      <c r="C5121" s="3">
        <v>41775</v>
      </c>
      <c r="D5121" t="s">
        <v>66</v>
      </c>
      <c r="E5121" s="2">
        <v>16</v>
      </c>
      <c r="F5121" t="str">
        <f t="shared" si="79"/>
        <v>Residential|All|41775|Per Device|16</v>
      </c>
      <c r="I5121">
        <v>1.3945569</v>
      </c>
      <c r="K5121">
        <v>1.587572</v>
      </c>
      <c r="L5121">
        <v>1388</v>
      </c>
      <c r="O5121">
        <v>1.2609900999999999</v>
      </c>
      <c r="P5121">
        <v>90.756766999999996</v>
      </c>
      <c r="Q5121">
        <v>1.2677966000000001</v>
      </c>
      <c r="R5121">
        <v>1341</v>
      </c>
      <c r="S5121">
        <v>13</v>
      </c>
      <c r="T5121">
        <v>16</v>
      </c>
      <c r="U5121">
        <v>1.0832059999999999</v>
      </c>
      <c r="V5121">
        <v>1.5105919999999999</v>
      </c>
      <c r="W5121">
        <v>22395</v>
      </c>
      <c r="X5121">
        <v>0.13356680000000001</v>
      </c>
      <c r="Y5121">
        <v>0.2496023</v>
      </c>
      <c r="Z5121">
        <v>4.2612700000000003E-2</v>
      </c>
      <c r="AA5121">
        <v>3.4620600000000001E-2</v>
      </c>
      <c r="AB5121">
        <v>4.6158299999999999E-2</v>
      </c>
      <c r="AC5121">
        <v>5.4903800000000003E-2</v>
      </c>
      <c r="AD5121">
        <v>5.7699E-2</v>
      </c>
      <c r="AE5121">
        <v>6.3204800000000005E-2</v>
      </c>
      <c r="AF5121">
        <v>0.1047753</v>
      </c>
      <c r="AG5121">
        <v>0.13356680000000001</v>
      </c>
      <c r="AH5121">
        <v>0.16235840000000001</v>
      </c>
      <c r="AI5121">
        <v>0.2039289</v>
      </c>
      <c r="AJ5121">
        <v>0.17565800000000001</v>
      </c>
      <c r="AK5121">
        <v>0.21934490000000001</v>
      </c>
      <c r="AL5121">
        <v>0.2496023</v>
      </c>
      <c r="AM5121">
        <v>0.27985969999999999</v>
      </c>
      <c r="AN5121">
        <v>0.32354650000000001</v>
      </c>
    </row>
    <row r="5122" spans="1:40" x14ac:dyDescent="0.25">
      <c r="A5122" t="s">
        <v>65</v>
      </c>
      <c r="B5122" t="s">
        <v>24</v>
      </c>
      <c r="C5122" s="3">
        <v>41775</v>
      </c>
      <c r="D5122" t="s">
        <v>68</v>
      </c>
      <c r="E5122" s="2">
        <v>16</v>
      </c>
      <c r="F5122" t="str">
        <f t="shared" si="79"/>
        <v>Residential|All|41775|Per Ton|16</v>
      </c>
      <c r="I5122">
        <v>0.39061731</v>
      </c>
      <c r="K5122">
        <v>0.44468110999999999</v>
      </c>
      <c r="L5122">
        <v>1388</v>
      </c>
      <c r="O5122">
        <v>0.35320505000000002</v>
      </c>
      <c r="P5122">
        <v>90.756766999999996</v>
      </c>
      <c r="Q5122">
        <v>0.35511156999999999</v>
      </c>
      <c r="R5122">
        <v>1341</v>
      </c>
      <c r="S5122">
        <v>13</v>
      </c>
      <c r="T5122">
        <v>16</v>
      </c>
      <c r="U5122">
        <v>1.0832059999999999</v>
      </c>
      <c r="V5122">
        <v>0.42311900000000002</v>
      </c>
      <c r="W5122">
        <v>22395</v>
      </c>
      <c r="X5122">
        <v>3.7412300000000002E-2</v>
      </c>
      <c r="Y5122">
        <v>6.9913900000000001E-2</v>
      </c>
      <c r="Z5122">
        <v>1.1935899999999999E-2</v>
      </c>
      <c r="AA5122">
        <v>9.6973000000000007E-3</v>
      </c>
      <c r="AB5122">
        <v>1.2929E-2</v>
      </c>
      <c r="AC5122">
        <v>1.5378599999999999E-2</v>
      </c>
      <c r="AD5122">
        <v>1.6161600000000002E-2</v>
      </c>
      <c r="AE5122">
        <v>1.7703699999999999E-2</v>
      </c>
      <c r="AF5122">
        <v>2.9347700000000001E-2</v>
      </c>
      <c r="AG5122">
        <v>3.7412300000000002E-2</v>
      </c>
      <c r="AH5122">
        <v>4.5476799999999998E-2</v>
      </c>
      <c r="AI5122">
        <v>5.7120799999999999E-2</v>
      </c>
      <c r="AJ5122">
        <v>4.9202000000000003E-2</v>
      </c>
      <c r="AK5122">
        <v>6.1438800000000002E-2</v>
      </c>
      <c r="AL5122">
        <v>6.9913900000000001E-2</v>
      </c>
      <c r="AM5122">
        <v>7.8389100000000003E-2</v>
      </c>
      <c r="AN5122">
        <v>9.0625800000000006E-2</v>
      </c>
    </row>
    <row r="5123" spans="1:40" x14ac:dyDescent="0.25">
      <c r="A5123" t="s">
        <v>65</v>
      </c>
      <c r="B5123">
        <v>50</v>
      </c>
      <c r="C5123" s="3">
        <v>41775</v>
      </c>
      <c r="D5123" t="s">
        <v>66</v>
      </c>
      <c r="E5123" s="2">
        <v>16</v>
      </c>
      <c r="F5123" t="str">
        <f t="shared" si="79"/>
        <v>Residential|50|41775|Per Device|16</v>
      </c>
      <c r="I5123">
        <v>1.5595403000000001</v>
      </c>
      <c r="K5123">
        <v>1.7216224</v>
      </c>
      <c r="L5123">
        <v>707</v>
      </c>
      <c r="O5123">
        <v>1.566748</v>
      </c>
      <c r="P5123">
        <v>91.178298999999996</v>
      </c>
      <c r="Q5123">
        <v>1.4355017999999999</v>
      </c>
      <c r="R5123">
        <v>679</v>
      </c>
      <c r="S5123">
        <v>13</v>
      </c>
      <c r="T5123">
        <v>16</v>
      </c>
      <c r="U5123">
        <v>1.0626960000000001</v>
      </c>
      <c r="V5123">
        <v>1.6573180000000001</v>
      </c>
      <c r="W5123">
        <v>11772</v>
      </c>
      <c r="X5123">
        <v>-7.2077E-3</v>
      </c>
      <c r="Y5123">
        <v>9.0569999999999998E-2</v>
      </c>
      <c r="Z5123">
        <v>6.4748299999999995E-2</v>
      </c>
      <c r="AA5123">
        <v>5.50895E-2</v>
      </c>
      <c r="AB5123">
        <v>6.8807800000000002E-2</v>
      </c>
      <c r="AC5123">
        <v>8.5012900000000002E-2</v>
      </c>
      <c r="AD5123">
        <v>8.8144E-2</v>
      </c>
      <c r="AE5123">
        <v>-0.1161561</v>
      </c>
      <c r="AF5123">
        <v>-5.1788500000000001E-2</v>
      </c>
      <c r="AG5123">
        <v>-7.2077E-3</v>
      </c>
      <c r="AH5123">
        <v>3.7373099999999999E-2</v>
      </c>
      <c r="AI5123">
        <v>0.1017407</v>
      </c>
      <c r="AJ5123">
        <v>-2.2391100000000001E-2</v>
      </c>
      <c r="AK5123">
        <v>4.4347299999999999E-2</v>
      </c>
      <c r="AL5123">
        <v>9.0569999999999998E-2</v>
      </c>
      <c r="AM5123">
        <v>0.13679269999999999</v>
      </c>
      <c r="AN5123">
        <v>0.20353109999999999</v>
      </c>
    </row>
    <row r="5124" spans="1:40" x14ac:dyDescent="0.25">
      <c r="A5124" t="s">
        <v>65</v>
      </c>
      <c r="B5124">
        <v>50</v>
      </c>
      <c r="C5124" s="3">
        <v>41775</v>
      </c>
      <c r="D5124" t="s">
        <v>68</v>
      </c>
      <c r="E5124" s="2">
        <v>16</v>
      </c>
      <c r="F5124" t="str">
        <f t="shared" ref="F5124:F5187" si="80">CONCATENATE(A5124,"|",B5124,"|",C5124,"|",D5124,"|",E5124)</f>
        <v>Residential|50|41775|Per Ton|16</v>
      </c>
      <c r="I5124">
        <v>0.44383452000000001</v>
      </c>
      <c r="K5124">
        <v>0.48996199000000001</v>
      </c>
      <c r="L5124">
        <v>707</v>
      </c>
      <c r="O5124">
        <v>0.44588578000000001</v>
      </c>
      <c r="P5124">
        <v>91.178298999999996</v>
      </c>
      <c r="Q5124">
        <v>0.40853401</v>
      </c>
      <c r="R5124">
        <v>679</v>
      </c>
      <c r="S5124">
        <v>13</v>
      </c>
      <c r="T5124">
        <v>16</v>
      </c>
      <c r="U5124">
        <v>1.0626960000000001</v>
      </c>
      <c r="V5124">
        <v>0.47166140000000001</v>
      </c>
      <c r="W5124">
        <v>11772</v>
      </c>
      <c r="X5124">
        <v>-2.0512999999999998E-3</v>
      </c>
      <c r="Y5124">
        <v>2.5775599999999999E-2</v>
      </c>
      <c r="Z5124">
        <v>1.84269E-2</v>
      </c>
      <c r="AA5124">
        <v>1.56781E-2</v>
      </c>
      <c r="AB5124">
        <v>1.9582200000000001E-2</v>
      </c>
      <c r="AC5124">
        <v>2.41941E-2</v>
      </c>
      <c r="AD5124">
        <v>2.5085199999999998E-2</v>
      </c>
      <c r="AE5124">
        <v>-3.3057200000000002E-2</v>
      </c>
      <c r="AF5124">
        <v>-1.47387E-2</v>
      </c>
      <c r="AG5124">
        <v>-2.0512999999999998E-3</v>
      </c>
      <c r="AH5124">
        <v>1.0636100000000001E-2</v>
      </c>
      <c r="AI5124">
        <v>2.89547E-2</v>
      </c>
      <c r="AJ5124">
        <v>-6.3723E-3</v>
      </c>
      <c r="AK5124">
        <v>1.2620899999999999E-2</v>
      </c>
      <c r="AL5124">
        <v>2.5775599999999999E-2</v>
      </c>
      <c r="AM5124">
        <v>3.8930300000000001E-2</v>
      </c>
      <c r="AN5124">
        <v>5.7923599999999999E-2</v>
      </c>
    </row>
    <row r="5125" spans="1:40" x14ac:dyDescent="0.25">
      <c r="A5125" t="s">
        <v>65</v>
      </c>
      <c r="B5125">
        <v>100</v>
      </c>
      <c r="C5125" s="3">
        <v>41775</v>
      </c>
      <c r="D5125" t="s">
        <v>66</v>
      </c>
      <c r="E5125" s="2">
        <v>16</v>
      </c>
      <c r="F5125" t="str">
        <f t="shared" si="80"/>
        <v>Residential|100|41775|Per Device|16</v>
      </c>
      <c r="I5125">
        <v>1.2166782</v>
      </c>
      <c r="K5125">
        <v>1.4256040000000001</v>
      </c>
      <c r="L5125">
        <v>681</v>
      </c>
      <c r="O5125">
        <v>0.93410883</v>
      </c>
      <c r="P5125">
        <v>90.279892000000004</v>
      </c>
      <c r="Q5125">
        <v>0.99417237000000003</v>
      </c>
      <c r="R5125">
        <v>662</v>
      </c>
      <c r="S5125">
        <v>13</v>
      </c>
      <c r="T5125">
        <v>16</v>
      </c>
      <c r="U5125">
        <v>1.110833</v>
      </c>
      <c r="V5125">
        <v>1.351526</v>
      </c>
      <c r="W5125">
        <v>10623</v>
      </c>
      <c r="X5125">
        <v>0.28256940000000003</v>
      </c>
      <c r="Y5125">
        <v>0.41741699999999998</v>
      </c>
      <c r="Z5125">
        <v>5.4629299999999999E-2</v>
      </c>
      <c r="AA5125">
        <v>3.8639600000000003E-2</v>
      </c>
      <c r="AB5125">
        <v>6.0684000000000002E-2</v>
      </c>
      <c r="AC5125">
        <v>6.6913200000000006E-2</v>
      </c>
      <c r="AD5125">
        <v>7.1941400000000003E-2</v>
      </c>
      <c r="AE5125">
        <v>0.19681670000000001</v>
      </c>
      <c r="AF5125">
        <v>0.24748010000000001</v>
      </c>
      <c r="AG5125">
        <v>0.28256940000000003</v>
      </c>
      <c r="AH5125">
        <v>0.31765870000000002</v>
      </c>
      <c r="AI5125">
        <v>0.36832209999999999</v>
      </c>
      <c r="AJ5125">
        <v>0.32522040000000002</v>
      </c>
      <c r="AK5125">
        <v>0.3796909</v>
      </c>
      <c r="AL5125">
        <v>0.41741699999999998</v>
      </c>
      <c r="AM5125">
        <v>0.45514310000000002</v>
      </c>
      <c r="AN5125">
        <v>0.5096136</v>
      </c>
    </row>
    <row r="5126" spans="1:40" x14ac:dyDescent="0.25">
      <c r="A5126" t="s">
        <v>65</v>
      </c>
      <c r="B5126">
        <v>100</v>
      </c>
      <c r="C5126" s="3">
        <v>41775</v>
      </c>
      <c r="D5126" t="s">
        <v>68</v>
      </c>
      <c r="E5126" s="2">
        <v>16</v>
      </c>
      <c r="F5126" t="str">
        <f t="shared" si="80"/>
        <v>Residential|100|41775|Per Ton|16</v>
      </c>
      <c r="I5126">
        <v>0.33523981000000003</v>
      </c>
      <c r="K5126">
        <v>0.39280658000000002</v>
      </c>
      <c r="L5126">
        <v>681</v>
      </c>
      <c r="O5126">
        <v>0.25738149999999999</v>
      </c>
      <c r="P5126">
        <v>90.279892000000004</v>
      </c>
      <c r="Q5126">
        <v>0.27393121999999998</v>
      </c>
      <c r="R5126">
        <v>662</v>
      </c>
      <c r="S5126">
        <v>13</v>
      </c>
      <c r="T5126">
        <v>16</v>
      </c>
      <c r="U5126">
        <v>1.110833</v>
      </c>
      <c r="V5126">
        <v>0.37239529999999998</v>
      </c>
      <c r="W5126">
        <v>10623</v>
      </c>
      <c r="X5126">
        <v>7.7858300000000005E-2</v>
      </c>
      <c r="Y5126" s="6">
        <v>0.1150138</v>
      </c>
      <c r="Z5126">
        <v>1.5052400000000001E-2</v>
      </c>
      <c r="AA5126">
        <v>1.0646600000000001E-2</v>
      </c>
      <c r="AB5126">
        <v>1.6720700000000002E-2</v>
      </c>
      <c r="AC5126">
        <v>1.8437100000000001E-2</v>
      </c>
      <c r="AD5126">
        <v>1.98225E-2</v>
      </c>
      <c r="AE5126">
        <v>5.4230300000000002E-2</v>
      </c>
      <c r="AF5126">
        <v>6.8189899999999998E-2</v>
      </c>
      <c r="AG5126">
        <v>7.7858300000000005E-2</v>
      </c>
      <c r="AH5126">
        <v>8.7526699999999999E-2</v>
      </c>
      <c r="AI5126">
        <v>0.1014863</v>
      </c>
      <c r="AJ5126">
        <v>8.9610200000000001E-2</v>
      </c>
      <c r="AK5126">
        <v>0.1046189</v>
      </c>
      <c r="AL5126" s="6">
        <v>0.1150138</v>
      </c>
      <c r="AM5126">
        <v>0.12540870000000001</v>
      </c>
      <c r="AN5126">
        <v>0.1404174</v>
      </c>
    </row>
    <row r="5127" spans="1:40" x14ac:dyDescent="0.25">
      <c r="A5127" t="s">
        <v>24</v>
      </c>
      <c r="B5127" t="s">
        <v>24</v>
      </c>
      <c r="C5127" s="3">
        <v>41775</v>
      </c>
      <c r="D5127" t="s">
        <v>66</v>
      </c>
      <c r="E5127" s="2">
        <v>17</v>
      </c>
      <c r="F5127" t="str">
        <f t="shared" si="80"/>
        <v>All|All|41775|Per Device|17</v>
      </c>
      <c r="I5127">
        <v>1.9951359</v>
      </c>
      <c r="K5127">
        <v>3.9461111</v>
      </c>
      <c r="L5127">
        <v>2823</v>
      </c>
      <c r="O5127">
        <v>2.3813157</v>
      </c>
      <c r="P5127">
        <v>87.309928999999997</v>
      </c>
      <c r="Q5127">
        <v>5.0957137000000001</v>
      </c>
      <c r="R5127">
        <v>2781</v>
      </c>
      <c r="S5127">
        <v>13</v>
      </c>
      <c r="T5127">
        <v>16</v>
      </c>
      <c r="U5127">
        <v>1.134309</v>
      </c>
      <c r="V5127">
        <v>2.2631009999999998</v>
      </c>
      <c r="W5127">
        <v>27058</v>
      </c>
      <c r="X5127">
        <v>-0.38617980000000002</v>
      </c>
      <c r="Y5127">
        <v>-0.11821479999999999</v>
      </c>
      <c r="Z5127">
        <v>7.4270100000000006E-2</v>
      </c>
      <c r="AA5127">
        <v>9.66283E-2</v>
      </c>
      <c r="AB5127">
        <v>8.4245200000000006E-2</v>
      </c>
      <c r="AC5127">
        <v>0.1218732</v>
      </c>
      <c r="AD5127">
        <v>0.12819630000000001</v>
      </c>
      <c r="AE5127">
        <v>-0.54236660000000003</v>
      </c>
      <c r="AF5127">
        <v>-0.45009009999999999</v>
      </c>
      <c r="AG5127">
        <v>-0.38617980000000002</v>
      </c>
      <c r="AH5127">
        <v>-0.32226939999999998</v>
      </c>
      <c r="AI5127">
        <v>-0.229993</v>
      </c>
      <c r="AJ5127">
        <v>-0.28250500000000001</v>
      </c>
      <c r="AK5127">
        <v>-0.18544099999999999</v>
      </c>
      <c r="AL5127">
        <v>-0.11821479999999999</v>
      </c>
      <c r="AM5127">
        <v>-5.0988600000000002E-2</v>
      </c>
      <c r="AN5127">
        <v>4.6075400000000002E-2</v>
      </c>
    </row>
    <row r="5128" spans="1:40" x14ac:dyDescent="0.25">
      <c r="A5128" t="s">
        <v>24</v>
      </c>
      <c r="B5128" t="s">
        <v>24</v>
      </c>
      <c r="C5128" s="3">
        <v>41775</v>
      </c>
      <c r="D5128" t="s">
        <v>68</v>
      </c>
      <c r="E5128" s="2">
        <v>17</v>
      </c>
      <c r="F5128" t="str">
        <f t="shared" si="80"/>
        <v>All|All|41775|Per Ton|17</v>
      </c>
      <c r="I5128">
        <v>0.54497043999999994</v>
      </c>
      <c r="K5128">
        <v>1.0778783999999999</v>
      </c>
      <c r="L5128">
        <v>2823</v>
      </c>
      <c r="O5128">
        <v>0.65045527000000003</v>
      </c>
      <c r="P5128">
        <v>87.309928999999997</v>
      </c>
      <c r="Q5128">
        <v>1.3918918</v>
      </c>
      <c r="R5128">
        <v>2781</v>
      </c>
      <c r="S5128">
        <v>13</v>
      </c>
      <c r="T5128">
        <v>16</v>
      </c>
      <c r="U5128">
        <v>1.134309</v>
      </c>
      <c r="V5128">
        <v>0.61816499999999996</v>
      </c>
      <c r="W5128">
        <v>27058</v>
      </c>
      <c r="X5128">
        <v>-0.1054848</v>
      </c>
      <c r="Y5128" s="6">
        <v>-3.2290300000000001E-2</v>
      </c>
      <c r="Z5128">
        <v>2.0286800000000001E-2</v>
      </c>
      <c r="AA5128">
        <v>2.6394000000000001E-2</v>
      </c>
      <c r="AB5128">
        <v>2.3011500000000001E-2</v>
      </c>
      <c r="AC5128">
        <v>3.3289600000000003E-2</v>
      </c>
      <c r="AD5128">
        <v>3.5016800000000001E-2</v>
      </c>
      <c r="AE5128">
        <v>-0.14814720000000001</v>
      </c>
      <c r="AF5128">
        <v>-0.12294190000000001</v>
      </c>
      <c r="AG5128">
        <v>-0.1054848</v>
      </c>
      <c r="AH5128">
        <v>-8.80277E-2</v>
      </c>
      <c r="AI5128">
        <v>-6.2822500000000003E-2</v>
      </c>
      <c r="AJ5128">
        <v>-7.7166100000000001E-2</v>
      </c>
      <c r="AK5128">
        <v>-5.06531E-2</v>
      </c>
      <c r="AL5128" s="6">
        <v>-3.2290300000000001E-2</v>
      </c>
      <c r="AM5128">
        <v>-1.3927500000000001E-2</v>
      </c>
      <c r="AN5128">
        <v>1.2585499999999999E-2</v>
      </c>
    </row>
    <row r="5129" spans="1:40" x14ac:dyDescent="0.25">
      <c r="A5129" t="s">
        <v>64</v>
      </c>
      <c r="B5129" t="s">
        <v>24</v>
      </c>
      <c r="C5129" s="3">
        <v>41775</v>
      </c>
      <c r="D5129" t="s">
        <v>66</v>
      </c>
      <c r="E5129" s="2">
        <v>17</v>
      </c>
      <c r="F5129" t="str">
        <f t="shared" si="80"/>
        <v>Non-Residential|All|41775|Per Device|17</v>
      </c>
      <c r="I5129">
        <v>3.3326896000000001</v>
      </c>
      <c r="K5129">
        <v>4.9119349999999997</v>
      </c>
      <c r="L5129">
        <v>1435</v>
      </c>
      <c r="O5129">
        <v>3.6457693</v>
      </c>
      <c r="P5129">
        <v>85.701926999999998</v>
      </c>
      <c r="Q5129">
        <v>6.5745326000000004</v>
      </c>
      <c r="R5129">
        <v>1440</v>
      </c>
      <c r="S5129">
        <v>13</v>
      </c>
      <c r="T5129">
        <v>16</v>
      </c>
      <c r="U5129">
        <v>1.1416649999999999</v>
      </c>
      <c r="V5129">
        <v>3.8048160000000002</v>
      </c>
      <c r="W5129">
        <v>4663</v>
      </c>
      <c r="X5129">
        <v>-0.31307970000000002</v>
      </c>
      <c r="Y5129">
        <v>0.15904670000000001</v>
      </c>
      <c r="Z5129">
        <v>0.12966620000000001</v>
      </c>
      <c r="AA5129">
        <v>0.17325409999999999</v>
      </c>
      <c r="AB5129">
        <v>0.14803530000000001</v>
      </c>
      <c r="AC5129">
        <v>0.21640309999999999</v>
      </c>
      <c r="AD5129">
        <v>0.2278848</v>
      </c>
      <c r="AE5129">
        <v>-0.59041140000000003</v>
      </c>
      <c r="AF5129">
        <v>-0.42656159999999999</v>
      </c>
      <c r="AG5129">
        <v>-0.31307970000000002</v>
      </c>
      <c r="AH5129">
        <v>-0.19959779999999999</v>
      </c>
      <c r="AI5129">
        <v>-3.5747899999999999E-2</v>
      </c>
      <c r="AJ5129">
        <v>-0.13299929999999999</v>
      </c>
      <c r="AK5129">
        <v>3.95439E-2</v>
      </c>
      <c r="AL5129">
        <v>0.15904670000000001</v>
      </c>
      <c r="AM5129">
        <v>0.27854960000000001</v>
      </c>
      <c r="AN5129">
        <v>0.45109280000000002</v>
      </c>
    </row>
    <row r="5130" spans="1:40" x14ac:dyDescent="0.25">
      <c r="A5130" t="s">
        <v>64</v>
      </c>
      <c r="B5130" t="s">
        <v>24</v>
      </c>
      <c r="C5130" s="3">
        <v>41775</v>
      </c>
      <c r="D5130" t="s">
        <v>68</v>
      </c>
      <c r="E5130" s="2">
        <v>17</v>
      </c>
      <c r="F5130" t="str">
        <f t="shared" si="80"/>
        <v>Non-Residential|All|41775|Per Ton|17</v>
      </c>
      <c r="I5130">
        <v>0.85879172999999998</v>
      </c>
      <c r="K5130">
        <v>1.2657432</v>
      </c>
      <c r="L5130">
        <v>1435</v>
      </c>
      <c r="O5130">
        <v>0.93946837999999999</v>
      </c>
      <c r="P5130">
        <v>85.701926999999998</v>
      </c>
      <c r="Q5130">
        <v>1.6941733999999999</v>
      </c>
      <c r="R5130">
        <v>1440</v>
      </c>
      <c r="S5130">
        <v>13</v>
      </c>
      <c r="T5130">
        <v>16</v>
      </c>
      <c r="U5130">
        <v>1.1416649999999999</v>
      </c>
      <c r="V5130">
        <v>0.98045269999999995</v>
      </c>
      <c r="W5130">
        <v>4663</v>
      </c>
      <c r="X5130">
        <v>-8.0676700000000004E-2</v>
      </c>
      <c r="Y5130">
        <v>4.0984300000000001E-2</v>
      </c>
      <c r="Z5130">
        <v>3.34133E-2</v>
      </c>
      <c r="AA5130">
        <v>4.4645400000000002E-2</v>
      </c>
      <c r="AB5130">
        <v>3.8146800000000002E-2</v>
      </c>
      <c r="AC5130">
        <v>5.5764300000000003E-2</v>
      </c>
      <c r="AD5130">
        <v>5.8722999999999997E-2</v>
      </c>
      <c r="AE5130">
        <v>-0.15214150000000001</v>
      </c>
      <c r="AF5130">
        <v>-0.1099195</v>
      </c>
      <c r="AG5130">
        <v>-8.0676700000000004E-2</v>
      </c>
      <c r="AH5130">
        <v>-5.1433800000000002E-2</v>
      </c>
      <c r="AI5130">
        <v>-9.2117999999999992E-3</v>
      </c>
      <c r="AJ5130">
        <v>-3.4272200000000003E-2</v>
      </c>
      <c r="AK5130">
        <v>1.0189999999999999E-2</v>
      </c>
      <c r="AL5130">
        <v>4.0984300000000001E-2</v>
      </c>
      <c r="AM5130">
        <v>7.1778700000000001E-2</v>
      </c>
      <c r="AN5130">
        <v>0.11624089999999999</v>
      </c>
    </row>
    <row r="5131" spans="1:40" x14ac:dyDescent="0.25">
      <c r="A5131" t="s">
        <v>64</v>
      </c>
      <c r="B5131">
        <v>30</v>
      </c>
      <c r="C5131" s="3">
        <v>41775</v>
      </c>
      <c r="D5131" t="s">
        <v>66</v>
      </c>
      <c r="E5131" s="2">
        <v>17</v>
      </c>
      <c r="F5131" t="str">
        <f t="shared" si="80"/>
        <v>Non-Residential|30|41775|Per Device|17</v>
      </c>
      <c r="I5131">
        <v>3.2233789000000002</v>
      </c>
      <c r="K5131">
        <v>4.4625586999999998</v>
      </c>
      <c r="L5131">
        <v>720</v>
      </c>
      <c r="O5131">
        <v>3.7226929000000002</v>
      </c>
      <c r="P5131">
        <v>86.445853999999997</v>
      </c>
      <c r="Q5131">
        <v>6.8286951</v>
      </c>
      <c r="R5131">
        <v>725</v>
      </c>
      <c r="S5131">
        <v>13</v>
      </c>
      <c r="T5131">
        <v>16</v>
      </c>
      <c r="U5131">
        <v>1.1846920000000001</v>
      </c>
      <c r="V5131">
        <v>3.8187120000000001</v>
      </c>
      <c r="W5131">
        <v>1336</v>
      </c>
      <c r="X5131">
        <v>-0.49931399999999998</v>
      </c>
      <c r="Y5131">
        <v>9.6018800000000001E-2</v>
      </c>
      <c r="Z5131">
        <v>0.1663097</v>
      </c>
      <c r="AA5131">
        <v>0.25361139999999999</v>
      </c>
      <c r="AB5131">
        <v>0.1970259</v>
      </c>
      <c r="AC5131">
        <v>0.3032782</v>
      </c>
      <c r="AD5131">
        <v>0.32115090000000002</v>
      </c>
      <c r="AE5131">
        <v>-0.88798060000000001</v>
      </c>
      <c r="AF5131">
        <v>-0.65835330000000003</v>
      </c>
      <c r="AG5131">
        <v>-0.49931399999999998</v>
      </c>
      <c r="AH5131">
        <v>-0.34027479999999999</v>
      </c>
      <c r="AI5131">
        <v>-0.11064740000000001</v>
      </c>
      <c r="AJ5131">
        <v>-0.31555260000000002</v>
      </c>
      <c r="AK5131">
        <v>-7.2392899999999996E-2</v>
      </c>
      <c r="AL5131">
        <v>9.6018800000000001E-2</v>
      </c>
      <c r="AM5131">
        <v>0.26443050000000001</v>
      </c>
      <c r="AN5131">
        <v>0.50759030000000005</v>
      </c>
    </row>
    <row r="5132" spans="1:40" x14ac:dyDescent="0.25">
      <c r="A5132" t="s">
        <v>64</v>
      </c>
      <c r="B5132">
        <v>30</v>
      </c>
      <c r="C5132" s="3">
        <v>41775</v>
      </c>
      <c r="D5132" t="s">
        <v>68</v>
      </c>
      <c r="E5132" s="2">
        <v>17</v>
      </c>
      <c r="F5132" t="str">
        <f t="shared" si="80"/>
        <v>Non-Residential|30|41775|Per Ton|17</v>
      </c>
      <c r="I5132">
        <v>0.82959616000000003</v>
      </c>
      <c r="K5132">
        <v>1.148522</v>
      </c>
      <c r="L5132">
        <v>720</v>
      </c>
      <c r="O5132">
        <v>0.95810386000000003</v>
      </c>
      <c r="P5132">
        <v>86.445853999999997</v>
      </c>
      <c r="Q5132">
        <v>1.7574909999999999</v>
      </c>
      <c r="R5132">
        <v>725</v>
      </c>
      <c r="S5132">
        <v>13</v>
      </c>
      <c r="T5132">
        <v>16</v>
      </c>
      <c r="U5132">
        <v>1.1846920000000001</v>
      </c>
      <c r="V5132">
        <v>0.98281600000000002</v>
      </c>
      <c r="W5132">
        <v>1336</v>
      </c>
      <c r="X5132">
        <v>-0.1285077</v>
      </c>
      <c r="Y5132">
        <v>2.47122E-2</v>
      </c>
      <c r="Z5132">
        <v>4.2802899999999998E-2</v>
      </c>
      <c r="AA5132">
        <v>6.5271599999999999E-2</v>
      </c>
      <c r="AB5132">
        <v>5.0708200000000002E-2</v>
      </c>
      <c r="AC5132">
        <v>7.8054200000000004E-2</v>
      </c>
      <c r="AD5132">
        <v>8.2654099999999994E-2</v>
      </c>
      <c r="AE5132">
        <v>-0.2285382</v>
      </c>
      <c r="AF5132">
        <v>-0.16943939999999999</v>
      </c>
      <c r="AG5132">
        <v>-0.1285077</v>
      </c>
      <c r="AH5132">
        <v>-8.7576000000000001E-2</v>
      </c>
      <c r="AI5132">
        <v>-2.8477100000000002E-2</v>
      </c>
      <c r="AJ5132">
        <v>-8.1213300000000002E-2</v>
      </c>
      <c r="AK5132">
        <v>-1.8631700000000001E-2</v>
      </c>
      <c r="AL5132">
        <v>2.47122E-2</v>
      </c>
      <c r="AM5132">
        <v>6.8056000000000005E-2</v>
      </c>
      <c r="AN5132">
        <v>0.1306377</v>
      </c>
    </row>
    <row r="5133" spans="1:40" x14ac:dyDescent="0.25">
      <c r="A5133" t="s">
        <v>64</v>
      </c>
      <c r="B5133">
        <v>50</v>
      </c>
      <c r="C5133" s="3">
        <v>41775</v>
      </c>
      <c r="D5133" t="s">
        <v>66</v>
      </c>
      <c r="E5133" s="2">
        <v>17</v>
      </c>
      <c r="F5133" t="str">
        <f t="shared" si="80"/>
        <v>Non-Residential|50|41775|Per Device|17</v>
      </c>
      <c r="I5133">
        <v>3.3774232999999998</v>
      </c>
      <c r="K5133">
        <v>5.1180006999999996</v>
      </c>
      <c r="L5133">
        <v>715</v>
      </c>
      <c r="O5133">
        <v>3.5918988000000001</v>
      </c>
      <c r="P5133">
        <v>85.384788999999998</v>
      </c>
      <c r="Q5133">
        <v>6.3165123000000003</v>
      </c>
      <c r="R5133">
        <v>715</v>
      </c>
      <c r="S5133">
        <v>13</v>
      </c>
      <c r="T5133">
        <v>16</v>
      </c>
      <c r="U5133">
        <v>1.119702</v>
      </c>
      <c r="V5133">
        <v>3.7817090000000002</v>
      </c>
      <c r="W5133">
        <v>3327</v>
      </c>
      <c r="X5133">
        <v>-0.21447550000000001</v>
      </c>
      <c r="Y5133">
        <v>0.1898099</v>
      </c>
      <c r="Z5133">
        <v>0.1914024</v>
      </c>
      <c r="AA5133">
        <v>0.2362242</v>
      </c>
      <c r="AB5133">
        <v>0.2143137</v>
      </c>
      <c r="AC5133">
        <v>0.30403409999999997</v>
      </c>
      <c r="AD5133">
        <v>0.31895489999999999</v>
      </c>
      <c r="AE5133">
        <v>-0.60411079999999995</v>
      </c>
      <c r="AF5133">
        <v>-0.3739111</v>
      </c>
      <c r="AG5133">
        <v>-0.21447550000000001</v>
      </c>
      <c r="AH5133">
        <v>-5.50398E-2</v>
      </c>
      <c r="AI5133">
        <v>0.17515990000000001</v>
      </c>
      <c r="AJ5133">
        <v>-0.21894720000000001</v>
      </c>
      <c r="AK5133">
        <v>2.2549799999999998E-2</v>
      </c>
      <c r="AL5133">
        <v>0.1898099</v>
      </c>
      <c r="AM5133">
        <v>0.35707</v>
      </c>
      <c r="AN5133">
        <v>0.59856699999999996</v>
      </c>
    </row>
    <row r="5134" spans="1:40" x14ac:dyDescent="0.25">
      <c r="A5134" t="s">
        <v>64</v>
      </c>
      <c r="B5134">
        <v>50</v>
      </c>
      <c r="C5134" s="3">
        <v>41775</v>
      </c>
      <c r="D5134" t="s">
        <v>68</v>
      </c>
      <c r="E5134" s="2">
        <v>17</v>
      </c>
      <c r="F5134" t="str">
        <f t="shared" si="80"/>
        <v>Non-Residential|50|41775|Per Ton|17</v>
      </c>
      <c r="I5134">
        <v>0.87084611999999995</v>
      </c>
      <c r="K5134">
        <v>1.3196424</v>
      </c>
      <c r="L5134">
        <v>715</v>
      </c>
      <c r="O5134">
        <v>0.92614719000000001</v>
      </c>
      <c r="P5134">
        <v>85.384788999999998</v>
      </c>
      <c r="Q5134">
        <v>1.6286706</v>
      </c>
      <c r="R5134">
        <v>715</v>
      </c>
      <c r="S5134">
        <v>13</v>
      </c>
      <c r="T5134">
        <v>16</v>
      </c>
      <c r="U5134">
        <v>1.119702</v>
      </c>
      <c r="V5134">
        <v>0.97508839999999997</v>
      </c>
      <c r="W5134">
        <v>3327</v>
      </c>
      <c r="X5134">
        <v>-5.5301099999999999E-2</v>
      </c>
      <c r="Y5134">
        <v>4.8941199999999997E-2</v>
      </c>
      <c r="Z5134">
        <v>4.9351800000000001E-2</v>
      </c>
      <c r="AA5134">
        <v>6.0908799999999999E-2</v>
      </c>
      <c r="AB5134">
        <v>5.52594E-2</v>
      </c>
      <c r="AC5134">
        <v>7.8393199999999996E-2</v>
      </c>
      <c r="AD5134">
        <v>8.2240400000000005E-2</v>
      </c>
      <c r="AE5134">
        <v>-0.15576599999999999</v>
      </c>
      <c r="AF5134">
        <v>-9.6410499999999996E-2</v>
      </c>
      <c r="AG5134">
        <v>-5.5301099999999999E-2</v>
      </c>
      <c r="AH5134">
        <v>-1.41917E-2</v>
      </c>
      <c r="AI5134">
        <v>4.5163799999999997E-2</v>
      </c>
      <c r="AJ5134">
        <v>-5.64541E-2</v>
      </c>
      <c r="AK5134">
        <v>5.8142999999999997E-3</v>
      </c>
      <c r="AL5134">
        <v>4.8941199999999997E-2</v>
      </c>
      <c r="AM5134">
        <v>9.20681E-2</v>
      </c>
      <c r="AN5134">
        <v>0.15433649999999999</v>
      </c>
    </row>
    <row r="5135" spans="1:40" x14ac:dyDescent="0.25">
      <c r="A5135" t="s">
        <v>65</v>
      </c>
      <c r="B5135" t="s">
        <v>24</v>
      </c>
      <c r="C5135" s="3">
        <v>41775</v>
      </c>
      <c r="D5135" t="s">
        <v>66</v>
      </c>
      <c r="E5135" s="2">
        <v>17</v>
      </c>
      <c r="F5135" t="str">
        <f t="shared" si="80"/>
        <v>Residential|All|41775|Per Device|17</v>
      </c>
      <c r="I5135">
        <v>1.4988527</v>
      </c>
      <c r="K5135">
        <v>1.6246544999999999</v>
      </c>
      <c r="L5135">
        <v>1388</v>
      </c>
      <c r="O5135">
        <v>1.8844278999999999</v>
      </c>
      <c r="P5135">
        <v>87.635315000000006</v>
      </c>
      <c r="Q5135">
        <v>1.8444902000000001</v>
      </c>
      <c r="R5135">
        <v>1341</v>
      </c>
      <c r="S5135">
        <v>13</v>
      </c>
      <c r="T5135">
        <v>16</v>
      </c>
      <c r="U5135">
        <v>1.0832059999999999</v>
      </c>
      <c r="V5135">
        <v>1.6235660000000001</v>
      </c>
      <c r="W5135">
        <v>22395</v>
      </c>
      <c r="X5135">
        <v>-0.38557530000000001</v>
      </c>
      <c r="Y5135">
        <v>-0.26086179999999998</v>
      </c>
      <c r="Z5135">
        <v>4.3608000000000001E-2</v>
      </c>
      <c r="AA5135">
        <v>5.0368799999999998E-2</v>
      </c>
      <c r="AB5135">
        <v>4.7236500000000001E-2</v>
      </c>
      <c r="AC5135">
        <v>6.6623399999999999E-2</v>
      </c>
      <c r="AD5135">
        <v>6.90529E-2</v>
      </c>
      <c r="AE5135">
        <v>-0.4709566</v>
      </c>
      <c r="AF5135">
        <v>-0.42051260000000001</v>
      </c>
      <c r="AG5135">
        <v>-0.38557530000000001</v>
      </c>
      <c r="AH5135">
        <v>-0.3506379</v>
      </c>
      <c r="AI5135">
        <v>-0.30019390000000001</v>
      </c>
      <c r="AJ5135">
        <v>-0.34935660000000002</v>
      </c>
      <c r="AK5135">
        <v>-0.29707309999999998</v>
      </c>
      <c r="AL5135">
        <v>-0.26086179999999998</v>
      </c>
      <c r="AM5135">
        <v>-0.2246504</v>
      </c>
      <c r="AN5135">
        <v>-0.17236689999999999</v>
      </c>
    </row>
    <row r="5136" spans="1:40" x14ac:dyDescent="0.25">
      <c r="A5136" t="s">
        <v>65</v>
      </c>
      <c r="B5136" t="s">
        <v>24</v>
      </c>
      <c r="C5136" s="3">
        <v>41775</v>
      </c>
      <c r="D5136" t="s">
        <v>68</v>
      </c>
      <c r="E5136" s="2">
        <v>17</v>
      </c>
      <c r="F5136" t="str">
        <f t="shared" si="80"/>
        <v>Residential|All|41775|Per Ton|17</v>
      </c>
      <c r="I5136">
        <v>0.41983069000000001</v>
      </c>
      <c r="K5136">
        <v>0.45506795999999999</v>
      </c>
      <c r="L5136">
        <v>1388</v>
      </c>
      <c r="O5136">
        <v>0.52783084999999996</v>
      </c>
      <c r="P5136">
        <v>87.635315000000006</v>
      </c>
      <c r="Q5136">
        <v>0.51664423000000004</v>
      </c>
      <c r="R5136">
        <v>1341</v>
      </c>
      <c r="S5136">
        <v>13</v>
      </c>
      <c r="T5136">
        <v>16</v>
      </c>
      <c r="U5136">
        <v>1.0832059999999999</v>
      </c>
      <c r="V5136">
        <v>0.45476309999999998</v>
      </c>
      <c r="W5136">
        <v>22395</v>
      </c>
      <c r="X5136">
        <v>-0.1080002</v>
      </c>
      <c r="Y5136">
        <v>-7.3067699999999999E-2</v>
      </c>
      <c r="Z5136">
        <v>1.22147E-2</v>
      </c>
      <c r="AA5136">
        <v>1.41084E-2</v>
      </c>
      <c r="AB5136">
        <v>1.3231E-2</v>
      </c>
      <c r="AC5136">
        <v>1.8661299999999999E-2</v>
      </c>
      <c r="AD5136">
        <v>1.9341799999999999E-2</v>
      </c>
      <c r="AE5136">
        <v>-0.13191559999999999</v>
      </c>
      <c r="AF5136">
        <v>-0.11778619999999999</v>
      </c>
      <c r="AG5136">
        <v>-0.1080002</v>
      </c>
      <c r="AH5136">
        <v>-9.8214200000000002E-2</v>
      </c>
      <c r="AI5136">
        <v>-8.4084699999999998E-2</v>
      </c>
      <c r="AJ5136">
        <v>-9.7855300000000006E-2</v>
      </c>
      <c r="AK5136">
        <v>-8.3210599999999996E-2</v>
      </c>
      <c r="AL5136">
        <v>-7.3067699999999999E-2</v>
      </c>
      <c r="AM5136">
        <v>-6.2924900000000006E-2</v>
      </c>
      <c r="AN5136">
        <v>-4.8280200000000002E-2</v>
      </c>
    </row>
    <row r="5137" spans="1:40" x14ac:dyDescent="0.25">
      <c r="A5137" t="s">
        <v>65</v>
      </c>
      <c r="B5137">
        <v>50</v>
      </c>
      <c r="C5137" s="3">
        <v>41775</v>
      </c>
      <c r="D5137" t="s">
        <v>66</v>
      </c>
      <c r="E5137" s="2">
        <v>17</v>
      </c>
      <c r="F5137" t="str">
        <f t="shared" si="80"/>
        <v>Residential|50|41775|Per Device|17</v>
      </c>
      <c r="I5137">
        <v>1.6716749</v>
      </c>
      <c r="K5137">
        <v>1.7850493000000001</v>
      </c>
      <c r="L5137">
        <v>707</v>
      </c>
      <c r="O5137">
        <v>2.1751852</v>
      </c>
      <c r="P5137">
        <v>87.990036000000003</v>
      </c>
      <c r="Q5137">
        <v>1.9232351999999999</v>
      </c>
      <c r="R5137">
        <v>679</v>
      </c>
      <c r="S5137">
        <v>13</v>
      </c>
      <c r="T5137">
        <v>16</v>
      </c>
      <c r="U5137">
        <v>1.0626960000000001</v>
      </c>
      <c r="V5137">
        <v>1.776483</v>
      </c>
      <c r="W5137">
        <v>11772</v>
      </c>
      <c r="X5137">
        <v>-0.50351020000000002</v>
      </c>
      <c r="Y5137">
        <v>-0.3987021</v>
      </c>
      <c r="Z5137">
        <v>6.7133700000000004E-2</v>
      </c>
      <c r="AA5137">
        <v>7.3806999999999998E-2</v>
      </c>
      <c r="AB5137">
        <v>7.1342699999999995E-2</v>
      </c>
      <c r="AC5137">
        <v>9.9771799999999994E-2</v>
      </c>
      <c r="AD5137">
        <v>0.1026511</v>
      </c>
      <c r="AE5137">
        <v>-0.63137290000000001</v>
      </c>
      <c r="AF5137">
        <v>-0.55583059999999995</v>
      </c>
      <c r="AG5137">
        <v>-0.50351020000000002</v>
      </c>
      <c r="AH5137">
        <v>-0.45118989999999998</v>
      </c>
      <c r="AI5137">
        <v>-0.37564760000000003</v>
      </c>
      <c r="AJ5137">
        <v>-0.53025489999999997</v>
      </c>
      <c r="AK5137">
        <v>-0.4525325</v>
      </c>
      <c r="AL5137">
        <v>-0.3987021</v>
      </c>
      <c r="AM5137">
        <v>-0.34487180000000001</v>
      </c>
      <c r="AN5137">
        <v>-0.26714939999999998</v>
      </c>
    </row>
    <row r="5138" spans="1:40" x14ac:dyDescent="0.25">
      <c r="A5138" t="s">
        <v>65</v>
      </c>
      <c r="B5138">
        <v>50</v>
      </c>
      <c r="C5138" s="3">
        <v>41775</v>
      </c>
      <c r="D5138" t="s">
        <v>68</v>
      </c>
      <c r="E5138" s="2">
        <v>17</v>
      </c>
      <c r="F5138" t="str">
        <f t="shared" si="80"/>
        <v>Residential|50|41775|Per Ton|17</v>
      </c>
      <c r="I5138">
        <v>0.47574727</v>
      </c>
      <c r="K5138">
        <v>0.50801284000000002</v>
      </c>
      <c r="L5138">
        <v>707</v>
      </c>
      <c r="O5138">
        <v>0.61904285000000003</v>
      </c>
      <c r="P5138">
        <v>87.990036000000003</v>
      </c>
      <c r="Q5138">
        <v>0.54733962000000003</v>
      </c>
      <c r="R5138">
        <v>679</v>
      </c>
      <c r="S5138">
        <v>13</v>
      </c>
      <c r="T5138">
        <v>16</v>
      </c>
      <c r="U5138">
        <v>1.0626960000000001</v>
      </c>
      <c r="V5138">
        <v>0.50557490000000005</v>
      </c>
      <c r="W5138">
        <v>11772</v>
      </c>
      <c r="X5138">
        <v>-0.1432956</v>
      </c>
      <c r="Y5138">
        <v>-0.1134679</v>
      </c>
      <c r="Z5138">
        <v>1.9105799999999999E-2</v>
      </c>
      <c r="AA5138">
        <v>2.1004999999999999E-2</v>
      </c>
      <c r="AB5138">
        <v>2.0303700000000001E-2</v>
      </c>
      <c r="AC5138">
        <v>2.83944E-2</v>
      </c>
      <c r="AD5138">
        <v>2.9213800000000002E-2</v>
      </c>
      <c r="AE5138">
        <v>-0.17968439999999999</v>
      </c>
      <c r="AF5138">
        <v>-0.15818560000000001</v>
      </c>
      <c r="AG5138">
        <v>-0.1432956</v>
      </c>
      <c r="AH5138">
        <v>-0.12840560000000001</v>
      </c>
      <c r="AI5138">
        <v>-0.10690669999999999</v>
      </c>
      <c r="AJ5138">
        <v>-0.15090690000000001</v>
      </c>
      <c r="AK5138">
        <v>-0.1287877</v>
      </c>
      <c r="AL5138">
        <v>-0.1134679</v>
      </c>
      <c r="AM5138">
        <v>-9.8148200000000005E-2</v>
      </c>
      <c r="AN5138">
        <v>-7.6028899999999996E-2</v>
      </c>
    </row>
    <row r="5139" spans="1:40" x14ac:dyDescent="0.25">
      <c r="A5139" t="s">
        <v>65</v>
      </c>
      <c r="B5139">
        <v>100</v>
      </c>
      <c r="C5139" s="3">
        <v>41775</v>
      </c>
      <c r="D5139" t="s">
        <v>66</v>
      </c>
      <c r="E5139" s="2">
        <v>17</v>
      </c>
      <c r="F5139" t="str">
        <f t="shared" si="80"/>
        <v>Residential|100|41775|Per Device|17</v>
      </c>
      <c r="I5139">
        <v>1.3125595000000001</v>
      </c>
      <c r="K5139">
        <v>1.4291453000000001</v>
      </c>
      <c r="L5139">
        <v>681</v>
      </c>
      <c r="O5139">
        <v>1.5739814999999999</v>
      </c>
      <c r="P5139">
        <v>87.234015999999997</v>
      </c>
      <c r="Q5139">
        <v>1.7260660000000001</v>
      </c>
      <c r="R5139">
        <v>662</v>
      </c>
      <c r="S5139">
        <v>13</v>
      </c>
      <c r="T5139">
        <v>16</v>
      </c>
      <c r="U5139">
        <v>1.110833</v>
      </c>
      <c r="V5139">
        <v>1.4580340000000001</v>
      </c>
      <c r="W5139">
        <v>10623</v>
      </c>
      <c r="X5139">
        <v>-0.26142199999999999</v>
      </c>
      <c r="Y5139" s="6">
        <v>-0.1159477</v>
      </c>
      <c r="Z5139">
        <v>5.4765000000000001E-2</v>
      </c>
      <c r="AA5139">
        <v>6.7085500000000006E-2</v>
      </c>
      <c r="AB5139">
        <v>6.0834699999999998E-2</v>
      </c>
      <c r="AC5139">
        <v>8.66006E-2</v>
      </c>
      <c r="AD5139">
        <v>9.0561100000000005E-2</v>
      </c>
      <c r="AE5139">
        <v>-0.37240509999999999</v>
      </c>
      <c r="AF5139">
        <v>-0.30683539999999998</v>
      </c>
      <c r="AG5139">
        <v>-0.26142199999999999</v>
      </c>
      <c r="AH5139">
        <v>-0.2160086</v>
      </c>
      <c r="AI5139">
        <v>-0.15043889999999999</v>
      </c>
      <c r="AJ5139">
        <v>-0.2320065</v>
      </c>
      <c r="AK5139">
        <v>-0.163438</v>
      </c>
      <c r="AL5139" s="6">
        <v>-0.1159477</v>
      </c>
      <c r="AM5139">
        <v>-6.8457400000000002E-2</v>
      </c>
      <c r="AN5139">
        <v>1.111E-4</v>
      </c>
    </row>
    <row r="5140" spans="1:40" x14ac:dyDescent="0.25">
      <c r="A5140" t="s">
        <v>65</v>
      </c>
      <c r="B5140">
        <v>100</v>
      </c>
      <c r="C5140" s="3">
        <v>41775</v>
      </c>
      <c r="D5140" t="s">
        <v>68</v>
      </c>
      <c r="E5140" s="2">
        <v>17</v>
      </c>
      <c r="F5140" t="str">
        <f t="shared" si="80"/>
        <v>Residential|100|41775|Per Ton|17</v>
      </c>
      <c r="I5140">
        <v>0.36165862999999998</v>
      </c>
      <c r="K5140">
        <v>0.39378232000000002</v>
      </c>
      <c r="L5140">
        <v>681</v>
      </c>
      <c r="O5140">
        <v>0.43369005999999999</v>
      </c>
      <c r="P5140">
        <v>87.234015999999997</v>
      </c>
      <c r="Q5140">
        <v>0.47559495000000002</v>
      </c>
      <c r="R5140">
        <v>662</v>
      </c>
      <c r="S5140">
        <v>13</v>
      </c>
      <c r="T5140">
        <v>16</v>
      </c>
      <c r="U5140">
        <v>1.110833</v>
      </c>
      <c r="V5140">
        <v>0.40174219999999999</v>
      </c>
      <c r="W5140">
        <v>10623</v>
      </c>
      <c r="X5140">
        <v>-7.2031399999999995E-2</v>
      </c>
      <c r="Y5140">
        <v>-3.1947900000000001E-2</v>
      </c>
      <c r="Z5140">
        <v>1.50898E-2</v>
      </c>
      <c r="AA5140">
        <v>1.8484500000000001E-2</v>
      </c>
      <c r="AB5140">
        <v>1.6762200000000001E-2</v>
      </c>
      <c r="AC5140">
        <v>2.38617E-2</v>
      </c>
      <c r="AD5140">
        <v>2.49529E-2</v>
      </c>
      <c r="AE5140">
        <v>-0.10261140000000001</v>
      </c>
      <c r="AF5140">
        <v>-8.4544499999999995E-2</v>
      </c>
      <c r="AG5140">
        <v>-7.2031399999999995E-2</v>
      </c>
      <c r="AH5140">
        <v>-5.9518399999999999E-2</v>
      </c>
      <c r="AI5140">
        <v>-4.1451500000000002E-2</v>
      </c>
      <c r="AJ5140">
        <v>-6.3926399999999994E-2</v>
      </c>
      <c r="AK5140">
        <v>-4.5033200000000002E-2</v>
      </c>
      <c r="AL5140">
        <v>-3.1947900000000001E-2</v>
      </c>
      <c r="AM5140">
        <v>-1.8862500000000001E-2</v>
      </c>
      <c r="AN5140">
        <v>3.0599999999999998E-5</v>
      </c>
    </row>
    <row r="5141" spans="1:40" x14ac:dyDescent="0.25">
      <c r="A5141" t="s">
        <v>24</v>
      </c>
      <c r="B5141" t="s">
        <v>24</v>
      </c>
      <c r="C5141" s="3">
        <v>41775</v>
      </c>
      <c r="D5141" t="s">
        <v>66</v>
      </c>
      <c r="E5141" s="2">
        <v>18</v>
      </c>
      <c r="F5141" t="str">
        <f t="shared" si="80"/>
        <v>All|All|41775|Per Device|18</v>
      </c>
      <c r="I5141">
        <v>1.9523007999999999</v>
      </c>
      <c r="K5141">
        <v>3.614716</v>
      </c>
      <c r="L5141">
        <v>2823</v>
      </c>
      <c r="O5141">
        <v>2.2994998</v>
      </c>
      <c r="P5141">
        <v>83.090950000000007</v>
      </c>
      <c r="Q5141">
        <v>4.6900259000000002</v>
      </c>
      <c r="R5141">
        <v>2781</v>
      </c>
      <c r="S5141">
        <v>13</v>
      </c>
      <c r="T5141">
        <v>16</v>
      </c>
      <c r="U5141">
        <v>1.134309</v>
      </c>
      <c r="V5141">
        <v>2.2145130000000002</v>
      </c>
      <c r="W5141">
        <v>27058</v>
      </c>
      <c r="X5141">
        <v>-0.34719899999999998</v>
      </c>
      <c r="Y5141">
        <v>-8.4986999999999993E-2</v>
      </c>
      <c r="Z5141">
        <v>6.8032899999999993E-2</v>
      </c>
      <c r="AA5141">
        <v>8.8935399999999998E-2</v>
      </c>
      <c r="AB5141">
        <v>7.7170299999999997E-2</v>
      </c>
      <c r="AC5141">
        <v>0.11197310000000001</v>
      </c>
      <c r="AD5141">
        <v>0.1177487</v>
      </c>
      <c r="AE5141">
        <v>-0.49069829999999998</v>
      </c>
      <c r="AF5141">
        <v>-0.4059178</v>
      </c>
      <c r="AG5141">
        <v>-0.34719899999999998</v>
      </c>
      <c r="AH5141">
        <v>-0.28848030000000002</v>
      </c>
      <c r="AI5141">
        <v>-0.20369970000000001</v>
      </c>
      <c r="AJ5141">
        <v>-0.23588799999999999</v>
      </c>
      <c r="AK5141">
        <v>-0.14673449999999999</v>
      </c>
      <c r="AL5141">
        <v>-8.4986999999999993E-2</v>
      </c>
      <c r="AM5141">
        <v>-2.32395E-2</v>
      </c>
      <c r="AN5141">
        <v>6.5914100000000003E-2</v>
      </c>
    </row>
    <row r="5142" spans="1:40" x14ac:dyDescent="0.25">
      <c r="A5142" t="s">
        <v>24</v>
      </c>
      <c r="B5142" t="s">
        <v>24</v>
      </c>
      <c r="C5142" s="3">
        <v>41775</v>
      </c>
      <c r="D5142" t="s">
        <v>68</v>
      </c>
      <c r="E5142" s="2">
        <v>18</v>
      </c>
      <c r="F5142" t="str">
        <f t="shared" si="80"/>
        <v>All|All|41775|Per Ton|18</v>
      </c>
      <c r="I5142">
        <v>0.53327005999999999</v>
      </c>
      <c r="K5142">
        <v>0.98735799999999996</v>
      </c>
      <c r="L5142">
        <v>2823</v>
      </c>
      <c r="O5142">
        <v>0.62810730999999997</v>
      </c>
      <c r="P5142">
        <v>83.090950000000007</v>
      </c>
      <c r="Q5142">
        <v>1.2810784</v>
      </c>
      <c r="R5142">
        <v>2781</v>
      </c>
      <c r="S5142">
        <v>13</v>
      </c>
      <c r="T5142">
        <v>16</v>
      </c>
      <c r="U5142">
        <v>1.134309</v>
      </c>
      <c r="V5142">
        <v>0.60489309999999996</v>
      </c>
      <c r="W5142">
        <v>27058</v>
      </c>
      <c r="X5142">
        <v>-9.4837199999999997E-2</v>
      </c>
      <c r="Y5142">
        <v>-2.3214200000000001E-2</v>
      </c>
      <c r="Z5142">
        <v>1.8583100000000002E-2</v>
      </c>
      <c r="AA5142">
        <v>2.42927E-2</v>
      </c>
      <c r="AB5142">
        <v>2.1079000000000001E-2</v>
      </c>
      <c r="AC5142">
        <v>3.0585399999999999E-2</v>
      </c>
      <c r="AD5142">
        <v>3.2162999999999997E-2</v>
      </c>
      <c r="AE5142">
        <v>-0.13403399999999999</v>
      </c>
      <c r="AF5142">
        <v>-0.11087619999999999</v>
      </c>
      <c r="AG5142">
        <v>-9.4837199999999997E-2</v>
      </c>
      <c r="AH5142">
        <v>-7.8798199999999999E-2</v>
      </c>
      <c r="AI5142">
        <v>-5.5640500000000002E-2</v>
      </c>
      <c r="AJ5142">
        <v>-6.4432699999999996E-2</v>
      </c>
      <c r="AK5142">
        <v>-4.0080499999999998E-2</v>
      </c>
      <c r="AL5142">
        <v>-2.3214200000000001E-2</v>
      </c>
      <c r="AM5142">
        <v>-6.3479000000000001E-3</v>
      </c>
      <c r="AN5142">
        <v>1.80044E-2</v>
      </c>
    </row>
    <row r="5143" spans="1:40" x14ac:dyDescent="0.25">
      <c r="A5143" t="s">
        <v>64</v>
      </c>
      <c r="B5143" t="s">
        <v>24</v>
      </c>
      <c r="C5143" s="3">
        <v>41775</v>
      </c>
      <c r="D5143" t="s">
        <v>66</v>
      </c>
      <c r="E5143" s="2">
        <v>18</v>
      </c>
      <c r="F5143" t="str">
        <f t="shared" si="80"/>
        <v>Non-Residential|All|41775|Per Device|18</v>
      </c>
      <c r="I5143">
        <v>3.0073425999999999</v>
      </c>
      <c r="K5143">
        <v>4.5075938000000004</v>
      </c>
      <c r="L5143">
        <v>1435</v>
      </c>
      <c r="O5143">
        <v>3.2781375000000001</v>
      </c>
      <c r="P5143">
        <v>81.090157000000005</v>
      </c>
      <c r="Q5143">
        <v>6.0720242000000004</v>
      </c>
      <c r="R5143">
        <v>1440</v>
      </c>
      <c r="S5143">
        <v>13</v>
      </c>
      <c r="T5143">
        <v>16</v>
      </c>
      <c r="U5143">
        <v>1.1416649999999999</v>
      </c>
      <c r="V5143">
        <v>3.4333779999999998</v>
      </c>
      <c r="W5143">
        <v>4663</v>
      </c>
      <c r="X5143">
        <v>-0.27079490000000001</v>
      </c>
      <c r="Y5143">
        <v>0.15524070000000001</v>
      </c>
      <c r="Z5143">
        <v>0.1189923</v>
      </c>
      <c r="AA5143">
        <v>0.16001190000000001</v>
      </c>
      <c r="AB5143">
        <v>0.13584940000000001</v>
      </c>
      <c r="AC5143">
        <v>0.19940649999999999</v>
      </c>
      <c r="AD5143">
        <v>0.20990200000000001</v>
      </c>
      <c r="AE5143">
        <v>-0.5263447</v>
      </c>
      <c r="AF5143">
        <v>-0.37536380000000003</v>
      </c>
      <c r="AG5143">
        <v>-0.27079490000000001</v>
      </c>
      <c r="AH5143">
        <v>-0.16622600000000001</v>
      </c>
      <c r="AI5143">
        <v>-1.52452E-2</v>
      </c>
      <c r="AJ5143">
        <v>-0.1137595</v>
      </c>
      <c r="AK5143">
        <v>4.5168E-2</v>
      </c>
      <c r="AL5143">
        <v>0.15524070000000001</v>
      </c>
      <c r="AM5143">
        <v>0.26531339999999998</v>
      </c>
      <c r="AN5143">
        <v>0.42424089999999998</v>
      </c>
    </row>
    <row r="5144" spans="1:40" x14ac:dyDescent="0.25">
      <c r="A5144" t="s">
        <v>64</v>
      </c>
      <c r="B5144" t="s">
        <v>24</v>
      </c>
      <c r="C5144" s="3">
        <v>41775</v>
      </c>
      <c r="D5144" t="s">
        <v>68</v>
      </c>
      <c r="E5144" s="2">
        <v>18</v>
      </c>
      <c r="F5144" t="str">
        <f t="shared" si="80"/>
        <v>Non-Residential|All|41775|Per Ton|18</v>
      </c>
      <c r="I5144">
        <v>0.77495393999999995</v>
      </c>
      <c r="K5144">
        <v>1.1615496000000001</v>
      </c>
      <c r="L5144">
        <v>1435</v>
      </c>
      <c r="O5144">
        <v>0.84473434999999997</v>
      </c>
      <c r="P5144">
        <v>81.090157000000005</v>
      </c>
      <c r="Q5144">
        <v>1.5646834000000001</v>
      </c>
      <c r="R5144">
        <v>1440</v>
      </c>
      <c r="S5144">
        <v>13</v>
      </c>
      <c r="T5144">
        <v>16</v>
      </c>
      <c r="U5144">
        <v>1.1416649999999999</v>
      </c>
      <c r="V5144">
        <v>0.88473789999999997</v>
      </c>
      <c r="W5144">
        <v>4663</v>
      </c>
      <c r="X5144">
        <v>-6.9780400000000006E-2</v>
      </c>
      <c r="Y5144">
        <v>4.00036E-2</v>
      </c>
      <c r="Z5144">
        <v>3.06628E-2</v>
      </c>
      <c r="AA5144">
        <v>4.1232999999999999E-2</v>
      </c>
      <c r="AB5144">
        <v>3.5006700000000002E-2</v>
      </c>
      <c r="AC5144">
        <v>5.13845E-2</v>
      </c>
      <c r="AD5144">
        <v>5.4089100000000001E-2</v>
      </c>
      <c r="AE5144">
        <v>-0.13563230000000001</v>
      </c>
      <c r="AF5144">
        <v>-9.6726500000000007E-2</v>
      </c>
      <c r="AG5144">
        <v>-6.9780400000000006E-2</v>
      </c>
      <c r="AH5144">
        <v>-4.2834299999999999E-2</v>
      </c>
      <c r="AI5144">
        <v>-3.9284999999999997E-3</v>
      </c>
      <c r="AJ5144">
        <v>-2.9314400000000001E-2</v>
      </c>
      <c r="AK5144">
        <v>1.1639200000000001E-2</v>
      </c>
      <c r="AL5144">
        <v>4.00036E-2</v>
      </c>
      <c r="AM5144">
        <v>6.8367899999999995E-2</v>
      </c>
      <c r="AN5144">
        <v>0.1093215</v>
      </c>
    </row>
    <row r="5145" spans="1:40" x14ac:dyDescent="0.25">
      <c r="A5145" t="s">
        <v>64</v>
      </c>
      <c r="B5145">
        <v>30</v>
      </c>
      <c r="C5145" s="3">
        <v>41775</v>
      </c>
      <c r="D5145" t="s">
        <v>66</v>
      </c>
      <c r="E5145" s="2">
        <v>18</v>
      </c>
      <c r="F5145" t="str">
        <f t="shared" si="80"/>
        <v>Non-Residential|30|41775|Per Device|18</v>
      </c>
      <c r="I5145">
        <v>2.8448281999999998</v>
      </c>
      <c r="K5145">
        <v>4.1253656000000003</v>
      </c>
      <c r="L5145">
        <v>720</v>
      </c>
      <c r="O5145">
        <v>3.3020550000000002</v>
      </c>
      <c r="P5145">
        <v>81.980247000000006</v>
      </c>
      <c r="Q5145">
        <v>6.2448487999999998</v>
      </c>
      <c r="R5145">
        <v>725</v>
      </c>
      <c r="S5145">
        <v>13</v>
      </c>
      <c r="T5145">
        <v>16</v>
      </c>
      <c r="U5145">
        <v>1.1846920000000001</v>
      </c>
      <c r="V5145">
        <v>3.3702459999999999</v>
      </c>
      <c r="W5145">
        <v>1336</v>
      </c>
      <c r="X5145">
        <v>-0.45722679999999999</v>
      </c>
      <c r="Y5145">
        <v>6.8190700000000007E-2</v>
      </c>
      <c r="Z5145">
        <v>0.1537433</v>
      </c>
      <c r="AA5145">
        <v>0.23192789999999999</v>
      </c>
      <c r="AB5145">
        <v>0.18213850000000001</v>
      </c>
      <c r="AC5145">
        <v>0.27825800000000001</v>
      </c>
      <c r="AD5145">
        <v>0.2948982</v>
      </c>
      <c r="AE5145">
        <v>-0.81382880000000002</v>
      </c>
      <c r="AF5145">
        <v>-0.6031455</v>
      </c>
      <c r="AG5145">
        <v>-0.45722679999999999</v>
      </c>
      <c r="AH5145">
        <v>-0.31130819999999998</v>
      </c>
      <c r="AI5145">
        <v>-0.1006248</v>
      </c>
      <c r="AJ5145">
        <v>-0.30973659999999997</v>
      </c>
      <c r="AK5145">
        <v>-8.6454100000000006E-2</v>
      </c>
      <c r="AL5145">
        <v>6.8190700000000007E-2</v>
      </c>
      <c r="AM5145">
        <v>0.22283549999999999</v>
      </c>
      <c r="AN5145">
        <v>0.44611790000000001</v>
      </c>
    </row>
    <row r="5146" spans="1:40" x14ac:dyDescent="0.25">
      <c r="A5146" t="s">
        <v>64</v>
      </c>
      <c r="B5146">
        <v>30</v>
      </c>
      <c r="C5146" s="3">
        <v>41775</v>
      </c>
      <c r="D5146" t="s">
        <v>68</v>
      </c>
      <c r="E5146" s="2">
        <v>18</v>
      </c>
      <c r="F5146" t="str">
        <f t="shared" si="80"/>
        <v>Non-Residential|30|41775|Per Ton|18</v>
      </c>
      <c r="I5146">
        <v>0.73216914</v>
      </c>
      <c r="K5146">
        <v>1.0617391</v>
      </c>
      <c r="L5146">
        <v>720</v>
      </c>
      <c r="O5146">
        <v>0.84984490999999995</v>
      </c>
      <c r="P5146">
        <v>81.980247000000006</v>
      </c>
      <c r="Q5146">
        <v>1.6072272999999999</v>
      </c>
      <c r="R5146">
        <v>725</v>
      </c>
      <c r="S5146">
        <v>13</v>
      </c>
      <c r="T5146">
        <v>16</v>
      </c>
      <c r="U5146">
        <v>1.1846920000000001</v>
      </c>
      <c r="V5146">
        <v>0.86739500000000003</v>
      </c>
      <c r="W5146">
        <v>1336</v>
      </c>
      <c r="X5146">
        <v>-0.1176758</v>
      </c>
      <c r="Y5146">
        <v>1.7550099999999999E-2</v>
      </c>
      <c r="Z5146">
        <v>3.9568699999999998E-2</v>
      </c>
      <c r="AA5146">
        <v>5.9690899999999998E-2</v>
      </c>
      <c r="AB5146">
        <v>4.68767E-2</v>
      </c>
      <c r="AC5146">
        <v>7.1614800000000006E-2</v>
      </c>
      <c r="AD5146">
        <v>7.5897500000000007E-2</v>
      </c>
      <c r="AE5146">
        <v>-0.2094539</v>
      </c>
      <c r="AF5146">
        <v>-0.1552306</v>
      </c>
      <c r="AG5146">
        <v>-0.1176758</v>
      </c>
      <c r="AH5146">
        <v>-8.0120899999999995E-2</v>
      </c>
      <c r="AI5146">
        <v>-2.5897699999999999E-2</v>
      </c>
      <c r="AJ5146">
        <v>-7.9716400000000007E-2</v>
      </c>
      <c r="AK5146">
        <v>-2.2250599999999999E-2</v>
      </c>
      <c r="AL5146">
        <v>1.7550099999999999E-2</v>
      </c>
      <c r="AM5146">
        <v>5.73508E-2</v>
      </c>
      <c r="AN5146">
        <v>0.11481669999999999</v>
      </c>
    </row>
    <row r="5147" spans="1:40" x14ac:dyDescent="0.25">
      <c r="A5147" t="s">
        <v>64</v>
      </c>
      <c r="B5147">
        <v>50</v>
      </c>
      <c r="C5147" s="3">
        <v>41775</v>
      </c>
      <c r="D5147" t="s">
        <v>66</v>
      </c>
      <c r="E5147" s="2">
        <v>18</v>
      </c>
      <c r="F5147" t="str">
        <f t="shared" si="80"/>
        <v>Non-Residential|50|41775|Per Device|18</v>
      </c>
      <c r="I5147">
        <v>3.0806874</v>
      </c>
      <c r="K5147">
        <v>4.6834296999999996</v>
      </c>
      <c r="L5147">
        <v>715</v>
      </c>
      <c r="O5147">
        <v>3.2531743999999998</v>
      </c>
      <c r="P5147">
        <v>80.710708999999994</v>
      </c>
      <c r="Q5147">
        <v>5.8798409999999999</v>
      </c>
      <c r="R5147">
        <v>715</v>
      </c>
      <c r="S5147">
        <v>13</v>
      </c>
      <c r="T5147">
        <v>16</v>
      </c>
      <c r="U5147">
        <v>1.119702</v>
      </c>
      <c r="V5147">
        <v>3.4494530000000001</v>
      </c>
      <c r="W5147">
        <v>3327</v>
      </c>
      <c r="X5147">
        <v>-0.172487</v>
      </c>
      <c r="Y5147">
        <v>0.19627849999999999</v>
      </c>
      <c r="Z5147">
        <v>0.17515030000000001</v>
      </c>
      <c r="AA5147">
        <v>0.21989359999999999</v>
      </c>
      <c r="AB5147">
        <v>0.19611619999999999</v>
      </c>
      <c r="AC5147">
        <v>0.28112419999999999</v>
      </c>
      <c r="AD5147">
        <v>0.2946435</v>
      </c>
      <c r="AE5147">
        <v>-0.53276219999999996</v>
      </c>
      <c r="AF5147">
        <v>-0.31990869999999999</v>
      </c>
      <c r="AG5147">
        <v>-0.172487</v>
      </c>
      <c r="AH5147">
        <v>-2.5065299999999999E-2</v>
      </c>
      <c r="AI5147">
        <v>0.18778819999999999</v>
      </c>
      <c r="AJ5147">
        <v>-0.18132229999999999</v>
      </c>
      <c r="AK5147">
        <v>4.17673E-2</v>
      </c>
      <c r="AL5147">
        <v>0.19627849999999999</v>
      </c>
      <c r="AM5147">
        <v>0.35078969999999998</v>
      </c>
      <c r="AN5147">
        <v>0.57387929999999998</v>
      </c>
    </row>
    <row r="5148" spans="1:40" x14ac:dyDescent="0.25">
      <c r="A5148" t="s">
        <v>64</v>
      </c>
      <c r="B5148">
        <v>50</v>
      </c>
      <c r="C5148" s="3">
        <v>41775</v>
      </c>
      <c r="D5148" t="s">
        <v>68</v>
      </c>
      <c r="E5148" s="2">
        <v>18</v>
      </c>
      <c r="F5148" t="str">
        <f t="shared" si="80"/>
        <v>Non-Residential|50|41775|Per Ton|18</v>
      </c>
      <c r="I5148">
        <v>0.79433472999999999</v>
      </c>
      <c r="K5148">
        <v>1.2075910999999999</v>
      </c>
      <c r="L5148">
        <v>715</v>
      </c>
      <c r="O5148">
        <v>0.83880935000000001</v>
      </c>
      <c r="P5148">
        <v>80.710708999999994</v>
      </c>
      <c r="Q5148">
        <v>1.5160779</v>
      </c>
      <c r="R5148">
        <v>715</v>
      </c>
      <c r="S5148">
        <v>13</v>
      </c>
      <c r="T5148">
        <v>16</v>
      </c>
      <c r="U5148">
        <v>1.119702</v>
      </c>
      <c r="V5148">
        <v>0.8894185</v>
      </c>
      <c r="W5148">
        <v>3327</v>
      </c>
      <c r="X5148">
        <v>-4.4474600000000003E-2</v>
      </c>
      <c r="Y5148">
        <v>5.0609099999999997E-2</v>
      </c>
      <c r="Z5148">
        <v>4.5161300000000001E-2</v>
      </c>
      <c r="AA5148">
        <v>5.6698100000000001E-2</v>
      </c>
      <c r="AB5148">
        <v>5.0567300000000003E-2</v>
      </c>
      <c r="AC5148">
        <v>7.2485999999999995E-2</v>
      </c>
      <c r="AD5148">
        <v>7.5971899999999995E-2</v>
      </c>
      <c r="AE5148">
        <v>-0.1373692</v>
      </c>
      <c r="AF5148">
        <v>-8.2486299999999999E-2</v>
      </c>
      <c r="AG5148">
        <v>-4.4474600000000003E-2</v>
      </c>
      <c r="AH5148">
        <v>-6.4628999999999997E-3</v>
      </c>
      <c r="AI5148">
        <v>4.8419900000000002E-2</v>
      </c>
      <c r="AJ5148">
        <v>-4.6752700000000001E-2</v>
      </c>
      <c r="AK5148">
        <v>1.07695E-2</v>
      </c>
      <c r="AL5148">
        <v>5.0609099999999997E-2</v>
      </c>
      <c r="AM5148">
        <v>9.0448799999999996E-2</v>
      </c>
      <c r="AN5148">
        <v>0.14797099999999999</v>
      </c>
    </row>
    <row r="5149" spans="1:40" x14ac:dyDescent="0.25">
      <c r="A5149" t="s">
        <v>65</v>
      </c>
      <c r="B5149" t="s">
        <v>24</v>
      </c>
      <c r="C5149" s="3">
        <v>41775</v>
      </c>
      <c r="D5149" t="s">
        <v>66</v>
      </c>
      <c r="E5149" s="2">
        <v>18</v>
      </c>
      <c r="F5149" t="str">
        <f t="shared" si="80"/>
        <v>Residential|All|41775|Per Device|18</v>
      </c>
      <c r="I5149">
        <v>1.5649478999999999</v>
      </c>
      <c r="K5149">
        <v>1.6054911999999999</v>
      </c>
      <c r="L5149">
        <v>1388</v>
      </c>
      <c r="O5149">
        <v>1.9171125</v>
      </c>
      <c r="P5149">
        <v>83.495827000000006</v>
      </c>
      <c r="Q5149">
        <v>1.7942423999999999</v>
      </c>
      <c r="R5149">
        <v>1341</v>
      </c>
      <c r="S5149">
        <v>13</v>
      </c>
      <c r="T5149">
        <v>16</v>
      </c>
      <c r="U5149">
        <v>1.0832059999999999</v>
      </c>
      <c r="V5149">
        <v>1.6951609999999999</v>
      </c>
      <c r="W5149">
        <v>22395</v>
      </c>
      <c r="X5149">
        <v>-0.35216459999999999</v>
      </c>
      <c r="Y5149">
        <v>-0.2219517</v>
      </c>
      <c r="Z5149">
        <v>4.3093600000000003E-2</v>
      </c>
      <c r="AA5149">
        <v>4.8996699999999997E-2</v>
      </c>
      <c r="AB5149">
        <v>4.66793E-2</v>
      </c>
      <c r="AC5149">
        <v>6.5251299999999998E-2</v>
      </c>
      <c r="AD5149">
        <v>6.7672999999999997E-2</v>
      </c>
      <c r="AE5149">
        <v>-0.4357876</v>
      </c>
      <c r="AF5149">
        <v>-0.38638240000000001</v>
      </c>
      <c r="AG5149">
        <v>-0.35216459999999999</v>
      </c>
      <c r="AH5149">
        <v>-0.31794679999999997</v>
      </c>
      <c r="AI5149">
        <v>-0.26854159999999999</v>
      </c>
      <c r="AJ5149">
        <v>-0.30867810000000001</v>
      </c>
      <c r="AK5149">
        <v>-0.25743939999999998</v>
      </c>
      <c r="AL5149">
        <v>-0.2219517</v>
      </c>
      <c r="AM5149">
        <v>-0.18646389999999999</v>
      </c>
      <c r="AN5149">
        <v>-0.13522529999999999</v>
      </c>
    </row>
    <row r="5150" spans="1:40" x14ac:dyDescent="0.25">
      <c r="A5150" t="s">
        <v>65</v>
      </c>
      <c r="B5150" t="s">
        <v>24</v>
      </c>
      <c r="C5150" s="3">
        <v>41775</v>
      </c>
      <c r="D5150" t="s">
        <v>68</v>
      </c>
      <c r="E5150" s="2">
        <v>18</v>
      </c>
      <c r="F5150" t="str">
        <f t="shared" si="80"/>
        <v>Residential|All|41775|Per Ton|18</v>
      </c>
      <c r="I5150">
        <v>0.43834405999999998</v>
      </c>
      <c r="K5150">
        <v>0.44970028000000001</v>
      </c>
      <c r="L5150">
        <v>1388</v>
      </c>
      <c r="O5150">
        <v>0.53698584999999999</v>
      </c>
      <c r="P5150">
        <v>83.495827000000006</v>
      </c>
      <c r="Q5150">
        <v>0.50256977000000003</v>
      </c>
      <c r="R5150">
        <v>1341</v>
      </c>
      <c r="S5150">
        <v>13</v>
      </c>
      <c r="T5150">
        <v>16</v>
      </c>
      <c r="U5150">
        <v>1.0832059999999999</v>
      </c>
      <c r="V5150">
        <v>0.47481689999999999</v>
      </c>
      <c r="W5150">
        <v>22395</v>
      </c>
      <c r="X5150">
        <v>-9.8641800000000002E-2</v>
      </c>
      <c r="Y5150" s="6">
        <v>-6.2169000000000002E-2</v>
      </c>
      <c r="Z5150">
        <v>1.2070600000000001E-2</v>
      </c>
      <c r="AA5150">
        <v>1.3724E-2</v>
      </c>
      <c r="AB5150">
        <v>1.30749E-2</v>
      </c>
      <c r="AC5150">
        <v>1.8277000000000002E-2</v>
      </c>
      <c r="AD5150">
        <v>1.8955300000000001E-2</v>
      </c>
      <c r="AE5150">
        <v>-0.1220647</v>
      </c>
      <c r="AF5150">
        <v>-0.1082263</v>
      </c>
      <c r="AG5150">
        <v>-9.8641800000000002E-2</v>
      </c>
      <c r="AH5150">
        <v>-8.9057300000000006E-2</v>
      </c>
      <c r="AI5150">
        <v>-7.5218900000000005E-2</v>
      </c>
      <c r="AJ5150">
        <v>-8.6461099999999999E-2</v>
      </c>
      <c r="AK5150">
        <v>-7.2109099999999995E-2</v>
      </c>
      <c r="AL5150" s="6">
        <v>-6.2169000000000002E-2</v>
      </c>
      <c r="AM5150">
        <v>-5.2228799999999999E-2</v>
      </c>
      <c r="AN5150">
        <v>-3.7876800000000002E-2</v>
      </c>
    </row>
    <row r="5151" spans="1:40" x14ac:dyDescent="0.25">
      <c r="A5151" t="s">
        <v>65</v>
      </c>
      <c r="B5151">
        <v>50</v>
      </c>
      <c r="C5151" s="3">
        <v>41775</v>
      </c>
      <c r="D5151" t="s">
        <v>66</v>
      </c>
      <c r="E5151" s="2">
        <v>18</v>
      </c>
      <c r="F5151" t="str">
        <f t="shared" si="80"/>
        <v>Residential|50|41775|Per Device|18</v>
      </c>
      <c r="I5151">
        <v>1.7559718</v>
      </c>
      <c r="K5151">
        <v>1.7563686000000001</v>
      </c>
      <c r="L5151">
        <v>707</v>
      </c>
      <c r="O5151">
        <v>2.1503871999999999</v>
      </c>
      <c r="P5151">
        <v>84.050987000000006</v>
      </c>
      <c r="Q5151">
        <v>1.8386004</v>
      </c>
      <c r="R5151">
        <v>679</v>
      </c>
      <c r="S5151">
        <v>13</v>
      </c>
      <c r="T5151">
        <v>16</v>
      </c>
      <c r="U5151">
        <v>1.0626960000000001</v>
      </c>
      <c r="V5151">
        <v>1.8660650000000001</v>
      </c>
      <c r="W5151">
        <v>11772</v>
      </c>
      <c r="X5151">
        <v>-0.39441540000000003</v>
      </c>
      <c r="Y5151">
        <v>-0.28432220000000002</v>
      </c>
      <c r="Z5151">
        <v>6.6055000000000003E-2</v>
      </c>
      <c r="AA5151">
        <v>7.0558999999999997E-2</v>
      </c>
      <c r="AB5151">
        <v>7.0196499999999995E-2</v>
      </c>
      <c r="AC5151">
        <v>9.6653199999999995E-2</v>
      </c>
      <c r="AD5151">
        <v>9.9529500000000007E-2</v>
      </c>
      <c r="AE5151">
        <v>-0.51828149999999995</v>
      </c>
      <c r="AF5151">
        <v>-0.44510040000000001</v>
      </c>
      <c r="AG5151">
        <v>-0.39441540000000003</v>
      </c>
      <c r="AH5151">
        <v>-0.34373039999999999</v>
      </c>
      <c r="AI5151">
        <v>-0.2705494</v>
      </c>
      <c r="AJ5151">
        <v>-0.41187439999999997</v>
      </c>
      <c r="AK5151">
        <v>-0.33651550000000002</v>
      </c>
      <c r="AL5151">
        <v>-0.28432220000000002</v>
      </c>
      <c r="AM5151">
        <v>-0.2321289</v>
      </c>
      <c r="AN5151">
        <v>-0.1567701</v>
      </c>
    </row>
    <row r="5152" spans="1:40" x14ac:dyDescent="0.25">
      <c r="A5152" t="s">
        <v>65</v>
      </c>
      <c r="B5152">
        <v>50</v>
      </c>
      <c r="C5152" s="3">
        <v>41775</v>
      </c>
      <c r="D5152" t="s">
        <v>68</v>
      </c>
      <c r="E5152" s="2">
        <v>18</v>
      </c>
      <c r="F5152" t="str">
        <f t="shared" si="80"/>
        <v>Residential|50|41775|Per Ton|18</v>
      </c>
      <c r="I5152">
        <v>0.49973759000000001</v>
      </c>
      <c r="K5152">
        <v>0.49985052000000002</v>
      </c>
      <c r="L5152">
        <v>707</v>
      </c>
      <c r="O5152">
        <v>0.61198551999999995</v>
      </c>
      <c r="P5152">
        <v>84.050987000000006</v>
      </c>
      <c r="Q5152">
        <v>0.52325310999999997</v>
      </c>
      <c r="R5152">
        <v>679</v>
      </c>
      <c r="S5152">
        <v>13</v>
      </c>
      <c r="T5152">
        <v>16</v>
      </c>
      <c r="U5152">
        <v>1.0626960000000001</v>
      </c>
      <c r="V5152">
        <v>0.53106940000000002</v>
      </c>
      <c r="W5152">
        <v>11772</v>
      </c>
      <c r="X5152">
        <v>-0.1122479</v>
      </c>
      <c r="Y5152" s="6">
        <v>-8.0916100000000005E-2</v>
      </c>
      <c r="Z5152">
        <v>1.8798800000000001E-2</v>
      </c>
      <c r="AA5152">
        <v>2.0080600000000001E-2</v>
      </c>
      <c r="AB5152">
        <v>1.9977399999999999E-2</v>
      </c>
      <c r="AC5152">
        <v>2.7506800000000001E-2</v>
      </c>
      <c r="AD5152">
        <v>2.8325400000000001E-2</v>
      </c>
      <c r="AE5152">
        <v>-0.1474994</v>
      </c>
      <c r="AF5152">
        <v>-0.12667249999999999</v>
      </c>
      <c r="AG5152">
        <v>-0.1122479</v>
      </c>
      <c r="AH5152">
        <v>-9.7823300000000002E-2</v>
      </c>
      <c r="AI5152">
        <v>-7.6996499999999996E-2</v>
      </c>
      <c r="AJ5152">
        <v>-0.1172166</v>
      </c>
      <c r="AK5152">
        <v>-9.5769999999999994E-2</v>
      </c>
      <c r="AL5152" s="6">
        <v>-8.0916100000000005E-2</v>
      </c>
      <c r="AM5152">
        <v>-6.6062300000000004E-2</v>
      </c>
      <c r="AN5152">
        <v>-4.4615700000000001E-2</v>
      </c>
    </row>
    <row r="5153" spans="1:40" x14ac:dyDescent="0.25">
      <c r="A5153" t="s">
        <v>65</v>
      </c>
      <c r="B5153">
        <v>100</v>
      </c>
      <c r="C5153" s="3">
        <v>41775</v>
      </c>
      <c r="D5153" t="s">
        <v>66</v>
      </c>
      <c r="E5153" s="2">
        <v>18</v>
      </c>
      <c r="F5153" t="str">
        <f t="shared" si="80"/>
        <v>Residential|100|41775|Per Device|18</v>
      </c>
      <c r="I5153">
        <v>1.3589448</v>
      </c>
      <c r="K5153">
        <v>1.4180873000000001</v>
      </c>
      <c r="L5153">
        <v>681</v>
      </c>
      <c r="O5153">
        <v>1.6682764999999999</v>
      </c>
      <c r="P5153">
        <v>82.867767000000001</v>
      </c>
      <c r="Q5153">
        <v>1.7283866999999999</v>
      </c>
      <c r="R5153">
        <v>662</v>
      </c>
      <c r="S5153">
        <v>13</v>
      </c>
      <c r="T5153">
        <v>16</v>
      </c>
      <c r="U5153">
        <v>1.110833</v>
      </c>
      <c r="V5153">
        <v>1.50956</v>
      </c>
      <c r="W5153">
        <v>10623</v>
      </c>
      <c r="X5153">
        <v>-0.30933169999999999</v>
      </c>
      <c r="Y5153">
        <v>-0.15871640000000001</v>
      </c>
      <c r="Z5153">
        <v>5.4341199999999999E-2</v>
      </c>
      <c r="AA5153">
        <v>6.7175700000000005E-2</v>
      </c>
      <c r="AB5153">
        <v>6.0364000000000001E-2</v>
      </c>
      <c r="AC5153">
        <v>8.6403300000000002E-2</v>
      </c>
      <c r="AD5153">
        <v>9.0312699999999996E-2</v>
      </c>
      <c r="AE5153">
        <v>-0.42006209999999999</v>
      </c>
      <c r="AF5153">
        <v>-0.3546417</v>
      </c>
      <c r="AG5153">
        <v>-0.30933169999999999</v>
      </c>
      <c r="AH5153">
        <v>-0.26402179999999997</v>
      </c>
      <c r="AI5153">
        <v>-0.19860140000000001</v>
      </c>
      <c r="AJ5153">
        <v>-0.2744568</v>
      </c>
      <c r="AK5153">
        <v>-0.20607639999999999</v>
      </c>
      <c r="AL5153">
        <v>-0.15871640000000001</v>
      </c>
      <c r="AM5153">
        <v>-0.11135639999999999</v>
      </c>
      <c r="AN5153">
        <v>-4.2976E-2</v>
      </c>
    </row>
    <row r="5154" spans="1:40" x14ac:dyDescent="0.25">
      <c r="A5154" t="s">
        <v>65</v>
      </c>
      <c r="B5154">
        <v>100</v>
      </c>
      <c r="C5154" s="3">
        <v>41775</v>
      </c>
      <c r="D5154" t="s">
        <v>68</v>
      </c>
      <c r="E5154" s="2">
        <v>18</v>
      </c>
      <c r="F5154" t="str">
        <f t="shared" si="80"/>
        <v>Residential|100|41775|Per Ton|18</v>
      </c>
      <c r="I5154">
        <v>0.37443950999999998</v>
      </c>
      <c r="K5154">
        <v>0.39073542999999999</v>
      </c>
      <c r="L5154">
        <v>681</v>
      </c>
      <c r="O5154">
        <v>0.45967182000000001</v>
      </c>
      <c r="P5154">
        <v>82.867767000000001</v>
      </c>
      <c r="Q5154">
        <v>0.47623438000000001</v>
      </c>
      <c r="R5154">
        <v>662</v>
      </c>
      <c r="S5154">
        <v>13</v>
      </c>
      <c r="T5154">
        <v>16</v>
      </c>
      <c r="U5154">
        <v>1.110833</v>
      </c>
      <c r="V5154">
        <v>0.41593960000000002</v>
      </c>
      <c r="W5154">
        <v>10623</v>
      </c>
      <c r="X5154">
        <v>-8.5232299999999997E-2</v>
      </c>
      <c r="Y5154">
        <v>-4.3732199999999999E-2</v>
      </c>
      <c r="Z5154">
        <v>1.4973E-2</v>
      </c>
      <c r="AA5154">
        <v>1.8509399999999999E-2</v>
      </c>
      <c r="AB5154">
        <v>1.6632500000000001E-2</v>
      </c>
      <c r="AC5154">
        <v>2.38073E-2</v>
      </c>
      <c r="AD5154">
        <v>2.48845E-2</v>
      </c>
      <c r="AE5154">
        <v>-0.1157426</v>
      </c>
      <c r="AF5154">
        <v>-9.7716899999999995E-2</v>
      </c>
      <c r="AG5154">
        <v>-8.5232299999999997E-2</v>
      </c>
      <c r="AH5154">
        <v>-7.2747699999999998E-2</v>
      </c>
      <c r="AI5154">
        <v>-5.4722E-2</v>
      </c>
      <c r="AJ5154">
        <v>-7.5622999999999996E-2</v>
      </c>
      <c r="AK5154">
        <v>-5.6781699999999997E-2</v>
      </c>
      <c r="AL5154">
        <v>-4.3732199999999999E-2</v>
      </c>
      <c r="AM5154">
        <v>-3.06828E-2</v>
      </c>
      <c r="AN5154">
        <v>-1.18415E-2</v>
      </c>
    </row>
    <row r="5155" spans="1:40" x14ac:dyDescent="0.25">
      <c r="A5155" t="s">
        <v>24</v>
      </c>
      <c r="B5155" t="s">
        <v>24</v>
      </c>
      <c r="C5155" s="3">
        <v>41775</v>
      </c>
      <c r="D5155" t="s">
        <v>66</v>
      </c>
      <c r="E5155" s="2">
        <v>19</v>
      </c>
      <c r="F5155" t="str">
        <f t="shared" si="80"/>
        <v>All|All|41775|Per Device|19</v>
      </c>
      <c r="I5155">
        <v>1.8051081</v>
      </c>
      <c r="K5155">
        <v>3.4082808</v>
      </c>
      <c r="L5155">
        <v>2823</v>
      </c>
      <c r="O5155">
        <v>2.1025478999999998</v>
      </c>
      <c r="P5155">
        <v>76.451569000000006</v>
      </c>
      <c r="Q5155">
        <v>4.1405450000000004</v>
      </c>
      <c r="R5155">
        <v>2781</v>
      </c>
      <c r="S5155">
        <v>13</v>
      </c>
      <c r="T5155">
        <v>16</v>
      </c>
      <c r="U5155">
        <v>1.134309</v>
      </c>
      <c r="V5155">
        <v>2.0475509999999999</v>
      </c>
      <c r="W5155">
        <v>27058</v>
      </c>
      <c r="X5155">
        <v>-0.29743979999999998</v>
      </c>
      <c r="Y5155">
        <v>-5.4997200000000003E-2</v>
      </c>
      <c r="Z5155">
        <v>6.4147499999999996E-2</v>
      </c>
      <c r="AA5155">
        <v>7.8515799999999997E-2</v>
      </c>
      <c r="AB5155">
        <v>7.2763099999999997E-2</v>
      </c>
      <c r="AC5155">
        <v>0.10138850000000001</v>
      </c>
      <c r="AD5155">
        <v>0.1070477</v>
      </c>
      <c r="AE5155">
        <v>-0.42737439999999999</v>
      </c>
      <c r="AF5155">
        <v>-0.35060799999999998</v>
      </c>
      <c r="AG5155">
        <v>-0.29743979999999998</v>
      </c>
      <c r="AH5155">
        <v>-0.2442715</v>
      </c>
      <c r="AI5155">
        <v>-0.16750509999999999</v>
      </c>
      <c r="AJ5155">
        <v>-0.1921843</v>
      </c>
      <c r="AK5155">
        <v>-0.1111331</v>
      </c>
      <c r="AL5155">
        <v>-5.4997200000000003E-2</v>
      </c>
      <c r="AM5155">
        <v>1.1386E-3</v>
      </c>
      <c r="AN5155">
        <v>8.2189899999999996E-2</v>
      </c>
    </row>
    <row r="5156" spans="1:40" x14ac:dyDescent="0.25">
      <c r="A5156" t="s">
        <v>24</v>
      </c>
      <c r="B5156" t="s">
        <v>24</v>
      </c>
      <c r="C5156" s="3">
        <v>41775</v>
      </c>
      <c r="D5156" t="s">
        <v>68</v>
      </c>
      <c r="E5156" s="2">
        <v>19</v>
      </c>
      <c r="F5156" t="str">
        <f t="shared" si="80"/>
        <v>All|All|41775|Per Ton|19</v>
      </c>
      <c r="I5156">
        <v>0.49306444999999999</v>
      </c>
      <c r="K5156">
        <v>0.93097034000000001</v>
      </c>
      <c r="L5156">
        <v>2823</v>
      </c>
      <c r="O5156">
        <v>0.57430998</v>
      </c>
      <c r="P5156">
        <v>76.451569000000006</v>
      </c>
      <c r="Q5156">
        <v>1.1309880000000001</v>
      </c>
      <c r="R5156">
        <v>2781</v>
      </c>
      <c r="S5156">
        <v>13</v>
      </c>
      <c r="T5156">
        <v>16</v>
      </c>
      <c r="U5156">
        <v>1.134309</v>
      </c>
      <c r="V5156">
        <v>0.55928750000000005</v>
      </c>
      <c r="W5156">
        <v>27058</v>
      </c>
      <c r="X5156">
        <v>-8.1245499999999998E-2</v>
      </c>
      <c r="Y5156">
        <v>-1.50224E-2</v>
      </c>
      <c r="Z5156">
        <v>1.75219E-2</v>
      </c>
      <c r="AA5156">
        <v>2.14466E-2</v>
      </c>
      <c r="AB5156">
        <v>1.9875199999999999E-2</v>
      </c>
      <c r="AC5156">
        <v>2.7694199999999999E-2</v>
      </c>
      <c r="AD5156">
        <v>2.9239999999999999E-2</v>
      </c>
      <c r="AE5156">
        <v>-0.1167371</v>
      </c>
      <c r="AF5156">
        <v>-9.5768400000000004E-2</v>
      </c>
      <c r="AG5156">
        <v>-8.1245499999999998E-2</v>
      </c>
      <c r="AH5156">
        <v>-6.6722699999999996E-2</v>
      </c>
      <c r="AI5156">
        <v>-4.57539E-2</v>
      </c>
      <c r="AJ5156">
        <v>-5.2495E-2</v>
      </c>
      <c r="AK5156">
        <v>-3.0355900000000002E-2</v>
      </c>
      <c r="AL5156">
        <v>-1.50224E-2</v>
      </c>
      <c r="AM5156">
        <v>3.1100000000000002E-4</v>
      </c>
      <c r="AN5156">
        <v>2.24502E-2</v>
      </c>
    </row>
    <row r="5157" spans="1:40" x14ac:dyDescent="0.25">
      <c r="A5157" t="s">
        <v>64</v>
      </c>
      <c r="B5157" t="s">
        <v>24</v>
      </c>
      <c r="C5157" s="3">
        <v>41775</v>
      </c>
      <c r="D5157" t="s">
        <v>66</v>
      </c>
      <c r="E5157" s="2">
        <v>19</v>
      </c>
      <c r="F5157" t="str">
        <f t="shared" si="80"/>
        <v>Non-Residential|All|41775|Per Device|19</v>
      </c>
      <c r="I5157">
        <v>2.6347562999999998</v>
      </c>
      <c r="K5157">
        <v>4.3288818999999998</v>
      </c>
      <c r="L5157">
        <v>1435</v>
      </c>
      <c r="O5157">
        <v>2.8164902000000001</v>
      </c>
      <c r="P5157">
        <v>75.032416999999995</v>
      </c>
      <c r="Q5157">
        <v>5.3664038999999999</v>
      </c>
      <c r="R5157">
        <v>1440</v>
      </c>
      <c r="S5157">
        <v>13</v>
      </c>
      <c r="T5157">
        <v>16</v>
      </c>
      <c r="U5157">
        <v>1.1416649999999999</v>
      </c>
      <c r="V5157">
        <v>3.0080100000000001</v>
      </c>
      <c r="W5157">
        <v>4663</v>
      </c>
      <c r="X5157">
        <v>-0.1817338</v>
      </c>
      <c r="Y5157">
        <v>0.19151950000000001</v>
      </c>
      <c r="Z5157">
        <v>0.1142746</v>
      </c>
      <c r="AA5157">
        <v>0.14141719999999999</v>
      </c>
      <c r="AB5157">
        <v>0.13046340000000001</v>
      </c>
      <c r="AC5157">
        <v>0.18181720000000001</v>
      </c>
      <c r="AD5157">
        <v>0.19240450000000001</v>
      </c>
      <c r="AE5157">
        <v>-0.414742</v>
      </c>
      <c r="AF5157">
        <v>-0.27707890000000002</v>
      </c>
      <c r="AG5157">
        <v>-0.1817338</v>
      </c>
      <c r="AH5157">
        <v>-8.6388800000000002E-2</v>
      </c>
      <c r="AI5157">
        <v>5.1274300000000002E-2</v>
      </c>
      <c r="AJ5157">
        <v>-5.5056800000000003E-2</v>
      </c>
      <c r="AK5157">
        <v>9.0622499999999995E-2</v>
      </c>
      <c r="AL5157">
        <v>0.19151950000000001</v>
      </c>
      <c r="AM5157">
        <v>0.29241650000000002</v>
      </c>
      <c r="AN5157">
        <v>0.43809579999999998</v>
      </c>
    </row>
    <row r="5158" spans="1:40" x14ac:dyDescent="0.25">
      <c r="A5158" t="s">
        <v>64</v>
      </c>
      <c r="B5158" t="s">
        <v>24</v>
      </c>
      <c r="C5158" s="3">
        <v>41775</v>
      </c>
      <c r="D5158" t="s">
        <v>68</v>
      </c>
      <c r="E5158" s="2">
        <v>19</v>
      </c>
      <c r="F5158" t="str">
        <f t="shared" si="80"/>
        <v>Non-Residential|All|41775|Per Ton|19</v>
      </c>
      <c r="I5158">
        <v>0.67894319999999997</v>
      </c>
      <c r="K5158">
        <v>1.1154978</v>
      </c>
      <c r="L5158">
        <v>1435</v>
      </c>
      <c r="O5158">
        <v>0.72577369999999997</v>
      </c>
      <c r="P5158">
        <v>75.032416999999995</v>
      </c>
      <c r="Q5158">
        <v>1.382854</v>
      </c>
      <c r="R5158">
        <v>1440</v>
      </c>
      <c r="S5158">
        <v>13</v>
      </c>
      <c r="T5158">
        <v>16</v>
      </c>
      <c r="U5158">
        <v>1.1416649999999999</v>
      </c>
      <c r="V5158">
        <v>0.77512590000000003</v>
      </c>
      <c r="W5158">
        <v>4663</v>
      </c>
      <c r="X5158">
        <v>-4.6830499999999997E-2</v>
      </c>
      <c r="Y5158">
        <v>4.9352199999999999E-2</v>
      </c>
      <c r="Z5158">
        <v>2.94471E-2</v>
      </c>
      <c r="AA5158">
        <v>3.6441399999999999E-2</v>
      </c>
      <c r="AB5158">
        <v>3.3618700000000001E-2</v>
      </c>
      <c r="AC5158">
        <v>4.6851999999999998E-2</v>
      </c>
      <c r="AD5158">
        <v>4.9580199999999998E-2</v>
      </c>
      <c r="AE5158">
        <v>-0.1068737</v>
      </c>
      <c r="AF5158">
        <v>-7.1399699999999997E-2</v>
      </c>
      <c r="AG5158">
        <v>-4.6830499999999997E-2</v>
      </c>
      <c r="AH5158">
        <v>-2.2261300000000001E-2</v>
      </c>
      <c r="AI5158">
        <v>1.3212700000000001E-2</v>
      </c>
      <c r="AJ5158">
        <v>-1.4187399999999999E-2</v>
      </c>
      <c r="AK5158">
        <v>2.3352299999999999E-2</v>
      </c>
      <c r="AL5158">
        <v>4.9352199999999999E-2</v>
      </c>
      <c r="AM5158">
        <v>7.5352000000000002E-2</v>
      </c>
      <c r="AN5158">
        <v>0.1128917</v>
      </c>
    </row>
    <row r="5159" spans="1:40" x14ac:dyDescent="0.25">
      <c r="A5159" t="s">
        <v>64</v>
      </c>
      <c r="B5159">
        <v>30</v>
      </c>
      <c r="C5159" s="3">
        <v>41775</v>
      </c>
      <c r="D5159" t="s">
        <v>66</v>
      </c>
      <c r="E5159" s="2">
        <v>19</v>
      </c>
      <c r="F5159" t="str">
        <f t="shared" si="80"/>
        <v>Non-Residential|30|41775|Per Device|19</v>
      </c>
      <c r="I5159">
        <v>2.4788849000000002</v>
      </c>
      <c r="K5159">
        <v>3.9515082000000001</v>
      </c>
      <c r="L5159">
        <v>720</v>
      </c>
      <c r="O5159">
        <v>2.851588</v>
      </c>
      <c r="P5159">
        <v>75.901505</v>
      </c>
      <c r="Q5159">
        <v>5.7674868999999997</v>
      </c>
      <c r="R5159">
        <v>725</v>
      </c>
      <c r="S5159">
        <v>13</v>
      </c>
      <c r="T5159">
        <v>16</v>
      </c>
      <c r="U5159">
        <v>1.1846920000000001</v>
      </c>
      <c r="V5159">
        <v>2.9367160000000001</v>
      </c>
      <c r="W5159">
        <v>1336</v>
      </c>
      <c r="X5159">
        <v>-0.37270310000000001</v>
      </c>
      <c r="Y5159">
        <v>8.5127599999999998E-2</v>
      </c>
      <c r="Z5159">
        <v>0.14726400000000001</v>
      </c>
      <c r="AA5159">
        <v>0.2141991</v>
      </c>
      <c r="AB5159">
        <v>0.17446249999999999</v>
      </c>
      <c r="AC5159">
        <v>0.25993830000000001</v>
      </c>
      <c r="AD5159">
        <v>0.2762579</v>
      </c>
      <c r="AE5159">
        <v>-0.70582750000000005</v>
      </c>
      <c r="AF5159">
        <v>-0.50901479999999999</v>
      </c>
      <c r="AG5159">
        <v>-0.37270310000000001</v>
      </c>
      <c r="AH5159">
        <v>-0.2363913</v>
      </c>
      <c r="AI5159">
        <v>-3.9578700000000001E-2</v>
      </c>
      <c r="AJ5159">
        <v>-0.26891110000000001</v>
      </c>
      <c r="AK5159">
        <v>-5.9742099999999999E-2</v>
      </c>
      <c r="AL5159">
        <v>8.5127599999999998E-2</v>
      </c>
      <c r="AM5159">
        <v>0.22999739999999999</v>
      </c>
      <c r="AN5159">
        <v>0.43916630000000001</v>
      </c>
    </row>
    <row r="5160" spans="1:40" x14ac:dyDescent="0.25">
      <c r="A5160" t="s">
        <v>64</v>
      </c>
      <c r="B5160">
        <v>30</v>
      </c>
      <c r="C5160" s="3">
        <v>41775</v>
      </c>
      <c r="D5160" t="s">
        <v>68</v>
      </c>
      <c r="E5160" s="2">
        <v>19</v>
      </c>
      <c r="F5160" t="str">
        <f t="shared" si="80"/>
        <v>Non-Residential|30|41775|Per Ton|19</v>
      </c>
      <c r="I5160">
        <v>0.63798686999999998</v>
      </c>
      <c r="K5160">
        <v>1.0169937</v>
      </c>
      <c r="L5160">
        <v>720</v>
      </c>
      <c r="O5160">
        <v>0.73390889000000004</v>
      </c>
      <c r="P5160">
        <v>75.901505</v>
      </c>
      <c r="Q5160">
        <v>1.4843694000000001</v>
      </c>
      <c r="R5160">
        <v>725</v>
      </c>
      <c r="S5160">
        <v>13</v>
      </c>
      <c r="T5160">
        <v>16</v>
      </c>
      <c r="U5160">
        <v>1.1846920000000001</v>
      </c>
      <c r="V5160">
        <v>0.75581810000000005</v>
      </c>
      <c r="W5160">
        <v>1336</v>
      </c>
      <c r="X5160">
        <v>-9.5921999999999993E-2</v>
      </c>
      <c r="Y5160">
        <v>2.19092E-2</v>
      </c>
      <c r="Z5160">
        <v>3.79011E-2</v>
      </c>
      <c r="AA5160">
        <v>5.5128099999999999E-2</v>
      </c>
      <c r="AB5160">
        <v>4.4901200000000002E-2</v>
      </c>
      <c r="AC5160">
        <v>6.6899899999999998E-2</v>
      </c>
      <c r="AD5160">
        <v>7.1100099999999999E-2</v>
      </c>
      <c r="AE5160">
        <v>-0.18165770000000001</v>
      </c>
      <c r="AF5160">
        <v>-0.13100439999999999</v>
      </c>
      <c r="AG5160">
        <v>-9.5921999999999993E-2</v>
      </c>
      <c r="AH5160">
        <v>-6.0839699999999997E-2</v>
      </c>
      <c r="AI5160">
        <v>-1.0186300000000001E-2</v>
      </c>
      <c r="AJ5160">
        <v>-6.9209199999999998E-2</v>
      </c>
      <c r="AK5160">
        <v>-1.5375700000000001E-2</v>
      </c>
      <c r="AL5160">
        <v>2.19092E-2</v>
      </c>
      <c r="AM5160">
        <v>5.9194099999999999E-2</v>
      </c>
      <c r="AN5160">
        <v>0.11302760000000001</v>
      </c>
    </row>
    <row r="5161" spans="1:40" x14ac:dyDescent="0.25">
      <c r="A5161" t="s">
        <v>64</v>
      </c>
      <c r="B5161">
        <v>50</v>
      </c>
      <c r="C5161" s="3">
        <v>41775</v>
      </c>
      <c r="D5161" t="s">
        <v>66</v>
      </c>
      <c r="E5161" s="2">
        <v>19</v>
      </c>
      <c r="F5161" t="str">
        <f t="shared" si="80"/>
        <v>Non-Residential|50|41775|Per Device|19</v>
      </c>
      <c r="I5161">
        <v>2.7059796999999999</v>
      </c>
      <c r="K5161">
        <v>4.5046800999999999</v>
      </c>
      <c r="L5161">
        <v>715</v>
      </c>
      <c r="O5161">
        <v>2.7874948000000002</v>
      </c>
      <c r="P5161">
        <v>74.661918999999997</v>
      </c>
      <c r="Q5161">
        <v>5.0231345999999997</v>
      </c>
      <c r="R5161">
        <v>715</v>
      </c>
      <c r="S5161">
        <v>13</v>
      </c>
      <c r="T5161">
        <v>16</v>
      </c>
      <c r="U5161">
        <v>1.119702</v>
      </c>
      <c r="V5161">
        <v>3.0298919999999998</v>
      </c>
      <c r="W5161">
        <v>3327</v>
      </c>
      <c r="X5161">
        <v>-8.1515099999999993E-2</v>
      </c>
      <c r="Y5161">
        <v>0.2423969</v>
      </c>
      <c r="Z5161">
        <v>0.16846549999999999</v>
      </c>
      <c r="AA5161">
        <v>0.18785460000000001</v>
      </c>
      <c r="AB5161">
        <v>0.1886312</v>
      </c>
      <c r="AC5161">
        <v>0.25232909999999997</v>
      </c>
      <c r="AD5161">
        <v>0.26621620000000001</v>
      </c>
      <c r="AE5161">
        <v>-0.40488780000000002</v>
      </c>
      <c r="AF5161">
        <v>-0.21383659999999999</v>
      </c>
      <c r="AG5161">
        <v>-8.1515099999999993E-2</v>
      </c>
      <c r="AH5161">
        <v>5.0806400000000002E-2</v>
      </c>
      <c r="AI5161">
        <v>0.24185770000000001</v>
      </c>
      <c r="AJ5161">
        <v>-9.8772899999999997E-2</v>
      </c>
      <c r="AK5161">
        <v>0.102793</v>
      </c>
      <c r="AL5161">
        <v>0.2423969</v>
      </c>
      <c r="AM5161">
        <v>0.38200089999999998</v>
      </c>
      <c r="AN5161">
        <v>0.58356669999999999</v>
      </c>
    </row>
    <row r="5162" spans="1:40" x14ac:dyDescent="0.25">
      <c r="A5162" t="s">
        <v>64</v>
      </c>
      <c r="B5162">
        <v>50</v>
      </c>
      <c r="C5162" s="3">
        <v>41775</v>
      </c>
      <c r="D5162" t="s">
        <v>68</v>
      </c>
      <c r="E5162" s="2">
        <v>19</v>
      </c>
      <c r="F5162" t="str">
        <f t="shared" si="80"/>
        <v>Non-Residential|50|41775|Per Ton|19</v>
      </c>
      <c r="I5162">
        <v>0.69771885</v>
      </c>
      <c r="K5162">
        <v>1.1615017999999999</v>
      </c>
      <c r="L5162">
        <v>715</v>
      </c>
      <c r="O5162">
        <v>0.71873697000000003</v>
      </c>
      <c r="P5162">
        <v>74.661918999999997</v>
      </c>
      <c r="Q5162">
        <v>1.2951817999999999</v>
      </c>
      <c r="R5162">
        <v>715</v>
      </c>
      <c r="S5162">
        <v>13</v>
      </c>
      <c r="T5162">
        <v>16</v>
      </c>
      <c r="U5162">
        <v>1.119702</v>
      </c>
      <c r="V5162">
        <v>0.78123739999999997</v>
      </c>
      <c r="W5162">
        <v>3327</v>
      </c>
      <c r="X5162">
        <v>-2.1018100000000001E-2</v>
      </c>
      <c r="Y5162">
        <v>6.2500500000000001E-2</v>
      </c>
      <c r="Z5162">
        <v>4.3437700000000003E-2</v>
      </c>
      <c r="AA5162">
        <v>4.8437099999999997E-2</v>
      </c>
      <c r="AB5162">
        <v>4.8637300000000001E-2</v>
      </c>
      <c r="AC5162">
        <v>6.5061400000000005E-2</v>
      </c>
      <c r="AD5162">
        <v>6.8642099999999998E-2</v>
      </c>
      <c r="AE5162">
        <v>-0.10439759999999999</v>
      </c>
      <c r="AF5162">
        <v>-5.5136299999999999E-2</v>
      </c>
      <c r="AG5162">
        <v>-2.1018100000000001E-2</v>
      </c>
      <c r="AH5162">
        <v>1.31001E-2</v>
      </c>
      <c r="AI5162">
        <v>6.2361399999999997E-2</v>
      </c>
      <c r="AJ5162">
        <v>-2.5467900000000002E-2</v>
      </c>
      <c r="AK5162">
        <v>2.65045E-2</v>
      </c>
      <c r="AL5162">
        <v>6.2500500000000001E-2</v>
      </c>
      <c r="AM5162">
        <v>9.8496399999999998E-2</v>
      </c>
      <c r="AN5162">
        <v>0.15046880000000001</v>
      </c>
    </row>
    <row r="5163" spans="1:40" x14ac:dyDescent="0.25">
      <c r="A5163" t="s">
        <v>65</v>
      </c>
      <c r="B5163" t="s">
        <v>24</v>
      </c>
      <c r="C5163" s="3">
        <v>41775</v>
      </c>
      <c r="D5163" t="s">
        <v>66</v>
      </c>
      <c r="E5163" s="2">
        <v>19</v>
      </c>
      <c r="F5163" t="str">
        <f t="shared" si="80"/>
        <v>Residential|All|41775|Per Device|19</v>
      </c>
      <c r="I5163">
        <v>1.5034358000000001</v>
      </c>
      <c r="K5163">
        <v>1.5237255000000001</v>
      </c>
      <c r="L5163">
        <v>1388</v>
      </c>
      <c r="O5163">
        <v>1.8256201000000001</v>
      </c>
      <c r="P5163">
        <v>76.738738999999995</v>
      </c>
      <c r="Q5163">
        <v>1.6847193</v>
      </c>
      <c r="R5163">
        <v>1341</v>
      </c>
      <c r="S5163">
        <v>13</v>
      </c>
      <c r="T5163">
        <v>16</v>
      </c>
      <c r="U5163">
        <v>1.0832059999999999</v>
      </c>
      <c r="V5163">
        <v>1.628531</v>
      </c>
      <c r="W5163">
        <v>22395</v>
      </c>
      <c r="X5163">
        <v>-0.32218429999999998</v>
      </c>
      <c r="Y5163">
        <v>-0.1970896</v>
      </c>
      <c r="Z5163">
        <v>4.0898900000000002E-2</v>
      </c>
      <c r="AA5163">
        <v>4.6005900000000002E-2</v>
      </c>
      <c r="AB5163">
        <v>4.4302000000000001E-2</v>
      </c>
      <c r="AC5163">
        <v>6.1557000000000001E-2</v>
      </c>
      <c r="AD5163">
        <v>6.3868599999999998E-2</v>
      </c>
      <c r="AE5163">
        <v>-0.40107280000000001</v>
      </c>
      <c r="AF5163">
        <v>-0.35446480000000002</v>
      </c>
      <c r="AG5163">
        <v>-0.32218429999999998</v>
      </c>
      <c r="AH5163">
        <v>-0.28990379999999999</v>
      </c>
      <c r="AI5163">
        <v>-0.24329590000000001</v>
      </c>
      <c r="AJ5163">
        <v>-0.27894059999999998</v>
      </c>
      <c r="AK5163">
        <v>-0.23058239999999999</v>
      </c>
      <c r="AL5163">
        <v>-0.1970896</v>
      </c>
      <c r="AM5163">
        <v>-0.16359689999999999</v>
      </c>
      <c r="AN5163">
        <v>-0.1152387</v>
      </c>
    </row>
    <row r="5164" spans="1:40" x14ac:dyDescent="0.25">
      <c r="A5164" t="s">
        <v>65</v>
      </c>
      <c r="B5164" t="s">
        <v>24</v>
      </c>
      <c r="C5164" s="3">
        <v>41775</v>
      </c>
      <c r="D5164" t="s">
        <v>68</v>
      </c>
      <c r="E5164" s="2">
        <v>19</v>
      </c>
      <c r="F5164" t="str">
        <f t="shared" si="80"/>
        <v>Residential|All|41775|Per Ton|19</v>
      </c>
      <c r="I5164">
        <v>0.42111442999999998</v>
      </c>
      <c r="K5164">
        <v>0.42679760999999999</v>
      </c>
      <c r="L5164">
        <v>1388</v>
      </c>
      <c r="O5164">
        <v>0.51135870000000005</v>
      </c>
      <c r="P5164">
        <v>76.738738999999995</v>
      </c>
      <c r="Q5164">
        <v>0.47189218999999999</v>
      </c>
      <c r="R5164">
        <v>1341</v>
      </c>
      <c r="S5164">
        <v>13</v>
      </c>
      <c r="T5164">
        <v>16</v>
      </c>
      <c r="U5164">
        <v>1.0832059999999999</v>
      </c>
      <c r="V5164">
        <v>0.45615359999999999</v>
      </c>
      <c r="W5164">
        <v>22395</v>
      </c>
      <c r="X5164">
        <v>-9.02443E-2</v>
      </c>
      <c r="Y5164" s="6">
        <v>-5.52051E-2</v>
      </c>
      <c r="Z5164">
        <v>1.14558E-2</v>
      </c>
      <c r="AA5164">
        <v>1.28863E-2</v>
      </c>
      <c r="AB5164">
        <v>1.2409E-2</v>
      </c>
      <c r="AC5164">
        <v>1.7242199999999999E-2</v>
      </c>
      <c r="AD5164">
        <v>1.7889700000000001E-2</v>
      </c>
      <c r="AE5164">
        <v>-0.112341</v>
      </c>
      <c r="AF5164">
        <v>-9.9286100000000002E-2</v>
      </c>
      <c r="AG5164">
        <v>-9.02443E-2</v>
      </c>
      <c r="AH5164">
        <v>-8.1202499999999997E-2</v>
      </c>
      <c r="AI5164">
        <v>-6.81475E-2</v>
      </c>
      <c r="AJ5164">
        <v>-7.8131599999999995E-2</v>
      </c>
      <c r="AK5164">
        <v>-6.4586400000000002E-2</v>
      </c>
      <c r="AL5164" s="6">
        <v>-5.52051E-2</v>
      </c>
      <c r="AM5164">
        <v>-4.5823700000000002E-2</v>
      </c>
      <c r="AN5164">
        <v>-3.2278500000000002E-2</v>
      </c>
    </row>
    <row r="5165" spans="1:40" x14ac:dyDescent="0.25">
      <c r="A5165" t="s">
        <v>65</v>
      </c>
      <c r="B5165">
        <v>50</v>
      </c>
      <c r="C5165" s="3">
        <v>41775</v>
      </c>
      <c r="D5165" t="s">
        <v>66</v>
      </c>
      <c r="E5165" s="2">
        <v>19</v>
      </c>
      <c r="F5165" t="str">
        <f t="shared" si="80"/>
        <v>Residential|50|41775|Per Device|19</v>
      </c>
      <c r="I5165">
        <v>1.6852798</v>
      </c>
      <c r="K5165">
        <v>1.6449748</v>
      </c>
      <c r="L5165">
        <v>707</v>
      </c>
      <c r="O5165">
        <v>2.0025255999999998</v>
      </c>
      <c r="P5165">
        <v>77.353156999999996</v>
      </c>
      <c r="Q5165">
        <v>1.719873</v>
      </c>
      <c r="R5165">
        <v>679</v>
      </c>
      <c r="S5165">
        <v>13</v>
      </c>
      <c r="T5165">
        <v>16</v>
      </c>
      <c r="U5165">
        <v>1.0626960000000001</v>
      </c>
      <c r="V5165">
        <v>1.7909409999999999</v>
      </c>
      <c r="W5165">
        <v>11772</v>
      </c>
      <c r="X5165">
        <v>-0.31724580000000002</v>
      </c>
      <c r="Y5165">
        <v>-0.21158469999999999</v>
      </c>
      <c r="Z5165">
        <v>6.18656E-2</v>
      </c>
      <c r="AA5165">
        <v>6.6002699999999997E-2</v>
      </c>
      <c r="AB5165">
        <v>6.5744399999999995E-2</v>
      </c>
      <c r="AC5165">
        <v>9.04639E-2</v>
      </c>
      <c r="AD5165">
        <v>9.3159400000000003E-2</v>
      </c>
      <c r="AE5165">
        <v>-0.43317990000000001</v>
      </c>
      <c r="AF5165">
        <v>-0.36468509999999998</v>
      </c>
      <c r="AG5165">
        <v>-0.31724580000000002</v>
      </c>
      <c r="AH5165">
        <v>-0.2698065</v>
      </c>
      <c r="AI5165">
        <v>-0.20131170000000001</v>
      </c>
      <c r="AJ5165">
        <v>-0.33097330000000003</v>
      </c>
      <c r="AK5165">
        <v>-0.26043749999999999</v>
      </c>
      <c r="AL5165">
        <v>-0.21158469999999999</v>
      </c>
      <c r="AM5165">
        <v>-0.16273180000000001</v>
      </c>
      <c r="AN5165">
        <v>-9.2196100000000003E-2</v>
      </c>
    </row>
    <row r="5166" spans="1:40" x14ac:dyDescent="0.25">
      <c r="A5166" t="s">
        <v>65</v>
      </c>
      <c r="B5166">
        <v>50</v>
      </c>
      <c r="C5166" s="3">
        <v>41775</v>
      </c>
      <c r="D5166" t="s">
        <v>68</v>
      </c>
      <c r="E5166" s="2">
        <v>19</v>
      </c>
      <c r="F5166" t="str">
        <f t="shared" si="80"/>
        <v>Residential|50|41775|Per Ton|19</v>
      </c>
      <c r="I5166">
        <v>0.47961911000000002</v>
      </c>
      <c r="K5166">
        <v>0.46814858999999998</v>
      </c>
      <c r="L5166">
        <v>707</v>
      </c>
      <c r="O5166">
        <v>0.56990510000000005</v>
      </c>
      <c r="P5166">
        <v>77.353156999999996</v>
      </c>
      <c r="Q5166">
        <v>0.48946412</v>
      </c>
      <c r="R5166">
        <v>679</v>
      </c>
      <c r="S5166">
        <v>13</v>
      </c>
      <c r="T5166">
        <v>16</v>
      </c>
      <c r="U5166">
        <v>1.0626960000000001</v>
      </c>
      <c r="V5166">
        <v>0.50968950000000002</v>
      </c>
      <c r="W5166">
        <v>11772</v>
      </c>
      <c r="X5166">
        <v>-9.0286000000000005E-2</v>
      </c>
      <c r="Y5166">
        <v>-6.0215600000000001E-2</v>
      </c>
      <c r="Z5166">
        <v>1.7606500000000001E-2</v>
      </c>
      <c r="AA5166">
        <v>1.8783899999999999E-2</v>
      </c>
      <c r="AB5166">
        <v>1.8710399999999999E-2</v>
      </c>
      <c r="AC5166">
        <v>2.5745400000000002E-2</v>
      </c>
      <c r="AD5166">
        <v>2.6512500000000001E-2</v>
      </c>
      <c r="AE5166">
        <v>-0.12328</v>
      </c>
      <c r="AF5166">
        <v>-0.1037869</v>
      </c>
      <c r="AG5166">
        <v>-9.0286000000000005E-2</v>
      </c>
      <c r="AH5166">
        <v>-7.6785099999999995E-2</v>
      </c>
      <c r="AI5166">
        <v>-5.72919E-2</v>
      </c>
      <c r="AJ5166">
        <v>-9.4192799999999993E-2</v>
      </c>
      <c r="AK5166">
        <v>-7.4118799999999999E-2</v>
      </c>
      <c r="AL5166">
        <v>-6.0215600000000001E-2</v>
      </c>
      <c r="AM5166">
        <v>-4.6312399999999997E-2</v>
      </c>
      <c r="AN5166">
        <v>-2.6238399999999999E-2</v>
      </c>
    </row>
    <row r="5167" spans="1:40" x14ac:dyDescent="0.25">
      <c r="A5167" t="s">
        <v>65</v>
      </c>
      <c r="B5167">
        <v>100</v>
      </c>
      <c r="C5167" s="3">
        <v>41775</v>
      </c>
      <c r="D5167" t="s">
        <v>66</v>
      </c>
      <c r="E5167" s="2">
        <v>19</v>
      </c>
      <c r="F5167" t="str">
        <f t="shared" si="80"/>
        <v>Residential|100|41775|Per Device|19</v>
      </c>
      <c r="I5167">
        <v>1.3073458</v>
      </c>
      <c r="K5167">
        <v>1.3733529</v>
      </c>
      <c r="L5167">
        <v>681</v>
      </c>
      <c r="O5167">
        <v>1.6371294999999999</v>
      </c>
      <c r="P5167">
        <v>76.043639999999996</v>
      </c>
      <c r="Q5167">
        <v>1.6383776000000001</v>
      </c>
      <c r="R5167">
        <v>662</v>
      </c>
      <c r="S5167">
        <v>13</v>
      </c>
      <c r="T5167">
        <v>16</v>
      </c>
      <c r="U5167">
        <v>1.110833</v>
      </c>
      <c r="V5167">
        <v>1.452242</v>
      </c>
      <c r="W5167">
        <v>10623</v>
      </c>
      <c r="X5167">
        <v>-0.32978370000000001</v>
      </c>
      <c r="Y5167">
        <v>-0.1848872</v>
      </c>
      <c r="Z5167">
        <v>5.2627E-2</v>
      </c>
      <c r="AA5167">
        <v>6.3677399999999995E-2</v>
      </c>
      <c r="AB5167">
        <v>5.8459799999999999E-2</v>
      </c>
      <c r="AC5167">
        <v>8.2610000000000003E-2</v>
      </c>
      <c r="AD5167">
        <v>8.64428E-2</v>
      </c>
      <c r="AE5167">
        <v>-0.4356526</v>
      </c>
      <c r="AF5167">
        <v>-0.3731044</v>
      </c>
      <c r="AG5167">
        <v>-0.32978370000000001</v>
      </c>
      <c r="AH5167">
        <v>-0.28646300000000002</v>
      </c>
      <c r="AI5167">
        <v>-0.2239148</v>
      </c>
      <c r="AJ5167">
        <v>-0.29566809999999999</v>
      </c>
      <c r="AK5167">
        <v>-0.2302179</v>
      </c>
      <c r="AL5167">
        <v>-0.1848872</v>
      </c>
      <c r="AM5167">
        <v>-0.1395566</v>
      </c>
      <c r="AN5167">
        <v>-7.4106400000000003E-2</v>
      </c>
    </row>
    <row r="5168" spans="1:40" x14ac:dyDescent="0.25">
      <c r="A5168" t="s">
        <v>65</v>
      </c>
      <c r="B5168">
        <v>100</v>
      </c>
      <c r="C5168" s="3">
        <v>41775</v>
      </c>
      <c r="D5168" t="s">
        <v>68</v>
      </c>
      <c r="E5168" s="2">
        <v>19</v>
      </c>
      <c r="F5168" t="str">
        <f t="shared" si="80"/>
        <v>Residential|100|41775|Per Ton|19</v>
      </c>
      <c r="I5168">
        <v>0.36022207000000001</v>
      </c>
      <c r="K5168">
        <v>0.37840947000000003</v>
      </c>
      <c r="L5168">
        <v>681</v>
      </c>
      <c r="O5168">
        <v>0.45108967</v>
      </c>
      <c r="P5168">
        <v>76.043639999999996</v>
      </c>
      <c r="Q5168">
        <v>0.45143356000000001</v>
      </c>
      <c r="R5168">
        <v>662</v>
      </c>
      <c r="S5168">
        <v>13</v>
      </c>
      <c r="T5168">
        <v>16</v>
      </c>
      <c r="U5168">
        <v>1.110833</v>
      </c>
      <c r="V5168">
        <v>0.40014640000000001</v>
      </c>
      <c r="W5168">
        <v>10623</v>
      </c>
      <c r="X5168">
        <v>-9.0867600000000007E-2</v>
      </c>
      <c r="Y5168">
        <v>-5.0943299999999997E-2</v>
      </c>
      <c r="Z5168">
        <v>1.45007E-2</v>
      </c>
      <c r="AA5168">
        <v>1.7545499999999999E-2</v>
      </c>
      <c r="AB5168">
        <v>1.6107799999999999E-2</v>
      </c>
      <c r="AC5168">
        <v>2.27621E-2</v>
      </c>
      <c r="AD5168">
        <v>2.3818200000000001E-2</v>
      </c>
      <c r="AE5168">
        <v>-0.1200384</v>
      </c>
      <c r="AF5168">
        <v>-0.10280400000000001</v>
      </c>
      <c r="AG5168">
        <v>-9.0867600000000007E-2</v>
      </c>
      <c r="AH5168">
        <v>-7.8931100000000004E-2</v>
      </c>
      <c r="AI5168">
        <v>-6.1696800000000003E-2</v>
      </c>
      <c r="AJ5168">
        <v>-8.1467499999999998E-2</v>
      </c>
      <c r="AK5168">
        <v>-6.3433500000000004E-2</v>
      </c>
      <c r="AL5168">
        <v>-5.0943299999999997E-2</v>
      </c>
      <c r="AM5168">
        <v>-3.8453000000000001E-2</v>
      </c>
      <c r="AN5168">
        <v>-2.0419099999999999E-2</v>
      </c>
    </row>
    <row r="5169" spans="1:40" x14ac:dyDescent="0.25">
      <c r="A5169" t="s">
        <v>24</v>
      </c>
      <c r="B5169" t="s">
        <v>24</v>
      </c>
      <c r="C5169" s="3">
        <v>41775</v>
      </c>
      <c r="D5169" t="s">
        <v>66</v>
      </c>
      <c r="E5169" s="2">
        <v>20</v>
      </c>
      <c r="F5169" t="str">
        <f t="shared" si="80"/>
        <v>All|All|41775|Per Device|20</v>
      </c>
      <c r="I5169">
        <v>1.6633804000000001</v>
      </c>
      <c r="K5169">
        <v>3.1968443</v>
      </c>
      <c r="L5169">
        <v>2823</v>
      </c>
      <c r="O5169">
        <v>1.9173306999999999</v>
      </c>
      <c r="P5169">
        <v>71.444892999999993</v>
      </c>
      <c r="Q5169">
        <v>3.8282411000000001</v>
      </c>
      <c r="R5169">
        <v>2781</v>
      </c>
      <c r="S5169">
        <v>13</v>
      </c>
      <c r="T5169">
        <v>16</v>
      </c>
      <c r="U5169">
        <v>1.134309</v>
      </c>
      <c r="V5169">
        <v>1.8867879999999999</v>
      </c>
      <c r="W5169">
        <v>27058</v>
      </c>
      <c r="X5169">
        <v>-0.25395030000000002</v>
      </c>
      <c r="Y5169">
        <v>-3.05431E-2</v>
      </c>
      <c r="Z5169">
        <v>6.0168100000000002E-2</v>
      </c>
      <c r="AA5169">
        <v>7.2593699999999997E-2</v>
      </c>
      <c r="AB5169">
        <v>6.8249199999999996E-2</v>
      </c>
      <c r="AC5169">
        <v>9.4286999999999996E-2</v>
      </c>
      <c r="AD5169">
        <v>9.9638299999999999E-2</v>
      </c>
      <c r="AE5169">
        <v>-0.3747839</v>
      </c>
      <c r="AF5169">
        <v>-0.30339440000000001</v>
      </c>
      <c r="AG5169">
        <v>-0.25395030000000002</v>
      </c>
      <c r="AH5169">
        <v>-0.2045061</v>
      </c>
      <c r="AI5169">
        <v>-0.1331166</v>
      </c>
      <c r="AJ5169">
        <v>-0.15823470000000001</v>
      </c>
      <c r="AK5169">
        <v>-8.2793500000000006E-2</v>
      </c>
      <c r="AL5169">
        <v>-3.05431E-2</v>
      </c>
      <c r="AM5169">
        <v>2.1707299999999999E-2</v>
      </c>
      <c r="AN5169">
        <v>9.7148600000000002E-2</v>
      </c>
    </row>
    <row r="5170" spans="1:40" x14ac:dyDescent="0.25">
      <c r="A5170" t="s">
        <v>24</v>
      </c>
      <c r="B5170" t="s">
        <v>24</v>
      </c>
      <c r="C5170" s="3">
        <v>41775</v>
      </c>
      <c r="D5170" t="s">
        <v>68</v>
      </c>
      <c r="E5170" s="2">
        <v>20</v>
      </c>
      <c r="F5170" t="str">
        <f t="shared" si="80"/>
        <v>All|All|41775|Per Ton|20</v>
      </c>
      <c r="I5170">
        <v>0.45435160000000002</v>
      </c>
      <c r="K5170">
        <v>0.87321652999999999</v>
      </c>
      <c r="L5170">
        <v>2823</v>
      </c>
      <c r="O5170">
        <v>0.52371800000000002</v>
      </c>
      <c r="P5170">
        <v>71.444892999999993</v>
      </c>
      <c r="Q5170">
        <v>1.0456823</v>
      </c>
      <c r="R5170">
        <v>2781</v>
      </c>
      <c r="S5170">
        <v>13</v>
      </c>
      <c r="T5170">
        <v>16</v>
      </c>
      <c r="U5170">
        <v>1.134309</v>
      </c>
      <c r="V5170">
        <v>0.51537520000000003</v>
      </c>
      <c r="W5170">
        <v>27058</v>
      </c>
      <c r="X5170">
        <v>-6.9366399999999995E-2</v>
      </c>
      <c r="Y5170">
        <v>-8.3427999999999992E-3</v>
      </c>
      <c r="Z5170">
        <v>1.6434899999999999E-2</v>
      </c>
      <c r="AA5170">
        <v>1.98289E-2</v>
      </c>
      <c r="AB5170">
        <v>1.8642200000000001E-2</v>
      </c>
      <c r="AC5170">
        <v>2.57544E-2</v>
      </c>
      <c r="AD5170">
        <v>2.7216199999999999E-2</v>
      </c>
      <c r="AE5170">
        <v>-0.10237209999999999</v>
      </c>
      <c r="AF5170">
        <v>-8.2872000000000001E-2</v>
      </c>
      <c r="AG5170">
        <v>-6.9366399999999995E-2</v>
      </c>
      <c r="AH5170">
        <v>-5.5860800000000002E-2</v>
      </c>
      <c r="AI5170">
        <v>-3.6360700000000003E-2</v>
      </c>
      <c r="AJ5170">
        <v>-4.3221700000000002E-2</v>
      </c>
      <c r="AK5170">
        <v>-2.2615E-2</v>
      </c>
      <c r="AL5170">
        <v>-8.3427999999999992E-3</v>
      </c>
      <c r="AM5170">
        <v>5.9293999999999996E-3</v>
      </c>
      <c r="AN5170">
        <v>2.65361E-2</v>
      </c>
    </row>
    <row r="5171" spans="1:40" x14ac:dyDescent="0.25">
      <c r="A5171" t="s">
        <v>64</v>
      </c>
      <c r="B5171" t="s">
        <v>24</v>
      </c>
      <c r="C5171" s="3">
        <v>41775</v>
      </c>
      <c r="D5171" t="s">
        <v>66</v>
      </c>
      <c r="E5171" s="2">
        <v>20</v>
      </c>
      <c r="F5171" t="str">
        <f t="shared" si="80"/>
        <v>Non-Residential|All|41775|Per Device|20</v>
      </c>
      <c r="I5171">
        <v>2.3848720000000001</v>
      </c>
      <c r="K5171">
        <v>4.0934758000000002</v>
      </c>
      <c r="L5171">
        <v>1435</v>
      </c>
      <c r="O5171">
        <v>2.5867138000000001</v>
      </c>
      <c r="P5171">
        <v>70.810837000000006</v>
      </c>
      <c r="Q5171">
        <v>4.9878843000000002</v>
      </c>
      <c r="R5171">
        <v>1440</v>
      </c>
      <c r="S5171">
        <v>13</v>
      </c>
      <c r="T5171">
        <v>16</v>
      </c>
      <c r="U5171">
        <v>1.1416649999999999</v>
      </c>
      <c r="V5171">
        <v>2.7227250000000001</v>
      </c>
      <c r="W5171">
        <v>4663</v>
      </c>
      <c r="X5171">
        <v>-0.20184179999999999</v>
      </c>
      <c r="Y5171">
        <v>0.13601160000000001</v>
      </c>
      <c r="Z5171">
        <v>0.1080603</v>
      </c>
      <c r="AA5171">
        <v>0.13144230000000001</v>
      </c>
      <c r="AB5171">
        <v>0.1233687</v>
      </c>
      <c r="AC5171">
        <v>0.17015910000000001</v>
      </c>
      <c r="AD5171">
        <v>0.18026900000000001</v>
      </c>
      <c r="AE5171">
        <v>-0.41990939999999999</v>
      </c>
      <c r="AF5171">
        <v>-0.29107329999999998</v>
      </c>
      <c r="AG5171">
        <v>-0.20184179999999999</v>
      </c>
      <c r="AH5171">
        <v>-0.1126103</v>
      </c>
      <c r="AI5171">
        <v>1.6225900000000001E-2</v>
      </c>
      <c r="AJ5171">
        <v>-9.5012399999999997E-2</v>
      </c>
      <c r="AK5171">
        <v>4.1478500000000001E-2</v>
      </c>
      <c r="AL5171">
        <v>0.13601160000000001</v>
      </c>
      <c r="AM5171">
        <v>0.23054479999999999</v>
      </c>
      <c r="AN5171">
        <v>0.36703570000000002</v>
      </c>
    </row>
    <row r="5172" spans="1:40" x14ac:dyDescent="0.25">
      <c r="A5172" t="s">
        <v>64</v>
      </c>
      <c r="B5172" t="s">
        <v>24</v>
      </c>
      <c r="C5172" s="3">
        <v>41775</v>
      </c>
      <c r="D5172" t="s">
        <v>68</v>
      </c>
      <c r="E5172" s="2">
        <v>20</v>
      </c>
      <c r="F5172" t="str">
        <f t="shared" si="80"/>
        <v>Non-Residential|All|41775|Per Ton|20</v>
      </c>
      <c r="I5172">
        <v>0.61455119000000002</v>
      </c>
      <c r="K5172">
        <v>1.0548366</v>
      </c>
      <c r="L5172">
        <v>1435</v>
      </c>
      <c r="O5172">
        <v>0.66656324</v>
      </c>
      <c r="P5172">
        <v>70.810837000000006</v>
      </c>
      <c r="Q5172">
        <v>1.2853144000000001</v>
      </c>
      <c r="R5172">
        <v>1440</v>
      </c>
      <c r="S5172">
        <v>13</v>
      </c>
      <c r="T5172">
        <v>16</v>
      </c>
      <c r="U5172">
        <v>1.1416649999999999</v>
      </c>
      <c r="V5172">
        <v>0.70161169999999995</v>
      </c>
      <c r="W5172">
        <v>4663</v>
      </c>
      <c r="X5172">
        <v>-5.2012099999999999E-2</v>
      </c>
      <c r="Y5172">
        <v>3.5048500000000003E-2</v>
      </c>
      <c r="Z5172">
        <v>2.78458E-2</v>
      </c>
      <c r="AA5172">
        <v>3.3870999999999998E-2</v>
      </c>
      <c r="AB5172">
        <v>3.1790600000000002E-2</v>
      </c>
      <c r="AC5172">
        <v>4.3847799999999999E-2</v>
      </c>
      <c r="AD5172">
        <v>4.6453000000000001E-2</v>
      </c>
      <c r="AE5172">
        <v>-0.1082053</v>
      </c>
      <c r="AF5172">
        <v>-7.50059E-2</v>
      </c>
      <c r="AG5172">
        <v>-5.2012099999999999E-2</v>
      </c>
      <c r="AH5172">
        <v>-2.9018200000000001E-2</v>
      </c>
      <c r="AI5172">
        <v>4.1812000000000004E-3</v>
      </c>
      <c r="AJ5172">
        <v>-2.4483499999999998E-2</v>
      </c>
      <c r="AK5172">
        <v>1.06885E-2</v>
      </c>
      <c r="AL5172">
        <v>3.5048500000000003E-2</v>
      </c>
      <c r="AM5172">
        <v>5.94084E-2</v>
      </c>
      <c r="AN5172">
        <v>9.4580399999999995E-2</v>
      </c>
    </row>
    <row r="5173" spans="1:40" x14ac:dyDescent="0.25">
      <c r="A5173" t="s">
        <v>64</v>
      </c>
      <c r="B5173">
        <v>30</v>
      </c>
      <c r="C5173" s="3">
        <v>41775</v>
      </c>
      <c r="D5173" t="s">
        <v>66</v>
      </c>
      <c r="E5173" s="2">
        <v>20</v>
      </c>
      <c r="F5173" t="str">
        <f t="shared" si="80"/>
        <v>Non-Residential|30|41775|Per Device|20</v>
      </c>
      <c r="I5173">
        <v>2.2903712999999999</v>
      </c>
      <c r="K5173">
        <v>3.8244999000000002</v>
      </c>
      <c r="L5173">
        <v>720</v>
      </c>
      <c r="O5173">
        <v>2.5819052</v>
      </c>
      <c r="P5173">
        <v>71.410072</v>
      </c>
      <c r="Q5173">
        <v>5.2498231000000004</v>
      </c>
      <c r="R5173">
        <v>725</v>
      </c>
      <c r="S5173">
        <v>13</v>
      </c>
      <c r="T5173">
        <v>16</v>
      </c>
      <c r="U5173">
        <v>1.1846920000000001</v>
      </c>
      <c r="V5173">
        <v>2.7133850000000002</v>
      </c>
      <c r="W5173">
        <v>1336</v>
      </c>
      <c r="X5173">
        <v>-0.29153390000000001</v>
      </c>
      <c r="Y5173">
        <v>0.1314797</v>
      </c>
      <c r="Z5173">
        <v>0.14253070000000001</v>
      </c>
      <c r="AA5173">
        <v>0.19497349999999999</v>
      </c>
      <c r="AB5173">
        <v>0.16885500000000001</v>
      </c>
      <c r="AC5173">
        <v>0.24151539999999999</v>
      </c>
      <c r="AD5173">
        <v>0.25792769999999998</v>
      </c>
      <c r="AE5173">
        <v>-0.60104820000000003</v>
      </c>
      <c r="AF5173">
        <v>-0.41818460000000002</v>
      </c>
      <c r="AG5173">
        <v>-0.29153390000000001</v>
      </c>
      <c r="AH5173">
        <v>-0.1648831</v>
      </c>
      <c r="AI5173">
        <v>1.79805E-2</v>
      </c>
      <c r="AJ5173">
        <v>-0.19906789999999999</v>
      </c>
      <c r="AK5173">
        <v>-3.7777000000000002E-3</v>
      </c>
      <c r="AL5173">
        <v>0.1314797</v>
      </c>
      <c r="AM5173">
        <v>0.2667371</v>
      </c>
      <c r="AN5173">
        <v>0.46202729999999997</v>
      </c>
    </row>
    <row r="5174" spans="1:40" x14ac:dyDescent="0.25">
      <c r="A5174" t="s">
        <v>64</v>
      </c>
      <c r="B5174">
        <v>30</v>
      </c>
      <c r="C5174" s="3">
        <v>41775</v>
      </c>
      <c r="D5174" t="s">
        <v>68</v>
      </c>
      <c r="E5174" s="2">
        <v>20</v>
      </c>
      <c r="F5174" t="str">
        <f t="shared" si="80"/>
        <v>Non-Residential|30|41775|Per Ton|20</v>
      </c>
      <c r="I5174">
        <v>0.58946940999999997</v>
      </c>
      <c r="K5174">
        <v>0.98430576000000003</v>
      </c>
      <c r="L5174">
        <v>720</v>
      </c>
      <c r="O5174">
        <v>0.66450103999999999</v>
      </c>
      <c r="P5174">
        <v>71.410072</v>
      </c>
      <c r="Q5174">
        <v>1.3511390000000001</v>
      </c>
      <c r="R5174">
        <v>725</v>
      </c>
      <c r="S5174">
        <v>13</v>
      </c>
      <c r="T5174">
        <v>16</v>
      </c>
      <c r="U5174">
        <v>1.1846920000000001</v>
      </c>
      <c r="V5174">
        <v>0.69833979999999996</v>
      </c>
      <c r="W5174">
        <v>1336</v>
      </c>
      <c r="X5174">
        <v>-7.5031600000000004E-2</v>
      </c>
      <c r="Y5174" s="6">
        <v>3.3838699999999999E-2</v>
      </c>
      <c r="Z5174">
        <v>3.6682899999999997E-2</v>
      </c>
      <c r="AA5174">
        <v>5.0180000000000002E-2</v>
      </c>
      <c r="AB5174">
        <v>4.3457999999999997E-2</v>
      </c>
      <c r="AC5174">
        <v>6.2158499999999998E-2</v>
      </c>
      <c r="AD5174">
        <v>6.6382499999999997E-2</v>
      </c>
      <c r="AE5174">
        <v>-0.15469089999999999</v>
      </c>
      <c r="AF5174">
        <v>-0.1076275</v>
      </c>
      <c r="AG5174">
        <v>-7.5031600000000004E-2</v>
      </c>
      <c r="AH5174">
        <v>-4.24357E-2</v>
      </c>
      <c r="AI5174">
        <v>4.6275999999999999E-3</v>
      </c>
      <c r="AJ5174">
        <v>-5.1233800000000003E-2</v>
      </c>
      <c r="AK5174">
        <v>-9.7230000000000005E-4</v>
      </c>
      <c r="AL5174" s="6">
        <v>3.3838699999999999E-2</v>
      </c>
      <c r="AM5174">
        <v>6.8649699999999994E-2</v>
      </c>
      <c r="AN5174">
        <v>0.1189113</v>
      </c>
    </row>
    <row r="5175" spans="1:40" x14ac:dyDescent="0.25">
      <c r="A5175" t="s">
        <v>64</v>
      </c>
      <c r="B5175">
        <v>50</v>
      </c>
      <c r="C5175" s="3">
        <v>41775</v>
      </c>
      <c r="D5175" t="s">
        <v>66</v>
      </c>
      <c r="E5175" s="2">
        <v>20</v>
      </c>
      <c r="F5175" t="str">
        <f t="shared" si="80"/>
        <v>Non-Residential|50|41775|Per Device|20</v>
      </c>
      <c r="I5175">
        <v>2.4252875999999999</v>
      </c>
      <c r="K5175">
        <v>4.2088416000000004</v>
      </c>
      <c r="L5175">
        <v>715</v>
      </c>
      <c r="O5175">
        <v>2.5793016999999998</v>
      </c>
      <c r="P5175">
        <v>70.555381999999994</v>
      </c>
      <c r="Q5175">
        <v>4.7504020000000002</v>
      </c>
      <c r="R5175">
        <v>715</v>
      </c>
      <c r="S5175">
        <v>13</v>
      </c>
      <c r="T5175">
        <v>16</v>
      </c>
      <c r="U5175">
        <v>1.119702</v>
      </c>
      <c r="V5175">
        <v>2.7155999999999998</v>
      </c>
      <c r="W5175">
        <v>3327</v>
      </c>
      <c r="X5175">
        <v>-0.15401400000000001</v>
      </c>
      <c r="Y5175">
        <v>0.13629859999999999</v>
      </c>
      <c r="Z5175">
        <v>0.15740180000000001</v>
      </c>
      <c r="AA5175">
        <v>0.17765500000000001</v>
      </c>
      <c r="AB5175">
        <v>0.17624310000000001</v>
      </c>
      <c r="AC5175">
        <v>0.23735329999999999</v>
      </c>
      <c r="AD5175">
        <v>0.25024570000000002</v>
      </c>
      <c r="AE5175">
        <v>-0.45819460000000001</v>
      </c>
      <c r="AF5175">
        <v>-0.27848220000000001</v>
      </c>
      <c r="AG5175">
        <v>-0.15401400000000001</v>
      </c>
      <c r="AH5175">
        <v>-2.9545800000000001E-2</v>
      </c>
      <c r="AI5175">
        <v>0.15016650000000001</v>
      </c>
      <c r="AJ5175">
        <v>-0.18440419999999999</v>
      </c>
      <c r="AK5175">
        <v>5.0695999999999996E-3</v>
      </c>
      <c r="AL5175">
        <v>0.13629859999999999</v>
      </c>
      <c r="AM5175">
        <v>0.26752759999999998</v>
      </c>
      <c r="AN5175">
        <v>0.4570014</v>
      </c>
    </row>
    <row r="5176" spans="1:40" x14ac:dyDescent="0.25">
      <c r="A5176" t="s">
        <v>64</v>
      </c>
      <c r="B5176">
        <v>50</v>
      </c>
      <c r="C5176" s="3">
        <v>41775</v>
      </c>
      <c r="D5176" t="s">
        <v>68</v>
      </c>
      <c r="E5176" s="2">
        <v>20</v>
      </c>
      <c r="F5176" t="str">
        <f t="shared" si="80"/>
        <v>Non-Residential|50|41775|Per Ton|20</v>
      </c>
      <c r="I5176">
        <v>0.62534427000000004</v>
      </c>
      <c r="K5176">
        <v>1.0852218</v>
      </c>
      <c r="L5176">
        <v>715</v>
      </c>
      <c r="O5176">
        <v>0.66505576</v>
      </c>
      <c r="P5176">
        <v>70.555381999999994</v>
      </c>
      <c r="Q5176">
        <v>1.2248595</v>
      </c>
      <c r="R5176">
        <v>715</v>
      </c>
      <c r="S5176">
        <v>13</v>
      </c>
      <c r="T5176">
        <v>16</v>
      </c>
      <c r="U5176">
        <v>1.119702</v>
      </c>
      <c r="V5176">
        <v>0.70019949999999997</v>
      </c>
      <c r="W5176">
        <v>3327</v>
      </c>
      <c r="X5176">
        <v>-3.9711499999999997E-2</v>
      </c>
      <c r="Y5176" s="6">
        <v>3.51437E-2</v>
      </c>
      <c r="Z5176">
        <v>4.0585000000000003E-2</v>
      </c>
      <c r="AA5176">
        <v>4.5807100000000003E-2</v>
      </c>
      <c r="AB5176">
        <v>4.54431E-2</v>
      </c>
      <c r="AC5176">
        <v>6.1199999999999997E-2</v>
      </c>
      <c r="AD5176">
        <v>6.4524200000000004E-2</v>
      </c>
      <c r="AE5176">
        <v>-0.11814239999999999</v>
      </c>
      <c r="AF5176">
        <v>-7.1804800000000002E-2</v>
      </c>
      <c r="AG5176">
        <v>-3.9711499999999997E-2</v>
      </c>
      <c r="AH5176">
        <v>-7.6182000000000003E-3</v>
      </c>
      <c r="AI5176">
        <v>3.8719400000000001E-2</v>
      </c>
      <c r="AJ5176">
        <v>-4.7547300000000001E-2</v>
      </c>
      <c r="AK5176">
        <v>1.3071999999999999E-3</v>
      </c>
      <c r="AL5176" s="6">
        <v>3.51437E-2</v>
      </c>
      <c r="AM5176">
        <v>6.8980200000000005E-2</v>
      </c>
      <c r="AN5176">
        <v>0.1178348</v>
      </c>
    </row>
    <row r="5177" spans="1:40" x14ac:dyDescent="0.25">
      <c r="A5177" t="s">
        <v>65</v>
      </c>
      <c r="B5177" t="s">
        <v>24</v>
      </c>
      <c r="C5177" s="3">
        <v>41775</v>
      </c>
      <c r="D5177" t="s">
        <v>66</v>
      </c>
      <c r="E5177" s="2">
        <v>20</v>
      </c>
      <c r="F5177" t="str">
        <f t="shared" si="80"/>
        <v>Residential|All|41775|Per Device|20</v>
      </c>
      <c r="I5177">
        <v>1.4020509999999999</v>
      </c>
      <c r="K5177">
        <v>1.4203025</v>
      </c>
      <c r="L5177">
        <v>1388</v>
      </c>
      <c r="O5177">
        <v>1.6574283999999999</v>
      </c>
      <c r="P5177">
        <v>71.573204000000004</v>
      </c>
      <c r="Q5177">
        <v>1.4907623999999999</v>
      </c>
      <c r="R5177">
        <v>1341</v>
      </c>
      <c r="S5177">
        <v>13</v>
      </c>
      <c r="T5177">
        <v>16</v>
      </c>
      <c r="U5177">
        <v>1.0832059999999999</v>
      </c>
      <c r="V5177">
        <v>1.51871</v>
      </c>
      <c r="W5177">
        <v>22395</v>
      </c>
      <c r="X5177">
        <v>-0.25537739999999998</v>
      </c>
      <c r="Y5177">
        <v>-0.13871839999999999</v>
      </c>
      <c r="Z5177">
        <v>3.8122900000000001E-2</v>
      </c>
      <c r="AA5177">
        <v>4.0709299999999997E-2</v>
      </c>
      <c r="AB5177">
        <v>4.1294999999999998E-2</v>
      </c>
      <c r="AC5177">
        <v>5.5772799999999997E-2</v>
      </c>
      <c r="AD5177">
        <v>5.7987299999999999E-2</v>
      </c>
      <c r="AE5177">
        <v>-0.32685320000000001</v>
      </c>
      <c r="AF5177">
        <v>-0.28462470000000001</v>
      </c>
      <c r="AG5177">
        <v>-0.25537739999999998</v>
      </c>
      <c r="AH5177">
        <v>-0.2261301</v>
      </c>
      <c r="AI5177">
        <v>-0.1839017</v>
      </c>
      <c r="AJ5177">
        <v>-0.2130321</v>
      </c>
      <c r="AK5177">
        <v>-0.169127</v>
      </c>
      <c r="AL5177">
        <v>-0.13871839999999999</v>
      </c>
      <c r="AM5177">
        <v>-0.1083099</v>
      </c>
      <c r="AN5177">
        <v>-6.4404699999999995E-2</v>
      </c>
    </row>
    <row r="5178" spans="1:40" x14ac:dyDescent="0.25">
      <c r="A5178" t="s">
        <v>65</v>
      </c>
      <c r="B5178" t="s">
        <v>24</v>
      </c>
      <c r="C5178" s="3">
        <v>41775</v>
      </c>
      <c r="D5178" t="s">
        <v>68</v>
      </c>
      <c r="E5178" s="2">
        <v>20</v>
      </c>
      <c r="F5178" t="str">
        <f t="shared" si="80"/>
        <v>Residential|All|41775|Per Ton|20</v>
      </c>
      <c r="I5178">
        <v>0.39271641000000002</v>
      </c>
      <c r="K5178">
        <v>0.39782867</v>
      </c>
      <c r="L5178">
        <v>1388</v>
      </c>
      <c r="O5178">
        <v>0.46424798</v>
      </c>
      <c r="P5178">
        <v>71.573204000000004</v>
      </c>
      <c r="Q5178">
        <v>0.41756460000000001</v>
      </c>
      <c r="R5178">
        <v>1341</v>
      </c>
      <c r="S5178">
        <v>13</v>
      </c>
      <c r="T5178">
        <v>16</v>
      </c>
      <c r="U5178">
        <v>1.0832059999999999</v>
      </c>
      <c r="V5178">
        <v>0.42539270000000001</v>
      </c>
      <c r="W5178">
        <v>22395</v>
      </c>
      <c r="X5178">
        <v>-7.1531600000000001E-2</v>
      </c>
      <c r="Y5178">
        <v>-3.8855199999999999E-2</v>
      </c>
      <c r="Z5178">
        <v>1.06783E-2</v>
      </c>
      <c r="AA5178">
        <v>1.14027E-2</v>
      </c>
      <c r="AB5178">
        <v>1.15668E-2</v>
      </c>
      <c r="AC5178">
        <v>1.5622E-2</v>
      </c>
      <c r="AD5178">
        <v>1.6242300000000001E-2</v>
      </c>
      <c r="AE5178">
        <v>-9.1551999999999994E-2</v>
      </c>
      <c r="AF5178">
        <v>-7.9723799999999997E-2</v>
      </c>
      <c r="AG5178">
        <v>-7.1531600000000001E-2</v>
      </c>
      <c r="AH5178">
        <v>-6.3339400000000004E-2</v>
      </c>
      <c r="AI5178">
        <v>-5.1511099999999997E-2</v>
      </c>
      <c r="AJ5178">
        <v>-5.9670599999999997E-2</v>
      </c>
      <c r="AK5178">
        <v>-4.7372699999999997E-2</v>
      </c>
      <c r="AL5178">
        <v>-3.8855199999999999E-2</v>
      </c>
      <c r="AM5178">
        <v>-3.0337800000000002E-2</v>
      </c>
      <c r="AN5178">
        <v>-1.8039900000000001E-2</v>
      </c>
    </row>
    <row r="5179" spans="1:40" x14ac:dyDescent="0.25">
      <c r="A5179" t="s">
        <v>65</v>
      </c>
      <c r="B5179">
        <v>50</v>
      </c>
      <c r="C5179" s="3">
        <v>41775</v>
      </c>
      <c r="D5179" t="s">
        <v>66</v>
      </c>
      <c r="E5179" s="2">
        <v>20</v>
      </c>
      <c r="F5179" t="str">
        <f t="shared" si="80"/>
        <v>Residential|50|41775|Per Device|20</v>
      </c>
      <c r="I5179">
        <v>1.5707396</v>
      </c>
      <c r="K5179">
        <v>1.5811257999999999</v>
      </c>
      <c r="L5179">
        <v>707</v>
      </c>
      <c r="O5179">
        <v>1.8395710000000001</v>
      </c>
      <c r="P5179">
        <v>72.156227000000001</v>
      </c>
      <c r="Q5179">
        <v>1.5885885</v>
      </c>
      <c r="R5179">
        <v>679</v>
      </c>
      <c r="S5179">
        <v>13</v>
      </c>
      <c r="T5179">
        <v>16</v>
      </c>
      <c r="U5179">
        <v>1.0626960000000001</v>
      </c>
      <c r="V5179">
        <v>1.669219</v>
      </c>
      <c r="W5179">
        <v>11772</v>
      </c>
      <c r="X5179">
        <v>-0.2688313</v>
      </c>
      <c r="Y5179">
        <v>-0.17035159999999999</v>
      </c>
      <c r="Z5179">
        <v>5.9464400000000001E-2</v>
      </c>
      <c r="AA5179">
        <v>6.0964400000000002E-2</v>
      </c>
      <c r="AB5179">
        <v>6.3192600000000002E-2</v>
      </c>
      <c r="AC5179">
        <v>8.5162600000000005E-2</v>
      </c>
      <c r="AD5179">
        <v>8.7806400000000007E-2</v>
      </c>
      <c r="AE5179">
        <v>-0.37797160000000002</v>
      </c>
      <c r="AF5179">
        <v>-0.31349070000000001</v>
      </c>
      <c r="AG5179">
        <v>-0.2688313</v>
      </c>
      <c r="AH5179">
        <v>-0.22417200000000001</v>
      </c>
      <c r="AI5179">
        <v>-0.1596911</v>
      </c>
      <c r="AJ5179">
        <v>-0.28288000000000002</v>
      </c>
      <c r="AK5179">
        <v>-0.21639729999999999</v>
      </c>
      <c r="AL5179">
        <v>-0.17035159999999999</v>
      </c>
      <c r="AM5179">
        <v>-0.1243059</v>
      </c>
      <c r="AN5179">
        <v>-5.7823199999999998E-2</v>
      </c>
    </row>
    <row r="5180" spans="1:40" x14ac:dyDescent="0.25">
      <c r="A5180" t="s">
        <v>65</v>
      </c>
      <c r="B5180">
        <v>50</v>
      </c>
      <c r="C5180" s="3">
        <v>41775</v>
      </c>
      <c r="D5180" t="s">
        <v>68</v>
      </c>
      <c r="E5180" s="2">
        <v>20</v>
      </c>
      <c r="F5180" t="str">
        <f t="shared" si="80"/>
        <v>Residential|50|41775|Per Ton|20</v>
      </c>
      <c r="I5180">
        <v>0.44702176999999998</v>
      </c>
      <c r="K5180">
        <v>0.44997762000000002</v>
      </c>
      <c r="L5180">
        <v>707</v>
      </c>
      <c r="O5180">
        <v>0.52352933000000001</v>
      </c>
      <c r="P5180">
        <v>72.156227000000001</v>
      </c>
      <c r="Q5180">
        <v>0.45210145000000002</v>
      </c>
      <c r="R5180">
        <v>679</v>
      </c>
      <c r="S5180">
        <v>13</v>
      </c>
      <c r="T5180">
        <v>16</v>
      </c>
      <c r="U5180">
        <v>1.0626960000000001</v>
      </c>
      <c r="V5180">
        <v>0.47504849999999998</v>
      </c>
      <c r="W5180">
        <v>11772</v>
      </c>
      <c r="X5180">
        <v>-7.6507599999999995E-2</v>
      </c>
      <c r="Y5180">
        <v>-4.84809E-2</v>
      </c>
      <c r="Z5180">
        <v>1.6923199999999999E-2</v>
      </c>
      <c r="AA5180">
        <v>1.73501E-2</v>
      </c>
      <c r="AB5180">
        <v>1.7984199999999999E-2</v>
      </c>
      <c r="AC5180">
        <v>2.42367E-2</v>
      </c>
      <c r="AD5180">
        <v>2.49891E-2</v>
      </c>
      <c r="AE5180">
        <v>-0.1075682</v>
      </c>
      <c r="AF5180">
        <v>-8.9217299999999999E-2</v>
      </c>
      <c r="AG5180">
        <v>-7.6507599999999995E-2</v>
      </c>
      <c r="AH5180">
        <v>-6.3797800000000002E-2</v>
      </c>
      <c r="AI5180">
        <v>-4.5447000000000001E-2</v>
      </c>
      <c r="AJ5180">
        <v>-8.0505699999999999E-2</v>
      </c>
      <c r="AK5180">
        <v>-6.15852E-2</v>
      </c>
      <c r="AL5180">
        <v>-4.84809E-2</v>
      </c>
      <c r="AM5180">
        <v>-3.5376600000000001E-2</v>
      </c>
      <c r="AN5180">
        <v>-1.6456100000000001E-2</v>
      </c>
    </row>
    <row r="5181" spans="1:40" x14ac:dyDescent="0.25">
      <c r="A5181" t="s">
        <v>65</v>
      </c>
      <c r="B5181">
        <v>100</v>
      </c>
      <c r="C5181" s="3">
        <v>41775</v>
      </c>
      <c r="D5181" t="s">
        <v>66</v>
      </c>
      <c r="E5181" s="2">
        <v>20</v>
      </c>
      <c r="F5181" t="str">
        <f t="shared" si="80"/>
        <v>Residential|100|41775|Per Device|20</v>
      </c>
      <c r="I5181">
        <v>1.2201542000000001</v>
      </c>
      <c r="K5181">
        <v>1.2190289000000001</v>
      </c>
      <c r="L5181">
        <v>681</v>
      </c>
      <c r="O5181">
        <v>1.4632288</v>
      </c>
      <c r="P5181">
        <v>70.913619999999995</v>
      </c>
      <c r="Q5181">
        <v>1.3703327999999999</v>
      </c>
      <c r="R5181">
        <v>662</v>
      </c>
      <c r="S5181">
        <v>13</v>
      </c>
      <c r="T5181">
        <v>16</v>
      </c>
      <c r="U5181">
        <v>1.110833</v>
      </c>
      <c r="V5181">
        <v>1.3553869999999999</v>
      </c>
      <c r="W5181">
        <v>10623</v>
      </c>
      <c r="X5181">
        <v>-0.2430745</v>
      </c>
      <c r="Y5181">
        <v>-0.1078417</v>
      </c>
      <c r="Z5181">
        <v>4.6713299999999999E-2</v>
      </c>
      <c r="AA5181">
        <v>5.3259500000000001E-2</v>
      </c>
      <c r="AB5181">
        <v>5.1890600000000002E-2</v>
      </c>
      <c r="AC5181">
        <v>7.0842799999999997E-2</v>
      </c>
      <c r="AD5181">
        <v>7.43587E-2</v>
      </c>
      <c r="AE5181">
        <v>-0.33386329999999997</v>
      </c>
      <c r="AF5181">
        <v>-0.28022449999999999</v>
      </c>
      <c r="AG5181">
        <v>-0.2430745</v>
      </c>
      <c r="AH5181">
        <v>-0.20592450000000001</v>
      </c>
      <c r="AI5181">
        <v>-0.1522858</v>
      </c>
      <c r="AJ5181">
        <v>-0.20313609999999999</v>
      </c>
      <c r="AK5181">
        <v>-0.1468354</v>
      </c>
      <c r="AL5181">
        <v>-0.1078417</v>
      </c>
      <c r="AM5181">
        <v>-6.8847900000000004E-2</v>
      </c>
      <c r="AN5181">
        <v>-1.25472E-2</v>
      </c>
    </row>
    <row r="5182" spans="1:40" x14ac:dyDescent="0.25">
      <c r="A5182" t="s">
        <v>65</v>
      </c>
      <c r="B5182">
        <v>100</v>
      </c>
      <c r="C5182" s="3">
        <v>41775</v>
      </c>
      <c r="D5182" t="s">
        <v>68</v>
      </c>
      <c r="E5182" s="2">
        <v>20</v>
      </c>
      <c r="F5182" t="str">
        <f t="shared" si="80"/>
        <v>Residential|100|41775|Per Ton|20</v>
      </c>
      <c r="I5182">
        <v>0.33619757</v>
      </c>
      <c r="K5182">
        <v>0.33588751</v>
      </c>
      <c r="L5182">
        <v>681</v>
      </c>
      <c r="O5182">
        <v>0.40317357999999998</v>
      </c>
      <c r="P5182">
        <v>70.913619999999995</v>
      </c>
      <c r="Q5182">
        <v>0.37757731999999999</v>
      </c>
      <c r="R5182">
        <v>662</v>
      </c>
      <c r="S5182">
        <v>13</v>
      </c>
      <c r="T5182">
        <v>16</v>
      </c>
      <c r="U5182">
        <v>1.110833</v>
      </c>
      <c r="V5182">
        <v>0.37345919999999999</v>
      </c>
      <c r="W5182">
        <v>10623</v>
      </c>
      <c r="X5182">
        <v>-6.6975999999999994E-2</v>
      </c>
      <c r="Y5182">
        <v>-2.9714399999999998E-2</v>
      </c>
      <c r="Z5182">
        <v>1.2871199999999999E-2</v>
      </c>
      <c r="AA5182">
        <v>1.4675000000000001E-2</v>
      </c>
      <c r="AB5182">
        <v>1.4297799999999999E-2</v>
      </c>
      <c r="AC5182">
        <v>1.95198E-2</v>
      </c>
      <c r="AD5182">
        <v>2.0488599999999999E-2</v>
      </c>
      <c r="AE5182">
        <v>-9.1991699999999996E-2</v>
      </c>
      <c r="AF5182">
        <v>-7.7212199999999995E-2</v>
      </c>
      <c r="AG5182">
        <v>-6.6975999999999994E-2</v>
      </c>
      <c r="AH5182">
        <v>-5.67398E-2</v>
      </c>
      <c r="AI5182">
        <v>-4.1960400000000002E-2</v>
      </c>
      <c r="AJ5182">
        <v>-5.59715E-2</v>
      </c>
      <c r="AK5182">
        <v>-4.0458599999999997E-2</v>
      </c>
      <c r="AL5182">
        <v>-2.9714399999999998E-2</v>
      </c>
      <c r="AM5182">
        <v>-1.89702E-2</v>
      </c>
      <c r="AN5182">
        <v>-3.4572000000000001E-3</v>
      </c>
    </row>
    <row r="5183" spans="1:40" x14ac:dyDescent="0.25">
      <c r="A5183" t="s">
        <v>24</v>
      </c>
      <c r="B5183" t="s">
        <v>24</v>
      </c>
      <c r="C5183" s="3">
        <v>41775</v>
      </c>
      <c r="D5183" t="s">
        <v>66</v>
      </c>
      <c r="E5183" s="2">
        <v>21</v>
      </c>
      <c r="F5183" t="str">
        <f t="shared" si="80"/>
        <v>All|All|41775|Per Device|21</v>
      </c>
      <c r="I5183">
        <v>1.5689706999999999</v>
      </c>
      <c r="K5183">
        <v>3.0228654000000001</v>
      </c>
      <c r="L5183">
        <v>2823</v>
      </c>
      <c r="O5183">
        <v>1.759082</v>
      </c>
      <c r="P5183">
        <v>68.510170000000002</v>
      </c>
      <c r="Q5183">
        <v>3.5522828999999998</v>
      </c>
      <c r="R5183">
        <v>2781</v>
      </c>
      <c r="S5183">
        <v>13</v>
      </c>
      <c r="T5183">
        <v>16</v>
      </c>
      <c r="U5183">
        <v>1.134309</v>
      </c>
      <c r="V5183">
        <v>1.779698</v>
      </c>
      <c r="W5183">
        <v>27058</v>
      </c>
      <c r="X5183">
        <v>-0.19011130000000001</v>
      </c>
      <c r="Y5183">
        <v>2.06159E-2</v>
      </c>
      <c r="Z5183">
        <v>5.6893600000000003E-2</v>
      </c>
      <c r="AA5183">
        <v>6.7360799999999998E-2</v>
      </c>
      <c r="AB5183">
        <v>6.4534900000000006E-2</v>
      </c>
      <c r="AC5183">
        <v>8.8172299999999995E-2</v>
      </c>
      <c r="AD5183">
        <v>9.3285699999999999E-2</v>
      </c>
      <c r="AE5183">
        <v>-0.30310870000000001</v>
      </c>
      <c r="AF5183">
        <v>-0.2363489</v>
      </c>
      <c r="AG5183">
        <v>-0.19011130000000001</v>
      </c>
      <c r="AH5183">
        <v>-0.14387369999999999</v>
      </c>
      <c r="AI5183">
        <v>-7.7114000000000002E-2</v>
      </c>
      <c r="AJ5183">
        <v>-9.8934599999999998E-2</v>
      </c>
      <c r="AK5183">
        <v>-2.8303200000000001E-2</v>
      </c>
      <c r="AL5183">
        <v>2.06159E-2</v>
      </c>
      <c r="AM5183">
        <v>6.9535E-2</v>
      </c>
      <c r="AN5183">
        <v>0.1401664</v>
      </c>
    </row>
    <row r="5184" spans="1:40" x14ac:dyDescent="0.25">
      <c r="A5184" t="s">
        <v>24</v>
      </c>
      <c r="B5184" t="s">
        <v>24</v>
      </c>
      <c r="C5184" s="3">
        <v>41775</v>
      </c>
      <c r="D5184" t="s">
        <v>68</v>
      </c>
      <c r="E5184" s="2">
        <v>21</v>
      </c>
      <c r="F5184" t="str">
        <f t="shared" si="80"/>
        <v>All|All|41775|Per Ton|21</v>
      </c>
      <c r="I5184">
        <v>0.42856360999999998</v>
      </c>
      <c r="K5184">
        <v>0.82569429000000005</v>
      </c>
      <c r="L5184">
        <v>2823</v>
      </c>
      <c r="O5184">
        <v>0.48049243000000003</v>
      </c>
      <c r="P5184">
        <v>68.510170000000002</v>
      </c>
      <c r="Q5184">
        <v>0.97030444999999999</v>
      </c>
      <c r="R5184">
        <v>2781</v>
      </c>
      <c r="S5184">
        <v>13</v>
      </c>
      <c r="T5184">
        <v>16</v>
      </c>
      <c r="U5184">
        <v>1.134309</v>
      </c>
      <c r="V5184">
        <v>0.48612369999999999</v>
      </c>
      <c r="W5184">
        <v>27058</v>
      </c>
      <c r="X5184">
        <v>-5.1928799999999997E-2</v>
      </c>
      <c r="Y5184">
        <v>5.6312000000000003E-3</v>
      </c>
      <c r="Z5184">
        <v>1.55405E-2</v>
      </c>
      <c r="AA5184">
        <v>1.8399599999999999E-2</v>
      </c>
      <c r="AB5184">
        <v>1.76277E-2</v>
      </c>
      <c r="AC5184">
        <v>2.40842E-2</v>
      </c>
      <c r="AD5184">
        <v>2.5481E-2</v>
      </c>
      <c r="AE5184">
        <v>-8.2794000000000006E-2</v>
      </c>
      <c r="AF5184">
        <v>-6.4558599999999994E-2</v>
      </c>
      <c r="AG5184">
        <v>-5.1928799999999997E-2</v>
      </c>
      <c r="AH5184">
        <v>-3.9299000000000001E-2</v>
      </c>
      <c r="AI5184">
        <v>-2.1063599999999998E-2</v>
      </c>
      <c r="AJ5184">
        <v>-2.70239E-2</v>
      </c>
      <c r="AK5184">
        <v>-7.731E-3</v>
      </c>
      <c r="AL5184">
        <v>5.6312000000000003E-3</v>
      </c>
      <c r="AM5184">
        <v>1.8993400000000001E-2</v>
      </c>
      <c r="AN5184">
        <v>3.8286399999999998E-2</v>
      </c>
    </row>
    <row r="5185" spans="1:40" x14ac:dyDescent="0.25">
      <c r="A5185" t="s">
        <v>64</v>
      </c>
      <c r="B5185" t="s">
        <v>24</v>
      </c>
      <c r="C5185" s="3">
        <v>41775</v>
      </c>
      <c r="D5185" t="s">
        <v>66</v>
      </c>
      <c r="E5185" s="2">
        <v>21</v>
      </c>
      <c r="F5185" t="str">
        <f t="shared" si="80"/>
        <v>Non-Residential|All|41775|Per Device|21</v>
      </c>
      <c r="I5185">
        <v>2.2191217000000001</v>
      </c>
      <c r="K5185">
        <v>3.9021005999999998</v>
      </c>
      <c r="L5185">
        <v>1435</v>
      </c>
      <c r="O5185">
        <v>2.3693593000000002</v>
      </c>
      <c r="P5185">
        <v>68.425049000000001</v>
      </c>
      <c r="Q5185">
        <v>4.6499100000000002</v>
      </c>
      <c r="R5185">
        <v>1440</v>
      </c>
      <c r="S5185">
        <v>13</v>
      </c>
      <c r="T5185">
        <v>16</v>
      </c>
      <c r="U5185">
        <v>1.1416649999999999</v>
      </c>
      <c r="V5185">
        <v>2.5334940000000001</v>
      </c>
      <c r="W5185">
        <v>4663</v>
      </c>
      <c r="X5185">
        <v>-0.1502376</v>
      </c>
      <c r="Y5185">
        <v>0.16413469999999999</v>
      </c>
      <c r="Z5185">
        <v>0.1030084</v>
      </c>
      <c r="AA5185">
        <v>0.1225359</v>
      </c>
      <c r="AB5185">
        <v>0.1176011</v>
      </c>
      <c r="AC5185">
        <v>0.16008049999999999</v>
      </c>
      <c r="AD5185">
        <v>0.1698383</v>
      </c>
      <c r="AE5185">
        <v>-0.35538910000000001</v>
      </c>
      <c r="AF5185">
        <v>-0.2341839</v>
      </c>
      <c r="AG5185">
        <v>-0.1502376</v>
      </c>
      <c r="AH5185">
        <v>-6.6291299999999997E-2</v>
      </c>
      <c r="AI5185">
        <v>5.4913799999999999E-2</v>
      </c>
      <c r="AJ5185">
        <v>-5.3521899999999997E-2</v>
      </c>
      <c r="AK5185">
        <v>7.5071399999999996E-2</v>
      </c>
      <c r="AL5185">
        <v>0.16413469999999999</v>
      </c>
      <c r="AM5185">
        <v>0.25319799999999998</v>
      </c>
      <c r="AN5185">
        <v>0.3817913</v>
      </c>
    </row>
    <row r="5186" spans="1:40" x14ac:dyDescent="0.25">
      <c r="A5186" t="s">
        <v>64</v>
      </c>
      <c r="B5186" t="s">
        <v>24</v>
      </c>
      <c r="C5186" s="3">
        <v>41775</v>
      </c>
      <c r="D5186" t="s">
        <v>68</v>
      </c>
      <c r="E5186" s="2">
        <v>21</v>
      </c>
      <c r="F5186" t="str">
        <f t="shared" si="80"/>
        <v>Non-Residential|All|41775|Per Ton|21</v>
      </c>
      <c r="I5186">
        <v>0.57183943999999998</v>
      </c>
      <c r="K5186">
        <v>1.0055217000000001</v>
      </c>
      <c r="L5186">
        <v>1435</v>
      </c>
      <c r="O5186">
        <v>0.61055375999999995</v>
      </c>
      <c r="P5186">
        <v>68.425049000000001</v>
      </c>
      <c r="Q5186">
        <v>1.1982227000000001</v>
      </c>
      <c r="R5186">
        <v>1440</v>
      </c>
      <c r="S5186">
        <v>13</v>
      </c>
      <c r="T5186">
        <v>16</v>
      </c>
      <c r="U5186">
        <v>1.1416649999999999</v>
      </c>
      <c r="V5186">
        <v>0.65284920000000002</v>
      </c>
      <c r="W5186">
        <v>4663</v>
      </c>
      <c r="X5186">
        <v>-3.87143E-2</v>
      </c>
      <c r="Y5186">
        <v>4.2295399999999997E-2</v>
      </c>
      <c r="Z5186">
        <v>2.6543899999999999E-2</v>
      </c>
      <c r="AA5186">
        <v>3.1575899999999997E-2</v>
      </c>
      <c r="AB5186">
        <v>3.0304299999999999E-2</v>
      </c>
      <c r="AC5186">
        <v>4.1250700000000001E-2</v>
      </c>
      <c r="AD5186">
        <v>4.3765199999999997E-2</v>
      </c>
      <c r="AE5186">
        <v>-9.1579199999999999E-2</v>
      </c>
      <c r="AF5186">
        <v>-6.0346200000000003E-2</v>
      </c>
      <c r="AG5186">
        <v>-3.87143E-2</v>
      </c>
      <c r="AH5186">
        <v>-1.7082400000000001E-2</v>
      </c>
      <c r="AI5186">
        <v>1.4150599999999999E-2</v>
      </c>
      <c r="AJ5186">
        <v>-1.3791899999999999E-2</v>
      </c>
      <c r="AK5186">
        <v>1.9345000000000001E-2</v>
      </c>
      <c r="AL5186">
        <v>4.2295399999999997E-2</v>
      </c>
      <c r="AM5186">
        <v>6.5245899999999996E-2</v>
      </c>
      <c r="AN5186">
        <v>9.8382800000000006E-2</v>
      </c>
    </row>
    <row r="5187" spans="1:40" x14ac:dyDescent="0.25">
      <c r="A5187" t="s">
        <v>64</v>
      </c>
      <c r="B5187">
        <v>30</v>
      </c>
      <c r="C5187" s="3">
        <v>41775</v>
      </c>
      <c r="D5187" t="s">
        <v>66</v>
      </c>
      <c r="E5187" s="2">
        <v>21</v>
      </c>
      <c r="F5187" t="str">
        <f t="shared" si="80"/>
        <v>Non-Residential|30|41775|Per Device|21</v>
      </c>
      <c r="I5187">
        <v>2.1309523000000001</v>
      </c>
      <c r="K5187">
        <v>3.6879417999999999</v>
      </c>
      <c r="L5187">
        <v>720</v>
      </c>
      <c r="O5187">
        <v>2.3870512000000002</v>
      </c>
      <c r="P5187">
        <v>68.576851000000005</v>
      </c>
      <c r="Q5187">
        <v>4.7432207000000002</v>
      </c>
      <c r="R5187">
        <v>725</v>
      </c>
      <c r="S5187">
        <v>13</v>
      </c>
      <c r="T5187">
        <v>16</v>
      </c>
      <c r="U5187">
        <v>1.1846920000000001</v>
      </c>
      <c r="V5187">
        <v>2.5245220000000002</v>
      </c>
      <c r="W5187">
        <v>1336</v>
      </c>
      <c r="X5187">
        <v>-0.25609900000000002</v>
      </c>
      <c r="Y5187">
        <v>0.13747110000000001</v>
      </c>
      <c r="Z5187">
        <v>0.13744149999999999</v>
      </c>
      <c r="AA5187">
        <v>0.1761588</v>
      </c>
      <c r="AB5187">
        <v>0.16282579999999999</v>
      </c>
      <c r="AC5187">
        <v>0.22343250000000001</v>
      </c>
      <c r="AD5187">
        <v>0.23988370000000001</v>
      </c>
      <c r="AE5187">
        <v>-0.54243920000000001</v>
      </c>
      <c r="AF5187">
        <v>-0.37326710000000002</v>
      </c>
      <c r="AG5187">
        <v>-0.25609900000000002</v>
      </c>
      <c r="AH5187">
        <v>-0.1389309</v>
      </c>
      <c r="AI5187">
        <v>3.0241299999999999E-2</v>
      </c>
      <c r="AJ5187">
        <v>-0.1699522</v>
      </c>
      <c r="AK5187">
        <v>1.1676000000000001E-2</v>
      </c>
      <c r="AL5187">
        <v>0.13747110000000001</v>
      </c>
      <c r="AM5187">
        <v>0.26326620000000001</v>
      </c>
      <c r="AN5187">
        <v>0.44489430000000002</v>
      </c>
    </row>
    <row r="5188" spans="1:40" x14ac:dyDescent="0.25">
      <c r="A5188" t="s">
        <v>64</v>
      </c>
      <c r="B5188">
        <v>30</v>
      </c>
      <c r="C5188" s="3">
        <v>41775</v>
      </c>
      <c r="D5188" t="s">
        <v>68</v>
      </c>
      <c r="E5188" s="2">
        <v>21</v>
      </c>
      <c r="F5188" t="str">
        <f t="shared" ref="F5188:F5251" si="81">CONCATENATE(A5188,"|",B5188,"|",C5188,"|",D5188,"|",E5188)</f>
        <v>Non-Residential|30|41775|Per Ton|21</v>
      </c>
      <c r="I5188">
        <v>0.54843995999999995</v>
      </c>
      <c r="K5188">
        <v>0.94916001999999999</v>
      </c>
      <c r="L5188">
        <v>720</v>
      </c>
      <c r="O5188">
        <v>0.61435176999999996</v>
      </c>
      <c r="P5188">
        <v>68.576851000000005</v>
      </c>
      <c r="Q5188">
        <v>1.2207555000000001</v>
      </c>
      <c r="R5188">
        <v>725</v>
      </c>
      <c r="S5188">
        <v>13</v>
      </c>
      <c r="T5188">
        <v>16</v>
      </c>
      <c r="U5188">
        <v>1.1846920000000001</v>
      </c>
      <c r="V5188">
        <v>0.64973250000000005</v>
      </c>
      <c r="W5188">
        <v>1336</v>
      </c>
      <c r="X5188">
        <v>-6.5911800000000006E-2</v>
      </c>
      <c r="Y5188">
        <v>3.5380700000000001E-2</v>
      </c>
      <c r="Z5188">
        <v>3.5373099999999998E-2</v>
      </c>
      <c r="AA5188">
        <v>4.5337700000000002E-2</v>
      </c>
      <c r="AB5188">
        <v>4.1906199999999998E-2</v>
      </c>
      <c r="AC5188">
        <v>5.75045E-2</v>
      </c>
      <c r="AD5188">
        <v>6.1738500000000002E-2</v>
      </c>
      <c r="AE5188">
        <v>-0.1396068</v>
      </c>
      <c r="AF5188">
        <v>-9.6067200000000005E-2</v>
      </c>
      <c r="AG5188">
        <v>-6.5911800000000006E-2</v>
      </c>
      <c r="AH5188">
        <v>-3.5756400000000001E-2</v>
      </c>
      <c r="AI5188">
        <v>7.7831999999999997E-3</v>
      </c>
      <c r="AJ5188">
        <v>-4.3740399999999999E-2</v>
      </c>
      <c r="AK5188">
        <v>3.0049999999999999E-3</v>
      </c>
      <c r="AL5188">
        <v>3.5380700000000001E-2</v>
      </c>
      <c r="AM5188">
        <v>6.7756399999999994E-2</v>
      </c>
      <c r="AN5188">
        <v>0.1145018</v>
      </c>
    </row>
    <row r="5189" spans="1:40" x14ac:dyDescent="0.25">
      <c r="A5189" t="s">
        <v>64</v>
      </c>
      <c r="B5189">
        <v>50</v>
      </c>
      <c r="C5189" s="3">
        <v>41775</v>
      </c>
      <c r="D5189" t="s">
        <v>66</v>
      </c>
      <c r="E5189" s="2">
        <v>21</v>
      </c>
      <c r="F5189" t="str">
        <f t="shared" si="81"/>
        <v>Non-Residential|50|41775|Per Device|21</v>
      </c>
      <c r="I5189">
        <v>2.2568505999999999</v>
      </c>
      <c r="K5189">
        <v>3.9879620999999998</v>
      </c>
      <c r="L5189">
        <v>715</v>
      </c>
      <c r="O5189">
        <v>2.3511065000000002</v>
      </c>
      <c r="P5189">
        <v>68.360336000000004</v>
      </c>
      <c r="Q5189">
        <v>4.5299459000000004</v>
      </c>
      <c r="R5189">
        <v>715</v>
      </c>
      <c r="S5189">
        <v>13</v>
      </c>
      <c r="T5189">
        <v>16</v>
      </c>
      <c r="U5189">
        <v>1.119702</v>
      </c>
      <c r="V5189">
        <v>2.5270009999999998</v>
      </c>
      <c r="W5189">
        <v>3327</v>
      </c>
      <c r="X5189">
        <v>-9.4255900000000004E-2</v>
      </c>
      <c r="Y5189">
        <v>0.17589440000000001</v>
      </c>
      <c r="Z5189">
        <v>0.1491413</v>
      </c>
      <c r="AA5189">
        <v>0.16941039999999999</v>
      </c>
      <c r="AB5189">
        <v>0.1669939</v>
      </c>
      <c r="AC5189">
        <v>0.22570560000000001</v>
      </c>
      <c r="AD5189">
        <v>0.23787990000000001</v>
      </c>
      <c r="AE5189">
        <v>-0.38350919999999999</v>
      </c>
      <c r="AF5189">
        <v>-0.212616</v>
      </c>
      <c r="AG5189">
        <v>-9.4255900000000004E-2</v>
      </c>
      <c r="AH5189">
        <v>2.4104199999999999E-2</v>
      </c>
      <c r="AI5189">
        <v>0.19499739999999999</v>
      </c>
      <c r="AJ5189">
        <v>-0.12896089999999999</v>
      </c>
      <c r="AK5189">
        <v>5.1150099999999997E-2</v>
      </c>
      <c r="AL5189">
        <v>0.17589440000000001</v>
      </c>
      <c r="AM5189">
        <v>0.30063879999999998</v>
      </c>
      <c r="AN5189">
        <v>0.4807498</v>
      </c>
    </row>
    <row r="5190" spans="1:40" x14ac:dyDescent="0.25">
      <c r="A5190" t="s">
        <v>64</v>
      </c>
      <c r="B5190">
        <v>50</v>
      </c>
      <c r="C5190" s="3">
        <v>41775</v>
      </c>
      <c r="D5190" t="s">
        <v>68</v>
      </c>
      <c r="E5190" s="2">
        <v>21</v>
      </c>
      <c r="F5190" t="str">
        <f t="shared" si="81"/>
        <v>Non-Residential|50|41775|Per Ton|21</v>
      </c>
      <c r="I5190">
        <v>0.58191389000000004</v>
      </c>
      <c r="K5190">
        <v>1.0282694999999999</v>
      </c>
      <c r="L5190">
        <v>715</v>
      </c>
      <c r="O5190">
        <v>0.60621714999999998</v>
      </c>
      <c r="P5190">
        <v>68.360336000000004</v>
      </c>
      <c r="Q5190">
        <v>1.1680164</v>
      </c>
      <c r="R5190">
        <v>715</v>
      </c>
      <c r="S5190">
        <v>13</v>
      </c>
      <c r="T5190">
        <v>16</v>
      </c>
      <c r="U5190">
        <v>1.119702</v>
      </c>
      <c r="V5190">
        <v>0.65157030000000005</v>
      </c>
      <c r="W5190">
        <v>3327</v>
      </c>
      <c r="X5190">
        <v>-2.43033E-2</v>
      </c>
      <c r="Y5190">
        <v>4.5353200000000003E-2</v>
      </c>
      <c r="Z5190">
        <v>3.8455099999999999E-2</v>
      </c>
      <c r="AA5190">
        <v>4.3681299999999999E-2</v>
      </c>
      <c r="AB5190">
        <v>4.3058300000000001E-2</v>
      </c>
      <c r="AC5190">
        <v>5.8196699999999997E-2</v>
      </c>
      <c r="AD5190">
        <v>6.13357E-2</v>
      </c>
      <c r="AE5190">
        <v>-9.8885299999999995E-2</v>
      </c>
      <c r="AF5190">
        <v>-5.4821599999999998E-2</v>
      </c>
      <c r="AG5190">
        <v>-2.43033E-2</v>
      </c>
      <c r="AH5190">
        <v>6.2151000000000003E-3</v>
      </c>
      <c r="AI5190">
        <v>5.0278799999999998E-2</v>
      </c>
      <c r="AJ5190">
        <v>-3.3251700000000002E-2</v>
      </c>
      <c r="AK5190">
        <v>1.3188699999999999E-2</v>
      </c>
      <c r="AL5190">
        <v>4.5353200000000003E-2</v>
      </c>
      <c r="AM5190">
        <v>7.7517699999999995E-2</v>
      </c>
      <c r="AN5190">
        <v>0.1239581</v>
      </c>
    </row>
    <row r="5191" spans="1:40" x14ac:dyDescent="0.25">
      <c r="A5191" t="s">
        <v>65</v>
      </c>
      <c r="B5191" t="s">
        <v>24</v>
      </c>
      <c r="C5191" s="3">
        <v>41775</v>
      </c>
      <c r="D5191" t="s">
        <v>66</v>
      </c>
      <c r="E5191" s="2">
        <v>21</v>
      </c>
      <c r="F5191" t="str">
        <f t="shared" si="81"/>
        <v>Residential|All|41775|Per Device|21</v>
      </c>
      <c r="I5191">
        <v>1.3342415000000001</v>
      </c>
      <c r="K5191">
        <v>1.3027603999999999</v>
      </c>
      <c r="L5191">
        <v>1388</v>
      </c>
      <c r="O5191">
        <v>1.5221815999999999</v>
      </c>
      <c r="P5191">
        <v>68.527389999999997</v>
      </c>
      <c r="Q5191">
        <v>1.3427262</v>
      </c>
      <c r="R5191">
        <v>1341</v>
      </c>
      <c r="S5191">
        <v>13</v>
      </c>
      <c r="T5191">
        <v>16</v>
      </c>
      <c r="U5191">
        <v>1.0832059999999999</v>
      </c>
      <c r="V5191">
        <v>1.4452579999999999</v>
      </c>
      <c r="W5191">
        <v>22395</v>
      </c>
      <c r="X5191">
        <v>-0.1879401</v>
      </c>
      <c r="Y5191">
        <v>-7.69233E-2</v>
      </c>
      <c r="Z5191">
        <v>3.4967900000000003E-2</v>
      </c>
      <c r="AA5191">
        <v>3.6666799999999999E-2</v>
      </c>
      <c r="AB5191">
        <v>3.7877500000000001E-2</v>
      </c>
      <c r="AC5191">
        <v>5.06676E-2</v>
      </c>
      <c r="AD5191">
        <v>5.2717699999999999E-2</v>
      </c>
      <c r="AE5191">
        <v>-0.25287330000000002</v>
      </c>
      <c r="AF5191">
        <v>-0.21451029999999999</v>
      </c>
      <c r="AG5191">
        <v>-0.1879401</v>
      </c>
      <c r="AH5191">
        <v>-0.16137000000000001</v>
      </c>
      <c r="AI5191">
        <v>-0.1230069</v>
      </c>
      <c r="AJ5191">
        <v>-0.14448369999999999</v>
      </c>
      <c r="AK5191">
        <v>-0.10456849999999999</v>
      </c>
      <c r="AL5191">
        <v>-7.69233E-2</v>
      </c>
      <c r="AM5191">
        <v>-4.9278099999999998E-2</v>
      </c>
      <c r="AN5191">
        <v>-9.3627999999999992E-3</v>
      </c>
    </row>
    <row r="5192" spans="1:40" x14ac:dyDescent="0.25">
      <c r="A5192" t="s">
        <v>65</v>
      </c>
      <c r="B5192" t="s">
        <v>24</v>
      </c>
      <c r="C5192" s="3">
        <v>41775</v>
      </c>
      <c r="D5192" t="s">
        <v>68</v>
      </c>
      <c r="E5192" s="2">
        <v>21</v>
      </c>
      <c r="F5192" t="str">
        <f t="shared" si="81"/>
        <v>Residential|All|41775|Per Ton|21</v>
      </c>
      <c r="I5192">
        <v>0.37372287999999998</v>
      </c>
      <c r="K5192">
        <v>0.36490497</v>
      </c>
      <c r="L5192">
        <v>1388</v>
      </c>
      <c r="O5192">
        <v>0.42636517000000002</v>
      </c>
      <c r="P5192">
        <v>68.527389999999997</v>
      </c>
      <c r="Q5192">
        <v>0.37609945</v>
      </c>
      <c r="R5192">
        <v>1341</v>
      </c>
      <c r="S5192">
        <v>13</v>
      </c>
      <c r="T5192">
        <v>16</v>
      </c>
      <c r="U5192">
        <v>1.0832059999999999</v>
      </c>
      <c r="V5192">
        <v>0.40481889999999998</v>
      </c>
      <c r="W5192">
        <v>22395</v>
      </c>
      <c r="X5192">
        <v>-5.2642300000000003E-2</v>
      </c>
      <c r="Y5192">
        <v>-2.1546300000000001E-2</v>
      </c>
      <c r="Z5192">
        <v>9.7946000000000005E-3</v>
      </c>
      <c r="AA5192">
        <v>1.0270400000000001E-2</v>
      </c>
      <c r="AB5192">
        <v>1.0609499999999999E-2</v>
      </c>
      <c r="AC5192">
        <v>1.4192099999999999E-2</v>
      </c>
      <c r="AD5192">
        <v>1.47663E-2</v>
      </c>
      <c r="AE5192">
        <v>-7.0830199999999996E-2</v>
      </c>
      <c r="AF5192">
        <v>-6.0084600000000002E-2</v>
      </c>
      <c r="AG5192">
        <v>-5.2642300000000003E-2</v>
      </c>
      <c r="AH5192">
        <v>-4.5199999999999997E-2</v>
      </c>
      <c r="AI5192">
        <v>-3.4454400000000003E-2</v>
      </c>
      <c r="AJ5192">
        <v>-4.0470100000000002E-2</v>
      </c>
      <c r="AK5192">
        <v>-2.9289800000000001E-2</v>
      </c>
      <c r="AL5192">
        <v>-2.1546300000000001E-2</v>
      </c>
      <c r="AM5192">
        <v>-1.38028E-2</v>
      </c>
      <c r="AN5192">
        <v>-2.6224999999999998E-3</v>
      </c>
    </row>
    <row r="5193" spans="1:40" x14ac:dyDescent="0.25">
      <c r="A5193" t="s">
        <v>65</v>
      </c>
      <c r="B5193">
        <v>50</v>
      </c>
      <c r="C5193" s="3">
        <v>41775</v>
      </c>
      <c r="D5193" t="s">
        <v>66</v>
      </c>
      <c r="E5193" s="2">
        <v>21</v>
      </c>
      <c r="F5193" t="str">
        <f t="shared" si="81"/>
        <v>Residential|50|41775|Per Device|21</v>
      </c>
      <c r="I5193">
        <v>1.4724657000000001</v>
      </c>
      <c r="K5193">
        <v>1.4372376</v>
      </c>
      <c r="L5193">
        <v>707</v>
      </c>
      <c r="O5193">
        <v>1.6635462000000001</v>
      </c>
      <c r="P5193">
        <v>68.779747</v>
      </c>
      <c r="Q5193">
        <v>1.4142507</v>
      </c>
      <c r="R5193">
        <v>679</v>
      </c>
      <c r="S5193">
        <v>13</v>
      </c>
      <c r="T5193">
        <v>16</v>
      </c>
      <c r="U5193">
        <v>1.0626960000000001</v>
      </c>
      <c r="V5193">
        <v>1.564784</v>
      </c>
      <c r="W5193">
        <v>11772</v>
      </c>
      <c r="X5193">
        <v>-0.19108049999999999</v>
      </c>
      <c r="Y5193" s="6">
        <v>-9.8762100000000005E-2</v>
      </c>
      <c r="Z5193">
        <v>5.4052900000000001E-2</v>
      </c>
      <c r="AA5193">
        <v>5.4274000000000003E-2</v>
      </c>
      <c r="AB5193">
        <v>5.7441800000000001E-2</v>
      </c>
      <c r="AC5193">
        <v>7.6598799999999995E-2</v>
      </c>
      <c r="AD5193">
        <v>7.9026700000000005E-2</v>
      </c>
      <c r="AE5193">
        <v>-0.2892459</v>
      </c>
      <c r="AF5193">
        <v>-0.23124900000000001</v>
      </c>
      <c r="AG5193">
        <v>-0.19108049999999999</v>
      </c>
      <c r="AH5193">
        <v>-0.15091209999999999</v>
      </c>
      <c r="AI5193">
        <v>-9.2915200000000003E-2</v>
      </c>
      <c r="AJ5193">
        <v>-0.20003889999999999</v>
      </c>
      <c r="AK5193">
        <v>-0.14020369999999999</v>
      </c>
      <c r="AL5193" s="6">
        <v>-9.8762100000000005E-2</v>
      </c>
      <c r="AM5193">
        <v>-5.7320400000000001E-2</v>
      </c>
      <c r="AN5193">
        <v>2.5148000000000002E-3</v>
      </c>
    </row>
    <row r="5194" spans="1:40" x14ac:dyDescent="0.25">
      <c r="A5194" t="s">
        <v>65</v>
      </c>
      <c r="B5194">
        <v>50</v>
      </c>
      <c r="C5194" s="3">
        <v>41775</v>
      </c>
      <c r="D5194" t="s">
        <v>68</v>
      </c>
      <c r="E5194" s="2">
        <v>21</v>
      </c>
      <c r="F5194" t="str">
        <f t="shared" si="81"/>
        <v>Residential|50|41775|Per Ton|21</v>
      </c>
      <c r="I5194">
        <v>0.41905367999999998</v>
      </c>
      <c r="K5194">
        <v>0.40902801999999999</v>
      </c>
      <c r="L5194">
        <v>707</v>
      </c>
      <c r="O5194">
        <v>0.47343390000000002</v>
      </c>
      <c r="P5194">
        <v>68.779747</v>
      </c>
      <c r="Q5194">
        <v>0.40248609000000002</v>
      </c>
      <c r="R5194">
        <v>679</v>
      </c>
      <c r="S5194">
        <v>13</v>
      </c>
      <c r="T5194">
        <v>16</v>
      </c>
      <c r="U5194">
        <v>1.0626960000000001</v>
      </c>
      <c r="V5194">
        <v>0.44532690000000003</v>
      </c>
      <c r="W5194">
        <v>11772</v>
      </c>
      <c r="X5194">
        <v>-5.4380199999999997E-2</v>
      </c>
      <c r="Y5194">
        <v>-2.8107E-2</v>
      </c>
      <c r="Z5194">
        <v>1.53831E-2</v>
      </c>
      <c r="AA5194">
        <v>1.5446E-2</v>
      </c>
      <c r="AB5194">
        <v>1.6347500000000001E-2</v>
      </c>
      <c r="AC5194">
        <v>2.1799499999999999E-2</v>
      </c>
      <c r="AD5194">
        <v>2.24905E-2</v>
      </c>
      <c r="AE5194">
        <v>-8.2317399999999999E-2</v>
      </c>
      <c r="AF5194">
        <v>-6.5811900000000007E-2</v>
      </c>
      <c r="AG5194">
        <v>-5.4380199999999997E-2</v>
      </c>
      <c r="AH5194">
        <v>-4.2948500000000001E-2</v>
      </c>
      <c r="AI5194">
        <v>-2.6443000000000001E-2</v>
      </c>
      <c r="AJ5194">
        <v>-5.69297E-2</v>
      </c>
      <c r="AK5194">
        <v>-3.9900999999999999E-2</v>
      </c>
      <c r="AL5194">
        <v>-2.8107E-2</v>
      </c>
      <c r="AM5194">
        <v>-1.6313000000000001E-2</v>
      </c>
      <c r="AN5194">
        <v>7.157E-4</v>
      </c>
    </row>
    <row r="5195" spans="1:40" x14ac:dyDescent="0.25">
      <c r="A5195" t="s">
        <v>65</v>
      </c>
      <c r="B5195">
        <v>100</v>
      </c>
      <c r="C5195" s="3">
        <v>41775</v>
      </c>
      <c r="D5195" t="s">
        <v>66</v>
      </c>
      <c r="E5195" s="2">
        <v>21</v>
      </c>
      <c r="F5195" t="str">
        <f t="shared" si="81"/>
        <v>Residential|100|41775|Per Device|21</v>
      </c>
      <c r="I5195">
        <v>1.1853754999999999</v>
      </c>
      <c r="K5195">
        <v>1.1391998000000001</v>
      </c>
      <c r="L5195">
        <v>681</v>
      </c>
      <c r="O5195">
        <v>1.3715961999999999</v>
      </c>
      <c r="P5195">
        <v>68.241898000000006</v>
      </c>
      <c r="Q5195">
        <v>1.2580726</v>
      </c>
      <c r="R5195">
        <v>662</v>
      </c>
      <c r="S5195">
        <v>13</v>
      </c>
      <c r="T5195">
        <v>16</v>
      </c>
      <c r="U5195">
        <v>1.110833</v>
      </c>
      <c r="V5195">
        <v>1.316754</v>
      </c>
      <c r="W5195">
        <v>10623</v>
      </c>
      <c r="X5195">
        <v>-0.18622069999999999</v>
      </c>
      <c r="Y5195">
        <v>-5.4842399999999999E-2</v>
      </c>
      <c r="Z5195">
        <v>4.3654199999999997E-2</v>
      </c>
      <c r="AA5195">
        <v>4.88964E-2</v>
      </c>
      <c r="AB5195">
        <v>4.8492500000000001E-2</v>
      </c>
      <c r="AC5195">
        <v>6.5548099999999998E-2</v>
      </c>
      <c r="AD5195">
        <v>6.8864999999999996E-2</v>
      </c>
      <c r="AE5195">
        <v>-0.27022390000000002</v>
      </c>
      <c r="AF5195">
        <v>-0.22059409999999999</v>
      </c>
      <c r="AG5195">
        <v>-0.18622069999999999</v>
      </c>
      <c r="AH5195">
        <v>-0.15184719999999999</v>
      </c>
      <c r="AI5195">
        <v>-0.1022175</v>
      </c>
      <c r="AJ5195">
        <v>-0.14309640000000001</v>
      </c>
      <c r="AK5195">
        <v>-9.09552E-2</v>
      </c>
      <c r="AL5195">
        <v>-5.4842399999999999E-2</v>
      </c>
      <c r="AM5195">
        <v>-1.8729599999999999E-2</v>
      </c>
      <c r="AN5195">
        <v>3.34116E-2</v>
      </c>
    </row>
    <row r="5196" spans="1:40" x14ac:dyDescent="0.25">
      <c r="A5196" t="s">
        <v>65</v>
      </c>
      <c r="B5196">
        <v>100</v>
      </c>
      <c r="C5196" s="3">
        <v>41775</v>
      </c>
      <c r="D5196" t="s">
        <v>68</v>
      </c>
      <c r="E5196" s="2">
        <v>21</v>
      </c>
      <c r="F5196" t="str">
        <f t="shared" si="81"/>
        <v>Residential|100|41775|Per Ton|21</v>
      </c>
      <c r="I5196">
        <v>0.32661474000000001</v>
      </c>
      <c r="K5196">
        <v>0.31389164000000003</v>
      </c>
      <c r="L5196">
        <v>681</v>
      </c>
      <c r="O5196">
        <v>0.37792542000000001</v>
      </c>
      <c r="P5196">
        <v>68.241898000000006</v>
      </c>
      <c r="Q5196">
        <v>0.34664547000000001</v>
      </c>
      <c r="R5196">
        <v>662</v>
      </c>
      <c r="S5196">
        <v>13</v>
      </c>
      <c r="T5196">
        <v>16</v>
      </c>
      <c r="U5196">
        <v>1.110833</v>
      </c>
      <c r="V5196">
        <v>0.36281429999999998</v>
      </c>
      <c r="W5196">
        <v>10623</v>
      </c>
      <c r="X5196">
        <v>-5.1310700000000001E-2</v>
      </c>
      <c r="Y5196">
        <v>-1.5111100000000001E-2</v>
      </c>
      <c r="Z5196">
        <v>1.20284E-2</v>
      </c>
      <c r="AA5196">
        <v>1.34728E-2</v>
      </c>
      <c r="AB5196">
        <v>1.33615E-2</v>
      </c>
      <c r="AC5196">
        <v>1.8060900000000001E-2</v>
      </c>
      <c r="AD5196">
        <v>1.89748E-2</v>
      </c>
      <c r="AE5196">
        <v>-7.4456700000000001E-2</v>
      </c>
      <c r="AF5196">
        <v>-6.0781799999999997E-2</v>
      </c>
      <c r="AG5196">
        <v>-5.1310700000000001E-2</v>
      </c>
      <c r="AH5196">
        <v>-4.1839500000000002E-2</v>
      </c>
      <c r="AI5196">
        <v>-2.8164700000000001E-2</v>
      </c>
      <c r="AJ5196">
        <v>-3.9428299999999999E-2</v>
      </c>
      <c r="AK5196">
        <v>-2.50615E-2</v>
      </c>
      <c r="AL5196">
        <v>-1.5111100000000001E-2</v>
      </c>
      <c r="AM5196">
        <v>-5.1606999999999998E-3</v>
      </c>
      <c r="AN5196">
        <v>9.2061E-3</v>
      </c>
    </row>
    <row r="5197" spans="1:40" x14ac:dyDescent="0.25">
      <c r="A5197" t="s">
        <v>24</v>
      </c>
      <c r="B5197" t="s">
        <v>24</v>
      </c>
      <c r="C5197" s="3">
        <v>41775</v>
      </c>
      <c r="D5197" t="s">
        <v>66</v>
      </c>
      <c r="E5197" s="2">
        <v>22</v>
      </c>
      <c r="F5197" t="str">
        <f t="shared" si="81"/>
        <v>All|All|41775|Per Device|22</v>
      </c>
      <c r="I5197">
        <v>1.3951036000000001</v>
      </c>
      <c r="K5197">
        <v>2.6242085999999998</v>
      </c>
      <c r="L5197">
        <v>2823</v>
      </c>
      <c r="O5197">
        <v>1.541701</v>
      </c>
      <c r="P5197">
        <v>67.257071999999994</v>
      </c>
      <c r="Q5197">
        <v>3.2238718</v>
      </c>
      <c r="R5197">
        <v>2781</v>
      </c>
      <c r="S5197">
        <v>13</v>
      </c>
      <c r="T5197">
        <v>16</v>
      </c>
      <c r="U5197">
        <v>1.134309</v>
      </c>
      <c r="V5197">
        <v>1.582479</v>
      </c>
      <c r="W5197">
        <v>27058</v>
      </c>
      <c r="X5197">
        <v>-0.14659739999999999</v>
      </c>
      <c r="Y5197">
        <v>4.0777800000000003E-2</v>
      </c>
      <c r="Z5197">
        <v>4.9390400000000001E-2</v>
      </c>
      <c r="AA5197">
        <v>6.1133199999999999E-2</v>
      </c>
      <c r="AB5197">
        <v>5.6023999999999997E-2</v>
      </c>
      <c r="AC5197">
        <v>7.8591900000000006E-2</v>
      </c>
      <c r="AD5197">
        <v>8.2921400000000006E-2</v>
      </c>
      <c r="AE5197">
        <v>-0.24731700000000001</v>
      </c>
      <c r="AF5197">
        <v>-0.18781100000000001</v>
      </c>
      <c r="AG5197">
        <v>-0.14659739999999999</v>
      </c>
      <c r="AH5197">
        <v>-0.1053838</v>
      </c>
      <c r="AI5197">
        <v>-4.5877800000000003E-2</v>
      </c>
      <c r="AJ5197">
        <v>-6.5490300000000001E-2</v>
      </c>
      <c r="AK5197">
        <v>-2.7063E-3</v>
      </c>
      <c r="AL5197">
        <v>4.0777800000000003E-2</v>
      </c>
      <c r="AM5197">
        <v>8.4261799999999998E-2</v>
      </c>
      <c r="AN5197">
        <v>0.14704590000000001</v>
      </c>
    </row>
    <row r="5198" spans="1:40" x14ac:dyDescent="0.25">
      <c r="A5198" t="s">
        <v>24</v>
      </c>
      <c r="B5198" t="s">
        <v>24</v>
      </c>
      <c r="C5198" s="3">
        <v>41775</v>
      </c>
      <c r="D5198" t="s">
        <v>68</v>
      </c>
      <c r="E5198" s="2">
        <v>22</v>
      </c>
      <c r="F5198" t="str">
        <f t="shared" si="81"/>
        <v>All|All|41775|Per Ton|22</v>
      </c>
      <c r="I5198">
        <v>0.38107190000000002</v>
      </c>
      <c r="K5198">
        <v>0.71680136999999999</v>
      </c>
      <c r="L5198">
        <v>2823</v>
      </c>
      <c r="O5198">
        <v>0.42111491000000001</v>
      </c>
      <c r="P5198">
        <v>67.257071999999994</v>
      </c>
      <c r="Q5198">
        <v>0.88059909999999997</v>
      </c>
      <c r="R5198">
        <v>2781</v>
      </c>
      <c r="S5198">
        <v>13</v>
      </c>
      <c r="T5198">
        <v>16</v>
      </c>
      <c r="U5198">
        <v>1.134309</v>
      </c>
      <c r="V5198">
        <v>0.43225330000000001</v>
      </c>
      <c r="W5198">
        <v>27058</v>
      </c>
      <c r="X5198">
        <v>-4.0043000000000002E-2</v>
      </c>
      <c r="Y5198">
        <v>1.11384E-2</v>
      </c>
      <c r="Z5198">
        <v>1.3491E-2</v>
      </c>
      <c r="AA5198">
        <v>1.6698500000000002E-2</v>
      </c>
      <c r="AB5198">
        <v>1.5302899999999999E-2</v>
      </c>
      <c r="AC5198">
        <v>2.1467300000000002E-2</v>
      </c>
      <c r="AD5198">
        <v>2.2649900000000001E-2</v>
      </c>
      <c r="AE5198">
        <v>-6.7554500000000003E-2</v>
      </c>
      <c r="AF5198">
        <v>-5.1300499999999999E-2</v>
      </c>
      <c r="AG5198">
        <v>-4.0043000000000002E-2</v>
      </c>
      <c r="AH5198">
        <v>-2.8785499999999999E-2</v>
      </c>
      <c r="AI5198">
        <v>-1.2531499999999999E-2</v>
      </c>
      <c r="AJ5198">
        <v>-1.78887E-2</v>
      </c>
      <c r="AK5198">
        <v>-7.3919999999999997E-4</v>
      </c>
      <c r="AL5198">
        <v>1.11384E-2</v>
      </c>
      <c r="AM5198">
        <v>2.3016100000000001E-2</v>
      </c>
      <c r="AN5198">
        <v>4.01655E-2</v>
      </c>
    </row>
    <row r="5199" spans="1:40" x14ac:dyDescent="0.25">
      <c r="A5199" t="s">
        <v>64</v>
      </c>
      <c r="B5199" t="s">
        <v>24</v>
      </c>
      <c r="C5199" s="3">
        <v>41775</v>
      </c>
      <c r="D5199" t="s">
        <v>66</v>
      </c>
      <c r="E5199" s="2">
        <v>22</v>
      </c>
      <c r="F5199" t="str">
        <f t="shared" si="81"/>
        <v>Non-Residential|All|41775|Per Device|22</v>
      </c>
      <c r="I5199">
        <v>1.9298521</v>
      </c>
      <c r="K5199">
        <v>3.3889914999999999</v>
      </c>
      <c r="L5199">
        <v>1435</v>
      </c>
      <c r="O5199">
        <v>2.0820519000000002</v>
      </c>
      <c r="P5199">
        <v>67.203331000000006</v>
      </c>
      <c r="Q5199">
        <v>4.2415190999999997</v>
      </c>
      <c r="R5199">
        <v>1440</v>
      </c>
      <c r="S5199">
        <v>13</v>
      </c>
      <c r="T5199">
        <v>16</v>
      </c>
      <c r="U5199">
        <v>1.1416649999999999</v>
      </c>
      <c r="V5199">
        <v>2.2032449999999999</v>
      </c>
      <c r="W5199">
        <v>4663</v>
      </c>
      <c r="X5199">
        <v>-0.1521998</v>
      </c>
      <c r="Y5199">
        <v>0.1211932</v>
      </c>
      <c r="Z5199">
        <v>8.9463200000000007E-2</v>
      </c>
      <c r="AA5199">
        <v>0.11177380000000001</v>
      </c>
      <c r="AB5199">
        <v>0.10213700000000001</v>
      </c>
      <c r="AC5199">
        <v>0.14316789999999999</v>
      </c>
      <c r="AD5199">
        <v>0.1514113</v>
      </c>
      <c r="AE5199">
        <v>-0.3356769</v>
      </c>
      <c r="AF5199">
        <v>-0.22727720000000001</v>
      </c>
      <c r="AG5199">
        <v>-0.1521998</v>
      </c>
      <c r="AH5199">
        <v>-7.7122499999999997E-2</v>
      </c>
      <c r="AI5199">
        <v>3.1277300000000001E-2</v>
      </c>
      <c r="AJ5199">
        <v>-7.2848099999999999E-2</v>
      </c>
      <c r="AK5199">
        <v>4.17931E-2</v>
      </c>
      <c r="AL5199">
        <v>0.1211932</v>
      </c>
      <c r="AM5199">
        <v>0.20059340000000001</v>
      </c>
      <c r="AN5199">
        <v>0.31523449999999997</v>
      </c>
    </row>
    <row r="5200" spans="1:40" x14ac:dyDescent="0.25">
      <c r="A5200" t="s">
        <v>64</v>
      </c>
      <c r="B5200" t="s">
        <v>24</v>
      </c>
      <c r="C5200" s="3">
        <v>41775</v>
      </c>
      <c r="D5200" t="s">
        <v>68</v>
      </c>
      <c r="E5200" s="2">
        <v>22</v>
      </c>
      <c r="F5200" t="str">
        <f t="shared" si="81"/>
        <v>Non-Residential|All|41775|Per Ton|22</v>
      </c>
      <c r="I5200">
        <v>0.49729835</v>
      </c>
      <c r="K5200">
        <v>0.87330001999999995</v>
      </c>
      <c r="L5200">
        <v>1435</v>
      </c>
      <c r="O5200">
        <v>0.53651831000000005</v>
      </c>
      <c r="P5200">
        <v>67.203331000000006</v>
      </c>
      <c r="Q5200">
        <v>1.0929854999999999</v>
      </c>
      <c r="R5200">
        <v>1440</v>
      </c>
      <c r="S5200">
        <v>13</v>
      </c>
      <c r="T5200">
        <v>16</v>
      </c>
      <c r="U5200">
        <v>1.1416649999999999</v>
      </c>
      <c r="V5200">
        <v>0.56774820000000004</v>
      </c>
      <c r="W5200">
        <v>4663</v>
      </c>
      <c r="X5200">
        <v>-3.9219999999999998E-2</v>
      </c>
      <c r="Y5200" s="6">
        <v>3.1229900000000001E-2</v>
      </c>
      <c r="Z5200">
        <v>2.3053500000000001E-2</v>
      </c>
      <c r="AA5200">
        <v>2.8802700000000001E-2</v>
      </c>
      <c r="AB5200">
        <v>2.63194E-2</v>
      </c>
      <c r="AC5200">
        <v>3.6892599999999998E-2</v>
      </c>
      <c r="AD5200">
        <v>3.9016799999999997E-2</v>
      </c>
      <c r="AE5200">
        <v>-8.6499699999999999E-2</v>
      </c>
      <c r="AF5200">
        <v>-5.8566399999999998E-2</v>
      </c>
      <c r="AG5200">
        <v>-3.9219999999999998E-2</v>
      </c>
      <c r="AH5200">
        <v>-1.9873499999999999E-2</v>
      </c>
      <c r="AI5200">
        <v>8.0598000000000006E-3</v>
      </c>
      <c r="AJ5200">
        <v>-1.8772E-2</v>
      </c>
      <c r="AK5200">
        <v>1.07695E-2</v>
      </c>
      <c r="AL5200" s="6">
        <v>3.1229900000000001E-2</v>
      </c>
      <c r="AM5200">
        <v>5.1690300000000002E-2</v>
      </c>
      <c r="AN5200">
        <v>8.1231899999999996E-2</v>
      </c>
    </row>
    <row r="5201" spans="1:40" x14ac:dyDescent="0.25">
      <c r="A5201" t="s">
        <v>64</v>
      </c>
      <c r="B5201">
        <v>30</v>
      </c>
      <c r="C5201" s="3">
        <v>41775</v>
      </c>
      <c r="D5201" t="s">
        <v>66</v>
      </c>
      <c r="E5201" s="2">
        <v>22</v>
      </c>
      <c r="F5201" t="str">
        <f t="shared" si="81"/>
        <v>Non-Residential|30|41775|Per Device|22</v>
      </c>
      <c r="I5201">
        <v>1.8956899</v>
      </c>
      <c r="K5201">
        <v>3.2591082</v>
      </c>
      <c r="L5201">
        <v>720</v>
      </c>
      <c r="O5201">
        <v>2.1162179999999999</v>
      </c>
      <c r="P5201">
        <v>67.413535999999993</v>
      </c>
      <c r="Q5201">
        <v>4.2818391</v>
      </c>
      <c r="R5201">
        <v>725</v>
      </c>
      <c r="S5201">
        <v>13</v>
      </c>
      <c r="T5201">
        <v>16</v>
      </c>
      <c r="U5201">
        <v>1.1846920000000001</v>
      </c>
      <c r="V5201">
        <v>2.2458089999999999</v>
      </c>
      <c r="W5201">
        <v>1336</v>
      </c>
      <c r="X5201">
        <v>-0.220528</v>
      </c>
      <c r="Y5201">
        <v>0.12959090000000001</v>
      </c>
      <c r="Z5201">
        <v>0.12145980000000001</v>
      </c>
      <c r="AA5201">
        <v>0.15902350000000001</v>
      </c>
      <c r="AB5201">
        <v>0.14389250000000001</v>
      </c>
      <c r="AC5201">
        <v>0.20010240000000001</v>
      </c>
      <c r="AD5201">
        <v>0.21446100000000001</v>
      </c>
      <c r="AE5201">
        <v>-0.47696949999999999</v>
      </c>
      <c r="AF5201">
        <v>-0.32546180000000002</v>
      </c>
      <c r="AG5201">
        <v>-0.220528</v>
      </c>
      <c r="AH5201">
        <v>-0.11559419999999999</v>
      </c>
      <c r="AI5201">
        <v>3.5913500000000001E-2</v>
      </c>
      <c r="AJ5201">
        <v>-0.14525189999999999</v>
      </c>
      <c r="AK5201">
        <v>1.7127400000000001E-2</v>
      </c>
      <c r="AL5201">
        <v>0.12959090000000001</v>
      </c>
      <c r="AM5201">
        <v>0.2420543</v>
      </c>
      <c r="AN5201">
        <v>0.40443370000000001</v>
      </c>
    </row>
    <row r="5202" spans="1:40" x14ac:dyDescent="0.25">
      <c r="A5202" t="s">
        <v>64</v>
      </c>
      <c r="B5202">
        <v>30</v>
      </c>
      <c r="C5202" s="3">
        <v>41775</v>
      </c>
      <c r="D5202" t="s">
        <v>68</v>
      </c>
      <c r="E5202" s="2">
        <v>22</v>
      </c>
      <c r="F5202" t="str">
        <f t="shared" si="81"/>
        <v>Non-Residential|30|41775|Per Ton|22</v>
      </c>
      <c r="I5202">
        <v>0.48789085999999998</v>
      </c>
      <c r="K5202">
        <v>0.83879174999999995</v>
      </c>
      <c r="L5202">
        <v>720</v>
      </c>
      <c r="O5202">
        <v>0.54464782</v>
      </c>
      <c r="P5202">
        <v>67.413535999999993</v>
      </c>
      <c r="Q5202">
        <v>1.1020105</v>
      </c>
      <c r="R5202">
        <v>725</v>
      </c>
      <c r="S5202">
        <v>13</v>
      </c>
      <c r="T5202">
        <v>16</v>
      </c>
      <c r="U5202">
        <v>1.1846920000000001</v>
      </c>
      <c r="V5202">
        <v>0.57800039999999997</v>
      </c>
      <c r="W5202">
        <v>1336</v>
      </c>
      <c r="X5202">
        <v>-5.6757000000000002E-2</v>
      </c>
      <c r="Y5202" s="6">
        <v>3.3352600000000003E-2</v>
      </c>
      <c r="Z5202">
        <v>3.12599E-2</v>
      </c>
      <c r="AA5202">
        <v>4.0927600000000001E-2</v>
      </c>
      <c r="AB5202">
        <v>3.7033400000000001E-2</v>
      </c>
      <c r="AC5202">
        <v>5.1499999999999997E-2</v>
      </c>
      <c r="AD5202">
        <v>5.5195500000000002E-2</v>
      </c>
      <c r="AE5202">
        <v>-0.1227569</v>
      </c>
      <c r="AF5202">
        <v>-8.3763599999999994E-2</v>
      </c>
      <c r="AG5202">
        <v>-5.6757000000000002E-2</v>
      </c>
      <c r="AH5202">
        <v>-2.97503E-2</v>
      </c>
      <c r="AI5202">
        <v>9.2429999999999995E-3</v>
      </c>
      <c r="AJ5202">
        <v>-3.7383300000000001E-2</v>
      </c>
      <c r="AK5202">
        <v>4.4080999999999999E-3</v>
      </c>
      <c r="AL5202" s="6">
        <v>3.3352600000000003E-2</v>
      </c>
      <c r="AM5202">
        <v>6.2297199999999997E-2</v>
      </c>
      <c r="AN5202">
        <v>0.1040885</v>
      </c>
    </row>
    <row r="5203" spans="1:40" x14ac:dyDescent="0.25">
      <c r="A5203" t="s">
        <v>64</v>
      </c>
      <c r="B5203">
        <v>50</v>
      </c>
      <c r="C5203" s="3">
        <v>41775</v>
      </c>
      <c r="D5203" t="s">
        <v>66</v>
      </c>
      <c r="E5203" s="2">
        <v>22</v>
      </c>
      <c r="F5203" t="str">
        <f t="shared" si="81"/>
        <v>Non-Residential|50|41775|Per Device|22</v>
      </c>
      <c r="I5203">
        <v>1.9407133000000001</v>
      </c>
      <c r="K5203">
        <v>3.4283931999999999</v>
      </c>
      <c r="L5203">
        <v>715</v>
      </c>
      <c r="O5203">
        <v>2.0563528</v>
      </c>
      <c r="P5203">
        <v>67.113724000000005</v>
      </c>
      <c r="Q5203">
        <v>4.1609388999999997</v>
      </c>
      <c r="R5203">
        <v>715</v>
      </c>
      <c r="S5203">
        <v>13</v>
      </c>
      <c r="T5203">
        <v>16</v>
      </c>
      <c r="U5203">
        <v>1.119702</v>
      </c>
      <c r="V5203">
        <v>2.1730209999999999</v>
      </c>
      <c r="W5203">
        <v>3327</v>
      </c>
      <c r="X5203">
        <v>-0.11563950000000001</v>
      </c>
      <c r="Y5203">
        <v>0.1166683</v>
      </c>
      <c r="Z5203">
        <v>0.12821460000000001</v>
      </c>
      <c r="AA5203">
        <v>0.15561030000000001</v>
      </c>
      <c r="AB5203">
        <v>0.1435622</v>
      </c>
      <c r="AC5203">
        <v>0.20162730000000001</v>
      </c>
      <c r="AD5203">
        <v>0.2117184</v>
      </c>
      <c r="AE5203">
        <v>-0.37403520000000001</v>
      </c>
      <c r="AF5203">
        <v>-0.22137290000000001</v>
      </c>
      <c r="AG5203">
        <v>-0.11563950000000001</v>
      </c>
      <c r="AH5203">
        <v>-9.9060999999999993E-3</v>
      </c>
      <c r="AI5203">
        <v>0.1427562</v>
      </c>
      <c r="AJ5203">
        <v>-0.15465970000000001</v>
      </c>
      <c r="AK5203">
        <v>5.6430999999999999E-3</v>
      </c>
      <c r="AL5203">
        <v>0.1166683</v>
      </c>
      <c r="AM5203">
        <v>0.22769349999999999</v>
      </c>
      <c r="AN5203">
        <v>0.38799630000000002</v>
      </c>
    </row>
    <row r="5204" spans="1:40" x14ac:dyDescent="0.25">
      <c r="A5204" t="s">
        <v>64</v>
      </c>
      <c r="B5204">
        <v>50</v>
      </c>
      <c r="C5204" s="3">
        <v>41775</v>
      </c>
      <c r="D5204" t="s">
        <v>68</v>
      </c>
      <c r="E5204" s="2">
        <v>22</v>
      </c>
      <c r="F5204" t="str">
        <f t="shared" si="81"/>
        <v>Non-Residential|50|41775|Per Ton|22</v>
      </c>
      <c r="I5204">
        <v>0.50039999000000002</v>
      </c>
      <c r="K5204">
        <v>0.88398834000000004</v>
      </c>
      <c r="L5204">
        <v>715</v>
      </c>
      <c r="O5204">
        <v>0.53021686999999995</v>
      </c>
      <c r="P5204">
        <v>67.113724000000005</v>
      </c>
      <c r="Q5204">
        <v>1.0728704</v>
      </c>
      <c r="R5204">
        <v>715</v>
      </c>
      <c r="S5204">
        <v>13</v>
      </c>
      <c r="T5204">
        <v>16</v>
      </c>
      <c r="U5204">
        <v>1.119702</v>
      </c>
      <c r="V5204">
        <v>0.56029899999999999</v>
      </c>
      <c r="W5204">
        <v>3327</v>
      </c>
      <c r="X5204">
        <v>-2.98169E-2</v>
      </c>
      <c r="Y5204">
        <v>3.00822E-2</v>
      </c>
      <c r="Z5204">
        <v>3.30593E-2</v>
      </c>
      <c r="AA5204">
        <v>4.0123100000000002E-2</v>
      </c>
      <c r="AB5204">
        <v>3.7016599999999997E-2</v>
      </c>
      <c r="AC5204">
        <v>5.1988199999999998E-2</v>
      </c>
      <c r="AD5204">
        <v>5.4590199999999998E-2</v>
      </c>
      <c r="AE5204">
        <v>-9.64425E-2</v>
      </c>
      <c r="AF5204">
        <v>-5.7079499999999998E-2</v>
      </c>
      <c r="AG5204">
        <v>-2.98169E-2</v>
      </c>
      <c r="AH5204">
        <v>-2.5542E-3</v>
      </c>
      <c r="AI5204">
        <v>3.68087E-2</v>
      </c>
      <c r="AJ5204">
        <v>-3.9877999999999997E-2</v>
      </c>
      <c r="AK5204">
        <v>1.4551E-3</v>
      </c>
      <c r="AL5204">
        <v>3.00822E-2</v>
      </c>
      <c r="AM5204">
        <v>5.8709299999999999E-2</v>
      </c>
      <c r="AN5204">
        <v>0.1000423</v>
      </c>
    </row>
    <row r="5205" spans="1:40" x14ac:dyDescent="0.25">
      <c r="A5205" t="s">
        <v>65</v>
      </c>
      <c r="B5205" t="s">
        <v>24</v>
      </c>
      <c r="C5205" s="3">
        <v>41775</v>
      </c>
      <c r="D5205" t="s">
        <v>66</v>
      </c>
      <c r="E5205" s="2">
        <v>22</v>
      </c>
      <c r="F5205" t="str">
        <f t="shared" si="81"/>
        <v>Residential|All|41775|Per Device|22</v>
      </c>
      <c r="I5205">
        <v>1.2031744</v>
      </c>
      <c r="K5205">
        <v>1.1420315000000001</v>
      </c>
      <c r="L5205">
        <v>1388</v>
      </c>
      <c r="O5205">
        <v>1.3318692999999999</v>
      </c>
      <c r="P5205">
        <v>67.267944</v>
      </c>
      <c r="Q5205">
        <v>1.1925581000000001</v>
      </c>
      <c r="R5205">
        <v>1341</v>
      </c>
      <c r="S5205">
        <v>13</v>
      </c>
      <c r="T5205">
        <v>16</v>
      </c>
      <c r="U5205">
        <v>1.0832059999999999</v>
      </c>
      <c r="V5205">
        <v>1.3032859999999999</v>
      </c>
      <c r="W5205">
        <v>22395</v>
      </c>
      <c r="X5205">
        <v>-0.1286949</v>
      </c>
      <c r="Y5205">
        <v>-2.85837E-2</v>
      </c>
      <c r="Z5205">
        <v>3.0653699999999999E-2</v>
      </c>
      <c r="AA5205">
        <v>3.2566100000000001E-2</v>
      </c>
      <c r="AB5205">
        <v>3.3204299999999999E-2</v>
      </c>
      <c r="AC5205">
        <v>4.4723600000000002E-2</v>
      </c>
      <c r="AD5205">
        <v>4.6508899999999999E-2</v>
      </c>
      <c r="AE5205">
        <v>-0.1860105</v>
      </c>
      <c r="AF5205">
        <v>-0.15214800000000001</v>
      </c>
      <c r="AG5205">
        <v>-0.1286949</v>
      </c>
      <c r="AH5205">
        <v>-0.1052418</v>
      </c>
      <c r="AI5205">
        <v>-7.1379300000000007E-2</v>
      </c>
      <c r="AJ5205">
        <v>-8.8187199999999993E-2</v>
      </c>
      <c r="AK5205">
        <v>-5.2972900000000003E-2</v>
      </c>
      <c r="AL5205">
        <v>-2.85837E-2</v>
      </c>
      <c r="AM5205">
        <v>-4.1944E-3</v>
      </c>
      <c r="AN5205">
        <v>3.10198E-2</v>
      </c>
    </row>
    <row r="5206" spans="1:40" x14ac:dyDescent="0.25">
      <c r="A5206" t="s">
        <v>65</v>
      </c>
      <c r="B5206" t="s">
        <v>24</v>
      </c>
      <c r="C5206" s="3">
        <v>41775</v>
      </c>
      <c r="D5206" t="s">
        <v>68</v>
      </c>
      <c r="E5206" s="2">
        <v>22</v>
      </c>
      <c r="F5206" t="str">
        <f t="shared" si="81"/>
        <v>Residential|All|41775|Per Ton|22</v>
      </c>
      <c r="I5206">
        <v>0.3370108</v>
      </c>
      <c r="K5206">
        <v>0.31988460000000002</v>
      </c>
      <c r="L5206">
        <v>1388</v>
      </c>
      <c r="O5206">
        <v>0.37305841000000001</v>
      </c>
      <c r="P5206">
        <v>67.267944</v>
      </c>
      <c r="Q5206">
        <v>0.33403716</v>
      </c>
      <c r="R5206">
        <v>1341</v>
      </c>
      <c r="S5206">
        <v>13</v>
      </c>
      <c r="T5206">
        <v>16</v>
      </c>
      <c r="U5206">
        <v>1.0832059999999999</v>
      </c>
      <c r="V5206">
        <v>0.36505209999999999</v>
      </c>
      <c r="W5206">
        <v>22395</v>
      </c>
      <c r="X5206">
        <v>-3.6047599999999999E-2</v>
      </c>
      <c r="Y5206">
        <v>-8.0062999999999992E-3</v>
      </c>
      <c r="Z5206">
        <v>8.5862000000000004E-3</v>
      </c>
      <c r="AA5206">
        <v>9.1217999999999994E-3</v>
      </c>
      <c r="AB5206">
        <v>9.3005999999999991E-3</v>
      </c>
      <c r="AC5206">
        <v>1.2527099999999999E-2</v>
      </c>
      <c r="AD5206">
        <v>1.3027199999999999E-2</v>
      </c>
      <c r="AE5206">
        <v>-5.2101799999999997E-2</v>
      </c>
      <c r="AF5206">
        <v>-4.2616899999999999E-2</v>
      </c>
      <c r="AG5206">
        <v>-3.6047599999999999E-2</v>
      </c>
      <c r="AH5206">
        <v>-2.9478399999999998E-2</v>
      </c>
      <c r="AI5206">
        <v>-1.9993400000000001E-2</v>
      </c>
      <c r="AJ5206">
        <v>-2.4701299999999999E-2</v>
      </c>
      <c r="AK5206">
        <v>-1.48378E-2</v>
      </c>
      <c r="AL5206">
        <v>-8.0062999999999992E-3</v>
      </c>
      <c r="AM5206">
        <v>-1.1747999999999999E-3</v>
      </c>
      <c r="AN5206">
        <v>8.6887000000000006E-3</v>
      </c>
    </row>
    <row r="5207" spans="1:40" x14ac:dyDescent="0.25">
      <c r="A5207" t="s">
        <v>65</v>
      </c>
      <c r="B5207">
        <v>50</v>
      </c>
      <c r="C5207" s="3">
        <v>41775</v>
      </c>
      <c r="D5207" t="s">
        <v>66</v>
      </c>
      <c r="E5207" s="2">
        <v>22</v>
      </c>
      <c r="F5207" t="str">
        <f t="shared" si="81"/>
        <v>Residential|50|41775|Per Device|22</v>
      </c>
      <c r="I5207">
        <v>1.3437277999999999</v>
      </c>
      <c r="K5207">
        <v>1.2397552999999999</v>
      </c>
      <c r="L5207">
        <v>707</v>
      </c>
      <c r="O5207">
        <v>1.4499424000000001</v>
      </c>
      <c r="P5207">
        <v>67.603950999999995</v>
      </c>
      <c r="Q5207">
        <v>1.2543393</v>
      </c>
      <c r="R5207">
        <v>679</v>
      </c>
      <c r="S5207">
        <v>13</v>
      </c>
      <c r="T5207">
        <v>16</v>
      </c>
      <c r="U5207">
        <v>1.0626960000000001</v>
      </c>
      <c r="V5207">
        <v>1.427975</v>
      </c>
      <c r="W5207">
        <v>11772</v>
      </c>
      <c r="X5207">
        <v>-0.10621460000000001</v>
      </c>
      <c r="Y5207">
        <v>-2.1967500000000001E-2</v>
      </c>
      <c r="Z5207">
        <v>4.6625800000000002E-2</v>
      </c>
      <c r="AA5207">
        <v>4.8137100000000002E-2</v>
      </c>
      <c r="AB5207">
        <v>4.9549099999999999E-2</v>
      </c>
      <c r="AC5207">
        <v>6.7016000000000006E-2</v>
      </c>
      <c r="AD5207">
        <v>6.9081799999999999E-2</v>
      </c>
      <c r="AE5207">
        <v>-0.19209909999999999</v>
      </c>
      <c r="AF5207">
        <v>-0.14135780000000001</v>
      </c>
      <c r="AG5207">
        <v>-0.10621460000000001</v>
      </c>
      <c r="AH5207">
        <v>-7.1071300000000004E-2</v>
      </c>
      <c r="AI5207">
        <v>-2.03301E-2</v>
      </c>
      <c r="AJ5207">
        <v>-0.1104994</v>
      </c>
      <c r="AK5207">
        <v>-5.8194099999999999E-2</v>
      </c>
      <c r="AL5207">
        <v>-2.1967500000000001E-2</v>
      </c>
      <c r="AM5207">
        <v>1.4259000000000001E-2</v>
      </c>
      <c r="AN5207">
        <v>6.6564300000000007E-2</v>
      </c>
    </row>
    <row r="5208" spans="1:40" x14ac:dyDescent="0.25">
      <c r="A5208" t="s">
        <v>65</v>
      </c>
      <c r="B5208">
        <v>50</v>
      </c>
      <c r="C5208" s="3">
        <v>41775</v>
      </c>
      <c r="D5208" t="s">
        <v>68</v>
      </c>
      <c r="E5208" s="2">
        <v>22</v>
      </c>
      <c r="F5208" t="str">
        <f t="shared" si="81"/>
        <v>Residential|50|41775|Per Ton|22</v>
      </c>
      <c r="I5208">
        <v>0.38241575</v>
      </c>
      <c r="K5208">
        <v>0.35282588999999998</v>
      </c>
      <c r="L5208">
        <v>707</v>
      </c>
      <c r="O5208">
        <v>0.41264369000000001</v>
      </c>
      <c r="P5208">
        <v>67.603950999999995</v>
      </c>
      <c r="Q5208">
        <v>0.35697640000000003</v>
      </c>
      <c r="R5208">
        <v>679</v>
      </c>
      <c r="S5208">
        <v>13</v>
      </c>
      <c r="T5208">
        <v>16</v>
      </c>
      <c r="U5208">
        <v>1.0626960000000001</v>
      </c>
      <c r="V5208">
        <v>0.40639189999999997</v>
      </c>
      <c r="W5208">
        <v>11772</v>
      </c>
      <c r="X5208">
        <v>-3.0227899999999999E-2</v>
      </c>
      <c r="Y5208">
        <v>-6.2518000000000001E-3</v>
      </c>
      <c r="Z5208">
        <v>1.3269400000000001E-2</v>
      </c>
      <c r="AA5208">
        <v>1.36995E-2</v>
      </c>
      <c r="AB5208">
        <v>1.4101300000000001E-2</v>
      </c>
      <c r="AC5208">
        <v>1.90723E-2</v>
      </c>
      <c r="AD5208">
        <v>1.9660199999999999E-2</v>
      </c>
      <c r="AE5208">
        <v>-5.4670099999999999E-2</v>
      </c>
      <c r="AF5208">
        <v>-4.0229500000000001E-2</v>
      </c>
      <c r="AG5208">
        <v>-3.0227899999999999E-2</v>
      </c>
      <c r="AH5208">
        <v>-2.0226399999999999E-2</v>
      </c>
      <c r="AI5208">
        <v>-5.7857999999999998E-3</v>
      </c>
      <c r="AJ5208">
        <v>-3.14474E-2</v>
      </c>
      <c r="AK5208">
        <v>-1.6561699999999999E-2</v>
      </c>
      <c r="AL5208">
        <v>-6.2518000000000001E-3</v>
      </c>
      <c r="AM5208">
        <v>4.058E-3</v>
      </c>
      <c r="AN5208">
        <v>1.8943700000000001E-2</v>
      </c>
    </row>
    <row r="5209" spans="1:40" x14ac:dyDescent="0.25">
      <c r="A5209" t="s">
        <v>65</v>
      </c>
      <c r="B5209">
        <v>100</v>
      </c>
      <c r="C5209" s="3">
        <v>41775</v>
      </c>
      <c r="D5209" t="s">
        <v>66</v>
      </c>
      <c r="E5209" s="2">
        <v>22</v>
      </c>
      <c r="F5209" t="str">
        <f t="shared" si="81"/>
        <v>Residential|100|41775|Per Device|22</v>
      </c>
      <c r="I5209">
        <v>1.0516498999999999</v>
      </c>
      <c r="K5209">
        <v>1.0203069</v>
      </c>
      <c r="L5209">
        <v>681</v>
      </c>
      <c r="O5209">
        <v>1.2061297</v>
      </c>
      <c r="P5209">
        <v>66.887810000000002</v>
      </c>
      <c r="Q5209">
        <v>1.1205182</v>
      </c>
      <c r="R5209">
        <v>662</v>
      </c>
      <c r="S5209">
        <v>13</v>
      </c>
      <c r="T5209">
        <v>16</v>
      </c>
      <c r="U5209">
        <v>1.110833</v>
      </c>
      <c r="V5209">
        <v>1.168207</v>
      </c>
      <c r="W5209">
        <v>10623</v>
      </c>
      <c r="X5209">
        <v>-0.1544798</v>
      </c>
      <c r="Y5209">
        <v>-3.7922600000000001E-2</v>
      </c>
      <c r="Z5209">
        <v>3.90982E-2</v>
      </c>
      <c r="AA5209">
        <v>4.3550199999999997E-2</v>
      </c>
      <c r="AB5209">
        <v>4.3431600000000001E-2</v>
      </c>
      <c r="AC5209">
        <v>5.8526000000000002E-2</v>
      </c>
      <c r="AD5209">
        <v>6.1505499999999998E-2</v>
      </c>
      <c r="AE5209">
        <v>-0.22948379999999999</v>
      </c>
      <c r="AF5209">
        <v>-0.1851708</v>
      </c>
      <c r="AG5209">
        <v>-0.1544798</v>
      </c>
      <c r="AH5209">
        <v>-0.1237887</v>
      </c>
      <c r="AI5209">
        <v>-7.9475699999999996E-2</v>
      </c>
      <c r="AJ5209">
        <v>-0.116745</v>
      </c>
      <c r="AK5209">
        <v>-7.0176100000000005E-2</v>
      </c>
      <c r="AL5209">
        <v>-3.7922600000000001E-2</v>
      </c>
      <c r="AM5209">
        <v>-5.6690999999999998E-3</v>
      </c>
      <c r="AN5209">
        <v>4.08998E-2</v>
      </c>
    </row>
    <row r="5210" spans="1:40" x14ac:dyDescent="0.25">
      <c r="A5210" t="s">
        <v>65</v>
      </c>
      <c r="B5210">
        <v>100</v>
      </c>
      <c r="C5210" s="3">
        <v>41775</v>
      </c>
      <c r="D5210" t="s">
        <v>68</v>
      </c>
      <c r="E5210" s="2">
        <v>22</v>
      </c>
      <c r="F5210" t="str">
        <f t="shared" si="81"/>
        <v>Residential|100|41775|Per Ton|22</v>
      </c>
      <c r="I5210">
        <v>0.28976840999999998</v>
      </c>
      <c r="K5210">
        <v>0.28113223999999998</v>
      </c>
      <c r="L5210">
        <v>681</v>
      </c>
      <c r="O5210">
        <v>0.33233329</v>
      </c>
      <c r="P5210">
        <v>66.887810000000002</v>
      </c>
      <c r="Q5210">
        <v>0.30874416999999998</v>
      </c>
      <c r="R5210">
        <v>662</v>
      </c>
      <c r="S5210">
        <v>13</v>
      </c>
      <c r="T5210">
        <v>16</v>
      </c>
      <c r="U5210">
        <v>1.110833</v>
      </c>
      <c r="V5210">
        <v>0.32188420000000001</v>
      </c>
      <c r="W5210">
        <v>10623</v>
      </c>
      <c r="X5210">
        <v>-4.2564900000000003E-2</v>
      </c>
      <c r="Y5210">
        <v>-1.0449099999999999E-2</v>
      </c>
      <c r="Z5210">
        <v>1.0773E-2</v>
      </c>
      <c r="AA5210">
        <v>1.19997E-2</v>
      </c>
      <c r="AB5210">
        <v>1.1967E-2</v>
      </c>
      <c r="AC5210">
        <v>1.6126100000000001E-2</v>
      </c>
      <c r="AD5210">
        <v>1.6947E-2</v>
      </c>
      <c r="AE5210">
        <v>-6.3231300000000004E-2</v>
      </c>
      <c r="AF5210">
        <v>-5.1021400000000001E-2</v>
      </c>
      <c r="AG5210">
        <v>-4.2564900000000003E-2</v>
      </c>
      <c r="AH5210">
        <v>-3.4108399999999997E-2</v>
      </c>
      <c r="AI5210">
        <v>-2.1898500000000001E-2</v>
      </c>
      <c r="AJ5210">
        <v>-3.2167599999999998E-2</v>
      </c>
      <c r="AK5210">
        <v>-1.9336099999999998E-2</v>
      </c>
      <c r="AL5210">
        <v>-1.0449099999999999E-2</v>
      </c>
      <c r="AM5210">
        <v>-1.5621000000000001E-3</v>
      </c>
      <c r="AN5210">
        <v>1.1269400000000001E-2</v>
      </c>
    </row>
    <row r="5211" spans="1:40" x14ac:dyDescent="0.25">
      <c r="A5211" t="s">
        <v>24</v>
      </c>
      <c r="B5211" t="s">
        <v>24</v>
      </c>
      <c r="C5211" s="3">
        <v>41775</v>
      </c>
      <c r="D5211" t="s">
        <v>66</v>
      </c>
      <c r="E5211" s="2">
        <v>23</v>
      </c>
      <c r="F5211" t="str">
        <f t="shared" si="81"/>
        <v>All|All|41775|Per Device|23</v>
      </c>
      <c r="I5211">
        <v>1.1795157000000001</v>
      </c>
      <c r="K5211">
        <v>2.2536779999999998</v>
      </c>
      <c r="L5211">
        <v>2823</v>
      </c>
      <c r="O5211">
        <v>1.3134748999999999</v>
      </c>
      <c r="P5211">
        <v>64.581565999999995</v>
      </c>
      <c r="Q5211">
        <v>2.9304426000000001</v>
      </c>
      <c r="R5211">
        <v>2781</v>
      </c>
      <c r="S5211">
        <v>13</v>
      </c>
      <c r="T5211">
        <v>16</v>
      </c>
      <c r="U5211">
        <v>1.134309</v>
      </c>
      <c r="V5211">
        <v>1.3379350000000001</v>
      </c>
      <c r="W5211">
        <v>27058</v>
      </c>
      <c r="X5211">
        <v>-0.1339592</v>
      </c>
      <c r="Y5211">
        <v>2.44605E-2</v>
      </c>
      <c r="Z5211">
        <v>4.2416700000000002E-2</v>
      </c>
      <c r="AA5211">
        <v>5.5569E-2</v>
      </c>
      <c r="AB5211">
        <v>4.8113599999999999E-2</v>
      </c>
      <c r="AC5211">
        <v>6.9907700000000003E-2</v>
      </c>
      <c r="AD5211">
        <v>7.3504E-2</v>
      </c>
      <c r="AE5211">
        <v>-0.22354959999999999</v>
      </c>
      <c r="AF5211">
        <v>-0.17061889999999999</v>
      </c>
      <c r="AG5211">
        <v>-0.1339592</v>
      </c>
      <c r="AH5211">
        <v>-9.72996E-2</v>
      </c>
      <c r="AI5211">
        <v>-4.4368900000000003E-2</v>
      </c>
      <c r="AJ5211">
        <v>-6.9738599999999998E-2</v>
      </c>
      <c r="AK5211">
        <v>-1.4085E-2</v>
      </c>
      <c r="AL5211">
        <v>2.44605E-2</v>
      </c>
      <c r="AM5211">
        <v>6.3006099999999995E-2</v>
      </c>
      <c r="AN5211">
        <v>0.11865970000000001</v>
      </c>
    </row>
    <row r="5212" spans="1:40" x14ac:dyDescent="0.25">
      <c r="A5212" t="s">
        <v>24</v>
      </c>
      <c r="B5212" t="s">
        <v>24</v>
      </c>
      <c r="C5212" s="3">
        <v>41775</v>
      </c>
      <c r="D5212" t="s">
        <v>68</v>
      </c>
      <c r="E5212" s="2">
        <v>23</v>
      </c>
      <c r="F5212" t="str">
        <f t="shared" si="81"/>
        <v>All|All|41775|Per Ton|23</v>
      </c>
      <c r="I5212">
        <v>0.32218416</v>
      </c>
      <c r="K5212">
        <v>0.61559109999999995</v>
      </c>
      <c r="L5212">
        <v>2823</v>
      </c>
      <c r="O5212">
        <v>0.35877505999999998</v>
      </c>
      <c r="P5212">
        <v>64.581565999999995</v>
      </c>
      <c r="Q5212">
        <v>0.80044903000000001</v>
      </c>
      <c r="R5212">
        <v>2781</v>
      </c>
      <c r="S5212">
        <v>13</v>
      </c>
      <c r="T5212">
        <v>16</v>
      </c>
      <c r="U5212">
        <v>1.134309</v>
      </c>
      <c r="V5212">
        <v>0.36545640000000001</v>
      </c>
      <c r="W5212">
        <v>27058</v>
      </c>
      <c r="X5212">
        <v>-3.6590900000000003E-2</v>
      </c>
      <c r="Y5212">
        <v>6.6813999999999997E-3</v>
      </c>
      <c r="Z5212">
        <v>1.15861E-2</v>
      </c>
      <c r="AA5212">
        <v>1.51787E-2</v>
      </c>
      <c r="AB5212">
        <v>1.31422E-2</v>
      </c>
      <c r="AC5212">
        <v>1.9095299999999999E-2</v>
      </c>
      <c r="AD5212">
        <v>2.0077600000000001E-2</v>
      </c>
      <c r="AE5212">
        <v>-6.1062499999999999E-2</v>
      </c>
      <c r="AF5212">
        <v>-4.66045E-2</v>
      </c>
      <c r="AG5212">
        <v>-3.6590900000000003E-2</v>
      </c>
      <c r="AH5212">
        <v>-2.6577300000000002E-2</v>
      </c>
      <c r="AI5212">
        <v>-1.21193E-2</v>
      </c>
      <c r="AJ5212">
        <v>-1.9049099999999999E-2</v>
      </c>
      <c r="AK5212">
        <v>-3.8473000000000001E-3</v>
      </c>
      <c r="AL5212">
        <v>6.6813999999999997E-3</v>
      </c>
      <c r="AM5212">
        <v>1.7210099999999999E-2</v>
      </c>
      <c r="AN5212">
        <v>3.2411799999999998E-2</v>
      </c>
    </row>
    <row r="5213" spans="1:40" x14ac:dyDescent="0.25">
      <c r="A5213" t="s">
        <v>64</v>
      </c>
      <c r="B5213" t="s">
        <v>24</v>
      </c>
      <c r="C5213" s="3">
        <v>41775</v>
      </c>
      <c r="D5213" t="s">
        <v>66</v>
      </c>
      <c r="E5213" s="2">
        <v>23</v>
      </c>
      <c r="F5213" t="str">
        <f t="shared" si="81"/>
        <v>Non-Residential|All|41775|Per Device|23</v>
      </c>
      <c r="I5213">
        <v>1.6388001000000001</v>
      </c>
      <c r="K5213">
        <v>2.9298302999999999</v>
      </c>
      <c r="L5213">
        <v>1435</v>
      </c>
      <c r="O5213">
        <v>1.7930766</v>
      </c>
      <c r="P5213">
        <v>65.263915999999995</v>
      </c>
      <c r="Q5213">
        <v>3.9009352000000002</v>
      </c>
      <c r="R5213">
        <v>1440</v>
      </c>
      <c r="S5213">
        <v>13</v>
      </c>
      <c r="T5213">
        <v>16</v>
      </c>
      <c r="U5213">
        <v>1.1416649999999999</v>
      </c>
      <c r="V5213">
        <v>1.8709610000000001</v>
      </c>
      <c r="W5213">
        <v>4663</v>
      </c>
      <c r="X5213">
        <v>-0.15427650000000001</v>
      </c>
      <c r="Y5213">
        <v>7.7884599999999998E-2</v>
      </c>
      <c r="Z5213">
        <v>7.73422E-2</v>
      </c>
      <c r="AA5213">
        <v>0.10279870000000001</v>
      </c>
      <c r="AB5213">
        <v>8.82989E-2</v>
      </c>
      <c r="AC5213">
        <v>0.12864439999999999</v>
      </c>
      <c r="AD5213">
        <v>0.13551479999999999</v>
      </c>
      <c r="AE5213">
        <v>-0.31914100000000001</v>
      </c>
      <c r="AF5213">
        <v>-0.22173770000000001</v>
      </c>
      <c r="AG5213">
        <v>-0.15427650000000001</v>
      </c>
      <c r="AH5213">
        <v>-8.6815299999999998E-2</v>
      </c>
      <c r="AI5213">
        <v>1.0587900000000001E-2</v>
      </c>
      <c r="AJ5213">
        <v>-9.5784599999999998E-2</v>
      </c>
      <c r="AK5213">
        <v>6.8205000000000002E-3</v>
      </c>
      <c r="AL5213">
        <v>7.7884599999999998E-2</v>
      </c>
      <c r="AM5213">
        <v>0.14894859999999999</v>
      </c>
      <c r="AN5213">
        <v>0.25155379999999999</v>
      </c>
    </row>
    <row r="5214" spans="1:40" x14ac:dyDescent="0.25">
      <c r="A5214" t="s">
        <v>64</v>
      </c>
      <c r="B5214" t="s">
        <v>24</v>
      </c>
      <c r="C5214" s="3">
        <v>41775</v>
      </c>
      <c r="D5214" t="s">
        <v>68</v>
      </c>
      <c r="E5214" s="2">
        <v>23</v>
      </c>
      <c r="F5214" t="str">
        <f t="shared" si="81"/>
        <v>Non-Residential|All|41775|Per Ton|23</v>
      </c>
      <c r="I5214">
        <v>0.42229793999999998</v>
      </c>
      <c r="K5214">
        <v>0.75498001999999997</v>
      </c>
      <c r="L5214">
        <v>1435</v>
      </c>
      <c r="O5214">
        <v>0.46205304000000003</v>
      </c>
      <c r="P5214">
        <v>65.263915999999995</v>
      </c>
      <c r="Q5214">
        <v>1.0052213999999999</v>
      </c>
      <c r="R5214">
        <v>1440</v>
      </c>
      <c r="S5214">
        <v>13</v>
      </c>
      <c r="T5214">
        <v>16</v>
      </c>
      <c r="U5214">
        <v>1.1416649999999999</v>
      </c>
      <c r="V5214">
        <v>0.48212290000000002</v>
      </c>
      <c r="W5214">
        <v>4663</v>
      </c>
      <c r="X5214">
        <v>-3.9755100000000002E-2</v>
      </c>
      <c r="Y5214">
        <v>2.0069900000000002E-2</v>
      </c>
      <c r="Z5214">
        <v>1.9930099999999999E-2</v>
      </c>
      <c r="AA5214">
        <v>2.64899E-2</v>
      </c>
      <c r="AB5214">
        <v>2.2753499999999999E-2</v>
      </c>
      <c r="AC5214">
        <v>3.3149999999999999E-2</v>
      </c>
      <c r="AD5214">
        <v>3.4920399999999997E-2</v>
      </c>
      <c r="AE5214">
        <v>-8.2238599999999995E-2</v>
      </c>
      <c r="AF5214">
        <v>-5.7139000000000002E-2</v>
      </c>
      <c r="AG5214">
        <v>-3.9755100000000002E-2</v>
      </c>
      <c r="AH5214">
        <v>-2.2371200000000001E-2</v>
      </c>
      <c r="AI5214">
        <v>2.7284000000000002E-3</v>
      </c>
      <c r="AJ5214">
        <v>-2.46825E-2</v>
      </c>
      <c r="AK5214">
        <v>1.7576E-3</v>
      </c>
      <c r="AL5214">
        <v>2.0069900000000002E-2</v>
      </c>
      <c r="AM5214">
        <v>3.8382199999999998E-2</v>
      </c>
      <c r="AN5214">
        <v>6.4822199999999996E-2</v>
      </c>
    </row>
    <row r="5215" spans="1:40" x14ac:dyDescent="0.25">
      <c r="A5215" t="s">
        <v>64</v>
      </c>
      <c r="B5215">
        <v>30</v>
      </c>
      <c r="C5215" s="3">
        <v>41775</v>
      </c>
      <c r="D5215" t="s">
        <v>66</v>
      </c>
      <c r="E5215" s="2">
        <v>23</v>
      </c>
      <c r="F5215" t="str">
        <f t="shared" si="81"/>
        <v>Non-Residential|30|41775|Per Device|23</v>
      </c>
      <c r="I5215">
        <v>1.5937733000000001</v>
      </c>
      <c r="K5215">
        <v>2.734674</v>
      </c>
      <c r="L5215">
        <v>720</v>
      </c>
      <c r="O5215">
        <v>1.8292203</v>
      </c>
      <c r="P5215">
        <v>65.057723999999993</v>
      </c>
      <c r="Q5215">
        <v>3.9393565000000001</v>
      </c>
      <c r="R5215">
        <v>725</v>
      </c>
      <c r="S5215">
        <v>13</v>
      </c>
      <c r="T5215">
        <v>16</v>
      </c>
      <c r="U5215">
        <v>1.1846920000000001</v>
      </c>
      <c r="V5215">
        <v>1.888131</v>
      </c>
      <c r="W5215">
        <v>1336</v>
      </c>
      <c r="X5215">
        <v>-0.23544699999999999</v>
      </c>
      <c r="Y5215">
        <v>5.8910499999999998E-2</v>
      </c>
      <c r="Z5215">
        <v>0.1019153</v>
      </c>
      <c r="AA5215">
        <v>0.14630399999999999</v>
      </c>
      <c r="AB5215">
        <v>0.1207382</v>
      </c>
      <c r="AC5215">
        <v>0.17830199999999999</v>
      </c>
      <c r="AD5215">
        <v>0.18969079999999999</v>
      </c>
      <c r="AE5215">
        <v>-0.46395019999999998</v>
      </c>
      <c r="AF5215">
        <v>-0.32894859999999998</v>
      </c>
      <c r="AG5215">
        <v>-0.23544699999999999</v>
      </c>
      <c r="AH5215">
        <v>-0.1419454</v>
      </c>
      <c r="AI5215">
        <v>-6.9438E-3</v>
      </c>
      <c r="AJ5215">
        <v>-0.18418809999999999</v>
      </c>
      <c r="AK5215">
        <v>-4.0563500000000002E-2</v>
      </c>
      <c r="AL5215">
        <v>5.8910499999999998E-2</v>
      </c>
      <c r="AM5215">
        <v>0.15838440000000001</v>
      </c>
      <c r="AN5215">
        <v>0.30200900000000003</v>
      </c>
    </row>
    <row r="5216" spans="1:40" x14ac:dyDescent="0.25">
      <c r="A5216" t="s">
        <v>64</v>
      </c>
      <c r="B5216">
        <v>30</v>
      </c>
      <c r="C5216" s="3">
        <v>41775</v>
      </c>
      <c r="D5216" t="s">
        <v>68</v>
      </c>
      <c r="E5216" s="2">
        <v>23</v>
      </c>
      <c r="F5216" t="str">
        <f t="shared" si="81"/>
        <v>Non-Residential|30|41775|Per Ton|23</v>
      </c>
      <c r="I5216">
        <v>0.41018703000000001</v>
      </c>
      <c r="K5216">
        <v>0.70381890999999996</v>
      </c>
      <c r="L5216">
        <v>720</v>
      </c>
      <c r="O5216">
        <v>0.47078367999999998</v>
      </c>
      <c r="P5216">
        <v>65.057723999999993</v>
      </c>
      <c r="Q5216">
        <v>1.0138662000000001</v>
      </c>
      <c r="R5216">
        <v>725</v>
      </c>
      <c r="S5216">
        <v>13</v>
      </c>
      <c r="T5216">
        <v>16</v>
      </c>
      <c r="U5216">
        <v>1.1846920000000001</v>
      </c>
      <c r="V5216">
        <v>0.48594540000000003</v>
      </c>
      <c r="W5216">
        <v>1336</v>
      </c>
      <c r="X5216">
        <v>-6.05966E-2</v>
      </c>
      <c r="Y5216">
        <v>1.51617E-2</v>
      </c>
      <c r="Z5216">
        <v>2.6229800000000001E-2</v>
      </c>
      <c r="AA5216">
        <v>3.7654E-2</v>
      </c>
      <c r="AB5216">
        <v>3.10742E-2</v>
      </c>
      <c r="AC5216">
        <v>4.5889300000000001E-2</v>
      </c>
      <c r="AD5216">
        <v>4.88204E-2</v>
      </c>
      <c r="AE5216">
        <v>-0.1194062</v>
      </c>
      <c r="AF5216">
        <v>-8.4661E-2</v>
      </c>
      <c r="AG5216">
        <v>-6.05966E-2</v>
      </c>
      <c r="AH5216">
        <v>-3.6532299999999997E-2</v>
      </c>
      <c r="AI5216">
        <v>-1.7871E-3</v>
      </c>
      <c r="AJ5216">
        <v>-4.7404200000000001E-2</v>
      </c>
      <c r="AK5216">
        <v>-1.0439800000000001E-2</v>
      </c>
      <c r="AL5216">
        <v>1.51617E-2</v>
      </c>
      <c r="AM5216">
        <v>4.0763199999999999E-2</v>
      </c>
      <c r="AN5216">
        <v>7.7727599999999994E-2</v>
      </c>
    </row>
    <row r="5217" spans="1:40" x14ac:dyDescent="0.25">
      <c r="A5217" t="s">
        <v>64</v>
      </c>
      <c r="B5217">
        <v>50</v>
      </c>
      <c r="C5217" s="3">
        <v>41775</v>
      </c>
      <c r="D5217" t="s">
        <v>66</v>
      </c>
      <c r="E5217" s="2">
        <v>23</v>
      </c>
      <c r="F5217" t="str">
        <f t="shared" si="81"/>
        <v>Non-Residential|50|41775|Per Device|23</v>
      </c>
      <c r="I5217">
        <v>1.6562924999999999</v>
      </c>
      <c r="K5217">
        <v>3.0132598000000002</v>
      </c>
      <c r="L5217">
        <v>715</v>
      </c>
      <c r="O5217">
        <v>1.7674582000000001</v>
      </c>
      <c r="P5217">
        <v>65.351814000000005</v>
      </c>
      <c r="Q5217">
        <v>3.8266396999999999</v>
      </c>
      <c r="R5217">
        <v>715</v>
      </c>
      <c r="S5217">
        <v>13</v>
      </c>
      <c r="T5217">
        <v>16</v>
      </c>
      <c r="U5217">
        <v>1.119702</v>
      </c>
      <c r="V5217">
        <v>1.854555</v>
      </c>
      <c r="W5217">
        <v>3327</v>
      </c>
      <c r="X5217">
        <v>-0.1111656</v>
      </c>
      <c r="Y5217">
        <v>8.7096499999999993E-2</v>
      </c>
      <c r="Z5217">
        <v>0.1126895</v>
      </c>
      <c r="AA5217">
        <v>0.14310819999999999</v>
      </c>
      <c r="AB5217">
        <v>0.1261787</v>
      </c>
      <c r="AC5217">
        <v>0.1821507</v>
      </c>
      <c r="AD5217">
        <v>0.1907905</v>
      </c>
      <c r="AE5217">
        <v>-0.3446012</v>
      </c>
      <c r="AF5217">
        <v>-0.2066856</v>
      </c>
      <c r="AG5217">
        <v>-0.1111656</v>
      </c>
      <c r="AH5217">
        <v>-1.5645699999999998E-2</v>
      </c>
      <c r="AI5217">
        <v>0.1222699</v>
      </c>
      <c r="AJ5217">
        <v>-0.15741140000000001</v>
      </c>
      <c r="AK5217">
        <v>-1.2954200000000001E-2</v>
      </c>
      <c r="AL5217">
        <v>8.7096499999999993E-2</v>
      </c>
      <c r="AM5217">
        <v>0.18714710000000001</v>
      </c>
      <c r="AN5217">
        <v>0.33160440000000002</v>
      </c>
    </row>
    <row r="5218" spans="1:40" x14ac:dyDescent="0.25">
      <c r="A5218" t="s">
        <v>64</v>
      </c>
      <c r="B5218">
        <v>50</v>
      </c>
      <c r="C5218" s="3">
        <v>41775</v>
      </c>
      <c r="D5218" t="s">
        <v>68</v>
      </c>
      <c r="E5218" s="2">
        <v>23</v>
      </c>
      <c r="F5218" t="str">
        <f t="shared" si="81"/>
        <v>Non-Residential|50|41775|Per Ton|23</v>
      </c>
      <c r="I5218">
        <v>0.427064</v>
      </c>
      <c r="K5218">
        <v>0.77694896000000002</v>
      </c>
      <c r="L5218">
        <v>715</v>
      </c>
      <c r="O5218">
        <v>0.45572731999999999</v>
      </c>
      <c r="P5218">
        <v>65.351814000000005</v>
      </c>
      <c r="Q5218">
        <v>0.98667355000000001</v>
      </c>
      <c r="R5218">
        <v>715</v>
      </c>
      <c r="S5218">
        <v>13</v>
      </c>
      <c r="T5218">
        <v>16</v>
      </c>
      <c r="U5218">
        <v>1.119702</v>
      </c>
      <c r="V5218">
        <v>0.47818460000000002</v>
      </c>
      <c r="W5218">
        <v>3327</v>
      </c>
      <c r="X5218">
        <v>-2.8663299999999999E-2</v>
      </c>
      <c r="Y5218" s="6">
        <v>2.2457299999999999E-2</v>
      </c>
      <c r="Z5218">
        <v>2.9056200000000001E-2</v>
      </c>
      <c r="AA5218">
        <v>3.6899500000000002E-2</v>
      </c>
      <c r="AB5218">
        <v>3.2534300000000002E-2</v>
      </c>
      <c r="AC5218">
        <v>4.6966399999999998E-2</v>
      </c>
      <c r="AD5218">
        <v>4.9194099999999998E-2</v>
      </c>
      <c r="AE5218">
        <v>-8.8853100000000004E-2</v>
      </c>
      <c r="AF5218">
        <v>-5.32925E-2</v>
      </c>
      <c r="AG5218">
        <v>-2.8663299999999999E-2</v>
      </c>
      <c r="AH5218">
        <v>-4.0340999999999997E-3</v>
      </c>
      <c r="AI5218">
        <v>3.1526499999999999E-2</v>
      </c>
      <c r="AJ5218">
        <v>-4.0587499999999999E-2</v>
      </c>
      <c r="AK5218">
        <v>-3.3400999999999999E-3</v>
      </c>
      <c r="AL5218" s="6">
        <v>2.2457299999999999E-2</v>
      </c>
      <c r="AM5218">
        <v>4.8254699999999998E-2</v>
      </c>
      <c r="AN5218">
        <v>8.5501999999999995E-2</v>
      </c>
    </row>
    <row r="5219" spans="1:40" x14ac:dyDescent="0.25">
      <c r="A5219" t="s">
        <v>65</v>
      </c>
      <c r="B5219" t="s">
        <v>24</v>
      </c>
      <c r="C5219" s="3">
        <v>41775</v>
      </c>
      <c r="D5219" t="s">
        <v>66</v>
      </c>
      <c r="E5219" s="2">
        <v>23</v>
      </c>
      <c r="F5219" t="str">
        <f t="shared" si="81"/>
        <v>Residential|All|41775|Per Device|23</v>
      </c>
      <c r="I5219">
        <v>1.0144686000000001</v>
      </c>
      <c r="K5219">
        <v>0.94246470000000004</v>
      </c>
      <c r="L5219">
        <v>1388</v>
      </c>
      <c r="O5219">
        <v>1.1269709000000001</v>
      </c>
      <c r="P5219">
        <v>64.443489</v>
      </c>
      <c r="Q5219">
        <v>0.99452421000000002</v>
      </c>
      <c r="R5219">
        <v>1341</v>
      </c>
      <c r="S5219">
        <v>13</v>
      </c>
      <c r="T5219">
        <v>16</v>
      </c>
      <c r="U5219">
        <v>1.0832059999999999</v>
      </c>
      <c r="V5219">
        <v>1.0988789999999999</v>
      </c>
      <c r="W5219">
        <v>22395</v>
      </c>
      <c r="X5219">
        <v>-0.1125023</v>
      </c>
      <c r="Y5219">
        <v>-2.80924E-2</v>
      </c>
      <c r="Z5219">
        <v>2.5297099999999999E-2</v>
      </c>
      <c r="AA5219">
        <v>2.71582E-2</v>
      </c>
      <c r="AB5219">
        <v>2.74019E-2</v>
      </c>
      <c r="AC5219">
        <v>3.7114800000000003E-2</v>
      </c>
      <c r="AD5219">
        <v>3.8580200000000002E-2</v>
      </c>
      <c r="AE5219">
        <v>-0.16006680000000001</v>
      </c>
      <c r="AF5219">
        <v>-0.13196530000000001</v>
      </c>
      <c r="AG5219">
        <v>-0.1125023</v>
      </c>
      <c r="AH5219">
        <v>-9.3039200000000002E-2</v>
      </c>
      <c r="AI5219">
        <v>-6.4937700000000001E-2</v>
      </c>
      <c r="AJ5219">
        <v>-7.7534900000000004E-2</v>
      </c>
      <c r="AK5219">
        <v>-4.8323900000000003E-2</v>
      </c>
      <c r="AL5219">
        <v>-2.80924E-2</v>
      </c>
      <c r="AM5219">
        <v>-7.8609000000000005E-3</v>
      </c>
      <c r="AN5219">
        <v>2.13502E-2</v>
      </c>
    </row>
    <row r="5220" spans="1:40" x14ac:dyDescent="0.25">
      <c r="A5220" t="s">
        <v>65</v>
      </c>
      <c r="B5220" t="s">
        <v>24</v>
      </c>
      <c r="C5220" s="3">
        <v>41775</v>
      </c>
      <c r="D5220" t="s">
        <v>68</v>
      </c>
      <c r="E5220" s="2">
        <v>23</v>
      </c>
      <c r="F5220" t="str">
        <f t="shared" si="81"/>
        <v>Residential|All|41775|Per Ton|23</v>
      </c>
      <c r="I5220">
        <v>0.28415405999999999</v>
      </c>
      <c r="K5220">
        <v>0.26398566000000001</v>
      </c>
      <c r="L5220">
        <v>1388</v>
      </c>
      <c r="O5220">
        <v>0.31566610000000001</v>
      </c>
      <c r="P5220">
        <v>64.443489</v>
      </c>
      <c r="Q5220">
        <v>0.27856760000000003</v>
      </c>
      <c r="R5220">
        <v>1341</v>
      </c>
      <c r="S5220">
        <v>13</v>
      </c>
      <c r="T5220">
        <v>16</v>
      </c>
      <c r="U5220">
        <v>1.0832059999999999</v>
      </c>
      <c r="V5220">
        <v>0.3077974</v>
      </c>
      <c r="W5220">
        <v>22395</v>
      </c>
      <c r="X5220">
        <v>-3.1511999999999998E-2</v>
      </c>
      <c r="Y5220">
        <v>-7.8686999999999993E-3</v>
      </c>
      <c r="Z5220">
        <v>7.0857000000000003E-3</v>
      </c>
      <c r="AA5220">
        <v>7.607E-3</v>
      </c>
      <c r="AB5220">
        <v>7.6753000000000004E-3</v>
      </c>
      <c r="AC5220">
        <v>1.03959E-2</v>
      </c>
      <c r="AD5220">
        <v>1.0806400000000001E-2</v>
      </c>
      <c r="AE5220">
        <v>-4.4834899999999997E-2</v>
      </c>
      <c r="AF5220">
        <v>-3.6963700000000002E-2</v>
      </c>
      <c r="AG5220">
        <v>-3.1511999999999998E-2</v>
      </c>
      <c r="AH5220">
        <v>-2.6060400000000001E-2</v>
      </c>
      <c r="AI5220">
        <v>-1.81891E-2</v>
      </c>
      <c r="AJ5220">
        <v>-2.17177E-2</v>
      </c>
      <c r="AK5220">
        <v>-1.35356E-2</v>
      </c>
      <c r="AL5220">
        <v>-7.8686999999999993E-3</v>
      </c>
      <c r="AM5220">
        <v>-2.2019000000000001E-3</v>
      </c>
      <c r="AN5220">
        <v>5.9801999999999998E-3</v>
      </c>
    </row>
    <row r="5221" spans="1:40" x14ac:dyDescent="0.25">
      <c r="A5221" t="s">
        <v>65</v>
      </c>
      <c r="B5221">
        <v>50</v>
      </c>
      <c r="C5221" s="3">
        <v>41775</v>
      </c>
      <c r="D5221" t="s">
        <v>66</v>
      </c>
      <c r="E5221" s="2">
        <v>23</v>
      </c>
      <c r="F5221" t="str">
        <f t="shared" si="81"/>
        <v>Residential|50|41775|Per Device|23</v>
      </c>
      <c r="I5221">
        <v>1.0973854000000001</v>
      </c>
      <c r="K5221">
        <v>0.98201826000000003</v>
      </c>
      <c r="L5221">
        <v>707</v>
      </c>
      <c r="O5221">
        <v>1.1940634000000001</v>
      </c>
      <c r="P5221">
        <v>64.489013999999997</v>
      </c>
      <c r="Q5221">
        <v>1.01729</v>
      </c>
      <c r="R5221">
        <v>679</v>
      </c>
      <c r="S5221">
        <v>13</v>
      </c>
      <c r="T5221">
        <v>16</v>
      </c>
      <c r="U5221">
        <v>1.0626960000000001</v>
      </c>
      <c r="V5221">
        <v>1.166188</v>
      </c>
      <c r="W5221">
        <v>11772</v>
      </c>
      <c r="X5221">
        <v>-9.6678E-2</v>
      </c>
      <c r="Y5221">
        <v>-2.7875799999999999E-2</v>
      </c>
      <c r="Z5221">
        <v>3.6932600000000003E-2</v>
      </c>
      <c r="AA5221">
        <v>3.9039999999999998E-2</v>
      </c>
      <c r="AB5221">
        <v>3.9248100000000001E-2</v>
      </c>
      <c r="AC5221">
        <v>5.3741400000000002E-2</v>
      </c>
      <c r="AD5221">
        <v>5.5358299999999999E-2</v>
      </c>
      <c r="AE5221">
        <v>-0.16555039999999999</v>
      </c>
      <c r="AF5221">
        <v>-0.12486</v>
      </c>
      <c r="AG5221">
        <v>-9.6678E-2</v>
      </c>
      <c r="AH5221">
        <v>-6.8495899999999998E-2</v>
      </c>
      <c r="AI5221">
        <v>-2.78056E-2</v>
      </c>
      <c r="AJ5221">
        <v>-9.8820199999999997E-2</v>
      </c>
      <c r="AK5221">
        <v>-5.6905699999999997E-2</v>
      </c>
      <c r="AL5221">
        <v>-2.7875799999999999E-2</v>
      </c>
      <c r="AM5221">
        <v>1.1542E-3</v>
      </c>
      <c r="AN5221">
        <v>4.3068700000000001E-2</v>
      </c>
    </row>
    <row r="5222" spans="1:40" x14ac:dyDescent="0.25">
      <c r="A5222" t="s">
        <v>65</v>
      </c>
      <c r="B5222">
        <v>50</v>
      </c>
      <c r="C5222" s="3">
        <v>41775</v>
      </c>
      <c r="D5222" t="s">
        <v>68</v>
      </c>
      <c r="E5222" s="2">
        <v>23</v>
      </c>
      <c r="F5222" t="str">
        <f t="shared" si="81"/>
        <v>Residential|50|41775|Per Ton|23</v>
      </c>
      <c r="I5222">
        <v>0.31230839999999999</v>
      </c>
      <c r="K5222">
        <v>0.27947569</v>
      </c>
      <c r="L5222">
        <v>707</v>
      </c>
      <c r="O5222">
        <v>0.33982229000000003</v>
      </c>
      <c r="P5222">
        <v>64.489013999999997</v>
      </c>
      <c r="Q5222">
        <v>0.28951378999999999</v>
      </c>
      <c r="R5222">
        <v>679</v>
      </c>
      <c r="S5222">
        <v>13</v>
      </c>
      <c r="T5222">
        <v>16</v>
      </c>
      <c r="U5222">
        <v>1.0626960000000001</v>
      </c>
      <c r="V5222">
        <v>0.33188899999999999</v>
      </c>
      <c r="W5222">
        <v>11772</v>
      </c>
      <c r="X5222">
        <v>-2.7513900000000001E-2</v>
      </c>
      <c r="Y5222">
        <v>-7.9333000000000008E-3</v>
      </c>
      <c r="Z5222">
        <v>1.0510800000000001E-2</v>
      </c>
      <c r="AA5222">
        <v>1.1110500000000001E-2</v>
      </c>
      <c r="AB5222">
        <v>1.1169800000000001E-2</v>
      </c>
      <c r="AC5222">
        <v>1.52944E-2</v>
      </c>
      <c r="AD5222">
        <v>1.5754600000000001E-2</v>
      </c>
      <c r="AE5222">
        <v>-4.7114499999999997E-2</v>
      </c>
      <c r="AF5222">
        <v>-3.5534299999999998E-2</v>
      </c>
      <c r="AG5222">
        <v>-2.7513900000000001E-2</v>
      </c>
      <c r="AH5222">
        <v>-1.94935E-2</v>
      </c>
      <c r="AI5222">
        <v>-7.9132999999999998E-3</v>
      </c>
      <c r="AJ5222">
        <v>-2.8123599999999999E-2</v>
      </c>
      <c r="AK5222">
        <v>-1.6195000000000001E-2</v>
      </c>
      <c r="AL5222">
        <v>-7.9333000000000008E-3</v>
      </c>
      <c r="AM5222">
        <v>3.2850000000000002E-4</v>
      </c>
      <c r="AN5222">
        <v>1.22571E-2</v>
      </c>
    </row>
    <row r="5223" spans="1:40" x14ac:dyDescent="0.25">
      <c r="A5223" t="s">
        <v>65</v>
      </c>
      <c r="B5223">
        <v>100</v>
      </c>
      <c r="C5223" s="3">
        <v>41775</v>
      </c>
      <c r="D5223" t="s">
        <v>66</v>
      </c>
      <c r="E5223" s="2">
        <v>23</v>
      </c>
      <c r="F5223" t="str">
        <f t="shared" si="81"/>
        <v>Residential|100|41775|Per Device|23</v>
      </c>
      <c r="I5223">
        <v>0.92537707999999996</v>
      </c>
      <c r="K5223">
        <v>0.89700608000000004</v>
      </c>
      <c r="L5223">
        <v>681</v>
      </c>
      <c r="O5223">
        <v>1.0557369999999999</v>
      </c>
      <c r="P5223">
        <v>64.391982999999996</v>
      </c>
      <c r="Q5223">
        <v>0.96991196999999996</v>
      </c>
      <c r="R5223">
        <v>662</v>
      </c>
      <c r="S5223">
        <v>13</v>
      </c>
      <c r="T5223">
        <v>16</v>
      </c>
      <c r="U5223">
        <v>1.110833</v>
      </c>
      <c r="V5223">
        <v>1.0279389999999999</v>
      </c>
      <c r="W5223">
        <v>10623</v>
      </c>
      <c r="X5223">
        <v>-0.1303599</v>
      </c>
      <c r="Y5223">
        <v>-2.7798E-2</v>
      </c>
      <c r="Z5223">
        <v>3.4373300000000002E-2</v>
      </c>
      <c r="AA5223">
        <v>3.76967E-2</v>
      </c>
      <c r="AB5223">
        <v>3.8183000000000002E-2</v>
      </c>
      <c r="AC5223">
        <v>5.1015400000000002E-2</v>
      </c>
      <c r="AD5223">
        <v>5.3656200000000001E-2</v>
      </c>
      <c r="AE5223">
        <v>-0.19573869999999999</v>
      </c>
      <c r="AF5223">
        <v>-0.15711240000000001</v>
      </c>
      <c r="AG5223">
        <v>-0.1303599</v>
      </c>
      <c r="AH5223">
        <v>-0.1036074</v>
      </c>
      <c r="AI5223">
        <v>-6.49811E-2</v>
      </c>
      <c r="AJ5223">
        <v>-9.65612E-2</v>
      </c>
      <c r="AK5223">
        <v>-5.59353E-2</v>
      </c>
      <c r="AL5223">
        <v>-2.7798E-2</v>
      </c>
      <c r="AM5223">
        <v>3.3930000000000001E-4</v>
      </c>
      <c r="AN5223">
        <v>4.0965099999999997E-2</v>
      </c>
    </row>
    <row r="5224" spans="1:40" x14ac:dyDescent="0.25">
      <c r="A5224" t="s">
        <v>65</v>
      </c>
      <c r="B5224">
        <v>100</v>
      </c>
      <c r="C5224" s="3">
        <v>41775</v>
      </c>
      <c r="D5224" t="s">
        <v>68</v>
      </c>
      <c r="E5224" s="2">
        <v>23</v>
      </c>
      <c r="F5224" t="str">
        <f t="shared" si="81"/>
        <v>Residential|100|41775|Per Ton|23</v>
      </c>
      <c r="I5224">
        <v>0.25497557999999998</v>
      </c>
      <c r="K5224">
        <v>0.24715831999999999</v>
      </c>
      <c r="L5224">
        <v>681</v>
      </c>
      <c r="O5224">
        <v>0.29089453999999998</v>
      </c>
      <c r="P5224">
        <v>64.391982999999996</v>
      </c>
      <c r="Q5224">
        <v>0.26724658000000001</v>
      </c>
      <c r="R5224">
        <v>662</v>
      </c>
      <c r="S5224">
        <v>13</v>
      </c>
      <c r="T5224">
        <v>16</v>
      </c>
      <c r="U5224">
        <v>1.110833</v>
      </c>
      <c r="V5224">
        <v>0.28323520000000002</v>
      </c>
      <c r="W5224">
        <v>10623</v>
      </c>
      <c r="X5224">
        <v>-3.5919E-2</v>
      </c>
      <c r="Y5224" s="6">
        <v>-7.6594000000000002E-3</v>
      </c>
      <c r="Z5224">
        <v>9.4710999999999997E-3</v>
      </c>
      <c r="AA5224">
        <v>1.03868E-2</v>
      </c>
      <c r="AB5224">
        <v>1.05208E-2</v>
      </c>
      <c r="AC5224">
        <v>1.4056600000000001E-2</v>
      </c>
      <c r="AD5224">
        <v>1.47843E-2</v>
      </c>
      <c r="AE5224">
        <v>-5.3933300000000003E-2</v>
      </c>
      <c r="AF5224">
        <v>-4.3290299999999997E-2</v>
      </c>
      <c r="AG5224">
        <v>-3.5919E-2</v>
      </c>
      <c r="AH5224">
        <v>-2.8547699999999999E-2</v>
      </c>
      <c r="AI5224">
        <v>-1.7904699999999999E-2</v>
      </c>
      <c r="AJ5224">
        <v>-2.66062E-2</v>
      </c>
      <c r="AK5224">
        <v>-1.54123E-2</v>
      </c>
      <c r="AL5224" s="6">
        <v>-7.6594000000000002E-3</v>
      </c>
      <c r="AM5224">
        <v>9.3499999999999996E-5</v>
      </c>
      <c r="AN5224">
        <v>1.12874E-2</v>
      </c>
    </row>
    <row r="5225" spans="1:40" x14ac:dyDescent="0.25">
      <c r="A5225" t="s">
        <v>24</v>
      </c>
      <c r="B5225" t="s">
        <v>24</v>
      </c>
      <c r="C5225" s="3">
        <v>41775</v>
      </c>
      <c r="D5225" t="s">
        <v>66</v>
      </c>
      <c r="E5225" s="2">
        <v>24</v>
      </c>
      <c r="F5225" t="str">
        <f t="shared" si="81"/>
        <v>All|All|41775|Per Device|24</v>
      </c>
      <c r="I5225">
        <v>1.0093178</v>
      </c>
      <c r="K5225">
        <v>2.0286987000000001</v>
      </c>
      <c r="L5225">
        <v>2823</v>
      </c>
      <c r="O5225">
        <v>1.092238</v>
      </c>
      <c r="P5225">
        <v>63.625061000000002</v>
      </c>
      <c r="Q5225">
        <v>2.6210973000000002</v>
      </c>
      <c r="R5225">
        <v>2781</v>
      </c>
      <c r="S5225">
        <v>13</v>
      </c>
      <c r="T5225">
        <v>16</v>
      </c>
      <c r="U5225">
        <v>1.134309</v>
      </c>
      <c r="V5225">
        <v>1.144879</v>
      </c>
      <c r="W5225">
        <v>27058</v>
      </c>
      <c r="X5225">
        <v>-8.2920199999999999E-2</v>
      </c>
      <c r="Y5225">
        <v>5.26405E-2</v>
      </c>
      <c r="Z5225">
        <v>3.8182300000000002E-2</v>
      </c>
      <c r="AA5225">
        <v>4.9702999999999997E-2</v>
      </c>
      <c r="AB5225">
        <v>4.3310500000000002E-2</v>
      </c>
      <c r="AC5225">
        <v>6.2675999999999996E-2</v>
      </c>
      <c r="AD5225">
        <v>6.5925700000000004E-2</v>
      </c>
      <c r="AE5225">
        <v>-0.16324269999999999</v>
      </c>
      <c r="AF5225">
        <v>-0.1157875</v>
      </c>
      <c r="AG5225">
        <v>-8.2920199999999999E-2</v>
      </c>
      <c r="AH5225">
        <v>-5.0052899999999997E-2</v>
      </c>
      <c r="AI5225">
        <v>-2.5977000000000001E-3</v>
      </c>
      <c r="AJ5225">
        <v>-3.1846600000000003E-2</v>
      </c>
      <c r="AK5225">
        <v>1.8069100000000001E-2</v>
      </c>
      <c r="AL5225">
        <v>5.26405E-2</v>
      </c>
      <c r="AM5225">
        <v>8.7211999999999998E-2</v>
      </c>
      <c r="AN5225">
        <v>0.13712759999999999</v>
      </c>
    </row>
    <row r="5226" spans="1:40" x14ac:dyDescent="0.25">
      <c r="A5226" t="s">
        <v>24</v>
      </c>
      <c r="B5226" t="s">
        <v>24</v>
      </c>
      <c r="C5226" s="3">
        <v>41775</v>
      </c>
      <c r="D5226" t="s">
        <v>68</v>
      </c>
      <c r="E5226" s="2">
        <v>24</v>
      </c>
      <c r="F5226" t="str">
        <f t="shared" si="81"/>
        <v>All|All|41775|Per Ton|24</v>
      </c>
      <c r="I5226">
        <v>0.27569470000000001</v>
      </c>
      <c r="K5226">
        <v>0.55413813000000001</v>
      </c>
      <c r="L5226">
        <v>2823</v>
      </c>
      <c r="O5226">
        <v>0.29834430000000001</v>
      </c>
      <c r="P5226">
        <v>63.625061000000002</v>
      </c>
      <c r="Q5226">
        <v>0.71595153</v>
      </c>
      <c r="R5226">
        <v>2781</v>
      </c>
      <c r="S5226">
        <v>13</v>
      </c>
      <c r="T5226">
        <v>16</v>
      </c>
      <c r="U5226">
        <v>1.134309</v>
      </c>
      <c r="V5226">
        <v>0.31272299999999997</v>
      </c>
      <c r="W5226">
        <v>27058</v>
      </c>
      <c r="X5226">
        <v>-2.2649599999999999E-2</v>
      </c>
      <c r="Y5226" s="6">
        <v>1.4378699999999999E-2</v>
      </c>
      <c r="Z5226">
        <v>1.04295E-2</v>
      </c>
      <c r="AA5226">
        <v>1.3576400000000001E-2</v>
      </c>
      <c r="AB5226">
        <v>1.18303E-2</v>
      </c>
      <c r="AC5226">
        <v>1.71199E-2</v>
      </c>
      <c r="AD5226">
        <v>1.8007599999999999E-2</v>
      </c>
      <c r="AE5226">
        <v>-4.4589700000000003E-2</v>
      </c>
      <c r="AF5226">
        <v>-3.1627299999999997E-2</v>
      </c>
      <c r="AG5226">
        <v>-2.2649599999999999E-2</v>
      </c>
      <c r="AH5226">
        <v>-1.3671900000000001E-2</v>
      </c>
      <c r="AI5226">
        <v>-7.0960000000000001E-4</v>
      </c>
      <c r="AJ5226">
        <v>-8.6989000000000007E-3</v>
      </c>
      <c r="AK5226">
        <v>4.9354999999999998E-3</v>
      </c>
      <c r="AL5226" s="6">
        <v>1.4378699999999999E-2</v>
      </c>
      <c r="AM5226">
        <v>2.38219E-2</v>
      </c>
      <c r="AN5226">
        <v>3.7456299999999998E-2</v>
      </c>
    </row>
    <row r="5227" spans="1:40" x14ac:dyDescent="0.25">
      <c r="A5227" t="s">
        <v>64</v>
      </c>
      <c r="B5227" t="s">
        <v>24</v>
      </c>
      <c r="C5227" s="3">
        <v>41775</v>
      </c>
      <c r="D5227" t="s">
        <v>66</v>
      </c>
      <c r="E5227" s="2">
        <v>24</v>
      </c>
      <c r="F5227" t="str">
        <f t="shared" si="81"/>
        <v>Non-Residential|All|41775|Per Device|24</v>
      </c>
      <c r="I5227">
        <v>1.4694659999999999</v>
      </c>
      <c r="K5227">
        <v>2.6446215999999998</v>
      </c>
      <c r="L5227">
        <v>1435</v>
      </c>
      <c r="O5227">
        <v>1.5700662000000001</v>
      </c>
      <c r="P5227">
        <v>64.281043999999994</v>
      </c>
      <c r="Q5227">
        <v>3.4943141</v>
      </c>
      <c r="R5227">
        <v>1440</v>
      </c>
      <c r="S5227">
        <v>13</v>
      </c>
      <c r="T5227">
        <v>16</v>
      </c>
      <c r="U5227">
        <v>1.1416649999999999</v>
      </c>
      <c r="V5227">
        <v>1.677638</v>
      </c>
      <c r="W5227">
        <v>4663</v>
      </c>
      <c r="X5227">
        <v>-0.1006002</v>
      </c>
      <c r="Y5227">
        <v>0.107572</v>
      </c>
      <c r="Z5227">
        <v>6.9813200000000006E-2</v>
      </c>
      <c r="AA5227">
        <v>9.2083300000000007E-2</v>
      </c>
      <c r="AB5227">
        <v>7.9703300000000005E-2</v>
      </c>
      <c r="AC5227">
        <v>0.11555609999999999</v>
      </c>
      <c r="AD5227">
        <v>0.12178650000000001</v>
      </c>
      <c r="AE5227">
        <v>-0.2486913</v>
      </c>
      <c r="AF5227">
        <v>-0.1611978</v>
      </c>
      <c r="AG5227">
        <v>-0.1006002</v>
      </c>
      <c r="AH5227">
        <v>-4.0002500000000003E-2</v>
      </c>
      <c r="AI5227">
        <v>4.7490900000000003E-2</v>
      </c>
      <c r="AJ5227">
        <v>-4.8503600000000001E-2</v>
      </c>
      <c r="AK5227">
        <v>4.3707099999999999E-2</v>
      </c>
      <c r="AL5227">
        <v>0.107572</v>
      </c>
      <c r="AM5227">
        <v>0.1714369</v>
      </c>
      <c r="AN5227">
        <v>0.26364759999999998</v>
      </c>
    </row>
    <row r="5228" spans="1:40" x14ac:dyDescent="0.25">
      <c r="A5228" t="s">
        <v>64</v>
      </c>
      <c r="B5228" t="s">
        <v>24</v>
      </c>
      <c r="C5228" s="3">
        <v>41775</v>
      </c>
      <c r="D5228" t="s">
        <v>68</v>
      </c>
      <c r="E5228" s="2">
        <v>24</v>
      </c>
      <c r="F5228" t="str">
        <f t="shared" si="81"/>
        <v>Non-Residential|All|41775|Per Ton|24</v>
      </c>
      <c r="I5228">
        <v>0.37866270000000002</v>
      </c>
      <c r="K5228">
        <v>0.68148536000000004</v>
      </c>
      <c r="L5228">
        <v>1435</v>
      </c>
      <c r="O5228">
        <v>0.40458608000000001</v>
      </c>
      <c r="P5228">
        <v>64.281043999999994</v>
      </c>
      <c r="Q5228">
        <v>0.90044031999999996</v>
      </c>
      <c r="R5228">
        <v>1440</v>
      </c>
      <c r="S5228">
        <v>13</v>
      </c>
      <c r="T5228">
        <v>16</v>
      </c>
      <c r="U5228">
        <v>1.1416649999999999</v>
      </c>
      <c r="V5228">
        <v>0.43230600000000002</v>
      </c>
      <c r="W5228">
        <v>4663</v>
      </c>
      <c r="X5228">
        <v>-2.5923399999999999E-2</v>
      </c>
      <c r="Y5228">
        <v>2.7719899999999999E-2</v>
      </c>
      <c r="Z5228">
        <v>1.7989999999999999E-2</v>
      </c>
      <c r="AA5228">
        <v>2.3728699999999998E-2</v>
      </c>
      <c r="AB5228">
        <v>2.0538500000000001E-2</v>
      </c>
      <c r="AC5228">
        <v>2.97773E-2</v>
      </c>
      <c r="AD5228">
        <v>3.1382800000000002E-2</v>
      </c>
      <c r="AE5228">
        <v>-6.4084600000000005E-2</v>
      </c>
      <c r="AF5228">
        <v>-4.1538600000000002E-2</v>
      </c>
      <c r="AG5228">
        <v>-2.5923399999999999E-2</v>
      </c>
      <c r="AH5228">
        <v>-1.0308100000000001E-2</v>
      </c>
      <c r="AI5228">
        <v>1.22378E-2</v>
      </c>
      <c r="AJ5228">
        <v>-1.2498799999999999E-2</v>
      </c>
      <c r="AK5228">
        <v>1.12628E-2</v>
      </c>
      <c r="AL5228">
        <v>2.7719899999999999E-2</v>
      </c>
      <c r="AM5228">
        <v>4.4177099999999997E-2</v>
      </c>
      <c r="AN5228">
        <v>6.7938600000000002E-2</v>
      </c>
    </row>
    <row r="5229" spans="1:40" x14ac:dyDescent="0.25">
      <c r="A5229" t="s">
        <v>64</v>
      </c>
      <c r="B5229">
        <v>30</v>
      </c>
      <c r="C5229" s="3">
        <v>41775</v>
      </c>
      <c r="D5229" t="s">
        <v>66</v>
      </c>
      <c r="E5229" s="2">
        <v>24</v>
      </c>
      <c r="F5229" t="str">
        <f t="shared" si="81"/>
        <v>Non-Residential|30|41775|Per Device|24</v>
      </c>
      <c r="I5229">
        <v>1.4177405000000001</v>
      </c>
      <c r="K5229">
        <v>2.3637757000000001</v>
      </c>
      <c r="L5229">
        <v>720</v>
      </c>
      <c r="O5229">
        <v>1.6378998</v>
      </c>
      <c r="P5229">
        <v>64.070556999999994</v>
      </c>
      <c r="Q5229">
        <v>3.6178199000000002</v>
      </c>
      <c r="R5229">
        <v>725</v>
      </c>
      <c r="S5229">
        <v>13</v>
      </c>
      <c r="T5229">
        <v>16</v>
      </c>
      <c r="U5229">
        <v>1.1846920000000001</v>
      </c>
      <c r="V5229">
        <v>1.679586</v>
      </c>
      <c r="W5229">
        <v>1336</v>
      </c>
      <c r="X5229">
        <v>-0.2201593</v>
      </c>
      <c r="Y5229">
        <v>4.1686300000000003E-2</v>
      </c>
      <c r="Z5229">
        <v>8.8092699999999996E-2</v>
      </c>
      <c r="AA5229">
        <v>0.1343625</v>
      </c>
      <c r="AB5229">
        <v>0.10436280000000001</v>
      </c>
      <c r="AC5229">
        <v>0.16066610000000001</v>
      </c>
      <c r="AD5229">
        <v>0.1701319</v>
      </c>
      <c r="AE5229">
        <v>-0.42606119999999997</v>
      </c>
      <c r="AF5229">
        <v>-0.30441269999999998</v>
      </c>
      <c r="AG5229">
        <v>-0.2201593</v>
      </c>
      <c r="AH5229">
        <v>-0.1359059</v>
      </c>
      <c r="AI5229">
        <v>-1.42574E-2</v>
      </c>
      <c r="AJ5229">
        <v>-0.17634649999999999</v>
      </c>
      <c r="AK5229">
        <v>-4.7530999999999997E-2</v>
      </c>
      <c r="AL5229">
        <v>4.1686300000000003E-2</v>
      </c>
      <c r="AM5229">
        <v>0.13090350000000001</v>
      </c>
      <c r="AN5229">
        <v>0.25971899999999998</v>
      </c>
    </row>
    <row r="5230" spans="1:40" x14ac:dyDescent="0.25">
      <c r="A5230" t="s">
        <v>64</v>
      </c>
      <c r="B5230">
        <v>30</v>
      </c>
      <c r="C5230" s="3">
        <v>41775</v>
      </c>
      <c r="D5230" t="s">
        <v>68</v>
      </c>
      <c r="E5230" s="2">
        <v>24</v>
      </c>
      <c r="F5230" t="str">
        <f t="shared" si="81"/>
        <v>Non-Residential|30|41775|Per Ton|24</v>
      </c>
      <c r="I5230">
        <v>0.36488173000000002</v>
      </c>
      <c r="K5230">
        <v>0.60836137999999995</v>
      </c>
      <c r="L5230">
        <v>720</v>
      </c>
      <c r="O5230">
        <v>0.42154380000000002</v>
      </c>
      <c r="P5230">
        <v>64.070556999999994</v>
      </c>
      <c r="Q5230">
        <v>0.93111284000000005</v>
      </c>
      <c r="R5230">
        <v>725</v>
      </c>
      <c r="S5230">
        <v>13</v>
      </c>
      <c r="T5230">
        <v>16</v>
      </c>
      <c r="U5230">
        <v>1.1846920000000001</v>
      </c>
      <c r="V5230">
        <v>0.4322725</v>
      </c>
      <c r="W5230">
        <v>1336</v>
      </c>
      <c r="X5230">
        <v>-5.66621E-2</v>
      </c>
      <c r="Y5230">
        <v>1.0728700000000001E-2</v>
      </c>
      <c r="Z5230">
        <v>2.2672299999999999E-2</v>
      </c>
      <c r="AA5230">
        <v>3.4580699999999999E-2</v>
      </c>
      <c r="AB5230">
        <v>2.68597E-2</v>
      </c>
      <c r="AC5230">
        <v>4.1350400000000002E-2</v>
      </c>
      <c r="AD5230">
        <v>4.3786600000000002E-2</v>
      </c>
      <c r="AE5230">
        <v>-0.10965469999999999</v>
      </c>
      <c r="AF5230">
        <v>-7.8346200000000005E-2</v>
      </c>
      <c r="AG5230">
        <v>-5.66621E-2</v>
      </c>
      <c r="AH5230">
        <v>-3.4977899999999999E-2</v>
      </c>
      <c r="AI5230">
        <v>-3.6694000000000002E-3</v>
      </c>
      <c r="AJ5230">
        <v>-4.5386000000000003E-2</v>
      </c>
      <c r="AK5230">
        <v>-1.2233000000000001E-2</v>
      </c>
      <c r="AL5230">
        <v>1.0728700000000001E-2</v>
      </c>
      <c r="AM5230">
        <v>3.3690400000000002E-2</v>
      </c>
      <c r="AN5230">
        <v>6.68435E-2</v>
      </c>
    </row>
    <row r="5231" spans="1:40" x14ac:dyDescent="0.25">
      <c r="A5231" t="s">
        <v>64</v>
      </c>
      <c r="B5231">
        <v>50</v>
      </c>
      <c r="C5231" s="3">
        <v>41775</v>
      </c>
      <c r="D5231" t="s">
        <v>66</v>
      </c>
      <c r="E5231" s="2">
        <v>24</v>
      </c>
      <c r="F5231" t="str">
        <f t="shared" si="81"/>
        <v>Non-Residential|50|41775|Per Device|24</v>
      </c>
      <c r="I5231">
        <v>1.4910114999999999</v>
      </c>
      <c r="K5231">
        <v>2.7783066000000001</v>
      </c>
      <c r="L5231">
        <v>715</v>
      </c>
      <c r="O5231">
        <v>1.5288611999999999</v>
      </c>
      <c r="P5231">
        <v>64.370773</v>
      </c>
      <c r="Q5231">
        <v>3.3665332000000001</v>
      </c>
      <c r="R5231">
        <v>715</v>
      </c>
      <c r="S5231">
        <v>13</v>
      </c>
      <c r="T5231">
        <v>16</v>
      </c>
      <c r="U5231">
        <v>1.119702</v>
      </c>
      <c r="V5231">
        <v>1.669489</v>
      </c>
      <c r="W5231">
        <v>3327</v>
      </c>
      <c r="X5231">
        <v>-3.78497E-2</v>
      </c>
      <c r="Y5231">
        <v>0.1406279</v>
      </c>
      <c r="Z5231">
        <v>0.1039028</v>
      </c>
      <c r="AA5231">
        <v>0.12590119999999999</v>
      </c>
      <c r="AB5231">
        <v>0.1163402</v>
      </c>
      <c r="AC5231">
        <v>0.16323879999999999</v>
      </c>
      <c r="AD5231">
        <v>0.17142389999999999</v>
      </c>
      <c r="AE5231">
        <v>-0.24704860000000001</v>
      </c>
      <c r="AF5231">
        <v>-0.1234522</v>
      </c>
      <c r="AG5231">
        <v>-3.78497E-2</v>
      </c>
      <c r="AH5231">
        <v>4.7752799999999998E-2</v>
      </c>
      <c r="AI5231">
        <v>0.17134920000000001</v>
      </c>
      <c r="AJ5231">
        <v>-7.9060699999999998E-2</v>
      </c>
      <c r="AK5231">
        <v>5.0733100000000003E-2</v>
      </c>
      <c r="AL5231">
        <v>0.1406279</v>
      </c>
      <c r="AM5231">
        <v>0.2305227</v>
      </c>
      <c r="AN5231">
        <v>0.36031649999999998</v>
      </c>
    </row>
    <row r="5232" spans="1:40" x14ac:dyDescent="0.25">
      <c r="A5232" t="s">
        <v>64</v>
      </c>
      <c r="B5232">
        <v>50</v>
      </c>
      <c r="C5232" s="3">
        <v>41775</v>
      </c>
      <c r="D5232" t="s">
        <v>68</v>
      </c>
      <c r="E5232" s="2">
        <v>24</v>
      </c>
      <c r="F5232" t="str">
        <f t="shared" si="81"/>
        <v>Non-Residential|50|41775|Per Ton|24</v>
      </c>
      <c r="I5232">
        <v>0.38444739999999999</v>
      </c>
      <c r="K5232">
        <v>0.71636785000000003</v>
      </c>
      <c r="L5232">
        <v>715</v>
      </c>
      <c r="O5232">
        <v>0.39420669000000003</v>
      </c>
      <c r="P5232">
        <v>64.370773</v>
      </c>
      <c r="Q5232">
        <v>0.86803817000000005</v>
      </c>
      <c r="R5232">
        <v>715</v>
      </c>
      <c r="S5232">
        <v>13</v>
      </c>
      <c r="T5232">
        <v>16</v>
      </c>
      <c r="U5232">
        <v>1.119702</v>
      </c>
      <c r="V5232">
        <v>0.43046669999999998</v>
      </c>
      <c r="W5232">
        <v>3327</v>
      </c>
      <c r="X5232">
        <v>-9.7593000000000003E-3</v>
      </c>
      <c r="Y5232">
        <v>3.6260000000000001E-2</v>
      </c>
      <c r="Z5232">
        <v>2.6790600000000001E-2</v>
      </c>
      <c r="AA5232">
        <v>3.24628E-2</v>
      </c>
      <c r="AB5232">
        <v>2.99975E-2</v>
      </c>
      <c r="AC5232">
        <v>4.2090000000000002E-2</v>
      </c>
      <c r="AD5232">
        <v>4.4200499999999997E-2</v>
      </c>
      <c r="AE5232">
        <v>-6.3699800000000001E-2</v>
      </c>
      <c r="AF5232">
        <v>-3.18313E-2</v>
      </c>
      <c r="AG5232">
        <v>-9.7593000000000003E-3</v>
      </c>
      <c r="AH5232">
        <v>1.2312699999999999E-2</v>
      </c>
      <c r="AI5232">
        <v>4.41813E-2</v>
      </c>
      <c r="AJ5232">
        <v>-2.0385299999999999E-2</v>
      </c>
      <c r="AK5232">
        <v>1.3081199999999999E-2</v>
      </c>
      <c r="AL5232">
        <v>3.6260000000000001E-2</v>
      </c>
      <c r="AM5232">
        <v>5.9438699999999997E-2</v>
      </c>
      <c r="AN5232">
        <v>9.2905199999999993E-2</v>
      </c>
    </row>
    <row r="5233" spans="1:40" x14ac:dyDescent="0.25">
      <c r="A5233" t="s">
        <v>65</v>
      </c>
      <c r="B5233" t="s">
        <v>24</v>
      </c>
      <c r="C5233" s="3">
        <v>41775</v>
      </c>
      <c r="D5233" t="s">
        <v>66</v>
      </c>
      <c r="E5233" s="2">
        <v>24</v>
      </c>
      <c r="F5233" t="str">
        <f t="shared" si="81"/>
        <v>Residential|All|41775|Per Device|24</v>
      </c>
      <c r="I5233">
        <v>0.84208958</v>
      </c>
      <c r="K5233">
        <v>0.80641468999999999</v>
      </c>
      <c r="L5233">
        <v>1388</v>
      </c>
      <c r="O5233">
        <v>0.90538814999999995</v>
      </c>
      <c r="P5233">
        <v>63.492320999999997</v>
      </c>
      <c r="Q5233">
        <v>0.85796039000000002</v>
      </c>
      <c r="R5233">
        <v>1341</v>
      </c>
      <c r="S5233">
        <v>13</v>
      </c>
      <c r="T5233">
        <v>16</v>
      </c>
      <c r="U5233">
        <v>1.0832059999999999</v>
      </c>
      <c r="V5233">
        <v>0.91215650000000004</v>
      </c>
      <c r="W5233">
        <v>22395</v>
      </c>
      <c r="X5233">
        <v>-6.3298599999999997E-2</v>
      </c>
      <c r="Y5233">
        <v>6.7682999999999997E-3</v>
      </c>
      <c r="Z5233">
        <v>2.1645299999999999E-2</v>
      </c>
      <c r="AA5233">
        <v>2.3428999999999998E-2</v>
      </c>
      <c r="AB5233">
        <v>2.34463E-2</v>
      </c>
      <c r="AC5233">
        <v>3.1897300000000003E-2</v>
      </c>
      <c r="AD5233">
        <v>3.3145800000000003E-2</v>
      </c>
      <c r="AE5233">
        <v>-0.10417659999999999</v>
      </c>
      <c r="AF5233">
        <v>-8.0025499999999999E-2</v>
      </c>
      <c r="AG5233">
        <v>-6.3298599999999997E-2</v>
      </c>
      <c r="AH5233">
        <v>-4.6571599999999998E-2</v>
      </c>
      <c r="AI5233">
        <v>-2.2420599999999999E-2</v>
      </c>
      <c r="AJ5233">
        <v>-3.57098E-2</v>
      </c>
      <c r="AK5233">
        <v>-1.06134E-2</v>
      </c>
      <c r="AL5233">
        <v>6.7682999999999997E-3</v>
      </c>
      <c r="AM5233">
        <v>2.4150000000000001E-2</v>
      </c>
      <c r="AN5233">
        <v>4.9246400000000003E-2</v>
      </c>
    </row>
    <row r="5234" spans="1:40" x14ac:dyDescent="0.25">
      <c r="A5234" t="s">
        <v>65</v>
      </c>
      <c r="B5234" t="s">
        <v>24</v>
      </c>
      <c r="C5234" s="3">
        <v>41775</v>
      </c>
      <c r="D5234" t="s">
        <v>68</v>
      </c>
      <c r="E5234" s="2">
        <v>24</v>
      </c>
      <c r="F5234" t="str">
        <f t="shared" si="81"/>
        <v>Residential|All|41775|Per Ton|24</v>
      </c>
      <c r="I5234">
        <v>0.23587045000000001</v>
      </c>
      <c r="K5234">
        <v>0.22587786000000001</v>
      </c>
      <c r="L5234">
        <v>1388</v>
      </c>
      <c r="O5234">
        <v>0.25360047000000002</v>
      </c>
      <c r="P5234">
        <v>63.492320999999997</v>
      </c>
      <c r="Q5234">
        <v>0.24031588000000001</v>
      </c>
      <c r="R5234">
        <v>1341</v>
      </c>
      <c r="S5234">
        <v>13</v>
      </c>
      <c r="T5234">
        <v>16</v>
      </c>
      <c r="U5234">
        <v>1.0832059999999999</v>
      </c>
      <c r="V5234">
        <v>0.25549630000000001</v>
      </c>
      <c r="W5234">
        <v>22395</v>
      </c>
      <c r="X5234">
        <v>-1.7729999999999999E-2</v>
      </c>
      <c r="Y5234">
        <v>1.8958E-3</v>
      </c>
      <c r="Z5234">
        <v>6.0629000000000004E-3</v>
      </c>
      <c r="AA5234">
        <v>6.5624999999999998E-3</v>
      </c>
      <c r="AB5234">
        <v>6.5672999999999999E-3</v>
      </c>
      <c r="AC5234">
        <v>8.9344999999999997E-3</v>
      </c>
      <c r="AD5234">
        <v>9.2841999999999994E-3</v>
      </c>
      <c r="AE5234">
        <v>-2.9180000000000001E-2</v>
      </c>
      <c r="AF5234">
        <v>-2.2415299999999999E-2</v>
      </c>
      <c r="AG5234">
        <v>-1.7729999999999999E-2</v>
      </c>
      <c r="AH5234">
        <v>-1.30448E-2</v>
      </c>
      <c r="AI5234">
        <v>-6.28E-3</v>
      </c>
      <c r="AJ5234">
        <v>-1.00023E-2</v>
      </c>
      <c r="AK5234">
        <v>-2.9727999999999998E-3</v>
      </c>
      <c r="AL5234">
        <v>1.8958E-3</v>
      </c>
      <c r="AM5234">
        <v>6.7644999999999997E-3</v>
      </c>
      <c r="AN5234">
        <v>1.3794000000000001E-2</v>
      </c>
    </row>
    <row r="5235" spans="1:40" x14ac:dyDescent="0.25">
      <c r="A5235" t="s">
        <v>65</v>
      </c>
      <c r="B5235">
        <v>50</v>
      </c>
      <c r="C5235" s="3">
        <v>41775</v>
      </c>
      <c r="D5235" t="s">
        <v>66</v>
      </c>
      <c r="E5235" s="2">
        <v>24</v>
      </c>
      <c r="F5235" t="str">
        <f t="shared" si="81"/>
        <v>Residential|50|41775|Per Device|24</v>
      </c>
      <c r="I5235">
        <v>0.90964065000000005</v>
      </c>
      <c r="K5235">
        <v>0.82887383999999997</v>
      </c>
      <c r="L5235">
        <v>707</v>
      </c>
      <c r="O5235">
        <v>0.99293098999999996</v>
      </c>
      <c r="P5235">
        <v>63.504970999999998</v>
      </c>
      <c r="Q5235">
        <v>0.94240299000000005</v>
      </c>
      <c r="R5235">
        <v>679</v>
      </c>
      <c r="S5235">
        <v>13</v>
      </c>
      <c r="T5235">
        <v>16</v>
      </c>
      <c r="U5235">
        <v>1.0626960000000001</v>
      </c>
      <c r="V5235">
        <v>0.96667190000000003</v>
      </c>
      <c r="W5235">
        <v>11772</v>
      </c>
      <c r="X5235">
        <v>-8.3290299999999998E-2</v>
      </c>
      <c r="Y5235">
        <v>-2.6259000000000001E-2</v>
      </c>
      <c r="Z5235">
        <v>3.1172999999999999E-2</v>
      </c>
      <c r="AA5235">
        <v>3.61661E-2</v>
      </c>
      <c r="AB5235">
        <v>3.3127400000000001E-2</v>
      </c>
      <c r="AC5235">
        <v>4.7746700000000003E-2</v>
      </c>
      <c r="AD5235">
        <v>4.9044999999999998E-2</v>
      </c>
      <c r="AE5235">
        <v>-0.1444802</v>
      </c>
      <c r="AF5235">
        <v>-0.1083287</v>
      </c>
      <c r="AG5235">
        <v>-8.3290299999999998E-2</v>
      </c>
      <c r="AH5235">
        <v>-5.8251999999999998E-2</v>
      </c>
      <c r="AI5235">
        <v>-2.2100499999999999E-2</v>
      </c>
      <c r="AJ5235">
        <v>-8.9112800000000006E-2</v>
      </c>
      <c r="AK5235">
        <v>-5.1978299999999998E-2</v>
      </c>
      <c r="AL5235">
        <v>-2.6259000000000001E-2</v>
      </c>
      <c r="AM5235">
        <v>-5.398E-4</v>
      </c>
      <c r="AN5235">
        <v>3.6594700000000001E-2</v>
      </c>
    </row>
    <row r="5236" spans="1:40" x14ac:dyDescent="0.25">
      <c r="A5236" t="s">
        <v>65</v>
      </c>
      <c r="B5236">
        <v>50</v>
      </c>
      <c r="C5236" s="3">
        <v>41775</v>
      </c>
      <c r="D5236" t="s">
        <v>68</v>
      </c>
      <c r="E5236" s="2">
        <v>24</v>
      </c>
      <c r="F5236" t="str">
        <f t="shared" si="81"/>
        <v>Residential|50|41775|Per Ton|24</v>
      </c>
      <c r="I5236">
        <v>0.25887752000000003</v>
      </c>
      <c r="K5236">
        <v>0.23589183</v>
      </c>
      <c r="L5236">
        <v>707</v>
      </c>
      <c r="O5236">
        <v>0.28258137999999999</v>
      </c>
      <c r="P5236">
        <v>63.504970999999998</v>
      </c>
      <c r="Q5236">
        <v>0.26820145000000001</v>
      </c>
      <c r="R5236">
        <v>679</v>
      </c>
      <c r="S5236">
        <v>13</v>
      </c>
      <c r="T5236">
        <v>16</v>
      </c>
      <c r="U5236">
        <v>1.0626960000000001</v>
      </c>
      <c r="V5236">
        <v>0.27510820000000002</v>
      </c>
      <c r="W5236">
        <v>11772</v>
      </c>
      <c r="X5236">
        <v>-2.37039E-2</v>
      </c>
      <c r="Y5236">
        <v>-7.4732000000000002E-3</v>
      </c>
      <c r="Z5236">
        <v>8.8716000000000003E-3</v>
      </c>
      <c r="AA5236">
        <v>1.0292600000000001E-2</v>
      </c>
      <c r="AB5236">
        <v>9.4278000000000001E-3</v>
      </c>
      <c r="AC5236">
        <v>1.35884E-2</v>
      </c>
      <c r="AD5236">
        <v>1.3957900000000001E-2</v>
      </c>
      <c r="AE5236">
        <v>-4.1118099999999998E-2</v>
      </c>
      <c r="AF5236">
        <v>-3.0829599999999999E-2</v>
      </c>
      <c r="AG5236">
        <v>-2.37039E-2</v>
      </c>
      <c r="AH5236">
        <v>-1.6578099999999998E-2</v>
      </c>
      <c r="AI5236">
        <v>-6.2896999999999996E-3</v>
      </c>
      <c r="AJ5236">
        <v>-2.5360899999999999E-2</v>
      </c>
      <c r="AK5236">
        <v>-1.4792700000000001E-2</v>
      </c>
      <c r="AL5236">
        <v>-7.4732000000000002E-3</v>
      </c>
      <c r="AM5236">
        <v>-1.5359999999999999E-4</v>
      </c>
      <c r="AN5236">
        <v>1.04146E-2</v>
      </c>
    </row>
    <row r="5237" spans="1:40" x14ac:dyDescent="0.25">
      <c r="A5237" t="s">
        <v>65</v>
      </c>
      <c r="B5237">
        <v>100</v>
      </c>
      <c r="C5237" s="3">
        <v>41775</v>
      </c>
      <c r="D5237" t="s">
        <v>66</v>
      </c>
      <c r="E5237" s="2">
        <v>24</v>
      </c>
      <c r="F5237" t="str">
        <f t="shared" si="81"/>
        <v>Residential|100|41775|Per Device|24</v>
      </c>
      <c r="I5237">
        <v>0.76952324999999999</v>
      </c>
      <c r="K5237">
        <v>0.78051060999999999</v>
      </c>
      <c r="L5237">
        <v>681</v>
      </c>
      <c r="O5237">
        <v>0.81211345999999995</v>
      </c>
      <c r="P5237">
        <v>63.478008000000003</v>
      </c>
      <c r="Q5237">
        <v>0.75756478000000005</v>
      </c>
      <c r="R5237">
        <v>662</v>
      </c>
      <c r="S5237">
        <v>13</v>
      </c>
      <c r="T5237">
        <v>16</v>
      </c>
      <c r="U5237">
        <v>1.110833</v>
      </c>
      <c r="V5237">
        <v>0.85481149999999995</v>
      </c>
      <c r="W5237">
        <v>10623</v>
      </c>
      <c r="X5237">
        <v>-4.2590200000000002E-2</v>
      </c>
      <c r="Y5237">
        <v>4.2698100000000003E-2</v>
      </c>
      <c r="Z5237">
        <v>2.99092E-2</v>
      </c>
      <c r="AA5237">
        <v>2.94436E-2</v>
      </c>
      <c r="AB5237">
        <v>3.3224099999999999E-2</v>
      </c>
      <c r="AC5237">
        <v>4.1970100000000003E-2</v>
      </c>
      <c r="AD5237">
        <v>4.4393299999999997E-2</v>
      </c>
      <c r="AE5237">
        <v>-9.6377000000000004E-2</v>
      </c>
      <c r="AF5237">
        <v>-6.4599299999999998E-2</v>
      </c>
      <c r="AG5237">
        <v>-4.2590200000000002E-2</v>
      </c>
      <c r="AH5237">
        <v>-2.0581100000000001E-2</v>
      </c>
      <c r="AI5237">
        <v>1.1196599999999999E-2</v>
      </c>
      <c r="AJ5237">
        <v>-1.41943E-2</v>
      </c>
      <c r="AK5237">
        <v>1.94182E-2</v>
      </c>
      <c r="AL5237">
        <v>4.2698100000000003E-2</v>
      </c>
      <c r="AM5237">
        <v>6.5977999999999995E-2</v>
      </c>
      <c r="AN5237">
        <v>9.9590499999999998E-2</v>
      </c>
    </row>
    <row r="5238" spans="1:40" x14ac:dyDescent="0.25">
      <c r="A5238" t="s">
        <v>65</v>
      </c>
      <c r="B5238">
        <v>100</v>
      </c>
      <c r="C5238" s="3">
        <v>41775</v>
      </c>
      <c r="D5238" t="s">
        <v>68</v>
      </c>
      <c r="E5238" s="2">
        <v>24</v>
      </c>
      <c r="F5238" t="str">
        <f t="shared" si="81"/>
        <v>Residential|100|41775|Per Ton|24</v>
      </c>
      <c r="I5238">
        <v>0.21203209000000001</v>
      </c>
      <c r="K5238">
        <v>0.21505951000000001</v>
      </c>
      <c r="L5238">
        <v>681</v>
      </c>
      <c r="O5238">
        <v>0.22376726</v>
      </c>
      <c r="P5238">
        <v>63.478008000000003</v>
      </c>
      <c r="Q5238">
        <v>0.20873708999999999</v>
      </c>
      <c r="R5238">
        <v>662</v>
      </c>
      <c r="S5238">
        <v>13</v>
      </c>
      <c r="T5238">
        <v>16</v>
      </c>
      <c r="U5238">
        <v>1.110833</v>
      </c>
      <c r="V5238">
        <v>0.2355322</v>
      </c>
      <c r="W5238">
        <v>10623</v>
      </c>
      <c r="X5238">
        <v>-1.1735199999999999E-2</v>
      </c>
      <c r="Y5238">
        <v>1.17649E-2</v>
      </c>
      <c r="Z5238">
        <v>8.2410999999999995E-3</v>
      </c>
      <c r="AA5238">
        <v>8.1127999999999999E-3</v>
      </c>
      <c r="AB5238">
        <v>9.1544999999999994E-3</v>
      </c>
      <c r="AC5238">
        <v>1.15643E-2</v>
      </c>
      <c r="AD5238">
        <v>1.2232E-2</v>
      </c>
      <c r="AE5238">
        <v>-2.65554E-2</v>
      </c>
      <c r="AF5238">
        <v>-1.7799499999999999E-2</v>
      </c>
      <c r="AG5238">
        <v>-1.1735199999999999E-2</v>
      </c>
      <c r="AH5238">
        <v>-5.6708000000000001E-3</v>
      </c>
      <c r="AI5238">
        <v>3.0850999999999999E-3</v>
      </c>
      <c r="AJ5238">
        <v>-3.9110000000000004E-3</v>
      </c>
      <c r="AK5238">
        <v>5.3503999999999999E-3</v>
      </c>
      <c r="AL5238">
        <v>1.17649E-2</v>
      </c>
      <c r="AM5238">
        <v>1.8179399999999998E-2</v>
      </c>
      <c r="AN5238">
        <v>2.7440800000000001E-2</v>
      </c>
    </row>
    <row r="5239" spans="1:40" x14ac:dyDescent="0.25">
      <c r="A5239" t="s">
        <v>24</v>
      </c>
      <c r="B5239" t="s">
        <v>24</v>
      </c>
      <c r="C5239" s="3">
        <v>41775</v>
      </c>
      <c r="D5239" t="s">
        <v>66</v>
      </c>
      <c r="E5239" s="2">
        <v>100</v>
      </c>
      <c r="F5239" t="str">
        <f t="shared" si="81"/>
        <v>All|All|41775|Per Device|100</v>
      </c>
      <c r="I5239">
        <v>1.8637227000000001</v>
      </c>
      <c r="K5239">
        <v>4.1006209</v>
      </c>
      <c r="L5239">
        <v>11292</v>
      </c>
      <c r="O5239">
        <v>1.8525046000000001</v>
      </c>
      <c r="P5239">
        <v>92.408585000000002</v>
      </c>
      <c r="Q5239">
        <v>5.1601990000000004</v>
      </c>
      <c r="R5239">
        <v>11124</v>
      </c>
      <c r="S5239">
        <v>13</v>
      </c>
      <c r="T5239">
        <v>16</v>
      </c>
      <c r="U5239">
        <v>1.134309</v>
      </c>
      <c r="V5239">
        <v>2.1140379999999999</v>
      </c>
      <c r="W5239">
        <v>27058</v>
      </c>
      <c r="X5239">
        <v>1.12181E-2</v>
      </c>
      <c r="Y5239">
        <v>0.26153310000000002</v>
      </c>
      <c r="Z5239">
        <v>3.8589100000000001E-2</v>
      </c>
      <c r="AA5239">
        <v>4.89256E-2</v>
      </c>
      <c r="AB5239">
        <v>4.3771900000000002E-2</v>
      </c>
      <c r="AC5239">
        <v>6.2312300000000001E-2</v>
      </c>
      <c r="AD5239">
        <v>6.5648300000000007E-2</v>
      </c>
      <c r="AE5239">
        <v>-6.8638400000000002E-2</v>
      </c>
      <c r="AF5239">
        <v>-2.1458499999999998E-2</v>
      </c>
      <c r="AG5239">
        <v>1.12181E-2</v>
      </c>
      <c r="AH5239">
        <v>4.3894700000000002E-2</v>
      </c>
      <c r="AI5239">
        <v>9.1074600000000006E-2</v>
      </c>
      <c r="AJ5239">
        <v>0.17740149999999999</v>
      </c>
      <c r="AK5239">
        <v>0.22710720000000001</v>
      </c>
      <c r="AL5239">
        <v>0.26153310000000002</v>
      </c>
      <c r="AM5239">
        <v>0.29595909999999997</v>
      </c>
      <c r="AN5239">
        <v>0.34566479999999999</v>
      </c>
    </row>
    <row r="5240" spans="1:40" x14ac:dyDescent="0.25">
      <c r="A5240" t="s">
        <v>24</v>
      </c>
      <c r="B5240" t="s">
        <v>24</v>
      </c>
      <c r="C5240" s="3">
        <v>41775</v>
      </c>
      <c r="D5240" t="s">
        <v>68</v>
      </c>
      <c r="E5240" s="2">
        <v>100</v>
      </c>
      <c r="F5240" t="str">
        <f t="shared" si="81"/>
        <v>All|All|41775|Per Ton|100</v>
      </c>
      <c r="I5240">
        <v>0.50907500000000006</v>
      </c>
      <c r="K5240">
        <v>1.1200827</v>
      </c>
      <c r="L5240">
        <v>11292</v>
      </c>
      <c r="O5240">
        <v>0.50601077999999999</v>
      </c>
      <c r="P5240">
        <v>92.408585000000002</v>
      </c>
      <c r="Q5240">
        <v>1.4095059999999999</v>
      </c>
      <c r="R5240">
        <v>11124</v>
      </c>
      <c r="S5240">
        <v>13</v>
      </c>
      <c r="T5240">
        <v>16</v>
      </c>
      <c r="U5240">
        <v>1.134309</v>
      </c>
      <c r="V5240">
        <v>0.57744839999999997</v>
      </c>
      <c r="W5240">
        <v>27058</v>
      </c>
      <c r="X5240">
        <v>3.0642E-3</v>
      </c>
      <c r="Y5240">
        <v>7.1437600000000004E-2</v>
      </c>
      <c r="Z5240">
        <v>1.0540600000000001E-2</v>
      </c>
      <c r="AA5240">
        <v>1.3363999999999999E-2</v>
      </c>
      <c r="AB5240">
        <v>1.19563E-2</v>
      </c>
      <c r="AC5240">
        <v>1.70206E-2</v>
      </c>
      <c r="AD5240">
        <v>1.7931800000000001E-2</v>
      </c>
      <c r="AE5240">
        <v>-1.8748500000000001E-2</v>
      </c>
      <c r="AF5240">
        <v>-5.8614000000000001E-3</v>
      </c>
      <c r="AG5240">
        <v>3.0642E-3</v>
      </c>
      <c r="AH5240">
        <v>1.19898E-2</v>
      </c>
      <c r="AI5240">
        <v>2.4877E-2</v>
      </c>
      <c r="AJ5240">
        <v>4.8457100000000003E-2</v>
      </c>
      <c r="AK5240">
        <v>6.2034199999999998E-2</v>
      </c>
      <c r="AL5240">
        <v>7.1437600000000004E-2</v>
      </c>
      <c r="AM5240">
        <v>8.0841099999999999E-2</v>
      </c>
      <c r="AN5240">
        <v>9.4418199999999994E-2</v>
      </c>
    </row>
    <row r="5241" spans="1:40" x14ac:dyDescent="0.25">
      <c r="A5241" t="s">
        <v>64</v>
      </c>
      <c r="B5241" t="s">
        <v>24</v>
      </c>
      <c r="C5241" s="3">
        <v>41775</v>
      </c>
      <c r="D5241" t="s">
        <v>66</v>
      </c>
      <c r="E5241" s="2">
        <v>100</v>
      </c>
      <c r="F5241" t="str">
        <f t="shared" si="81"/>
        <v>Non-Residential|All|41775|Per Device|100</v>
      </c>
      <c r="I5241">
        <v>3.4945179999999998</v>
      </c>
      <c r="K5241">
        <v>5.1122842000000004</v>
      </c>
      <c r="L5241">
        <v>5740</v>
      </c>
      <c r="O5241">
        <v>3.6602709999999998</v>
      </c>
      <c r="P5241">
        <v>91.075644999999994</v>
      </c>
      <c r="Q5241">
        <v>6.7254297000000003</v>
      </c>
      <c r="R5241">
        <v>5760</v>
      </c>
      <c r="S5241">
        <v>13</v>
      </c>
      <c r="T5241">
        <v>16</v>
      </c>
      <c r="U5241">
        <v>1.1416649999999999</v>
      </c>
      <c r="V5241">
        <v>3.9895700000000001</v>
      </c>
      <c r="W5241">
        <v>4663</v>
      </c>
      <c r="X5241">
        <v>-0.16575309999999999</v>
      </c>
      <c r="Y5241">
        <v>0.3292986</v>
      </c>
      <c r="Z5241">
        <v>6.7477499999999996E-2</v>
      </c>
      <c r="AA5241">
        <v>8.8615299999999994E-2</v>
      </c>
      <c r="AB5241">
        <v>7.70367E-2</v>
      </c>
      <c r="AC5241">
        <v>0.1113817</v>
      </c>
      <c r="AD5241">
        <v>0.1174195</v>
      </c>
      <c r="AE5241">
        <v>-0.3084945</v>
      </c>
      <c r="AF5241">
        <v>-0.22416169999999999</v>
      </c>
      <c r="AG5241">
        <v>-0.16575309999999999</v>
      </c>
      <c r="AH5241">
        <v>-0.10734440000000001</v>
      </c>
      <c r="AI5241">
        <v>-2.30116E-2</v>
      </c>
      <c r="AJ5241">
        <v>0.17881949999999999</v>
      </c>
      <c r="AK5241">
        <v>0.26772380000000001</v>
      </c>
      <c r="AL5241">
        <v>0.3292986</v>
      </c>
      <c r="AM5241">
        <v>0.39087349999999998</v>
      </c>
      <c r="AN5241">
        <v>0.47977779999999998</v>
      </c>
    </row>
    <row r="5242" spans="1:40" x14ac:dyDescent="0.25">
      <c r="A5242" t="s">
        <v>64</v>
      </c>
      <c r="B5242" t="s">
        <v>24</v>
      </c>
      <c r="C5242" s="3">
        <v>41775</v>
      </c>
      <c r="D5242" t="s">
        <v>68</v>
      </c>
      <c r="E5242" s="2">
        <v>100</v>
      </c>
      <c r="F5242" t="str">
        <f t="shared" si="81"/>
        <v>Non-Residential|All|41775|Per Ton|100</v>
      </c>
      <c r="I5242">
        <v>0.90049283999999996</v>
      </c>
      <c r="K5242">
        <v>1.3173706000000001</v>
      </c>
      <c r="L5242">
        <v>5740</v>
      </c>
      <c r="O5242">
        <v>0.94320530000000002</v>
      </c>
      <c r="P5242">
        <v>91.075644999999994</v>
      </c>
      <c r="Q5242">
        <v>1.7330577</v>
      </c>
      <c r="R5242">
        <v>5760</v>
      </c>
      <c r="S5242">
        <v>13</v>
      </c>
      <c r="T5242">
        <v>16</v>
      </c>
      <c r="U5242">
        <v>1.1416649999999999</v>
      </c>
      <c r="V5242">
        <v>1.0280609999999999</v>
      </c>
      <c r="W5242">
        <v>4663</v>
      </c>
      <c r="X5242">
        <v>-4.27125E-2</v>
      </c>
      <c r="Y5242">
        <v>8.4856100000000004E-2</v>
      </c>
      <c r="Z5242">
        <v>1.73881E-2</v>
      </c>
      <c r="AA5242">
        <v>2.2835000000000001E-2</v>
      </c>
      <c r="AB5242">
        <v>1.9851400000000002E-2</v>
      </c>
      <c r="AC5242">
        <v>2.87017E-2</v>
      </c>
      <c r="AD5242">
        <v>3.02575E-2</v>
      </c>
      <c r="AE5242">
        <v>-7.9495099999999999E-2</v>
      </c>
      <c r="AF5242">
        <v>-5.7763599999999998E-2</v>
      </c>
      <c r="AG5242">
        <v>-4.27125E-2</v>
      </c>
      <c r="AH5242">
        <v>-2.76613E-2</v>
      </c>
      <c r="AI5242">
        <v>-5.9297999999999998E-3</v>
      </c>
      <c r="AJ5242">
        <v>4.6079500000000002E-2</v>
      </c>
      <c r="AK5242">
        <v>6.8988999999999995E-2</v>
      </c>
      <c r="AL5242">
        <v>8.4856100000000004E-2</v>
      </c>
      <c r="AM5242">
        <v>0.1007231</v>
      </c>
      <c r="AN5242">
        <v>0.1236326</v>
      </c>
    </row>
    <row r="5243" spans="1:40" x14ac:dyDescent="0.25">
      <c r="A5243" t="s">
        <v>64</v>
      </c>
      <c r="B5243">
        <v>30</v>
      </c>
      <c r="C5243" s="3">
        <v>41775</v>
      </c>
      <c r="D5243" t="s">
        <v>66</v>
      </c>
      <c r="E5243" s="2">
        <v>100</v>
      </c>
      <c r="F5243" t="str">
        <f t="shared" si="81"/>
        <v>Non-Residential|30|41775|Per Device|100</v>
      </c>
      <c r="I5243">
        <v>3.4206658999999999</v>
      </c>
      <c r="K5243">
        <v>4.6741402000000001</v>
      </c>
      <c r="L5243">
        <v>2880</v>
      </c>
      <c r="O5243">
        <v>3.8060196999999998</v>
      </c>
      <c r="P5243">
        <v>91.629562000000007</v>
      </c>
      <c r="Q5243">
        <v>7.0617033999999999</v>
      </c>
      <c r="R5243">
        <v>2900</v>
      </c>
      <c r="S5243">
        <v>13</v>
      </c>
      <c r="T5243">
        <v>16</v>
      </c>
      <c r="U5243">
        <v>1.1846920000000001</v>
      </c>
      <c r="V5243">
        <v>4.0524360000000001</v>
      </c>
      <c r="W5243">
        <v>1336</v>
      </c>
      <c r="X5243">
        <v>-0.38535380000000002</v>
      </c>
      <c r="Y5243" s="6">
        <v>0.2464162</v>
      </c>
      <c r="Z5243">
        <v>8.7097499999999994E-2</v>
      </c>
      <c r="AA5243">
        <v>0.13113250000000001</v>
      </c>
      <c r="AB5243">
        <v>0.1031837</v>
      </c>
      <c r="AC5243">
        <v>0.15742210000000001</v>
      </c>
      <c r="AD5243">
        <v>0.16686110000000001</v>
      </c>
      <c r="AE5243">
        <v>-0.58709829999999996</v>
      </c>
      <c r="AF5243">
        <v>-0.46790599999999999</v>
      </c>
      <c r="AG5243">
        <v>-0.38535380000000002</v>
      </c>
      <c r="AH5243">
        <v>-0.3028016</v>
      </c>
      <c r="AI5243">
        <v>-0.1836093</v>
      </c>
      <c r="AJ5243">
        <v>3.2575100000000003E-2</v>
      </c>
      <c r="AK5243">
        <v>0.1589141</v>
      </c>
      <c r="AL5243" s="6">
        <v>0.2464162</v>
      </c>
      <c r="AM5243">
        <v>0.3339182</v>
      </c>
      <c r="AN5243">
        <v>0.46025719999999998</v>
      </c>
    </row>
    <row r="5244" spans="1:40" x14ac:dyDescent="0.25">
      <c r="A5244" t="s">
        <v>64</v>
      </c>
      <c r="B5244">
        <v>30</v>
      </c>
      <c r="C5244" s="3">
        <v>41775</v>
      </c>
      <c r="D5244" t="s">
        <v>68</v>
      </c>
      <c r="E5244" s="2">
        <v>100</v>
      </c>
      <c r="F5244" t="str">
        <f t="shared" si="81"/>
        <v>Non-Residential|30|41775|Per Ton|100</v>
      </c>
      <c r="I5244">
        <v>0.88037162000000002</v>
      </c>
      <c r="K5244">
        <v>1.2029764000000001</v>
      </c>
      <c r="L5244">
        <v>2880</v>
      </c>
      <c r="O5244">
        <v>0.97954954999999999</v>
      </c>
      <c r="P5244">
        <v>91.629562000000007</v>
      </c>
      <c r="Q5244">
        <v>1.8174599</v>
      </c>
      <c r="R5244">
        <v>2900</v>
      </c>
      <c r="S5244">
        <v>13</v>
      </c>
      <c r="T5244">
        <v>16</v>
      </c>
      <c r="U5244">
        <v>1.1846920000000001</v>
      </c>
      <c r="V5244">
        <v>1.042969</v>
      </c>
      <c r="W5244">
        <v>1336</v>
      </c>
      <c r="X5244">
        <v>-9.9177899999999999E-2</v>
      </c>
      <c r="Y5244">
        <v>6.3419799999999998E-2</v>
      </c>
      <c r="Z5244">
        <v>2.2416100000000001E-2</v>
      </c>
      <c r="AA5244">
        <v>3.3749399999999999E-2</v>
      </c>
      <c r="AB5244">
        <v>2.6556199999999999E-2</v>
      </c>
      <c r="AC5244">
        <v>4.0515500000000003E-2</v>
      </c>
      <c r="AD5244">
        <v>4.2944799999999998E-2</v>
      </c>
      <c r="AE5244">
        <v>-0.1511006</v>
      </c>
      <c r="AF5244">
        <v>-0.1204243</v>
      </c>
      <c r="AG5244">
        <v>-9.9177899999999999E-2</v>
      </c>
      <c r="AH5244">
        <v>-7.7931600000000004E-2</v>
      </c>
      <c r="AI5244">
        <v>-4.7255199999999997E-2</v>
      </c>
      <c r="AJ5244">
        <v>8.3838000000000003E-3</v>
      </c>
      <c r="AK5244">
        <v>4.0899499999999998E-2</v>
      </c>
      <c r="AL5244">
        <v>6.3419799999999998E-2</v>
      </c>
      <c r="AM5244">
        <v>8.5940100000000005E-2</v>
      </c>
      <c r="AN5244">
        <v>0.1184557</v>
      </c>
    </row>
    <row r="5245" spans="1:40" x14ac:dyDescent="0.25">
      <c r="A5245" t="s">
        <v>64</v>
      </c>
      <c r="B5245">
        <v>50</v>
      </c>
      <c r="C5245" s="3">
        <v>41775</v>
      </c>
      <c r="D5245" t="s">
        <v>66</v>
      </c>
      <c r="E5245" s="2">
        <v>100</v>
      </c>
      <c r="F5245" t="str">
        <f t="shared" si="81"/>
        <v>Non-Residential|50|41775|Per Device|100</v>
      </c>
      <c r="I5245">
        <v>3.5203764999999998</v>
      </c>
      <c r="K5245">
        <v>5.3058706000000004</v>
      </c>
      <c r="L5245">
        <v>2860</v>
      </c>
      <c r="O5245">
        <v>3.5706389000000001</v>
      </c>
      <c r="P5245">
        <v>90.839516000000003</v>
      </c>
      <c r="Q5245">
        <v>6.4012070000000003</v>
      </c>
      <c r="R5245">
        <v>2860</v>
      </c>
      <c r="S5245">
        <v>13</v>
      </c>
      <c r="T5245">
        <v>16</v>
      </c>
      <c r="U5245">
        <v>1.119702</v>
      </c>
      <c r="V5245">
        <v>3.9417740000000001</v>
      </c>
      <c r="W5245">
        <v>3327</v>
      </c>
      <c r="X5245">
        <v>-5.0262399999999999E-2</v>
      </c>
      <c r="Y5245">
        <v>0.37113499999999999</v>
      </c>
      <c r="Z5245">
        <v>9.9214200000000002E-2</v>
      </c>
      <c r="AA5245">
        <v>0.1196958</v>
      </c>
      <c r="AB5245">
        <v>0.1110903</v>
      </c>
      <c r="AC5245">
        <v>0.15546869999999999</v>
      </c>
      <c r="AD5245">
        <v>0.1633038</v>
      </c>
      <c r="AE5245">
        <v>-0.24950359999999999</v>
      </c>
      <c r="AF5245">
        <v>-0.1317903</v>
      </c>
      <c r="AG5245">
        <v>-5.0262399999999999E-2</v>
      </c>
      <c r="AH5245">
        <v>3.1265399999999999E-2</v>
      </c>
      <c r="AI5245">
        <v>0.14897879999999999</v>
      </c>
      <c r="AJ5245">
        <v>0.16185269999999999</v>
      </c>
      <c r="AK5245">
        <v>0.28549839999999999</v>
      </c>
      <c r="AL5245">
        <v>0.37113499999999999</v>
      </c>
      <c r="AM5245">
        <v>0.4567716</v>
      </c>
      <c r="AN5245">
        <v>0.58041719999999997</v>
      </c>
    </row>
    <row r="5246" spans="1:40" x14ac:dyDescent="0.25">
      <c r="A5246" t="s">
        <v>64</v>
      </c>
      <c r="B5246">
        <v>50</v>
      </c>
      <c r="C5246" s="3">
        <v>41775</v>
      </c>
      <c r="D5246" t="s">
        <v>68</v>
      </c>
      <c r="E5246" s="2">
        <v>100</v>
      </c>
      <c r="F5246" t="str">
        <f t="shared" si="81"/>
        <v>Non-Residential|50|41775|Per Ton|100</v>
      </c>
      <c r="I5246">
        <v>0.90770563000000004</v>
      </c>
      <c r="K5246">
        <v>1.3680833999999999</v>
      </c>
      <c r="L5246">
        <v>2860</v>
      </c>
      <c r="O5246">
        <v>0.92066546000000005</v>
      </c>
      <c r="P5246">
        <v>90.839516000000003</v>
      </c>
      <c r="Q5246">
        <v>1.6505086</v>
      </c>
      <c r="R5246">
        <v>2860</v>
      </c>
      <c r="S5246">
        <v>13</v>
      </c>
      <c r="T5246">
        <v>16</v>
      </c>
      <c r="U5246">
        <v>1.119702</v>
      </c>
      <c r="V5246">
        <v>1.0163599999999999</v>
      </c>
      <c r="W5246">
        <v>3327</v>
      </c>
      <c r="X5246">
        <v>-1.29598E-2</v>
      </c>
      <c r="Y5246">
        <v>9.5694699999999994E-2</v>
      </c>
      <c r="Z5246">
        <v>2.5581699999999999E-2</v>
      </c>
      <c r="AA5246">
        <v>3.0862799999999999E-2</v>
      </c>
      <c r="AB5246">
        <v>2.86439E-2</v>
      </c>
      <c r="AC5246">
        <v>4.00866E-2</v>
      </c>
      <c r="AD5246">
        <v>4.21068E-2</v>
      </c>
      <c r="AE5246">
        <v>-6.4332899999999998E-2</v>
      </c>
      <c r="AF5246">
        <v>-3.3981299999999999E-2</v>
      </c>
      <c r="AG5246">
        <v>-1.29598E-2</v>
      </c>
      <c r="AH5246">
        <v>8.0616000000000004E-3</v>
      </c>
      <c r="AI5246">
        <v>3.8413200000000002E-2</v>
      </c>
      <c r="AJ5246">
        <v>4.1732699999999998E-2</v>
      </c>
      <c r="AK5246">
        <v>7.3613899999999996E-2</v>
      </c>
      <c r="AL5246">
        <v>9.5694699999999994E-2</v>
      </c>
      <c r="AM5246">
        <v>0.11777550000000001</v>
      </c>
      <c r="AN5246">
        <v>0.1496567</v>
      </c>
    </row>
    <row r="5247" spans="1:40" x14ac:dyDescent="0.25">
      <c r="A5247" t="s">
        <v>65</v>
      </c>
      <c r="B5247" t="s">
        <v>24</v>
      </c>
      <c r="C5247" s="3">
        <v>41775</v>
      </c>
      <c r="D5247" t="s">
        <v>66</v>
      </c>
      <c r="E5247" s="2">
        <v>100</v>
      </c>
      <c r="F5247" t="str">
        <f t="shared" si="81"/>
        <v>Residential|All|41775|Per Device|100</v>
      </c>
      <c r="I5247">
        <v>1.2524636</v>
      </c>
      <c r="K5247">
        <v>1.4568939000000001</v>
      </c>
      <c r="L5247">
        <v>5552</v>
      </c>
      <c r="O5247">
        <v>1.1346856999999999</v>
      </c>
      <c r="P5247">
        <v>92.678314</v>
      </c>
      <c r="Q5247">
        <v>1.1719386000000001</v>
      </c>
      <c r="R5247">
        <v>5364</v>
      </c>
      <c r="S5247">
        <v>13</v>
      </c>
      <c r="T5247">
        <v>16</v>
      </c>
      <c r="U5247">
        <v>1.0832059999999999</v>
      </c>
      <c r="V5247">
        <v>1.356676</v>
      </c>
      <c r="W5247">
        <v>22395</v>
      </c>
      <c r="X5247">
        <v>0.1177779</v>
      </c>
      <c r="Y5247">
        <v>0.2219904</v>
      </c>
      <c r="Z5247">
        <v>1.95525E-2</v>
      </c>
      <c r="AA5247">
        <v>1.6001499999999998E-2</v>
      </c>
      <c r="AB5247">
        <v>2.1179400000000001E-2</v>
      </c>
      <c r="AC5247">
        <v>2.5265599999999999E-2</v>
      </c>
      <c r="AD5247">
        <v>2.6544600000000002E-2</v>
      </c>
      <c r="AE5247">
        <v>8.5398799999999997E-2</v>
      </c>
      <c r="AF5247">
        <v>0.1045286</v>
      </c>
      <c r="AG5247">
        <v>0.1177779</v>
      </c>
      <c r="AH5247">
        <v>0.13102720000000001</v>
      </c>
      <c r="AI5247">
        <v>0.15015700000000001</v>
      </c>
      <c r="AJ5247">
        <v>0.1879721</v>
      </c>
      <c r="AK5247">
        <v>0.20807039999999999</v>
      </c>
      <c r="AL5247">
        <v>0.2219904</v>
      </c>
      <c r="AM5247">
        <v>0.23591039999999999</v>
      </c>
      <c r="AN5247">
        <v>0.25600869999999998</v>
      </c>
    </row>
    <row r="5248" spans="1:40" x14ac:dyDescent="0.25">
      <c r="A5248" t="s">
        <v>65</v>
      </c>
      <c r="B5248" t="s">
        <v>24</v>
      </c>
      <c r="C5248" s="3">
        <v>41775</v>
      </c>
      <c r="D5248" t="s">
        <v>68</v>
      </c>
      <c r="E5248" s="2">
        <v>100</v>
      </c>
      <c r="F5248" t="str">
        <f t="shared" si="81"/>
        <v>Residential|All|41775|Per Ton|100</v>
      </c>
      <c r="I5248">
        <v>0.35081677999999999</v>
      </c>
      <c r="K5248">
        <v>0.40807799</v>
      </c>
      <c r="L5248">
        <v>5552</v>
      </c>
      <c r="O5248">
        <v>0.31782703000000001</v>
      </c>
      <c r="P5248">
        <v>92.678314</v>
      </c>
      <c r="Q5248">
        <v>0.32826159999999999</v>
      </c>
      <c r="R5248">
        <v>5364</v>
      </c>
      <c r="S5248">
        <v>13</v>
      </c>
      <c r="T5248">
        <v>16</v>
      </c>
      <c r="U5248">
        <v>1.0832059999999999</v>
      </c>
      <c r="V5248">
        <v>0.38000679999999998</v>
      </c>
      <c r="W5248">
        <v>22395</v>
      </c>
      <c r="X5248">
        <v>3.29898E-2</v>
      </c>
      <c r="Y5248" s="6">
        <v>6.21798E-2</v>
      </c>
      <c r="Z5248">
        <v>5.4767000000000001E-3</v>
      </c>
      <c r="AA5248">
        <v>4.4819999999999999E-3</v>
      </c>
      <c r="AB5248">
        <v>5.9324E-3</v>
      </c>
      <c r="AC5248">
        <v>7.0768999999999997E-3</v>
      </c>
      <c r="AD5248">
        <v>7.4352000000000003E-3</v>
      </c>
      <c r="AE5248">
        <v>2.3920299999999999E-2</v>
      </c>
      <c r="AF5248">
        <v>2.9278599999999998E-2</v>
      </c>
      <c r="AG5248">
        <v>3.29898E-2</v>
      </c>
      <c r="AH5248">
        <v>3.6700900000000002E-2</v>
      </c>
      <c r="AI5248">
        <v>4.2059199999999998E-2</v>
      </c>
      <c r="AJ5248">
        <v>5.2651200000000002E-2</v>
      </c>
      <c r="AK5248">
        <v>5.8280800000000001E-2</v>
      </c>
      <c r="AL5248" s="6">
        <v>6.21798E-2</v>
      </c>
      <c r="AM5248">
        <v>6.6078799999999993E-2</v>
      </c>
      <c r="AN5248">
        <v>7.1708400000000005E-2</v>
      </c>
    </row>
    <row r="5249" spans="1:40" x14ac:dyDescent="0.25">
      <c r="A5249" t="s">
        <v>65</v>
      </c>
      <c r="B5249">
        <v>50</v>
      </c>
      <c r="C5249" s="3">
        <v>41775</v>
      </c>
      <c r="D5249" t="s">
        <v>66</v>
      </c>
      <c r="E5249" s="2">
        <v>100</v>
      </c>
      <c r="F5249" t="str">
        <f t="shared" si="81"/>
        <v>Residential|50|41775|Per Device|100</v>
      </c>
      <c r="I5249">
        <v>1.3870009000000001</v>
      </c>
      <c r="K5249">
        <v>1.5549082999999999</v>
      </c>
      <c r="L5249">
        <v>2828</v>
      </c>
      <c r="O5249">
        <v>1.3679315999999999</v>
      </c>
      <c r="P5249">
        <v>93.182441999999995</v>
      </c>
      <c r="Q5249">
        <v>1.3441632999999999</v>
      </c>
      <c r="R5249">
        <v>2716</v>
      </c>
      <c r="S5249">
        <v>13</v>
      </c>
      <c r="T5249">
        <v>16</v>
      </c>
      <c r="U5249">
        <v>1.0626960000000001</v>
      </c>
      <c r="V5249">
        <v>1.4739610000000001</v>
      </c>
      <c r="W5249">
        <v>11772</v>
      </c>
      <c r="X5249">
        <v>1.9069300000000001E-2</v>
      </c>
      <c r="Y5249">
        <v>0.1060294</v>
      </c>
      <c r="Z5249">
        <v>2.92392E-2</v>
      </c>
      <c r="AA5249">
        <v>2.5792099999999998E-2</v>
      </c>
      <c r="AB5249">
        <v>3.10724E-2</v>
      </c>
      <c r="AC5249">
        <v>3.8989299999999998E-2</v>
      </c>
      <c r="AD5249">
        <v>4.03822E-2</v>
      </c>
      <c r="AE5249">
        <v>-3.0897399999999998E-2</v>
      </c>
      <c r="AF5249">
        <v>-1.3767E-3</v>
      </c>
      <c r="AG5249">
        <v>1.9069300000000001E-2</v>
      </c>
      <c r="AH5249">
        <v>3.9515300000000003E-2</v>
      </c>
      <c r="AI5249">
        <v>6.9036100000000003E-2</v>
      </c>
      <c r="AJ5249">
        <v>5.4277499999999999E-2</v>
      </c>
      <c r="AK5249">
        <v>8.4852899999999995E-2</v>
      </c>
      <c r="AL5249">
        <v>0.1060294</v>
      </c>
      <c r="AM5249">
        <v>0.12720580000000001</v>
      </c>
      <c r="AN5249">
        <v>0.15778130000000001</v>
      </c>
    </row>
    <row r="5250" spans="1:40" x14ac:dyDescent="0.25">
      <c r="A5250" t="s">
        <v>65</v>
      </c>
      <c r="B5250">
        <v>50</v>
      </c>
      <c r="C5250" s="3">
        <v>41775</v>
      </c>
      <c r="D5250" t="s">
        <v>68</v>
      </c>
      <c r="E5250" s="2">
        <v>100</v>
      </c>
      <c r="F5250" t="str">
        <f t="shared" si="81"/>
        <v>Residential|50|41775|Per Ton|100</v>
      </c>
      <c r="I5250">
        <v>0.39473099</v>
      </c>
      <c r="K5250">
        <v>0.44251628999999998</v>
      </c>
      <c r="L5250">
        <v>2828</v>
      </c>
      <c r="O5250">
        <v>0.38930398999999999</v>
      </c>
      <c r="P5250">
        <v>93.182441999999995</v>
      </c>
      <c r="Q5250">
        <v>0.38253969999999998</v>
      </c>
      <c r="R5250">
        <v>2716</v>
      </c>
      <c r="S5250">
        <v>13</v>
      </c>
      <c r="T5250">
        <v>16</v>
      </c>
      <c r="U5250">
        <v>1.0626960000000001</v>
      </c>
      <c r="V5250">
        <v>0.4194792</v>
      </c>
      <c r="W5250">
        <v>11772</v>
      </c>
      <c r="X5250">
        <v>5.4270000000000004E-3</v>
      </c>
      <c r="Y5250" s="6">
        <v>3.0175199999999999E-2</v>
      </c>
      <c r="Z5250">
        <v>8.3213000000000002E-3</v>
      </c>
      <c r="AA5250">
        <v>7.3403000000000001E-3</v>
      </c>
      <c r="AB5250">
        <v>8.8430000000000002E-3</v>
      </c>
      <c r="AC5250">
        <v>1.1096099999999999E-2</v>
      </c>
      <c r="AD5250">
        <v>1.1492499999999999E-2</v>
      </c>
      <c r="AE5250">
        <v>-8.7931999999999993E-3</v>
      </c>
      <c r="AF5250">
        <v>-3.9179999999999998E-4</v>
      </c>
      <c r="AG5250">
        <v>5.4270000000000004E-3</v>
      </c>
      <c r="AH5250">
        <v>1.12458E-2</v>
      </c>
      <c r="AI5250">
        <v>1.96472E-2</v>
      </c>
      <c r="AJ5250">
        <v>1.5447000000000001E-2</v>
      </c>
      <c r="AK5250">
        <v>2.41485E-2</v>
      </c>
      <c r="AL5250" s="6">
        <v>3.0175199999999999E-2</v>
      </c>
      <c r="AM5250">
        <v>3.6201900000000002E-2</v>
      </c>
      <c r="AN5250">
        <v>4.4903499999999999E-2</v>
      </c>
    </row>
    <row r="5251" spans="1:40" x14ac:dyDescent="0.25">
      <c r="A5251" t="s">
        <v>65</v>
      </c>
      <c r="B5251">
        <v>100</v>
      </c>
      <c r="C5251" s="3">
        <v>41775</v>
      </c>
      <c r="D5251" t="s">
        <v>66</v>
      </c>
      <c r="E5251" s="2">
        <v>100</v>
      </c>
      <c r="F5251" t="str">
        <f t="shared" si="81"/>
        <v>Residential|100|41775|Per Device|100</v>
      </c>
      <c r="I5251">
        <v>1.1075231999999999</v>
      </c>
      <c r="K5251">
        <v>1.3407878</v>
      </c>
      <c r="L5251">
        <v>2724</v>
      </c>
      <c r="O5251">
        <v>0.88542633000000004</v>
      </c>
      <c r="P5251">
        <v>92.107994000000005</v>
      </c>
      <c r="Q5251">
        <v>0.91889871999999995</v>
      </c>
      <c r="R5251">
        <v>2648</v>
      </c>
      <c r="S5251">
        <v>13</v>
      </c>
      <c r="T5251">
        <v>16</v>
      </c>
      <c r="U5251">
        <v>1.110833</v>
      </c>
      <c r="V5251">
        <v>1.2302729999999999</v>
      </c>
      <c r="W5251">
        <v>10623</v>
      </c>
      <c r="X5251">
        <v>0.22209690000000001</v>
      </c>
      <c r="Y5251">
        <v>0.3448466</v>
      </c>
      <c r="Z5251">
        <v>2.5689500000000001E-2</v>
      </c>
      <c r="AA5251">
        <v>1.7857000000000001E-2</v>
      </c>
      <c r="AB5251">
        <v>2.8536800000000001E-2</v>
      </c>
      <c r="AC5251">
        <v>3.12862E-2</v>
      </c>
      <c r="AD5251">
        <v>3.36633E-2</v>
      </c>
      <c r="AE5251">
        <v>0.182002</v>
      </c>
      <c r="AF5251">
        <v>0.2056904</v>
      </c>
      <c r="AG5251">
        <v>0.22209690000000001</v>
      </c>
      <c r="AH5251">
        <v>0.2385034</v>
      </c>
      <c r="AI5251">
        <v>0.26219179999999997</v>
      </c>
      <c r="AJ5251">
        <v>0.30170530000000001</v>
      </c>
      <c r="AK5251">
        <v>0.32719350000000003</v>
      </c>
      <c r="AL5251">
        <v>0.3448466</v>
      </c>
      <c r="AM5251">
        <v>0.36249969999999998</v>
      </c>
      <c r="AN5251">
        <v>0.3879879</v>
      </c>
    </row>
    <row r="5252" spans="1:40" x14ac:dyDescent="0.25">
      <c r="A5252" t="s">
        <v>65</v>
      </c>
      <c r="B5252">
        <v>100</v>
      </c>
      <c r="C5252" s="3">
        <v>41775</v>
      </c>
      <c r="D5252" t="s">
        <v>68</v>
      </c>
      <c r="E5252" s="2">
        <v>100</v>
      </c>
      <c r="F5252" t="str">
        <f t="shared" ref="F5252:F5315" si="82">CONCATENATE(A5252,"|",B5252,"|",C5252,"|",D5252,"|",E5252)</f>
        <v>Residential|100|41775|Per Ton|100</v>
      </c>
      <c r="I5252">
        <v>0.30516357</v>
      </c>
      <c r="K5252">
        <v>0.36943658000000001</v>
      </c>
      <c r="L5252">
        <v>2724</v>
      </c>
      <c r="O5252">
        <v>0.24396767</v>
      </c>
      <c r="P5252">
        <v>92.107994000000005</v>
      </c>
      <c r="Q5252">
        <v>0.25319055000000001</v>
      </c>
      <c r="R5252">
        <v>2648</v>
      </c>
      <c r="S5252">
        <v>13</v>
      </c>
      <c r="T5252">
        <v>16</v>
      </c>
      <c r="U5252">
        <v>1.110833</v>
      </c>
      <c r="V5252">
        <v>0.3389856</v>
      </c>
      <c r="W5252">
        <v>10623</v>
      </c>
      <c r="X5252">
        <v>6.1195899999999998E-2</v>
      </c>
      <c r="Y5252">
        <v>9.5018000000000005E-2</v>
      </c>
      <c r="Z5252">
        <v>7.0784000000000003E-3</v>
      </c>
      <c r="AA5252">
        <v>4.9202999999999998E-3</v>
      </c>
      <c r="AB5252">
        <v>7.8629000000000008E-3</v>
      </c>
      <c r="AC5252">
        <v>8.6204999999999997E-3</v>
      </c>
      <c r="AD5252">
        <v>9.2755000000000008E-3</v>
      </c>
      <c r="AE5252">
        <v>5.01483E-2</v>
      </c>
      <c r="AF5252">
        <v>5.6675299999999998E-2</v>
      </c>
      <c r="AG5252">
        <v>6.1195899999999998E-2</v>
      </c>
      <c r="AH5252">
        <v>6.5716499999999997E-2</v>
      </c>
      <c r="AI5252">
        <v>7.2243500000000002E-2</v>
      </c>
      <c r="AJ5252">
        <v>8.3130899999999994E-2</v>
      </c>
      <c r="AK5252">
        <v>9.0153899999999995E-2</v>
      </c>
      <c r="AL5252">
        <v>9.5018000000000005E-2</v>
      </c>
      <c r="AM5252">
        <v>9.9881999999999999E-2</v>
      </c>
      <c r="AN5252">
        <v>0.106905</v>
      </c>
    </row>
    <row r="5253" spans="1:40" x14ac:dyDescent="0.25">
      <c r="A5253" t="s">
        <v>24</v>
      </c>
      <c r="B5253" t="s">
        <v>24</v>
      </c>
      <c r="C5253" s="3">
        <v>41774</v>
      </c>
      <c r="D5253" t="s">
        <v>67</v>
      </c>
      <c r="E5253" s="2">
        <v>21</v>
      </c>
      <c r="F5253" t="str">
        <f t="shared" si="82"/>
        <v>All|All|41774|Per Premise|21</v>
      </c>
      <c r="I5253">
        <v>2.3627208</v>
      </c>
      <c r="K5253">
        <v>4.2374948999999997</v>
      </c>
      <c r="L5253">
        <v>2820</v>
      </c>
      <c r="O5253">
        <v>3.0033039000000001</v>
      </c>
      <c r="P5253">
        <v>74.992232999999999</v>
      </c>
      <c r="Q5253">
        <v>5.2248757000000001</v>
      </c>
      <c r="R5253">
        <v>2789</v>
      </c>
      <c r="S5253">
        <v>17</v>
      </c>
      <c r="T5253">
        <v>20</v>
      </c>
      <c r="U5253">
        <v>1.1483449999999999</v>
      </c>
      <c r="V5253">
        <v>2.7132200000000002</v>
      </c>
      <c r="W5253">
        <v>27058</v>
      </c>
      <c r="X5253">
        <v>-0.64058309999999996</v>
      </c>
      <c r="Y5253">
        <v>-0.29008420000000001</v>
      </c>
      <c r="Z5253">
        <v>7.9796599999999995E-2</v>
      </c>
      <c r="AA5253">
        <v>9.8935400000000007E-2</v>
      </c>
      <c r="AB5253">
        <v>9.1634099999999996E-2</v>
      </c>
      <c r="AC5253">
        <v>0.1271051</v>
      </c>
      <c r="AD5253">
        <v>0.1348519</v>
      </c>
      <c r="AE5253">
        <v>-0.80347489999999999</v>
      </c>
      <c r="AF5253">
        <v>-0.70723709999999995</v>
      </c>
      <c r="AG5253">
        <v>-0.64058309999999996</v>
      </c>
      <c r="AH5253">
        <v>-0.57392909999999997</v>
      </c>
      <c r="AI5253">
        <v>-0.47769129999999999</v>
      </c>
      <c r="AJ5253">
        <v>-0.46290389999999998</v>
      </c>
      <c r="AK5253">
        <v>-0.36080060000000003</v>
      </c>
      <c r="AL5253">
        <v>-0.29008420000000001</v>
      </c>
      <c r="AM5253">
        <v>-0.2193679</v>
      </c>
      <c r="AN5253">
        <v>-0.1172646</v>
      </c>
    </row>
    <row r="5254" spans="1:40" x14ac:dyDescent="0.25">
      <c r="A5254" t="s">
        <v>24</v>
      </c>
      <c r="B5254" t="s">
        <v>24</v>
      </c>
      <c r="C5254" s="3">
        <v>41774</v>
      </c>
      <c r="D5254" t="s">
        <v>67</v>
      </c>
      <c r="E5254" s="2">
        <v>7</v>
      </c>
      <c r="F5254" t="str">
        <f t="shared" si="82"/>
        <v>All|All|41774|Per Premise|7</v>
      </c>
      <c r="I5254">
        <v>1.1071591000000001</v>
      </c>
      <c r="K5254">
        <v>3.1004233999999999</v>
      </c>
      <c r="L5254">
        <v>2820</v>
      </c>
      <c r="O5254">
        <v>1.1697580000000001</v>
      </c>
      <c r="P5254">
        <v>77.896568000000002</v>
      </c>
      <c r="Q5254">
        <v>3.8460367</v>
      </c>
      <c r="R5254">
        <v>2789</v>
      </c>
      <c r="S5254">
        <v>17</v>
      </c>
      <c r="T5254">
        <v>20</v>
      </c>
      <c r="U5254">
        <v>1.1483449999999999</v>
      </c>
      <c r="V5254">
        <v>1.271401</v>
      </c>
      <c r="W5254">
        <v>27058</v>
      </c>
      <c r="X5254">
        <v>-6.2598899999999999E-2</v>
      </c>
      <c r="Y5254">
        <v>0.1016431</v>
      </c>
      <c r="Z5254">
        <v>5.8384400000000003E-2</v>
      </c>
      <c r="AA5254">
        <v>7.2826500000000002E-2</v>
      </c>
      <c r="AB5254">
        <v>6.7045400000000005E-2</v>
      </c>
      <c r="AC5254">
        <v>9.3340400000000004E-2</v>
      </c>
      <c r="AD5254">
        <v>9.8988800000000002E-2</v>
      </c>
      <c r="AE5254">
        <v>-0.1822194</v>
      </c>
      <c r="AF5254">
        <v>-0.1115466</v>
      </c>
      <c r="AG5254">
        <v>-6.2598899999999999E-2</v>
      </c>
      <c r="AH5254">
        <v>-1.36512E-2</v>
      </c>
      <c r="AI5254">
        <v>5.7021599999999999E-2</v>
      </c>
      <c r="AJ5254">
        <v>-2.5216100000000002E-2</v>
      </c>
      <c r="AK5254">
        <v>4.9733399999999997E-2</v>
      </c>
      <c r="AL5254">
        <v>0.1016431</v>
      </c>
      <c r="AM5254">
        <v>0.15355289999999999</v>
      </c>
      <c r="AN5254">
        <v>0.22850229999999999</v>
      </c>
    </row>
    <row r="5255" spans="1:40" x14ac:dyDescent="0.25">
      <c r="A5255" t="s">
        <v>24</v>
      </c>
      <c r="B5255" t="s">
        <v>24</v>
      </c>
      <c r="C5255" s="3">
        <v>41773</v>
      </c>
      <c r="D5255" t="s">
        <v>25</v>
      </c>
      <c r="E5255" s="2">
        <v>7</v>
      </c>
      <c r="F5255" t="str">
        <f t="shared" si="82"/>
        <v>All|All|41773|Aggregate|7</v>
      </c>
      <c r="I5255">
        <v>30.472117000000001</v>
      </c>
      <c r="K5255">
        <v>84.153395000000003</v>
      </c>
      <c r="L5255">
        <v>2832</v>
      </c>
      <c r="O5255">
        <v>31.851068000000001</v>
      </c>
      <c r="P5255">
        <v>77.521979999999999</v>
      </c>
      <c r="Q5255">
        <v>105.70187</v>
      </c>
      <c r="R5255">
        <v>2796</v>
      </c>
      <c r="S5255">
        <v>17</v>
      </c>
      <c r="T5255">
        <v>20</v>
      </c>
      <c r="U5255">
        <v>1.0940840000000001</v>
      </c>
      <c r="V5255">
        <v>33.33905</v>
      </c>
      <c r="W5255">
        <v>27058</v>
      </c>
      <c r="X5255">
        <v>-1.378952</v>
      </c>
      <c r="Y5255">
        <v>1.487986</v>
      </c>
      <c r="Z5255">
        <v>1.5813390000000001</v>
      </c>
      <c r="AA5255">
        <v>1.9990060000000001</v>
      </c>
      <c r="AB5255">
        <v>1.730118</v>
      </c>
      <c r="AC5255">
        <v>2.548854</v>
      </c>
      <c r="AD5255">
        <v>2.6437349999999999</v>
      </c>
      <c r="AE5255">
        <v>-4.6454399999999998</v>
      </c>
      <c r="AF5255">
        <v>-2.7155719999999999</v>
      </c>
      <c r="AG5255">
        <v>-1.378952</v>
      </c>
      <c r="AH5255">
        <v>-4.2331100000000003E-2</v>
      </c>
      <c r="AI5255">
        <v>1.887537</v>
      </c>
      <c r="AJ5255">
        <v>-1.9000969999999999</v>
      </c>
      <c r="AK5255">
        <v>0.1016099</v>
      </c>
      <c r="AL5255">
        <v>1.487986</v>
      </c>
      <c r="AM5255">
        <v>2.8743620000000001</v>
      </c>
      <c r="AN5255">
        <v>4.8760680000000001</v>
      </c>
    </row>
    <row r="5256" spans="1:40" x14ac:dyDescent="0.25">
      <c r="A5256" t="s">
        <v>24</v>
      </c>
      <c r="B5256" t="s">
        <v>24</v>
      </c>
      <c r="C5256" s="3">
        <v>41774</v>
      </c>
      <c r="D5256" t="s">
        <v>67</v>
      </c>
      <c r="E5256" s="2">
        <v>4</v>
      </c>
      <c r="F5256" t="str">
        <f t="shared" si="82"/>
        <v>All|All|41774|Per Premise|4</v>
      </c>
      <c r="I5256">
        <v>0.93020994000000001</v>
      </c>
      <c r="K5256">
        <v>2.29956</v>
      </c>
      <c r="L5256">
        <v>2820</v>
      </c>
      <c r="O5256">
        <v>1.0020777999999999</v>
      </c>
      <c r="P5256">
        <v>64.123115999999996</v>
      </c>
      <c r="Q5256">
        <v>3.0701044</v>
      </c>
      <c r="R5256">
        <v>2789</v>
      </c>
      <c r="S5256">
        <v>17</v>
      </c>
      <c r="T5256">
        <v>20</v>
      </c>
      <c r="U5256">
        <v>1.1483449999999999</v>
      </c>
      <c r="V5256">
        <v>1.0682020000000001</v>
      </c>
      <c r="W5256">
        <v>27058</v>
      </c>
      <c r="X5256">
        <v>-7.1867899999999998E-2</v>
      </c>
      <c r="Y5256">
        <v>6.6124500000000003E-2</v>
      </c>
      <c r="Z5256">
        <v>4.33032E-2</v>
      </c>
      <c r="AA5256">
        <v>5.8133799999999999E-2</v>
      </c>
      <c r="AB5256">
        <v>4.9727100000000003E-2</v>
      </c>
      <c r="AC5256">
        <v>7.2489399999999996E-2</v>
      </c>
      <c r="AD5256">
        <v>7.6500499999999999E-2</v>
      </c>
      <c r="AE5256">
        <v>-0.16476679999999999</v>
      </c>
      <c r="AF5256">
        <v>-0.1098814</v>
      </c>
      <c r="AG5256">
        <v>-7.1867899999999998E-2</v>
      </c>
      <c r="AH5256">
        <v>-3.38544E-2</v>
      </c>
      <c r="AI5256">
        <v>2.1031000000000001E-2</v>
      </c>
      <c r="AJ5256">
        <v>-3.19148E-2</v>
      </c>
      <c r="AK5256">
        <v>2.6007599999999999E-2</v>
      </c>
      <c r="AL5256">
        <v>6.6124500000000003E-2</v>
      </c>
      <c r="AM5256">
        <v>0.1062414</v>
      </c>
      <c r="AN5256">
        <v>0.1641638</v>
      </c>
    </row>
    <row r="5257" spans="1:40" x14ac:dyDescent="0.25">
      <c r="A5257" t="s">
        <v>24</v>
      </c>
      <c r="B5257" t="s">
        <v>24</v>
      </c>
      <c r="C5257" s="3">
        <v>41775</v>
      </c>
      <c r="D5257" t="s">
        <v>67</v>
      </c>
      <c r="E5257" s="2">
        <v>22</v>
      </c>
      <c r="F5257" t="str">
        <f t="shared" si="82"/>
        <v>All|All|41775|Per Premise|22</v>
      </c>
      <c r="I5257">
        <v>1.9593218999999999</v>
      </c>
      <c r="K5257">
        <v>3.6855107999999999</v>
      </c>
      <c r="L5257">
        <v>2823</v>
      </c>
      <c r="O5257">
        <v>2.1652073000000001</v>
      </c>
      <c r="P5257">
        <v>67.257071999999994</v>
      </c>
      <c r="Q5257">
        <v>4.5276943000000003</v>
      </c>
      <c r="R5257">
        <v>2781</v>
      </c>
      <c r="S5257">
        <v>13</v>
      </c>
      <c r="T5257">
        <v>16</v>
      </c>
      <c r="U5257">
        <v>1.134309</v>
      </c>
      <c r="V5257">
        <v>2.222477</v>
      </c>
      <c r="W5257">
        <v>27058</v>
      </c>
      <c r="X5257">
        <v>-0.2058854</v>
      </c>
      <c r="Y5257">
        <v>5.7269399999999998E-2</v>
      </c>
      <c r="Z5257">
        <v>6.9365300000000005E-2</v>
      </c>
      <c r="AA5257">
        <v>8.5857199999999995E-2</v>
      </c>
      <c r="AB5257">
        <v>7.8681699999999993E-2</v>
      </c>
      <c r="AC5257">
        <v>0.11037660000000001</v>
      </c>
      <c r="AD5257">
        <v>0.11645709999999999</v>
      </c>
      <c r="AE5257">
        <v>-0.3473388</v>
      </c>
      <c r="AF5257">
        <v>-0.26376699999999997</v>
      </c>
      <c r="AG5257">
        <v>-0.2058854</v>
      </c>
      <c r="AH5257">
        <v>-0.14800389999999999</v>
      </c>
      <c r="AI5257">
        <v>-6.4432100000000006E-2</v>
      </c>
      <c r="AJ5257">
        <v>-9.19764E-2</v>
      </c>
      <c r="AK5257">
        <v>-3.8008E-3</v>
      </c>
      <c r="AL5257">
        <v>5.7269399999999998E-2</v>
      </c>
      <c r="AM5257">
        <v>0.1183396</v>
      </c>
      <c r="AN5257">
        <v>0.20651520000000001</v>
      </c>
    </row>
    <row r="5258" spans="1:40" x14ac:dyDescent="0.25">
      <c r="A5258" t="s">
        <v>24</v>
      </c>
      <c r="B5258" t="s">
        <v>24</v>
      </c>
      <c r="C5258" s="3">
        <v>41773</v>
      </c>
      <c r="D5258" t="s">
        <v>67</v>
      </c>
      <c r="E5258" s="2">
        <v>14</v>
      </c>
      <c r="F5258" t="str">
        <f t="shared" si="82"/>
        <v>All|All|41773|Per Premise|14</v>
      </c>
      <c r="I5258">
        <v>2.5267143000000001</v>
      </c>
      <c r="K5258">
        <v>6.1097618999999996</v>
      </c>
      <c r="L5258">
        <v>2832</v>
      </c>
      <c r="O5258">
        <v>2.7231882000000001</v>
      </c>
      <c r="P5258">
        <v>94.115097000000006</v>
      </c>
      <c r="Q5258">
        <v>7.4242188000000002</v>
      </c>
      <c r="R5258">
        <v>2796</v>
      </c>
      <c r="S5258">
        <v>17</v>
      </c>
      <c r="T5258">
        <v>20</v>
      </c>
      <c r="U5258">
        <v>1.0940840000000001</v>
      </c>
      <c r="V5258">
        <v>2.7644380000000002</v>
      </c>
      <c r="W5258">
        <v>27058</v>
      </c>
      <c r="X5258">
        <v>-0.19647390000000001</v>
      </c>
      <c r="Y5258">
        <v>4.1249500000000001E-2</v>
      </c>
      <c r="Z5258">
        <v>0.11480949999999999</v>
      </c>
      <c r="AA5258">
        <v>0.1404049</v>
      </c>
      <c r="AB5258">
        <v>0.12561120000000001</v>
      </c>
      <c r="AC5258">
        <v>0.18136910000000001</v>
      </c>
      <c r="AD5258">
        <v>0.18839239999999999</v>
      </c>
      <c r="AE5258">
        <v>-0.4289077</v>
      </c>
      <c r="AF5258">
        <v>-0.29158400000000001</v>
      </c>
      <c r="AG5258">
        <v>-0.19647390000000001</v>
      </c>
      <c r="AH5258">
        <v>-0.10136390000000001</v>
      </c>
      <c r="AI5258">
        <v>3.5959900000000003E-2</v>
      </c>
      <c r="AJ5258">
        <v>-0.2001851</v>
      </c>
      <c r="AK5258">
        <v>-5.75436E-2</v>
      </c>
      <c r="AL5258">
        <v>4.1249500000000001E-2</v>
      </c>
      <c r="AM5258">
        <v>0.14004249999999999</v>
      </c>
      <c r="AN5258">
        <v>0.28268399999999999</v>
      </c>
    </row>
    <row r="5259" spans="1:40" x14ac:dyDescent="0.25">
      <c r="A5259" t="s">
        <v>24</v>
      </c>
      <c r="B5259" t="s">
        <v>24</v>
      </c>
      <c r="C5259" s="3">
        <v>41773</v>
      </c>
      <c r="D5259" t="s">
        <v>25</v>
      </c>
      <c r="E5259" s="2">
        <v>19</v>
      </c>
      <c r="F5259" t="str">
        <f t="shared" si="82"/>
        <v>All|All|41773|Aggregate|19</v>
      </c>
      <c r="I5259">
        <v>68.630911999999995</v>
      </c>
      <c r="K5259">
        <v>130.21915000000001</v>
      </c>
      <c r="L5259">
        <v>2832</v>
      </c>
      <c r="O5259">
        <v>65.979054000000005</v>
      </c>
      <c r="P5259">
        <v>84.032982000000004</v>
      </c>
      <c r="Q5259">
        <v>149.74970999999999</v>
      </c>
      <c r="R5259">
        <v>2796</v>
      </c>
      <c r="S5259">
        <v>17</v>
      </c>
      <c r="T5259">
        <v>20</v>
      </c>
      <c r="U5259">
        <v>1.0940840000000001</v>
      </c>
      <c r="V5259">
        <v>75.087980000000002</v>
      </c>
      <c r="W5259">
        <v>27058</v>
      </c>
      <c r="X5259">
        <v>2.6518579999999998</v>
      </c>
      <c r="Y5259">
        <v>9.1089280000000006</v>
      </c>
      <c r="Z5259">
        <v>2.446968</v>
      </c>
      <c r="AA5259">
        <v>2.8320270000000001</v>
      </c>
      <c r="AB5259">
        <v>2.6771880000000001</v>
      </c>
      <c r="AC5259">
        <v>3.7427299999999999</v>
      </c>
      <c r="AD5259">
        <v>3.8971420000000001</v>
      </c>
      <c r="AE5259">
        <v>-2.144644</v>
      </c>
      <c r="AF5259">
        <v>0.68916849999999996</v>
      </c>
      <c r="AG5259">
        <v>2.6518579999999998</v>
      </c>
      <c r="AH5259">
        <v>4.6145480000000001</v>
      </c>
      <c r="AI5259">
        <v>7.4483600000000001</v>
      </c>
      <c r="AJ5259">
        <v>4.1145389999999997</v>
      </c>
      <c r="AK5259">
        <v>7.0652650000000001</v>
      </c>
      <c r="AL5259">
        <v>9.1089280000000006</v>
      </c>
      <c r="AM5259">
        <v>11.15259</v>
      </c>
      <c r="AN5259">
        <v>14.10332</v>
      </c>
    </row>
    <row r="5260" spans="1:40" x14ac:dyDescent="0.25">
      <c r="A5260" t="s">
        <v>24</v>
      </c>
      <c r="B5260" t="s">
        <v>24</v>
      </c>
      <c r="C5260" s="3">
        <v>41774</v>
      </c>
      <c r="D5260" t="s">
        <v>25</v>
      </c>
      <c r="E5260" s="2">
        <v>23</v>
      </c>
      <c r="F5260" t="str">
        <f t="shared" si="82"/>
        <v>All|All|41774|Aggregate|23</v>
      </c>
      <c r="I5260">
        <v>46.552101</v>
      </c>
      <c r="K5260">
        <v>86.833876000000004</v>
      </c>
      <c r="L5260">
        <v>2820</v>
      </c>
      <c r="O5260">
        <v>54.594715000000001</v>
      </c>
      <c r="P5260">
        <v>70.006546</v>
      </c>
      <c r="Q5260">
        <v>108.73779999999999</v>
      </c>
      <c r="R5260">
        <v>2789</v>
      </c>
      <c r="S5260">
        <v>17</v>
      </c>
      <c r="T5260">
        <v>20</v>
      </c>
      <c r="U5260">
        <v>1.1483449999999999</v>
      </c>
      <c r="V5260">
        <v>53.457889999999999</v>
      </c>
      <c r="W5260">
        <v>27058</v>
      </c>
      <c r="X5260">
        <v>-8.0426129999999993</v>
      </c>
      <c r="Y5260">
        <v>-1.1368210000000001</v>
      </c>
      <c r="Z5260">
        <v>1.6351770000000001</v>
      </c>
      <c r="AA5260">
        <v>2.0590000000000002</v>
      </c>
      <c r="AB5260">
        <v>1.877748</v>
      </c>
      <c r="AC5260">
        <v>2.6293120000000001</v>
      </c>
      <c r="AD5260">
        <v>2.7866490000000002</v>
      </c>
      <c r="AE5260">
        <v>-11.41221</v>
      </c>
      <c r="AF5260">
        <v>-9.4214260000000003</v>
      </c>
      <c r="AG5260">
        <v>-8.0426129999999993</v>
      </c>
      <c r="AH5260">
        <v>-6.6638000000000002</v>
      </c>
      <c r="AI5260">
        <v>-4.6730140000000002</v>
      </c>
      <c r="AJ5260">
        <v>-4.708056</v>
      </c>
      <c r="AK5260">
        <v>-2.5981420000000002</v>
      </c>
      <c r="AL5260">
        <v>-1.1368210000000001</v>
      </c>
      <c r="AM5260">
        <v>0.32449909999999998</v>
      </c>
      <c r="AN5260">
        <v>2.4344139999999999</v>
      </c>
    </row>
    <row r="5261" spans="1:40" x14ac:dyDescent="0.25">
      <c r="A5261" t="s">
        <v>24</v>
      </c>
      <c r="B5261" t="s">
        <v>24</v>
      </c>
      <c r="C5261" s="3">
        <v>41775</v>
      </c>
      <c r="D5261" t="s">
        <v>67</v>
      </c>
      <c r="E5261" s="2">
        <v>9</v>
      </c>
      <c r="F5261" t="str">
        <f t="shared" si="82"/>
        <v>All|All|41775|Per Premise|9</v>
      </c>
      <c r="I5261">
        <v>1.5680395</v>
      </c>
      <c r="K5261">
        <v>4.2457833999999997</v>
      </c>
      <c r="L5261">
        <v>2823</v>
      </c>
      <c r="O5261">
        <v>1.6960985</v>
      </c>
      <c r="P5261">
        <v>89.170845</v>
      </c>
      <c r="Q5261">
        <v>5.7806261000000001</v>
      </c>
      <c r="R5261">
        <v>2781</v>
      </c>
      <c r="S5261">
        <v>13</v>
      </c>
      <c r="T5261">
        <v>16</v>
      </c>
      <c r="U5261">
        <v>1.134309</v>
      </c>
      <c r="V5261">
        <v>1.7786420000000001</v>
      </c>
      <c r="W5261">
        <v>27058</v>
      </c>
      <c r="X5261">
        <v>-0.12805900000000001</v>
      </c>
      <c r="Y5261">
        <v>8.2543099999999994E-2</v>
      </c>
      <c r="Z5261">
        <v>7.9910200000000001E-2</v>
      </c>
      <c r="AA5261">
        <v>0.10961609999999999</v>
      </c>
      <c r="AB5261">
        <v>9.0642899999999998E-2</v>
      </c>
      <c r="AC5261">
        <v>0.13565150000000001</v>
      </c>
      <c r="AD5261">
        <v>0.14223859999999999</v>
      </c>
      <c r="AE5261">
        <v>-0.30190349999999999</v>
      </c>
      <c r="AF5261">
        <v>-0.1991947</v>
      </c>
      <c r="AG5261">
        <v>-0.12805900000000001</v>
      </c>
      <c r="AH5261">
        <v>-5.6923300000000003E-2</v>
      </c>
      <c r="AI5261">
        <v>4.5785399999999997E-2</v>
      </c>
      <c r="AJ5261">
        <v>-9.9743100000000001E-2</v>
      </c>
      <c r="AK5261">
        <v>7.9530999999999994E-3</v>
      </c>
      <c r="AL5261">
        <v>8.2543099999999994E-2</v>
      </c>
      <c r="AM5261">
        <v>0.1571331</v>
      </c>
      <c r="AN5261">
        <v>0.26482919999999999</v>
      </c>
    </row>
    <row r="5262" spans="1:40" x14ac:dyDescent="0.25">
      <c r="A5262" t="s">
        <v>24</v>
      </c>
      <c r="B5262" t="s">
        <v>24</v>
      </c>
      <c r="C5262" s="3">
        <v>41775</v>
      </c>
      <c r="D5262" t="s">
        <v>25</v>
      </c>
      <c r="E5262" s="2">
        <v>5</v>
      </c>
      <c r="F5262" t="str">
        <f t="shared" si="82"/>
        <v>All|All|41775|Aggregate|5</v>
      </c>
      <c r="I5262">
        <v>26.004825</v>
      </c>
      <c r="K5262">
        <v>64.803140999999997</v>
      </c>
      <c r="L5262">
        <v>2823</v>
      </c>
      <c r="O5262">
        <v>27.117162</v>
      </c>
      <c r="P5262">
        <v>64.822661999999994</v>
      </c>
      <c r="Q5262">
        <v>85.689688000000004</v>
      </c>
      <c r="R5262">
        <v>2781</v>
      </c>
      <c r="S5262">
        <v>13</v>
      </c>
      <c r="T5262">
        <v>16</v>
      </c>
      <c r="U5262">
        <v>1.134309</v>
      </c>
      <c r="V5262">
        <v>29.497509999999998</v>
      </c>
      <c r="W5262">
        <v>27058</v>
      </c>
      <c r="X5262">
        <v>-1.112338</v>
      </c>
      <c r="Y5262">
        <v>2.3803480000000001</v>
      </c>
      <c r="Z5262">
        <v>1.219665</v>
      </c>
      <c r="AA5262">
        <v>1.624905</v>
      </c>
      <c r="AB5262">
        <v>1.3834770000000001</v>
      </c>
      <c r="AC5262">
        <v>2.0317229999999999</v>
      </c>
      <c r="AD5262">
        <v>2.1340870000000001</v>
      </c>
      <c r="AE5262">
        <v>-3.7160959999999998</v>
      </c>
      <c r="AF5262">
        <v>-2.1777739999999999</v>
      </c>
      <c r="AG5262">
        <v>-1.112338</v>
      </c>
      <c r="AH5262">
        <v>-4.6900699999999997E-2</v>
      </c>
      <c r="AI5262">
        <v>1.4914210000000001</v>
      </c>
      <c r="AJ5262">
        <v>-0.35459390000000002</v>
      </c>
      <c r="AK5262">
        <v>1.2612319999999999</v>
      </c>
      <c r="AL5262">
        <v>2.3803480000000001</v>
      </c>
      <c r="AM5262">
        <v>3.4994649999999998</v>
      </c>
      <c r="AN5262">
        <v>5.115291</v>
      </c>
    </row>
    <row r="5263" spans="1:40" x14ac:dyDescent="0.25">
      <c r="A5263" t="s">
        <v>24</v>
      </c>
      <c r="B5263" t="s">
        <v>24</v>
      </c>
      <c r="C5263" s="3">
        <v>41775</v>
      </c>
      <c r="D5263" t="s">
        <v>67</v>
      </c>
      <c r="E5263" s="2">
        <v>16</v>
      </c>
      <c r="F5263" t="str">
        <f t="shared" si="82"/>
        <v>All|All|41775|Per Premise|16</v>
      </c>
      <c r="I5263">
        <v>2.7528003999999999</v>
      </c>
      <c r="K5263">
        <v>5.7076504999999997</v>
      </c>
      <c r="L5263">
        <v>2823</v>
      </c>
      <c r="O5263">
        <v>2.6752839000000002</v>
      </c>
      <c r="P5263">
        <v>90.536713000000006</v>
      </c>
      <c r="Q5263">
        <v>7.0169132999999997</v>
      </c>
      <c r="R5263">
        <v>2781</v>
      </c>
      <c r="S5263">
        <v>13</v>
      </c>
      <c r="T5263">
        <v>16</v>
      </c>
      <c r="U5263">
        <v>1.134309</v>
      </c>
      <c r="V5263">
        <v>3.1225269999999998</v>
      </c>
      <c r="W5263">
        <v>27058</v>
      </c>
      <c r="X5263">
        <v>7.7516500000000002E-2</v>
      </c>
      <c r="Y5263">
        <v>0.44724269999999999</v>
      </c>
      <c r="Z5263">
        <v>0.1074242</v>
      </c>
      <c r="AA5263">
        <v>0.13305939999999999</v>
      </c>
      <c r="AB5263">
        <v>0.12185219999999999</v>
      </c>
      <c r="AC5263">
        <v>0.171011</v>
      </c>
      <c r="AD5263">
        <v>0.1804239</v>
      </c>
      <c r="AE5263">
        <v>-0.14164289999999999</v>
      </c>
      <c r="AF5263">
        <v>-1.21618E-2</v>
      </c>
      <c r="AG5263">
        <v>7.7516500000000002E-2</v>
      </c>
      <c r="AH5263">
        <v>0.1671947</v>
      </c>
      <c r="AI5263">
        <v>0.29667589999999999</v>
      </c>
      <c r="AJ5263">
        <v>0.2160203</v>
      </c>
      <c r="AK5263">
        <v>0.35262840000000001</v>
      </c>
      <c r="AL5263">
        <v>0.44724269999999999</v>
      </c>
      <c r="AM5263">
        <v>0.54185709999999998</v>
      </c>
      <c r="AN5263">
        <v>0.67846519999999999</v>
      </c>
    </row>
    <row r="5264" spans="1:40" x14ac:dyDescent="0.25">
      <c r="A5264" t="s">
        <v>24</v>
      </c>
      <c r="B5264" t="s">
        <v>24</v>
      </c>
      <c r="C5264" s="3">
        <v>41775</v>
      </c>
      <c r="D5264" t="s">
        <v>25</v>
      </c>
      <c r="E5264" s="2">
        <v>19</v>
      </c>
      <c r="F5264" t="str">
        <f t="shared" si="82"/>
        <v>All|All|41775|Aggregate|19</v>
      </c>
      <c r="I5264">
        <v>68.595913999999993</v>
      </c>
      <c r="K5264">
        <v>129.51808</v>
      </c>
      <c r="L5264">
        <v>2823</v>
      </c>
      <c r="O5264">
        <v>79.898921999999999</v>
      </c>
      <c r="P5264">
        <v>76.451569000000006</v>
      </c>
      <c r="Q5264">
        <v>157.34485000000001</v>
      </c>
      <c r="R5264">
        <v>2781</v>
      </c>
      <c r="S5264">
        <v>13</v>
      </c>
      <c r="T5264">
        <v>16</v>
      </c>
      <c r="U5264">
        <v>1.134309</v>
      </c>
      <c r="V5264">
        <v>77.808980000000005</v>
      </c>
      <c r="W5264">
        <v>27058</v>
      </c>
      <c r="X5264">
        <v>-11.30301</v>
      </c>
      <c r="Y5264">
        <v>-2.089947</v>
      </c>
      <c r="Z5264">
        <v>2.4376699999999998</v>
      </c>
      <c r="AA5264">
        <v>2.983679</v>
      </c>
      <c r="AB5264">
        <v>2.765072</v>
      </c>
      <c r="AC5264">
        <v>3.8528660000000001</v>
      </c>
      <c r="AD5264">
        <v>4.0679179999999997</v>
      </c>
      <c r="AE5264">
        <v>-16.240649999999999</v>
      </c>
      <c r="AF5264">
        <v>-13.323449999999999</v>
      </c>
      <c r="AG5264">
        <v>-11.30301</v>
      </c>
      <c r="AH5264">
        <v>-9.2825629999999997</v>
      </c>
      <c r="AI5264">
        <v>-6.3653620000000002</v>
      </c>
      <c r="AJ5264">
        <v>-7.3031940000000004</v>
      </c>
      <c r="AK5264">
        <v>-4.223166</v>
      </c>
      <c r="AL5264">
        <v>-2.089947</v>
      </c>
      <c r="AM5264">
        <v>4.3271499999999997E-2</v>
      </c>
      <c r="AN5264">
        <v>3.1233</v>
      </c>
    </row>
    <row r="5265" spans="1:40" x14ac:dyDescent="0.25">
      <c r="A5265" t="s">
        <v>24</v>
      </c>
      <c r="B5265" t="s">
        <v>24</v>
      </c>
      <c r="C5265" s="3">
        <v>41775</v>
      </c>
      <c r="D5265" t="s">
        <v>67</v>
      </c>
      <c r="E5265" s="2">
        <v>12</v>
      </c>
      <c r="F5265" t="str">
        <f t="shared" si="82"/>
        <v>All|All|41775|Per Premise|12</v>
      </c>
      <c r="I5265">
        <v>2.2761559999999998</v>
      </c>
      <c r="K5265">
        <v>5.6177644999999998</v>
      </c>
      <c r="L5265">
        <v>2823</v>
      </c>
      <c r="O5265">
        <v>2.5818647000000001</v>
      </c>
      <c r="P5265">
        <v>95.130829000000006</v>
      </c>
      <c r="Q5265">
        <v>7.5197780999999999</v>
      </c>
      <c r="R5265">
        <v>2781</v>
      </c>
      <c r="S5265">
        <v>13</v>
      </c>
      <c r="T5265">
        <v>16</v>
      </c>
      <c r="U5265">
        <v>1.134309</v>
      </c>
      <c r="V5265">
        <v>2.5818650000000001</v>
      </c>
      <c r="W5265">
        <v>27058</v>
      </c>
      <c r="X5265">
        <v>-0.3057087</v>
      </c>
      <c r="Y5265" s="6">
        <v>-9.9999999999999995E-8</v>
      </c>
      <c r="Z5265">
        <v>0.1057324</v>
      </c>
      <c r="AA5265">
        <v>0.1425951</v>
      </c>
      <c r="AB5265">
        <v>0.1199332</v>
      </c>
      <c r="AC5265">
        <v>0.17751819999999999</v>
      </c>
      <c r="AD5265">
        <v>0.18632589999999999</v>
      </c>
      <c r="AE5265">
        <v>-0.5332074</v>
      </c>
      <c r="AF5265">
        <v>-0.39879930000000002</v>
      </c>
      <c r="AG5265">
        <v>-0.3057087</v>
      </c>
      <c r="AH5265">
        <v>-0.2126181</v>
      </c>
      <c r="AI5265">
        <v>-7.8210000000000002E-2</v>
      </c>
      <c r="AJ5265">
        <v>-0.23878630000000001</v>
      </c>
      <c r="AK5265">
        <v>-9.7709500000000005E-2</v>
      </c>
      <c r="AL5265" s="6">
        <v>-9.9999999999999995E-8</v>
      </c>
      <c r="AM5265">
        <v>9.7709299999999999E-2</v>
      </c>
      <c r="AN5265">
        <v>0.2387861</v>
      </c>
    </row>
    <row r="5266" spans="1:40" x14ac:dyDescent="0.25">
      <c r="A5266" t="s">
        <v>24</v>
      </c>
      <c r="B5266" t="s">
        <v>24</v>
      </c>
      <c r="C5266" s="3">
        <v>41774</v>
      </c>
      <c r="D5266" t="s">
        <v>25</v>
      </c>
      <c r="E5266" s="2">
        <v>22</v>
      </c>
      <c r="F5266" t="str">
        <f t="shared" si="82"/>
        <v>All|All|41774|Aggregate|22</v>
      </c>
      <c r="I5266">
        <v>56.529038999999997</v>
      </c>
      <c r="K5266">
        <v>99.131899000000004</v>
      </c>
      <c r="L5266">
        <v>2820</v>
      </c>
      <c r="O5266">
        <v>68.029317000000006</v>
      </c>
      <c r="P5266">
        <v>72.474472000000006</v>
      </c>
      <c r="Q5266">
        <v>120.63182999999999</v>
      </c>
      <c r="R5266">
        <v>2789</v>
      </c>
      <c r="S5266">
        <v>17</v>
      </c>
      <c r="T5266">
        <v>20</v>
      </c>
      <c r="U5266">
        <v>1.1483449999999999</v>
      </c>
      <c r="V5266">
        <v>64.914860000000004</v>
      </c>
      <c r="W5266">
        <v>27058</v>
      </c>
      <c r="X5266">
        <v>-11.50028</v>
      </c>
      <c r="Y5266">
        <v>-3.1144530000000001</v>
      </c>
      <c r="Z5266">
        <v>1.866762</v>
      </c>
      <c r="AA5266">
        <v>2.2842190000000002</v>
      </c>
      <c r="AB5266">
        <v>2.1436869999999999</v>
      </c>
      <c r="AC5266">
        <v>2.9499919999999999</v>
      </c>
      <c r="AD5266">
        <v>3.1325789999999998</v>
      </c>
      <c r="AE5266">
        <v>-15.280849999999999</v>
      </c>
      <c r="AF5266">
        <v>-13.04726</v>
      </c>
      <c r="AG5266">
        <v>-11.50028</v>
      </c>
      <c r="AH5266">
        <v>-9.9533009999999997</v>
      </c>
      <c r="AI5266">
        <v>-7.7197110000000002</v>
      </c>
      <c r="AJ5266">
        <v>-7.1290139999999997</v>
      </c>
      <c r="AK5266">
        <v>-4.7571789999999998</v>
      </c>
      <c r="AL5266">
        <v>-3.1144530000000001</v>
      </c>
      <c r="AM5266">
        <v>-1.471727</v>
      </c>
      <c r="AN5266">
        <v>0.90010789999999996</v>
      </c>
    </row>
    <row r="5267" spans="1:40" x14ac:dyDescent="0.25">
      <c r="A5267" t="s">
        <v>24</v>
      </c>
      <c r="B5267" t="s">
        <v>24</v>
      </c>
      <c r="C5267" s="3">
        <v>41775</v>
      </c>
      <c r="D5267" t="s">
        <v>67</v>
      </c>
      <c r="E5267" s="2">
        <v>7</v>
      </c>
      <c r="F5267" t="str">
        <f t="shared" si="82"/>
        <v>All|All|41775|Per Premise|7</v>
      </c>
      <c r="I5267">
        <v>1.1116744999999999</v>
      </c>
      <c r="K5267">
        <v>2.8437952000000002</v>
      </c>
      <c r="L5267">
        <v>2823</v>
      </c>
      <c r="O5267">
        <v>1.1792313999999999</v>
      </c>
      <c r="P5267">
        <v>75.946906999999996</v>
      </c>
      <c r="Q5267">
        <v>3.9284811999999998</v>
      </c>
      <c r="R5267">
        <v>2781</v>
      </c>
      <c r="S5267">
        <v>13</v>
      </c>
      <c r="T5267">
        <v>16</v>
      </c>
      <c r="U5267">
        <v>1.134309</v>
      </c>
      <c r="V5267">
        <v>1.260983</v>
      </c>
      <c r="W5267">
        <v>27058</v>
      </c>
      <c r="X5267">
        <v>-6.75568E-2</v>
      </c>
      <c r="Y5267">
        <v>8.1751199999999996E-2</v>
      </c>
      <c r="Z5267">
        <v>5.3523300000000003E-2</v>
      </c>
      <c r="AA5267">
        <v>7.4494500000000005E-2</v>
      </c>
      <c r="AB5267">
        <v>6.0712000000000002E-2</v>
      </c>
      <c r="AC5267">
        <v>9.1728799999999999E-2</v>
      </c>
      <c r="AD5267">
        <v>9.6100900000000003E-2</v>
      </c>
      <c r="AE5267">
        <v>-0.185112</v>
      </c>
      <c r="AF5267">
        <v>-0.1156595</v>
      </c>
      <c r="AG5267">
        <v>-6.75568E-2</v>
      </c>
      <c r="AH5267">
        <v>-1.9454200000000001E-2</v>
      </c>
      <c r="AI5267">
        <v>4.9998399999999998E-2</v>
      </c>
      <c r="AJ5267">
        <v>-4.1406900000000003E-2</v>
      </c>
      <c r="AK5267">
        <v>3.1355899999999999E-2</v>
      </c>
      <c r="AL5267">
        <v>8.1751199999999996E-2</v>
      </c>
      <c r="AM5267">
        <v>0.1321466</v>
      </c>
      <c r="AN5267">
        <v>0.20490939999999999</v>
      </c>
    </row>
    <row r="5268" spans="1:40" x14ac:dyDescent="0.25">
      <c r="A5268" t="s">
        <v>24</v>
      </c>
      <c r="B5268" t="s">
        <v>24</v>
      </c>
      <c r="C5268" s="3">
        <v>41773</v>
      </c>
      <c r="D5268" t="s">
        <v>67</v>
      </c>
      <c r="E5268" s="2">
        <v>22</v>
      </c>
      <c r="F5268" t="str">
        <f t="shared" si="82"/>
        <v>All|All|41773|Per Premise|22</v>
      </c>
      <c r="I5268">
        <v>1.9973784000000001</v>
      </c>
      <c r="K5268">
        <v>3.7385106000000001</v>
      </c>
      <c r="L5268">
        <v>2832</v>
      </c>
      <c r="O5268">
        <v>2.3651561000000001</v>
      </c>
      <c r="P5268">
        <v>73.502808000000002</v>
      </c>
      <c r="Q5268">
        <v>4.5384833999999996</v>
      </c>
      <c r="R5268">
        <v>2796</v>
      </c>
      <c r="S5268">
        <v>17</v>
      </c>
      <c r="T5268">
        <v>20</v>
      </c>
      <c r="U5268">
        <v>1.0940840000000001</v>
      </c>
      <c r="V5268">
        <v>2.1852999999999998</v>
      </c>
      <c r="W5268">
        <v>27058</v>
      </c>
      <c r="X5268">
        <v>-0.36777769999999999</v>
      </c>
      <c r="Y5268" s="6">
        <v>-0.1798563</v>
      </c>
      <c r="Z5268">
        <v>7.0250900000000005E-2</v>
      </c>
      <c r="AA5268">
        <v>8.5830600000000007E-2</v>
      </c>
      <c r="AB5268">
        <v>7.6860399999999995E-2</v>
      </c>
      <c r="AC5268">
        <v>0.11091479999999999</v>
      </c>
      <c r="AD5268">
        <v>0.1152146</v>
      </c>
      <c r="AE5268">
        <v>-0.5099207</v>
      </c>
      <c r="AF5268">
        <v>-0.42594140000000003</v>
      </c>
      <c r="AG5268">
        <v>-0.36777769999999999</v>
      </c>
      <c r="AH5268">
        <v>-0.3096139</v>
      </c>
      <c r="AI5268">
        <v>-0.22563469999999999</v>
      </c>
      <c r="AJ5268">
        <v>-0.32750980000000002</v>
      </c>
      <c r="AK5268">
        <v>-0.24027490000000001</v>
      </c>
      <c r="AL5268" s="6">
        <v>-0.1798563</v>
      </c>
      <c r="AM5268">
        <v>-0.1194376</v>
      </c>
      <c r="AN5268">
        <v>-3.2202700000000001E-2</v>
      </c>
    </row>
    <row r="5269" spans="1:40" x14ac:dyDescent="0.25">
      <c r="A5269" t="s">
        <v>24</v>
      </c>
      <c r="B5269" t="s">
        <v>24</v>
      </c>
      <c r="C5269" s="3">
        <v>41775</v>
      </c>
      <c r="D5269" t="s">
        <v>67</v>
      </c>
      <c r="E5269" s="2">
        <v>2</v>
      </c>
      <c r="F5269" t="str">
        <f t="shared" si="82"/>
        <v>All|All|41775|Per Premise|2</v>
      </c>
      <c r="I5269">
        <v>1.0956532000000001</v>
      </c>
      <c r="K5269">
        <v>2.3554832999999999</v>
      </c>
      <c r="L5269">
        <v>2823</v>
      </c>
      <c r="O5269">
        <v>1.1824226</v>
      </c>
      <c r="P5269">
        <v>67.487572</v>
      </c>
      <c r="Q5269">
        <v>3.1426783999999999</v>
      </c>
      <c r="R5269">
        <v>2781</v>
      </c>
      <c r="S5269">
        <v>13</v>
      </c>
      <c r="T5269">
        <v>16</v>
      </c>
      <c r="U5269">
        <v>1.134309</v>
      </c>
      <c r="V5269">
        <v>1.2428090000000001</v>
      </c>
      <c r="W5269">
        <v>27058</v>
      </c>
      <c r="X5269">
        <v>-8.6769399999999997E-2</v>
      </c>
      <c r="Y5269">
        <v>6.0386799999999997E-2</v>
      </c>
      <c r="Z5269">
        <v>4.4332700000000003E-2</v>
      </c>
      <c r="AA5269">
        <v>5.9593599999999997E-2</v>
      </c>
      <c r="AB5269">
        <v>5.0286999999999998E-2</v>
      </c>
      <c r="AC5269">
        <v>7.4275099999999997E-2</v>
      </c>
      <c r="AD5269">
        <v>7.7975500000000003E-2</v>
      </c>
      <c r="AE5269">
        <v>-0.1819568</v>
      </c>
      <c r="AF5269">
        <v>-0.12571930000000001</v>
      </c>
      <c r="AG5269">
        <v>-8.6769399999999997E-2</v>
      </c>
      <c r="AH5269">
        <v>-4.7819500000000001E-2</v>
      </c>
      <c r="AI5269">
        <v>8.4179000000000007E-3</v>
      </c>
      <c r="AJ5269">
        <v>-3.9542800000000003E-2</v>
      </c>
      <c r="AK5269">
        <v>1.9496400000000001E-2</v>
      </c>
      <c r="AL5269">
        <v>6.0386799999999997E-2</v>
      </c>
      <c r="AM5269">
        <v>0.1012772</v>
      </c>
      <c r="AN5269">
        <v>0.1603165</v>
      </c>
    </row>
    <row r="5270" spans="1:40" x14ac:dyDescent="0.25">
      <c r="A5270" t="s">
        <v>24</v>
      </c>
      <c r="B5270" t="s">
        <v>24</v>
      </c>
      <c r="C5270" s="3">
        <v>41773</v>
      </c>
      <c r="D5270" t="s">
        <v>67</v>
      </c>
      <c r="E5270" s="2">
        <v>13</v>
      </c>
      <c r="F5270" t="str">
        <f t="shared" si="82"/>
        <v>All|All|41773|Per Premise|13</v>
      </c>
      <c r="I5270">
        <v>2.4002583</v>
      </c>
      <c r="K5270">
        <v>6.0426675999999997</v>
      </c>
      <c r="L5270">
        <v>2832</v>
      </c>
      <c r="O5270">
        <v>2.5766621999999999</v>
      </c>
      <c r="P5270">
        <v>95.414330000000007</v>
      </c>
      <c r="Q5270">
        <v>7.3666308999999996</v>
      </c>
      <c r="R5270">
        <v>2796</v>
      </c>
      <c r="S5270">
        <v>17</v>
      </c>
      <c r="T5270">
        <v>20</v>
      </c>
      <c r="U5270">
        <v>1.0940840000000001</v>
      </c>
      <c r="V5270">
        <v>2.6260840000000001</v>
      </c>
      <c r="W5270">
        <v>27058</v>
      </c>
      <c r="X5270">
        <v>-0.1764038</v>
      </c>
      <c r="Y5270">
        <v>4.9422099999999997E-2</v>
      </c>
      <c r="Z5270">
        <v>0.1135487</v>
      </c>
      <c r="AA5270">
        <v>0.13931579999999999</v>
      </c>
      <c r="AB5270">
        <v>0.1242318</v>
      </c>
      <c r="AC5270">
        <v>0.1797281</v>
      </c>
      <c r="AD5270">
        <v>0.1866613</v>
      </c>
      <c r="AE5270">
        <v>-0.4067347</v>
      </c>
      <c r="AF5270">
        <v>-0.27065329999999999</v>
      </c>
      <c r="AG5270">
        <v>-0.1764038</v>
      </c>
      <c r="AH5270">
        <v>-8.21543E-2</v>
      </c>
      <c r="AI5270">
        <v>5.3927000000000003E-2</v>
      </c>
      <c r="AJ5270">
        <v>-0.18979389999999999</v>
      </c>
      <c r="AK5270">
        <v>-4.8463100000000002E-2</v>
      </c>
      <c r="AL5270">
        <v>4.9422099999999997E-2</v>
      </c>
      <c r="AM5270">
        <v>0.14730740000000001</v>
      </c>
      <c r="AN5270">
        <v>0.28863820000000001</v>
      </c>
    </row>
    <row r="5271" spans="1:40" x14ac:dyDescent="0.25">
      <c r="A5271" t="s">
        <v>24</v>
      </c>
      <c r="B5271" t="s">
        <v>24</v>
      </c>
      <c r="C5271" s="3">
        <v>41774</v>
      </c>
      <c r="D5271" t="s">
        <v>67</v>
      </c>
      <c r="E5271" s="2">
        <v>5</v>
      </c>
      <c r="F5271" t="str">
        <f t="shared" si="82"/>
        <v>All|All|41774|Per Premise|5</v>
      </c>
      <c r="I5271">
        <v>0.93831629999999999</v>
      </c>
      <c r="K5271">
        <v>2.4489995000000002</v>
      </c>
      <c r="L5271">
        <v>2820</v>
      </c>
      <c r="O5271">
        <v>0.98289875999999998</v>
      </c>
      <c r="P5271">
        <v>63.096195000000002</v>
      </c>
      <c r="Q5271">
        <v>3.0651019000000002</v>
      </c>
      <c r="R5271">
        <v>2789</v>
      </c>
      <c r="S5271">
        <v>17</v>
      </c>
      <c r="T5271">
        <v>20</v>
      </c>
      <c r="U5271">
        <v>1.1483449999999999</v>
      </c>
      <c r="V5271">
        <v>1.0775110000000001</v>
      </c>
      <c r="W5271">
        <v>27058</v>
      </c>
      <c r="X5271">
        <v>-4.4582499999999997E-2</v>
      </c>
      <c r="Y5271">
        <v>9.4612600000000005E-2</v>
      </c>
      <c r="Z5271">
        <v>4.61173E-2</v>
      </c>
      <c r="AA5271">
        <v>5.8039100000000003E-2</v>
      </c>
      <c r="AB5271">
        <v>5.2958600000000002E-2</v>
      </c>
      <c r="AC5271">
        <v>7.4130600000000005E-2</v>
      </c>
      <c r="AD5271">
        <v>7.8569399999999998E-2</v>
      </c>
      <c r="AE5271">
        <v>-0.1395846</v>
      </c>
      <c r="AF5271">
        <v>-8.3456600000000006E-2</v>
      </c>
      <c r="AG5271">
        <v>-4.4582499999999997E-2</v>
      </c>
      <c r="AH5271">
        <v>-5.7083000000000004E-3</v>
      </c>
      <c r="AI5271">
        <v>5.0419699999999998E-2</v>
      </c>
      <c r="AJ5271">
        <v>-6.0781999999999997E-3</v>
      </c>
      <c r="AK5271">
        <v>5.3410699999999998E-2</v>
      </c>
      <c r="AL5271">
        <v>9.4612600000000005E-2</v>
      </c>
      <c r="AM5271">
        <v>0.1358144</v>
      </c>
      <c r="AN5271">
        <v>0.19530330000000001</v>
      </c>
    </row>
    <row r="5272" spans="1:40" x14ac:dyDescent="0.25">
      <c r="A5272" t="s">
        <v>24</v>
      </c>
      <c r="B5272" t="s">
        <v>24</v>
      </c>
      <c r="C5272" s="3">
        <v>41774</v>
      </c>
      <c r="D5272" t="s">
        <v>67</v>
      </c>
      <c r="E5272" s="2">
        <v>3</v>
      </c>
      <c r="F5272" t="str">
        <f t="shared" si="82"/>
        <v>All|All|41774|Per Premise|3</v>
      </c>
      <c r="I5272">
        <v>0.96634450000000005</v>
      </c>
      <c r="K5272">
        <v>2.3374245</v>
      </c>
      <c r="L5272">
        <v>2820</v>
      </c>
      <c r="O5272">
        <v>1.0570349999999999</v>
      </c>
      <c r="P5272">
        <v>66.849959999999996</v>
      </c>
      <c r="Q5272">
        <v>3.1271494999999998</v>
      </c>
      <c r="R5272">
        <v>2789</v>
      </c>
      <c r="S5272">
        <v>17</v>
      </c>
      <c r="T5272">
        <v>20</v>
      </c>
      <c r="U5272">
        <v>1.1483449999999999</v>
      </c>
      <c r="V5272">
        <v>1.1096969999999999</v>
      </c>
      <c r="W5272">
        <v>27058</v>
      </c>
      <c r="X5272">
        <v>-9.0690499999999993E-2</v>
      </c>
      <c r="Y5272">
        <v>5.2662399999999998E-2</v>
      </c>
      <c r="Z5272">
        <v>4.4016199999999998E-2</v>
      </c>
      <c r="AA5272">
        <v>5.9214000000000003E-2</v>
      </c>
      <c r="AB5272">
        <v>5.0545899999999998E-2</v>
      </c>
      <c r="AC5272">
        <v>7.3781600000000003E-2</v>
      </c>
      <c r="AD5272">
        <v>7.7853599999999995E-2</v>
      </c>
      <c r="AE5272">
        <v>-0.1852454</v>
      </c>
      <c r="AF5272">
        <v>-0.12938160000000001</v>
      </c>
      <c r="AG5272">
        <v>-9.0690499999999993E-2</v>
      </c>
      <c r="AH5272">
        <v>-5.1999400000000001E-2</v>
      </c>
      <c r="AI5272">
        <v>3.8644999999999999E-3</v>
      </c>
      <c r="AJ5272">
        <v>-4.7111E-2</v>
      </c>
      <c r="AK5272">
        <v>1.18359E-2</v>
      </c>
      <c r="AL5272">
        <v>5.2662399999999998E-2</v>
      </c>
      <c r="AM5272">
        <v>9.3488799999999997E-2</v>
      </c>
      <c r="AN5272">
        <v>0.15243580000000001</v>
      </c>
    </row>
    <row r="5273" spans="1:40" x14ac:dyDescent="0.25">
      <c r="A5273" t="s">
        <v>24</v>
      </c>
      <c r="B5273" t="s">
        <v>24</v>
      </c>
      <c r="C5273" s="3">
        <v>41774</v>
      </c>
      <c r="D5273" t="s">
        <v>25</v>
      </c>
      <c r="E5273" s="2">
        <v>100</v>
      </c>
      <c r="F5273" t="str">
        <f t="shared" si="82"/>
        <v>All|All|41774|Aggregate|100</v>
      </c>
      <c r="I5273">
        <v>74.840080999999998</v>
      </c>
      <c r="K5273">
        <v>138.95078000000001</v>
      </c>
      <c r="L5273">
        <v>11280</v>
      </c>
      <c r="O5273">
        <v>72.190718000000004</v>
      </c>
      <c r="P5273">
        <v>86.581871000000007</v>
      </c>
      <c r="Q5273">
        <v>157.85226</v>
      </c>
      <c r="R5273">
        <v>11156</v>
      </c>
      <c r="S5273">
        <v>17</v>
      </c>
      <c r="T5273">
        <v>20</v>
      </c>
      <c r="U5273">
        <v>1.1483449999999999</v>
      </c>
      <c r="V5273">
        <v>85.942269999999994</v>
      </c>
      <c r="W5273">
        <v>27058</v>
      </c>
      <c r="X5273">
        <v>2.6493630000000001</v>
      </c>
      <c r="Y5273" s="6">
        <v>13.75155</v>
      </c>
      <c r="Z5273">
        <v>1.308297</v>
      </c>
      <c r="AA5273">
        <v>1.494502</v>
      </c>
      <c r="AB5273">
        <v>1.5023770000000001</v>
      </c>
      <c r="AC5273">
        <v>1.9862470000000001</v>
      </c>
      <c r="AD5273">
        <v>2.1191209999999998</v>
      </c>
      <c r="AE5273">
        <v>0.1038849</v>
      </c>
      <c r="AF5273">
        <v>1.607774</v>
      </c>
      <c r="AG5273">
        <v>2.6493630000000001</v>
      </c>
      <c r="AH5273">
        <v>3.6909519999999998</v>
      </c>
      <c r="AI5273">
        <v>5.1948410000000003</v>
      </c>
      <c r="AJ5273">
        <v>11.03579</v>
      </c>
      <c r="AK5273">
        <v>12.640280000000001</v>
      </c>
      <c r="AL5273" s="6">
        <v>13.75155</v>
      </c>
      <c r="AM5273">
        <v>14.862819999999999</v>
      </c>
      <c r="AN5273">
        <v>16.467310000000001</v>
      </c>
    </row>
    <row r="5274" spans="1:40" x14ac:dyDescent="0.25">
      <c r="A5274" t="s">
        <v>24</v>
      </c>
      <c r="B5274" t="s">
        <v>24</v>
      </c>
      <c r="C5274" s="3">
        <v>41773</v>
      </c>
      <c r="D5274" t="s">
        <v>25</v>
      </c>
      <c r="E5274" s="2">
        <v>24</v>
      </c>
      <c r="F5274" t="str">
        <f t="shared" si="82"/>
        <v>All|All|41773|Aggregate|24</v>
      </c>
      <c r="I5274">
        <v>36.438043999999998</v>
      </c>
      <c r="K5274">
        <v>74.128095000000002</v>
      </c>
      <c r="L5274">
        <v>2832</v>
      </c>
      <c r="O5274">
        <v>41.667997999999997</v>
      </c>
      <c r="P5274">
        <v>69.546218999999994</v>
      </c>
      <c r="Q5274">
        <v>99.546205</v>
      </c>
      <c r="R5274">
        <v>2796</v>
      </c>
      <c r="S5274">
        <v>17</v>
      </c>
      <c r="T5274">
        <v>20</v>
      </c>
      <c r="U5274">
        <v>1.0940840000000001</v>
      </c>
      <c r="V5274">
        <v>39.866280000000003</v>
      </c>
      <c r="W5274">
        <v>27058</v>
      </c>
      <c r="X5274">
        <v>-5.2299540000000002</v>
      </c>
      <c r="Y5274" s="6">
        <v>-1.801714</v>
      </c>
      <c r="Z5274">
        <v>1.392952</v>
      </c>
      <c r="AA5274">
        <v>1.882592</v>
      </c>
      <c r="AB5274">
        <v>1.5240069999999999</v>
      </c>
      <c r="AC5274">
        <v>2.3418939999999999</v>
      </c>
      <c r="AD5274">
        <v>2.4221370000000002</v>
      </c>
      <c r="AE5274">
        <v>-8.2312119999999993</v>
      </c>
      <c r="AF5274">
        <v>-6.4580440000000001</v>
      </c>
      <c r="AG5274">
        <v>-5.2299540000000002</v>
      </c>
      <c r="AH5274">
        <v>-4.0018630000000002</v>
      </c>
      <c r="AI5274">
        <v>-2.2286959999999998</v>
      </c>
      <c r="AJ5274">
        <v>-4.9058070000000003</v>
      </c>
      <c r="AK5274">
        <v>-3.0718839999999998</v>
      </c>
      <c r="AL5274" s="6">
        <v>-1.801714</v>
      </c>
      <c r="AM5274">
        <v>-0.53154429999999997</v>
      </c>
      <c r="AN5274">
        <v>1.302379</v>
      </c>
    </row>
    <row r="5275" spans="1:40" x14ac:dyDescent="0.25">
      <c r="A5275" t="s">
        <v>24</v>
      </c>
      <c r="B5275" t="s">
        <v>24</v>
      </c>
      <c r="C5275" s="3">
        <v>41774</v>
      </c>
      <c r="D5275" t="s">
        <v>67</v>
      </c>
      <c r="E5275" s="2">
        <v>17</v>
      </c>
      <c r="F5275" t="str">
        <f t="shared" si="82"/>
        <v>All|All|41774|Per Premise|17</v>
      </c>
      <c r="I5275">
        <v>2.9324379</v>
      </c>
      <c r="K5275">
        <v>5.6306101999999996</v>
      </c>
      <c r="L5275">
        <v>2820</v>
      </c>
      <c r="O5275">
        <v>2.8858698</v>
      </c>
      <c r="P5275">
        <v>92.557449000000005</v>
      </c>
      <c r="Q5275">
        <v>6.4832935999999997</v>
      </c>
      <c r="R5275">
        <v>2789</v>
      </c>
      <c r="S5275">
        <v>17</v>
      </c>
      <c r="T5275">
        <v>20</v>
      </c>
      <c r="U5275">
        <v>1.1483449999999999</v>
      </c>
      <c r="V5275">
        <v>3.3674520000000001</v>
      </c>
      <c r="W5275">
        <v>27058</v>
      </c>
      <c r="X5275">
        <v>4.6568199999999997E-2</v>
      </c>
      <c r="Y5275">
        <v>0.48158210000000001</v>
      </c>
      <c r="Z5275">
        <v>0.1060305</v>
      </c>
      <c r="AA5275">
        <v>0.1227641</v>
      </c>
      <c r="AB5275">
        <v>0.1217597</v>
      </c>
      <c r="AC5275">
        <v>0.16221440000000001</v>
      </c>
      <c r="AD5275">
        <v>0.1729059</v>
      </c>
      <c r="AE5275">
        <v>-0.16131789999999999</v>
      </c>
      <c r="AF5275">
        <v>-3.8497099999999999E-2</v>
      </c>
      <c r="AG5275">
        <v>4.6568199999999997E-2</v>
      </c>
      <c r="AH5275">
        <v>0.13163340000000001</v>
      </c>
      <c r="AI5275">
        <v>0.25445420000000002</v>
      </c>
      <c r="AJ5275">
        <v>0.25999430000000001</v>
      </c>
      <c r="AK5275">
        <v>0.39091019999999999</v>
      </c>
      <c r="AL5275">
        <v>0.48158210000000001</v>
      </c>
      <c r="AM5275">
        <v>0.57225409999999999</v>
      </c>
      <c r="AN5275">
        <v>0.70316990000000001</v>
      </c>
    </row>
    <row r="5276" spans="1:40" x14ac:dyDescent="0.25">
      <c r="A5276" t="s">
        <v>24</v>
      </c>
      <c r="B5276" t="s">
        <v>24</v>
      </c>
      <c r="C5276" s="3">
        <v>41775</v>
      </c>
      <c r="D5276" t="s">
        <v>25</v>
      </c>
      <c r="E5276" s="2">
        <v>15</v>
      </c>
      <c r="F5276" t="str">
        <f t="shared" si="82"/>
        <v>All|All|41775|Aggregate|15</v>
      </c>
      <c r="I5276">
        <v>73.082830999999999</v>
      </c>
      <c r="K5276">
        <v>157.87880999999999</v>
      </c>
      <c r="L5276">
        <v>2823</v>
      </c>
      <c r="O5276">
        <v>71.330393999999998</v>
      </c>
      <c r="P5276">
        <v>91.067954999999998</v>
      </c>
      <c r="Q5276">
        <v>196.29318000000001</v>
      </c>
      <c r="R5276">
        <v>2781</v>
      </c>
      <c r="S5276">
        <v>13</v>
      </c>
      <c r="T5276">
        <v>16</v>
      </c>
      <c r="U5276">
        <v>1.134309</v>
      </c>
      <c r="V5276">
        <v>82.898520000000005</v>
      </c>
      <c r="W5276">
        <v>27058</v>
      </c>
      <c r="X5276">
        <v>1.752437</v>
      </c>
      <c r="Y5276">
        <v>11.56813</v>
      </c>
      <c r="Z5276">
        <v>2.9714499999999999</v>
      </c>
      <c r="AA5276">
        <v>3.7222430000000002</v>
      </c>
      <c r="AB5276">
        <v>3.3705430000000001</v>
      </c>
      <c r="AC5276">
        <v>4.7628360000000001</v>
      </c>
      <c r="AD5276">
        <v>5.0215189999999996</v>
      </c>
      <c r="AE5276">
        <v>-4.3513830000000002</v>
      </c>
      <c r="AF5276">
        <v>-0.74519659999999999</v>
      </c>
      <c r="AG5276">
        <v>1.752437</v>
      </c>
      <c r="AH5276">
        <v>4.2500710000000002</v>
      </c>
      <c r="AI5276">
        <v>7.8562570000000003</v>
      </c>
      <c r="AJ5276">
        <v>5.1327920000000002</v>
      </c>
      <c r="AK5276">
        <v>8.9348399999999994</v>
      </c>
      <c r="AL5276">
        <v>11.56813</v>
      </c>
      <c r="AM5276">
        <v>14.201420000000001</v>
      </c>
      <c r="AN5276">
        <v>18.00346</v>
      </c>
    </row>
    <row r="5277" spans="1:40" x14ac:dyDescent="0.25">
      <c r="A5277" t="s">
        <v>24</v>
      </c>
      <c r="B5277" t="s">
        <v>24</v>
      </c>
      <c r="C5277" s="3">
        <v>41773</v>
      </c>
      <c r="D5277" t="s">
        <v>67</v>
      </c>
      <c r="E5277" s="2">
        <v>6</v>
      </c>
      <c r="F5277" t="str">
        <f t="shared" si="82"/>
        <v>All|All|41773|Per Premise|6</v>
      </c>
      <c r="I5277">
        <v>0.98182636999999995</v>
      </c>
      <c r="K5277">
        <v>2.4878132000000002</v>
      </c>
      <c r="L5277">
        <v>2832</v>
      </c>
      <c r="O5277">
        <v>1.0328888000000001</v>
      </c>
      <c r="P5277">
        <v>69.407393999999996</v>
      </c>
      <c r="Q5277">
        <v>3.3082669</v>
      </c>
      <c r="R5277">
        <v>2796</v>
      </c>
      <c r="S5277">
        <v>17</v>
      </c>
      <c r="T5277">
        <v>20</v>
      </c>
      <c r="U5277">
        <v>1.0940840000000001</v>
      </c>
      <c r="V5277">
        <v>1.074201</v>
      </c>
      <c r="W5277">
        <v>27058</v>
      </c>
      <c r="X5277">
        <v>-5.1062499999999997E-2</v>
      </c>
      <c r="Y5277">
        <v>4.13117E-2</v>
      </c>
      <c r="Z5277">
        <v>4.6748900000000003E-2</v>
      </c>
      <c r="AA5277">
        <v>6.2565099999999998E-2</v>
      </c>
      <c r="AB5277">
        <v>5.1147199999999997E-2</v>
      </c>
      <c r="AC5277">
        <v>7.8101500000000004E-2</v>
      </c>
      <c r="AD5277">
        <v>8.0810999999999994E-2</v>
      </c>
      <c r="AE5277">
        <v>-0.1511536</v>
      </c>
      <c r="AF5277">
        <v>-9.2018900000000001E-2</v>
      </c>
      <c r="AG5277">
        <v>-5.1062499999999997E-2</v>
      </c>
      <c r="AH5277">
        <v>-1.0106E-2</v>
      </c>
      <c r="AI5277">
        <v>4.9028700000000001E-2</v>
      </c>
      <c r="AJ5277">
        <v>-6.2251800000000003E-2</v>
      </c>
      <c r="AK5277">
        <v>-1.0656999999999999E-3</v>
      </c>
      <c r="AL5277">
        <v>4.13117E-2</v>
      </c>
      <c r="AM5277">
        <v>8.3689E-2</v>
      </c>
      <c r="AN5277">
        <v>0.14487520000000001</v>
      </c>
    </row>
    <row r="5278" spans="1:40" x14ac:dyDescent="0.25">
      <c r="A5278" t="s">
        <v>24</v>
      </c>
      <c r="B5278" t="s">
        <v>24</v>
      </c>
      <c r="C5278" s="3">
        <v>41775</v>
      </c>
      <c r="D5278" t="s">
        <v>67</v>
      </c>
      <c r="E5278" s="2">
        <v>17</v>
      </c>
      <c r="F5278" t="str">
        <f t="shared" si="82"/>
        <v>All|All|41775|Per Premise|17</v>
      </c>
      <c r="I5278">
        <v>2.8020236999999999</v>
      </c>
      <c r="K5278">
        <v>5.5420271000000003</v>
      </c>
      <c r="L5278">
        <v>2823</v>
      </c>
      <c r="O5278">
        <v>3.3443852000000001</v>
      </c>
      <c r="P5278">
        <v>87.309928999999997</v>
      </c>
      <c r="Q5278">
        <v>7.1565605999999997</v>
      </c>
      <c r="R5278">
        <v>2781</v>
      </c>
      <c r="S5278">
        <v>13</v>
      </c>
      <c r="T5278">
        <v>16</v>
      </c>
      <c r="U5278">
        <v>1.134309</v>
      </c>
      <c r="V5278">
        <v>3.1783610000000002</v>
      </c>
      <c r="W5278">
        <v>27058</v>
      </c>
      <c r="X5278">
        <v>-0.54236150000000005</v>
      </c>
      <c r="Y5278">
        <v>-0.16602410000000001</v>
      </c>
      <c r="Z5278">
        <v>0.10430689999999999</v>
      </c>
      <c r="AA5278">
        <v>0.13570750000000001</v>
      </c>
      <c r="AB5278">
        <v>0.1183163</v>
      </c>
      <c r="AC5278">
        <v>0.17116210000000001</v>
      </c>
      <c r="AD5278">
        <v>0.18004239999999999</v>
      </c>
      <c r="AE5278">
        <v>-0.76171460000000002</v>
      </c>
      <c r="AF5278">
        <v>-0.63211899999999999</v>
      </c>
      <c r="AG5278">
        <v>-0.54236150000000005</v>
      </c>
      <c r="AH5278">
        <v>-0.45260400000000001</v>
      </c>
      <c r="AI5278">
        <v>-0.32300839999999997</v>
      </c>
      <c r="AJ5278">
        <v>-0.39675769999999999</v>
      </c>
      <c r="AK5278">
        <v>-0.26043840000000001</v>
      </c>
      <c r="AL5278">
        <v>-0.16602410000000001</v>
      </c>
      <c r="AM5278">
        <v>-7.1609699999999998E-2</v>
      </c>
      <c r="AN5278">
        <v>6.4709600000000006E-2</v>
      </c>
    </row>
    <row r="5279" spans="1:40" x14ac:dyDescent="0.25">
      <c r="A5279" t="s">
        <v>24</v>
      </c>
      <c r="B5279" t="s">
        <v>24</v>
      </c>
      <c r="C5279" s="3">
        <v>41773</v>
      </c>
      <c r="D5279" t="s">
        <v>25</v>
      </c>
      <c r="E5279" s="2">
        <v>23</v>
      </c>
      <c r="F5279" t="str">
        <f t="shared" si="82"/>
        <v>All|All|41773|Aggregate|23</v>
      </c>
      <c r="I5279">
        <v>44.858891999999997</v>
      </c>
      <c r="K5279">
        <v>85.379586000000003</v>
      </c>
      <c r="L5279">
        <v>2832</v>
      </c>
      <c r="O5279">
        <v>51.657581999999998</v>
      </c>
      <c r="P5279">
        <v>71.510711999999998</v>
      </c>
      <c r="Q5279">
        <v>109.18422</v>
      </c>
      <c r="R5279">
        <v>2796</v>
      </c>
      <c r="S5279">
        <v>17</v>
      </c>
      <c r="T5279">
        <v>20</v>
      </c>
      <c r="U5279">
        <v>1.0940840000000001</v>
      </c>
      <c r="V5279">
        <v>49.0794</v>
      </c>
      <c r="W5279">
        <v>27058</v>
      </c>
      <c r="X5279">
        <v>-6.7986909999999998</v>
      </c>
      <c r="Y5279">
        <v>-2.5781869999999998</v>
      </c>
      <c r="Z5279">
        <v>1.6043810000000001</v>
      </c>
      <c r="AA5279">
        <v>2.0648629999999999</v>
      </c>
      <c r="AB5279">
        <v>1.7553270000000001</v>
      </c>
      <c r="AC5279">
        <v>2.6148989999999999</v>
      </c>
      <c r="AD5279">
        <v>2.7101350000000002</v>
      </c>
      <c r="AE5279">
        <v>-10.14982</v>
      </c>
      <c r="AF5279">
        <v>-8.1699459999999995</v>
      </c>
      <c r="AG5279">
        <v>-6.7986909999999998</v>
      </c>
      <c r="AH5279">
        <v>-5.4274360000000001</v>
      </c>
      <c r="AI5279">
        <v>-3.4475630000000002</v>
      </c>
      <c r="AJ5279">
        <v>-6.0513649999999997</v>
      </c>
      <c r="AK5279">
        <v>-3.9993829999999999</v>
      </c>
      <c r="AL5279">
        <v>-2.5781869999999998</v>
      </c>
      <c r="AM5279">
        <v>-1.1569910000000001</v>
      </c>
      <c r="AN5279">
        <v>0.89499130000000005</v>
      </c>
    </row>
    <row r="5280" spans="1:40" x14ac:dyDescent="0.25">
      <c r="A5280" t="s">
        <v>24</v>
      </c>
      <c r="B5280" t="s">
        <v>24</v>
      </c>
      <c r="C5280" s="3">
        <v>41775</v>
      </c>
      <c r="D5280" t="s">
        <v>25</v>
      </c>
      <c r="E5280" s="2">
        <v>10</v>
      </c>
      <c r="F5280" t="str">
        <f t="shared" si="82"/>
        <v>All|All|41775|Aggregate|10</v>
      </c>
      <c r="I5280">
        <v>49.340893999999999</v>
      </c>
      <c r="K5280">
        <v>131.04128</v>
      </c>
      <c r="L5280">
        <v>2823</v>
      </c>
      <c r="O5280">
        <v>55.048124999999999</v>
      </c>
      <c r="P5280">
        <v>91.760245999999995</v>
      </c>
      <c r="Q5280">
        <v>180.26723000000001</v>
      </c>
      <c r="R5280">
        <v>2781</v>
      </c>
      <c r="S5280">
        <v>13</v>
      </c>
      <c r="T5280">
        <v>16</v>
      </c>
      <c r="U5280">
        <v>1.134309</v>
      </c>
      <c r="V5280">
        <v>55.967829999999999</v>
      </c>
      <c r="W5280">
        <v>27058</v>
      </c>
      <c r="X5280">
        <v>-5.7072310000000002</v>
      </c>
      <c r="Y5280">
        <v>0.91970589999999997</v>
      </c>
      <c r="Z5280">
        <v>2.4663390000000001</v>
      </c>
      <c r="AA5280">
        <v>3.4183479999999999</v>
      </c>
      <c r="AB5280">
        <v>2.79759</v>
      </c>
      <c r="AC5280">
        <v>4.2152019999999997</v>
      </c>
      <c r="AD5280">
        <v>4.4171950000000004</v>
      </c>
      <c r="AE5280">
        <v>-11.10923</v>
      </c>
      <c r="AF5280">
        <v>-7.9176849999999996</v>
      </c>
      <c r="AG5280">
        <v>-5.7072310000000002</v>
      </c>
      <c r="AH5280">
        <v>-3.4967760000000001</v>
      </c>
      <c r="AI5280">
        <v>-0.30523139999999999</v>
      </c>
      <c r="AJ5280">
        <v>-4.7411580000000004</v>
      </c>
      <c r="AK5280">
        <v>-1.396674</v>
      </c>
      <c r="AL5280">
        <v>0.91970589999999997</v>
      </c>
      <c r="AM5280">
        <v>3.2360850000000001</v>
      </c>
      <c r="AN5280">
        <v>6.5805689999999997</v>
      </c>
    </row>
    <row r="5281" spans="1:40" x14ac:dyDescent="0.25">
      <c r="A5281" t="s">
        <v>24</v>
      </c>
      <c r="B5281" t="s">
        <v>24</v>
      </c>
      <c r="C5281" s="3">
        <v>41773</v>
      </c>
      <c r="D5281" t="s">
        <v>67</v>
      </c>
      <c r="E5281" s="2">
        <v>18</v>
      </c>
      <c r="F5281" t="str">
        <f t="shared" si="82"/>
        <v>All|All|41773|Per Premise|18</v>
      </c>
      <c r="I5281">
        <v>2.6514669</v>
      </c>
      <c r="K5281">
        <v>5.0448399999999998</v>
      </c>
      <c r="L5281">
        <v>2832</v>
      </c>
      <c r="O5281">
        <v>2.5192106999999999</v>
      </c>
      <c r="P5281">
        <v>87.658028000000002</v>
      </c>
      <c r="Q5281">
        <v>5.9078166999999997</v>
      </c>
      <c r="R5281">
        <v>2796</v>
      </c>
      <c r="S5281">
        <v>17</v>
      </c>
      <c r="T5281">
        <v>20</v>
      </c>
      <c r="U5281">
        <v>1.0940840000000001</v>
      </c>
      <c r="V5281">
        <v>2.900928</v>
      </c>
      <c r="W5281">
        <v>27058</v>
      </c>
      <c r="X5281">
        <v>0.13225619999999999</v>
      </c>
      <c r="Y5281">
        <v>0.38171690000000003</v>
      </c>
      <c r="Z5281">
        <v>9.4798300000000002E-2</v>
      </c>
      <c r="AA5281">
        <v>0.1117271</v>
      </c>
      <c r="AB5281">
        <v>0.1037174</v>
      </c>
      <c r="AC5281">
        <v>0.1465253</v>
      </c>
      <c r="AD5281">
        <v>0.15244750000000001</v>
      </c>
      <c r="AE5281">
        <v>-5.5523500000000003E-2</v>
      </c>
      <c r="AF5281">
        <v>5.5418299999999997E-2</v>
      </c>
      <c r="AG5281">
        <v>0.13225619999999999</v>
      </c>
      <c r="AH5281">
        <v>0.20909420000000001</v>
      </c>
      <c r="AI5281">
        <v>0.32003599999999999</v>
      </c>
      <c r="AJ5281">
        <v>0.1863476</v>
      </c>
      <c r="AK5281">
        <v>0.30177330000000002</v>
      </c>
      <c r="AL5281">
        <v>0.38171690000000003</v>
      </c>
      <c r="AM5281">
        <v>0.46166040000000003</v>
      </c>
      <c r="AN5281">
        <v>0.57708619999999999</v>
      </c>
    </row>
    <row r="5282" spans="1:40" x14ac:dyDescent="0.25">
      <c r="A5282" t="s">
        <v>24</v>
      </c>
      <c r="B5282" t="s">
        <v>24</v>
      </c>
      <c r="C5282" s="3">
        <v>41774</v>
      </c>
      <c r="D5282" t="s">
        <v>25</v>
      </c>
      <c r="E5282" s="2">
        <v>13</v>
      </c>
      <c r="F5282" t="str">
        <f t="shared" si="82"/>
        <v>All|All|41774|Aggregate|13</v>
      </c>
      <c r="I5282">
        <v>69.313852999999995</v>
      </c>
      <c r="K5282">
        <v>164.70684</v>
      </c>
      <c r="L5282">
        <v>2820</v>
      </c>
      <c r="O5282">
        <v>79.825021000000007</v>
      </c>
      <c r="P5282">
        <v>97.72242</v>
      </c>
      <c r="Q5282">
        <v>203.59576000000001</v>
      </c>
      <c r="R5282">
        <v>2789</v>
      </c>
      <c r="S5282">
        <v>17</v>
      </c>
      <c r="T5282">
        <v>20</v>
      </c>
      <c r="U5282">
        <v>1.1483449999999999</v>
      </c>
      <c r="V5282">
        <v>79.596239999999995</v>
      </c>
      <c r="W5282">
        <v>27058</v>
      </c>
      <c r="X5282">
        <v>-10.51117</v>
      </c>
      <c r="Y5282">
        <v>-0.22877629999999999</v>
      </c>
      <c r="Z5282">
        <v>3.1016089999999998</v>
      </c>
      <c r="AA5282">
        <v>3.855178</v>
      </c>
      <c r="AB5282">
        <v>3.5617190000000001</v>
      </c>
      <c r="AC5282">
        <v>4.9479670000000002</v>
      </c>
      <c r="AD5282">
        <v>5.2486420000000003</v>
      </c>
      <c r="AE5282">
        <v>-16.852239999999998</v>
      </c>
      <c r="AF5282">
        <v>-13.105880000000001</v>
      </c>
      <c r="AG5282">
        <v>-10.51117</v>
      </c>
      <c r="AH5282">
        <v>-7.9164519999999996</v>
      </c>
      <c r="AI5282">
        <v>-4.1700939999999997</v>
      </c>
      <c r="AJ5282">
        <v>-6.9551819999999998</v>
      </c>
      <c r="AK5282">
        <v>-2.9811670000000001</v>
      </c>
      <c r="AL5282">
        <v>-0.22877629999999999</v>
      </c>
      <c r="AM5282">
        <v>2.5236139999999998</v>
      </c>
      <c r="AN5282">
        <v>6.4976289999999999</v>
      </c>
    </row>
    <row r="5283" spans="1:40" x14ac:dyDescent="0.25">
      <c r="A5283" t="s">
        <v>24</v>
      </c>
      <c r="B5283" t="s">
        <v>24</v>
      </c>
      <c r="C5283" s="3">
        <v>41775</v>
      </c>
      <c r="D5283" t="s">
        <v>25</v>
      </c>
      <c r="E5283" s="2">
        <v>11</v>
      </c>
      <c r="F5283" t="str">
        <f t="shared" si="82"/>
        <v>All|All|41775|Aggregate|11</v>
      </c>
      <c r="I5283">
        <v>55.763356999999999</v>
      </c>
      <c r="K5283">
        <v>145.05046999999999</v>
      </c>
      <c r="L5283">
        <v>2823</v>
      </c>
      <c r="O5283">
        <v>62.636538000000002</v>
      </c>
      <c r="P5283">
        <v>94.273528999999996</v>
      </c>
      <c r="Q5283">
        <v>193.80978999999999</v>
      </c>
      <c r="R5283">
        <v>2781</v>
      </c>
      <c r="S5283">
        <v>13</v>
      </c>
      <c r="T5283">
        <v>16</v>
      </c>
      <c r="U5283">
        <v>1.134309</v>
      </c>
      <c r="V5283">
        <v>63.252879999999998</v>
      </c>
      <c r="W5283">
        <v>27058</v>
      </c>
      <c r="X5283">
        <v>-6.8731809999999998</v>
      </c>
      <c r="Y5283">
        <v>0.61634619999999996</v>
      </c>
      <c r="Z5283">
        <v>2.7300070000000001</v>
      </c>
      <c r="AA5283">
        <v>3.6751510000000001</v>
      </c>
      <c r="AB5283">
        <v>3.0966719999999999</v>
      </c>
      <c r="AC5283">
        <v>4.5781739999999997</v>
      </c>
      <c r="AD5283">
        <v>4.805841</v>
      </c>
      <c r="AE5283">
        <v>-12.740349999999999</v>
      </c>
      <c r="AF5283">
        <v>-9.2739779999999996</v>
      </c>
      <c r="AG5283">
        <v>-6.8731809999999998</v>
      </c>
      <c r="AH5283">
        <v>-4.4723850000000001</v>
      </c>
      <c r="AI5283">
        <v>-1.006016</v>
      </c>
      <c r="AJ5283">
        <v>-5.5425870000000002</v>
      </c>
      <c r="AK5283">
        <v>-1.90384</v>
      </c>
      <c r="AL5283">
        <v>0.61634619999999996</v>
      </c>
      <c r="AM5283">
        <v>3.1365319999999999</v>
      </c>
      <c r="AN5283">
        <v>6.7752800000000004</v>
      </c>
    </row>
    <row r="5284" spans="1:40" x14ac:dyDescent="0.25">
      <c r="A5284" t="s">
        <v>24</v>
      </c>
      <c r="B5284" t="s">
        <v>24</v>
      </c>
      <c r="C5284" s="3">
        <v>41773</v>
      </c>
      <c r="D5284" t="s">
        <v>67</v>
      </c>
      <c r="E5284" s="2">
        <v>19</v>
      </c>
      <c r="F5284" t="str">
        <f t="shared" si="82"/>
        <v>All|All|41773|Per Premise|19</v>
      </c>
      <c r="I5284">
        <v>2.5364369999999998</v>
      </c>
      <c r="K5284">
        <v>4.8125932999999996</v>
      </c>
      <c r="L5284">
        <v>2832</v>
      </c>
      <c r="O5284">
        <v>2.4384305999999998</v>
      </c>
      <c r="P5284">
        <v>84.032982000000004</v>
      </c>
      <c r="Q5284">
        <v>5.5343969</v>
      </c>
      <c r="R5284">
        <v>2796</v>
      </c>
      <c r="S5284">
        <v>17</v>
      </c>
      <c r="T5284">
        <v>20</v>
      </c>
      <c r="U5284">
        <v>1.0940840000000001</v>
      </c>
      <c r="V5284">
        <v>2.7750750000000002</v>
      </c>
      <c r="W5284">
        <v>27058</v>
      </c>
      <c r="X5284">
        <v>9.8006399999999994E-2</v>
      </c>
      <c r="Y5284">
        <v>0.33664460000000002</v>
      </c>
      <c r="Z5284">
        <v>9.0434200000000006E-2</v>
      </c>
      <c r="AA5284">
        <v>0.1046651</v>
      </c>
      <c r="AB5284">
        <v>9.8942600000000006E-2</v>
      </c>
      <c r="AC5284">
        <v>0.13832249999999999</v>
      </c>
      <c r="AD5284">
        <v>0.1440292</v>
      </c>
      <c r="AE5284">
        <v>-7.9260999999999998E-2</v>
      </c>
      <c r="AF5284">
        <v>2.5470099999999999E-2</v>
      </c>
      <c r="AG5284">
        <v>9.8006399999999994E-2</v>
      </c>
      <c r="AH5284">
        <v>0.17054279999999999</v>
      </c>
      <c r="AI5284">
        <v>0.27527380000000001</v>
      </c>
      <c r="AJ5284">
        <v>0.1520638</v>
      </c>
      <c r="AK5284">
        <v>0.2611156</v>
      </c>
      <c r="AL5284">
        <v>0.33664460000000002</v>
      </c>
      <c r="AM5284">
        <v>0.41217359999999997</v>
      </c>
      <c r="AN5284">
        <v>0.52122550000000001</v>
      </c>
    </row>
    <row r="5285" spans="1:40" x14ac:dyDescent="0.25">
      <c r="A5285" t="s">
        <v>24</v>
      </c>
      <c r="B5285" t="s">
        <v>24</v>
      </c>
      <c r="C5285" s="3">
        <v>41775</v>
      </c>
      <c r="D5285" t="s">
        <v>25</v>
      </c>
      <c r="E5285" s="2">
        <v>21</v>
      </c>
      <c r="F5285" t="str">
        <f t="shared" si="82"/>
        <v>All|All|41775|Aggregate|21</v>
      </c>
      <c r="I5285">
        <v>59.622453999999998</v>
      </c>
      <c r="K5285">
        <v>114.87191</v>
      </c>
      <c r="L5285">
        <v>2823</v>
      </c>
      <c r="O5285">
        <v>66.846874</v>
      </c>
      <c r="P5285">
        <v>68.510170000000002</v>
      </c>
      <c r="Q5285">
        <v>134.99029999999999</v>
      </c>
      <c r="R5285">
        <v>2781</v>
      </c>
      <c r="S5285">
        <v>13</v>
      </c>
      <c r="T5285">
        <v>16</v>
      </c>
      <c r="U5285">
        <v>1.134309</v>
      </c>
      <c r="V5285">
        <v>67.630290000000002</v>
      </c>
      <c r="W5285">
        <v>27058</v>
      </c>
      <c r="X5285">
        <v>-7.2244200000000003</v>
      </c>
      <c r="Y5285">
        <v>0.78342040000000002</v>
      </c>
      <c r="Z5285">
        <v>2.1620140000000001</v>
      </c>
      <c r="AA5285">
        <v>2.559777</v>
      </c>
      <c r="AB5285">
        <v>2.4523920000000001</v>
      </c>
      <c r="AC5285">
        <v>3.3506360000000002</v>
      </c>
      <c r="AD5285">
        <v>3.5449519999999999</v>
      </c>
      <c r="AE5285">
        <v>-11.51843</v>
      </c>
      <c r="AF5285">
        <v>-8.9814950000000007</v>
      </c>
      <c r="AG5285">
        <v>-7.2244200000000003</v>
      </c>
      <c r="AH5285">
        <v>-5.4673449999999999</v>
      </c>
      <c r="AI5285">
        <v>-2.9304079999999999</v>
      </c>
      <c r="AJ5285">
        <v>-3.7596180000000001</v>
      </c>
      <c r="AK5285">
        <v>-1.0755539999999999</v>
      </c>
      <c r="AL5285">
        <v>0.78342040000000002</v>
      </c>
      <c r="AM5285">
        <v>2.642395</v>
      </c>
      <c r="AN5285">
        <v>5.3264589999999998</v>
      </c>
    </row>
    <row r="5286" spans="1:40" x14ac:dyDescent="0.25">
      <c r="A5286" t="s">
        <v>24</v>
      </c>
      <c r="B5286" t="s">
        <v>24</v>
      </c>
      <c r="C5286" s="3">
        <v>41774</v>
      </c>
      <c r="D5286" t="s">
        <v>25</v>
      </c>
      <c r="E5286" s="2">
        <v>5</v>
      </c>
      <c r="F5286" t="str">
        <f t="shared" si="82"/>
        <v>All|All|41774|Aggregate|5</v>
      </c>
      <c r="I5286">
        <v>25.388961999999999</v>
      </c>
      <c r="K5286">
        <v>66.265028000000001</v>
      </c>
      <c r="L5286">
        <v>2820</v>
      </c>
      <c r="O5286">
        <v>26.595275000000001</v>
      </c>
      <c r="P5286">
        <v>63.096195000000002</v>
      </c>
      <c r="Q5286">
        <v>82.935525999999996</v>
      </c>
      <c r="R5286">
        <v>2789</v>
      </c>
      <c r="S5286">
        <v>17</v>
      </c>
      <c r="T5286">
        <v>20</v>
      </c>
      <c r="U5286">
        <v>1.1483449999999999</v>
      </c>
      <c r="V5286">
        <v>29.1553</v>
      </c>
      <c r="W5286">
        <v>27058</v>
      </c>
      <c r="X5286">
        <v>-1.2063120000000001</v>
      </c>
      <c r="Y5286">
        <v>2.5600260000000001</v>
      </c>
      <c r="Z5286">
        <v>1.247843</v>
      </c>
      <c r="AA5286">
        <v>1.570422</v>
      </c>
      <c r="AB5286">
        <v>1.4329540000000001</v>
      </c>
      <c r="AC5286">
        <v>2.0058259999999999</v>
      </c>
      <c r="AD5286">
        <v>2.125931</v>
      </c>
      <c r="AE5286">
        <v>-3.7768809999999999</v>
      </c>
      <c r="AF5286">
        <v>-2.258168</v>
      </c>
      <c r="AG5286">
        <v>-1.2063120000000001</v>
      </c>
      <c r="AH5286">
        <v>-0.15445610000000001</v>
      </c>
      <c r="AI5286">
        <v>1.3642570000000001</v>
      </c>
      <c r="AJ5286">
        <v>-0.16446479999999999</v>
      </c>
      <c r="AK5286">
        <v>1.4451860000000001</v>
      </c>
      <c r="AL5286">
        <v>2.5600260000000001</v>
      </c>
      <c r="AM5286">
        <v>3.674865</v>
      </c>
      <c r="AN5286">
        <v>5.284516</v>
      </c>
    </row>
    <row r="5287" spans="1:40" x14ac:dyDescent="0.25">
      <c r="A5287" t="s">
        <v>24</v>
      </c>
      <c r="B5287" t="s">
        <v>24</v>
      </c>
      <c r="C5287" s="3">
        <v>41774</v>
      </c>
      <c r="D5287" t="s">
        <v>25</v>
      </c>
      <c r="E5287" s="2">
        <v>9</v>
      </c>
      <c r="F5287" t="str">
        <f t="shared" si="82"/>
        <v>All|All|41774|Aggregate|9</v>
      </c>
      <c r="I5287">
        <v>43.244033999999999</v>
      </c>
      <c r="K5287">
        <v>121.38829</v>
      </c>
      <c r="L5287">
        <v>2820</v>
      </c>
      <c r="O5287">
        <v>46.073560000000001</v>
      </c>
      <c r="P5287">
        <v>94.698166000000001</v>
      </c>
      <c r="Q5287">
        <v>152.06057999999999</v>
      </c>
      <c r="R5287">
        <v>2789</v>
      </c>
      <c r="S5287">
        <v>17</v>
      </c>
      <c r="T5287">
        <v>20</v>
      </c>
      <c r="U5287">
        <v>1.1483449999999999</v>
      </c>
      <c r="V5287">
        <v>49.659089999999999</v>
      </c>
      <c r="W5287">
        <v>27058</v>
      </c>
      <c r="X5287">
        <v>-2.8295249999999998</v>
      </c>
      <c r="Y5287">
        <v>3.5855320000000002</v>
      </c>
      <c r="Z5287">
        <v>2.2858740000000002</v>
      </c>
      <c r="AA5287">
        <v>2.8793359999999999</v>
      </c>
      <c r="AB5287">
        <v>2.6249729999999998</v>
      </c>
      <c r="AC5287">
        <v>3.676383</v>
      </c>
      <c r="AD5287">
        <v>3.8962880000000002</v>
      </c>
      <c r="AE5287">
        <v>-7.5410000000000004</v>
      </c>
      <c r="AF5287">
        <v>-4.757422</v>
      </c>
      <c r="AG5287">
        <v>-2.8295249999999998</v>
      </c>
      <c r="AH5287">
        <v>-0.90162779999999998</v>
      </c>
      <c r="AI5287">
        <v>1.88195</v>
      </c>
      <c r="AJ5287">
        <v>-1.407762</v>
      </c>
      <c r="AK5287">
        <v>1.5423169999999999</v>
      </c>
      <c r="AL5287">
        <v>3.5855320000000002</v>
      </c>
      <c r="AM5287">
        <v>5.6287469999999997</v>
      </c>
      <c r="AN5287">
        <v>8.5788259999999994</v>
      </c>
    </row>
    <row r="5288" spans="1:40" x14ac:dyDescent="0.25">
      <c r="A5288" t="s">
        <v>24</v>
      </c>
      <c r="B5288" t="s">
        <v>24</v>
      </c>
      <c r="C5288" s="3">
        <v>41775</v>
      </c>
      <c r="D5288" t="s">
        <v>67</v>
      </c>
      <c r="E5288" s="2">
        <v>21</v>
      </c>
      <c r="F5288" t="str">
        <f t="shared" si="82"/>
        <v>All|All|41775|Per Premise|21</v>
      </c>
      <c r="I5288">
        <v>2.2035056000000002</v>
      </c>
      <c r="K5288">
        <v>4.2453953999999996</v>
      </c>
      <c r="L5288">
        <v>2823</v>
      </c>
      <c r="O5288">
        <v>2.4705032</v>
      </c>
      <c r="P5288">
        <v>68.510170000000002</v>
      </c>
      <c r="Q5288">
        <v>4.9889238999999996</v>
      </c>
      <c r="R5288">
        <v>2781</v>
      </c>
      <c r="S5288">
        <v>13</v>
      </c>
      <c r="T5288">
        <v>16</v>
      </c>
      <c r="U5288">
        <v>1.134309</v>
      </c>
      <c r="V5288">
        <v>2.499457</v>
      </c>
      <c r="W5288">
        <v>27058</v>
      </c>
      <c r="X5288">
        <v>-0.2669976</v>
      </c>
      <c r="Y5288">
        <v>2.89535E-2</v>
      </c>
      <c r="Z5288">
        <v>7.9902899999999999E-2</v>
      </c>
      <c r="AA5288">
        <v>9.4603300000000001E-2</v>
      </c>
      <c r="AB5288">
        <v>9.0634599999999996E-2</v>
      </c>
      <c r="AC5288">
        <v>0.1238316</v>
      </c>
      <c r="AD5288">
        <v>0.13101309999999999</v>
      </c>
      <c r="AE5288">
        <v>-0.42569420000000002</v>
      </c>
      <c r="AF5288">
        <v>-0.33193489999999998</v>
      </c>
      <c r="AG5288">
        <v>-0.2669976</v>
      </c>
      <c r="AH5288">
        <v>-0.2020602</v>
      </c>
      <c r="AI5288">
        <v>-0.10830099999999999</v>
      </c>
      <c r="AJ5288">
        <v>-0.1389465</v>
      </c>
      <c r="AK5288">
        <v>-3.9749800000000002E-2</v>
      </c>
      <c r="AL5288">
        <v>2.89535E-2</v>
      </c>
      <c r="AM5288">
        <v>9.7656800000000002E-2</v>
      </c>
      <c r="AN5288">
        <v>0.19685349999999999</v>
      </c>
    </row>
    <row r="5289" spans="1:40" x14ac:dyDescent="0.25">
      <c r="A5289" t="s">
        <v>24</v>
      </c>
      <c r="B5289" t="s">
        <v>24</v>
      </c>
      <c r="C5289" s="3">
        <v>41773</v>
      </c>
      <c r="D5289" t="s">
        <v>67</v>
      </c>
      <c r="E5289" s="2">
        <v>3</v>
      </c>
      <c r="F5289" t="str">
        <f t="shared" si="82"/>
        <v>All|All|41773|Per Premise|3</v>
      </c>
      <c r="I5289">
        <v>0.93875702999999999</v>
      </c>
      <c r="K5289">
        <v>2.1849747000000002</v>
      </c>
      <c r="L5289">
        <v>2832</v>
      </c>
      <c r="O5289">
        <v>0.96960732000000005</v>
      </c>
      <c r="P5289">
        <v>64.885993999999997</v>
      </c>
      <c r="Q5289">
        <v>2.9447027000000001</v>
      </c>
      <c r="R5289">
        <v>2796</v>
      </c>
      <c r="S5289">
        <v>17</v>
      </c>
      <c r="T5289">
        <v>20</v>
      </c>
      <c r="U5289">
        <v>1.0940840000000001</v>
      </c>
      <c r="V5289">
        <v>1.0270790000000001</v>
      </c>
      <c r="W5289">
        <v>27058</v>
      </c>
      <c r="X5289">
        <v>-3.0850300000000001E-2</v>
      </c>
      <c r="Y5289">
        <v>5.7471800000000003E-2</v>
      </c>
      <c r="Z5289">
        <v>4.1058200000000003E-2</v>
      </c>
      <c r="AA5289">
        <v>5.56894E-2</v>
      </c>
      <c r="AB5289">
        <v>4.4921099999999999E-2</v>
      </c>
      <c r="AC5289">
        <v>6.9188799999999995E-2</v>
      </c>
      <c r="AD5289">
        <v>7.1548700000000007E-2</v>
      </c>
      <c r="AE5289">
        <v>-0.11951929999999999</v>
      </c>
      <c r="AF5289">
        <v>-6.7132899999999995E-2</v>
      </c>
      <c r="AG5289">
        <v>-3.0850300000000001E-2</v>
      </c>
      <c r="AH5289">
        <v>5.4323000000000001E-3</v>
      </c>
      <c r="AI5289">
        <v>5.7818700000000001E-2</v>
      </c>
      <c r="AJ5289">
        <v>-3.4221599999999998E-2</v>
      </c>
      <c r="AK5289">
        <v>1.99516E-2</v>
      </c>
      <c r="AL5289">
        <v>5.7471800000000003E-2</v>
      </c>
      <c r="AM5289">
        <v>9.4991999999999993E-2</v>
      </c>
      <c r="AN5289">
        <v>0.1491652</v>
      </c>
    </row>
    <row r="5290" spans="1:40" x14ac:dyDescent="0.25">
      <c r="A5290" t="s">
        <v>24</v>
      </c>
      <c r="B5290" t="s">
        <v>24</v>
      </c>
      <c r="C5290" s="3">
        <v>41775</v>
      </c>
      <c r="D5290" t="s">
        <v>25</v>
      </c>
      <c r="E5290" s="2">
        <v>17</v>
      </c>
      <c r="F5290" t="str">
        <f t="shared" si="82"/>
        <v>All|All|41775|Aggregate|17</v>
      </c>
      <c r="I5290">
        <v>75.817159000000004</v>
      </c>
      <c r="K5290">
        <v>149.95616999999999</v>
      </c>
      <c r="L5290">
        <v>2823</v>
      </c>
      <c r="O5290">
        <v>90.492375999999993</v>
      </c>
      <c r="P5290">
        <v>87.309928999999997</v>
      </c>
      <c r="Q5290">
        <v>193.64222000000001</v>
      </c>
      <c r="R5290">
        <v>2781</v>
      </c>
      <c r="S5290">
        <v>13</v>
      </c>
      <c r="T5290">
        <v>16</v>
      </c>
      <c r="U5290">
        <v>1.134309</v>
      </c>
      <c r="V5290">
        <v>86.000100000000003</v>
      </c>
      <c r="W5290">
        <v>27058</v>
      </c>
      <c r="X5290">
        <v>-14.675219999999999</v>
      </c>
      <c r="Y5290">
        <v>-4.4922769999999996</v>
      </c>
      <c r="Z5290">
        <v>2.8223370000000001</v>
      </c>
      <c r="AA5290">
        <v>3.6719729999999999</v>
      </c>
      <c r="AB5290">
        <v>3.201403</v>
      </c>
      <c r="AC5290">
        <v>4.6313040000000001</v>
      </c>
      <c r="AD5290">
        <v>4.871588</v>
      </c>
      <c r="AE5290">
        <v>-20.610469999999999</v>
      </c>
      <c r="AF5290">
        <v>-17.10388</v>
      </c>
      <c r="AG5290">
        <v>-14.675219999999999</v>
      </c>
      <c r="AH5290">
        <v>-12.246560000000001</v>
      </c>
      <c r="AI5290">
        <v>-8.7399629999999995</v>
      </c>
      <c r="AJ5290">
        <v>-10.735469999999999</v>
      </c>
      <c r="AK5290">
        <v>-7.0469400000000002</v>
      </c>
      <c r="AL5290">
        <v>-4.4922769999999996</v>
      </c>
      <c r="AM5290">
        <v>-1.937613</v>
      </c>
      <c r="AN5290">
        <v>1.750915</v>
      </c>
    </row>
    <row r="5291" spans="1:40" x14ac:dyDescent="0.25">
      <c r="A5291" t="s">
        <v>24</v>
      </c>
      <c r="B5291" t="s">
        <v>24</v>
      </c>
      <c r="C5291" s="3">
        <v>41774</v>
      </c>
      <c r="D5291" t="s">
        <v>67</v>
      </c>
      <c r="E5291" s="2">
        <v>24</v>
      </c>
      <c r="F5291" t="str">
        <f t="shared" si="82"/>
        <v>All|All|41774|Per Premise|24</v>
      </c>
      <c r="I5291">
        <v>1.4340250999999999</v>
      </c>
      <c r="K5291">
        <v>2.8782926999999998</v>
      </c>
      <c r="L5291">
        <v>2820</v>
      </c>
      <c r="O5291">
        <v>1.6066807000000001</v>
      </c>
      <c r="P5291">
        <v>69.055305000000004</v>
      </c>
      <c r="Q5291">
        <v>3.6855099999999998</v>
      </c>
      <c r="R5291">
        <v>2789</v>
      </c>
      <c r="S5291">
        <v>17</v>
      </c>
      <c r="T5291">
        <v>20</v>
      </c>
      <c r="U5291">
        <v>1.1483449999999999</v>
      </c>
      <c r="V5291">
        <v>1.6467560000000001</v>
      </c>
      <c r="W5291">
        <v>27058</v>
      </c>
      <c r="X5291">
        <v>-0.1726557</v>
      </c>
      <c r="Y5291">
        <v>4.00755E-2</v>
      </c>
      <c r="Z5291">
        <v>5.4201399999999997E-2</v>
      </c>
      <c r="AA5291">
        <v>6.9786799999999996E-2</v>
      </c>
      <c r="AB5291">
        <v>6.2241900000000003E-2</v>
      </c>
      <c r="AC5291">
        <v>8.8362800000000005E-2</v>
      </c>
      <c r="AD5291">
        <v>9.3510700000000002E-2</v>
      </c>
      <c r="AE5291">
        <v>-0.28589720000000002</v>
      </c>
      <c r="AF5291">
        <v>-0.2189932</v>
      </c>
      <c r="AG5291">
        <v>-0.1726557</v>
      </c>
      <c r="AH5291">
        <v>-0.12631819999999999</v>
      </c>
      <c r="AI5291">
        <v>-5.94142E-2</v>
      </c>
      <c r="AJ5291">
        <v>-7.9763399999999998E-2</v>
      </c>
      <c r="AK5291">
        <v>-8.9616000000000001E-3</v>
      </c>
      <c r="AL5291">
        <v>4.00755E-2</v>
      </c>
      <c r="AM5291">
        <v>8.9112499999999997E-2</v>
      </c>
      <c r="AN5291">
        <v>0.15991430000000001</v>
      </c>
    </row>
    <row r="5292" spans="1:40" x14ac:dyDescent="0.25">
      <c r="A5292" t="s">
        <v>24</v>
      </c>
      <c r="B5292" t="s">
        <v>24</v>
      </c>
      <c r="C5292" s="3">
        <v>41773</v>
      </c>
      <c r="D5292" t="s">
        <v>25</v>
      </c>
      <c r="E5292" s="2">
        <v>4</v>
      </c>
      <c r="F5292" t="str">
        <f t="shared" si="82"/>
        <v>All|All|41773|Aggregate|4</v>
      </c>
      <c r="I5292">
        <v>24.479711999999999</v>
      </c>
      <c r="K5292">
        <v>57.943997000000003</v>
      </c>
      <c r="L5292">
        <v>2832</v>
      </c>
      <c r="O5292">
        <v>25.336931</v>
      </c>
      <c r="P5292">
        <v>63.710017999999998</v>
      </c>
      <c r="Q5292">
        <v>78.935130000000001</v>
      </c>
      <c r="R5292">
        <v>2796</v>
      </c>
      <c r="S5292">
        <v>17</v>
      </c>
      <c r="T5292">
        <v>20</v>
      </c>
      <c r="U5292">
        <v>1.0940840000000001</v>
      </c>
      <c r="V5292">
        <v>26.782859999999999</v>
      </c>
      <c r="W5292">
        <v>27058</v>
      </c>
      <c r="X5292">
        <v>-0.85721930000000002</v>
      </c>
      <c r="Y5292">
        <v>1.4459310000000001</v>
      </c>
      <c r="Z5292">
        <v>1.0888340000000001</v>
      </c>
      <c r="AA5292">
        <v>1.4927999999999999</v>
      </c>
      <c r="AB5292">
        <v>1.191276</v>
      </c>
      <c r="AC5292">
        <v>1.8477049999999999</v>
      </c>
      <c r="AD5292">
        <v>1.909867</v>
      </c>
      <c r="AE5292">
        <v>-3.2251479999999999</v>
      </c>
      <c r="AF5292">
        <v>-1.826157</v>
      </c>
      <c r="AG5292">
        <v>-0.85721930000000002</v>
      </c>
      <c r="AH5292">
        <v>0.1117181</v>
      </c>
      <c r="AI5292">
        <v>1.51071</v>
      </c>
      <c r="AJ5292">
        <v>-1.0016620000000001</v>
      </c>
      <c r="AK5292">
        <v>0.44439529999999999</v>
      </c>
      <c r="AL5292">
        <v>1.4459310000000001</v>
      </c>
      <c r="AM5292">
        <v>2.4474659999999999</v>
      </c>
      <c r="AN5292">
        <v>3.8935240000000002</v>
      </c>
    </row>
    <row r="5293" spans="1:40" x14ac:dyDescent="0.25">
      <c r="A5293" t="s">
        <v>24</v>
      </c>
      <c r="B5293" t="s">
        <v>24</v>
      </c>
      <c r="C5293" s="3">
        <v>41773</v>
      </c>
      <c r="D5293" t="s">
        <v>67</v>
      </c>
      <c r="E5293" s="2">
        <v>10</v>
      </c>
      <c r="F5293" t="str">
        <f t="shared" si="82"/>
        <v>All|All|41773|Per Premise|10</v>
      </c>
      <c r="I5293">
        <v>1.8442778</v>
      </c>
      <c r="K5293">
        <v>5.3544231</v>
      </c>
      <c r="L5293">
        <v>2832</v>
      </c>
      <c r="O5293">
        <v>1.9868798000000001</v>
      </c>
      <c r="P5293">
        <v>94.885406000000003</v>
      </c>
      <c r="Q5293">
        <v>6.8608203999999997</v>
      </c>
      <c r="R5293">
        <v>2796</v>
      </c>
      <c r="S5293">
        <v>17</v>
      </c>
      <c r="T5293">
        <v>20</v>
      </c>
      <c r="U5293">
        <v>1.0940840000000001</v>
      </c>
      <c r="V5293">
        <v>2.017795</v>
      </c>
      <c r="W5293">
        <v>27058</v>
      </c>
      <c r="X5293">
        <v>-0.14260200000000001</v>
      </c>
      <c r="Y5293" s="6">
        <v>3.0915000000000002E-2</v>
      </c>
      <c r="Z5293">
        <v>0.10061580000000001</v>
      </c>
      <c r="AA5293">
        <v>0.12975</v>
      </c>
      <c r="AB5293">
        <v>0.1100821</v>
      </c>
      <c r="AC5293">
        <v>0.1641908</v>
      </c>
      <c r="AD5293">
        <v>0.17015620000000001</v>
      </c>
      <c r="AE5293">
        <v>-0.35302090000000003</v>
      </c>
      <c r="AF5293">
        <v>-0.22870370000000001</v>
      </c>
      <c r="AG5293">
        <v>-0.14260200000000001</v>
      </c>
      <c r="AH5293">
        <v>-5.6500300000000003E-2</v>
      </c>
      <c r="AI5293">
        <v>6.7816899999999999E-2</v>
      </c>
      <c r="AJ5293">
        <v>-0.18714890000000001</v>
      </c>
      <c r="AK5293">
        <v>-5.8314999999999999E-2</v>
      </c>
      <c r="AL5293" s="6">
        <v>3.0915000000000002E-2</v>
      </c>
      <c r="AM5293">
        <v>0.1201451</v>
      </c>
      <c r="AN5293">
        <v>0.24897900000000001</v>
      </c>
    </row>
    <row r="5294" spans="1:40" x14ac:dyDescent="0.25">
      <c r="A5294" t="s">
        <v>24</v>
      </c>
      <c r="B5294" t="s">
        <v>24</v>
      </c>
      <c r="C5294" s="3">
        <v>41773</v>
      </c>
      <c r="D5294" t="s">
        <v>67</v>
      </c>
      <c r="E5294" s="2">
        <v>20</v>
      </c>
      <c r="F5294" t="str">
        <f t="shared" si="82"/>
        <v>All|All|41773|Per Premise|20</v>
      </c>
      <c r="I5294">
        <v>2.3617534</v>
      </c>
      <c r="K5294">
        <v>4.6454373999999996</v>
      </c>
      <c r="L5294">
        <v>2832</v>
      </c>
      <c r="O5294">
        <v>2.3579574000000001</v>
      </c>
      <c r="P5294">
        <v>78.943603999999993</v>
      </c>
      <c r="Q5294">
        <v>5.2957394999999998</v>
      </c>
      <c r="R5294">
        <v>2796</v>
      </c>
      <c r="S5294">
        <v>17</v>
      </c>
      <c r="T5294">
        <v>20</v>
      </c>
      <c r="U5294">
        <v>1.0940840000000001</v>
      </c>
      <c r="V5294">
        <v>2.5839569999999998</v>
      </c>
      <c r="W5294">
        <v>27058</v>
      </c>
      <c r="X5294">
        <v>3.7959000000000001E-3</v>
      </c>
      <c r="Y5294">
        <v>0.22599929999999999</v>
      </c>
      <c r="Z5294">
        <v>8.7293099999999998E-2</v>
      </c>
      <c r="AA5294">
        <v>0.10015159999999999</v>
      </c>
      <c r="AB5294">
        <v>9.5505999999999994E-2</v>
      </c>
      <c r="AC5294">
        <v>0.1328549</v>
      </c>
      <c r="AD5294">
        <v>0.13838980000000001</v>
      </c>
      <c r="AE5294">
        <v>-0.16646449999999999</v>
      </c>
      <c r="AF5294">
        <v>-6.5873299999999996E-2</v>
      </c>
      <c r="AG5294">
        <v>3.7959000000000001E-3</v>
      </c>
      <c r="AH5294">
        <v>7.3465100000000005E-2</v>
      </c>
      <c r="AI5294">
        <v>0.1740564</v>
      </c>
      <c r="AJ5294">
        <v>4.8645599999999997E-2</v>
      </c>
      <c r="AK5294">
        <v>0.1534276</v>
      </c>
      <c r="AL5294">
        <v>0.22599929999999999</v>
      </c>
      <c r="AM5294">
        <v>0.29857099999999998</v>
      </c>
      <c r="AN5294">
        <v>0.40335300000000002</v>
      </c>
    </row>
    <row r="5295" spans="1:40" x14ac:dyDescent="0.25">
      <c r="A5295" t="s">
        <v>24</v>
      </c>
      <c r="B5295" t="s">
        <v>24</v>
      </c>
      <c r="C5295" s="3">
        <v>41775</v>
      </c>
      <c r="D5295" t="s">
        <v>67</v>
      </c>
      <c r="E5295" s="2">
        <v>11</v>
      </c>
      <c r="F5295" t="str">
        <f t="shared" si="82"/>
        <v>All|All|41775|Per Premise|11</v>
      </c>
      <c r="I5295">
        <v>2.0608824000000001</v>
      </c>
      <c r="K5295">
        <v>5.3607240000000003</v>
      </c>
      <c r="L5295">
        <v>2823</v>
      </c>
      <c r="O5295">
        <v>2.314899</v>
      </c>
      <c r="P5295">
        <v>94.273528999999996</v>
      </c>
      <c r="Q5295">
        <v>7.1627537999999999</v>
      </c>
      <c r="R5295">
        <v>2781</v>
      </c>
      <c r="S5295">
        <v>13</v>
      </c>
      <c r="T5295">
        <v>16</v>
      </c>
      <c r="U5295">
        <v>1.134309</v>
      </c>
      <c r="V5295">
        <v>2.3376779999999999</v>
      </c>
      <c r="W5295">
        <v>27058</v>
      </c>
      <c r="X5295">
        <v>-0.25401659999999998</v>
      </c>
      <c r="Y5295">
        <v>2.2778699999999999E-2</v>
      </c>
      <c r="Z5295">
        <v>0.1008946</v>
      </c>
      <c r="AA5295">
        <v>0.1358249</v>
      </c>
      <c r="AB5295">
        <v>0.1144457</v>
      </c>
      <c r="AC5295">
        <v>0.1691985</v>
      </c>
      <c r="AD5295">
        <v>0.17761260000000001</v>
      </c>
      <c r="AE5295">
        <v>-0.47085320000000003</v>
      </c>
      <c r="AF5295">
        <v>-0.3427444</v>
      </c>
      <c r="AG5295">
        <v>-0.25401659999999998</v>
      </c>
      <c r="AH5295">
        <v>-0.16528880000000001</v>
      </c>
      <c r="AI5295">
        <v>-3.7179999999999998E-2</v>
      </c>
      <c r="AJ5295">
        <v>-0.204841</v>
      </c>
      <c r="AK5295">
        <v>-7.0361400000000004E-2</v>
      </c>
      <c r="AL5295">
        <v>2.2778699999999999E-2</v>
      </c>
      <c r="AM5295">
        <v>0.1159188</v>
      </c>
      <c r="AN5295">
        <v>0.25039840000000002</v>
      </c>
    </row>
    <row r="5296" spans="1:40" x14ac:dyDescent="0.25">
      <c r="A5296" t="s">
        <v>24</v>
      </c>
      <c r="B5296" t="s">
        <v>24</v>
      </c>
      <c r="C5296" s="3">
        <v>41775</v>
      </c>
      <c r="D5296" t="s">
        <v>25</v>
      </c>
      <c r="E5296" s="2">
        <v>18</v>
      </c>
      <c r="F5296" t="str">
        <f t="shared" si="82"/>
        <v>All|All|41775|Aggregate|18</v>
      </c>
      <c r="I5296">
        <v>74.189381999999995</v>
      </c>
      <c r="K5296">
        <v>137.36282</v>
      </c>
      <c r="L5296">
        <v>2823</v>
      </c>
      <c r="O5296">
        <v>87.383291</v>
      </c>
      <c r="P5296">
        <v>83.090950000000007</v>
      </c>
      <c r="Q5296">
        <v>178.22567000000001</v>
      </c>
      <c r="R5296">
        <v>2781</v>
      </c>
      <c r="S5296">
        <v>13</v>
      </c>
      <c r="T5296">
        <v>16</v>
      </c>
      <c r="U5296">
        <v>1.134309</v>
      </c>
      <c r="V5296">
        <v>84.153700000000001</v>
      </c>
      <c r="W5296">
        <v>27058</v>
      </c>
      <c r="X5296">
        <v>-13.193910000000001</v>
      </c>
      <c r="Y5296">
        <v>-3.22959</v>
      </c>
      <c r="Z5296">
        <v>2.5853169999999999</v>
      </c>
      <c r="AA5296">
        <v>3.3796349999999999</v>
      </c>
      <c r="AB5296">
        <v>2.9325489999999999</v>
      </c>
      <c r="AC5296">
        <v>4.2550910000000002</v>
      </c>
      <c r="AD5296">
        <v>4.4745699999999999</v>
      </c>
      <c r="AE5296">
        <v>-18.647030000000001</v>
      </c>
      <c r="AF5296">
        <v>-15.425280000000001</v>
      </c>
      <c r="AG5296">
        <v>-13.193910000000001</v>
      </c>
      <c r="AH5296">
        <v>-10.962540000000001</v>
      </c>
      <c r="AI5296">
        <v>-7.7407909999999998</v>
      </c>
      <c r="AJ5296">
        <v>-8.9639819999999997</v>
      </c>
      <c r="AK5296">
        <v>-5.5760560000000003</v>
      </c>
      <c r="AL5296">
        <v>-3.22959</v>
      </c>
      <c r="AM5296">
        <v>-0.88312299999999999</v>
      </c>
      <c r="AN5296">
        <v>2.5048020000000002</v>
      </c>
    </row>
    <row r="5297" spans="1:40" x14ac:dyDescent="0.25">
      <c r="A5297" t="s">
        <v>24</v>
      </c>
      <c r="B5297" t="s">
        <v>24</v>
      </c>
      <c r="C5297" s="3">
        <v>41775</v>
      </c>
      <c r="D5297" t="s">
        <v>25</v>
      </c>
      <c r="E5297" s="2">
        <v>23</v>
      </c>
      <c r="F5297" t="str">
        <f t="shared" si="82"/>
        <v>All|All|41775|Aggregate|23</v>
      </c>
      <c r="I5297">
        <v>44.822775</v>
      </c>
      <c r="K5297">
        <v>85.642016999999996</v>
      </c>
      <c r="L5297">
        <v>2823</v>
      </c>
      <c r="O5297">
        <v>49.913359999999997</v>
      </c>
      <c r="P5297">
        <v>64.581565999999995</v>
      </c>
      <c r="Q5297">
        <v>111.35975000000001</v>
      </c>
      <c r="R5297">
        <v>2781</v>
      </c>
      <c r="S5297">
        <v>13</v>
      </c>
      <c r="T5297">
        <v>16</v>
      </c>
      <c r="U5297">
        <v>1.134309</v>
      </c>
      <c r="V5297">
        <v>50.842880000000001</v>
      </c>
      <c r="W5297">
        <v>27058</v>
      </c>
      <c r="X5297">
        <v>-5.0905849999999999</v>
      </c>
      <c r="Y5297" s="6">
        <v>0.92952440000000003</v>
      </c>
      <c r="Z5297">
        <v>1.6118749999999999</v>
      </c>
      <c r="AA5297">
        <v>2.1116779999999999</v>
      </c>
      <c r="AB5297">
        <v>1.828365</v>
      </c>
      <c r="AC5297">
        <v>2.6565629999999998</v>
      </c>
      <c r="AD5297">
        <v>2.7932250000000001</v>
      </c>
      <c r="AE5297">
        <v>-8.4951070000000009</v>
      </c>
      <c r="AF5297">
        <v>-6.4836879999999999</v>
      </c>
      <c r="AG5297">
        <v>-5.0905849999999999</v>
      </c>
      <c r="AH5297">
        <v>-3.6974819999999999</v>
      </c>
      <c r="AI5297">
        <v>-1.6860630000000001</v>
      </c>
      <c r="AJ5297">
        <v>-2.650137</v>
      </c>
      <c r="AK5297">
        <v>-0.53524400000000005</v>
      </c>
      <c r="AL5297" s="6">
        <v>0.92952440000000003</v>
      </c>
      <c r="AM5297">
        <v>2.3942929999999998</v>
      </c>
      <c r="AN5297">
        <v>4.5091859999999997</v>
      </c>
    </row>
    <row r="5298" spans="1:40" x14ac:dyDescent="0.25">
      <c r="A5298" t="s">
        <v>24</v>
      </c>
      <c r="B5298" t="s">
        <v>24</v>
      </c>
      <c r="C5298" s="3">
        <v>41775</v>
      </c>
      <c r="D5298" t="s">
        <v>67</v>
      </c>
      <c r="E5298" s="2">
        <v>5</v>
      </c>
      <c r="F5298" t="str">
        <f t="shared" si="82"/>
        <v>All|All|41775|Per Premise|5</v>
      </c>
      <c r="I5298">
        <v>0.96107712000000001</v>
      </c>
      <c r="K5298">
        <v>2.3949715999999999</v>
      </c>
      <c r="L5298">
        <v>2823</v>
      </c>
      <c r="O5298">
        <v>1.0021865000000001</v>
      </c>
      <c r="P5298">
        <v>64.822661999999994</v>
      </c>
      <c r="Q5298">
        <v>3.1668892</v>
      </c>
      <c r="R5298">
        <v>2781</v>
      </c>
      <c r="S5298">
        <v>13</v>
      </c>
      <c r="T5298">
        <v>16</v>
      </c>
      <c r="U5298">
        <v>1.134309</v>
      </c>
      <c r="V5298">
        <v>1.0901590000000001</v>
      </c>
      <c r="W5298">
        <v>27058</v>
      </c>
      <c r="X5298">
        <v>-4.1109399999999997E-2</v>
      </c>
      <c r="Y5298" s="6">
        <v>8.7972099999999998E-2</v>
      </c>
      <c r="Z5298">
        <v>4.5075999999999998E-2</v>
      </c>
      <c r="AA5298">
        <v>6.0052700000000001E-2</v>
      </c>
      <c r="AB5298">
        <v>5.1130099999999998E-2</v>
      </c>
      <c r="AC5298">
        <v>7.5087699999999993E-2</v>
      </c>
      <c r="AD5298">
        <v>7.8870800000000005E-2</v>
      </c>
      <c r="AE5298">
        <v>-0.13733819999999999</v>
      </c>
      <c r="AF5298">
        <v>-8.0485399999999999E-2</v>
      </c>
      <c r="AG5298">
        <v>-4.1109399999999997E-2</v>
      </c>
      <c r="AH5298">
        <v>-1.7332999999999999E-3</v>
      </c>
      <c r="AI5298">
        <v>5.5119399999999999E-2</v>
      </c>
      <c r="AJ5298">
        <v>-1.3105E-2</v>
      </c>
      <c r="AK5298">
        <v>4.6612199999999999E-2</v>
      </c>
      <c r="AL5298" s="6">
        <v>8.7972099999999998E-2</v>
      </c>
      <c r="AM5298">
        <v>0.129332</v>
      </c>
      <c r="AN5298">
        <v>0.1890491</v>
      </c>
    </row>
    <row r="5299" spans="1:40" x14ac:dyDescent="0.25">
      <c r="A5299" t="s">
        <v>24</v>
      </c>
      <c r="B5299" t="s">
        <v>24</v>
      </c>
      <c r="C5299" s="3">
        <v>41774</v>
      </c>
      <c r="D5299" t="s">
        <v>25</v>
      </c>
      <c r="E5299" s="2">
        <v>16</v>
      </c>
      <c r="F5299" t="str">
        <f t="shared" si="82"/>
        <v>All|All|41774|Aggregate|16</v>
      </c>
      <c r="I5299">
        <v>78.795383000000001</v>
      </c>
      <c r="K5299">
        <v>156.71504999999999</v>
      </c>
      <c r="L5299">
        <v>2820</v>
      </c>
      <c r="O5299">
        <v>90.484324999999998</v>
      </c>
      <c r="P5299">
        <v>95.868347</v>
      </c>
      <c r="Q5299">
        <v>194.45623000000001</v>
      </c>
      <c r="R5299">
        <v>2789</v>
      </c>
      <c r="S5299">
        <v>17</v>
      </c>
      <c r="T5299">
        <v>20</v>
      </c>
      <c r="U5299">
        <v>1.1483449999999999</v>
      </c>
      <c r="V5299">
        <v>90.484319999999997</v>
      </c>
      <c r="W5299">
        <v>27058</v>
      </c>
      <c r="X5299">
        <v>-11.688940000000001</v>
      </c>
      <c r="Y5299" s="6">
        <v>-3.4599999999999999E-6</v>
      </c>
      <c r="Z5299">
        <v>2.9511150000000002</v>
      </c>
      <c r="AA5299">
        <v>3.6821169999999999</v>
      </c>
      <c r="AB5299">
        <v>3.3889</v>
      </c>
      <c r="AC5299">
        <v>4.7187999999999999</v>
      </c>
      <c r="AD5299">
        <v>5.0042609999999996</v>
      </c>
      <c r="AE5299">
        <v>-17.736329999999999</v>
      </c>
      <c r="AF5299">
        <v>-14.16348</v>
      </c>
      <c r="AG5299">
        <v>-11.688940000000001</v>
      </c>
      <c r="AH5299">
        <v>-9.2144010000000005</v>
      </c>
      <c r="AI5299">
        <v>-5.6415569999999997</v>
      </c>
      <c r="AJ5299">
        <v>-6.4132220000000002</v>
      </c>
      <c r="AK5299">
        <v>-2.6242399999999999</v>
      </c>
      <c r="AL5299" s="6">
        <v>-3.4599999999999999E-6</v>
      </c>
      <c r="AM5299">
        <v>2.6242329999999998</v>
      </c>
      <c r="AN5299">
        <v>6.4132150000000001</v>
      </c>
    </row>
    <row r="5300" spans="1:40" x14ac:dyDescent="0.25">
      <c r="A5300" t="s">
        <v>24</v>
      </c>
      <c r="B5300" t="s">
        <v>24</v>
      </c>
      <c r="C5300" s="3">
        <v>41773</v>
      </c>
      <c r="D5300" t="s">
        <v>67</v>
      </c>
      <c r="E5300" s="2">
        <v>16</v>
      </c>
      <c r="F5300" t="str">
        <f t="shared" si="82"/>
        <v>All|All|41773|Per Premise|16</v>
      </c>
      <c r="I5300">
        <v>2.7121607000000001</v>
      </c>
      <c r="K5300">
        <v>5.9279535000000001</v>
      </c>
      <c r="L5300">
        <v>2832</v>
      </c>
      <c r="O5300">
        <v>2.9673316999999999</v>
      </c>
      <c r="P5300">
        <v>92.497910000000005</v>
      </c>
      <c r="Q5300">
        <v>7.0762571999999997</v>
      </c>
      <c r="R5300">
        <v>2796</v>
      </c>
      <c r="S5300">
        <v>17</v>
      </c>
      <c r="T5300">
        <v>20</v>
      </c>
      <c r="U5300">
        <v>1.0940840000000001</v>
      </c>
      <c r="V5300">
        <v>2.9673319999999999</v>
      </c>
      <c r="W5300">
        <v>27058</v>
      </c>
      <c r="X5300">
        <v>-0.25517089999999998</v>
      </c>
      <c r="Y5300" s="6">
        <v>-5.6800000000000002E-9</v>
      </c>
      <c r="Z5300">
        <v>0.11139309999999999</v>
      </c>
      <c r="AA5300">
        <v>0.13382430000000001</v>
      </c>
      <c r="AB5300">
        <v>0.12187340000000001</v>
      </c>
      <c r="AC5300">
        <v>0.17411879999999999</v>
      </c>
      <c r="AD5300">
        <v>0.18100289999999999</v>
      </c>
      <c r="AE5300">
        <v>-0.47831319999999999</v>
      </c>
      <c r="AF5300">
        <v>-0.34647889999999998</v>
      </c>
      <c r="AG5300">
        <v>-0.25517089999999998</v>
      </c>
      <c r="AH5300">
        <v>-0.16386290000000001</v>
      </c>
      <c r="AI5300">
        <v>-3.20287E-2</v>
      </c>
      <c r="AJ5300">
        <v>-0.23196459999999999</v>
      </c>
      <c r="AK5300">
        <v>-9.4918000000000002E-2</v>
      </c>
      <c r="AL5300" s="6">
        <v>-5.6800000000000002E-9</v>
      </c>
      <c r="AM5300">
        <v>9.4918000000000002E-2</v>
      </c>
      <c r="AN5300">
        <v>0.23196459999999999</v>
      </c>
    </row>
    <row r="5301" spans="1:40" x14ac:dyDescent="0.25">
      <c r="A5301" t="s">
        <v>24</v>
      </c>
      <c r="B5301" t="s">
        <v>24</v>
      </c>
      <c r="C5301" s="3">
        <v>41774</v>
      </c>
      <c r="D5301" t="s">
        <v>67</v>
      </c>
      <c r="E5301" s="2">
        <v>8</v>
      </c>
      <c r="F5301" t="str">
        <f t="shared" si="82"/>
        <v>All|All|41774|Per Premise|8</v>
      </c>
      <c r="I5301">
        <v>1.3188559</v>
      </c>
      <c r="K5301">
        <v>3.6776173999999999</v>
      </c>
      <c r="L5301">
        <v>2820</v>
      </c>
      <c r="O5301">
        <v>1.3883367</v>
      </c>
      <c r="P5301">
        <v>85.292816000000002</v>
      </c>
      <c r="Q5301">
        <v>4.6476841999999996</v>
      </c>
      <c r="R5301">
        <v>2789</v>
      </c>
      <c r="S5301">
        <v>17</v>
      </c>
      <c r="T5301">
        <v>20</v>
      </c>
      <c r="U5301">
        <v>1.1483449999999999</v>
      </c>
      <c r="V5301">
        <v>1.514502</v>
      </c>
      <c r="W5301">
        <v>27058</v>
      </c>
      <c r="X5301">
        <v>-6.9480799999999995E-2</v>
      </c>
      <c r="Y5301">
        <v>0.12616550000000001</v>
      </c>
      <c r="Z5301">
        <v>6.9253499999999996E-2</v>
      </c>
      <c r="AA5301">
        <v>8.8006000000000001E-2</v>
      </c>
      <c r="AB5301">
        <v>7.9527E-2</v>
      </c>
      <c r="AC5301">
        <v>0.11198710000000001</v>
      </c>
      <c r="AD5301">
        <v>0.11861530000000001</v>
      </c>
      <c r="AE5301">
        <v>-0.21299799999999999</v>
      </c>
      <c r="AF5301">
        <v>-0.12820690000000001</v>
      </c>
      <c r="AG5301">
        <v>-6.9480799999999995E-2</v>
      </c>
      <c r="AH5301">
        <v>-1.0754700000000001E-2</v>
      </c>
      <c r="AI5301">
        <v>7.4036400000000002E-2</v>
      </c>
      <c r="AJ5301">
        <v>-2.58462E-2</v>
      </c>
      <c r="AK5301">
        <v>6.3963599999999995E-2</v>
      </c>
      <c r="AL5301">
        <v>0.12616550000000001</v>
      </c>
      <c r="AM5301">
        <v>0.18836749999999999</v>
      </c>
      <c r="AN5301">
        <v>0.27817720000000001</v>
      </c>
    </row>
    <row r="5302" spans="1:40" x14ac:dyDescent="0.25">
      <c r="A5302" t="s">
        <v>24</v>
      </c>
      <c r="B5302" t="s">
        <v>24</v>
      </c>
      <c r="C5302" s="3">
        <v>41774</v>
      </c>
      <c r="D5302" t="s">
        <v>25</v>
      </c>
      <c r="E5302" s="2">
        <v>2</v>
      </c>
      <c r="F5302" t="str">
        <f t="shared" si="82"/>
        <v>All|All|41774|Aggregate|2</v>
      </c>
      <c r="I5302">
        <v>28.178827999999999</v>
      </c>
      <c r="K5302">
        <v>65.461607000000001</v>
      </c>
      <c r="L5302">
        <v>2820</v>
      </c>
      <c r="O5302">
        <v>31.308955999999998</v>
      </c>
      <c r="P5302">
        <v>68.037375999999995</v>
      </c>
      <c r="Q5302">
        <v>88.007309000000006</v>
      </c>
      <c r="R5302">
        <v>2789</v>
      </c>
      <c r="S5302">
        <v>17</v>
      </c>
      <c r="T5302">
        <v>20</v>
      </c>
      <c r="U5302">
        <v>1.1483449999999999</v>
      </c>
      <c r="V5302">
        <v>32.359029999999997</v>
      </c>
      <c r="W5302">
        <v>27058</v>
      </c>
      <c r="X5302">
        <v>-3.130128</v>
      </c>
      <c r="Y5302">
        <v>1.0500719999999999</v>
      </c>
      <c r="Z5302">
        <v>1.2327129999999999</v>
      </c>
      <c r="AA5302">
        <v>1.666458</v>
      </c>
      <c r="AB5302">
        <v>1.415581</v>
      </c>
      <c r="AC5302">
        <v>2.0728399999999998</v>
      </c>
      <c r="AD5302">
        <v>2.1865389999999998</v>
      </c>
      <c r="AE5302">
        <v>-5.7865799999999998</v>
      </c>
      <c r="AF5302">
        <v>-4.2171260000000004</v>
      </c>
      <c r="AG5302">
        <v>-3.130128</v>
      </c>
      <c r="AH5302">
        <v>-2.043129</v>
      </c>
      <c r="AI5302">
        <v>-0.47367629999999999</v>
      </c>
      <c r="AJ5302">
        <v>-1.7520899999999999</v>
      </c>
      <c r="AK5302">
        <v>-9.6549899999999994E-2</v>
      </c>
      <c r="AL5302">
        <v>1.0500719999999999</v>
      </c>
      <c r="AM5302">
        <v>2.1966939999999999</v>
      </c>
      <c r="AN5302">
        <v>3.8522349999999999</v>
      </c>
    </row>
    <row r="5303" spans="1:40" x14ac:dyDescent="0.25">
      <c r="A5303" t="s">
        <v>24</v>
      </c>
      <c r="B5303" t="s">
        <v>24</v>
      </c>
      <c r="C5303" s="3">
        <v>41775</v>
      </c>
      <c r="D5303" t="s">
        <v>67</v>
      </c>
      <c r="E5303" s="2">
        <v>1</v>
      </c>
      <c r="F5303" t="str">
        <f t="shared" si="82"/>
        <v>All|All|41775|Per Premise|1</v>
      </c>
      <c r="I5303">
        <v>1.2207465</v>
      </c>
      <c r="K5303">
        <v>2.5469814</v>
      </c>
      <c r="L5303">
        <v>2823</v>
      </c>
      <c r="O5303">
        <v>1.3515489999999999</v>
      </c>
      <c r="P5303">
        <v>68.286963999999998</v>
      </c>
      <c r="Q5303">
        <v>3.3439214000000002</v>
      </c>
      <c r="R5303">
        <v>2781</v>
      </c>
      <c r="S5303">
        <v>13</v>
      </c>
      <c r="T5303">
        <v>16</v>
      </c>
      <c r="U5303">
        <v>1.134309</v>
      </c>
      <c r="V5303">
        <v>1.3847039999999999</v>
      </c>
      <c r="W5303">
        <v>27058</v>
      </c>
      <c r="X5303">
        <v>-0.13080249999999999</v>
      </c>
      <c r="Y5303">
        <v>3.3154999999999997E-2</v>
      </c>
      <c r="Z5303">
        <v>4.7936899999999998E-2</v>
      </c>
      <c r="AA5303">
        <v>6.3409699999999999E-2</v>
      </c>
      <c r="AB5303">
        <v>5.4375300000000001E-2</v>
      </c>
      <c r="AC5303">
        <v>7.9490500000000006E-2</v>
      </c>
      <c r="AD5303">
        <v>8.35312E-2</v>
      </c>
      <c r="AE5303">
        <v>-0.23267360000000001</v>
      </c>
      <c r="AF5303">
        <v>-0.17248730000000001</v>
      </c>
      <c r="AG5303">
        <v>-0.13080249999999999</v>
      </c>
      <c r="AH5303">
        <v>-8.9117600000000005E-2</v>
      </c>
      <c r="AI5303">
        <v>-2.89313E-2</v>
      </c>
      <c r="AJ5303">
        <v>-7.3894600000000005E-2</v>
      </c>
      <c r="AK5303">
        <v>-1.06488E-2</v>
      </c>
      <c r="AL5303">
        <v>3.3154999999999997E-2</v>
      </c>
      <c r="AM5303">
        <v>7.6958799999999994E-2</v>
      </c>
      <c r="AN5303">
        <v>0.14020450000000001</v>
      </c>
    </row>
    <row r="5304" spans="1:40" x14ac:dyDescent="0.25">
      <c r="A5304" t="s">
        <v>24</v>
      </c>
      <c r="B5304" t="s">
        <v>24</v>
      </c>
      <c r="C5304" s="3">
        <v>41775</v>
      </c>
      <c r="D5304" t="s">
        <v>67</v>
      </c>
      <c r="E5304" s="2">
        <v>3</v>
      </c>
      <c r="F5304" t="str">
        <f t="shared" si="82"/>
        <v>All|All|41775|Per Premise|3</v>
      </c>
      <c r="I5304">
        <v>1.0119553999999999</v>
      </c>
      <c r="K5304">
        <v>2.2689547999999999</v>
      </c>
      <c r="L5304">
        <v>2823</v>
      </c>
      <c r="O5304">
        <v>1.0782444</v>
      </c>
      <c r="P5304">
        <v>65.553886000000006</v>
      </c>
      <c r="Q5304">
        <v>3.0961645</v>
      </c>
      <c r="R5304">
        <v>2781</v>
      </c>
      <c r="S5304">
        <v>13</v>
      </c>
      <c r="T5304">
        <v>16</v>
      </c>
      <c r="U5304">
        <v>1.134309</v>
      </c>
      <c r="V5304">
        <v>1.1478699999999999</v>
      </c>
      <c r="W5304">
        <v>27058</v>
      </c>
      <c r="X5304">
        <v>-6.6289000000000001E-2</v>
      </c>
      <c r="Y5304">
        <v>6.9625999999999993E-2</v>
      </c>
      <c r="Z5304">
        <v>4.2704199999999998E-2</v>
      </c>
      <c r="AA5304">
        <v>5.87115E-2</v>
      </c>
      <c r="AB5304">
        <v>4.8439700000000002E-2</v>
      </c>
      <c r="AC5304">
        <v>7.2599499999999997E-2</v>
      </c>
      <c r="AD5304">
        <v>7.6114699999999993E-2</v>
      </c>
      <c r="AE5304">
        <v>-0.159329</v>
      </c>
      <c r="AF5304">
        <v>-0.1043602</v>
      </c>
      <c r="AG5304">
        <v>-6.6289000000000001E-2</v>
      </c>
      <c r="AH5304">
        <v>-2.8217699999999998E-2</v>
      </c>
      <c r="AI5304">
        <v>2.67511E-2</v>
      </c>
      <c r="AJ5304">
        <v>-2.7918999999999999E-2</v>
      </c>
      <c r="AK5304">
        <v>2.97113E-2</v>
      </c>
      <c r="AL5304">
        <v>6.9625999999999993E-2</v>
      </c>
      <c r="AM5304">
        <v>0.1095406</v>
      </c>
      <c r="AN5304">
        <v>0.16717090000000001</v>
      </c>
    </row>
    <row r="5305" spans="1:40" x14ac:dyDescent="0.25">
      <c r="A5305" t="s">
        <v>24</v>
      </c>
      <c r="B5305" t="s">
        <v>24</v>
      </c>
      <c r="C5305" s="3">
        <v>41775</v>
      </c>
      <c r="D5305" t="s">
        <v>25</v>
      </c>
      <c r="E5305" s="2">
        <v>3</v>
      </c>
      <c r="F5305" t="str">
        <f t="shared" si="82"/>
        <v>All|All|41775|Aggregate|3</v>
      </c>
      <c r="I5305">
        <v>27.381488000000001</v>
      </c>
      <c r="K5305">
        <v>61.393377999999998</v>
      </c>
      <c r="L5305">
        <v>2823</v>
      </c>
      <c r="O5305">
        <v>29.175135999999998</v>
      </c>
      <c r="P5305">
        <v>65.553886000000006</v>
      </c>
      <c r="Q5305">
        <v>83.776019000000005</v>
      </c>
      <c r="R5305">
        <v>2781</v>
      </c>
      <c r="S5305">
        <v>13</v>
      </c>
      <c r="T5305">
        <v>16</v>
      </c>
      <c r="U5305">
        <v>1.134309</v>
      </c>
      <c r="V5305">
        <v>31.059069999999998</v>
      </c>
      <c r="W5305">
        <v>27058</v>
      </c>
      <c r="X5305">
        <v>-1.793647</v>
      </c>
      <c r="Y5305">
        <v>1.883939</v>
      </c>
      <c r="Z5305">
        <v>1.1554899999999999</v>
      </c>
      <c r="AA5305">
        <v>1.5886169999999999</v>
      </c>
      <c r="AB5305">
        <v>1.310683</v>
      </c>
      <c r="AC5305">
        <v>1.9643980000000001</v>
      </c>
      <c r="AD5305">
        <v>2.0595129999999999</v>
      </c>
      <c r="AE5305">
        <v>-4.3111249999999997</v>
      </c>
      <c r="AF5305">
        <v>-2.823779</v>
      </c>
      <c r="AG5305">
        <v>-1.793647</v>
      </c>
      <c r="AH5305">
        <v>-0.76351570000000002</v>
      </c>
      <c r="AI5305">
        <v>0.72383050000000004</v>
      </c>
      <c r="AJ5305">
        <v>-0.75543309999999997</v>
      </c>
      <c r="AK5305">
        <v>0.80392920000000001</v>
      </c>
      <c r="AL5305">
        <v>1.883939</v>
      </c>
      <c r="AM5305">
        <v>2.9639479999999998</v>
      </c>
      <c r="AN5305">
        <v>4.5233109999999996</v>
      </c>
    </row>
    <row r="5306" spans="1:40" x14ac:dyDescent="0.25">
      <c r="A5306" t="s">
        <v>24</v>
      </c>
      <c r="B5306" t="s">
        <v>24</v>
      </c>
      <c r="C5306" s="3">
        <v>41774</v>
      </c>
      <c r="D5306" t="s">
        <v>25</v>
      </c>
      <c r="E5306" s="2">
        <v>17</v>
      </c>
      <c r="F5306" t="str">
        <f t="shared" si="82"/>
        <v>All|All|41774|Aggregate|17</v>
      </c>
      <c r="I5306">
        <v>79.345905000000002</v>
      </c>
      <c r="K5306">
        <v>152.35305</v>
      </c>
      <c r="L5306">
        <v>2820</v>
      </c>
      <c r="O5306">
        <v>78.085864000000001</v>
      </c>
      <c r="P5306">
        <v>92.557449000000005</v>
      </c>
      <c r="Q5306">
        <v>175.42496</v>
      </c>
      <c r="R5306">
        <v>2789</v>
      </c>
      <c r="S5306">
        <v>17</v>
      </c>
      <c r="T5306">
        <v>20</v>
      </c>
      <c r="U5306">
        <v>1.1483449999999999</v>
      </c>
      <c r="V5306">
        <v>91.116519999999994</v>
      </c>
      <c r="W5306">
        <v>27058</v>
      </c>
      <c r="X5306">
        <v>1.260041</v>
      </c>
      <c r="Y5306">
        <v>13.03065</v>
      </c>
      <c r="Z5306">
        <v>2.8689740000000001</v>
      </c>
      <c r="AA5306">
        <v>3.3217509999999999</v>
      </c>
      <c r="AB5306">
        <v>3.2945730000000002</v>
      </c>
      <c r="AC5306">
        <v>4.3891960000000001</v>
      </c>
      <c r="AD5306">
        <v>4.6784869999999996</v>
      </c>
      <c r="AE5306">
        <v>-4.3649399999999998</v>
      </c>
      <c r="AF5306">
        <v>-1.0416559999999999</v>
      </c>
      <c r="AG5306">
        <v>1.260041</v>
      </c>
      <c r="AH5306">
        <v>3.5617380000000001</v>
      </c>
      <c r="AI5306">
        <v>6.8850230000000003</v>
      </c>
      <c r="AJ5306">
        <v>7.034929</v>
      </c>
      <c r="AK5306">
        <v>10.577249999999999</v>
      </c>
      <c r="AL5306">
        <v>13.03065</v>
      </c>
      <c r="AM5306">
        <v>15.48405</v>
      </c>
      <c r="AN5306">
        <v>19.02637</v>
      </c>
    </row>
    <row r="5307" spans="1:40" x14ac:dyDescent="0.25">
      <c r="A5307" t="s">
        <v>24</v>
      </c>
      <c r="B5307" t="s">
        <v>24</v>
      </c>
      <c r="C5307" s="3">
        <v>41775</v>
      </c>
      <c r="D5307" t="s">
        <v>25</v>
      </c>
      <c r="E5307" s="2">
        <v>12</v>
      </c>
      <c r="F5307" t="str">
        <f t="shared" si="82"/>
        <v>All|All|41775|Aggregate|12</v>
      </c>
      <c r="I5307">
        <v>61.588228999999998</v>
      </c>
      <c r="K5307">
        <v>152.00547</v>
      </c>
      <c r="L5307">
        <v>2823</v>
      </c>
      <c r="O5307">
        <v>69.860095000000001</v>
      </c>
      <c r="P5307">
        <v>95.130829000000006</v>
      </c>
      <c r="Q5307">
        <v>203.47015999999999</v>
      </c>
      <c r="R5307">
        <v>2781</v>
      </c>
      <c r="S5307">
        <v>13</v>
      </c>
      <c r="T5307">
        <v>16</v>
      </c>
      <c r="U5307">
        <v>1.134309</v>
      </c>
      <c r="V5307">
        <v>69.86009</v>
      </c>
      <c r="W5307">
        <v>27058</v>
      </c>
      <c r="X5307">
        <v>-8.2718670000000003</v>
      </c>
      <c r="Y5307" s="6">
        <v>-2.7700000000000002E-6</v>
      </c>
      <c r="Z5307">
        <v>2.8609070000000001</v>
      </c>
      <c r="AA5307">
        <v>3.8583379999999998</v>
      </c>
      <c r="AB5307">
        <v>3.2451530000000002</v>
      </c>
      <c r="AC5307">
        <v>4.8032870000000001</v>
      </c>
      <c r="AD5307">
        <v>5.0416059999999998</v>
      </c>
      <c r="AE5307">
        <v>-14.427530000000001</v>
      </c>
      <c r="AF5307">
        <v>-10.790710000000001</v>
      </c>
      <c r="AG5307">
        <v>-8.2718670000000003</v>
      </c>
      <c r="AH5307">
        <v>-5.7530210000000004</v>
      </c>
      <c r="AI5307">
        <v>-2.1162070000000002</v>
      </c>
      <c r="AJ5307">
        <v>-6.4610810000000001</v>
      </c>
      <c r="AK5307">
        <v>-2.643824</v>
      </c>
      <c r="AL5307" s="6">
        <v>-2.7700000000000002E-6</v>
      </c>
      <c r="AM5307">
        <v>2.643818</v>
      </c>
      <c r="AN5307">
        <v>6.4610750000000001</v>
      </c>
    </row>
    <row r="5308" spans="1:40" x14ac:dyDescent="0.25">
      <c r="A5308" t="s">
        <v>24</v>
      </c>
      <c r="B5308" t="s">
        <v>24</v>
      </c>
      <c r="C5308" s="3">
        <v>41774</v>
      </c>
      <c r="D5308" t="s">
        <v>25</v>
      </c>
      <c r="E5308" s="2">
        <v>8</v>
      </c>
      <c r="F5308" t="str">
        <f t="shared" si="82"/>
        <v>All|All|41774|Aggregate|8</v>
      </c>
      <c r="I5308">
        <v>35.685602000000003</v>
      </c>
      <c r="K5308">
        <v>99.508972999999997</v>
      </c>
      <c r="L5308">
        <v>2820</v>
      </c>
      <c r="O5308">
        <v>37.565612999999999</v>
      </c>
      <c r="P5308">
        <v>85.292816000000002</v>
      </c>
      <c r="Q5308">
        <v>125.75704</v>
      </c>
      <c r="R5308">
        <v>2789</v>
      </c>
      <c r="S5308">
        <v>17</v>
      </c>
      <c r="T5308">
        <v>20</v>
      </c>
      <c r="U5308">
        <v>1.1483449999999999</v>
      </c>
      <c r="V5308">
        <v>40.979399999999998</v>
      </c>
      <c r="W5308">
        <v>27058</v>
      </c>
      <c r="X5308">
        <v>-1.8800110000000001</v>
      </c>
      <c r="Y5308">
        <v>3.4137870000000001</v>
      </c>
      <c r="Z5308">
        <v>1.8738619999999999</v>
      </c>
      <c r="AA5308">
        <v>2.3812669999999998</v>
      </c>
      <c r="AB5308">
        <v>2.1518410000000001</v>
      </c>
      <c r="AC5308">
        <v>3.0301469999999999</v>
      </c>
      <c r="AD5308">
        <v>3.2094939999999998</v>
      </c>
      <c r="AE5308">
        <v>-5.7633010000000002</v>
      </c>
      <c r="AF5308">
        <v>-3.4690219999999998</v>
      </c>
      <c r="AG5308">
        <v>-1.8800110000000001</v>
      </c>
      <c r="AH5308">
        <v>-0.2910008</v>
      </c>
      <c r="AI5308">
        <v>2.0032779999999999</v>
      </c>
      <c r="AJ5308">
        <v>-0.69934510000000005</v>
      </c>
      <c r="AK5308">
        <v>1.7307269999999999</v>
      </c>
      <c r="AL5308">
        <v>3.4137870000000001</v>
      </c>
      <c r="AM5308">
        <v>5.0968479999999996</v>
      </c>
      <c r="AN5308">
        <v>7.5269190000000004</v>
      </c>
    </row>
    <row r="5309" spans="1:40" x14ac:dyDescent="0.25">
      <c r="A5309" t="s">
        <v>24</v>
      </c>
      <c r="B5309" t="s">
        <v>24</v>
      </c>
      <c r="C5309" s="3">
        <v>41774</v>
      </c>
      <c r="D5309" t="s">
        <v>25</v>
      </c>
      <c r="E5309" s="2">
        <v>18</v>
      </c>
      <c r="F5309" t="str">
        <f t="shared" si="82"/>
        <v>All|All|41774|Aggregate|18</v>
      </c>
      <c r="I5309">
        <v>77.804387000000006</v>
      </c>
      <c r="K5309">
        <v>141.23703</v>
      </c>
      <c r="L5309">
        <v>2820</v>
      </c>
      <c r="O5309">
        <v>72.850559000000004</v>
      </c>
      <c r="P5309">
        <v>89.324814000000003</v>
      </c>
      <c r="Q5309">
        <v>161.3819</v>
      </c>
      <c r="R5309">
        <v>2789</v>
      </c>
      <c r="S5309">
        <v>17</v>
      </c>
      <c r="T5309">
        <v>20</v>
      </c>
      <c r="U5309">
        <v>1.1483449999999999</v>
      </c>
      <c r="V5309">
        <v>89.346310000000003</v>
      </c>
      <c r="W5309">
        <v>27058</v>
      </c>
      <c r="X5309">
        <v>4.9538279999999997</v>
      </c>
      <c r="Y5309">
        <v>16.495750000000001</v>
      </c>
      <c r="Z5309">
        <v>2.6596470000000001</v>
      </c>
      <c r="AA5309">
        <v>3.0558399999999999</v>
      </c>
      <c r="AB5309">
        <v>3.0541939999999999</v>
      </c>
      <c r="AC5309">
        <v>4.051158</v>
      </c>
      <c r="AD5309">
        <v>4.3204459999999996</v>
      </c>
      <c r="AE5309">
        <v>-0.2379395</v>
      </c>
      <c r="AF5309">
        <v>2.829399</v>
      </c>
      <c r="AG5309">
        <v>4.9538279999999997</v>
      </c>
      <c r="AH5309">
        <v>7.0782579999999999</v>
      </c>
      <c r="AI5309">
        <v>10.1456</v>
      </c>
      <c r="AJ5309">
        <v>10.958880000000001</v>
      </c>
      <c r="AK5309">
        <v>14.23011</v>
      </c>
      <c r="AL5309">
        <v>16.495750000000001</v>
      </c>
      <c r="AM5309">
        <v>18.761399999999998</v>
      </c>
      <c r="AN5309">
        <v>22.032630000000001</v>
      </c>
    </row>
    <row r="5310" spans="1:40" x14ac:dyDescent="0.25">
      <c r="A5310" t="s">
        <v>24</v>
      </c>
      <c r="B5310" t="s">
        <v>24</v>
      </c>
      <c r="C5310" s="3">
        <v>41775</v>
      </c>
      <c r="D5310" t="s">
        <v>25</v>
      </c>
      <c r="E5310" s="2">
        <v>1</v>
      </c>
      <c r="F5310" t="str">
        <f t="shared" si="82"/>
        <v>All|All|41775|Aggregate|1</v>
      </c>
      <c r="I5310">
        <v>33.03096</v>
      </c>
      <c r="K5310">
        <v>68.916222000000005</v>
      </c>
      <c r="L5310">
        <v>2823</v>
      </c>
      <c r="O5310">
        <v>36.570213000000003</v>
      </c>
      <c r="P5310">
        <v>68.286963999999998</v>
      </c>
      <c r="Q5310">
        <v>90.479825000000005</v>
      </c>
      <c r="R5310">
        <v>2781</v>
      </c>
      <c r="S5310">
        <v>13</v>
      </c>
      <c r="T5310">
        <v>16</v>
      </c>
      <c r="U5310">
        <v>1.134309</v>
      </c>
      <c r="V5310">
        <v>37.467320000000001</v>
      </c>
      <c r="W5310">
        <v>27058</v>
      </c>
      <c r="X5310">
        <v>-3.539253</v>
      </c>
      <c r="Y5310">
        <v>0.89710619999999996</v>
      </c>
      <c r="Z5310">
        <v>1.297078</v>
      </c>
      <c r="AA5310">
        <v>1.7157389999999999</v>
      </c>
      <c r="AB5310">
        <v>1.471287</v>
      </c>
      <c r="AC5310">
        <v>2.1508539999999998</v>
      </c>
      <c r="AD5310">
        <v>2.2601870000000002</v>
      </c>
      <c r="AE5310">
        <v>-6.2956830000000004</v>
      </c>
      <c r="AF5310">
        <v>-4.6671620000000003</v>
      </c>
      <c r="AG5310">
        <v>-3.539253</v>
      </c>
      <c r="AH5310">
        <v>-2.4113449999999998</v>
      </c>
      <c r="AI5310">
        <v>-0.78282339999999995</v>
      </c>
      <c r="AJ5310">
        <v>-1.9994400000000001</v>
      </c>
      <c r="AK5310">
        <v>-0.28813719999999998</v>
      </c>
      <c r="AL5310">
        <v>0.89710619999999996</v>
      </c>
      <c r="AM5310">
        <v>2.0823499999999999</v>
      </c>
      <c r="AN5310">
        <v>3.7936529999999999</v>
      </c>
    </row>
    <row r="5311" spans="1:40" x14ac:dyDescent="0.25">
      <c r="A5311" t="s">
        <v>24</v>
      </c>
      <c r="B5311" t="s">
        <v>24</v>
      </c>
      <c r="C5311" s="3">
        <v>41774</v>
      </c>
      <c r="D5311" t="s">
        <v>67</v>
      </c>
      <c r="E5311" s="2">
        <v>6</v>
      </c>
      <c r="F5311" t="str">
        <f t="shared" si="82"/>
        <v>All|All|41774|Per Premise|6</v>
      </c>
      <c r="I5311">
        <v>0.98698487999999995</v>
      </c>
      <c r="K5311">
        <v>2.5744129999999998</v>
      </c>
      <c r="L5311">
        <v>2820</v>
      </c>
      <c r="O5311">
        <v>1.0577422999999999</v>
      </c>
      <c r="P5311">
        <v>69.141243000000003</v>
      </c>
      <c r="Q5311">
        <v>3.3884599999999998</v>
      </c>
      <c r="R5311">
        <v>2789</v>
      </c>
      <c r="S5311">
        <v>17</v>
      </c>
      <c r="T5311">
        <v>20</v>
      </c>
      <c r="U5311">
        <v>1.1483449999999999</v>
      </c>
      <c r="V5311">
        <v>1.1334</v>
      </c>
      <c r="W5311">
        <v>27058</v>
      </c>
      <c r="X5311">
        <v>-7.0757399999999998E-2</v>
      </c>
      <c r="Y5311">
        <v>7.56574E-2</v>
      </c>
      <c r="Z5311">
        <v>4.8479000000000001E-2</v>
      </c>
      <c r="AA5311">
        <v>6.4161999999999997E-2</v>
      </c>
      <c r="AB5311">
        <v>5.5670600000000001E-2</v>
      </c>
      <c r="AC5311">
        <v>8.0417500000000003E-2</v>
      </c>
      <c r="AD5311">
        <v>8.4946999999999995E-2</v>
      </c>
      <c r="AE5311">
        <v>-0.17381659999999999</v>
      </c>
      <c r="AF5311">
        <v>-0.1129284</v>
      </c>
      <c r="AG5311">
        <v>-7.0757399999999998E-2</v>
      </c>
      <c r="AH5311">
        <v>-2.8586400000000001E-2</v>
      </c>
      <c r="AI5311">
        <v>3.2301799999999999E-2</v>
      </c>
      <c r="AJ5311">
        <v>-3.3206600000000003E-2</v>
      </c>
      <c r="AK5311">
        <v>3.1111099999999999E-2</v>
      </c>
      <c r="AL5311">
        <v>7.56574E-2</v>
      </c>
      <c r="AM5311">
        <v>0.12020359999999999</v>
      </c>
      <c r="AN5311">
        <v>0.1845213</v>
      </c>
    </row>
    <row r="5312" spans="1:40" x14ac:dyDescent="0.25">
      <c r="A5312" t="s">
        <v>24</v>
      </c>
      <c r="B5312" t="s">
        <v>24</v>
      </c>
      <c r="C5312" s="3">
        <v>41773</v>
      </c>
      <c r="D5312" t="s">
        <v>67</v>
      </c>
      <c r="E5312" s="2">
        <v>100</v>
      </c>
      <c r="F5312" t="str">
        <f t="shared" si="82"/>
        <v>All|All|41773|Per Premise|100</v>
      </c>
      <c r="I5312">
        <v>2.5683769999999999</v>
      </c>
      <c r="K5312">
        <v>5.0344889000000004</v>
      </c>
      <c r="L5312">
        <v>11328</v>
      </c>
      <c r="O5312">
        <v>2.4846116</v>
      </c>
      <c r="P5312">
        <v>85.088706999999999</v>
      </c>
      <c r="Q5312">
        <v>5.7770397999999998</v>
      </c>
      <c r="R5312">
        <v>11184</v>
      </c>
      <c r="S5312">
        <v>17</v>
      </c>
      <c r="T5312">
        <v>20</v>
      </c>
      <c r="U5312">
        <v>1.0940840000000001</v>
      </c>
      <c r="V5312">
        <v>2.8100200000000002</v>
      </c>
      <c r="W5312">
        <v>27058</v>
      </c>
      <c r="X5312">
        <v>8.3765400000000004E-2</v>
      </c>
      <c r="Y5312">
        <v>0.32540859999999999</v>
      </c>
      <c r="Z5312">
        <v>4.7301900000000001E-2</v>
      </c>
      <c r="AA5312">
        <v>5.4626899999999999E-2</v>
      </c>
      <c r="AB5312">
        <v>5.1752300000000001E-2</v>
      </c>
      <c r="AC5312">
        <v>7.2260400000000002E-2</v>
      </c>
      <c r="AD5312">
        <v>7.5248899999999994E-2</v>
      </c>
      <c r="AE5312">
        <v>-8.8401E-3</v>
      </c>
      <c r="AF5312">
        <v>4.5872000000000003E-2</v>
      </c>
      <c r="AG5312">
        <v>8.3765400000000004E-2</v>
      </c>
      <c r="AH5312">
        <v>0.1216588</v>
      </c>
      <c r="AI5312">
        <v>0.1763709</v>
      </c>
      <c r="AJ5312">
        <v>0.22897329999999999</v>
      </c>
      <c r="AK5312">
        <v>0.28594809999999998</v>
      </c>
      <c r="AL5312">
        <v>0.32540859999999999</v>
      </c>
      <c r="AM5312">
        <v>0.3648692</v>
      </c>
      <c r="AN5312">
        <v>0.421844</v>
      </c>
    </row>
    <row r="5313" spans="1:40" x14ac:dyDescent="0.25">
      <c r="A5313" t="s">
        <v>24</v>
      </c>
      <c r="B5313" t="s">
        <v>24</v>
      </c>
      <c r="C5313" s="3">
        <v>41773</v>
      </c>
      <c r="D5313" t="s">
        <v>25</v>
      </c>
      <c r="E5313" s="2">
        <v>3</v>
      </c>
      <c r="F5313" t="str">
        <f t="shared" si="82"/>
        <v>All|All|41773|Aggregate|3</v>
      </c>
      <c r="I5313">
        <v>25.400887999999998</v>
      </c>
      <c r="K5313">
        <v>59.121043999999998</v>
      </c>
      <c r="L5313">
        <v>2832</v>
      </c>
      <c r="O5313">
        <v>26.235634999999998</v>
      </c>
      <c r="P5313">
        <v>64.885993999999997</v>
      </c>
      <c r="Q5313">
        <v>79.677764999999994</v>
      </c>
      <c r="R5313">
        <v>2796</v>
      </c>
      <c r="S5313">
        <v>17</v>
      </c>
      <c r="T5313">
        <v>20</v>
      </c>
      <c r="U5313">
        <v>1.0940840000000001</v>
      </c>
      <c r="V5313">
        <v>27.790710000000001</v>
      </c>
      <c r="W5313">
        <v>27058</v>
      </c>
      <c r="X5313">
        <v>-0.83474729999999997</v>
      </c>
      <c r="Y5313">
        <v>1.555072</v>
      </c>
      <c r="Z5313">
        <v>1.1109519999999999</v>
      </c>
      <c r="AA5313">
        <v>1.506845</v>
      </c>
      <c r="AB5313">
        <v>1.2154750000000001</v>
      </c>
      <c r="AC5313">
        <v>1.8721099999999999</v>
      </c>
      <c r="AD5313">
        <v>1.9359649999999999</v>
      </c>
      <c r="AE5313">
        <v>-3.2339530000000001</v>
      </c>
      <c r="AF5313">
        <v>-1.8164830000000001</v>
      </c>
      <c r="AG5313">
        <v>-0.83474729999999997</v>
      </c>
      <c r="AH5313">
        <v>0.14698829999999999</v>
      </c>
      <c r="AI5313">
        <v>1.564459</v>
      </c>
      <c r="AJ5313">
        <v>-0.9259676</v>
      </c>
      <c r="AK5313">
        <v>0.53985050000000001</v>
      </c>
      <c r="AL5313">
        <v>1.555072</v>
      </c>
      <c r="AM5313">
        <v>2.5702929999999999</v>
      </c>
      <c r="AN5313">
        <v>4.036111</v>
      </c>
    </row>
    <row r="5314" spans="1:40" x14ac:dyDescent="0.25">
      <c r="A5314" t="s">
        <v>24</v>
      </c>
      <c r="B5314" t="s">
        <v>24</v>
      </c>
      <c r="C5314" s="3">
        <v>41774</v>
      </c>
      <c r="D5314" t="s">
        <v>67</v>
      </c>
      <c r="E5314" s="2">
        <v>10</v>
      </c>
      <c r="F5314" t="str">
        <f t="shared" si="82"/>
        <v>All|All|41774|Per Premise|10</v>
      </c>
      <c r="I5314">
        <v>1.9051811999999999</v>
      </c>
      <c r="K5314">
        <v>5.1844599999999996</v>
      </c>
      <c r="L5314">
        <v>2820</v>
      </c>
      <c r="O5314">
        <v>2.0420634</v>
      </c>
      <c r="P5314">
        <v>98.114365000000006</v>
      </c>
      <c r="Q5314">
        <v>6.3911619000000002</v>
      </c>
      <c r="R5314">
        <v>2789</v>
      </c>
      <c r="S5314">
        <v>17</v>
      </c>
      <c r="T5314">
        <v>20</v>
      </c>
      <c r="U5314">
        <v>1.1483449999999999</v>
      </c>
      <c r="V5314">
        <v>2.1878060000000001</v>
      </c>
      <c r="W5314">
        <v>27058</v>
      </c>
      <c r="X5314">
        <v>-0.13688220000000001</v>
      </c>
      <c r="Y5314">
        <v>0.1457427</v>
      </c>
      <c r="Z5314">
        <v>9.7628999999999994E-2</v>
      </c>
      <c r="AA5314">
        <v>0.1210196</v>
      </c>
      <c r="AB5314">
        <v>0.1121119</v>
      </c>
      <c r="AC5314">
        <v>0.15549009999999999</v>
      </c>
      <c r="AD5314">
        <v>0.16496910000000001</v>
      </c>
      <c r="AE5314">
        <v>-0.33615070000000002</v>
      </c>
      <c r="AF5314">
        <v>-0.21842130000000001</v>
      </c>
      <c r="AG5314">
        <v>-0.13688220000000001</v>
      </c>
      <c r="AH5314">
        <v>-5.5343099999999999E-2</v>
      </c>
      <c r="AI5314">
        <v>6.2386400000000002E-2</v>
      </c>
      <c r="AJ5314">
        <v>-6.5673700000000002E-2</v>
      </c>
      <c r="AK5314">
        <v>5.9232800000000002E-2</v>
      </c>
      <c r="AL5314">
        <v>0.1457427</v>
      </c>
      <c r="AM5314">
        <v>0.2322526</v>
      </c>
      <c r="AN5314">
        <v>0.35715910000000001</v>
      </c>
    </row>
    <row r="5315" spans="1:40" x14ac:dyDescent="0.25">
      <c r="A5315" t="s">
        <v>24</v>
      </c>
      <c r="B5315" t="s">
        <v>24</v>
      </c>
      <c r="C5315" s="3">
        <v>41775</v>
      </c>
      <c r="D5315" t="s">
        <v>67</v>
      </c>
      <c r="E5315" s="2">
        <v>10</v>
      </c>
      <c r="F5315" t="str">
        <f t="shared" si="82"/>
        <v>All|All|41775|Per Premise|10</v>
      </c>
      <c r="I5315">
        <v>1.8235233</v>
      </c>
      <c r="K5315">
        <v>4.8429773999999997</v>
      </c>
      <c r="L5315">
        <v>2823</v>
      </c>
      <c r="O5315">
        <v>2.0344490999999998</v>
      </c>
      <c r="P5315">
        <v>91.760245999999995</v>
      </c>
      <c r="Q5315">
        <v>6.6622525000000001</v>
      </c>
      <c r="R5315">
        <v>2781</v>
      </c>
      <c r="S5315">
        <v>13</v>
      </c>
      <c r="T5315">
        <v>16</v>
      </c>
      <c r="U5315">
        <v>1.134309</v>
      </c>
      <c r="V5315">
        <v>2.0684390000000001</v>
      </c>
      <c r="W5315">
        <v>27058</v>
      </c>
      <c r="X5315">
        <v>-0.2109258</v>
      </c>
      <c r="Y5315">
        <v>3.3990100000000002E-2</v>
      </c>
      <c r="Z5315">
        <v>9.1150099999999998E-2</v>
      </c>
      <c r="AA5315">
        <v>0.1263341</v>
      </c>
      <c r="AB5315">
        <v>0.1033924</v>
      </c>
      <c r="AC5315">
        <v>0.15578400000000001</v>
      </c>
      <c r="AD5315">
        <v>0.16324910000000001</v>
      </c>
      <c r="AE5315">
        <v>-0.41057100000000002</v>
      </c>
      <c r="AF5315">
        <v>-0.29261900000000002</v>
      </c>
      <c r="AG5315">
        <v>-0.2109258</v>
      </c>
      <c r="AH5315">
        <v>-0.1292326</v>
      </c>
      <c r="AI5315">
        <v>-1.12806E-2</v>
      </c>
      <c r="AJ5315">
        <v>-0.17522209999999999</v>
      </c>
      <c r="AK5315">
        <v>-5.1617799999999998E-2</v>
      </c>
      <c r="AL5315">
        <v>3.3990100000000002E-2</v>
      </c>
      <c r="AM5315">
        <v>0.119598</v>
      </c>
      <c r="AN5315">
        <v>0.24320230000000001</v>
      </c>
    </row>
    <row r="5316" spans="1:40" x14ac:dyDescent="0.25">
      <c r="A5316" t="s">
        <v>24</v>
      </c>
      <c r="B5316" t="s">
        <v>24</v>
      </c>
      <c r="C5316" s="3">
        <v>41773</v>
      </c>
      <c r="D5316" t="s">
        <v>67</v>
      </c>
      <c r="E5316" s="2">
        <v>15</v>
      </c>
      <c r="F5316" t="str">
        <f t="shared" ref="F5316:F5379" si="83">CONCATENATE(A5316,"|",B5316,"|",C5316,"|",D5316,"|",E5316)</f>
        <v>All|All|41773|Per Premise|15</v>
      </c>
      <c r="I5316">
        <v>2.6203356000000002</v>
      </c>
      <c r="K5316">
        <v>6.0324457999999996</v>
      </c>
      <c r="L5316">
        <v>2832</v>
      </c>
      <c r="O5316">
        <v>2.8515090000000001</v>
      </c>
      <c r="P5316">
        <v>94.120177999999996</v>
      </c>
      <c r="Q5316">
        <v>7.2626762999999999</v>
      </c>
      <c r="R5316">
        <v>2796</v>
      </c>
      <c r="S5316">
        <v>17</v>
      </c>
      <c r="T5316">
        <v>20</v>
      </c>
      <c r="U5316">
        <v>1.0940840000000001</v>
      </c>
      <c r="V5316">
        <v>2.8668670000000001</v>
      </c>
      <c r="W5316">
        <v>27058</v>
      </c>
      <c r="X5316">
        <v>-0.2311734</v>
      </c>
      <c r="Y5316">
        <v>1.53583E-2</v>
      </c>
      <c r="Z5316">
        <v>0.1133566</v>
      </c>
      <c r="AA5316">
        <v>0.13734979999999999</v>
      </c>
      <c r="AB5316">
        <v>0.1240216</v>
      </c>
      <c r="AC5316">
        <v>0.1780862</v>
      </c>
      <c r="AD5316">
        <v>0.18505769999999999</v>
      </c>
      <c r="AE5316">
        <v>-0.45939999999999998</v>
      </c>
      <c r="AF5316">
        <v>-0.32456190000000001</v>
      </c>
      <c r="AG5316">
        <v>-0.2311734</v>
      </c>
      <c r="AH5316">
        <v>-0.13778489999999999</v>
      </c>
      <c r="AI5316">
        <v>-2.9467E-3</v>
      </c>
      <c r="AJ5316">
        <v>-0.22180259999999999</v>
      </c>
      <c r="AK5316">
        <v>-8.1685999999999995E-2</v>
      </c>
      <c r="AL5316">
        <v>1.53583E-2</v>
      </c>
      <c r="AM5316">
        <v>0.11240269999999999</v>
      </c>
      <c r="AN5316">
        <v>0.2525193</v>
      </c>
    </row>
    <row r="5317" spans="1:40" x14ac:dyDescent="0.25">
      <c r="A5317" t="s">
        <v>24</v>
      </c>
      <c r="B5317" t="s">
        <v>24</v>
      </c>
      <c r="C5317" s="3">
        <v>41773</v>
      </c>
      <c r="D5317" t="s">
        <v>67</v>
      </c>
      <c r="E5317" s="2">
        <v>17</v>
      </c>
      <c r="F5317" t="str">
        <f t="shared" si="83"/>
        <v>All|All|41773|Per Premise|17</v>
      </c>
      <c r="I5317">
        <v>2.7238506</v>
      </c>
      <c r="K5317">
        <v>5.5807529000000002</v>
      </c>
      <c r="L5317">
        <v>2832</v>
      </c>
      <c r="O5317">
        <v>2.6228476999999999</v>
      </c>
      <c r="P5317">
        <v>89.720200000000006</v>
      </c>
      <c r="Q5317">
        <v>6.3180201</v>
      </c>
      <c r="R5317">
        <v>2796</v>
      </c>
      <c r="S5317">
        <v>17</v>
      </c>
      <c r="T5317">
        <v>20</v>
      </c>
      <c r="U5317">
        <v>1.0940840000000001</v>
      </c>
      <c r="V5317">
        <v>2.980121</v>
      </c>
      <c r="W5317">
        <v>27058</v>
      </c>
      <c r="X5317">
        <v>0.10100290000000001</v>
      </c>
      <c r="Y5317">
        <v>0.35727370000000003</v>
      </c>
      <c r="Z5317">
        <v>0.1048688</v>
      </c>
      <c r="AA5317">
        <v>0.1194847</v>
      </c>
      <c r="AB5317">
        <v>0.1147352</v>
      </c>
      <c r="AC5317">
        <v>0.15897819999999999</v>
      </c>
      <c r="AD5317">
        <v>0.16565260000000001</v>
      </c>
      <c r="AE5317">
        <v>-0.1027358</v>
      </c>
      <c r="AF5317">
        <v>1.76347E-2</v>
      </c>
      <c r="AG5317">
        <v>0.10100290000000001</v>
      </c>
      <c r="AH5317">
        <v>0.18437110000000001</v>
      </c>
      <c r="AI5317">
        <v>0.3047417</v>
      </c>
      <c r="AJ5317">
        <v>0.14498130000000001</v>
      </c>
      <c r="AK5317">
        <v>0.27040540000000002</v>
      </c>
      <c r="AL5317">
        <v>0.35727370000000003</v>
      </c>
      <c r="AM5317">
        <v>0.44414199999999998</v>
      </c>
      <c r="AN5317">
        <v>0.56956600000000002</v>
      </c>
    </row>
    <row r="5318" spans="1:40" x14ac:dyDescent="0.25">
      <c r="A5318" t="s">
        <v>24</v>
      </c>
      <c r="B5318" t="s">
        <v>24</v>
      </c>
      <c r="C5318" s="3">
        <v>41774</v>
      </c>
      <c r="D5318" t="s">
        <v>25</v>
      </c>
      <c r="E5318" s="2">
        <v>10</v>
      </c>
      <c r="F5318" t="str">
        <f t="shared" si="83"/>
        <v>All|All|41774|Aggregate|10</v>
      </c>
      <c r="I5318">
        <v>51.550393999999997</v>
      </c>
      <c r="K5318">
        <v>140.28111999999999</v>
      </c>
      <c r="L5318">
        <v>2820</v>
      </c>
      <c r="O5318">
        <v>55.254151</v>
      </c>
      <c r="P5318">
        <v>98.114365000000006</v>
      </c>
      <c r="Q5318">
        <v>172.93206000000001</v>
      </c>
      <c r="R5318">
        <v>2789</v>
      </c>
      <c r="S5318">
        <v>17</v>
      </c>
      <c r="T5318">
        <v>20</v>
      </c>
      <c r="U5318">
        <v>1.1483449999999999</v>
      </c>
      <c r="V5318">
        <v>59.197659999999999</v>
      </c>
      <c r="W5318">
        <v>27058</v>
      </c>
      <c r="X5318">
        <v>-3.7037580000000001</v>
      </c>
      <c r="Y5318" s="6">
        <v>3.9435069999999999</v>
      </c>
      <c r="Z5318">
        <v>2.6416460000000002</v>
      </c>
      <c r="AA5318">
        <v>3.2745470000000001</v>
      </c>
      <c r="AB5318">
        <v>3.0335230000000002</v>
      </c>
      <c r="AC5318">
        <v>4.2072500000000002</v>
      </c>
      <c r="AD5318">
        <v>4.4637339999999996</v>
      </c>
      <c r="AE5318">
        <v>-9.0955659999999998</v>
      </c>
      <c r="AF5318">
        <v>-5.9100419999999998</v>
      </c>
      <c r="AG5318">
        <v>-3.7037580000000001</v>
      </c>
      <c r="AH5318">
        <v>-1.497474</v>
      </c>
      <c r="AI5318">
        <v>1.6880500000000001</v>
      </c>
      <c r="AJ5318">
        <v>-1.7769980000000001</v>
      </c>
      <c r="AK5318">
        <v>1.6027229999999999</v>
      </c>
      <c r="AL5318" s="6">
        <v>3.9435069999999999</v>
      </c>
      <c r="AM5318">
        <v>6.2842909999999996</v>
      </c>
      <c r="AN5318">
        <v>9.6640119999999996</v>
      </c>
    </row>
    <row r="5319" spans="1:40" x14ac:dyDescent="0.25">
      <c r="A5319" t="s">
        <v>24</v>
      </c>
      <c r="B5319" t="s">
        <v>24</v>
      </c>
      <c r="C5319" s="3">
        <v>41775</v>
      </c>
      <c r="D5319" t="s">
        <v>67</v>
      </c>
      <c r="E5319" s="2">
        <v>24</v>
      </c>
      <c r="F5319" t="str">
        <f t="shared" si="83"/>
        <v>All|All|41775|Per Premise|24</v>
      </c>
      <c r="I5319">
        <v>1.4175137</v>
      </c>
      <c r="K5319">
        <v>2.8491604000000001</v>
      </c>
      <c r="L5319">
        <v>2823</v>
      </c>
      <c r="O5319">
        <v>1.5339691</v>
      </c>
      <c r="P5319">
        <v>63.625061000000002</v>
      </c>
      <c r="Q5319">
        <v>3.6811413000000002</v>
      </c>
      <c r="R5319">
        <v>2781</v>
      </c>
      <c r="S5319">
        <v>13</v>
      </c>
      <c r="T5319">
        <v>16</v>
      </c>
      <c r="U5319">
        <v>1.134309</v>
      </c>
      <c r="V5319">
        <v>1.607899</v>
      </c>
      <c r="W5319">
        <v>27058</v>
      </c>
      <c r="X5319">
        <v>-0.1164554</v>
      </c>
      <c r="Y5319">
        <v>7.3929700000000001E-2</v>
      </c>
      <c r="Z5319">
        <v>5.36243E-2</v>
      </c>
      <c r="AA5319">
        <v>6.98043E-2</v>
      </c>
      <c r="AB5319">
        <v>6.0826499999999999E-2</v>
      </c>
      <c r="AC5319">
        <v>8.8023900000000002E-2</v>
      </c>
      <c r="AD5319">
        <v>9.2587799999999998E-2</v>
      </c>
      <c r="AE5319">
        <v>-0.22926250000000001</v>
      </c>
      <c r="AF5319">
        <v>-0.16261510000000001</v>
      </c>
      <c r="AG5319">
        <v>-0.1164554</v>
      </c>
      <c r="AH5319">
        <v>-7.02956E-2</v>
      </c>
      <c r="AI5319">
        <v>-3.6483000000000002E-3</v>
      </c>
      <c r="AJ5319">
        <v>-4.4726299999999997E-2</v>
      </c>
      <c r="AK5319">
        <v>2.5376599999999999E-2</v>
      </c>
      <c r="AL5319">
        <v>7.3929700000000001E-2</v>
      </c>
      <c r="AM5319">
        <v>0.1224828</v>
      </c>
      <c r="AN5319">
        <v>0.1925858</v>
      </c>
    </row>
    <row r="5320" spans="1:40" x14ac:dyDescent="0.25">
      <c r="A5320" t="s">
        <v>24</v>
      </c>
      <c r="B5320" t="s">
        <v>24</v>
      </c>
      <c r="C5320" s="3">
        <v>41773</v>
      </c>
      <c r="D5320" t="s">
        <v>67</v>
      </c>
      <c r="E5320" s="2">
        <v>2</v>
      </c>
      <c r="F5320" t="str">
        <f t="shared" si="83"/>
        <v>All|All|41773|Per Premise|2</v>
      </c>
      <c r="I5320">
        <v>1.000408</v>
      </c>
      <c r="K5320">
        <v>2.2642511000000001</v>
      </c>
      <c r="L5320">
        <v>2832</v>
      </c>
      <c r="O5320">
        <v>1.0367928</v>
      </c>
      <c r="P5320">
        <v>63.028956999999998</v>
      </c>
      <c r="Q5320">
        <v>3.1115286000000002</v>
      </c>
      <c r="R5320">
        <v>2796</v>
      </c>
      <c r="S5320">
        <v>17</v>
      </c>
      <c r="T5320">
        <v>20</v>
      </c>
      <c r="U5320">
        <v>1.0940840000000001</v>
      </c>
      <c r="V5320">
        <v>1.09453</v>
      </c>
      <c r="W5320">
        <v>27058</v>
      </c>
      <c r="X5320">
        <v>-3.6384800000000002E-2</v>
      </c>
      <c r="Y5320">
        <v>5.7737700000000003E-2</v>
      </c>
      <c r="Z5320">
        <v>4.25479E-2</v>
      </c>
      <c r="AA5320">
        <v>5.8844399999999998E-2</v>
      </c>
      <c r="AB5320">
        <v>4.6551000000000002E-2</v>
      </c>
      <c r="AC5320">
        <v>7.2615299999999994E-2</v>
      </c>
      <c r="AD5320">
        <v>7.5031E-2</v>
      </c>
      <c r="AE5320">
        <v>-0.12944510000000001</v>
      </c>
      <c r="AF5320">
        <v>-7.4464299999999997E-2</v>
      </c>
      <c r="AG5320">
        <v>-3.6384800000000002E-2</v>
      </c>
      <c r="AH5320">
        <v>1.6946999999999999E-3</v>
      </c>
      <c r="AI5320">
        <v>5.6675499999999997E-2</v>
      </c>
      <c r="AJ5320">
        <v>-3.8418500000000001E-2</v>
      </c>
      <c r="AK5320">
        <v>1.8391399999999999E-2</v>
      </c>
      <c r="AL5320">
        <v>5.7737700000000003E-2</v>
      </c>
      <c r="AM5320">
        <v>9.7084000000000004E-2</v>
      </c>
      <c r="AN5320">
        <v>0.1538938</v>
      </c>
    </row>
    <row r="5321" spans="1:40" x14ac:dyDescent="0.25">
      <c r="A5321" t="s">
        <v>24</v>
      </c>
      <c r="B5321" t="s">
        <v>24</v>
      </c>
      <c r="C5321" s="3">
        <v>41773</v>
      </c>
      <c r="D5321" t="s">
        <v>25</v>
      </c>
      <c r="E5321" s="2">
        <v>22</v>
      </c>
      <c r="F5321" t="str">
        <f t="shared" si="83"/>
        <v>All|All|41773|Aggregate|22</v>
      </c>
      <c r="I5321">
        <v>54.045065999999998</v>
      </c>
      <c r="K5321">
        <v>101.15662</v>
      </c>
      <c r="L5321">
        <v>2832</v>
      </c>
      <c r="O5321">
        <v>63.996395</v>
      </c>
      <c r="P5321">
        <v>73.502808000000002</v>
      </c>
      <c r="Q5321">
        <v>122.80228</v>
      </c>
      <c r="R5321">
        <v>2796</v>
      </c>
      <c r="S5321">
        <v>17</v>
      </c>
      <c r="T5321">
        <v>20</v>
      </c>
      <c r="U5321">
        <v>1.0940840000000001</v>
      </c>
      <c r="V5321">
        <v>59.129840000000002</v>
      </c>
      <c r="W5321">
        <v>27058</v>
      </c>
      <c r="X5321">
        <v>-9.9513280000000002</v>
      </c>
      <c r="Y5321" s="6">
        <v>-4.8665500000000002</v>
      </c>
      <c r="Z5321">
        <v>1.900849</v>
      </c>
      <c r="AA5321">
        <v>2.3224040000000001</v>
      </c>
      <c r="AB5321">
        <v>2.0796890000000001</v>
      </c>
      <c r="AC5321">
        <v>3.0011320000000001</v>
      </c>
      <c r="AD5321">
        <v>3.1174780000000002</v>
      </c>
      <c r="AE5321">
        <v>-13.79743</v>
      </c>
      <c r="AF5321">
        <v>-11.525119999999999</v>
      </c>
      <c r="AG5321">
        <v>-9.9513280000000002</v>
      </c>
      <c r="AH5321">
        <v>-8.3775329999999997</v>
      </c>
      <c r="AI5321">
        <v>-6.1052239999999998</v>
      </c>
      <c r="AJ5321">
        <v>-8.861758</v>
      </c>
      <c r="AK5321">
        <v>-6.5013569999999996</v>
      </c>
      <c r="AL5321" s="6">
        <v>-4.8665500000000002</v>
      </c>
      <c r="AM5321">
        <v>-3.2317429999999998</v>
      </c>
      <c r="AN5321">
        <v>-0.87134160000000005</v>
      </c>
    </row>
    <row r="5322" spans="1:40" x14ac:dyDescent="0.25">
      <c r="A5322" t="s">
        <v>24</v>
      </c>
      <c r="B5322" t="s">
        <v>24</v>
      </c>
      <c r="C5322" s="3">
        <v>41775</v>
      </c>
      <c r="D5322" t="s">
        <v>25</v>
      </c>
      <c r="E5322" s="2">
        <v>8</v>
      </c>
      <c r="F5322" t="str">
        <f t="shared" si="83"/>
        <v>All|All|41775|Aggregate|8</v>
      </c>
      <c r="I5322">
        <v>35.966849000000003</v>
      </c>
      <c r="K5322">
        <v>93.705285000000003</v>
      </c>
      <c r="L5322">
        <v>2823</v>
      </c>
      <c r="O5322">
        <v>37.831817000000001</v>
      </c>
      <c r="P5322">
        <v>82.227012999999999</v>
      </c>
      <c r="Q5322">
        <v>127.9438</v>
      </c>
      <c r="R5322">
        <v>2781</v>
      </c>
      <c r="S5322">
        <v>13</v>
      </c>
      <c r="T5322">
        <v>16</v>
      </c>
      <c r="U5322">
        <v>1.134309</v>
      </c>
      <c r="V5322">
        <v>40.797530000000002</v>
      </c>
      <c r="W5322">
        <v>27058</v>
      </c>
      <c r="X5322">
        <v>-1.8649690000000001</v>
      </c>
      <c r="Y5322" s="6">
        <v>2.9657100000000001</v>
      </c>
      <c r="Z5322">
        <v>1.7636350000000001</v>
      </c>
      <c r="AA5322">
        <v>2.4261560000000002</v>
      </c>
      <c r="AB5322">
        <v>2.0005069999999998</v>
      </c>
      <c r="AC5322">
        <v>2.9994399999999999</v>
      </c>
      <c r="AD5322">
        <v>3.1445609999999999</v>
      </c>
      <c r="AE5322">
        <v>-5.7089059999999998</v>
      </c>
      <c r="AF5322">
        <v>-3.4378769999999998</v>
      </c>
      <c r="AG5322">
        <v>-1.8649690000000001</v>
      </c>
      <c r="AH5322">
        <v>-0.29206070000000001</v>
      </c>
      <c r="AI5322">
        <v>1.978969</v>
      </c>
      <c r="AJ5322">
        <v>-1.0642069999999999</v>
      </c>
      <c r="AK5322">
        <v>1.3167009999999999</v>
      </c>
      <c r="AL5322" s="6">
        <v>2.9657100000000001</v>
      </c>
      <c r="AM5322">
        <v>4.614719</v>
      </c>
      <c r="AN5322">
        <v>6.9956259999999997</v>
      </c>
    </row>
    <row r="5323" spans="1:40" x14ac:dyDescent="0.25">
      <c r="A5323" t="s">
        <v>24</v>
      </c>
      <c r="B5323" t="s">
        <v>24</v>
      </c>
      <c r="C5323" s="3">
        <v>41773</v>
      </c>
      <c r="D5323" t="s">
        <v>67</v>
      </c>
      <c r="E5323" s="2">
        <v>23</v>
      </c>
      <c r="F5323" t="str">
        <f t="shared" si="83"/>
        <v>All|All|41773|Per Premise|23</v>
      </c>
      <c r="I5323">
        <v>1.6578790999999999</v>
      </c>
      <c r="K5323">
        <v>3.1554286</v>
      </c>
      <c r="L5323">
        <v>2832</v>
      </c>
      <c r="O5323">
        <v>1.9091427000000001</v>
      </c>
      <c r="P5323">
        <v>71.510711999999998</v>
      </c>
      <c r="Q5323">
        <v>4.0351916000000001</v>
      </c>
      <c r="R5323">
        <v>2796</v>
      </c>
      <c r="S5323">
        <v>17</v>
      </c>
      <c r="T5323">
        <v>20</v>
      </c>
      <c r="U5323">
        <v>1.0940840000000001</v>
      </c>
      <c r="V5323">
        <v>1.8138590000000001</v>
      </c>
      <c r="W5323">
        <v>27058</v>
      </c>
      <c r="X5323">
        <v>-0.25126359999999998</v>
      </c>
      <c r="Y5323">
        <v>-9.5283699999999999E-2</v>
      </c>
      <c r="Z5323">
        <v>5.9294100000000002E-2</v>
      </c>
      <c r="AA5323">
        <v>7.6312500000000005E-2</v>
      </c>
      <c r="AB5323">
        <v>6.4872799999999994E-2</v>
      </c>
      <c r="AC5323">
        <v>9.6640500000000004E-2</v>
      </c>
      <c r="AD5323">
        <v>0.1001602</v>
      </c>
      <c r="AE5323">
        <v>-0.37511339999999999</v>
      </c>
      <c r="AF5323">
        <v>-0.30194199999999999</v>
      </c>
      <c r="AG5323">
        <v>-0.25126359999999998</v>
      </c>
      <c r="AH5323">
        <v>-0.20058529999999999</v>
      </c>
      <c r="AI5323">
        <v>-0.12741379999999999</v>
      </c>
      <c r="AJ5323">
        <v>-0.22364419999999999</v>
      </c>
      <c r="AK5323">
        <v>-0.14780779999999999</v>
      </c>
      <c r="AL5323">
        <v>-9.5283699999999999E-2</v>
      </c>
      <c r="AM5323">
        <v>-4.2759600000000002E-2</v>
      </c>
      <c r="AN5323">
        <v>3.3076800000000003E-2</v>
      </c>
    </row>
    <row r="5324" spans="1:40" x14ac:dyDescent="0.25">
      <c r="A5324" t="s">
        <v>24</v>
      </c>
      <c r="B5324" t="s">
        <v>24</v>
      </c>
      <c r="C5324" s="3">
        <v>41775</v>
      </c>
      <c r="D5324" t="s">
        <v>67</v>
      </c>
      <c r="E5324" s="2">
        <v>14</v>
      </c>
      <c r="F5324" t="str">
        <f t="shared" si="83"/>
        <v>All|All|41775|Per Premise|14</v>
      </c>
      <c r="I5324">
        <v>2.5707390000000001</v>
      </c>
      <c r="K5324">
        <v>5.7659485999999998</v>
      </c>
      <c r="L5324">
        <v>2823</v>
      </c>
      <c r="O5324">
        <v>2.5856918000000002</v>
      </c>
      <c r="P5324">
        <v>93.004440000000002</v>
      </c>
      <c r="Q5324">
        <v>7.4355175999999998</v>
      </c>
      <c r="R5324">
        <v>2781</v>
      </c>
      <c r="S5324">
        <v>13</v>
      </c>
      <c r="T5324">
        <v>16</v>
      </c>
      <c r="U5324">
        <v>1.134309</v>
      </c>
      <c r="V5324">
        <v>2.916013</v>
      </c>
      <c r="W5324">
        <v>27058</v>
      </c>
      <c r="X5324">
        <v>-1.49528E-2</v>
      </c>
      <c r="Y5324">
        <v>0.33032099999999998</v>
      </c>
      <c r="Z5324">
        <v>0.1085214</v>
      </c>
      <c r="AA5324">
        <v>0.14099729999999999</v>
      </c>
      <c r="AB5324">
        <v>0.12309680000000001</v>
      </c>
      <c r="AC5324">
        <v>0.17792450000000001</v>
      </c>
      <c r="AD5324">
        <v>0.18717120000000001</v>
      </c>
      <c r="AE5324">
        <v>-0.2429722</v>
      </c>
      <c r="AF5324">
        <v>-0.10825650000000001</v>
      </c>
      <c r="AG5324">
        <v>-1.49528E-2</v>
      </c>
      <c r="AH5324">
        <v>7.8350900000000001E-2</v>
      </c>
      <c r="AI5324">
        <v>0.21306659999999999</v>
      </c>
      <c r="AJ5324">
        <v>9.0451400000000001E-2</v>
      </c>
      <c r="AK5324">
        <v>0.23216829999999999</v>
      </c>
      <c r="AL5324">
        <v>0.33032099999999998</v>
      </c>
      <c r="AM5324">
        <v>0.42847370000000001</v>
      </c>
      <c r="AN5324">
        <v>0.57019050000000004</v>
      </c>
    </row>
    <row r="5325" spans="1:40" x14ac:dyDescent="0.25">
      <c r="A5325" t="s">
        <v>24</v>
      </c>
      <c r="B5325" t="s">
        <v>24</v>
      </c>
      <c r="C5325" s="3">
        <v>41775</v>
      </c>
      <c r="D5325" t="s">
        <v>25</v>
      </c>
      <c r="E5325" s="2">
        <v>20</v>
      </c>
      <c r="F5325" t="str">
        <f t="shared" si="83"/>
        <v>All|All|41775|Aggregate|20</v>
      </c>
      <c r="I5325">
        <v>63.210120000000003</v>
      </c>
      <c r="K5325">
        <v>121.48327999999999</v>
      </c>
      <c r="L5325">
        <v>2823</v>
      </c>
      <c r="O5325">
        <v>72.860484999999997</v>
      </c>
      <c r="P5325">
        <v>71.444892999999993</v>
      </c>
      <c r="Q5325">
        <v>145.47699</v>
      </c>
      <c r="R5325">
        <v>2781</v>
      </c>
      <c r="S5325">
        <v>13</v>
      </c>
      <c r="T5325">
        <v>16</v>
      </c>
      <c r="U5325">
        <v>1.134309</v>
      </c>
      <c r="V5325">
        <v>71.699820000000003</v>
      </c>
      <c r="W5325">
        <v>27058</v>
      </c>
      <c r="X5325">
        <v>-9.6503639999999997</v>
      </c>
      <c r="Y5325">
        <v>-1.160663</v>
      </c>
      <c r="Z5325">
        <v>2.2864469999999999</v>
      </c>
      <c r="AA5325">
        <v>2.758632</v>
      </c>
      <c r="AB5325">
        <v>2.593537</v>
      </c>
      <c r="AC5325">
        <v>3.5830000000000002</v>
      </c>
      <c r="AD5325">
        <v>3.7863549999999999</v>
      </c>
      <c r="AE5325">
        <v>-14.24216</v>
      </c>
      <c r="AF5325">
        <v>-11.52929</v>
      </c>
      <c r="AG5325">
        <v>-9.6503639999999997</v>
      </c>
      <c r="AH5325">
        <v>-7.7714369999999997</v>
      </c>
      <c r="AI5325">
        <v>-5.0585649999999998</v>
      </c>
      <c r="AJ5325">
        <v>-6.0130730000000003</v>
      </c>
      <c r="AK5325">
        <v>-3.1462300000000001</v>
      </c>
      <c r="AL5325">
        <v>-1.160663</v>
      </c>
      <c r="AM5325">
        <v>0.82490350000000001</v>
      </c>
      <c r="AN5325">
        <v>3.6917460000000002</v>
      </c>
    </row>
    <row r="5326" spans="1:40" x14ac:dyDescent="0.25">
      <c r="A5326" t="s">
        <v>24</v>
      </c>
      <c r="B5326" t="s">
        <v>24</v>
      </c>
      <c r="C5326" s="3">
        <v>41774</v>
      </c>
      <c r="D5326" t="s">
        <v>67</v>
      </c>
      <c r="E5326" s="2">
        <v>23</v>
      </c>
      <c r="F5326" t="str">
        <f t="shared" si="83"/>
        <v>All|All|41774|Per Premise|23</v>
      </c>
      <c r="I5326">
        <v>1.7204561</v>
      </c>
      <c r="K5326">
        <v>3.2091756999999999</v>
      </c>
      <c r="L5326">
        <v>2820</v>
      </c>
      <c r="O5326">
        <v>2.0176921999999999</v>
      </c>
      <c r="P5326">
        <v>70.006546</v>
      </c>
      <c r="Q5326">
        <v>4.0186929999999998</v>
      </c>
      <c r="R5326">
        <v>2789</v>
      </c>
      <c r="S5326">
        <v>17</v>
      </c>
      <c r="T5326">
        <v>20</v>
      </c>
      <c r="U5326">
        <v>1.1483449999999999</v>
      </c>
      <c r="V5326">
        <v>1.975678</v>
      </c>
      <c r="W5326">
        <v>27058</v>
      </c>
      <c r="X5326">
        <v>-0.2972361</v>
      </c>
      <c r="Y5326">
        <v>-4.2014200000000002E-2</v>
      </c>
      <c r="Z5326">
        <v>6.0432300000000001E-2</v>
      </c>
      <c r="AA5326">
        <v>7.6095800000000005E-2</v>
      </c>
      <c r="AB5326">
        <v>6.9397100000000003E-2</v>
      </c>
      <c r="AC5326">
        <v>9.7173200000000001E-2</v>
      </c>
      <c r="AD5326">
        <v>0.102988</v>
      </c>
      <c r="AE5326">
        <v>-0.42176849999999999</v>
      </c>
      <c r="AF5326">
        <v>-0.34819369999999999</v>
      </c>
      <c r="AG5326">
        <v>-0.2972361</v>
      </c>
      <c r="AH5326">
        <v>-0.24627840000000001</v>
      </c>
      <c r="AI5326">
        <v>-0.17270360000000001</v>
      </c>
      <c r="AJ5326">
        <v>-0.1739986</v>
      </c>
      <c r="AK5326">
        <v>-9.6021200000000001E-2</v>
      </c>
      <c r="AL5326">
        <v>-4.2014200000000002E-2</v>
      </c>
      <c r="AM5326">
        <v>1.19928E-2</v>
      </c>
      <c r="AN5326">
        <v>8.99702E-2</v>
      </c>
    </row>
    <row r="5327" spans="1:40" x14ac:dyDescent="0.25">
      <c r="A5327" t="s">
        <v>24</v>
      </c>
      <c r="B5327" t="s">
        <v>24</v>
      </c>
      <c r="C5327" s="3">
        <v>41775</v>
      </c>
      <c r="D5327" t="s">
        <v>67</v>
      </c>
      <c r="E5327" s="2">
        <v>4</v>
      </c>
      <c r="F5327" t="str">
        <f t="shared" si="83"/>
        <v>All|All|41775|Per Premise|4</v>
      </c>
      <c r="I5327">
        <v>0.96511826000000001</v>
      </c>
      <c r="K5327">
        <v>2.2267049000000001</v>
      </c>
      <c r="L5327">
        <v>2823</v>
      </c>
      <c r="O5327">
        <v>1.0214783000000001</v>
      </c>
      <c r="P5327">
        <v>66.223557</v>
      </c>
      <c r="Q5327">
        <v>3.1318446</v>
      </c>
      <c r="R5327">
        <v>2781</v>
      </c>
      <c r="S5327">
        <v>13</v>
      </c>
      <c r="T5327">
        <v>16</v>
      </c>
      <c r="U5327">
        <v>1.134309</v>
      </c>
      <c r="V5327">
        <v>1.094743</v>
      </c>
      <c r="W5327">
        <v>27058</v>
      </c>
      <c r="X5327">
        <v>-5.6360100000000003E-2</v>
      </c>
      <c r="Y5327">
        <v>7.3264200000000002E-2</v>
      </c>
      <c r="Z5327">
        <v>4.1909000000000002E-2</v>
      </c>
      <c r="AA5327">
        <v>5.9388099999999999E-2</v>
      </c>
      <c r="AB5327">
        <v>4.7537799999999998E-2</v>
      </c>
      <c r="AC5327">
        <v>7.2686399999999998E-2</v>
      </c>
      <c r="AD5327">
        <v>7.6070899999999997E-2</v>
      </c>
      <c r="AE5327">
        <v>-0.14951149999999999</v>
      </c>
      <c r="AF5327">
        <v>-9.4476900000000003E-2</v>
      </c>
      <c r="AG5327">
        <v>-5.6360100000000003E-2</v>
      </c>
      <c r="AH5327">
        <v>-1.82433E-2</v>
      </c>
      <c r="AI5327">
        <v>3.6791299999999999E-2</v>
      </c>
      <c r="AJ5327">
        <v>-2.4224599999999999E-2</v>
      </c>
      <c r="AK5327">
        <v>3.3372600000000002E-2</v>
      </c>
      <c r="AL5327">
        <v>7.3264200000000002E-2</v>
      </c>
      <c r="AM5327">
        <v>0.1131558</v>
      </c>
      <c r="AN5327">
        <v>0.17075299999999999</v>
      </c>
    </row>
    <row r="5328" spans="1:40" x14ac:dyDescent="0.25">
      <c r="A5328" t="s">
        <v>24</v>
      </c>
      <c r="B5328" t="s">
        <v>24</v>
      </c>
      <c r="C5328" s="3">
        <v>41774</v>
      </c>
      <c r="D5328" t="s">
        <v>67</v>
      </c>
      <c r="E5328" s="2">
        <v>18</v>
      </c>
      <c r="F5328" t="str">
        <f t="shared" si="83"/>
        <v>All|All|41774|Per Premise|18</v>
      </c>
      <c r="I5328">
        <v>2.875467</v>
      </c>
      <c r="K5328">
        <v>5.2197883000000003</v>
      </c>
      <c r="L5328">
        <v>2820</v>
      </c>
      <c r="O5328">
        <v>2.6923851999999999</v>
      </c>
      <c r="P5328">
        <v>89.324814000000003</v>
      </c>
      <c r="Q5328">
        <v>5.9642952999999999</v>
      </c>
      <c r="R5328">
        <v>2789</v>
      </c>
      <c r="S5328">
        <v>17</v>
      </c>
      <c r="T5328">
        <v>20</v>
      </c>
      <c r="U5328">
        <v>1.1483449999999999</v>
      </c>
      <c r="V5328">
        <v>3.3020299999999998</v>
      </c>
      <c r="W5328">
        <v>27058</v>
      </c>
      <c r="X5328">
        <v>0.18308189999999999</v>
      </c>
      <c r="Y5328">
        <v>0.60964439999999998</v>
      </c>
      <c r="Z5328">
        <v>9.8294300000000001E-2</v>
      </c>
      <c r="AA5328">
        <v>0.1129366</v>
      </c>
      <c r="AB5328">
        <v>0.1128758</v>
      </c>
      <c r="AC5328">
        <v>0.1497213</v>
      </c>
      <c r="AD5328">
        <v>0.1596735</v>
      </c>
      <c r="AE5328">
        <v>-8.7936999999999998E-3</v>
      </c>
      <c r="AF5328">
        <v>0.10456790000000001</v>
      </c>
      <c r="AG5328">
        <v>0.18308189999999999</v>
      </c>
      <c r="AH5328">
        <v>0.26159579999999999</v>
      </c>
      <c r="AI5328">
        <v>0.3749574</v>
      </c>
      <c r="AJ5328">
        <v>0.4050145</v>
      </c>
      <c r="AK5328">
        <v>0.52591149999999998</v>
      </c>
      <c r="AL5328">
        <v>0.60964439999999998</v>
      </c>
      <c r="AM5328">
        <v>0.69337729999999997</v>
      </c>
      <c r="AN5328">
        <v>0.81427430000000001</v>
      </c>
    </row>
    <row r="5329" spans="1:40" x14ac:dyDescent="0.25">
      <c r="A5329" t="s">
        <v>24</v>
      </c>
      <c r="B5329" t="s">
        <v>24</v>
      </c>
      <c r="C5329" s="3">
        <v>41775</v>
      </c>
      <c r="D5329" t="s">
        <v>67</v>
      </c>
      <c r="E5329" s="2">
        <v>100</v>
      </c>
      <c r="F5329" t="str">
        <f t="shared" si="83"/>
        <v>All|All|41775|Per Premise|100</v>
      </c>
      <c r="I5329">
        <v>2.6174634999999999</v>
      </c>
      <c r="K5329">
        <v>5.7590249</v>
      </c>
      <c r="L5329">
        <v>11292</v>
      </c>
      <c r="O5329">
        <v>2.6017085</v>
      </c>
      <c r="P5329">
        <v>92.408585000000002</v>
      </c>
      <c r="Q5329">
        <v>7.2471255000000001</v>
      </c>
      <c r="R5329">
        <v>11124</v>
      </c>
      <c r="S5329">
        <v>13</v>
      </c>
      <c r="T5329">
        <v>16</v>
      </c>
      <c r="U5329">
        <v>1.134309</v>
      </c>
      <c r="V5329">
        <v>2.9690129999999999</v>
      </c>
      <c r="W5329">
        <v>27058</v>
      </c>
      <c r="X5329">
        <v>1.5755000000000002E-2</v>
      </c>
      <c r="Y5329">
        <v>0.36730429999999997</v>
      </c>
      <c r="Z5329">
        <v>5.4195500000000001E-2</v>
      </c>
      <c r="AA5329">
        <v>6.8712400000000007E-2</v>
      </c>
      <c r="AB5329">
        <v>6.1474500000000001E-2</v>
      </c>
      <c r="AC5329">
        <v>8.7513199999999999E-2</v>
      </c>
      <c r="AD5329">
        <v>9.2198199999999994E-2</v>
      </c>
      <c r="AE5329">
        <v>-9.63976E-2</v>
      </c>
      <c r="AF5329">
        <v>-3.0136900000000001E-2</v>
      </c>
      <c r="AG5329">
        <v>1.5755000000000002E-2</v>
      </c>
      <c r="AH5329">
        <v>6.1647E-2</v>
      </c>
      <c r="AI5329">
        <v>0.12790770000000001</v>
      </c>
      <c r="AJ5329">
        <v>0.24914749999999999</v>
      </c>
      <c r="AK5329">
        <v>0.3189555</v>
      </c>
      <c r="AL5329">
        <v>0.36730429999999997</v>
      </c>
      <c r="AM5329">
        <v>0.4156531</v>
      </c>
      <c r="AN5329">
        <v>0.48546109999999998</v>
      </c>
    </row>
    <row r="5330" spans="1:40" x14ac:dyDescent="0.25">
      <c r="A5330" t="s">
        <v>24</v>
      </c>
      <c r="B5330" t="s">
        <v>24</v>
      </c>
      <c r="C5330" s="3">
        <v>41773</v>
      </c>
      <c r="D5330" t="s">
        <v>67</v>
      </c>
      <c r="E5330" s="2">
        <v>7</v>
      </c>
      <c r="F5330" t="str">
        <f t="shared" si="83"/>
        <v>All|All|41773|Per Premise|7</v>
      </c>
      <c r="I5330">
        <v>1.1261776999999999</v>
      </c>
      <c r="K5330">
        <v>3.1101114000000001</v>
      </c>
      <c r="L5330">
        <v>2832</v>
      </c>
      <c r="O5330">
        <v>1.1771404999999999</v>
      </c>
      <c r="P5330">
        <v>77.521979999999999</v>
      </c>
      <c r="Q5330">
        <v>3.9064923999999999</v>
      </c>
      <c r="R5330">
        <v>2796</v>
      </c>
      <c r="S5330">
        <v>17</v>
      </c>
      <c r="T5330">
        <v>20</v>
      </c>
      <c r="U5330">
        <v>1.0940840000000001</v>
      </c>
      <c r="V5330">
        <v>1.2321329999999999</v>
      </c>
      <c r="W5330">
        <v>27058</v>
      </c>
      <c r="X5330">
        <v>-5.0962800000000003E-2</v>
      </c>
      <c r="Y5330">
        <v>5.49925E-2</v>
      </c>
      <c r="Z5330">
        <v>5.8442599999999997E-2</v>
      </c>
      <c r="AA5330">
        <v>7.3878600000000003E-2</v>
      </c>
      <c r="AB5330">
        <v>6.3941100000000001E-2</v>
      </c>
      <c r="AC5330">
        <v>9.4199699999999997E-2</v>
      </c>
      <c r="AD5330">
        <v>9.7706200000000007E-2</v>
      </c>
      <c r="AE5330">
        <v>-0.17168449999999999</v>
      </c>
      <c r="AF5330">
        <v>-0.1003612</v>
      </c>
      <c r="AG5330">
        <v>-5.0962800000000003E-2</v>
      </c>
      <c r="AH5330">
        <v>-1.5644999999999999E-3</v>
      </c>
      <c r="AI5330">
        <v>6.9758899999999999E-2</v>
      </c>
      <c r="AJ5330">
        <v>-7.0222999999999994E-2</v>
      </c>
      <c r="AK5330">
        <v>3.7553E-3</v>
      </c>
      <c r="AL5330">
        <v>5.49925E-2</v>
      </c>
      <c r="AM5330">
        <v>0.1062297</v>
      </c>
      <c r="AN5330">
        <v>0.18020800000000001</v>
      </c>
    </row>
    <row r="5331" spans="1:40" x14ac:dyDescent="0.25">
      <c r="A5331" t="s">
        <v>24</v>
      </c>
      <c r="B5331" t="s">
        <v>24</v>
      </c>
      <c r="C5331" s="3">
        <v>41774</v>
      </c>
      <c r="D5331" t="s">
        <v>25</v>
      </c>
      <c r="E5331" s="2">
        <v>21</v>
      </c>
      <c r="F5331" t="str">
        <f t="shared" si="83"/>
        <v>All|All|41774|Aggregate|21</v>
      </c>
      <c r="I5331">
        <v>63.930498</v>
      </c>
      <c r="K5331">
        <v>114.65814</v>
      </c>
      <c r="L5331">
        <v>2820</v>
      </c>
      <c r="O5331">
        <v>81.263396</v>
      </c>
      <c r="P5331">
        <v>74.992232999999999</v>
      </c>
      <c r="Q5331">
        <v>141.37468999999999</v>
      </c>
      <c r="R5331">
        <v>2789</v>
      </c>
      <c r="S5331">
        <v>17</v>
      </c>
      <c r="T5331">
        <v>20</v>
      </c>
      <c r="U5331">
        <v>1.1483449999999999</v>
      </c>
      <c r="V5331">
        <v>73.414299999999997</v>
      </c>
      <c r="W5331">
        <v>27058</v>
      </c>
      <c r="X5331">
        <v>-17.332899999999999</v>
      </c>
      <c r="Y5331">
        <v>-7.8490970000000004</v>
      </c>
      <c r="Z5331">
        <v>2.159138</v>
      </c>
      <c r="AA5331">
        <v>2.6769940000000001</v>
      </c>
      <c r="AB5331">
        <v>2.4794360000000002</v>
      </c>
      <c r="AC5331">
        <v>3.4392109999999998</v>
      </c>
      <c r="AD5331">
        <v>3.648822</v>
      </c>
      <c r="AE5331">
        <v>-21.74043</v>
      </c>
      <c r="AF5331">
        <v>-19.136420000000001</v>
      </c>
      <c r="AG5331">
        <v>-17.332899999999999</v>
      </c>
      <c r="AH5331">
        <v>-15.52938</v>
      </c>
      <c r="AI5331">
        <v>-12.925369999999999</v>
      </c>
      <c r="AJ5331">
        <v>-12.52525</v>
      </c>
      <c r="AK5331">
        <v>-9.7625410000000006</v>
      </c>
      <c r="AL5331">
        <v>-7.8490970000000004</v>
      </c>
      <c r="AM5331">
        <v>-5.9356530000000003</v>
      </c>
      <c r="AN5331">
        <v>-3.1729440000000002</v>
      </c>
    </row>
    <row r="5332" spans="1:40" x14ac:dyDescent="0.25">
      <c r="A5332" t="s">
        <v>24</v>
      </c>
      <c r="B5332" t="s">
        <v>24</v>
      </c>
      <c r="C5332" s="3">
        <v>41773</v>
      </c>
      <c r="D5332" t="s">
        <v>67</v>
      </c>
      <c r="E5332" s="2">
        <v>21</v>
      </c>
      <c r="F5332" t="str">
        <f t="shared" si="83"/>
        <v>All|All|41773|Per Premise|21</v>
      </c>
      <c r="I5332">
        <v>2.2678143999999998</v>
      </c>
      <c r="K5332">
        <v>4.2851359000000002</v>
      </c>
      <c r="L5332">
        <v>2832</v>
      </c>
      <c r="O5332">
        <v>2.7356815000000001</v>
      </c>
      <c r="P5332">
        <v>75.508269999999996</v>
      </c>
      <c r="Q5332">
        <v>5.1550438999999999</v>
      </c>
      <c r="R5332">
        <v>2796</v>
      </c>
      <c r="S5332">
        <v>17</v>
      </c>
      <c r="T5332">
        <v>20</v>
      </c>
      <c r="U5332">
        <v>1.0940840000000001</v>
      </c>
      <c r="V5332">
        <v>2.481179</v>
      </c>
      <c r="W5332">
        <v>27058</v>
      </c>
      <c r="X5332">
        <v>-0.46786709999999998</v>
      </c>
      <c r="Y5332">
        <v>-0.25450200000000001</v>
      </c>
      <c r="Z5332">
        <v>8.05226E-2</v>
      </c>
      <c r="AA5332">
        <v>9.7490800000000002E-2</v>
      </c>
      <c r="AB5332">
        <v>8.8098499999999996E-2</v>
      </c>
      <c r="AC5332">
        <v>0.1264451</v>
      </c>
      <c r="AD5332">
        <v>0.1313994</v>
      </c>
      <c r="AE5332">
        <v>-0.62991299999999995</v>
      </c>
      <c r="AF5332">
        <v>-0.53417490000000001</v>
      </c>
      <c r="AG5332">
        <v>-0.46786709999999998</v>
      </c>
      <c r="AH5332">
        <v>-0.40155920000000001</v>
      </c>
      <c r="AI5332">
        <v>-0.30582120000000002</v>
      </c>
      <c r="AJ5332">
        <v>-0.42289719999999997</v>
      </c>
      <c r="AK5332">
        <v>-0.32340790000000003</v>
      </c>
      <c r="AL5332">
        <v>-0.25450200000000001</v>
      </c>
      <c r="AM5332">
        <v>-0.18559610000000001</v>
      </c>
      <c r="AN5332">
        <v>-8.6106799999999997E-2</v>
      </c>
    </row>
    <row r="5333" spans="1:40" x14ac:dyDescent="0.25">
      <c r="A5333" t="s">
        <v>24</v>
      </c>
      <c r="B5333" t="s">
        <v>24</v>
      </c>
      <c r="C5333" s="3">
        <v>41775</v>
      </c>
      <c r="D5333" t="s">
        <v>67</v>
      </c>
      <c r="E5333" s="2">
        <v>13</v>
      </c>
      <c r="F5333" t="str">
        <f t="shared" si="83"/>
        <v>All|All|41775|Per Premise|13</v>
      </c>
      <c r="I5333">
        <v>2.4453450999999999</v>
      </c>
      <c r="K5333">
        <v>5.7249413000000002</v>
      </c>
      <c r="L5333">
        <v>2823</v>
      </c>
      <c r="O5333">
        <v>2.5096546000000002</v>
      </c>
      <c r="P5333">
        <v>95.025238000000002</v>
      </c>
      <c r="Q5333">
        <v>7.2782138999999999</v>
      </c>
      <c r="R5333">
        <v>2781</v>
      </c>
      <c r="S5333">
        <v>13</v>
      </c>
      <c r="T5333">
        <v>16</v>
      </c>
      <c r="U5333">
        <v>1.134309</v>
      </c>
      <c r="V5333">
        <v>2.7737769999999999</v>
      </c>
      <c r="W5333">
        <v>27058</v>
      </c>
      <c r="X5333">
        <v>-6.4309500000000006E-2</v>
      </c>
      <c r="Y5333">
        <v>0.26412259999999999</v>
      </c>
      <c r="Z5333">
        <v>0.1077496</v>
      </c>
      <c r="AA5333">
        <v>0.13801440000000001</v>
      </c>
      <c r="AB5333">
        <v>0.1222213</v>
      </c>
      <c r="AC5333">
        <v>0.1750941</v>
      </c>
      <c r="AD5333">
        <v>0.18435299999999999</v>
      </c>
      <c r="AE5333">
        <v>-0.28870170000000001</v>
      </c>
      <c r="AF5333">
        <v>-0.15612899999999999</v>
      </c>
      <c r="AG5333">
        <v>-6.4309500000000006E-2</v>
      </c>
      <c r="AH5333">
        <v>2.75099E-2</v>
      </c>
      <c r="AI5333">
        <v>0.16008249999999999</v>
      </c>
      <c r="AJ5333">
        <v>2.7864799999999999E-2</v>
      </c>
      <c r="AK5333">
        <v>0.16744780000000001</v>
      </c>
      <c r="AL5333">
        <v>0.26412259999999999</v>
      </c>
      <c r="AM5333">
        <v>0.36079739999999999</v>
      </c>
      <c r="AN5333">
        <v>0.50038050000000001</v>
      </c>
    </row>
    <row r="5334" spans="1:40" x14ac:dyDescent="0.25">
      <c r="A5334" t="s">
        <v>24</v>
      </c>
      <c r="B5334" t="s">
        <v>24</v>
      </c>
      <c r="C5334" s="3">
        <v>41775</v>
      </c>
      <c r="D5334" t="s">
        <v>67</v>
      </c>
      <c r="E5334" s="2">
        <v>20</v>
      </c>
      <c r="F5334" t="str">
        <f t="shared" si="83"/>
        <v>All|All|41775|Per Premise|20</v>
      </c>
      <c r="I5334">
        <v>2.3360973</v>
      </c>
      <c r="K5334">
        <v>4.4897361</v>
      </c>
      <c r="L5334">
        <v>2823</v>
      </c>
      <c r="O5334">
        <v>2.692752</v>
      </c>
      <c r="P5334">
        <v>71.444892999999993</v>
      </c>
      <c r="Q5334">
        <v>5.3764871999999997</v>
      </c>
      <c r="R5334">
        <v>2781</v>
      </c>
      <c r="S5334">
        <v>13</v>
      </c>
      <c r="T5334">
        <v>16</v>
      </c>
      <c r="U5334">
        <v>1.134309</v>
      </c>
      <c r="V5334">
        <v>2.6498569999999999</v>
      </c>
      <c r="W5334">
        <v>27058</v>
      </c>
      <c r="X5334">
        <v>-0.35665479999999999</v>
      </c>
      <c r="Y5334">
        <v>-4.2895500000000003E-2</v>
      </c>
      <c r="Z5334">
        <v>8.4501699999999999E-2</v>
      </c>
      <c r="AA5334">
        <v>0.1019526</v>
      </c>
      <c r="AB5334">
        <v>9.5851000000000006E-2</v>
      </c>
      <c r="AC5334">
        <v>0.13241919999999999</v>
      </c>
      <c r="AD5334">
        <v>0.1399348</v>
      </c>
      <c r="AE5334">
        <v>-0.52635690000000002</v>
      </c>
      <c r="AF5334">
        <v>-0.42609550000000002</v>
      </c>
      <c r="AG5334">
        <v>-0.35665479999999999</v>
      </c>
      <c r="AH5334">
        <v>-0.28721400000000002</v>
      </c>
      <c r="AI5334">
        <v>-0.1869527</v>
      </c>
      <c r="AJ5334">
        <v>-0.22222910000000001</v>
      </c>
      <c r="AK5334">
        <v>-0.1162773</v>
      </c>
      <c r="AL5334">
        <v>-4.2895500000000003E-2</v>
      </c>
      <c r="AM5334">
        <v>3.04864E-2</v>
      </c>
      <c r="AN5334">
        <v>0.13643820000000001</v>
      </c>
    </row>
    <row r="5335" spans="1:40" x14ac:dyDescent="0.25">
      <c r="A5335" t="s">
        <v>24</v>
      </c>
      <c r="B5335" t="s">
        <v>24</v>
      </c>
      <c r="C5335" s="3">
        <v>41773</v>
      </c>
      <c r="D5335" t="s">
        <v>25</v>
      </c>
      <c r="E5335" s="2">
        <v>17</v>
      </c>
      <c r="F5335" t="str">
        <f t="shared" si="83"/>
        <v>All|All|41773|Aggregate|17</v>
      </c>
      <c r="I5335">
        <v>73.701949999999997</v>
      </c>
      <c r="K5335">
        <v>151.00400999999999</v>
      </c>
      <c r="L5335">
        <v>2832</v>
      </c>
      <c r="O5335">
        <v>70.969013000000004</v>
      </c>
      <c r="P5335">
        <v>89.720200000000006</v>
      </c>
      <c r="Q5335">
        <v>170.95299</v>
      </c>
      <c r="R5335">
        <v>2796</v>
      </c>
      <c r="S5335">
        <v>17</v>
      </c>
      <c r="T5335">
        <v>20</v>
      </c>
      <c r="U5335">
        <v>1.0940840000000001</v>
      </c>
      <c r="V5335">
        <v>80.636120000000005</v>
      </c>
      <c r="W5335">
        <v>27058</v>
      </c>
      <c r="X5335">
        <v>2.7329370000000002</v>
      </c>
      <c r="Y5335">
        <v>9.6671099999999992</v>
      </c>
      <c r="Z5335">
        <v>2.837539</v>
      </c>
      <c r="AA5335">
        <v>3.2330179999999999</v>
      </c>
      <c r="AB5335">
        <v>3.1045060000000002</v>
      </c>
      <c r="AC5335">
        <v>4.3016310000000004</v>
      </c>
      <c r="AD5335">
        <v>4.4822280000000001</v>
      </c>
      <c r="AE5335">
        <v>-2.7798259999999999</v>
      </c>
      <c r="AF5335">
        <v>0.4771589</v>
      </c>
      <c r="AG5335">
        <v>2.7329370000000002</v>
      </c>
      <c r="AH5335">
        <v>4.9887139999999999</v>
      </c>
      <c r="AI5335">
        <v>8.2456990000000001</v>
      </c>
      <c r="AJ5335">
        <v>3.9229039999999999</v>
      </c>
      <c r="AK5335">
        <v>7.3166279999999997</v>
      </c>
      <c r="AL5335">
        <v>9.6671099999999992</v>
      </c>
      <c r="AM5335">
        <v>12.01759</v>
      </c>
      <c r="AN5335">
        <v>15.41132</v>
      </c>
    </row>
    <row r="5336" spans="1:40" x14ac:dyDescent="0.25">
      <c r="A5336" t="s">
        <v>24</v>
      </c>
      <c r="B5336" t="s">
        <v>24</v>
      </c>
      <c r="C5336" s="3">
        <v>41773</v>
      </c>
      <c r="D5336" t="s">
        <v>25</v>
      </c>
      <c r="E5336" s="2">
        <v>5</v>
      </c>
      <c r="F5336" t="str">
        <f t="shared" si="83"/>
        <v>All|All|41773|Aggregate|5</v>
      </c>
      <c r="I5336">
        <v>24.550972999999999</v>
      </c>
      <c r="K5336">
        <v>62.565807999999997</v>
      </c>
      <c r="L5336">
        <v>2832</v>
      </c>
      <c r="O5336">
        <v>24.983678999999999</v>
      </c>
      <c r="P5336">
        <v>63.475994</v>
      </c>
      <c r="Q5336">
        <v>78.259460000000004</v>
      </c>
      <c r="R5336">
        <v>2796</v>
      </c>
      <c r="S5336">
        <v>17</v>
      </c>
      <c r="T5336">
        <v>20</v>
      </c>
      <c r="U5336">
        <v>1.0940840000000001</v>
      </c>
      <c r="V5336">
        <v>26.86083</v>
      </c>
      <c r="W5336">
        <v>27058</v>
      </c>
      <c r="X5336">
        <v>-0.43270629999999999</v>
      </c>
      <c r="Y5336">
        <v>1.877148</v>
      </c>
      <c r="Z5336">
        <v>1.175683</v>
      </c>
      <c r="AA5336">
        <v>1.4800219999999999</v>
      </c>
      <c r="AB5336">
        <v>1.2862960000000001</v>
      </c>
      <c r="AC5336">
        <v>1.890158</v>
      </c>
      <c r="AD5336">
        <v>1.9608730000000001</v>
      </c>
      <c r="AE5336">
        <v>-2.8550420000000001</v>
      </c>
      <c r="AF5336">
        <v>-1.4239059999999999</v>
      </c>
      <c r="AG5336">
        <v>-0.43270629999999999</v>
      </c>
      <c r="AH5336">
        <v>0.55849369999999998</v>
      </c>
      <c r="AI5336">
        <v>1.9896290000000001</v>
      </c>
      <c r="AJ5336">
        <v>-0.63581279999999996</v>
      </c>
      <c r="AK5336">
        <v>0.84886459999999997</v>
      </c>
      <c r="AL5336">
        <v>1.877148</v>
      </c>
      <c r="AM5336">
        <v>2.9054310000000001</v>
      </c>
      <c r="AN5336">
        <v>4.3901079999999997</v>
      </c>
    </row>
    <row r="5337" spans="1:40" x14ac:dyDescent="0.25">
      <c r="A5337" t="s">
        <v>24</v>
      </c>
      <c r="B5337" t="s">
        <v>24</v>
      </c>
      <c r="C5337" s="3">
        <v>41775</v>
      </c>
      <c r="D5337" t="s">
        <v>25</v>
      </c>
      <c r="E5337" s="2">
        <v>22</v>
      </c>
      <c r="F5337" t="str">
        <f t="shared" si="83"/>
        <v>All|All|41775|Aggregate|22</v>
      </c>
      <c r="I5337">
        <v>53.015331000000003</v>
      </c>
      <c r="K5337">
        <v>99.722551999999993</v>
      </c>
      <c r="L5337">
        <v>2823</v>
      </c>
      <c r="O5337">
        <v>58.586179000000001</v>
      </c>
      <c r="P5337">
        <v>67.257071999999994</v>
      </c>
      <c r="Q5337">
        <v>122.51035</v>
      </c>
      <c r="R5337">
        <v>2781</v>
      </c>
      <c r="S5337">
        <v>13</v>
      </c>
      <c r="T5337">
        <v>16</v>
      </c>
      <c r="U5337">
        <v>1.134309</v>
      </c>
      <c r="V5337">
        <v>60.135779999999997</v>
      </c>
      <c r="W5337">
        <v>27058</v>
      </c>
      <c r="X5337">
        <v>-5.5708479999999998</v>
      </c>
      <c r="Y5337">
        <v>1.5495969999999999</v>
      </c>
      <c r="Z5337">
        <v>1.8768860000000001</v>
      </c>
      <c r="AA5337">
        <v>2.3231229999999998</v>
      </c>
      <c r="AB5337">
        <v>2.1289690000000001</v>
      </c>
      <c r="AC5337">
        <v>2.9865710000000001</v>
      </c>
      <c r="AD5337">
        <v>3.151097</v>
      </c>
      <c r="AE5337">
        <v>-9.3982930000000007</v>
      </c>
      <c r="AF5337">
        <v>-7.1370069999999997</v>
      </c>
      <c r="AG5337">
        <v>-5.5708479999999998</v>
      </c>
      <c r="AH5337">
        <v>-4.0046889999999999</v>
      </c>
      <c r="AI5337">
        <v>-1.743404</v>
      </c>
      <c r="AJ5337">
        <v>-2.488696</v>
      </c>
      <c r="AK5337">
        <v>-0.1028398</v>
      </c>
      <c r="AL5337">
        <v>1.5495969999999999</v>
      </c>
      <c r="AM5337">
        <v>3.2020339999999998</v>
      </c>
      <c r="AN5337">
        <v>5.5878909999999999</v>
      </c>
    </row>
    <row r="5338" spans="1:40" x14ac:dyDescent="0.25">
      <c r="A5338" t="s">
        <v>24</v>
      </c>
      <c r="B5338" t="s">
        <v>24</v>
      </c>
      <c r="C5338" s="3">
        <v>41774</v>
      </c>
      <c r="D5338" t="s">
        <v>67</v>
      </c>
      <c r="E5338" s="2">
        <v>11</v>
      </c>
      <c r="F5338" t="str">
        <f t="shared" si="83"/>
        <v>All|All|41774|Per Premise|11</v>
      </c>
      <c r="I5338">
        <v>2.1526949000000002</v>
      </c>
      <c r="K5338">
        <v>5.7450517000000003</v>
      </c>
      <c r="L5338">
        <v>2820</v>
      </c>
      <c r="O5338">
        <v>2.3793085</v>
      </c>
      <c r="P5338">
        <v>97.933425999999997</v>
      </c>
      <c r="Q5338">
        <v>6.9189676000000002</v>
      </c>
      <c r="R5338">
        <v>2789</v>
      </c>
      <c r="S5338">
        <v>17</v>
      </c>
      <c r="T5338">
        <v>20</v>
      </c>
      <c r="U5338">
        <v>1.1483449999999999</v>
      </c>
      <c r="V5338">
        <v>2.4720369999999998</v>
      </c>
      <c r="W5338">
        <v>27058</v>
      </c>
      <c r="X5338">
        <v>-0.2266136</v>
      </c>
      <c r="Y5338">
        <v>9.2728900000000003E-2</v>
      </c>
      <c r="Z5338">
        <v>0.10818560000000001</v>
      </c>
      <c r="AA5338">
        <v>0.13101380000000001</v>
      </c>
      <c r="AB5338">
        <v>0.12423439999999999</v>
      </c>
      <c r="AC5338">
        <v>0.169908</v>
      </c>
      <c r="AD5338">
        <v>0.1805514</v>
      </c>
      <c r="AE5338">
        <v>-0.44435950000000002</v>
      </c>
      <c r="AF5338">
        <v>-0.31571349999999998</v>
      </c>
      <c r="AG5338">
        <v>-0.2266136</v>
      </c>
      <c r="AH5338">
        <v>-0.13751379999999999</v>
      </c>
      <c r="AI5338">
        <v>-8.8676999999999992E-3</v>
      </c>
      <c r="AJ5338">
        <v>-0.13865710000000001</v>
      </c>
      <c r="AK5338">
        <v>-1.9524E-3</v>
      </c>
      <c r="AL5338">
        <v>9.2728900000000003E-2</v>
      </c>
      <c r="AM5338">
        <v>0.1874101</v>
      </c>
      <c r="AN5338">
        <v>0.32411479999999998</v>
      </c>
    </row>
    <row r="5339" spans="1:40" x14ac:dyDescent="0.25">
      <c r="A5339" t="s">
        <v>24</v>
      </c>
      <c r="B5339" t="s">
        <v>24</v>
      </c>
      <c r="C5339" s="3">
        <v>41774</v>
      </c>
      <c r="D5339" t="s">
        <v>25</v>
      </c>
      <c r="E5339" s="2">
        <v>3</v>
      </c>
      <c r="F5339" t="str">
        <f t="shared" si="83"/>
        <v>All|All|41774|Aggregate|3</v>
      </c>
      <c r="I5339">
        <v>26.147348999999998</v>
      </c>
      <c r="K5339">
        <v>63.246031000000002</v>
      </c>
      <c r="L5339">
        <v>2820</v>
      </c>
      <c r="O5339">
        <v>28.601251999999999</v>
      </c>
      <c r="P5339">
        <v>66.849959999999996</v>
      </c>
      <c r="Q5339">
        <v>84.614410000000007</v>
      </c>
      <c r="R5339">
        <v>2789</v>
      </c>
      <c r="S5339">
        <v>17</v>
      </c>
      <c r="T5339">
        <v>20</v>
      </c>
      <c r="U5339">
        <v>1.1483449999999999</v>
      </c>
      <c r="V5339">
        <v>30.02619</v>
      </c>
      <c r="W5339">
        <v>27058</v>
      </c>
      <c r="X5339">
        <v>-2.4539029999999999</v>
      </c>
      <c r="Y5339" s="6">
        <v>1.4249369999999999</v>
      </c>
      <c r="Z5339">
        <v>1.1909920000000001</v>
      </c>
      <c r="AA5339">
        <v>1.602212</v>
      </c>
      <c r="AB5339">
        <v>1.3676699999999999</v>
      </c>
      <c r="AC5339">
        <v>1.996383</v>
      </c>
      <c r="AD5339">
        <v>2.1065619999999998</v>
      </c>
      <c r="AE5339">
        <v>-5.0123709999999999</v>
      </c>
      <c r="AF5339">
        <v>-3.500807</v>
      </c>
      <c r="AG5339">
        <v>-2.4539029999999999</v>
      </c>
      <c r="AH5339">
        <v>-1.4069990000000001</v>
      </c>
      <c r="AI5339">
        <v>0.1045649</v>
      </c>
      <c r="AJ5339">
        <v>-1.2747310000000001</v>
      </c>
      <c r="AK5339">
        <v>0.32025510000000001</v>
      </c>
      <c r="AL5339" s="6">
        <v>1.4249369999999999</v>
      </c>
      <c r="AM5339">
        <v>2.52962</v>
      </c>
      <c r="AN5339">
        <v>4.124606</v>
      </c>
    </row>
    <row r="5340" spans="1:40" x14ac:dyDescent="0.25">
      <c r="A5340" t="s">
        <v>24</v>
      </c>
      <c r="B5340" t="s">
        <v>24</v>
      </c>
      <c r="C5340" s="3">
        <v>41775</v>
      </c>
      <c r="D5340" t="s">
        <v>67</v>
      </c>
      <c r="E5340" s="2">
        <v>23</v>
      </c>
      <c r="F5340" t="str">
        <f t="shared" si="83"/>
        <v>All|All|41775|Per Premise|23</v>
      </c>
      <c r="I5340">
        <v>1.6565443</v>
      </c>
      <c r="K5340">
        <v>3.1651273999999998</v>
      </c>
      <c r="L5340">
        <v>2823</v>
      </c>
      <c r="O5340">
        <v>1.8446803000000001</v>
      </c>
      <c r="P5340">
        <v>64.581565999999995</v>
      </c>
      <c r="Q5340">
        <v>4.1155942000000003</v>
      </c>
      <c r="R5340">
        <v>2781</v>
      </c>
      <c r="S5340">
        <v>13</v>
      </c>
      <c r="T5340">
        <v>16</v>
      </c>
      <c r="U5340">
        <v>1.134309</v>
      </c>
      <c r="V5340">
        <v>1.879033</v>
      </c>
      <c r="W5340">
        <v>27058</v>
      </c>
      <c r="X5340">
        <v>-0.188136</v>
      </c>
      <c r="Y5340">
        <v>3.4353000000000002E-2</v>
      </c>
      <c r="Z5340">
        <v>5.9571100000000002E-2</v>
      </c>
      <c r="AA5340">
        <v>7.8042700000000007E-2</v>
      </c>
      <c r="AB5340">
        <v>6.7572099999999996E-2</v>
      </c>
      <c r="AC5340">
        <v>9.8180299999999998E-2</v>
      </c>
      <c r="AD5340">
        <v>0.103231</v>
      </c>
      <c r="AE5340">
        <v>-0.31395919999999999</v>
      </c>
      <c r="AF5340">
        <v>-0.2396218</v>
      </c>
      <c r="AG5340">
        <v>-0.188136</v>
      </c>
      <c r="AH5340">
        <v>-0.1366502</v>
      </c>
      <c r="AI5340">
        <v>-6.2312899999999997E-2</v>
      </c>
      <c r="AJ5340">
        <v>-9.7942799999999997E-2</v>
      </c>
      <c r="AK5340">
        <v>-1.9781400000000001E-2</v>
      </c>
      <c r="AL5340">
        <v>3.4353000000000002E-2</v>
      </c>
      <c r="AM5340">
        <v>8.8487399999999994E-2</v>
      </c>
      <c r="AN5340">
        <v>0.16664889999999999</v>
      </c>
    </row>
    <row r="5341" spans="1:40" x14ac:dyDescent="0.25">
      <c r="A5341" t="s">
        <v>24</v>
      </c>
      <c r="B5341" t="s">
        <v>24</v>
      </c>
      <c r="C5341" s="3">
        <v>41774</v>
      </c>
      <c r="D5341" t="s">
        <v>67</v>
      </c>
      <c r="E5341" s="2">
        <v>16</v>
      </c>
      <c r="F5341" t="str">
        <f t="shared" si="83"/>
        <v>All|All|41774|Per Premise|16</v>
      </c>
      <c r="I5341">
        <v>2.9120919000000001</v>
      </c>
      <c r="K5341">
        <v>5.7918191999999999</v>
      </c>
      <c r="L5341">
        <v>2820</v>
      </c>
      <c r="O5341">
        <v>3.3440877000000002</v>
      </c>
      <c r="P5341">
        <v>95.868347</v>
      </c>
      <c r="Q5341">
        <v>7.1866444999999999</v>
      </c>
      <c r="R5341">
        <v>2789</v>
      </c>
      <c r="S5341">
        <v>17</v>
      </c>
      <c r="T5341">
        <v>20</v>
      </c>
      <c r="U5341">
        <v>1.1483449999999999</v>
      </c>
      <c r="V5341">
        <v>3.3440880000000002</v>
      </c>
      <c r="W5341">
        <v>27058</v>
      </c>
      <c r="X5341">
        <v>-0.43199579999999999</v>
      </c>
      <c r="Y5341" s="6">
        <v>-1.02E-7</v>
      </c>
      <c r="Z5341">
        <v>0.1090663</v>
      </c>
      <c r="AA5341">
        <v>0.13608239999999999</v>
      </c>
      <c r="AB5341">
        <v>0.12524569999999999</v>
      </c>
      <c r="AC5341">
        <v>0.17439569999999999</v>
      </c>
      <c r="AD5341">
        <v>0.18494569999999999</v>
      </c>
      <c r="AE5341">
        <v>-0.65549290000000004</v>
      </c>
      <c r="AF5341">
        <v>-0.52344900000000005</v>
      </c>
      <c r="AG5341">
        <v>-0.43199579999999999</v>
      </c>
      <c r="AH5341">
        <v>-0.34054259999999997</v>
      </c>
      <c r="AI5341">
        <v>-0.20849870000000001</v>
      </c>
      <c r="AJ5341">
        <v>-0.23701759999999999</v>
      </c>
      <c r="AK5341">
        <v>-9.6985699999999994E-2</v>
      </c>
      <c r="AL5341" s="6">
        <v>-1.02E-7</v>
      </c>
      <c r="AM5341">
        <v>9.6985500000000002E-2</v>
      </c>
      <c r="AN5341">
        <v>0.23701729999999999</v>
      </c>
    </row>
    <row r="5342" spans="1:40" x14ac:dyDescent="0.25">
      <c r="A5342" t="s">
        <v>24</v>
      </c>
      <c r="B5342" t="s">
        <v>24</v>
      </c>
      <c r="C5342" s="3">
        <v>41775</v>
      </c>
      <c r="D5342" t="s">
        <v>67</v>
      </c>
      <c r="E5342" s="2">
        <v>15</v>
      </c>
      <c r="F5342" t="str">
        <f t="shared" si="83"/>
        <v>All|All|41775|Per Premise|15</v>
      </c>
      <c r="I5342">
        <v>2.7009694</v>
      </c>
      <c r="K5342">
        <v>5.8348291000000003</v>
      </c>
      <c r="L5342">
        <v>2823</v>
      </c>
      <c r="O5342">
        <v>2.6362035000000001</v>
      </c>
      <c r="P5342">
        <v>91.067954999999998</v>
      </c>
      <c r="Q5342">
        <v>7.2545337999999999</v>
      </c>
      <c r="R5342">
        <v>2781</v>
      </c>
      <c r="S5342">
        <v>13</v>
      </c>
      <c r="T5342">
        <v>16</v>
      </c>
      <c r="U5342">
        <v>1.134309</v>
      </c>
      <c r="V5342">
        <v>3.0637340000000002</v>
      </c>
      <c r="W5342">
        <v>27058</v>
      </c>
      <c r="X5342">
        <v>6.4765900000000001E-2</v>
      </c>
      <c r="Y5342" s="6">
        <v>0.42753079999999999</v>
      </c>
      <c r="Z5342">
        <v>0.10981779999999999</v>
      </c>
      <c r="AA5342">
        <v>0.1375653</v>
      </c>
      <c r="AB5342">
        <v>0.12456730000000001</v>
      </c>
      <c r="AC5342">
        <v>0.17602319999999999</v>
      </c>
      <c r="AD5342">
        <v>0.18558350000000001</v>
      </c>
      <c r="AE5342">
        <v>-0.16081690000000001</v>
      </c>
      <c r="AF5342">
        <v>-2.7540700000000001E-2</v>
      </c>
      <c r="AG5342">
        <v>6.4765900000000001E-2</v>
      </c>
      <c r="AH5342">
        <v>0.15707260000000001</v>
      </c>
      <c r="AI5342">
        <v>0.29034870000000002</v>
      </c>
      <c r="AJ5342">
        <v>0.189696</v>
      </c>
      <c r="AK5342">
        <v>0.33021070000000002</v>
      </c>
      <c r="AL5342" s="6">
        <v>0.42753079999999999</v>
      </c>
      <c r="AM5342">
        <v>0.52485090000000001</v>
      </c>
      <c r="AN5342">
        <v>0.6653656</v>
      </c>
    </row>
    <row r="5343" spans="1:40" x14ac:dyDescent="0.25">
      <c r="A5343" t="s">
        <v>24</v>
      </c>
      <c r="B5343" t="s">
        <v>24</v>
      </c>
      <c r="C5343" s="3">
        <v>41775</v>
      </c>
      <c r="D5343" t="s">
        <v>67</v>
      </c>
      <c r="E5343" s="2">
        <v>8</v>
      </c>
      <c r="F5343" t="str">
        <f t="shared" si="83"/>
        <v>All|All|41775|Per Premise|8</v>
      </c>
      <c r="I5343">
        <v>1.3292501000000001</v>
      </c>
      <c r="K5343">
        <v>3.4631267999999999</v>
      </c>
      <c r="L5343">
        <v>2823</v>
      </c>
      <c r="O5343">
        <v>1.3981749000000001</v>
      </c>
      <c r="P5343">
        <v>82.227012999999999</v>
      </c>
      <c r="Q5343">
        <v>4.7285016999999998</v>
      </c>
      <c r="R5343">
        <v>2781</v>
      </c>
      <c r="S5343">
        <v>13</v>
      </c>
      <c r="T5343">
        <v>16</v>
      </c>
      <c r="U5343">
        <v>1.134309</v>
      </c>
      <c r="V5343">
        <v>1.507781</v>
      </c>
      <c r="W5343">
        <v>27058</v>
      </c>
      <c r="X5343">
        <v>-6.8924899999999997E-2</v>
      </c>
      <c r="Y5343">
        <v>0.1096056</v>
      </c>
      <c r="Z5343">
        <v>6.5179799999999996E-2</v>
      </c>
      <c r="AA5343">
        <v>8.9664999999999995E-2</v>
      </c>
      <c r="AB5343">
        <v>7.3934E-2</v>
      </c>
      <c r="AC5343">
        <v>0.1108522</v>
      </c>
      <c r="AD5343">
        <v>0.1162156</v>
      </c>
      <c r="AE5343">
        <v>-0.2109877</v>
      </c>
      <c r="AF5343">
        <v>-0.1270558</v>
      </c>
      <c r="AG5343">
        <v>-6.8924899999999997E-2</v>
      </c>
      <c r="AH5343">
        <v>-1.07939E-2</v>
      </c>
      <c r="AI5343">
        <v>7.3137999999999995E-2</v>
      </c>
      <c r="AJ5343">
        <v>-3.93306E-2</v>
      </c>
      <c r="AK5343">
        <v>4.86621E-2</v>
      </c>
      <c r="AL5343">
        <v>0.1096056</v>
      </c>
      <c r="AM5343">
        <v>0.17054910000000001</v>
      </c>
      <c r="AN5343">
        <v>0.25854189999999999</v>
      </c>
    </row>
    <row r="5344" spans="1:40" x14ac:dyDescent="0.25">
      <c r="A5344" t="s">
        <v>24</v>
      </c>
      <c r="B5344" t="s">
        <v>24</v>
      </c>
      <c r="C5344" s="3">
        <v>41773</v>
      </c>
      <c r="D5344" t="s">
        <v>67</v>
      </c>
      <c r="E5344" s="2">
        <v>24</v>
      </c>
      <c r="F5344" t="str">
        <f t="shared" si="83"/>
        <v>All|All|41773|Per Premise|24</v>
      </c>
      <c r="I5344">
        <v>1.3466643</v>
      </c>
      <c r="K5344">
        <v>2.7395999</v>
      </c>
      <c r="L5344">
        <v>2832</v>
      </c>
      <c r="O5344">
        <v>1.5399510999999999</v>
      </c>
      <c r="P5344">
        <v>69.546218999999994</v>
      </c>
      <c r="Q5344">
        <v>3.6789934999999998</v>
      </c>
      <c r="R5344">
        <v>2796</v>
      </c>
      <c r="S5344">
        <v>17</v>
      </c>
      <c r="T5344">
        <v>20</v>
      </c>
      <c r="U5344">
        <v>1.0940840000000001</v>
      </c>
      <c r="V5344">
        <v>1.4733639999999999</v>
      </c>
      <c r="W5344">
        <v>27058</v>
      </c>
      <c r="X5344">
        <v>-0.19328680000000001</v>
      </c>
      <c r="Y5344" s="6">
        <v>-6.6587099999999996E-2</v>
      </c>
      <c r="Z5344">
        <v>5.1480199999999997E-2</v>
      </c>
      <c r="AA5344">
        <v>6.9576200000000005E-2</v>
      </c>
      <c r="AB5344">
        <v>5.6323699999999997E-2</v>
      </c>
      <c r="AC5344">
        <v>8.65509E-2</v>
      </c>
      <c r="AD5344">
        <v>8.9516499999999999E-2</v>
      </c>
      <c r="AE5344">
        <v>-0.30420619999999998</v>
      </c>
      <c r="AF5344">
        <v>-0.2386741</v>
      </c>
      <c r="AG5344">
        <v>-0.19328680000000001</v>
      </c>
      <c r="AH5344">
        <v>-0.14789949999999999</v>
      </c>
      <c r="AI5344">
        <v>-8.2367399999999993E-2</v>
      </c>
      <c r="AJ5344">
        <v>-0.1813071</v>
      </c>
      <c r="AK5344">
        <v>-0.11352959999999999</v>
      </c>
      <c r="AL5344" s="6">
        <v>-6.6587099999999996E-2</v>
      </c>
      <c r="AM5344">
        <v>-1.9644600000000002E-2</v>
      </c>
      <c r="AN5344">
        <v>4.8132899999999999E-2</v>
      </c>
    </row>
    <row r="5345" spans="1:40" x14ac:dyDescent="0.25">
      <c r="A5345" t="s">
        <v>24</v>
      </c>
      <c r="B5345" t="s">
        <v>24</v>
      </c>
      <c r="C5345" s="3">
        <v>41774</v>
      </c>
      <c r="D5345" t="s">
        <v>67</v>
      </c>
      <c r="E5345" s="2">
        <v>100</v>
      </c>
      <c r="F5345" t="str">
        <f t="shared" si="83"/>
        <v>All|All|41774|Per Premise|100</v>
      </c>
      <c r="I5345">
        <v>2.7659132999999998</v>
      </c>
      <c r="K5345">
        <v>5.1352937000000001</v>
      </c>
      <c r="L5345">
        <v>11280</v>
      </c>
      <c r="O5345">
        <v>2.667999</v>
      </c>
      <c r="P5345">
        <v>86.581871000000007</v>
      </c>
      <c r="Q5345">
        <v>5.8338479000000003</v>
      </c>
      <c r="R5345">
        <v>11156</v>
      </c>
      <c r="S5345">
        <v>17</v>
      </c>
      <c r="T5345">
        <v>20</v>
      </c>
      <c r="U5345">
        <v>1.1483449999999999</v>
      </c>
      <c r="V5345">
        <v>3.1762239999999999</v>
      </c>
      <c r="W5345">
        <v>27058</v>
      </c>
      <c r="X5345">
        <v>9.7914200000000007E-2</v>
      </c>
      <c r="Y5345">
        <v>0.50822500000000004</v>
      </c>
      <c r="Z5345">
        <v>4.8351600000000002E-2</v>
      </c>
      <c r="AA5345">
        <v>5.5233299999999999E-2</v>
      </c>
      <c r="AB5345">
        <v>5.5524299999999999E-2</v>
      </c>
      <c r="AC5345">
        <v>7.3407E-2</v>
      </c>
      <c r="AD5345">
        <v>7.8317700000000004E-2</v>
      </c>
      <c r="AE5345">
        <v>3.8392999999999999E-3</v>
      </c>
      <c r="AF5345">
        <v>5.9419600000000003E-2</v>
      </c>
      <c r="AG5345">
        <v>9.7914200000000007E-2</v>
      </c>
      <c r="AH5345">
        <v>0.1364089</v>
      </c>
      <c r="AI5345">
        <v>0.1919891</v>
      </c>
      <c r="AJ5345">
        <v>0.40785680000000002</v>
      </c>
      <c r="AK5345">
        <v>0.46715509999999999</v>
      </c>
      <c r="AL5345">
        <v>0.50822500000000004</v>
      </c>
      <c r="AM5345">
        <v>0.54929479999999997</v>
      </c>
      <c r="AN5345">
        <v>0.60859319999999995</v>
      </c>
    </row>
    <row r="5346" spans="1:40" x14ac:dyDescent="0.25">
      <c r="A5346" t="s">
        <v>24</v>
      </c>
      <c r="B5346" t="s">
        <v>24</v>
      </c>
      <c r="C5346" s="3">
        <v>41773</v>
      </c>
      <c r="D5346" t="s">
        <v>25</v>
      </c>
      <c r="E5346" s="2">
        <v>11</v>
      </c>
      <c r="F5346" t="str">
        <f t="shared" si="83"/>
        <v>All|All|41773|Aggregate|11</v>
      </c>
      <c r="I5346">
        <v>55.285927999999998</v>
      </c>
      <c r="K5346">
        <v>153.91692</v>
      </c>
      <c r="L5346">
        <v>2832</v>
      </c>
      <c r="O5346">
        <v>59.640976000000002</v>
      </c>
      <c r="P5346">
        <v>94.525833000000006</v>
      </c>
      <c r="Q5346">
        <v>194.67328000000001</v>
      </c>
      <c r="R5346">
        <v>2796</v>
      </c>
      <c r="S5346">
        <v>17</v>
      </c>
      <c r="T5346">
        <v>20</v>
      </c>
      <c r="U5346">
        <v>1.0940840000000001</v>
      </c>
      <c r="V5346">
        <v>60.487450000000003</v>
      </c>
      <c r="W5346">
        <v>27058</v>
      </c>
      <c r="X5346">
        <v>-4.355048</v>
      </c>
      <c r="Y5346">
        <v>0.84647790000000001</v>
      </c>
      <c r="Z5346">
        <v>2.8922759999999998</v>
      </c>
      <c r="AA5346">
        <v>3.68161</v>
      </c>
      <c r="AB5346">
        <v>3.164393</v>
      </c>
      <c r="AC5346">
        <v>4.6818280000000003</v>
      </c>
      <c r="AD5346">
        <v>4.8546509999999996</v>
      </c>
      <c r="AE5346">
        <v>-10.35505</v>
      </c>
      <c r="AF5346">
        <v>-6.8102010000000002</v>
      </c>
      <c r="AG5346">
        <v>-4.355048</v>
      </c>
      <c r="AH5346">
        <v>-1.8998949999999999</v>
      </c>
      <c r="AI5346">
        <v>1.6449560000000001</v>
      </c>
      <c r="AJ5346">
        <v>-5.3750080000000002</v>
      </c>
      <c r="AK5346">
        <v>-1.6993039999999999</v>
      </c>
      <c r="AL5346">
        <v>0.84647790000000001</v>
      </c>
      <c r="AM5346">
        <v>3.3922590000000001</v>
      </c>
      <c r="AN5346">
        <v>7.0679639999999999</v>
      </c>
    </row>
    <row r="5347" spans="1:40" x14ac:dyDescent="0.25">
      <c r="A5347" t="s">
        <v>24</v>
      </c>
      <c r="B5347" t="s">
        <v>24</v>
      </c>
      <c r="C5347" s="3">
        <v>41774</v>
      </c>
      <c r="D5347" t="s">
        <v>67</v>
      </c>
      <c r="E5347" s="2">
        <v>15</v>
      </c>
      <c r="F5347" t="str">
        <f t="shared" si="83"/>
        <v>All|All|41774|Per Premise|15</v>
      </c>
      <c r="I5347">
        <v>2.8096184000000002</v>
      </c>
      <c r="K5347">
        <v>6.0273976999999999</v>
      </c>
      <c r="L5347">
        <v>2820</v>
      </c>
      <c r="O5347">
        <v>3.2466545</v>
      </c>
      <c r="P5347">
        <v>96.962661999999995</v>
      </c>
      <c r="Q5347">
        <v>7.4757458999999997</v>
      </c>
      <c r="R5347">
        <v>2789</v>
      </c>
      <c r="S5347">
        <v>17</v>
      </c>
      <c r="T5347">
        <v>20</v>
      </c>
      <c r="U5347">
        <v>1.1483449999999999</v>
      </c>
      <c r="V5347">
        <v>3.226413</v>
      </c>
      <c r="W5347">
        <v>27058</v>
      </c>
      <c r="X5347">
        <v>-0.43703599999999998</v>
      </c>
      <c r="Y5347">
        <v>-2.0242E-2</v>
      </c>
      <c r="Z5347">
        <v>0.11350250000000001</v>
      </c>
      <c r="AA5347">
        <v>0.14155670000000001</v>
      </c>
      <c r="AB5347">
        <v>0.13034000000000001</v>
      </c>
      <c r="AC5347">
        <v>0.18144170000000001</v>
      </c>
      <c r="AD5347">
        <v>0.1924235</v>
      </c>
      <c r="AE5347">
        <v>-0.66956289999999996</v>
      </c>
      <c r="AF5347">
        <v>-0.5321842</v>
      </c>
      <c r="AG5347">
        <v>-0.43703599999999998</v>
      </c>
      <c r="AH5347">
        <v>-0.34188790000000002</v>
      </c>
      <c r="AI5347">
        <v>-0.2045091</v>
      </c>
      <c r="AJ5347">
        <v>-0.26684259999999999</v>
      </c>
      <c r="AK5347">
        <v>-0.1211489</v>
      </c>
      <c r="AL5347">
        <v>-2.0242E-2</v>
      </c>
      <c r="AM5347">
        <v>8.0665000000000001E-2</v>
      </c>
      <c r="AN5347">
        <v>0.2263587</v>
      </c>
    </row>
    <row r="5348" spans="1:40" x14ac:dyDescent="0.25">
      <c r="A5348" t="s">
        <v>24</v>
      </c>
      <c r="B5348" t="s">
        <v>24</v>
      </c>
      <c r="C5348" s="3">
        <v>41774</v>
      </c>
      <c r="D5348" t="s">
        <v>67</v>
      </c>
      <c r="E5348" s="2">
        <v>13</v>
      </c>
      <c r="F5348" t="str">
        <f t="shared" si="83"/>
        <v>All|All|41774|Per Premise|13</v>
      </c>
      <c r="I5348">
        <v>2.5616769000000001</v>
      </c>
      <c r="K5348">
        <v>6.0871773999999998</v>
      </c>
      <c r="L5348">
        <v>2820</v>
      </c>
      <c r="O5348">
        <v>2.9501449000000002</v>
      </c>
      <c r="P5348">
        <v>97.72242</v>
      </c>
      <c r="Q5348">
        <v>7.5244200000000001</v>
      </c>
      <c r="R5348">
        <v>2789</v>
      </c>
      <c r="S5348">
        <v>17</v>
      </c>
      <c r="T5348">
        <v>20</v>
      </c>
      <c r="U5348">
        <v>1.1483449999999999</v>
      </c>
      <c r="V5348">
        <v>2.9416899999999999</v>
      </c>
      <c r="W5348">
        <v>27058</v>
      </c>
      <c r="X5348">
        <v>-0.38846799999999998</v>
      </c>
      <c r="Y5348">
        <v>-8.4548999999999996E-3</v>
      </c>
      <c r="Z5348">
        <v>0.1146282</v>
      </c>
      <c r="AA5348">
        <v>0.1424783</v>
      </c>
      <c r="AB5348">
        <v>0.13163269999999999</v>
      </c>
      <c r="AC5348">
        <v>0.18286520000000001</v>
      </c>
      <c r="AD5348">
        <v>0.19397739999999999</v>
      </c>
      <c r="AE5348">
        <v>-0.62281920000000002</v>
      </c>
      <c r="AF5348">
        <v>-0.48436269999999998</v>
      </c>
      <c r="AG5348">
        <v>-0.38846799999999998</v>
      </c>
      <c r="AH5348">
        <v>-0.29257339999999998</v>
      </c>
      <c r="AI5348">
        <v>-0.1541168</v>
      </c>
      <c r="AJ5348">
        <v>-0.25704709999999997</v>
      </c>
      <c r="AK5348">
        <v>-0.11017680000000001</v>
      </c>
      <c r="AL5348">
        <v>-8.4548999999999996E-3</v>
      </c>
      <c r="AM5348">
        <v>9.32669E-2</v>
      </c>
      <c r="AN5348">
        <v>0.2401372</v>
      </c>
    </row>
    <row r="5349" spans="1:40" x14ac:dyDescent="0.25">
      <c r="A5349" t="s">
        <v>24</v>
      </c>
      <c r="B5349" t="s">
        <v>24</v>
      </c>
      <c r="C5349" s="3">
        <v>41774</v>
      </c>
      <c r="D5349" t="s">
        <v>67</v>
      </c>
      <c r="E5349" s="2">
        <v>19</v>
      </c>
      <c r="F5349" t="str">
        <f t="shared" si="83"/>
        <v>All|All|41774|Per Premise|19</v>
      </c>
      <c r="I5349">
        <v>2.7283621999999998</v>
      </c>
      <c r="K5349">
        <v>4.9245150000000004</v>
      </c>
      <c r="L5349">
        <v>2820</v>
      </c>
      <c r="O5349">
        <v>2.5908494000000002</v>
      </c>
      <c r="P5349">
        <v>83.524208000000002</v>
      </c>
      <c r="Q5349">
        <v>5.4935608</v>
      </c>
      <c r="R5349">
        <v>2789</v>
      </c>
      <c r="S5349">
        <v>17</v>
      </c>
      <c r="T5349">
        <v>20</v>
      </c>
      <c r="U5349">
        <v>1.1483449999999999</v>
      </c>
      <c r="V5349">
        <v>3.1331020000000001</v>
      </c>
      <c r="W5349">
        <v>27058</v>
      </c>
      <c r="X5349">
        <v>0.13751279999999999</v>
      </c>
      <c r="Y5349">
        <v>0.54225299999999999</v>
      </c>
      <c r="Z5349">
        <v>9.2733999999999997E-2</v>
      </c>
      <c r="AA5349">
        <v>0.10402309999999999</v>
      </c>
      <c r="AB5349">
        <v>0.1064906</v>
      </c>
      <c r="AC5349">
        <v>0.13935710000000001</v>
      </c>
      <c r="AD5349">
        <v>0.1488659</v>
      </c>
      <c r="AE5349">
        <v>-4.1080499999999999E-2</v>
      </c>
      <c r="AF5349">
        <v>6.4433900000000002E-2</v>
      </c>
      <c r="AG5349">
        <v>0.13751279999999999</v>
      </c>
      <c r="AH5349">
        <v>0.21059169999999999</v>
      </c>
      <c r="AI5349">
        <v>0.3161061</v>
      </c>
      <c r="AJ5349">
        <v>0.3514736</v>
      </c>
      <c r="AK5349">
        <v>0.46418759999999998</v>
      </c>
      <c r="AL5349">
        <v>0.54225299999999999</v>
      </c>
      <c r="AM5349">
        <v>0.62031829999999999</v>
      </c>
      <c r="AN5349">
        <v>0.73303229999999997</v>
      </c>
    </row>
    <row r="5350" spans="1:40" x14ac:dyDescent="0.25">
      <c r="A5350" t="s">
        <v>24</v>
      </c>
      <c r="B5350" t="s">
        <v>24</v>
      </c>
      <c r="C5350" s="3">
        <v>41775</v>
      </c>
      <c r="D5350" t="s">
        <v>25</v>
      </c>
      <c r="E5350" s="2">
        <v>2</v>
      </c>
      <c r="F5350" t="str">
        <f t="shared" si="83"/>
        <v>All|All|41775|Aggregate|2</v>
      </c>
      <c r="I5350">
        <v>29.646184000000002</v>
      </c>
      <c r="K5350">
        <v>63.734667999999999</v>
      </c>
      <c r="L5350">
        <v>2823</v>
      </c>
      <c r="O5350">
        <v>31.993991000000001</v>
      </c>
      <c r="P5350">
        <v>67.487572</v>
      </c>
      <c r="Q5350">
        <v>85.034591000000006</v>
      </c>
      <c r="R5350">
        <v>2781</v>
      </c>
      <c r="S5350">
        <v>13</v>
      </c>
      <c r="T5350">
        <v>16</v>
      </c>
      <c r="U5350">
        <v>1.134309</v>
      </c>
      <c r="V5350">
        <v>33.627940000000002</v>
      </c>
      <c r="W5350">
        <v>27058</v>
      </c>
      <c r="X5350">
        <v>-2.347807</v>
      </c>
      <c r="Y5350">
        <v>1.633947</v>
      </c>
      <c r="Z5350">
        <v>1.1995549999999999</v>
      </c>
      <c r="AA5350">
        <v>1.6124830000000001</v>
      </c>
      <c r="AB5350">
        <v>1.3606670000000001</v>
      </c>
      <c r="AC5350">
        <v>2.009735</v>
      </c>
      <c r="AD5350">
        <v>2.109861</v>
      </c>
      <c r="AE5350">
        <v>-4.9233859999999998</v>
      </c>
      <c r="AF5350">
        <v>-3.401713</v>
      </c>
      <c r="AG5350">
        <v>-2.347807</v>
      </c>
      <c r="AH5350">
        <v>-1.293901</v>
      </c>
      <c r="AI5350">
        <v>0.2277719</v>
      </c>
      <c r="AJ5350">
        <v>-1.06995</v>
      </c>
      <c r="AK5350">
        <v>0.52753419999999995</v>
      </c>
      <c r="AL5350">
        <v>1.633947</v>
      </c>
      <c r="AM5350">
        <v>2.7403590000000002</v>
      </c>
      <c r="AN5350">
        <v>4.3378430000000003</v>
      </c>
    </row>
    <row r="5351" spans="1:40" x14ac:dyDescent="0.25">
      <c r="A5351" t="s">
        <v>24</v>
      </c>
      <c r="B5351" t="s">
        <v>24</v>
      </c>
      <c r="C5351" s="3">
        <v>41773</v>
      </c>
      <c r="D5351" t="s">
        <v>67</v>
      </c>
      <c r="E5351" s="2">
        <v>8</v>
      </c>
      <c r="F5351" t="str">
        <f t="shared" si="83"/>
        <v>All|All|41773|Per Premise|8</v>
      </c>
      <c r="I5351">
        <v>1.3400285000000001</v>
      </c>
      <c r="K5351">
        <v>3.7866088000000002</v>
      </c>
      <c r="L5351">
        <v>2832</v>
      </c>
      <c r="O5351">
        <v>1.3884246</v>
      </c>
      <c r="P5351">
        <v>84.582419999999999</v>
      </c>
      <c r="Q5351">
        <v>5.1010055000000003</v>
      </c>
      <c r="R5351">
        <v>2796</v>
      </c>
      <c r="S5351">
        <v>17</v>
      </c>
      <c r="T5351">
        <v>20</v>
      </c>
      <c r="U5351">
        <v>1.0940840000000001</v>
      </c>
      <c r="V5351">
        <v>1.4661040000000001</v>
      </c>
      <c r="W5351">
        <v>27058</v>
      </c>
      <c r="X5351">
        <v>-4.8396099999999997E-2</v>
      </c>
      <c r="Y5351">
        <v>7.7679200000000004E-2</v>
      </c>
      <c r="Z5351">
        <v>7.1154700000000001E-2</v>
      </c>
      <c r="AA5351">
        <v>9.6468899999999996E-2</v>
      </c>
      <c r="AB5351">
        <v>7.7849299999999996E-2</v>
      </c>
      <c r="AC5351">
        <v>0.1198718</v>
      </c>
      <c r="AD5351">
        <v>0.1239627</v>
      </c>
      <c r="AE5351">
        <v>-0.2020179</v>
      </c>
      <c r="AF5351">
        <v>-0.11125690000000001</v>
      </c>
      <c r="AG5351">
        <v>-4.8396099999999997E-2</v>
      </c>
      <c r="AH5351">
        <v>1.44647E-2</v>
      </c>
      <c r="AI5351">
        <v>0.10522579999999999</v>
      </c>
      <c r="AJ5351">
        <v>-8.1185400000000005E-2</v>
      </c>
      <c r="AK5351">
        <v>1.26731E-2</v>
      </c>
      <c r="AL5351">
        <v>7.7679200000000004E-2</v>
      </c>
      <c r="AM5351">
        <v>0.14268529999999999</v>
      </c>
      <c r="AN5351">
        <v>0.2365438</v>
      </c>
    </row>
    <row r="5352" spans="1:40" x14ac:dyDescent="0.25">
      <c r="A5352" t="s">
        <v>24</v>
      </c>
      <c r="B5352" t="s">
        <v>24</v>
      </c>
      <c r="C5352" s="3">
        <v>41774</v>
      </c>
      <c r="D5352" t="s">
        <v>25</v>
      </c>
      <c r="E5352" s="2">
        <v>11</v>
      </c>
      <c r="F5352" t="str">
        <f t="shared" si="83"/>
        <v>All|All|41774|Aggregate|11</v>
      </c>
      <c r="I5352">
        <v>58.247618000000003</v>
      </c>
      <c r="K5352">
        <v>155.44961000000001</v>
      </c>
      <c r="L5352">
        <v>2820</v>
      </c>
      <c r="O5352">
        <v>64.379328000000001</v>
      </c>
      <c r="P5352">
        <v>97.933425999999997</v>
      </c>
      <c r="Q5352">
        <v>187.21342999999999</v>
      </c>
      <c r="R5352">
        <v>2789</v>
      </c>
      <c r="S5352">
        <v>17</v>
      </c>
      <c r="T5352">
        <v>20</v>
      </c>
      <c r="U5352">
        <v>1.1483449999999999</v>
      </c>
      <c r="V5352">
        <v>66.888379999999998</v>
      </c>
      <c r="W5352">
        <v>27058</v>
      </c>
      <c r="X5352">
        <v>-6.1317110000000001</v>
      </c>
      <c r="Y5352">
        <v>2.5090530000000002</v>
      </c>
      <c r="Z5352">
        <v>2.9272849999999999</v>
      </c>
      <c r="AA5352">
        <v>3.5449709999999999</v>
      </c>
      <c r="AB5352">
        <v>3.3615349999999999</v>
      </c>
      <c r="AC5352">
        <v>4.5973709999999999</v>
      </c>
      <c r="AD5352">
        <v>4.8853600000000004</v>
      </c>
      <c r="AE5352">
        <v>-12.023479999999999</v>
      </c>
      <c r="AF5352">
        <v>-8.5425749999999994</v>
      </c>
      <c r="AG5352">
        <v>-6.1317110000000001</v>
      </c>
      <c r="AH5352">
        <v>-3.720847</v>
      </c>
      <c r="AI5352">
        <v>-0.23994289999999999</v>
      </c>
      <c r="AJ5352">
        <v>-3.7517870000000002</v>
      </c>
      <c r="AK5352">
        <v>-5.2831700000000002E-2</v>
      </c>
      <c r="AL5352">
        <v>2.5090530000000002</v>
      </c>
      <c r="AM5352">
        <v>5.0709390000000001</v>
      </c>
      <c r="AN5352">
        <v>8.7698940000000007</v>
      </c>
    </row>
    <row r="5353" spans="1:40" x14ac:dyDescent="0.25">
      <c r="A5353" t="s">
        <v>24</v>
      </c>
      <c r="B5353" t="s">
        <v>24</v>
      </c>
      <c r="C5353" s="3">
        <v>41774</v>
      </c>
      <c r="D5353" t="s">
        <v>67</v>
      </c>
      <c r="E5353" s="2">
        <v>20</v>
      </c>
      <c r="F5353" t="str">
        <f t="shared" si="83"/>
        <v>All|All|41774|Per Premise|20</v>
      </c>
      <c r="I5353">
        <v>2.5273859000000001</v>
      </c>
      <c r="K5353">
        <v>4.7131898000000003</v>
      </c>
      <c r="L5353">
        <v>2820</v>
      </c>
      <c r="O5353">
        <v>2.5028917000000002</v>
      </c>
      <c r="P5353">
        <v>80.921020999999996</v>
      </c>
      <c r="Q5353">
        <v>5.3202742000000001</v>
      </c>
      <c r="R5353">
        <v>2789</v>
      </c>
      <c r="S5353">
        <v>17</v>
      </c>
      <c r="T5353">
        <v>20</v>
      </c>
      <c r="U5353">
        <v>1.1483449999999999</v>
      </c>
      <c r="V5353">
        <v>2.9023119999999998</v>
      </c>
      <c r="W5353">
        <v>27058</v>
      </c>
      <c r="X5353">
        <v>2.4494100000000001E-2</v>
      </c>
      <c r="Y5353">
        <v>0.39942030000000001</v>
      </c>
      <c r="Z5353">
        <v>8.87545E-2</v>
      </c>
      <c r="AA5353">
        <v>0.10074180000000001</v>
      </c>
      <c r="AB5353">
        <v>0.10192080000000001</v>
      </c>
      <c r="AC5353">
        <v>0.13426199999999999</v>
      </c>
      <c r="AD5353">
        <v>0.14330660000000001</v>
      </c>
      <c r="AE5353">
        <v>-0.14756949999999999</v>
      </c>
      <c r="AF5353">
        <v>-4.59129E-2</v>
      </c>
      <c r="AG5353">
        <v>2.4494100000000001E-2</v>
      </c>
      <c r="AH5353">
        <v>9.4901200000000005E-2</v>
      </c>
      <c r="AI5353">
        <v>0.1965577</v>
      </c>
      <c r="AJ5353">
        <v>0.2157656</v>
      </c>
      <c r="AK5353">
        <v>0.32427020000000001</v>
      </c>
      <c r="AL5353">
        <v>0.39942030000000001</v>
      </c>
      <c r="AM5353">
        <v>0.4745703</v>
      </c>
      <c r="AN5353">
        <v>0.58307500000000001</v>
      </c>
    </row>
    <row r="5354" spans="1:40" x14ac:dyDescent="0.25">
      <c r="A5354" t="s">
        <v>24</v>
      </c>
      <c r="B5354" t="s">
        <v>24</v>
      </c>
      <c r="C5354" s="3">
        <v>41773</v>
      </c>
      <c r="D5354" t="s">
        <v>25</v>
      </c>
      <c r="E5354" s="2">
        <v>12</v>
      </c>
      <c r="F5354" t="str">
        <f t="shared" si="83"/>
        <v>All|All|41773|Aggregate|12</v>
      </c>
      <c r="I5354">
        <v>59.391902000000002</v>
      </c>
      <c r="K5354">
        <v>159.01231999999999</v>
      </c>
      <c r="L5354">
        <v>2832</v>
      </c>
      <c r="O5354">
        <v>65.779241999999996</v>
      </c>
      <c r="P5354">
        <v>95.482512999999997</v>
      </c>
      <c r="Q5354">
        <v>202.18643</v>
      </c>
      <c r="R5354">
        <v>2796</v>
      </c>
      <c r="S5354">
        <v>17</v>
      </c>
      <c r="T5354">
        <v>20</v>
      </c>
      <c r="U5354">
        <v>1.0940840000000001</v>
      </c>
      <c r="V5354">
        <v>64.979730000000004</v>
      </c>
      <c r="W5354">
        <v>27058</v>
      </c>
      <c r="X5354">
        <v>-6.38734</v>
      </c>
      <c r="Y5354">
        <v>-0.79951320000000003</v>
      </c>
      <c r="Z5354">
        <v>2.9880239999999998</v>
      </c>
      <c r="AA5354">
        <v>3.823696</v>
      </c>
      <c r="AB5354">
        <v>3.2691499999999998</v>
      </c>
      <c r="AC5354">
        <v>4.8527259999999997</v>
      </c>
      <c r="AD5354">
        <v>5.0307050000000002</v>
      </c>
      <c r="AE5354">
        <v>-12.60636</v>
      </c>
      <c r="AF5354">
        <v>-8.9321120000000001</v>
      </c>
      <c r="AG5354">
        <v>-6.38734</v>
      </c>
      <c r="AH5354">
        <v>-3.842568</v>
      </c>
      <c r="AI5354">
        <v>-0.1683221</v>
      </c>
      <c r="AJ5354">
        <v>-7.2466210000000002</v>
      </c>
      <c r="AK5354">
        <v>-3.4376180000000001</v>
      </c>
      <c r="AL5354">
        <v>-0.79951320000000003</v>
      </c>
      <c r="AM5354">
        <v>1.8385910000000001</v>
      </c>
      <c r="AN5354">
        <v>5.6475939999999998</v>
      </c>
    </row>
    <row r="5355" spans="1:40" x14ac:dyDescent="0.25">
      <c r="A5355" t="s">
        <v>24</v>
      </c>
      <c r="B5355" t="s">
        <v>24</v>
      </c>
      <c r="C5355" s="3">
        <v>41773</v>
      </c>
      <c r="D5355" t="s">
        <v>67</v>
      </c>
      <c r="E5355" s="2">
        <v>4</v>
      </c>
      <c r="F5355" t="str">
        <f t="shared" si="83"/>
        <v>All|All|41773|Per Premise|4</v>
      </c>
      <c r="I5355">
        <v>0.90471252999999996</v>
      </c>
      <c r="K5355">
        <v>2.1414737000000001</v>
      </c>
      <c r="L5355">
        <v>2832</v>
      </c>
      <c r="O5355">
        <v>0.93639333999999996</v>
      </c>
      <c r="P5355">
        <v>63.710017999999998</v>
      </c>
      <c r="Q5355">
        <v>2.9172566</v>
      </c>
      <c r="R5355">
        <v>2796</v>
      </c>
      <c r="S5355">
        <v>17</v>
      </c>
      <c r="T5355">
        <v>20</v>
      </c>
      <c r="U5355">
        <v>1.0940840000000001</v>
      </c>
      <c r="V5355">
        <v>0.98983149999999998</v>
      </c>
      <c r="W5355">
        <v>27058</v>
      </c>
      <c r="X5355">
        <v>-3.1680800000000002E-2</v>
      </c>
      <c r="Y5355">
        <v>5.3438199999999998E-2</v>
      </c>
      <c r="Z5355">
        <v>4.02408E-2</v>
      </c>
      <c r="AA5355">
        <v>5.5170400000000001E-2</v>
      </c>
      <c r="AB5355">
        <v>4.4026799999999998E-2</v>
      </c>
      <c r="AC5355">
        <v>6.8286799999999995E-2</v>
      </c>
      <c r="AD5355">
        <v>7.05842E-2</v>
      </c>
      <c r="AE5355">
        <v>-0.11919390000000001</v>
      </c>
      <c r="AF5355">
        <v>-6.7490499999999995E-2</v>
      </c>
      <c r="AG5355">
        <v>-3.1680800000000002E-2</v>
      </c>
      <c r="AH5355">
        <v>4.1288000000000002E-3</v>
      </c>
      <c r="AI5355">
        <v>5.5832300000000001E-2</v>
      </c>
      <c r="AJ5355">
        <v>-3.7019099999999999E-2</v>
      </c>
      <c r="AK5355">
        <v>1.6423799999999999E-2</v>
      </c>
      <c r="AL5355">
        <v>5.3438199999999998E-2</v>
      </c>
      <c r="AM5355">
        <v>9.0452599999999994E-2</v>
      </c>
      <c r="AN5355">
        <v>0.14389540000000001</v>
      </c>
    </row>
    <row r="5356" spans="1:40" x14ac:dyDescent="0.25">
      <c r="A5356" t="s">
        <v>24</v>
      </c>
      <c r="B5356" t="s">
        <v>24</v>
      </c>
      <c r="C5356" s="3">
        <v>41773</v>
      </c>
      <c r="D5356" t="s">
        <v>25</v>
      </c>
      <c r="E5356" s="2">
        <v>2</v>
      </c>
      <c r="F5356" t="str">
        <f t="shared" si="83"/>
        <v>All|All|41773|Aggregate|2</v>
      </c>
      <c r="I5356">
        <v>27.069040000000001</v>
      </c>
      <c r="K5356">
        <v>61.266106000000001</v>
      </c>
      <c r="L5356">
        <v>2832</v>
      </c>
      <c r="O5356">
        <v>28.053539000000001</v>
      </c>
      <c r="P5356">
        <v>63.028956999999998</v>
      </c>
      <c r="Q5356">
        <v>84.191742000000005</v>
      </c>
      <c r="R5356">
        <v>2796</v>
      </c>
      <c r="S5356">
        <v>17</v>
      </c>
      <c r="T5356">
        <v>20</v>
      </c>
      <c r="U5356">
        <v>1.0940840000000001</v>
      </c>
      <c r="V5356">
        <v>29.6158</v>
      </c>
      <c r="W5356">
        <v>27058</v>
      </c>
      <c r="X5356">
        <v>-0.98449920000000002</v>
      </c>
      <c r="Y5356">
        <v>1.5622659999999999</v>
      </c>
      <c r="Z5356">
        <v>1.1512610000000001</v>
      </c>
      <c r="AA5356">
        <v>1.592212</v>
      </c>
      <c r="AB5356">
        <v>1.259576</v>
      </c>
      <c r="AC5356">
        <v>1.964826</v>
      </c>
      <c r="AD5356">
        <v>2.0301900000000002</v>
      </c>
      <c r="AE5356">
        <v>-3.5025249999999999</v>
      </c>
      <c r="AF5356">
        <v>-2.0148549999999998</v>
      </c>
      <c r="AG5356">
        <v>-0.98449920000000002</v>
      </c>
      <c r="AH5356">
        <v>4.5856399999999999E-2</v>
      </c>
      <c r="AI5356">
        <v>1.5335259999999999</v>
      </c>
      <c r="AJ5356">
        <v>-1.0395270000000001</v>
      </c>
      <c r="AK5356">
        <v>0.49763299999999999</v>
      </c>
      <c r="AL5356">
        <v>1.5622659999999999</v>
      </c>
      <c r="AM5356">
        <v>2.6268980000000002</v>
      </c>
      <c r="AN5356">
        <v>4.1640579999999998</v>
      </c>
    </row>
    <row r="5357" spans="1:40" x14ac:dyDescent="0.25">
      <c r="A5357" t="s">
        <v>24</v>
      </c>
      <c r="B5357" t="s">
        <v>24</v>
      </c>
      <c r="C5357" s="3">
        <v>41773</v>
      </c>
      <c r="D5357" t="s">
        <v>67</v>
      </c>
      <c r="E5357" s="2">
        <v>1</v>
      </c>
      <c r="F5357" t="str">
        <f t="shared" si="83"/>
        <v>All|All|41773|Per Premise|1</v>
      </c>
      <c r="I5357">
        <v>1.1098532000000001</v>
      </c>
      <c r="K5357">
        <v>2.4077313</v>
      </c>
      <c r="L5357">
        <v>2832</v>
      </c>
      <c r="O5357">
        <v>1.1521596000000001</v>
      </c>
      <c r="P5357">
        <v>66.317779999999999</v>
      </c>
      <c r="Q5357">
        <v>3.2882958000000002</v>
      </c>
      <c r="R5357">
        <v>2796</v>
      </c>
      <c r="S5357">
        <v>17</v>
      </c>
      <c r="T5357">
        <v>20</v>
      </c>
      <c r="U5357">
        <v>1.0940840000000001</v>
      </c>
      <c r="V5357">
        <v>1.2142729999999999</v>
      </c>
      <c r="W5357">
        <v>27058</v>
      </c>
      <c r="X5357">
        <v>-4.2306400000000001E-2</v>
      </c>
      <c r="Y5357">
        <v>6.2113099999999997E-2</v>
      </c>
      <c r="Z5357">
        <v>4.5243999999999999E-2</v>
      </c>
      <c r="AA5357">
        <v>6.2187399999999997E-2</v>
      </c>
      <c r="AB5357">
        <v>4.9500799999999998E-2</v>
      </c>
      <c r="AC5357">
        <v>7.6904399999999998E-2</v>
      </c>
      <c r="AD5357">
        <v>7.9483300000000007E-2</v>
      </c>
      <c r="AE5357">
        <v>-0.1408634</v>
      </c>
      <c r="AF5357">
        <v>-8.2635100000000003E-2</v>
      </c>
      <c r="AG5357">
        <v>-4.2306400000000001E-2</v>
      </c>
      <c r="AH5357">
        <v>-1.9777000000000002E-3</v>
      </c>
      <c r="AI5357">
        <v>5.6250599999999998E-2</v>
      </c>
      <c r="AJ5357">
        <v>-3.9748899999999997E-2</v>
      </c>
      <c r="AK5357">
        <v>2.0431999999999999E-2</v>
      </c>
      <c r="AL5357">
        <v>6.2113099999999997E-2</v>
      </c>
      <c r="AM5357">
        <v>0.1037942</v>
      </c>
      <c r="AN5357">
        <v>0.16397510000000001</v>
      </c>
    </row>
    <row r="5358" spans="1:40" x14ac:dyDescent="0.25">
      <c r="A5358" t="s">
        <v>24</v>
      </c>
      <c r="B5358" t="s">
        <v>24</v>
      </c>
      <c r="C5358" s="3">
        <v>41775</v>
      </c>
      <c r="D5358" t="s">
        <v>67</v>
      </c>
      <c r="E5358" s="2">
        <v>19</v>
      </c>
      <c r="F5358" t="str">
        <f t="shared" si="83"/>
        <v>All|All|41775|Per Premise|19</v>
      </c>
      <c r="I5358">
        <v>2.5351436000000001</v>
      </c>
      <c r="K5358">
        <v>4.7866834000000003</v>
      </c>
      <c r="L5358">
        <v>2823</v>
      </c>
      <c r="O5358">
        <v>2.9528761000000001</v>
      </c>
      <c r="P5358">
        <v>76.451569000000006</v>
      </c>
      <c r="Q5358">
        <v>5.8150953999999997</v>
      </c>
      <c r="R5358">
        <v>2781</v>
      </c>
      <c r="S5358">
        <v>13</v>
      </c>
      <c r="T5358">
        <v>16</v>
      </c>
      <c r="U5358">
        <v>1.134309</v>
      </c>
      <c r="V5358">
        <v>2.8756370000000002</v>
      </c>
      <c r="W5358">
        <v>27058</v>
      </c>
      <c r="X5358">
        <v>-0.41773260000000001</v>
      </c>
      <c r="Y5358">
        <v>-7.7239600000000005E-2</v>
      </c>
      <c r="Z5358">
        <v>9.0090600000000007E-2</v>
      </c>
      <c r="AA5358">
        <v>0.1102697</v>
      </c>
      <c r="AB5358">
        <v>0.1021905</v>
      </c>
      <c r="AC5358">
        <v>0.14239289999999999</v>
      </c>
      <c r="AD5358">
        <v>0.15034069999999999</v>
      </c>
      <c r="AE5358">
        <v>-0.60021630000000004</v>
      </c>
      <c r="AF5358">
        <v>-0.49240339999999999</v>
      </c>
      <c r="AG5358">
        <v>-0.41773260000000001</v>
      </c>
      <c r="AH5358">
        <v>-0.34306170000000002</v>
      </c>
      <c r="AI5358">
        <v>-0.23524880000000001</v>
      </c>
      <c r="AJ5358">
        <v>-0.26990890000000001</v>
      </c>
      <c r="AK5358">
        <v>-0.1560783</v>
      </c>
      <c r="AL5358">
        <v>-7.7239600000000005E-2</v>
      </c>
      <c r="AM5358">
        <v>1.5992000000000001E-3</v>
      </c>
      <c r="AN5358">
        <v>0.1154298</v>
      </c>
    </row>
    <row r="5359" spans="1:40" x14ac:dyDescent="0.25">
      <c r="A5359" t="s">
        <v>24</v>
      </c>
      <c r="B5359" t="s">
        <v>24</v>
      </c>
      <c r="C5359" s="3">
        <v>41773</v>
      </c>
      <c r="D5359" t="s">
        <v>67</v>
      </c>
      <c r="E5359" s="2">
        <v>11</v>
      </c>
      <c r="F5359" t="str">
        <f t="shared" si="83"/>
        <v>All|All|41773|Per Premise|11</v>
      </c>
      <c r="I5359">
        <v>2.0432378</v>
      </c>
      <c r="K5359">
        <v>5.6884069999999998</v>
      </c>
      <c r="L5359">
        <v>2832</v>
      </c>
      <c r="O5359">
        <v>2.2041900999999999</v>
      </c>
      <c r="P5359">
        <v>94.525833000000006</v>
      </c>
      <c r="Q5359">
        <v>7.1946661000000001</v>
      </c>
      <c r="R5359">
        <v>2796</v>
      </c>
      <c r="S5359">
        <v>17</v>
      </c>
      <c r="T5359">
        <v>20</v>
      </c>
      <c r="U5359">
        <v>1.0940840000000001</v>
      </c>
      <c r="V5359">
        <v>2.235474</v>
      </c>
      <c r="W5359">
        <v>27058</v>
      </c>
      <c r="X5359">
        <v>-0.16095229999999999</v>
      </c>
      <c r="Y5359">
        <v>3.12838E-2</v>
      </c>
      <c r="Z5359">
        <v>0.10689170000000001</v>
      </c>
      <c r="AA5359">
        <v>0.13606360000000001</v>
      </c>
      <c r="AB5359">
        <v>0.1169485</v>
      </c>
      <c r="AC5359">
        <v>0.1730293</v>
      </c>
      <c r="AD5359">
        <v>0.17941650000000001</v>
      </c>
      <c r="AE5359">
        <v>-0.38269829999999999</v>
      </c>
      <c r="AF5359">
        <v>-0.251689</v>
      </c>
      <c r="AG5359">
        <v>-0.16095229999999999</v>
      </c>
      <c r="AH5359">
        <v>-7.0215600000000003E-2</v>
      </c>
      <c r="AI5359">
        <v>6.0793699999999999E-2</v>
      </c>
      <c r="AJ5359">
        <v>-0.19864770000000001</v>
      </c>
      <c r="AK5359">
        <v>-6.2802300000000005E-2</v>
      </c>
      <c r="AL5359">
        <v>3.12838E-2</v>
      </c>
      <c r="AM5359">
        <v>0.12536990000000001</v>
      </c>
      <c r="AN5359">
        <v>0.26121519999999998</v>
      </c>
    </row>
    <row r="5360" spans="1:40" x14ac:dyDescent="0.25">
      <c r="A5360" t="s">
        <v>24</v>
      </c>
      <c r="B5360" t="s">
        <v>24</v>
      </c>
      <c r="C5360" s="3">
        <v>41774</v>
      </c>
      <c r="D5360" t="s">
        <v>67</v>
      </c>
      <c r="E5360" s="2">
        <v>14</v>
      </c>
      <c r="F5360" t="str">
        <f t="shared" si="83"/>
        <v>All|All|41774|Per Premise|14</v>
      </c>
      <c r="I5360">
        <v>2.7040624000000002</v>
      </c>
      <c r="K5360">
        <v>6.1031922999999999</v>
      </c>
      <c r="L5360">
        <v>2820</v>
      </c>
      <c r="O5360">
        <v>3.1323167999999999</v>
      </c>
      <c r="P5360">
        <v>96.856148000000005</v>
      </c>
      <c r="Q5360">
        <v>7.6369704</v>
      </c>
      <c r="R5360">
        <v>2789</v>
      </c>
      <c r="S5360">
        <v>17</v>
      </c>
      <c r="T5360">
        <v>20</v>
      </c>
      <c r="U5360">
        <v>1.1483449999999999</v>
      </c>
      <c r="V5360">
        <v>3.1051980000000001</v>
      </c>
      <c r="W5360">
        <v>27058</v>
      </c>
      <c r="X5360">
        <v>-0.42825429999999998</v>
      </c>
      <c r="Y5360">
        <v>-2.7118900000000001E-2</v>
      </c>
      <c r="Z5360">
        <v>0.1149298</v>
      </c>
      <c r="AA5360">
        <v>0.1446095</v>
      </c>
      <c r="AB5360">
        <v>0.13197909999999999</v>
      </c>
      <c r="AC5360">
        <v>0.1847181</v>
      </c>
      <c r="AD5360">
        <v>0.1957815</v>
      </c>
      <c r="AE5360">
        <v>-0.66498009999999996</v>
      </c>
      <c r="AF5360">
        <v>-0.52512060000000005</v>
      </c>
      <c r="AG5360">
        <v>-0.42825429999999998</v>
      </c>
      <c r="AH5360">
        <v>-0.33138810000000002</v>
      </c>
      <c r="AI5360">
        <v>-0.19152859999999999</v>
      </c>
      <c r="AJ5360">
        <v>-0.27802290000000002</v>
      </c>
      <c r="AK5360">
        <v>-0.12978680000000001</v>
      </c>
      <c r="AL5360">
        <v>-2.7118900000000001E-2</v>
      </c>
      <c r="AM5360">
        <v>7.5549099999999994E-2</v>
      </c>
      <c r="AN5360">
        <v>0.22378519999999999</v>
      </c>
    </row>
    <row r="5361" spans="1:40" x14ac:dyDescent="0.25">
      <c r="A5361" t="s">
        <v>24</v>
      </c>
      <c r="B5361" t="s">
        <v>24</v>
      </c>
      <c r="C5361" s="3">
        <v>41773</v>
      </c>
      <c r="D5361" t="s">
        <v>67</v>
      </c>
      <c r="E5361" s="2">
        <v>9</v>
      </c>
      <c r="F5361" t="str">
        <f t="shared" si="83"/>
        <v>All|All|41773|Per Premise|9</v>
      </c>
      <c r="I5361">
        <v>1.5946769999999999</v>
      </c>
      <c r="K5361">
        <v>4.6618887999999998</v>
      </c>
      <c r="L5361">
        <v>2832</v>
      </c>
      <c r="O5361">
        <v>1.6784342000000001</v>
      </c>
      <c r="P5361">
        <v>91.432213000000004</v>
      </c>
      <c r="Q5361">
        <v>6.0934037999999999</v>
      </c>
      <c r="R5361">
        <v>2796</v>
      </c>
      <c r="S5361">
        <v>17</v>
      </c>
      <c r="T5361">
        <v>20</v>
      </c>
      <c r="U5361">
        <v>1.0940840000000001</v>
      </c>
      <c r="V5361">
        <v>1.7447109999999999</v>
      </c>
      <c r="W5361">
        <v>27058</v>
      </c>
      <c r="X5361">
        <v>-8.3757200000000004E-2</v>
      </c>
      <c r="Y5361">
        <v>6.6276500000000002E-2</v>
      </c>
      <c r="Z5361">
        <v>8.7602299999999994E-2</v>
      </c>
      <c r="AA5361">
        <v>0.1152368</v>
      </c>
      <c r="AB5361">
        <v>9.5844200000000004E-2</v>
      </c>
      <c r="AC5361">
        <v>0.14475389999999999</v>
      </c>
      <c r="AD5361">
        <v>0.1498854</v>
      </c>
      <c r="AE5361">
        <v>-0.26926670000000003</v>
      </c>
      <c r="AF5361">
        <v>-0.15966620000000001</v>
      </c>
      <c r="AG5361">
        <v>-8.3757200000000004E-2</v>
      </c>
      <c r="AH5361">
        <v>-7.8481000000000002E-3</v>
      </c>
      <c r="AI5361">
        <v>0.10175240000000001</v>
      </c>
      <c r="AJ5361">
        <v>-0.12580939999999999</v>
      </c>
      <c r="AK5361">
        <v>-1.2323499999999999E-2</v>
      </c>
      <c r="AL5361">
        <v>6.6276500000000002E-2</v>
      </c>
      <c r="AM5361">
        <v>0.14487649999999999</v>
      </c>
      <c r="AN5361">
        <v>0.25836249999999999</v>
      </c>
    </row>
    <row r="5362" spans="1:40" x14ac:dyDescent="0.25">
      <c r="A5362" t="s">
        <v>24</v>
      </c>
      <c r="B5362" t="s">
        <v>24</v>
      </c>
      <c r="C5362" s="3">
        <v>41773</v>
      </c>
      <c r="D5362" t="s">
        <v>25</v>
      </c>
      <c r="E5362" s="2">
        <v>20</v>
      </c>
      <c r="F5362" t="str">
        <f t="shared" si="83"/>
        <v>All|All|41773|Aggregate|20</v>
      </c>
      <c r="I5362">
        <v>63.904322000000001</v>
      </c>
      <c r="K5362">
        <v>125.69624</v>
      </c>
      <c r="L5362">
        <v>2832</v>
      </c>
      <c r="O5362">
        <v>63.801611999999999</v>
      </c>
      <c r="P5362">
        <v>78.943603999999993</v>
      </c>
      <c r="Q5362">
        <v>143.29212000000001</v>
      </c>
      <c r="R5362">
        <v>2796</v>
      </c>
      <c r="S5362">
        <v>17</v>
      </c>
      <c r="T5362">
        <v>20</v>
      </c>
      <c r="U5362">
        <v>1.0940840000000001</v>
      </c>
      <c r="V5362">
        <v>69.916700000000006</v>
      </c>
      <c r="W5362">
        <v>27058</v>
      </c>
      <c r="X5362">
        <v>0.10271039999999999</v>
      </c>
      <c r="Y5362">
        <v>6.1150900000000004</v>
      </c>
      <c r="Z5362">
        <v>2.361977</v>
      </c>
      <c r="AA5362">
        <v>2.7099030000000002</v>
      </c>
      <c r="AB5362">
        <v>2.5842010000000002</v>
      </c>
      <c r="AC5362">
        <v>3.594789</v>
      </c>
      <c r="AD5362">
        <v>3.7445520000000001</v>
      </c>
      <c r="AE5362">
        <v>-4.5041969999999996</v>
      </c>
      <c r="AF5362">
        <v>-1.7823990000000001</v>
      </c>
      <c r="AG5362">
        <v>0.10271039999999999</v>
      </c>
      <c r="AH5362">
        <v>1.9878199999999999</v>
      </c>
      <c r="AI5362">
        <v>4.7096179999999999</v>
      </c>
      <c r="AJ5362">
        <v>1.316254</v>
      </c>
      <c r="AK5362">
        <v>4.1514449999999998</v>
      </c>
      <c r="AL5362">
        <v>6.1150900000000004</v>
      </c>
      <c r="AM5362">
        <v>8.078735</v>
      </c>
      <c r="AN5362">
        <v>10.913930000000001</v>
      </c>
    </row>
    <row r="5363" spans="1:40" x14ac:dyDescent="0.25">
      <c r="A5363" t="s">
        <v>24</v>
      </c>
      <c r="B5363" t="s">
        <v>24</v>
      </c>
      <c r="C5363" s="3">
        <v>41775</v>
      </c>
      <c r="D5363" t="s">
        <v>67</v>
      </c>
      <c r="E5363" s="2">
        <v>6</v>
      </c>
      <c r="F5363" t="str">
        <f t="shared" si="83"/>
        <v>All|All|41775|Per Premise|6</v>
      </c>
      <c r="I5363">
        <v>1.0020655000000001</v>
      </c>
      <c r="K5363">
        <v>2.4327526000000002</v>
      </c>
      <c r="L5363">
        <v>2823</v>
      </c>
      <c r="O5363">
        <v>1.0771637999999999</v>
      </c>
      <c r="P5363">
        <v>68.602463</v>
      </c>
      <c r="Q5363">
        <v>3.4446294000000002</v>
      </c>
      <c r="R5363">
        <v>2781</v>
      </c>
      <c r="S5363">
        <v>13</v>
      </c>
      <c r="T5363">
        <v>16</v>
      </c>
      <c r="U5363">
        <v>1.134309</v>
      </c>
      <c r="V5363">
        <v>1.136652</v>
      </c>
      <c r="W5363">
        <v>27058</v>
      </c>
      <c r="X5363">
        <v>-7.5098399999999996E-2</v>
      </c>
      <c r="Y5363">
        <v>5.9488199999999998E-2</v>
      </c>
      <c r="Z5363">
        <v>4.5787000000000001E-2</v>
      </c>
      <c r="AA5363">
        <v>6.53194E-2</v>
      </c>
      <c r="AB5363">
        <v>5.1936700000000002E-2</v>
      </c>
      <c r="AC5363">
        <v>7.9768900000000004E-2</v>
      </c>
      <c r="AD5363">
        <v>8.3450800000000006E-2</v>
      </c>
      <c r="AE5363">
        <v>-0.17732629999999999</v>
      </c>
      <c r="AF5363">
        <v>-0.1169292</v>
      </c>
      <c r="AG5363">
        <v>-7.5098399999999996E-2</v>
      </c>
      <c r="AH5363">
        <v>-3.3267499999999998E-2</v>
      </c>
      <c r="AI5363">
        <v>2.71296E-2</v>
      </c>
      <c r="AJ5363">
        <v>-4.7458300000000002E-2</v>
      </c>
      <c r="AK5363">
        <v>1.5726500000000001E-2</v>
      </c>
      <c r="AL5363">
        <v>5.9488199999999998E-2</v>
      </c>
      <c r="AM5363">
        <v>0.1032498</v>
      </c>
      <c r="AN5363">
        <v>0.16643469999999999</v>
      </c>
    </row>
    <row r="5364" spans="1:40" x14ac:dyDescent="0.25">
      <c r="A5364" t="s">
        <v>24</v>
      </c>
      <c r="B5364" t="s">
        <v>24</v>
      </c>
      <c r="C5364" s="3">
        <v>41773</v>
      </c>
      <c r="D5364" t="s">
        <v>25</v>
      </c>
      <c r="E5364" s="2">
        <v>21</v>
      </c>
      <c r="F5364" t="str">
        <f t="shared" si="83"/>
        <v>All|All|41773|Aggregate|21</v>
      </c>
      <c r="I5364">
        <v>61.362521000000001</v>
      </c>
      <c r="K5364">
        <v>115.94721</v>
      </c>
      <c r="L5364">
        <v>2832</v>
      </c>
      <c r="O5364">
        <v>74.022069000000002</v>
      </c>
      <c r="P5364">
        <v>75.508269999999996</v>
      </c>
      <c r="Q5364">
        <v>139.48518000000001</v>
      </c>
      <c r="R5364">
        <v>2796</v>
      </c>
      <c r="S5364">
        <v>17</v>
      </c>
      <c r="T5364">
        <v>20</v>
      </c>
      <c r="U5364">
        <v>1.0940840000000001</v>
      </c>
      <c r="V5364">
        <v>67.135760000000005</v>
      </c>
      <c r="W5364">
        <v>27058</v>
      </c>
      <c r="X5364">
        <v>-12.659549999999999</v>
      </c>
      <c r="Y5364" s="6">
        <v>-6.8863120000000002</v>
      </c>
      <c r="Z5364">
        <v>2.178782</v>
      </c>
      <c r="AA5364">
        <v>2.6379069999999998</v>
      </c>
      <c r="AB5364">
        <v>2.3837700000000002</v>
      </c>
      <c r="AC5364">
        <v>3.421351</v>
      </c>
      <c r="AD5364">
        <v>3.5554060000000001</v>
      </c>
      <c r="AE5364">
        <v>-17.04419</v>
      </c>
      <c r="AF5364">
        <v>-14.453709999999999</v>
      </c>
      <c r="AG5364">
        <v>-12.659549999999999</v>
      </c>
      <c r="AH5364">
        <v>-10.86539</v>
      </c>
      <c r="AI5364">
        <v>-8.2749100000000002</v>
      </c>
      <c r="AJ5364">
        <v>-11.44275</v>
      </c>
      <c r="AK5364">
        <v>-8.750769</v>
      </c>
      <c r="AL5364" s="6">
        <v>-6.8863120000000002</v>
      </c>
      <c r="AM5364">
        <v>-5.0218550000000004</v>
      </c>
      <c r="AN5364">
        <v>-2.3298749999999999</v>
      </c>
    </row>
    <row r="5365" spans="1:40" x14ac:dyDescent="0.25">
      <c r="A5365" t="s">
        <v>24</v>
      </c>
      <c r="B5365" t="s">
        <v>24</v>
      </c>
      <c r="C5365" s="3">
        <v>41773</v>
      </c>
      <c r="D5365" t="s">
        <v>25</v>
      </c>
      <c r="E5365" s="2">
        <v>10</v>
      </c>
      <c r="F5365" t="str">
        <f t="shared" si="83"/>
        <v>All|All|41773|Aggregate|10</v>
      </c>
      <c r="I5365">
        <v>49.902469000000004</v>
      </c>
      <c r="K5365">
        <v>144.87997999999999</v>
      </c>
      <c r="L5365">
        <v>2832</v>
      </c>
      <c r="O5365">
        <v>53.760993999999997</v>
      </c>
      <c r="P5365">
        <v>94.885406000000003</v>
      </c>
      <c r="Q5365">
        <v>185.64008000000001</v>
      </c>
      <c r="R5365">
        <v>2796</v>
      </c>
      <c r="S5365">
        <v>17</v>
      </c>
      <c r="T5365">
        <v>20</v>
      </c>
      <c r="U5365">
        <v>1.0940840000000001</v>
      </c>
      <c r="V5365">
        <v>54.597490000000001</v>
      </c>
      <c r="W5365">
        <v>27058</v>
      </c>
      <c r="X5365">
        <v>-3.8585250000000002</v>
      </c>
      <c r="Y5365">
        <v>0.83649870000000004</v>
      </c>
      <c r="Z5365">
        <v>2.722461</v>
      </c>
      <c r="AA5365">
        <v>3.5107759999999999</v>
      </c>
      <c r="AB5365">
        <v>2.978602</v>
      </c>
      <c r="AC5365">
        <v>4.4426730000000001</v>
      </c>
      <c r="AD5365">
        <v>4.6040869999999998</v>
      </c>
      <c r="AE5365">
        <v>-9.5520390000000006</v>
      </c>
      <c r="AF5365">
        <v>-6.1882650000000003</v>
      </c>
      <c r="AG5365">
        <v>-3.8585250000000002</v>
      </c>
      <c r="AH5365">
        <v>-1.5287850000000001</v>
      </c>
      <c r="AI5365">
        <v>1.8349899999999999</v>
      </c>
      <c r="AJ5365">
        <v>-5.0638759999999996</v>
      </c>
      <c r="AK5365">
        <v>-1.577887</v>
      </c>
      <c r="AL5365">
        <v>0.83649870000000004</v>
      </c>
      <c r="AM5365">
        <v>3.2508840000000001</v>
      </c>
      <c r="AN5365">
        <v>6.7368740000000003</v>
      </c>
    </row>
    <row r="5366" spans="1:40" x14ac:dyDescent="0.25">
      <c r="A5366" t="s">
        <v>24</v>
      </c>
      <c r="B5366" t="s">
        <v>24</v>
      </c>
      <c r="C5366" s="3">
        <v>41773</v>
      </c>
      <c r="D5366" t="s">
        <v>25</v>
      </c>
      <c r="E5366" s="2">
        <v>13</v>
      </c>
      <c r="F5366" t="str">
        <f t="shared" si="83"/>
        <v>All|All|41773|Aggregate|13</v>
      </c>
      <c r="I5366">
        <v>64.946190000000001</v>
      </c>
      <c r="K5366">
        <v>163.5025</v>
      </c>
      <c r="L5366">
        <v>2832</v>
      </c>
      <c r="O5366">
        <v>69.719324999999998</v>
      </c>
      <c r="P5366">
        <v>95.414330000000007</v>
      </c>
      <c r="Q5366">
        <v>199.3263</v>
      </c>
      <c r="R5366">
        <v>2796</v>
      </c>
      <c r="S5366">
        <v>17</v>
      </c>
      <c r="T5366">
        <v>20</v>
      </c>
      <c r="U5366">
        <v>1.0940840000000001</v>
      </c>
      <c r="V5366">
        <v>71.05659</v>
      </c>
      <c r="W5366">
        <v>27058</v>
      </c>
      <c r="X5366">
        <v>-4.7731349999999999</v>
      </c>
      <c r="Y5366" s="6">
        <v>1.337262</v>
      </c>
      <c r="Z5366">
        <v>3.0724</v>
      </c>
      <c r="AA5366">
        <v>3.7696070000000002</v>
      </c>
      <c r="AB5366">
        <v>3.3614639999999998</v>
      </c>
      <c r="AC5366">
        <v>4.8630829999999996</v>
      </c>
      <c r="AD5366">
        <v>5.050681</v>
      </c>
      <c r="AE5366">
        <v>-11.00543</v>
      </c>
      <c r="AF5366">
        <v>-7.3233389999999998</v>
      </c>
      <c r="AG5366">
        <v>-4.7731349999999999</v>
      </c>
      <c r="AH5366">
        <v>-2.2229320000000001</v>
      </c>
      <c r="AI5366">
        <v>1.4591559999999999</v>
      </c>
      <c r="AJ5366">
        <v>-5.135446</v>
      </c>
      <c r="AK5366">
        <v>-1.311318</v>
      </c>
      <c r="AL5366" s="6">
        <v>1.337262</v>
      </c>
      <c r="AM5366">
        <v>3.9858419999999999</v>
      </c>
      <c r="AN5366">
        <v>7.8099689999999997</v>
      </c>
    </row>
    <row r="5367" spans="1:40" x14ac:dyDescent="0.25">
      <c r="A5367" t="s">
        <v>24</v>
      </c>
      <c r="B5367" t="s">
        <v>24</v>
      </c>
      <c r="C5367" s="3">
        <v>41774</v>
      </c>
      <c r="D5367" t="s">
        <v>25</v>
      </c>
      <c r="E5367" s="2">
        <v>7</v>
      </c>
      <c r="F5367" t="str">
        <f t="shared" si="83"/>
        <v>All|All|41774|Aggregate|7</v>
      </c>
      <c r="I5367">
        <v>29.957512000000001</v>
      </c>
      <c r="K5367">
        <v>83.891257999999993</v>
      </c>
      <c r="L5367">
        <v>2820</v>
      </c>
      <c r="O5367">
        <v>31.651312999999998</v>
      </c>
      <c r="P5367">
        <v>77.896568000000002</v>
      </c>
      <c r="Q5367">
        <v>104.06605999999999</v>
      </c>
      <c r="R5367">
        <v>2789</v>
      </c>
      <c r="S5367">
        <v>17</v>
      </c>
      <c r="T5367">
        <v>20</v>
      </c>
      <c r="U5367">
        <v>1.1483449999999999</v>
      </c>
      <c r="V5367">
        <v>34.40157</v>
      </c>
      <c r="W5367">
        <v>27058</v>
      </c>
      <c r="X5367">
        <v>-1.6938009999999999</v>
      </c>
      <c r="Y5367">
        <v>2.7502599999999999</v>
      </c>
      <c r="Z5367">
        <v>1.5797639999999999</v>
      </c>
      <c r="AA5367">
        <v>1.9705379999999999</v>
      </c>
      <c r="AB5367">
        <v>1.8141149999999999</v>
      </c>
      <c r="AC5367">
        <v>2.525604</v>
      </c>
      <c r="AD5367">
        <v>2.6784379999999999</v>
      </c>
      <c r="AE5367">
        <v>-4.9304930000000002</v>
      </c>
      <c r="AF5367">
        <v>-3.0182289999999998</v>
      </c>
      <c r="AG5367">
        <v>-1.6938009999999999</v>
      </c>
      <c r="AH5367">
        <v>-0.36937340000000002</v>
      </c>
      <c r="AI5367">
        <v>1.5428900000000001</v>
      </c>
      <c r="AJ5367">
        <v>-0.68229709999999999</v>
      </c>
      <c r="AK5367">
        <v>1.345685</v>
      </c>
      <c r="AL5367">
        <v>2.7502599999999999</v>
      </c>
      <c r="AM5367">
        <v>4.1548340000000001</v>
      </c>
      <c r="AN5367">
        <v>6.182817</v>
      </c>
    </row>
    <row r="5368" spans="1:40" x14ac:dyDescent="0.25">
      <c r="A5368" t="s">
        <v>24</v>
      </c>
      <c r="B5368" t="s">
        <v>24</v>
      </c>
      <c r="C5368" s="3">
        <v>41774</v>
      </c>
      <c r="D5368" t="s">
        <v>25</v>
      </c>
      <c r="E5368" s="2">
        <v>1</v>
      </c>
      <c r="F5368" t="str">
        <f t="shared" si="83"/>
        <v>All|All|41774|Aggregate|1</v>
      </c>
      <c r="I5368">
        <v>31.282672999999999</v>
      </c>
      <c r="K5368">
        <v>69.984301000000002</v>
      </c>
      <c r="L5368">
        <v>2820</v>
      </c>
      <c r="O5368">
        <v>35.092587999999999</v>
      </c>
      <c r="P5368">
        <v>69.180862000000005</v>
      </c>
      <c r="Q5368">
        <v>89.184385000000006</v>
      </c>
      <c r="R5368">
        <v>2789</v>
      </c>
      <c r="S5368">
        <v>17</v>
      </c>
      <c r="T5368">
        <v>20</v>
      </c>
      <c r="U5368">
        <v>1.1483449999999999</v>
      </c>
      <c r="V5368">
        <v>35.923319999999997</v>
      </c>
      <c r="W5368">
        <v>27058</v>
      </c>
      <c r="X5368">
        <v>-3.8099150000000002</v>
      </c>
      <c r="Y5368" s="6">
        <v>0.83072939999999995</v>
      </c>
      <c r="Z5368">
        <v>1.3178810000000001</v>
      </c>
      <c r="AA5368">
        <v>1.688747</v>
      </c>
      <c r="AB5368">
        <v>1.513382</v>
      </c>
      <c r="AC5368">
        <v>2.1421190000000001</v>
      </c>
      <c r="AD5368">
        <v>2.2676400000000001</v>
      </c>
      <c r="AE5368">
        <v>-6.5551510000000004</v>
      </c>
      <c r="AF5368">
        <v>-4.933243</v>
      </c>
      <c r="AG5368">
        <v>-3.8099150000000002</v>
      </c>
      <c r="AH5368">
        <v>-2.6865860000000001</v>
      </c>
      <c r="AI5368">
        <v>-1.064678</v>
      </c>
      <c r="AJ5368">
        <v>-2.0753680000000001</v>
      </c>
      <c r="AK5368">
        <v>-0.35842220000000002</v>
      </c>
      <c r="AL5368" s="6">
        <v>0.83072939999999995</v>
      </c>
      <c r="AM5368">
        <v>2.0198809999999998</v>
      </c>
      <c r="AN5368">
        <v>3.7368269999999999</v>
      </c>
    </row>
    <row r="5369" spans="1:40" x14ac:dyDescent="0.25">
      <c r="A5369" t="s">
        <v>24</v>
      </c>
      <c r="B5369" t="s">
        <v>24</v>
      </c>
      <c r="C5369" s="3">
        <v>41774</v>
      </c>
      <c r="D5369" t="s">
        <v>67</v>
      </c>
      <c r="E5369" s="2">
        <v>9</v>
      </c>
      <c r="F5369" t="str">
        <f t="shared" si="83"/>
        <v>All|All|41774|Per Premise|9</v>
      </c>
      <c r="I5369">
        <v>1.5981977000000001</v>
      </c>
      <c r="K5369">
        <v>4.4862254000000004</v>
      </c>
      <c r="L5369">
        <v>2820</v>
      </c>
      <c r="O5369">
        <v>1.7027703000000001</v>
      </c>
      <c r="P5369">
        <v>94.698166000000001</v>
      </c>
      <c r="Q5369">
        <v>5.6198012000000004</v>
      </c>
      <c r="R5369">
        <v>2789</v>
      </c>
      <c r="S5369">
        <v>17</v>
      </c>
      <c r="T5369">
        <v>20</v>
      </c>
      <c r="U5369">
        <v>1.1483449999999999</v>
      </c>
      <c r="V5369">
        <v>1.835283</v>
      </c>
      <c r="W5369">
        <v>27058</v>
      </c>
      <c r="X5369">
        <v>-0.1045726</v>
      </c>
      <c r="Y5369">
        <v>0.13251279999999999</v>
      </c>
      <c r="Z5369">
        <v>8.44805E-2</v>
      </c>
      <c r="AA5369">
        <v>0.10641349999999999</v>
      </c>
      <c r="AB5369">
        <v>9.7012799999999996E-2</v>
      </c>
      <c r="AC5369">
        <v>0.13587050000000001</v>
      </c>
      <c r="AD5369">
        <v>0.1439976</v>
      </c>
      <c r="AE5369">
        <v>-0.27869759999999999</v>
      </c>
      <c r="AF5369">
        <v>-0.17582320000000001</v>
      </c>
      <c r="AG5369">
        <v>-0.1045726</v>
      </c>
      <c r="AH5369">
        <v>-3.3321999999999997E-2</v>
      </c>
      <c r="AI5369">
        <v>6.95524E-2</v>
      </c>
      <c r="AJ5369">
        <v>-5.20276E-2</v>
      </c>
      <c r="AK5369">
        <v>5.70004E-2</v>
      </c>
      <c r="AL5369">
        <v>0.13251279999999999</v>
      </c>
      <c r="AM5369">
        <v>0.20802519999999999</v>
      </c>
      <c r="AN5369">
        <v>0.31705319999999998</v>
      </c>
    </row>
    <row r="5370" spans="1:40" x14ac:dyDescent="0.25">
      <c r="A5370" t="s">
        <v>24</v>
      </c>
      <c r="B5370" t="s">
        <v>24</v>
      </c>
      <c r="C5370" s="3">
        <v>41773</v>
      </c>
      <c r="D5370" t="s">
        <v>67</v>
      </c>
      <c r="E5370" s="2">
        <v>5</v>
      </c>
      <c r="F5370" t="str">
        <f t="shared" si="83"/>
        <v>All|All|41773|Per Premise|5</v>
      </c>
      <c r="I5370">
        <v>0.90734616999999995</v>
      </c>
      <c r="K5370">
        <v>2.3122850000000001</v>
      </c>
      <c r="L5370">
        <v>2832</v>
      </c>
      <c r="O5370">
        <v>0.92333796999999995</v>
      </c>
      <c r="P5370">
        <v>63.475994</v>
      </c>
      <c r="Q5370">
        <v>2.8922854999999998</v>
      </c>
      <c r="R5370">
        <v>2796</v>
      </c>
      <c r="S5370">
        <v>17</v>
      </c>
      <c r="T5370">
        <v>20</v>
      </c>
      <c r="U5370">
        <v>1.0940840000000001</v>
      </c>
      <c r="V5370">
        <v>0.99271290000000001</v>
      </c>
      <c r="W5370">
        <v>27058</v>
      </c>
      <c r="X5370">
        <v>-1.59918E-2</v>
      </c>
      <c r="Y5370">
        <v>6.9374900000000003E-2</v>
      </c>
      <c r="Z5370">
        <v>4.3450500000000003E-2</v>
      </c>
      <c r="AA5370">
        <v>5.4698099999999999E-2</v>
      </c>
      <c r="AB5370">
        <v>4.7538499999999997E-2</v>
      </c>
      <c r="AC5370">
        <v>6.9855799999999996E-2</v>
      </c>
      <c r="AD5370">
        <v>7.24693E-2</v>
      </c>
      <c r="AE5370">
        <v>-0.1055156</v>
      </c>
      <c r="AF5370">
        <v>-5.2624200000000003E-2</v>
      </c>
      <c r="AG5370">
        <v>-1.59918E-2</v>
      </c>
      <c r="AH5370">
        <v>2.0640599999999999E-2</v>
      </c>
      <c r="AI5370">
        <v>7.3532E-2</v>
      </c>
      <c r="AJ5370">
        <v>-2.34982E-2</v>
      </c>
      <c r="AK5370">
        <v>3.1371999999999997E-2</v>
      </c>
      <c r="AL5370">
        <v>6.9374900000000003E-2</v>
      </c>
      <c r="AM5370">
        <v>0.1073779</v>
      </c>
      <c r="AN5370">
        <v>0.162248</v>
      </c>
    </row>
    <row r="5371" spans="1:40" x14ac:dyDescent="0.25">
      <c r="A5371" t="s">
        <v>24</v>
      </c>
      <c r="B5371" t="s">
        <v>24</v>
      </c>
      <c r="C5371" s="3">
        <v>41774</v>
      </c>
      <c r="D5371" t="s">
        <v>25</v>
      </c>
      <c r="E5371" s="2">
        <v>6</v>
      </c>
      <c r="F5371" t="str">
        <f t="shared" si="83"/>
        <v>All|All|41774|Aggregate|6</v>
      </c>
      <c r="I5371">
        <v>26.705836999999999</v>
      </c>
      <c r="K5371">
        <v>69.658467000000002</v>
      </c>
      <c r="L5371">
        <v>2820</v>
      </c>
      <c r="O5371">
        <v>28.62039</v>
      </c>
      <c r="P5371">
        <v>69.141243000000003</v>
      </c>
      <c r="Q5371">
        <v>91.684950000000001</v>
      </c>
      <c r="R5371">
        <v>2789</v>
      </c>
      <c r="S5371">
        <v>17</v>
      </c>
      <c r="T5371">
        <v>20</v>
      </c>
      <c r="U5371">
        <v>1.1483449999999999</v>
      </c>
      <c r="V5371">
        <v>30.667529999999999</v>
      </c>
      <c r="W5371">
        <v>27058</v>
      </c>
      <c r="X5371">
        <v>-1.9145529999999999</v>
      </c>
      <c r="Y5371">
        <v>2.0471360000000001</v>
      </c>
      <c r="Z5371">
        <v>1.3117449999999999</v>
      </c>
      <c r="AA5371">
        <v>1.7360960000000001</v>
      </c>
      <c r="AB5371">
        <v>1.5063359999999999</v>
      </c>
      <c r="AC5371">
        <v>2.1759379999999999</v>
      </c>
      <c r="AD5371">
        <v>2.298495</v>
      </c>
      <c r="AE5371">
        <v>-4.7031289999999997</v>
      </c>
      <c r="AF5371">
        <v>-3.0556160000000001</v>
      </c>
      <c r="AG5371">
        <v>-1.9145529999999999</v>
      </c>
      <c r="AH5371">
        <v>-0.77349029999999996</v>
      </c>
      <c r="AI5371">
        <v>0.87402329999999995</v>
      </c>
      <c r="AJ5371">
        <v>-0.89850359999999996</v>
      </c>
      <c r="AK5371">
        <v>0.84180429999999995</v>
      </c>
      <c r="AL5371">
        <v>2.0471360000000001</v>
      </c>
      <c r="AM5371">
        <v>3.2524679999999999</v>
      </c>
      <c r="AN5371">
        <v>4.9927760000000001</v>
      </c>
    </row>
    <row r="5372" spans="1:40" x14ac:dyDescent="0.25">
      <c r="A5372" t="s">
        <v>24</v>
      </c>
      <c r="B5372" t="s">
        <v>24</v>
      </c>
      <c r="C5372" s="3">
        <v>41773</v>
      </c>
      <c r="D5372" t="s">
        <v>25</v>
      </c>
      <c r="E5372" s="2">
        <v>18</v>
      </c>
      <c r="F5372" t="str">
        <f t="shared" si="83"/>
        <v>All|All|41773|Aggregate|18</v>
      </c>
      <c r="I5372">
        <v>71.743391000000003</v>
      </c>
      <c r="K5372">
        <v>136.50327999999999</v>
      </c>
      <c r="L5372">
        <v>2832</v>
      </c>
      <c r="O5372">
        <v>68.164801999999995</v>
      </c>
      <c r="P5372">
        <v>87.658028000000002</v>
      </c>
      <c r="Q5372">
        <v>159.8537</v>
      </c>
      <c r="R5372">
        <v>2796</v>
      </c>
      <c r="S5372">
        <v>17</v>
      </c>
      <c r="T5372">
        <v>20</v>
      </c>
      <c r="U5372">
        <v>1.0940840000000001</v>
      </c>
      <c r="V5372">
        <v>78.493290000000002</v>
      </c>
      <c r="W5372">
        <v>27058</v>
      </c>
      <c r="X5372">
        <v>3.578589</v>
      </c>
      <c r="Y5372">
        <v>10.32849</v>
      </c>
      <c r="Z5372">
        <v>2.5650539999999999</v>
      </c>
      <c r="AA5372">
        <v>3.0231110000000001</v>
      </c>
      <c r="AB5372">
        <v>2.806384</v>
      </c>
      <c r="AC5372">
        <v>3.9646819999999998</v>
      </c>
      <c r="AD5372">
        <v>4.124924</v>
      </c>
      <c r="AE5372">
        <v>-1.5023550000000001</v>
      </c>
      <c r="AF5372">
        <v>1.4995080000000001</v>
      </c>
      <c r="AG5372">
        <v>3.578589</v>
      </c>
      <c r="AH5372">
        <v>5.6576700000000004</v>
      </c>
      <c r="AI5372">
        <v>8.6595329999999997</v>
      </c>
      <c r="AJ5372">
        <v>5.0421899999999997</v>
      </c>
      <c r="AK5372">
        <v>8.1653800000000007</v>
      </c>
      <c r="AL5372">
        <v>10.32849</v>
      </c>
      <c r="AM5372">
        <v>12.4916</v>
      </c>
      <c r="AN5372">
        <v>15.614789999999999</v>
      </c>
    </row>
    <row r="5373" spans="1:40" x14ac:dyDescent="0.25">
      <c r="A5373" t="s">
        <v>24</v>
      </c>
      <c r="B5373" t="s">
        <v>24</v>
      </c>
      <c r="C5373" s="3">
        <v>41774</v>
      </c>
      <c r="D5373" t="s">
        <v>67</v>
      </c>
      <c r="E5373" s="2">
        <v>22</v>
      </c>
      <c r="F5373" t="str">
        <f t="shared" si="83"/>
        <v>All|All|41774|Per Premise|22</v>
      </c>
      <c r="I5373">
        <v>2.0891801999999999</v>
      </c>
      <c r="K5373">
        <v>3.6636817000000002</v>
      </c>
      <c r="L5373">
        <v>2820</v>
      </c>
      <c r="O5373">
        <v>2.5142034</v>
      </c>
      <c r="P5373">
        <v>72.474472000000006</v>
      </c>
      <c r="Q5373">
        <v>4.4582686999999996</v>
      </c>
      <c r="R5373">
        <v>2789</v>
      </c>
      <c r="S5373">
        <v>17</v>
      </c>
      <c r="T5373">
        <v>20</v>
      </c>
      <c r="U5373">
        <v>1.1483449999999999</v>
      </c>
      <c r="V5373">
        <v>2.3991009999999999</v>
      </c>
      <c r="W5373">
        <v>27058</v>
      </c>
      <c r="X5373">
        <v>-0.42502319999999999</v>
      </c>
      <c r="Y5373">
        <v>-0.11510289999999999</v>
      </c>
      <c r="Z5373">
        <v>6.89911E-2</v>
      </c>
      <c r="AA5373">
        <v>8.4419300000000003E-2</v>
      </c>
      <c r="AB5373">
        <v>7.9225599999999993E-2</v>
      </c>
      <c r="AC5373">
        <v>0.10902480000000001</v>
      </c>
      <c r="AD5373">
        <v>0.11577270000000001</v>
      </c>
      <c r="AE5373">
        <v>-0.56474409999999997</v>
      </c>
      <c r="AF5373">
        <v>-0.48219590000000001</v>
      </c>
      <c r="AG5373">
        <v>-0.42502319999999999</v>
      </c>
      <c r="AH5373">
        <v>-0.36785050000000002</v>
      </c>
      <c r="AI5373">
        <v>-0.28530230000000001</v>
      </c>
      <c r="AJ5373">
        <v>-0.26347159999999997</v>
      </c>
      <c r="AK5373">
        <v>-0.1758142</v>
      </c>
      <c r="AL5373">
        <v>-0.11510289999999999</v>
      </c>
      <c r="AM5373">
        <v>-5.4391599999999998E-2</v>
      </c>
      <c r="AN5373">
        <v>3.3265799999999998E-2</v>
      </c>
    </row>
    <row r="5374" spans="1:40" x14ac:dyDescent="0.25">
      <c r="A5374" t="s">
        <v>24</v>
      </c>
      <c r="B5374" t="s">
        <v>24</v>
      </c>
      <c r="C5374" s="3">
        <v>41773</v>
      </c>
      <c r="D5374" t="s">
        <v>25</v>
      </c>
      <c r="E5374" s="2">
        <v>16</v>
      </c>
      <c r="F5374" t="str">
        <f t="shared" si="83"/>
        <v>All|All|41773|Aggregate|16</v>
      </c>
      <c r="I5374">
        <v>73.385643999999999</v>
      </c>
      <c r="K5374">
        <v>160.39857000000001</v>
      </c>
      <c r="L5374">
        <v>2832</v>
      </c>
      <c r="O5374">
        <v>80.290059999999997</v>
      </c>
      <c r="P5374">
        <v>92.497910000000005</v>
      </c>
      <c r="Q5374">
        <v>191.46937</v>
      </c>
      <c r="R5374">
        <v>2796</v>
      </c>
      <c r="S5374">
        <v>17</v>
      </c>
      <c r="T5374">
        <v>20</v>
      </c>
      <c r="U5374">
        <v>1.0940840000000001</v>
      </c>
      <c r="V5374">
        <v>80.290059999999997</v>
      </c>
      <c r="W5374">
        <v>27058</v>
      </c>
      <c r="X5374">
        <v>-6.9044160000000003</v>
      </c>
      <c r="Y5374" s="6">
        <v>2.0700000000000001E-6</v>
      </c>
      <c r="Z5374">
        <v>3.0140739999999999</v>
      </c>
      <c r="AA5374">
        <v>3.6210179999999998</v>
      </c>
      <c r="AB5374">
        <v>3.29765</v>
      </c>
      <c r="AC5374">
        <v>4.7113069999999997</v>
      </c>
      <c r="AD5374">
        <v>4.8975780000000002</v>
      </c>
      <c r="AE5374">
        <v>-12.9422</v>
      </c>
      <c r="AF5374">
        <v>-9.3750280000000004</v>
      </c>
      <c r="AG5374">
        <v>-6.9044160000000003</v>
      </c>
      <c r="AH5374">
        <v>-4.4338040000000003</v>
      </c>
      <c r="AI5374">
        <v>-0.86663270000000003</v>
      </c>
      <c r="AJ5374">
        <v>-6.2764959999999999</v>
      </c>
      <c r="AK5374">
        <v>-2.5682900000000002</v>
      </c>
      <c r="AL5374" s="6">
        <v>2.0700000000000001E-6</v>
      </c>
      <c r="AM5374">
        <v>2.5682939999999999</v>
      </c>
      <c r="AN5374">
        <v>6.2765009999999997</v>
      </c>
    </row>
    <row r="5375" spans="1:40" x14ac:dyDescent="0.25">
      <c r="A5375" t="s">
        <v>24</v>
      </c>
      <c r="B5375" t="s">
        <v>24</v>
      </c>
      <c r="C5375" s="3">
        <v>41775</v>
      </c>
      <c r="D5375" t="s">
        <v>25</v>
      </c>
      <c r="E5375" s="2">
        <v>100</v>
      </c>
      <c r="F5375" t="str">
        <f t="shared" si="83"/>
        <v>All|All|41775|Aggregate|100</v>
      </c>
      <c r="I5375">
        <v>70.823327000000006</v>
      </c>
      <c r="K5375">
        <v>155.82768999999999</v>
      </c>
      <c r="L5375">
        <v>11292</v>
      </c>
      <c r="O5375">
        <v>70.397026999999994</v>
      </c>
      <c r="P5375">
        <v>92.408585000000002</v>
      </c>
      <c r="Q5375">
        <v>196.09272000000001</v>
      </c>
      <c r="R5375">
        <v>11124</v>
      </c>
      <c r="S5375">
        <v>13</v>
      </c>
      <c r="T5375">
        <v>16</v>
      </c>
      <c r="U5375">
        <v>1.134309</v>
      </c>
      <c r="V5375">
        <v>80.335549999999998</v>
      </c>
      <c r="W5375">
        <v>27058</v>
      </c>
      <c r="X5375">
        <v>0.4262995</v>
      </c>
      <c r="Y5375">
        <v>9.9385209999999997</v>
      </c>
      <c r="Z5375">
        <v>1.466423</v>
      </c>
      <c r="AA5375">
        <v>1.859221</v>
      </c>
      <c r="AB5375">
        <v>1.6633770000000001</v>
      </c>
      <c r="AC5375">
        <v>2.367931</v>
      </c>
      <c r="AD5375">
        <v>2.4946990000000002</v>
      </c>
      <c r="AE5375">
        <v>-2.6083259999999999</v>
      </c>
      <c r="AF5375">
        <v>-0.81544479999999997</v>
      </c>
      <c r="AG5375">
        <v>0.4262995</v>
      </c>
      <c r="AH5375">
        <v>1.6680440000000001</v>
      </c>
      <c r="AI5375">
        <v>3.460925</v>
      </c>
      <c r="AJ5375">
        <v>6.7414360000000002</v>
      </c>
      <c r="AK5375">
        <v>8.6303000000000001</v>
      </c>
      <c r="AL5375">
        <v>9.9385209999999997</v>
      </c>
      <c r="AM5375">
        <v>11.246740000000001</v>
      </c>
      <c r="AN5375">
        <v>13.13561</v>
      </c>
    </row>
    <row r="5376" spans="1:40" x14ac:dyDescent="0.25">
      <c r="A5376" t="s">
        <v>24</v>
      </c>
      <c r="B5376" t="s">
        <v>24</v>
      </c>
      <c r="C5376" s="3">
        <v>41775</v>
      </c>
      <c r="D5376" t="s">
        <v>25</v>
      </c>
      <c r="E5376" s="2">
        <v>24</v>
      </c>
      <c r="F5376" t="str">
        <f t="shared" si="83"/>
        <v>All|All|41775|Aggregate|24</v>
      </c>
      <c r="I5376">
        <v>38.355086999999997</v>
      </c>
      <c r="K5376">
        <v>77.092580999999996</v>
      </c>
      <c r="L5376">
        <v>2823</v>
      </c>
      <c r="O5376">
        <v>41.506135999999998</v>
      </c>
      <c r="P5376">
        <v>63.625061000000002</v>
      </c>
      <c r="Q5376">
        <v>99.604320000000001</v>
      </c>
      <c r="R5376">
        <v>2781</v>
      </c>
      <c r="S5376">
        <v>13</v>
      </c>
      <c r="T5376">
        <v>16</v>
      </c>
      <c r="U5376">
        <v>1.134309</v>
      </c>
      <c r="V5376">
        <v>43.506529999999998</v>
      </c>
      <c r="W5376">
        <v>27058</v>
      </c>
      <c r="X5376">
        <v>-3.151049</v>
      </c>
      <c r="Y5376">
        <v>2.000391</v>
      </c>
      <c r="Z5376">
        <v>1.450966</v>
      </c>
      <c r="AA5376">
        <v>1.8887640000000001</v>
      </c>
      <c r="AB5376">
        <v>1.6458440000000001</v>
      </c>
      <c r="AC5376">
        <v>2.3817490000000001</v>
      </c>
      <c r="AD5376">
        <v>2.5052409999999998</v>
      </c>
      <c r="AE5376">
        <v>-6.2033839999999998</v>
      </c>
      <c r="AF5376">
        <v>-4.4000399999999997</v>
      </c>
      <c r="AG5376">
        <v>-3.151049</v>
      </c>
      <c r="AH5376">
        <v>-1.9020589999999999</v>
      </c>
      <c r="AI5376">
        <v>-9.8714700000000002E-2</v>
      </c>
      <c r="AJ5376">
        <v>-1.2102040000000001</v>
      </c>
      <c r="AK5376">
        <v>0.68664130000000001</v>
      </c>
      <c r="AL5376">
        <v>2.000391</v>
      </c>
      <c r="AM5376">
        <v>3.3141400000000001</v>
      </c>
      <c r="AN5376">
        <v>5.2109860000000001</v>
      </c>
    </row>
    <row r="5377" spans="1:40" x14ac:dyDescent="0.25">
      <c r="A5377" t="s">
        <v>24</v>
      </c>
      <c r="B5377" t="s">
        <v>24</v>
      </c>
      <c r="C5377" s="3">
        <v>41774</v>
      </c>
      <c r="D5377" t="s">
        <v>25</v>
      </c>
      <c r="E5377" s="2">
        <v>4</v>
      </c>
      <c r="F5377" t="str">
        <f t="shared" si="83"/>
        <v>All|All|41774|Aggregate|4</v>
      </c>
      <c r="I5377">
        <v>25.169620999999999</v>
      </c>
      <c r="K5377">
        <v>62.221496000000002</v>
      </c>
      <c r="L5377">
        <v>2820</v>
      </c>
      <c r="O5377">
        <v>27.114222000000002</v>
      </c>
      <c r="P5377">
        <v>64.123115999999996</v>
      </c>
      <c r="Q5377">
        <v>83.070885000000004</v>
      </c>
      <c r="R5377">
        <v>2789</v>
      </c>
      <c r="S5377">
        <v>17</v>
      </c>
      <c r="T5377">
        <v>20</v>
      </c>
      <c r="U5377">
        <v>1.1483449999999999</v>
      </c>
      <c r="V5377">
        <v>28.903420000000001</v>
      </c>
      <c r="W5377">
        <v>27058</v>
      </c>
      <c r="X5377">
        <v>-1.9446019999999999</v>
      </c>
      <c r="Y5377">
        <v>1.7891969999999999</v>
      </c>
      <c r="Z5377">
        <v>1.171699</v>
      </c>
      <c r="AA5377">
        <v>1.5729850000000001</v>
      </c>
      <c r="AB5377">
        <v>1.345515</v>
      </c>
      <c r="AC5377">
        <v>1.9614180000000001</v>
      </c>
      <c r="AD5377">
        <v>2.06995</v>
      </c>
      <c r="AE5377">
        <v>-4.4582600000000001</v>
      </c>
      <c r="AF5377">
        <v>-2.9731700000000001</v>
      </c>
      <c r="AG5377">
        <v>-1.9446019999999999</v>
      </c>
      <c r="AH5377">
        <v>-0.9160334</v>
      </c>
      <c r="AI5377">
        <v>0.56905600000000001</v>
      </c>
      <c r="AJ5377">
        <v>-0.86355009999999999</v>
      </c>
      <c r="AK5377">
        <v>0.70371439999999996</v>
      </c>
      <c r="AL5377">
        <v>1.7891969999999999</v>
      </c>
      <c r="AM5377">
        <v>2.8746800000000001</v>
      </c>
      <c r="AN5377">
        <v>4.4419440000000003</v>
      </c>
    </row>
    <row r="5378" spans="1:40" x14ac:dyDescent="0.25">
      <c r="A5378" t="s">
        <v>24</v>
      </c>
      <c r="B5378" t="s">
        <v>24</v>
      </c>
      <c r="C5378" s="3">
        <v>41773</v>
      </c>
      <c r="D5378" t="s">
        <v>25</v>
      </c>
      <c r="E5378" s="2">
        <v>14</v>
      </c>
      <c r="F5378" t="str">
        <f t="shared" si="83"/>
        <v>All|All|41773|Aggregate|14</v>
      </c>
      <c r="I5378">
        <v>68.367834999999999</v>
      </c>
      <c r="K5378">
        <v>165.31793999999999</v>
      </c>
      <c r="L5378">
        <v>2832</v>
      </c>
      <c r="O5378">
        <v>73.684027</v>
      </c>
      <c r="P5378">
        <v>94.115097000000006</v>
      </c>
      <c r="Q5378">
        <v>200.88451000000001</v>
      </c>
      <c r="R5378">
        <v>2796</v>
      </c>
      <c r="S5378">
        <v>17</v>
      </c>
      <c r="T5378">
        <v>20</v>
      </c>
      <c r="U5378">
        <v>1.0940840000000001</v>
      </c>
      <c r="V5378">
        <v>74.800160000000005</v>
      </c>
      <c r="W5378">
        <v>27058</v>
      </c>
      <c r="X5378">
        <v>-5.316192</v>
      </c>
      <c r="Y5378">
        <v>1.1161289999999999</v>
      </c>
      <c r="Z5378">
        <v>3.1065140000000002</v>
      </c>
      <c r="AA5378">
        <v>3.7990750000000002</v>
      </c>
      <c r="AB5378">
        <v>3.398787</v>
      </c>
      <c r="AC5378">
        <v>4.9074850000000003</v>
      </c>
      <c r="AD5378">
        <v>5.0975219999999997</v>
      </c>
      <c r="AE5378">
        <v>-11.60539</v>
      </c>
      <c r="AF5378">
        <v>-7.8896790000000001</v>
      </c>
      <c r="AG5378">
        <v>-5.316192</v>
      </c>
      <c r="AH5378">
        <v>-2.7427039999999998</v>
      </c>
      <c r="AI5378">
        <v>0.97300279999999995</v>
      </c>
      <c r="AJ5378">
        <v>-5.4166080000000001</v>
      </c>
      <c r="AK5378">
        <v>-1.5570139999999999</v>
      </c>
      <c r="AL5378">
        <v>1.1161289999999999</v>
      </c>
      <c r="AM5378">
        <v>3.789272</v>
      </c>
      <c r="AN5378">
        <v>7.6488659999999999</v>
      </c>
    </row>
    <row r="5379" spans="1:40" x14ac:dyDescent="0.25">
      <c r="A5379" t="s">
        <v>24</v>
      </c>
      <c r="B5379" t="s">
        <v>24</v>
      </c>
      <c r="C5379" s="3">
        <v>41774</v>
      </c>
      <c r="D5379" t="s">
        <v>67</v>
      </c>
      <c r="E5379" s="2">
        <v>12</v>
      </c>
      <c r="F5379" t="str">
        <f t="shared" si="83"/>
        <v>All|All|41774|Per Premise|12</v>
      </c>
      <c r="I5379">
        <v>2.3762736000000002</v>
      </c>
      <c r="K5379">
        <v>5.9482507</v>
      </c>
      <c r="L5379">
        <v>2820</v>
      </c>
      <c r="O5379">
        <v>2.7047582000000001</v>
      </c>
      <c r="P5379">
        <v>98.190162999999998</v>
      </c>
      <c r="Q5379">
        <v>7.3670812000000003</v>
      </c>
      <c r="R5379">
        <v>2789</v>
      </c>
      <c r="S5379">
        <v>17</v>
      </c>
      <c r="T5379">
        <v>20</v>
      </c>
      <c r="U5379">
        <v>1.1483449999999999</v>
      </c>
      <c r="V5379">
        <v>2.728783</v>
      </c>
      <c r="W5379">
        <v>27058</v>
      </c>
      <c r="X5379">
        <v>-0.32848460000000002</v>
      </c>
      <c r="Y5379">
        <v>2.40247E-2</v>
      </c>
      <c r="Z5379">
        <v>0.112012</v>
      </c>
      <c r="AA5379">
        <v>0.13949900000000001</v>
      </c>
      <c r="AB5379">
        <v>0.12862850000000001</v>
      </c>
      <c r="AC5379">
        <v>0.17890410000000001</v>
      </c>
      <c r="AD5379">
        <v>0.18975059999999999</v>
      </c>
      <c r="AE5379">
        <v>-0.55775940000000002</v>
      </c>
      <c r="AF5379">
        <v>-0.42230200000000001</v>
      </c>
      <c r="AG5379">
        <v>-0.32848460000000002</v>
      </c>
      <c r="AH5379">
        <v>-0.23466719999999999</v>
      </c>
      <c r="AI5379">
        <v>-9.9209800000000001E-2</v>
      </c>
      <c r="AJ5379">
        <v>-0.2191504</v>
      </c>
      <c r="AK5379">
        <v>-7.5480599999999995E-2</v>
      </c>
      <c r="AL5379">
        <v>2.40247E-2</v>
      </c>
      <c r="AM5379">
        <v>0.12353</v>
      </c>
      <c r="AN5379">
        <v>0.26719989999999999</v>
      </c>
    </row>
    <row r="5380" spans="1:40" x14ac:dyDescent="0.25">
      <c r="A5380" t="s">
        <v>24</v>
      </c>
      <c r="B5380" t="s">
        <v>24</v>
      </c>
      <c r="C5380" s="3">
        <v>41773</v>
      </c>
      <c r="D5380" t="s">
        <v>67</v>
      </c>
      <c r="E5380" s="2">
        <v>12</v>
      </c>
      <c r="F5380" t="str">
        <f t="shared" ref="F5380:F5443" si="84">CONCATENATE(A5380,"|",B5380,"|",C5380,"|",D5380,"|",E5380)</f>
        <v>All|All|41773|Per Premise|12</v>
      </c>
      <c r="I5380">
        <v>2.1949849000000001</v>
      </c>
      <c r="K5380">
        <v>5.8767212999999998</v>
      </c>
      <c r="L5380">
        <v>2832</v>
      </c>
      <c r="O5380">
        <v>2.4310459999999998</v>
      </c>
      <c r="P5380">
        <v>95.482512999999997</v>
      </c>
      <c r="Q5380">
        <v>7.4723344000000003</v>
      </c>
      <c r="R5380">
        <v>2796</v>
      </c>
      <c r="S5380">
        <v>17</v>
      </c>
      <c r="T5380">
        <v>20</v>
      </c>
      <c r="U5380">
        <v>1.0940840000000001</v>
      </c>
      <c r="V5380">
        <v>2.4014980000000001</v>
      </c>
      <c r="W5380">
        <v>27058</v>
      </c>
      <c r="X5380">
        <v>-0.2360611</v>
      </c>
      <c r="Y5380">
        <v>-2.9548100000000001E-2</v>
      </c>
      <c r="Z5380">
        <v>0.1104304</v>
      </c>
      <c r="AA5380">
        <v>0.14131479999999999</v>
      </c>
      <c r="AB5380">
        <v>0.1208201</v>
      </c>
      <c r="AC5380">
        <v>0.17934530000000001</v>
      </c>
      <c r="AD5380">
        <v>0.185923</v>
      </c>
      <c r="AE5380">
        <v>-0.46590130000000002</v>
      </c>
      <c r="AF5380">
        <v>-0.33010980000000001</v>
      </c>
      <c r="AG5380">
        <v>-0.2360611</v>
      </c>
      <c r="AH5380">
        <v>-0.14201230000000001</v>
      </c>
      <c r="AI5380">
        <v>-6.2208000000000003E-3</v>
      </c>
      <c r="AJ5380">
        <v>-0.2678181</v>
      </c>
      <c r="AK5380">
        <v>-0.1270463</v>
      </c>
      <c r="AL5380">
        <v>-2.9548100000000001E-2</v>
      </c>
      <c r="AM5380">
        <v>6.7949999999999997E-2</v>
      </c>
      <c r="AN5380">
        <v>0.20872180000000001</v>
      </c>
    </row>
    <row r="5381" spans="1:40" x14ac:dyDescent="0.25">
      <c r="A5381" t="s">
        <v>24</v>
      </c>
      <c r="B5381" t="s">
        <v>24</v>
      </c>
      <c r="C5381" s="3">
        <v>41775</v>
      </c>
      <c r="D5381" t="s">
        <v>25</v>
      </c>
      <c r="E5381" s="2">
        <v>16</v>
      </c>
      <c r="F5381" t="str">
        <f t="shared" si="84"/>
        <v>All|All|41775|Aggregate|16</v>
      </c>
      <c r="I5381">
        <v>74.485273000000007</v>
      </c>
      <c r="K5381">
        <v>154.43761000000001</v>
      </c>
      <c r="L5381">
        <v>2823</v>
      </c>
      <c r="O5381">
        <v>72.387832000000003</v>
      </c>
      <c r="P5381">
        <v>90.536713000000006</v>
      </c>
      <c r="Q5381">
        <v>189.86364</v>
      </c>
      <c r="R5381">
        <v>2781</v>
      </c>
      <c r="S5381">
        <v>13</v>
      </c>
      <c r="T5381">
        <v>16</v>
      </c>
      <c r="U5381">
        <v>1.134309</v>
      </c>
      <c r="V5381">
        <v>84.489329999999995</v>
      </c>
      <c r="W5381">
        <v>27058</v>
      </c>
      <c r="X5381">
        <v>2.0974400000000002</v>
      </c>
      <c r="Y5381">
        <v>12.10149</v>
      </c>
      <c r="Z5381">
        <v>2.9066830000000001</v>
      </c>
      <c r="AA5381">
        <v>3.6003219999999998</v>
      </c>
      <c r="AB5381">
        <v>3.2970769999999998</v>
      </c>
      <c r="AC5381">
        <v>4.6272149999999996</v>
      </c>
      <c r="AD5381">
        <v>4.8819090000000003</v>
      </c>
      <c r="AE5381">
        <v>-3.8325749999999998</v>
      </c>
      <c r="AF5381">
        <v>-0.32907360000000002</v>
      </c>
      <c r="AG5381">
        <v>2.0974400000000002</v>
      </c>
      <c r="AH5381">
        <v>4.5239539999999998</v>
      </c>
      <c r="AI5381">
        <v>8.0274549999999998</v>
      </c>
      <c r="AJ5381">
        <v>5.8450769999999999</v>
      </c>
      <c r="AK5381">
        <v>9.5414189999999994</v>
      </c>
      <c r="AL5381">
        <v>12.10149</v>
      </c>
      <c r="AM5381">
        <v>14.661569999999999</v>
      </c>
      <c r="AN5381">
        <v>18.35791</v>
      </c>
    </row>
    <row r="5382" spans="1:40" x14ac:dyDescent="0.25">
      <c r="A5382" t="s">
        <v>24</v>
      </c>
      <c r="B5382" t="s">
        <v>24</v>
      </c>
      <c r="C5382" s="3">
        <v>41773</v>
      </c>
      <c r="D5382" t="s">
        <v>25</v>
      </c>
      <c r="E5382" s="2">
        <v>9</v>
      </c>
      <c r="F5382" t="str">
        <f t="shared" si="84"/>
        <v>All|All|41773|Aggregate|9</v>
      </c>
      <c r="I5382">
        <v>43.148769999999999</v>
      </c>
      <c r="K5382">
        <v>126.14139</v>
      </c>
      <c r="L5382">
        <v>2832</v>
      </c>
      <c r="O5382">
        <v>45.415070999999998</v>
      </c>
      <c r="P5382">
        <v>91.432213000000004</v>
      </c>
      <c r="Q5382">
        <v>164.87531999999999</v>
      </c>
      <c r="R5382">
        <v>2796</v>
      </c>
      <c r="S5382">
        <v>17</v>
      </c>
      <c r="T5382">
        <v>20</v>
      </c>
      <c r="U5382">
        <v>1.0940840000000001</v>
      </c>
      <c r="V5382">
        <v>47.208379999999998</v>
      </c>
      <c r="W5382">
        <v>27058</v>
      </c>
      <c r="X5382">
        <v>-2.2663009999999999</v>
      </c>
      <c r="Y5382">
        <v>1.79331</v>
      </c>
      <c r="Z5382">
        <v>2.3703419999999999</v>
      </c>
      <c r="AA5382">
        <v>3.1180789999999998</v>
      </c>
      <c r="AB5382">
        <v>2.593353</v>
      </c>
      <c r="AC5382">
        <v>3.9167510000000001</v>
      </c>
      <c r="AD5382">
        <v>4.0556010000000002</v>
      </c>
      <c r="AE5382">
        <v>-7.285819</v>
      </c>
      <c r="AF5382">
        <v>-4.3202470000000002</v>
      </c>
      <c r="AG5382">
        <v>-2.2663009999999999</v>
      </c>
      <c r="AH5382">
        <v>-0.21235490000000001</v>
      </c>
      <c r="AI5382">
        <v>2.7532169999999998</v>
      </c>
      <c r="AJ5382">
        <v>-3.4041510000000001</v>
      </c>
      <c r="AK5382">
        <v>-0.33344859999999998</v>
      </c>
      <c r="AL5382">
        <v>1.79331</v>
      </c>
      <c r="AM5382">
        <v>3.9200689999999998</v>
      </c>
      <c r="AN5382">
        <v>6.9907719999999998</v>
      </c>
    </row>
    <row r="5383" spans="1:40" x14ac:dyDescent="0.25">
      <c r="A5383" t="s">
        <v>24</v>
      </c>
      <c r="B5383" t="s">
        <v>24</v>
      </c>
      <c r="C5383" s="3">
        <v>41775</v>
      </c>
      <c r="D5383" t="s">
        <v>25</v>
      </c>
      <c r="E5383" s="2">
        <v>13</v>
      </c>
      <c r="F5383" t="str">
        <f t="shared" si="84"/>
        <v>All|All|41775|Aggregate|13</v>
      </c>
      <c r="I5383">
        <v>66.166146999999995</v>
      </c>
      <c r="K5383">
        <v>154.90546000000001</v>
      </c>
      <c r="L5383">
        <v>2823</v>
      </c>
      <c r="O5383">
        <v>67.906234999999995</v>
      </c>
      <c r="P5383">
        <v>95.025238000000002</v>
      </c>
      <c r="Q5383">
        <v>196.93391</v>
      </c>
      <c r="R5383">
        <v>2781</v>
      </c>
      <c r="S5383">
        <v>13</v>
      </c>
      <c r="T5383">
        <v>16</v>
      </c>
      <c r="U5383">
        <v>1.134309</v>
      </c>
      <c r="V5383">
        <v>75.052859999999995</v>
      </c>
      <c r="W5383">
        <v>27058</v>
      </c>
      <c r="X5383">
        <v>-1.7400880000000001</v>
      </c>
      <c r="Y5383">
        <v>7.1466289999999999</v>
      </c>
      <c r="Z5383">
        <v>2.9154879999999999</v>
      </c>
      <c r="AA5383">
        <v>3.7343929999999999</v>
      </c>
      <c r="AB5383">
        <v>3.3070650000000001</v>
      </c>
      <c r="AC5383">
        <v>4.7376959999999997</v>
      </c>
      <c r="AD5383">
        <v>4.9882229999999996</v>
      </c>
      <c r="AE5383">
        <v>-7.8116890000000003</v>
      </c>
      <c r="AF5383">
        <v>-4.2245379999999999</v>
      </c>
      <c r="AG5383">
        <v>-1.7400880000000001</v>
      </c>
      <c r="AH5383">
        <v>0.74436239999999998</v>
      </c>
      <c r="AI5383">
        <v>4.3315140000000003</v>
      </c>
      <c r="AJ5383">
        <v>0.75396419999999997</v>
      </c>
      <c r="AK5383">
        <v>4.5308029999999997</v>
      </c>
      <c r="AL5383">
        <v>7.1466289999999999</v>
      </c>
      <c r="AM5383">
        <v>9.7624560000000002</v>
      </c>
      <c r="AN5383">
        <v>13.539289999999999</v>
      </c>
    </row>
    <row r="5384" spans="1:40" x14ac:dyDescent="0.25">
      <c r="A5384" t="s">
        <v>24</v>
      </c>
      <c r="B5384" t="s">
        <v>24</v>
      </c>
      <c r="C5384" s="3">
        <v>41774</v>
      </c>
      <c r="D5384" t="s">
        <v>67</v>
      </c>
      <c r="E5384" s="2">
        <v>2</v>
      </c>
      <c r="F5384" t="str">
        <f t="shared" si="84"/>
        <v>All|All|41774|Per Premise|2</v>
      </c>
      <c r="I5384">
        <v>1.0414232000000001</v>
      </c>
      <c r="K5384">
        <v>2.4193069</v>
      </c>
      <c r="L5384">
        <v>2820</v>
      </c>
      <c r="O5384">
        <v>1.1571053</v>
      </c>
      <c r="P5384">
        <v>68.037375999999995</v>
      </c>
      <c r="Q5384">
        <v>3.2525430000000002</v>
      </c>
      <c r="R5384">
        <v>2789</v>
      </c>
      <c r="S5384">
        <v>17</v>
      </c>
      <c r="T5384">
        <v>20</v>
      </c>
      <c r="U5384">
        <v>1.1483449999999999</v>
      </c>
      <c r="V5384">
        <v>1.1959139999999999</v>
      </c>
      <c r="W5384">
        <v>27058</v>
      </c>
      <c r="X5384">
        <v>-0.1156822</v>
      </c>
      <c r="Y5384">
        <v>3.8808200000000001E-2</v>
      </c>
      <c r="Z5384">
        <v>4.55582E-2</v>
      </c>
      <c r="AA5384">
        <v>6.1588400000000001E-2</v>
      </c>
      <c r="AB5384">
        <v>5.2316500000000002E-2</v>
      </c>
      <c r="AC5384">
        <v>7.6607300000000003E-2</v>
      </c>
      <c r="AD5384">
        <v>8.0809300000000001E-2</v>
      </c>
      <c r="AE5384">
        <v>-0.2138584</v>
      </c>
      <c r="AF5384">
        <v>-0.1558551</v>
      </c>
      <c r="AG5384">
        <v>-0.1156822</v>
      </c>
      <c r="AH5384">
        <v>-7.5509300000000001E-2</v>
      </c>
      <c r="AI5384">
        <v>-1.7506000000000001E-2</v>
      </c>
      <c r="AJ5384">
        <v>-6.4753099999999994E-2</v>
      </c>
      <c r="AK5384">
        <v>-3.5682000000000001E-3</v>
      </c>
      <c r="AL5384">
        <v>3.8808200000000001E-2</v>
      </c>
      <c r="AM5384">
        <v>8.1184699999999999E-2</v>
      </c>
      <c r="AN5384">
        <v>0.14236960000000001</v>
      </c>
    </row>
    <row r="5385" spans="1:40" x14ac:dyDescent="0.25">
      <c r="A5385" t="s">
        <v>24</v>
      </c>
      <c r="B5385" t="s">
        <v>24</v>
      </c>
      <c r="C5385" s="3">
        <v>41775</v>
      </c>
      <c r="D5385" t="s">
        <v>25</v>
      </c>
      <c r="E5385" s="2">
        <v>14</v>
      </c>
      <c r="F5385" t="str">
        <f t="shared" si="84"/>
        <v>All|All|41775|Aggregate|14</v>
      </c>
      <c r="I5385">
        <v>69.559055999999998</v>
      </c>
      <c r="K5385">
        <v>156.01504</v>
      </c>
      <c r="L5385">
        <v>2823</v>
      </c>
      <c r="O5385">
        <v>69.963648000000006</v>
      </c>
      <c r="P5385">
        <v>93.004440000000002</v>
      </c>
      <c r="Q5385">
        <v>201.19023999999999</v>
      </c>
      <c r="R5385">
        <v>2781</v>
      </c>
      <c r="S5385">
        <v>13</v>
      </c>
      <c r="T5385">
        <v>16</v>
      </c>
      <c r="U5385">
        <v>1.134309</v>
      </c>
      <c r="V5385">
        <v>78.901470000000003</v>
      </c>
      <c r="W5385">
        <v>27058</v>
      </c>
      <c r="X5385">
        <v>-0.40459210000000001</v>
      </c>
      <c r="Y5385">
        <v>8.9378250000000001</v>
      </c>
      <c r="Z5385">
        <v>2.936372</v>
      </c>
      <c r="AA5385">
        <v>3.8151039999999998</v>
      </c>
      <c r="AB5385">
        <v>3.3307530000000001</v>
      </c>
      <c r="AC5385">
        <v>4.8142810000000003</v>
      </c>
      <c r="AD5385">
        <v>5.0644780000000003</v>
      </c>
      <c r="AE5385">
        <v>-6.5743410000000004</v>
      </c>
      <c r="AF5385">
        <v>-2.9292029999999998</v>
      </c>
      <c r="AG5385">
        <v>-0.40459210000000001</v>
      </c>
      <c r="AH5385">
        <v>2.1200190000000001</v>
      </c>
      <c r="AI5385">
        <v>5.7651570000000003</v>
      </c>
      <c r="AJ5385">
        <v>2.4474360000000002</v>
      </c>
      <c r="AK5385">
        <v>6.2820109999999998</v>
      </c>
      <c r="AL5385">
        <v>8.9378250000000001</v>
      </c>
      <c r="AM5385">
        <v>11.593640000000001</v>
      </c>
      <c r="AN5385">
        <v>15.42822</v>
      </c>
    </row>
    <row r="5386" spans="1:40" x14ac:dyDescent="0.25">
      <c r="A5386" t="s">
        <v>24</v>
      </c>
      <c r="B5386" t="s">
        <v>24</v>
      </c>
      <c r="C5386" s="3">
        <v>41774</v>
      </c>
      <c r="D5386" t="s">
        <v>25</v>
      </c>
      <c r="E5386" s="2">
        <v>14</v>
      </c>
      <c r="F5386" t="str">
        <f t="shared" si="84"/>
        <v>All|All|41774|Aggregate|14</v>
      </c>
      <c r="I5386">
        <v>73.166521000000003</v>
      </c>
      <c r="K5386">
        <v>165.14017999999999</v>
      </c>
      <c r="L5386">
        <v>2820</v>
      </c>
      <c r="O5386">
        <v>84.754227</v>
      </c>
      <c r="P5386">
        <v>96.856148000000005</v>
      </c>
      <c r="Q5386">
        <v>206.64115000000001</v>
      </c>
      <c r="R5386">
        <v>2789</v>
      </c>
      <c r="S5386">
        <v>17</v>
      </c>
      <c r="T5386">
        <v>20</v>
      </c>
      <c r="U5386">
        <v>1.1483449999999999</v>
      </c>
      <c r="V5386">
        <v>84.020449999999997</v>
      </c>
      <c r="W5386">
        <v>27058</v>
      </c>
      <c r="X5386">
        <v>-11.58771</v>
      </c>
      <c r="Y5386">
        <v>-0.73378010000000005</v>
      </c>
      <c r="Z5386">
        <v>3.109769</v>
      </c>
      <c r="AA5386">
        <v>3.9128440000000002</v>
      </c>
      <c r="AB5386">
        <v>3.5710899999999999</v>
      </c>
      <c r="AC5386">
        <v>4.9981010000000001</v>
      </c>
      <c r="AD5386">
        <v>5.2974550000000002</v>
      </c>
      <c r="AE5386">
        <v>-17.993030000000001</v>
      </c>
      <c r="AF5386">
        <v>-14.20871</v>
      </c>
      <c r="AG5386">
        <v>-11.58771</v>
      </c>
      <c r="AH5386">
        <v>-8.9666999999999994</v>
      </c>
      <c r="AI5386">
        <v>-5.1823819999999996</v>
      </c>
      <c r="AJ5386">
        <v>-7.522742</v>
      </c>
      <c r="AK5386">
        <v>-3.511768</v>
      </c>
      <c r="AL5386">
        <v>-0.73378010000000005</v>
      </c>
      <c r="AM5386">
        <v>2.0442079999999998</v>
      </c>
      <c r="AN5386">
        <v>6.0551820000000003</v>
      </c>
    </row>
    <row r="5387" spans="1:40" x14ac:dyDescent="0.25">
      <c r="A5387" t="s">
        <v>24</v>
      </c>
      <c r="B5387" t="s">
        <v>24</v>
      </c>
      <c r="C5387" s="3">
        <v>41775</v>
      </c>
      <c r="D5387" t="s">
        <v>25</v>
      </c>
      <c r="E5387" s="2">
        <v>9</v>
      </c>
      <c r="F5387" t="str">
        <f t="shared" si="84"/>
        <v>All|All|41775|Aggregate|9</v>
      </c>
      <c r="I5387">
        <v>42.428012000000003</v>
      </c>
      <c r="K5387">
        <v>114.88240999999999</v>
      </c>
      <c r="L5387">
        <v>2823</v>
      </c>
      <c r="O5387">
        <v>45.893033000000003</v>
      </c>
      <c r="P5387">
        <v>89.170845</v>
      </c>
      <c r="Q5387">
        <v>156.41218000000001</v>
      </c>
      <c r="R5387">
        <v>2781</v>
      </c>
      <c r="S5387">
        <v>13</v>
      </c>
      <c r="T5387">
        <v>16</v>
      </c>
      <c r="U5387">
        <v>1.134309</v>
      </c>
      <c r="V5387">
        <v>48.126480000000001</v>
      </c>
      <c r="W5387">
        <v>27058</v>
      </c>
      <c r="X5387">
        <v>-3.4650210000000001</v>
      </c>
      <c r="Y5387">
        <v>2.2334510000000001</v>
      </c>
      <c r="Z5387">
        <v>2.1622110000000001</v>
      </c>
      <c r="AA5387">
        <v>2.9659930000000001</v>
      </c>
      <c r="AB5387">
        <v>2.4526159999999999</v>
      </c>
      <c r="AC5387">
        <v>3.6704590000000001</v>
      </c>
      <c r="AD5387">
        <v>3.8486929999999999</v>
      </c>
      <c r="AE5387">
        <v>-8.1689030000000002</v>
      </c>
      <c r="AF5387">
        <v>-5.3898109999999999</v>
      </c>
      <c r="AG5387">
        <v>-3.4650210000000001</v>
      </c>
      <c r="AH5387">
        <v>-1.54023</v>
      </c>
      <c r="AI5387">
        <v>1.2388619999999999</v>
      </c>
      <c r="AJ5387">
        <v>-2.6988479999999999</v>
      </c>
      <c r="AK5387">
        <v>0.21519440000000001</v>
      </c>
      <c r="AL5387">
        <v>2.2334510000000001</v>
      </c>
      <c r="AM5387">
        <v>4.2517079999999998</v>
      </c>
      <c r="AN5387">
        <v>7.1657489999999999</v>
      </c>
    </row>
    <row r="5388" spans="1:40" x14ac:dyDescent="0.25">
      <c r="A5388" t="s">
        <v>24</v>
      </c>
      <c r="B5388" t="s">
        <v>24</v>
      </c>
      <c r="C5388" s="3">
        <v>41775</v>
      </c>
      <c r="D5388" t="s">
        <v>25</v>
      </c>
      <c r="E5388" s="2">
        <v>7</v>
      </c>
      <c r="F5388" t="str">
        <f t="shared" si="84"/>
        <v>All|All|41775|Aggregate|7</v>
      </c>
      <c r="I5388">
        <v>30.079689999999999</v>
      </c>
      <c r="K5388">
        <v>76.947410000000005</v>
      </c>
      <c r="L5388">
        <v>2823</v>
      </c>
      <c r="O5388">
        <v>31.907643</v>
      </c>
      <c r="P5388">
        <v>75.946906999999996</v>
      </c>
      <c r="Q5388">
        <v>106.29685000000001</v>
      </c>
      <c r="R5388">
        <v>2781</v>
      </c>
      <c r="S5388">
        <v>13</v>
      </c>
      <c r="T5388">
        <v>16</v>
      </c>
      <c r="U5388">
        <v>1.134309</v>
      </c>
      <c r="V5388">
        <v>34.119669999999999</v>
      </c>
      <c r="W5388">
        <v>27058</v>
      </c>
      <c r="X5388">
        <v>-1.8279529999999999</v>
      </c>
      <c r="Y5388">
        <v>2.212024</v>
      </c>
      <c r="Z5388">
        <v>1.4482330000000001</v>
      </c>
      <c r="AA5388">
        <v>2.0156719999999999</v>
      </c>
      <c r="AB5388">
        <v>1.642744</v>
      </c>
      <c r="AC5388">
        <v>2.4819979999999999</v>
      </c>
      <c r="AD5388">
        <v>2.6002969999999999</v>
      </c>
      <c r="AE5388">
        <v>-5.0087609999999998</v>
      </c>
      <c r="AF5388">
        <v>-3.1295139999999999</v>
      </c>
      <c r="AG5388">
        <v>-1.8279529999999999</v>
      </c>
      <c r="AH5388">
        <v>-0.52639199999999997</v>
      </c>
      <c r="AI5388">
        <v>1.3528549999999999</v>
      </c>
      <c r="AJ5388">
        <v>-1.12039</v>
      </c>
      <c r="AK5388">
        <v>0.8484273</v>
      </c>
      <c r="AL5388">
        <v>2.212024</v>
      </c>
      <c r="AM5388">
        <v>3.5756209999999999</v>
      </c>
      <c r="AN5388">
        <v>5.5444380000000004</v>
      </c>
    </row>
    <row r="5389" spans="1:40" x14ac:dyDescent="0.25">
      <c r="A5389" t="s">
        <v>24</v>
      </c>
      <c r="B5389" t="s">
        <v>24</v>
      </c>
      <c r="C5389" s="3">
        <v>41775</v>
      </c>
      <c r="D5389" t="s">
        <v>25</v>
      </c>
      <c r="E5389" s="2">
        <v>6</v>
      </c>
      <c r="F5389" t="str">
        <f t="shared" si="84"/>
        <v>All|All|41775|Aggregate|6</v>
      </c>
      <c r="I5389">
        <v>27.113886999999998</v>
      </c>
      <c r="K5389">
        <v>65.825421000000006</v>
      </c>
      <c r="L5389">
        <v>2823</v>
      </c>
      <c r="O5389">
        <v>29.145897999999999</v>
      </c>
      <c r="P5389">
        <v>68.602463</v>
      </c>
      <c r="Q5389">
        <v>93.204781999999994</v>
      </c>
      <c r="R5389">
        <v>2781</v>
      </c>
      <c r="S5389">
        <v>13</v>
      </c>
      <c r="T5389">
        <v>16</v>
      </c>
      <c r="U5389">
        <v>1.134309</v>
      </c>
      <c r="V5389">
        <v>30.75553</v>
      </c>
      <c r="W5389">
        <v>27058</v>
      </c>
      <c r="X5389">
        <v>-2.0320109999999998</v>
      </c>
      <c r="Y5389" s="6">
        <v>1.609631</v>
      </c>
      <c r="Z5389">
        <v>1.2389060000000001</v>
      </c>
      <c r="AA5389">
        <v>1.767412</v>
      </c>
      <c r="AB5389">
        <v>1.4053020000000001</v>
      </c>
      <c r="AC5389">
        <v>2.1583860000000001</v>
      </c>
      <c r="AD5389">
        <v>2.2580119999999999</v>
      </c>
      <c r="AE5389">
        <v>-4.7980939999999999</v>
      </c>
      <c r="AF5389">
        <v>-3.1638700000000002</v>
      </c>
      <c r="AG5389">
        <v>-2.0320109999999998</v>
      </c>
      <c r="AH5389">
        <v>-0.90015219999999996</v>
      </c>
      <c r="AI5389">
        <v>0.73407219999999995</v>
      </c>
      <c r="AJ5389">
        <v>-1.284127</v>
      </c>
      <c r="AK5389">
        <v>0.42552849999999998</v>
      </c>
      <c r="AL5389" s="6">
        <v>1.609631</v>
      </c>
      <c r="AM5389">
        <v>2.7937340000000002</v>
      </c>
      <c r="AN5389">
        <v>4.5033899999999996</v>
      </c>
    </row>
    <row r="5390" spans="1:40" x14ac:dyDescent="0.25">
      <c r="A5390" t="s">
        <v>24</v>
      </c>
      <c r="B5390" t="s">
        <v>24</v>
      </c>
      <c r="C5390" s="3">
        <v>41775</v>
      </c>
      <c r="D5390" t="s">
        <v>67</v>
      </c>
      <c r="E5390" s="2">
        <v>18</v>
      </c>
      <c r="F5390" t="str">
        <f t="shared" si="84"/>
        <v>All|All|41775|Per Premise|18</v>
      </c>
      <c r="I5390">
        <v>2.7418650000000002</v>
      </c>
      <c r="K5390">
        <v>5.0766065999999999</v>
      </c>
      <c r="L5390">
        <v>2823</v>
      </c>
      <c r="O5390">
        <v>3.2294808000000002</v>
      </c>
      <c r="P5390">
        <v>83.090950000000007</v>
      </c>
      <c r="Q5390">
        <v>6.5868013999999997</v>
      </c>
      <c r="R5390">
        <v>2781</v>
      </c>
      <c r="S5390">
        <v>13</v>
      </c>
      <c r="T5390">
        <v>16</v>
      </c>
      <c r="U5390">
        <v>1.134309</v>
      </c>
      <c r="V5390">
        <v>3.1101230000000002</v>
      </c>
      <c r="W5390">
        <v>27058</v>
      </c>
      <c r="X5390">
        <v>-0.48761589999999999</v>
      </c>
      <c r="Y5390" s="6">
        <v>-0.11935809999999999</v>
      </c>
      <c r="Z5390">
        <v>9.5547199999999999E-2</v>
      </c>
      <c r="AA5390">
        <v>0.12490329999999999</v>
      </c>
      <c r="AB5390">
        <v>0.10838009999999999</v>
      </c>
      <c r="AC5390">
        <v>0.15725810000000001</v>
      </c>
      <c r="AD5390">
        <v>0.16536960000000001</v>
      </c>
      <c r="AE5390">
        <v>-0.68915029999999999</v>
      </c>
      <c r="AF5390">
        <v>-0.57008210000000004</v>
      </c>
      <c r="AG5390">
        <v>-0.48761589999999999</v>
      </c>
      <c r="AH5390">
        <v>-0.4051496</v>
      </c>
      <c r="AI5390">
        <v>-0.28608149999999999</v>
      </c>
      <c r="AJ5390">
        <v>-0.33128770000000002</v>
      </c>
      <c r="AK5390">
        <v>-0.20607800000000001</v>
      </c>
      <c r="AL5390" s="6">
        <v>-0.11935809999999999</v>
      </c>
      <c r="AM5390">
        <v>-3.2638199999999999E-2</v>
      </c>
      <c r="AN5390">
        <v>9.2571500000000001E-2</v>
      </c>
    </row>
    <row r="5391" spans="1:40" x14ac:dyDescent="0.25">
      <c r="A5391" t="s">
        <v>24</v>
      </c>
      <c r="B5391" t="s">
        <v>24</v>
      </c>
      <c r="C5391" s="3">
        <v>41775</v>
      </c>
      <c r="D5391" t="s">
        <v>25</v>
      </c>
      <c r="E5391" s="2">
        <v>4</v>
      </c>
      <c r="F5391" t="str">
        <f t="shared" si="84"/>
        <v>All|All|41775|Aggregate|4</v>
      </c>
      <c r="I5391">
        <v>26.114170000000001</v>
      </c>
      <c r="K5391">
        <v>60.250182000000002</v>
      </c>
      <c r="L5391">
        <v>2823</v>
      </c>
      <c r="O5391">
        <v>27.639161000000001</v>
      </c>
      <c r="P5391">
        <v>66.223557</v>
      </c>
      <c r="Q5391">
        <v>84.741451999999995</v>
      </c>
      <c r="R5391">
        <v>2781</v>
      </c>
      <c r="S5391">
        <v>13</v>
      </c>
      <c r="T5391">
        <v>16</v>
      </c>
      <c r="U5391">
        <v>1.134309</v>
      </c>
      <c r="V5391">
        <v>29.62154</v>
      </c>
      <c r="W5391">
        <v>27058</v>
      </c>
      <c r="X5391">
        <v>-1.524991</v>
      </c>
      <c r="Y5391">
        <v>1.982383</v>
      </c>
      <c r="Z5391">
        <v>1.133974</v>
      </c>
      <c r="AA5391">
        <v>1.606924</v>
      </c>
      <c r="AB5391">
        <v>1.2862769999999999</v>
      </c>
      <c r="AC5391">
        <v>1.9667490000000001</v>
      </c>
      <c r="AD5391">
        <v>2.0583279999999999</v>
      </c>
      <c r="AE5391">
        <v>-4.0454809999999997</v>
      </c>
      <c r="AF5391">
        <v>-2.5563549999999999</v>
      </c>
      <c r="AG5391">
        <v>-1.524991</v>
      </c>
      <c r="AH5391">
        <v>-0.49362660000000003</v>
      </c>
      <c r="AI5391">
        <v>0.99549960000000004</v>
      </c>
      <c r="AJ5391">
        <v>-0.65547040000000001</v>
      </c>
      <c r="AK5391">
        <v>0.90299479999999999</v>
      </c>
      <c r="AL5391">
        <v>1.982383</v>
      </c>
      <c r="AM5391">
        <v>3.0617709999999998</v>
      </c>
      <c r="AN5391">
        <v>4.6202360000000002</v>
      </c>
    </row>
    <row r="5392" spans="1:40" x14ac:dyDescent="0.25">
      <c r="A5392" t="s">
        <v>24</v>
      </c>
      <c r="B5392" t="s">
        <v>24</v>
      </c>
      <c r="C5392" s="3">
        <v>41773</v>
      </c>
      <c r="D5392" t="s">
        <v>25</v>
      </c>
      <c r="E5392" s="2">
        <v>100</v>
      </c>
      <c r="F5392" t="str">
        <f t="shared" si="84"/>
        <v>All|All|41773|Aggregate|100</v>
      </c>
      <c r="I5392">
        <v>69.495143999999996</v>
      </c>
      <c r="K5392">
        <v>136.22319999999999</v>
      </c>
      <c r="L5392">
        <v>11328</v>
      </c>
      <c r="O5392">
        <v>67.228620000000006</v>
      </c>
      <c r="P5392">
        <v>85.088706999999999</v>
      </c>
      <c r="Q5392">
        <v>156.31514000000001</v>
      </c>
      <c r="R5392">
        <v>11184</v>
      </c>
      <c r="S5392">
        <v>17</v>
      </c>
      <c r="T5392">
        <v>20</v>
      </c>
      <c r="U5392">
        <v>1.0940840000000001</v>
      </c>
      <c r="V5392">
        <v>76.033519999999996</v>
      </c>
      <c r="W5392">
        <v>27058</v>
      </c>
      <c r="X5392">
        <v>2.266524</v>
      </c>
      <c r="Y5392" s="6">
        <v>8.8049029999999995</v>
      </c>
      <c r="Z5392">
        <v>1.279895</v>
      </c>
      <c r="AA5392">
        <v>1.4780949999999999</v>
      </c>
      <c r="AB5392">
        <v>1.4003129999999999</v>
      </c>
      <c r="AC5392">
        <v>1.9552229999999999</v>
      </c>
      <c r="AD5392">
        <v>2.0360849999999999</v>
      </c>
      <c r="AE5392">
        <v>-0.23919589999999999</v>
      </c>
      <c r="AF5392">
        <v>1.241204</v>
      </c>
      <c r="AG5392">
        <v>2.266524</v>
      </c>
      <c r="AH5392">
        <v>3.2918440000000002</v>
      </c>
      <c r="AI5392">
        <v>4.7722429999999996</v>
      </c>
      <c r="AJ5392">
        <v>6.1955549999999997</v>
      </c>
      <c r="AK5392">
        <v>7.7371790000000003</v>
      </c>
      <c r="AL5392" s="6">
        <v>8.8049029999999995</v>
      </c>
      <c r="AM5392">
        <v>9.8726269999999996</v>
      </c>
      <c r="AN5392">
        <v>11.414249999999999</v>
      </c>
    </row>
    <row r="5393" spans="1:40" x14ac:dyDescent="0.25">
      <c r="A5393" t="s">
        <v>24</v>
      </c>
      <c r="B5393" t="s">
        <v>24</v>
      </c>
      <c r="C5393" s="3">
        <v>41774</v>
      </c>
      <c r="D5393" t="s">
        <v>25</v>
      </c>
      <c r="E5393" s="2">
        <v>24</v>
      </c>
      <c r="F5393" t="str">
        <f t="shared" si="84"/>
        <v>All|All|41774|Aggregate|24</v>
      </c>
      <c r="I5393">
        <v>38.801850000000002</v>
      </c>
      <c r="K5393">
        <v>77.880843999999996</v>
      </c>
      <c r="L5393">
        <v>2820</v>
      </c>
      <c r="O5393">
        <v>43.473567000000003</v>
      </c>
      <c r="P5393">
        <v>69.055305000000004</v>
      </c>
      <c r="Q5393">
        <v>99.722530000000006</v>
      </c>
      <c r="R5393">
        <v>2789</v>
      </c>
      <c r="S5393">
        <v>17</v>
      </c>
      <c r="T5393">
        <v>20</v>
      </c>
      <c r="U5393">
        <v>1.1483449999999999</v>
      </c>
      <c r="V5393">
        <v>44.557929999999999</v>
      </c>
      <c r="W5393">
        <v>27058</v>
      </c>
      <c r="X5393">
        <v>-4.6717170000000001</v>
      </c>
      <c r="Y5393">
        <v>1.084363</v>
      </c>
      <c r="Z5393">
        <v>1.4665809999999999</v>
      </c>
      <c r="AA5393">
        <v>1.8882909999999999</v>
      </c>
      <c r="AB5393">
        <v>1.684142</v>
      </c>
      <c r="AC5393">
        <v>2.3909210000000001</v>
      </c>
      <c r="AD5393">
        <v>2.5302129999999998</v>
      </c>
      <c r="AE5393">
        <v>-7.7358060000000002</v>
      </c>
      <c r="AF5393">
        <v>-5.9255180000000003</v>
      </c>
      <c r="AG5393">
        <v>-4.6717170000000001</v>
      </c>
      <c r="AH5393">
        <v>-3.4179170000000001</v>
      </c>
      <c r="AI5393">
        <v>-1.6076280000000001</v>
      </c>
      <c r="AJ5393">
        <v>-2.158236</v>
      </c>
      <c r="AK5393">
        <v>-0.24248210000000001</v>
      </c>
      <c r="AL5393">
        <v>1.084363</v>
      </c>
      <c r="AM5393">
        <v>2.4112079999999998</v>
      </c>
      <c r="AN5393">
        <v>4.326962</v>
      </c>
    </row>
    <row r="5394" spans="1:40" x14ac:dyDescent="0.25">
      <c r="A5394" t="s">
        <v>24</v>
      </c>
      <c r="B5394" t="s">
        <v>24</v>
      </c>
      <c r="C5394" s="3">
        <v>41774</v>
      </c>
      <c r="D5394" t="s">
        <v>25</v>
      </c>
      <c r="E5394" s="2">
        <v>20</v>
      </c>
      <c r="F5394" t="str">
        <f t="shared" si="84"/>
        <v>All|All|41774|Aggregate|20</v>
      </c>
      <c r="I5394">
        <v>68.386007000000006</v>
      </c>
      <c r="K5394">
        <v>127.52949</v>
      </c>
      <c r="L5394">
        <v>2820</v>
      </c>
      <c r="O5394">
        <v>67.723245000000006</v>
      </c>
      <c r="P5394">
        <v>80.921020999999996</v>
      </c>
      <c r="Q5394">
        <v>143.95598000000001</v>
      </c>
      <c r="R5394">
        <v>2789</v>
      </c>
      <c r="S5394">
        <v>17</v>
      </c>
      <c r="T5394">
        <v>20</v>
      </c>
      <c r="U5394">
        <v>1.1483449999999999</v>
      </c>
      <c r="V5394">
        <v>78.530760000000001</v>
      </c>
      <c r="W5394">
        <v>27058</v>
      </c>
      <c r="X5394">
        <v>0.66276219999999997</v>
      </c>
      <c r="Y5394">
        <v>10.80752</v>
      </c>
      <c r="Z5394">
        <v>2.401519</v>
      </c>
      <c r="AA5394">
        <v>2.7258719999999999</v>
      </c>
      <c r="AB5394">
        <v>2.7577739999999999</v>
      </c>
      <c r="AC5394">
        <v>3.63286</v>
      </c>
      <c r="AD5394">
        <v>3.877589</v>
      </c>
      <c r="AE5394">
        <v>-3.9929350000000001</v>
      </c>
      <c r="AF5394">
        <v>-1.2423120000000001</v>
      </c>
      <c r="AG5394">
        <v>0.66276219999999997</v>
      </c>
      <c r="AH5394">
        <v>2.5678359999999998</v>
      </c>
      <c r="AI5394">
        <v>5.31846</v>
      </c>
      <c r="AJ5394">
        <v>5.8381869999999996</v>
      </c>
      <c r="AK5394">
        <v>8.774108</v>
      </c>
      <c r="AL5394">
        <v>10.80752</v>
      </c>
      <c r="AM5394">
        <v>12.84093</v>
      </c>
      <c r="AN5394">
        <v>15.77685</v>
      </c>
    </row>
    <row r="5395" spans="1:40" x14ac:dyDescent="0.25">
      <c r="A5395" t="s">
        <v>24</v>
      </c>
      <c r="B5395" t="s">
        <v>24</v>
      </c>
      <c r="C5395" s="3">
        <v>41773</v>
      </c>
      <c r="D5395" t="s">
        <v>25</v>
      </c>
      <c r="E5395" s="2">
        <v>8</v>
      </c>
      <c r="F5395" t="str">
        <f t="shared" si="84"/>
        <v>All|All|41773|Aggregate|8</v>
      </c>
      <c r="I5395">
        <v>36.258491999999997</v>
      </c>
      <c r="K5395">
        <v>102.45806</v>
      </c>
      <c r="L5395">
        <v>2832</v>
      </c>
      <c r="O5395">
        <v>37.567993000000001</v>
      </c>
      <c r="P5395">
        <v>84.582419999999999</v>
      </c>
      <c r="Q5395">
        <v>138.02301</v>
      </c>
      <c r="R5395">
        <v>2796</v>
      </c>
      <c r="S5395">
        <v>17</v>
      </c>
      <c r="T5395">
        <v>20</v>
      </c>
      <c r="U5395">
        <v>1.0940840000000001</v>
      </c>
      <c r="V5395">
        <v>39.669840000000001</v>
      </c>
      <c r="W5395">
        <v>27058</v>
      </c>
      <c r="X5395">
        <v>-1.309501</v>
      </c>
      <c r="Y5395">
        <v>2.101845</v>
      </c>
      <c r="Z5395">
        <v>1.925305</v>
      </c>
      <c r="AA5395">
        <v>2.610255</v>
      </c>
      <c r="AB5395">
        <v>2.1064449999999999</v>
      </c>
      <c r="AC5395">
        <v>3.24349</v>
      </c>
      <c r="AD5395">
        <v>3.3541829999999999</v>
      </c>
      <c r="AE5395">
        <v>-5.4662009999999999</v>
      </c>
      <c r="AF5395">
        <v>-3.010389</v>
      </c>
      <c r="AG5395">
        <v>-1.309501</v>
      </c>
      <c r="AH5395">
        <v>0.39138650000000003</v>
      </c>
      <c r="AI5395">
        <v>2.8471980000000001</v>
      </c>
      <c r="AJ5395">
        <v>-2.1967129999999999</v>
      </c>
      <c r="AK5395">
        <v>0.34290969999999998</v>
      </c>
      <c r="AL5395">
        <v>2.101845</v>
      </c>
      <c r="AM5395">
        <v>3.8607800000000001</v>
      </c>
      <c r="AN5395">
        <v>6.4004029999999998</v>
      </c>
    </row>
    <row r="5396" spans="1:40" x14ac:dyDescent="0.25">
      <c r="A5396" t="s">
        <v>24</v>
      </c>
      <c r="B5396" t="s">
        <v>24</v>
      </c>
      <c r="C5396" s="3">
        <v>41774</v>
      </c>
      <c r="D5396" t="s">
        <v>25</v>
      </c>
      <c r="E5396" s="2">
        <v>19</v>
      </c>
      <c r="F5396" t="str">
        <f t="shared" si="84"/>
        <v>All|All|41774|Aggregate|19</v>
      </c>
      <c r="I5396">
        <v>73.824025000000006</v>
      </c>
      <c r="K5396">
        <v>133.24753000000001</v>
      </c>
      <c r="L5396">
        <v>2820</v>
      </c>
      <c r="O5396">
        <v>70.103204000000005</v>
      </c>
      <c r="P5396">
        <v>83.524208000000002</v>
      </c>
      <c r="Q5396">
        <v>148.64476999999999</v>
      </c>
      <c r="R5396">
        <v>2789</v>
      </c>
      <c r="S5396">
        <v>17</v>
      </c>
      <c r="T5396">
        <v>20</v>
      </c>
      <c r="U5396">
        <v>1.1483449999999999</v>
      </c>
      <c r="V5396">
        <v>84.775480000000002</v>
      </c>
      <c r="W5396">
        <v>27058</v>
      </c>
      <c r="X5396">
        <v>3.7208209999999999</v>
      </c>
      <c r="Y5396">
        <v>14.672280000000001</v>
      </c>
      <c r="Z5396">
        <v>2.5091960000000002</v>
      </c>
      <c r="AA5396">
        <v>2.8146559999999998</v>
      </c>
      <c r="AB5396">
        <v>2.881424</v>
      </c>
      <c r="AC5396">
        <v>3.7707229999999998</v>
      </c>
      <c r="AD5396">
        <v>4.0280139999999998</v>
      </c>
      <c r="AE5396">
        <v>-1.1115550000000001</v>
      </c>
      <c r="AF5396">
        <v>1.743452</v>
      </c>
      <c r="AG5396">
        <v>3.7208209999999999</v>
      </c>
      <c r="AH5396">
        <v>5.6981900000000003</v>
      </c>
      <c r="AI5396">
        <v>8.5531980000000001</v>
      </c>
      <c r="AJ5396">
        <v>9.5101709999999997</v>
      </c>
      <c r="AK5396">
        <v>12.559990000000001</v>
      </c>
      <c r="AL5396">
        <v>14.672280000000001</v>
      </c>
      <c r="AM5396">
        <v>16.784569999999999</v>
      </c>
      <c r="AN5396">
        <v>19.834379999999999</v>
      </c>
    </row>
    <row r="5397" spans="1:40" x14ac:dyDescent="0.25">
      <c r="A5397" t="s">
        <v>24</v>
      </c>
      <c r="B5397" t="s">
        <v>24</v>
      </c>
      <c r="C5397" s="3">
        <v>41773</v>
      </c>
      <c r="D5397" t="s">
        <v>25</v>
      </c>
      <c r="E5397" s="2">
        <v>6</v>
      </c>
      <c r="F5397" t="str">
        <f t="shared" si="84"/>
        <v>All|All|41773|Aggregate|6</v>
      </c>
      <c r="I5397">
        <v>26.566258000000001</v>
      </c>
      <c r="K5397">
        <v>67.315251000000004</v>
      </c>
      <c r="L5397">
        <v>2832</v>
      </c>
      <c r="O5397">
        <v>27.947906</v>
      </c>
      <c r="P5397">
        <v>69.407393999999996</v>
      </c>
      <c r="Q5397">
        <v>89.515085999999997</v>
      </c>
      <c r="R5397">
        <v>2796</v>
      </c>
      <c r="S5397">
        <v>17</v>
      </c>
      <c r="T5397">
        <v>20</v>
      </c>
      <c r="U5397">
        <v>1.0940840000000001</v>
      </c>
      <c r="V5397">
        <v>29.065719999999999</v>
      </c>
      <c r="W5397">
        <v>27058</v>
      </c>
      <c r="X5397">
        <v>-1.381648</v>
      </c>
      <c r="Y5397">
        <v>1.117812</v>
      </c>
      <c r="Z5397">
        <v>1.264931</v>
      </c>
      <c r="AA5397">
        <v>1.6928859999999999</v>
      </c>
      <c r="AB5397">
        <v>1.3839410000000001</v>
      </c>
      <c r="AC5397">
        <v>2.1132710000000001</v>
      </c>
      <c r="AD5397">
        <v>2.186585</v>
      </c>
      <c r="AE5397">
        <v>-4.0899130000000001</v>
      </c>
      <c r="AF5397">
        <v>-2.4898479999999998</v>
      </c>
      <c r="AG5397">
        <v>-1.381648</v>
      </c>
      <c r="AH5397">
        <v>-0.27344780000000002</v>
      </c>
      <c r="AI5397">
        <v>1.3266169999999999</v>
      </c>
      <c r="AJ5397">
        <v>-1.68441</v>
      </c>
      <c r="AK5397">
        <v>-2.88344E-2</v>
      </c>
      <c r="AL5397">
        <v>1.117812</v>
      </c>
      <c r="AM5397">
        <v>2.2644579999999999</v>
      </c>
      <c r="AN5397">
        <v>3.9200339999999998</v>
      </c>
    </row>
    <row r="5398" spans="1:40" x14ac:dyDescent="0.25">
      <c r="A5398" t="s">
        <v>24</v>
      </c>
      <c r="B5398" t="s">
        <v>24</v>
      </c>
      <c r="C5398" s="3">
        <v>41774</v>
      </c>
      <c r="D5398" t="s">
        <v>25</v>
      </c>
      <c r="E5398" s="2">
        <v>12</v>
      </c>
      <c r="F5398" t="str">
        <f t="shared" si="84"/>
        <v>All|All|41774|Aggregate|12</v>
      </c>
      <c r="I5398">
        <v>64.297210000000007</v>
      </c>
      <c r="K5398">
        <v>160.94776999999999</v>
      </c>
      <c r="L5398">
        <v>2820</v>
      </c>
      <c r="O5398">
        <v>73.185345999999996</v>
      </c>
      <c r="P5398">
        <v>98.190162999999998</v>
      </c>
      <c r="Q5398">
        <v>199.33848</v>
      </c>
      <c r="R5398">
        <v>2789</v>
      </c>
      <c r="S5398">
        <v>17</v>
      </c>
      <c r="T5398">
        <v>20</v>
      </c>
      <c r="U5398">
        <v>1.1483449999999999</v>
      </c>
      <c r="V5398">
        <v>73.835409999999996</v>
      </c>
      <c r="W5398">
        <v>27058</v>
      </c>
      <c r="X5398">
        <v>-8.8881359999999994</v>
      </c>
      <c r="Y5398">
        <v>0.65006489999999995</v>
      </c>
      <c r="Z5398">
        <v>3.0308220000000001</v>
      </c>
      <c r="AA5398">
        <v>3.7745649999999999</v>
      </c>
      <c r="AB5398">
        <v>3.4804309999999998</v>
      </c>
      <c r="AC5398">
        <v>4.8407869999999997</v>
      </c>
      <c r="AD5398">
        <v>5.134271</v>
      </c>
      <c r="AE5398">
        <v>-15.091850000000001</v>
      </c>
      <c r="AF5398">
        <v>-11.42665</v>
      </c>
      <c r="AG5398">
        <v>-8.8881359999999994</v>
      </c>
      <c r="AH5398">
        <v>-6.3496249999999996</v>
      </c>
      <c r="AI5398">
        <v>-2.684418</v>
      </c>
      <c r="AJ5398">
        <v>-5.9297680000000001</v>
      </c>
      <c r="AK5398">
        <v>-2.0423490000000002</v>
      </c>
      <c r="AL5398">
        <v>0.65006489999999995</v>
      </c>
      <c r="AM5398">
        <v>3.342479</v>
      </c>
      <c r="AN5398">
        <v>7.2298970000000002</v>
      </c>
    </row>
    <row r="5399" spans="1:40" x14ac:dyDescent="0.25">
      <c r="A5399" t="s">
        <v>24</v>
      </c>
      <c r="B5399" t="s">
        <v>24</v>
      </c>
      <c r="C5399" s="3">
        <v>41774</v>
      </c>
      <c r="D5399" t="s">
        <v>67</v>
      </c>
      <c r="E5399" s="2">
        <v>1</v>
      </c>
      <c r="F5399" t="str">
        <f t="shared" si="84"/>
        <v>All|All|41774|Per Premise|1</v>
      </c>
      <c r="I5399">
        <v>1.156134</v>
      </c>
      <c r="K5399">
        <v>2.5864550999999998</v>
      </c>
      <c r="L5399">
        <v>2820</v>
      </c>
      <c r="O5399">
        <v>1.2969394000000001</v>
      </c>
      <c r="P5399">
        <v>69.180862000000005</v>
      </c>
      <c r="Q5399">
        <v>3.2960449999999999</v>
      </c>
      <c r="R5399">
        <v>2789</v>
      </c>
      <c r="S5399">
        <v>17</v>
      </c>
      <c r="T5399">
        <v>20</v>
      </c>
      <c r="U5399">
        <v>1.1483449999999999</v>
      </c>
      <c r="V5399">
        <v>1.3276410000000001</v>
      </c>
      <c r="W5399">
        <v>27058</v>
      </c>
      <c r="X5399">
        <v>-0.1408055</v>
      </c>
      <c r="Y5399">
        <v>3.0701800000000001E-2</v>
      </c>
      <c r="Z5399">
        <v>4.87058E-2</v>
      </c>
      <c r="AA5399">
        <v>6.2412099999999998E-2</v>
      </c>
      <c r="AB5399">
        <v>5.5931000000000002E-2</v>
      </c>
      <c r="AC5399">
        <v>7.9167699999999994E-2</v>
      </c>
      <c r="AD5399">
        <v>8.3806599999999995E-2</v>
      </c>
      <c r="AE5399">
        <v>-0.2422629</v>
      </c>
      <c r="AF5399">
        <v>-0.18232100000000001</v>
      </c>
      <c r="AG5399">
        <v>-0.1408055</v>
      </c>
      <c r="AH5399">
        <v>-9.92899E-2</v>
      </c>
      <c r="AI5399">
        <v>-3.9348000000000001E-2</v>
      </c>
      <c r="AJ5399">
        <v>-7.6700699999999997E-2</v>
      </c>
      <c r="AK5399">
        <v>-1.32464E-2</v>
      </c>
      <c r="AL5399">
        <v>3.0701800000000001E-2</v>
      </c>
      <c r="AM5399">
        <v>7.4649999999999994E-2</v>
      </c>
      <c r="AN5399">
        <v>0.13810430000000001</v>
      </c>
    </row>
    <row r="5400" spans="1:40" x14ac:dyDescent="0.25">
      <c r="A5400" t="s">
        <v>24</v>
      </c>
      <c r="B5400" t="s">
        <v>24</v>
      </c>
      <c r="C5400" s="3">
        <v>41773</v>
      </c>
      <c r="D5400" t="s">
        <v>25</v>
      </c>
      <c r="E5400" s="2">
        <v>15</v>
      </c>
      <c r="F5400" t="str">
        <f t="shared" si="84"/>
        <v>All|All|41773|Aggregate|15</v>
      </c>
      <c r="I5400">
        <v>70.901041000000006</v>
      </c>
      <c r="K5400">
        <v>163.22592</v>
      </c>
      <c r="L5400">
        <v>2832</v>
      </c>
      <c r="O5400">
        <v>77.156130000000005</v>
      </c>
      <c r="P5400">
        <v>94.120177999999996</v>
      </c>
      <c r="Q5400">
        <v>196.51349999999999</v>
      </c>
      <c r="R5400">
        <v>2796</v>
      </c>
      <c r="S5400">
        <v>17</v>
      </c>
      <c r="T5400">
        <v>20</v>
      </c>
      <c r="U5400">
        <v>1.0940840000000001</v>
      </c>
      <c r="V5400">
        <v>77.571690000000004</v>
      </c>
      <c r="W5400">
        <v>27058</v>
      </c>
      <c r="X5400">
        <v>-6.2550889999999999</v>
      </c>
      <c r="Y5400">
        <v>0.41556379999999998</v>
      </c>
      <c r="Z5400">
        <v>3.0672030000000001</v>
      </c>
      <c r="AA5400">
        <v>3.716412</v>
      </c>
      <c r="AB5400">
        <v>3.3557779999999999</v>
      </c>
      <c r="AC5400">
        <v>4.8186559999999998</v>
      </c>
      <c r="AD5400">
        <v>5.0072900000000002</v>
      </c>
      <c r="AE5400">
        <v>-12.43045</v>
      </c>
      <c r="AF5400">
        <v>-8.7819950000000002</v>
      </c>
      <c r="AG5400">
        <v>-6.2550889999999999</v>
      </c>
      <c r="AH5400">
        <v>-3.728183</v>
      </c>
      <c r="AI5400">
        <v>-7.97321E-2</v>
      </c>
      <c r="AJ5400">
        <v>-6.0015369999999999</v>
      </c>
      <c r="AK5400">
        <v>-2.2102620000000002</v>
      </c>
      <c r="AL5400">
        <v>0.41556379999999998</v>
      </c>
      <c r="AM5400">
        <v>3.0413890000000001</v>
      </c>
      <c r="AN5400">
        <v>6.8326640000000003</v>
      </c>
    </row>
    <row r="5401" spans="1:40" x14ac:dyDescent="0.25">
      <c r="A5401" t="s">
        <v>24</v>
      </c>
      <c r="B5401" t="s">
        <v>24</v>
      </c>
      <c r="C5401" s="3">
        <v>41774</v>
      </c>
      <c r="D5401" t="s">
        <v>25</v>
      </c>
      <c r="E5401" s="2">
        <v>15</v>
      </c>
      <c r="F5401" t="str">
        <f t="shared" si="84"/>
        <v>All|All|41774|Aggregate|15</v>
      </c>
      <c r="I5401">
        <v>76.022655999999998</v>
      </c>
      <c r="K5401">
        <v>163.08932999999999</v>
      </c>
      <c r="L5401">
        <v>2820</v>
      </c>
      <c r="O5401">
        <v>87.847977</v>
      </c>
      <c r="P5401">
        <v>96.962661999999995</v>
      </c>
      <c r="Q5401">
        <v>202.27873</v>
      </c>
      <c r="R5401">
        <v>2789</v>
      </c>
      <c r="S5401">
        <v>17</v>
      </c>
      <c r="T5401">
        <v>20</v>
      </c>
      <c r="U5401">
        <v>1.1483449999999999</v>
      </c>
      <c r="V5401">
        <v>87.300269999999998</v>
      </c>
      <c r="W5401">
        <v>27058</v>
      </c>
      <c r="X5401">
        <v>-11.82532</v>
      </c>
      <c r="Y5401">
        <v>-0.54770700000000005</v>
      </c>
      <c r="Z5401">
        <v>3.0711499999999998</v>
      </c>
      <c r="AA5401">
        <v>3.8302399999999999</v>
      </c>
      <c r="AB5401">
        <v>3.5267409999999999</v>
      </c>
      <c r="AC5401">
        <v>4.9094499999999996</v>
      </c>
      <c r="AD5401">
        <v>5.2065950000000001</v>
      </c>
      <c r="AE5401">
        <v>-18.11703</v>
      </c>
      <c r="AF5401">
        <v>-14.399839999999999</v>
      </c>
      <c r="AG5401">
        <v>-11.82532</v>
      </c>
      <c r="AH5401">
        <v>-9.2508029999999994</v>
      </c>
      <c r="AI5401">
        <v>-5.5336080000000001</v>
      </c>
      <c r="AJ5401">
        <v>-7.2202279999999996</v>
      </c>
      <c r="AK5401">
        <v>-3.2780480000000001</v>
      </c>
      <c r="AL5401">
        <v>-0.54770700000000005</v>
      </c>
      <c r="AM5401">
        <v>2.1826340000000002</v>
      </c>
      <c r="AN5401">
        <v>6.1248139999999998</v>
      </c>
    </row>
    <row r="5402" spans="1:40" x14ac:dyDescent="0.25">
      <c r="A5402" t="s">
        <v>24</v>
      </c>
      <c r="B5402" t="s">
        <v>24</v>
      </c>
      <c r="C5402" s="3">
        <v>41773</v>
      </c>
      <c r="D5402" t="s">
        <v>25</v>
      </c>
      <c r="E5402" s="2">
        <v>1</v>
      </c>
      <c r="F5402" t="str">
        <f t="shared" si="84"/>
        <v>All|All|41773|Aggregate|1</v>
      </c>
      <c r="I5402">
        <v>30.030408000000001</v>
      </c>
      <c r="K5402">
        <v>65.148393999999996</v>
      </c>
      <c r="L5402">
        <v>2832</v>
      </c>
      <c r="O5402">
        <v>31.175135000000001</v>
      </c>
      <c r="P5402">
        <v>66.317779999999999</v>
      </c>
      <c r="Q5402">
        <v>88.974706999999995</v>
      </c>
      <c r="R5402">
        <v>2796</v>
      </c>
      <c r="S5402">
        <v>17</v>
      </c>
      <c r="T5402">
        <v>20</v>
      </c>
      <c r="U5402">
        <v>1.0940840000000001</v>
      </c>
      <c r="V5402">
        <v>32.855789999999999</v>
      </c>
      <c r="W5402">
        <v>27058</v>
      </c>
      <c r="X5402">
        <v>-1.1447270000000001</v>
      </c>
      <c r="Y5402">
        <v>1.680658</v>
      </c>
      <c r="Z5402">
        <v>1.224213</v>
      </c>
      <c r="AA5402">
        <v>1.682666</v>
      </c>
      <c r="AB5402">
        <v>1.3393919999999999</v>
      </c>
      <c r="AC5402">
        <v>2.0808800000000001</v>
      </c>
      <c r="AD5402">
        <v>2.1506599999999998</v>
      </c>
      <c r="AE5402">
        <v>-3.8114819999999998</v>
      </c>
      <c r="AF5402">
        <v>-2.235941</v>
      </c>
      <c r="AG5402">
        <v>-1.1447270000000001</v>
      </c>
      <c r="AH5402">
        <v>-5.3511799999999998E-2</v>
      </c>
      <c r="AI5402">
        <v>1.5220290000000001</v>
      </c>
      <c r="AJ5402">
        <v>-1.075523</v>
      </c>
      <c r="AK5402">
        <v>0.55285110000000004</v>
      </c>
      <c r="AL5402">
        <v>1.680658</v>
      </c>
      <c r="AM5402">
        <v>2.808465</v>
      </c>
      <c r="AN5402">
        <v>4.436839</v>
      </c>
    </row>
    <row r="5403" spans="1:40" x14ac:dyDescent="0.25">
      <c r="A5403" t="s">
        <v>64</v>
      </c>
      <c r="B5403" t="s">
        <v>24</v>
      </c>
      <c r="C5403" s="3">
        <v>41773</v>
      </c>
      <c r="D5403" t="s">
        <v>67</v>
      </c>
      <c r="E5403" s="2">
        <v>14</v>
      </c>
      <c r="F5403" t="str">
        <f t="shared" si="84"/>
        <v>Non-Residential|All|41773|Per Premise|14</v>
      </c>
      <c r="I5403">
        <v>8.7026506999999995</v>
      </c>
      <c r="K5403">
        <v>13.048412000000001</v>
      </c>
      <c r="L5403">
        <v>1439</v>
      </c>
      <c r="O5403">
        <v>9.4678538000000003</v>
      </c>
      <c r="P5403">
        <v>93.020210000000006</v>
      </c>
      <c r="Q5403">
        <v>16.186437000000002</v>
      </c>
      <c r="R5403">
        <v>1444</v>
      </c>
      <c r="S5403">
        <v>17</v>
      </c>
      <c r="T5403">
        <v>20</v>
      </c>
      <c r="U5403">
        <v>1.0751379999999999</v>
      </c>
      <c r="V5403">
        <v>9.3565480000000001</v>
      </c>
      <c r="W5403">
        <v>4663</v>
      </c>
      <c r="X5403">
        <v>-0.76520310000000002</v>
      </c>
      <c r="Y5403">
        <v>-0.1113054</v>
      </c>
      <c r="Z5403">
        <v>0.34397529999999998</v>
      </c>
      <c r="AA5403">
        <v>0.42595889999999997</v>
      </c>
      <c r="AB5403">
        <v>0.36982080000000001</v>
      </c>
      <c r="AC5403">
        <v>0.54750339999999997</v>
      </c>
      <c r="AD5403">
        <v>0.56409969999999998</v>
      </c>
      <c r="AE5403">
        <v>-1.4668570000000001</v>
      </c>
      <c r="AF5403">
        <v>-1.052314</v>
      </c>
      <c r="AG5403">
        <v>-0.76520310000000002</v>
      </c>
      <c r="AH5403">
        <v>-0.47809200000000002</v>
      </c>
      <c r="AI5403">
        <v>-6.35492E-2</v>
      </c>
      <c r="AJ5403">
        <v>-0.83422830000000003</v>
      </c>
      <c r="AK5403">
        <v>-0.40711960000000003</v>
      </c>
      <c r="AL5403">
        <v>-0.1113054</v>
      </c>
      <c r="AM5403">
        <v>0.1845087</v>
      </c>
      <c r="AN5403">
        <v>0.61161739999999998</v>
      </c>
    </row>
    <row r="5404" spans="1:40" x14ac:dyDescent="0.25">
      <c r="A5404" t="s">
        <v>64</v>
      </c>
      <c r="B5404" t="s">
        <v>24</v>
      </c>
      <c r="C5404" s="3">
        <v>41775</v>
      </c>
      <c r="D5404" t="s">
        <v>25</v>
      </c>
      <c r="E5404" s="2">
        <v>6</v>
      </c>
      <c r="F5404" t="str">
        <f t="shared" si="84"/>
        <v>Non-Residential|All|41775|Aggregate|6</v>
      </c>
      <c r="I5404">
        <v>14.11849</v>
      </c>
      <c r="K5404">
        <v>25.423689</v>
      </c>
      <c r="L5404">
        <v>1435</v>
      </c>
      <c r="O5404">
        <v>15.225773</v>
      </c>
      <c r="P5404">
        <v>69.124336</v>
      </c>
      <c r="Q5404">
        <v>37.103634999999997</v>
      </c>
      <c r="R5404">
        <v>1440</v>
      </c>
      <c r="S5404">
        <v>13</v>
      </c>
      <c r="T5404">
        <v>16</v>
      </c>
      <c r="U5404">
        <v>1.1416649999999999</v>
      </c>
      <c r="V5404">
        <v>16.118590000000001</v>
      </c>
      <c r="W5404">
        <v>4663</v>
      </c>
      <c r="X5404">
        <v>-1.107283</v>
      </c>
      <c r="Y5404">
        <v>0.89281639999999995</v>
      </c>
      <c r="Z5404">
        <v>0.67113920000000005</v>
      </c>
      <c r="AA5404">
        <v>0.97776660000000004</v>
      </c>
      <c r="AB5404">
        <v>0.76621629999999996</v>
      </c>
      <c r="AC5404">
        <v>1.1859409999999999</v>
      </c>
      <c r="AD5404">
        <v>1.2422219999999999</v>
      </c>
      <c r="AE5404">
        <v>-2.6271270000000002</v>
      </c>
      <c r="AF5404">
        <v>-1.7291909999999999</v>
      </c>
      <c r="AG5404">
        <v>-1.107283</v>
      </c>
      <c r="AH5404">
        <v>-0.485375</v>
      </c>
      <c r="AI5404">
        <v>0.41256130000000002</v>
      </c>
      <c r="AJ5404">
        <v>-0.69915490000000002</v>
      </c>
      <c r="AK5404">
        <v>0.24139469999999999</v>
      </c>
      <c r="AL5404">
        <v>0.89281639999999995</v>
      </c>
      <c r="AM5404">
        <v>1.544238</v>
      </c>
      <c r="AN5404">
        <v>2.484788</v>
      </c>
    </row>
    <row r="5405" spans="1:40" x14ac:dyDescent="0.25">
      <c r="A5405" t="s">
        <v>64</v>
      </c>
      <c r="B5405" t="s">
        <v>24</v>
      </c>
      <c r="C5405" s="3">
        <v>41774</v>
      </c>
      <c r="D5405" t="s">
        <v>25</v>
      </c>
      <c r="E5405" s="2">
        <v>7</v>
      </c>
      <c r="F5405" t="str">
        <f t="shared" si="84"/>
        <v>Non-Residential|All|41774|Aggregate|7</v>
      </c>
      <c r="I5405">
        <v>15.764167</v>
      </c>
      <c r="K5405">
        <v>33.228991999999998</v>
      </c>
      <c r="L5405">
        <v>1437</v>
      </c>
      <c r="O5405">
        <v>16.583283000000002</v>
      </c>
      <c r="P5405">
        <v>77.924271000000005</v>
      </c>
      <c r="Q5405">
        <v>41.649405999999999</v>
      </c>
      <c r="R5405">
        <v>1441</v>
      </c>
      <c r="S5405">
        <v>17</v>
      </c>
      <c r="T5405">
        <v>20</v>
      </c>
      <c r="U5405">
        <v>1.1254189999999999</v>
      </c>
      <c r="V5405">
        <v>17.741289999999999</v>
      </c>
      <c r="W5405">
        <v>4663</v>
      </c>
      <c r="X5405">
        <v>-0.81911540000000005</v>
      </c>
      <c r="Y5405">
        <v>1.158005</v>
      </c>
      <c r="Z5405">
        <v>0.87657439999999998</v>
      </c>
      <c r="AA5405">
        <v>1.0971770000000001</v>
      </c>
      <c r="AB5405">
        <v>0.98651319999999998</v>
      </c>
      <c r="AC5405">
        <v>1.4043429999999999</v>
      </c>
      <c r="AD5405">
        <v>1.475468</v>
      </c>
      <c r="AE5405">
        <v>-2.6188539999999998</v>
      </c>
      <c r="AF5405">
        <v>-1.5555540000000001</v>
      </c>
      <c r="AG5405">
        <v>-0.81911540000000005</v>
      </c>
      <c r="AH5405">
        <v>-8.2677E-2</v>
      </c>
      <c r="AI5405">
        <v>0.98062320000000003</v>
      </c>
      <c r="AJ5405">
        <v>-0.73288390000000003</v>
      </c>
      <c r="AK5405">
        <v>0.38426840000000001</v>
      </c>
      <c r="AL5405">
        <v>1.158005</v>
      </c>
      <c r="AM5405">
        <v>1.9317409999999999</v>
      </c>
      <c r="AN5405">
        <v>3.0488930000000001</v>
      </c>
    </row>
    <row r="5406" spans="1:40" x14ac:dyDescent="0.25">
      <c r="A5406" t="s">
        <v>64</v>
      </c>
      <c r="B5406" t="s">
        <v>24</v>
      </c>
      <c r="C5406" s="3">
        <v>41774</v>
      </c>
      <c r="D5406" t="s">
        <v>25</v>
      </c>
      <c r="E5406" s="2">
        <v>11</v>
      </c>
      <c r="F5406" t="str">
        <f t="shared" si="84"/>
        <v>Non-Residential|All|41774|Aggregate|11</v>
      </c>
      <c r="I5406">
        <v>36.699829999999999</v>
      </c>
      <c r="K5406">
        <v>57.955786000000003</v>
      </c>
      <c r="L5406">
        <v>1437</v>
      </c>
      <c r="O5406">
        <v>39.910964999999997</v>
      </c>
      <c r="P5406">
        <v>96.396324000000007</v>
      </c>
      <c r="Q5406">
        <v>70.955127000000005</v>
      </c>
      <c r="R5406">
        <v>1441</v>
      </c>
      <c r="S5406">
        <v>17</v>
      </c>
      <c r="T5406">
        <v>20</v>
      </c>
      <c r="U5406">
        <v>1.1254189999999999</v>
      </c>
      <c r="V5406">
        <v>41.302669999999999</v>
      </c>
      <c r="W5406">
        <v>4663</v>
      </c>
      <c r="X5406">
        <v>-3.2111350000000001</v>
      </c>
      <c r="Y5406">
        <v>1.3917079999999999</v>
      </c>
      <c r="Z5406">
        <v>1.5288619999999999</v>
      </c>
      <c r="AA5406">
        <v>1.869183</v>
      </c>
      <c r="AB5406">
        <v>1.72061</v>
      </c>
      <c r="AC5406">
        <v>2.4148010000000002</v>
      </c>
      <c r="AD5406">
        <v>2.54054</v>
      </c>
      <c r="AE5406">
        <v>-6.3058269999999998</v>
      </c>
      <c r="AF5406">
        <v>-4.4774580000000004</v>
      </c>
      <c r="AG5406">
        <v>-3.2111350000000001</v>
      </c>
      <c r="AH5406">
        <v>-1.944812</v>
      </c>
      <c r="AI5406">
        <v>-0.1164428</v>
      </c>
      <c r="AJ5406">
        <v>-1.864125</v>
      </c>
      <c r="AK5406">
        <v>5.94475E-2</v>
      </c>
      <c r="AL5406">
        <v>1.3917079999999999</v>
      </c>
      <c r="AM5406">
        <v>2.7239689999999999</v>
      </c>
      <c r="AN5406">
        <v>4.6475419999999996</v>
      </c>
    </row>
    <row r="5407" spans="1:40" x14ac:dyDescent="0.25">
      <c r="A5407" t="s">
        <v>64</v>
      </c>
      <c r="B5407" t="s">
        <v>24</v>
      </c>
      <c r="C5407" s="3">
        <v>41774</v>
      </c>
      <c r="D5407" t="s">
        <v>25</v>
      </c>
      <c r="E5407" s="2">
        <v>17</v>
      </c>
      <c r="F5407" t="str">
        <f t="shared" si="84"/>
        <v>Non-Residential|All|41774|Aggregate|17</v>
      </c>
      <c r="I5407">
        <v>37.507561000000003</v>
      </c>
      <c r="K5407">
        <v>55.506870999999997</v>
      </c>
      <c r="L5407">
        <v>1437</v>
      </c>
      <c r="O5407">
        <v>39.069291</v>
      </c>
      <c r="P5407">
        <v>91.578322999999997</v>
      </c>
      <c r="Q5407">
        <v>65.989284999999995</v>
      </c>
      <c r="R5407">
        <v>1441</v>
      </c>
      <c r="S5407">
        <v>17</v>
      </c>
      <c r="T5407">
        <v>20</v>
      </c>
      <c r="U5407">
        <v>1.1254189999999999</v>
      </c>
      <c r="V5407">
        <v>42.211709999999997</v>
      </c>
      <c r="W5407">
        <v>4663</v>
      </c>
      <c r="X5407">
        <v>-1.5617300000000001</v>
      </c>
      <c r="Y5407">
        <v>3.142417</v>
      </c>
      <c r="Z5407">
        <v>1.464261</v>
      </c>
      <c r="AA5407">
        <v>1.738367</v>
      </c>
      <c r="AB5407">
        <v>1.6479060000000001</v>
      </c>
      <c r="AC5407">
        <v>2.2728790000000001</v>
      </c>
      <c r="AD5407">
        <v>2.395311</v>
      </c>
      <c r="AE5407">
        <v>-4.4745419999999996</v>
      </c>
      <c r="AF5407">
        <v>-2.7536290000000001</v>
      </c>
      <c r="AG5407">
        <v>-1.5617300000000001</v>
      </c>
      <c r="AH5407">
        <v>-0.36983129999999997</v>
      </c>
      <c r="AI5407">
        <v>1.351081</v>
      </c>
      <c r="AJ5407">
        <v>7.2703000000000004E-2</v>
      </c>
      <c r="AK5407">
        <v>1.886315</v>
      </c>
      <c r="AL5407">
        <v>3.142417</v>
      </c>
      <c r="AM5407">
        <v>4.3985200000000004</v>
      </c>
      <c r="AN5407">
        <v>6.2121320000000004</v>
      </c>
    </row>
    <row r="5408" spans="1:40" x14ac:dyDescent="0.25">
      <c r="A5408" t="s">
        <v>64</v>
      </c>
      <c r="B5408" t="s">
        <v>24</v>
      </c>
      <c r="C5408" s="3">
        <v>41774</v>
      </c>
      <c r="D5408" t="s">
        <v>67</v>
      </c>
      <c r="E5408" s="2">
        <v>23</v>
      </c>
      <c r="F5408" t="str">
        <f t="shared" si="84"/>
        <v>Non-Residential|All|41774|Per Premise|23</v>
      </c>
      <c r="I5408">
        <v>3.8556170999999999</v>
      </c>
      <c r="K5408">
        <v>6.9645083000000003</v>
      </c>
      <c r="L5408">
        <v>1437</v>
      </c>
      <c r="O5408">
        <v>4.2006610999999996</v>
      </c>
      <c r="P5408">
        <v>70.936408999999998</v>
      </c>
      <c r="Q5408">
        <v>8.9648985000000003</v>
      </c>
      <c r="R5408">
        <v>1441</v>
      </c>
      <c r="S5408">
        <v>17</v>
      </c>
      <c r="T5408">
        <v>20</v>
      </c>
      <c r="U5408">
        <v>1.1254189999999999</v>
      </c>
      <c r="V5408">
        <v>4.3391830000000002</v>
      </c>
      <c r="W5408">
        <v>4663</v>
      </c>
      <c r="X5408">
        <v>-0.34504400000000002</v>
      </c>
      <c r="Y5408">
        <v>0.13852229999999999</v>
      </c>
      <c r="Z5408">
        <v>0.18372240000000001</v>
      </c>
      <c r="AA5408">
        <v>0.23616380000000001</v>
      </c>
      <c r="AB5408">
        <v>0.20676459999999999</v>
      </c>
      <c r="AC5408">
        <v>0.29921110000000001</v>
      </c>
      <c r="AD5408">
        <v>0.31388690000000002</v>
      </c>
      <c r="AE5408">
        <v>-0.72849839999999999</v>
      </c>
      <c r="AF5408">
        <v>-0.50195040000000002</v>
      </c>
      <c r="AG5408">
        <v>-0.34504400000000002</v>
      </c>
      <c r="AH5408">
        <v>-0.18813750000000001</v>
      </c>
      <c r="AI5408">
        <v>3.84105E-2</v>
      </c>
      <c r="AJ5408">
        <v>-0.26373990000000003</v>
      </c>
      <c r="AK5408">
        <v>-2.6080099999999998E-2</v>
      </c>
      <c r="AL5408">
        <v>0.13852229999999999</v>
      </c>
      <c r="AM5408">
        <v>0.30312470000000002</v>
      </c>
      <c r="AN5408">
        <v>0.5407845</v>
      </c>
    </row>
    <row r="5409" spans="1:40" x14ac:dyDescent="0.25">
      <c r="A5409" t="s">
        <v>64</v>
      </c>
      <c r="B5409" t="s">
        <v>24</v>
      </c>
      <c r="C5409" s="3">
        <v>41774</v>
      </c>
      <c r="D5409" t="s">
        <v>67</v>
      </c>
      <c r="E5409" s="2">
        <v>1</v>
      </c>
      <c r="F5409" t="str">
        <f t="shared" si="84"/>
        <v>Non-Residential|All|41774|Per Premise|1</v>
      </c>
      <c r="I5409">
        <v>3.1005459000000002</v>
      </c>
      <c r="K5409">
        <v>5.7738278999999997</v>
      </c>
      <c r="L5409">
        <v>1437</v>
      </c>
      <c r="O5409">
        <v>3.2681873000000001</v>
      </c>
      <c r="P5409">
        <v>70.095055000000002</v>
      </c>
      <c r="Q5409">
        <v>7.4735991999999998</v>
      </c>
      <c r="R5409">
        <v>1441</v>
      </c>
      <c r="S5409">
        <v>17</v>
      </c>
      <c r="T5409">
        <v>20</v>
      </c>
      <c r="U5409">
        <v>1.1254189999999999</v>
      </c>
      <c r="V5409">
        <v>3.4894120000000002</v>
      </c>
      <c r="W5409">
        <v>4663</v>
      </c>
      <c r="X5409">
        <v>-0.1676414</v>
      </c>
      <c r="Y5409">
        <v>0.221225</v>
      </c>
      <c r="Z5409">
        <v>0.15231249999999999</v>
      </c>
      <c r="AA5409">
        <v>0.19687830000000001</v>
      </c>
      <c r="AB5409">
        <v>0.17141529999999999</v>
      </c>
      <c r="AC5409">
        <v>0.248918</v>
      </c>
      <c r="AD5409">
        <v>0.26104460000000002</v>
      </c>
      <c r="AE5409">
        <v>-0.48664259999999998</v>
      </c>
      <c r="AF5409">
        <v>-0.2981741</v>
      </c>
      <c r="AG5409">
        <v>-0.1676414</v>
      </c>
      <c r="AH5409">
        <v>-3.7108700000000001E-2</v>
      </c>
      <c r="AI5409">
        <v>0.15135979999999999</v>
      </c>
      <c r="AJ5409">
        <v>-0.113317</v>
      </c>
      <c r="AK5409">
        <v>8.4333099999999994E-2</v>
      </c>
      <c r="AL5409">
        <v>0.221225</v>
      </c>
      <c r="AM5409">
        <v>0.35811700000000002</v>
      </c>
      <c r="AN5409">
        <v>0.55576709999999996</v>
      </c>
    </row>
    <row r="5410" spans="1:40" x14ac:dyDescent="0.25">
      <c r="A5410" t="s">
        <v>64</v>
      </c>
      <c r="B5410" t="s">
        <v>24</v>
      </c>
      <c r="C5410" s="3">
        <v>41773</v>
      </c>
      <c r="D5410" t="s">
        <v>67</v>
      </c>
      <c r="E5410" s="2">
        <v>18</v>
      </c>
      <c r="F5410" t="str">
        <f t="shared" si="84"/>
        <v>Non-Residential|All|41773|Per Premise|18</v>
      </c>
      <c r="I5410">
        <v>7.1560771000000001</v>
      </c>
      <c r="K5410">
        <v>10.677082</v>
      </c>
      <c r="L5410">
        <v>1439</v>
      </c>
      <c r="O5410">
        <v>7.2798581000000002</v>
      </c>
      <c r="P5410">
        <v>87.063156000000006</v>
      </c>
      <c r="Q5410">
        <v>13.033927</v>
      </c>
      <c r="R5410">
        <v>1444</v>
      </c>
      <c r="S5410">
        <v>17</v>
      </c>
      <c r="T5410">
        <v>20</v>
      </c>
      <c r="U5410">
        <v>1.0751379999999999</v>
      </c>
      <c r="V5410">
        <v>7.6937689999999996</v>
      </c>
      <c r="W5410">
        <v>4663</v>
      </c>
      <c r="X5410">
        <v>-0.123781</v>
      </c>
      <c r="Y5410">
        <v>0.41391040000000001</v>
      </c>
      <c r="Z5410">
        <v>0.28146359999999998</v>
      </c>
      <c r="AA5410">
        <v>0.34299809999999997</v>
      </c>
      <c r="AB5410">
        <v>0.30261209999999999</v>
      </c>
      <c r="AC5410">
        <v>0.44369969999999997</v>
      </c>
      <c r="AD5410">
        <v>0.45740769999999997</v>
      </c>
      <c r="AE5410">
        <v>-0.69240500000000005</v>
      </c>
      <c r="AF5410">
        <v>-0.35645739999999998</v>
      </c>
      <c r="AG5410">
        <v>-0.123781</v>
      </c>
      <c r="AH5410">
        <v>0.1088953</v>
      </c>
      <c r="AI5410">
        <v>0.44484299999999999</v>
      </c>
      <c r="AJ5410">
        <v>-0.17228109999999999</v>
      </c>
      <c r="AK5410">
        <v>0.17404559999999999</v>
      </c>
      <c r="AL5410">
        <v>0.41391040000000001</v>
      </c>
      <c r="AM5410">
        <v>0.6537752</v>
      </c>
      <c r="AN5410">
        <v>1.000102</v>
      </c>
    </row>
    <row r="5411" spans="1:40" x14ac:dyDescent="0.25">
      <c r="A5411" t="s">
        <v>64</v>
      </c>
      <c r="B5411" t="s">
        <v>24</v>
      </c>
      <c r="C5411" s="3">
        <v>41773</v>
      </c>
      <c r="D5411" t="s">
        <v>25</v>
      </c>
      <c r="E5411" s="2">
        <v>21</v>
      </c>
      <c r="F5411" t="str">
        <f t="shared" si="84"/>
        <v>Non-Residential|All|41773|Aggregate|21</v>
      </c>
      <c r="I5411">
        <v>24.760950000000001</v>
      </c>
      <c r="K5411">
        <v>44.121138000000002</v>
      </c>
      <c r="L5411">
        <v>1439</v>
      </c>
      <c r="O5411">
        <v>26.600614</v>
      </c>
      <c r="P5411">
        <v>76.397102000000004</v>
      </c>
      <c r="Q5411">
        <v>53.174917000000001</v>
      </c>
      <c r="R5411">
        <v>1444</v>
      </c>
      <c r="S5411">
        <v>17</v>
      </c>
      <c r="T5411">
        <v>20</v>
      </c>
      <c r="U5411">
        <v>1.0751379999999999</v>
      </c>
      <c r="V5411">
        <v>26.62143</v>
      </c>
      <c r="W5411">
        <v>4663</v>
      </c>
      <c r="X5411">
        <v>-1.8396650000000001</v>
      </c>
      <c r="Y5411">
        <v>2.0816899999999999E-2</v>
      </c>
      <c r="Z5411">
        <v>1.163098</v>
      </c>
      <c r="AA5411">
        <v>1.39934</v>
      </c>
      <c r="AB5411">
        <v>1.250491</v>
      </c>
      <c r="AC5411">
        <v>1.819601</v>
      </c>
      <c r="AD5411">
        <v>1.8766670000000001</v>
      </c>
      <c r="AE5411">
        <v>-4.1715780000000002</v>
      </c>
      <c r="AF5411">
        <v>-2.7938649999999998</v>
      </c>
      <c r="AG5411">
        <v>-1.8396650000000001</v>
      </c>
      <c r="AH5411">
        <v>-0.88546480000000005</v>
      </c>
      <c r="AI5411">
        <v>0.49224839999999997</v>
      </c>
      <c r="AJ5411">
        <v>-2.3842279999999998</v>
      </c>
      <c r="AK5411">
        <v>-0.96330819999999995</v>
      </c>
      <c r="AL5411">
        <v>2.0816899999999999E-2</v>
      </c>
      <c r="AM5411">
        <v>1.004942</v>
      </c>
      <c r="AN5411">
        <v>2.425862</v>
      </c>
    </row>
    <row r="5412" spans="1:40" x14ac:dyDescent="0.25">
      <c r="A5412" t="s">
        <v>64</v>
      </c>
      <c r="B5412" t="s">
        <v>24</v>
      </c>
      <c r="C5412" s="3">
        <v>41773</v>
      </c>
      <c r="D5412" t="s">
        <v>67</v>
      </c>
      <c r="E5412" s="2">
        <v>8</v>
      </c>
      <c r="F5412" t="str">
        <f t="shared" si="84"/>
        <v>Non-Residential|All|41773|Per Premise|8</v>
      </c>
      <c r="I5412">
        <v>4.4230292999999996</v>
      </c>
      <c r="K5412">
        <v>8.6002898999999999</v>
      </c>
      <c r="L5412">
        <v>1439</v>
      </c>
      <c r="O5412">
        <v>4.601521</v>
      </c>
      <c r="P5412">
        <v>84.895865999999998</v>
      </c>
      <c r="Q5412">
        <v>11.870644</v>
      </c>
      <c r="R5412">
        <v>1444</v>
      </c>
      <c r="S5412">
        <v>17</v>
      </c>
      <c r="T5412">
        <v>20</v>
      </c>
      <c r="U5412">
        <v>1.0751379999999999</v>
      </c>
      <c r="V5412">
        <v>4.7553660000000004</v>
      </c>
      <c r="W5412">
        <v>4663</v>
      </c>
      <c r="X5412">
        <v>-0.1784917</v>
      </c>
      <c r="Y5412">
        <v>0.15384490000000001</v>
      </c>
      <c r="Z5412">
        <v>0.22671630000000001</v>
      </c>
      <c r="AA5412">
        <v>0.31238539999999998</v>
      </c>
      <c r="AB5412">
        <v>0.2437512</v>
      </c>
      <c r="AC5412">
        <v>0.38598559999999998</v>
      </c>
      <c r="AD5412">
        <v>0.39623130000000001</v>
      </c>
      <c r="AE5412">
        <v>-0.67315210000000003</v>
      </c>
      <c r="AF5412">
        <v>-0.38090279999999999</v>
      </c>
      <c r="AG5412">
        <v>-0.1784917</v>
      </c>
      <c r="AH5412">
        <v>2.3919300000000001E-2</v>
      </c>
      <c r="AI5412">
        <v>0.31616870000000002</v>
      </c>
      <c r="AJ5412">
        <v>-0.35394599999999998</v>
      </c>
      <c r="AK5412">
        <v>-5.3939000000000001E-2</v>
      </c>
      <c r="AL5412">
        <v>0.15384490000000001</v>
      </c>
      <c r="AM5412">
        <v>0.36162879999999997</v>
      </c>
      <c r="AN5412">
        <v>0.6616358</v>
      </c>
    </row>
    <row r="5413" spans="1:40" x14ac:dyDescent="0.25">
      <c r="A5413" t="s">
        <v>64</v>
      </c>
      <c r="B5413" t="s">
        <v>24</v>
      </c>
      <c r="C5413" s="3">
        <v>41773</v>
      </c>
      <c r="D5413" t="s">
        <v>25</v>
      </c>
      <c r="E5413" s="2">
        <v>12</v>
      </c>
      <c r="F5413" t="str">
        <f t="shared" si="84"/>
        <v>Non-Residential|All|41773|Aggregate|12</v>
      </c>
      <c r="I5413">
        <v>38.809202999999997</v>
      </c>
      <c r="K5413">
        <v>58.912334000000001</v>
      </c>
      <c r="L5413">
        <v>1439</v>
      </c>
      <c r="O5413">
        <v>42.462504000000003</v>
      </c>
      <c r="P5413">
        <v>94.909569000000005</v>
      </c>
      <c r="Q5413">
        <v>76.820847000000001</v>
      </c>
      <c r="R5413">
        <v>1444</v>
      </c>
      <c r="S5413">
        <v>17</v>
      </c>
      <c r="T5413">
        <v>20</v>
      </c>
      <c r="U5413">
        <v>1.0751379999999999</v>
      </c>
      <c r="V5413">
        <v>41.725239999999999</v>
      </c>
      <c r="W5413">
        <v>4663</v>
      </c>
      <c r="X5413">
        <v>-3.6533009999999999</v>
      </c>
      <c r="Y5413">
        <v>-0.73726510000000001</v>
      </c>
      <c r="Z5413">
        <v>1.553016</v>
      </c>
      <c r="AA5413">
        <v>2.021601</v>
      </c>
      <c r="AB5413">
        <v>1.6697059999999999</v>
      </c>
      <c r="AC5413">
        <v>2.549261</v>
      </c>
      <c r="AD5413">
        <v>2.621982</v>
      </c>
      <c r="AE5413">
        <v>-6.9203099999999997</v>
      </c>
      <c r="AF5413">
        <v>-4.9901340000000003</v>
      </c>
      <c r="AG5413">
        <v>-3.6533009999999999</v>
      </c>
      <c r="AH5413">
        <v>-2.3164669999999998</v>
      </c>
      <c r="AI5413">
        <v>-0.38629180000000002</v>
      </c>
      <c r="AJ5413">
        <v>-4.0974700000000004</v>
      </c>
      <c r="AK5413">
        <v>-2.1122339999999999</v>
      </c>
      <c r="AL5413">
        <v>-0.73726510000000001</v>
      </c>
      <c r="AM5413">
        <v>0.63770360000000004</v>
      </c>
      <c r="AN5413">
        <v>2.6229399999999998</v>
      </c>
    </row>
    <row r="5414" spans="1:40" x14ac:dyDescent="0.25">
      <c r="A5414" t="s">
        <v>64</v>
      </c>
      <c r="B5414" t="s">
        <v>24</v>
      </c>
      <c r="C5414" s="3">
        <v>41775</v>
      </c>
      <c r="D5414" t="s">
        <v>25</v>
      </c>
      <c r="E5414" s="2">
        <v>3</v>
      </c>
      <c r="F5414" t="str">
        <f t="shared" si="84"/>
        <v>Non-Residential|All|41775|Aggregate|3</v>
      </c>
      <c r="I5414">
        <v>13.260536</v>
      </c>
      <c r="K5414">
        <v>23.471430999999999</v>
      </c>
      <c r="L5414">
        <v>1435</v>
      </c>
      <c r="O5414">
        <v>14.213901</v>
      </c>
      <c r="P5414">
        <v>66.46566</v>
      </c>
      <c r="Q5414">
        <v>32.901949999999999</v>
      </c>
      <c r="R5414">
        <v>1440</v>
      </c>
      <c r="S5414">
        <v>13</v>
      </c>
      <c r="T5414">
        <v>16</v>
      </c>
      <c r="U5414">
        <v>1.1416649999999999</v>
      </c>
      <c r="V5414">
        <v>15.139089999999999</v>
      </c>
      <c r="W5414">
        <v>4663</v>
      </c>
      <c r="X5414">
        <v>-0.95336529999999997</v>
      </c>
      <c r="Y5414">
        <v>0.92519189999999996</v>
      </c>
      <c r="Z5414">
        <v>0.61960320000000002</v>
      </c>
      <c r="AA5414">
        <v>0.86704250000000005</v>
      </c>
      <c r="AB5414">
        <v>0.70737939999999999</v>
      </c>
      <c r="AC5414">
        <v>1.065679</v>
      </c>
      <c r="AD5414">
        <v>1.118994</v>
      </c>
      <c r="AE5414">
        <v>-2.3190870000000001</v>
      </c>
      <c r="AF5414">
        <v>-1.512208</v>
      </c>
      <c r="AG5414">
        <v>-0.95336529999999997</v>
      </c>
      <c r="AH5414">
        <v>-0.39452290000000001</v>
      </c>
      <c r="AI5414">
        <v>0.41235680000000002</v>
      </c>
      <c r="AJ5414">
        <v>-0.508857</v>
      </c>
      <c r="AK5414">
        <v>0.33839069999999999</v>
      </c>
      <c r="AL5414">
        <v>0.92519189999999996</v>
      </c>
      <c r="AM5414">
        <v>1.5119929999999999</v>
      </c>
      <c r="AN5414">
        <v>2.3592409999999999</v>
      </c>
    </row>
    <row r="5415" spans="1:40" x14ac:dyDescent="0.25">
      <c r="A5415" t="s">
        <v>64</v>
      </c>
      <c r="B5415" t="s">
        <v>24</v>
      </c>
      <c r="C5415" s="3">
        <v>41774</v>
      </c>
      <c r="D5415" t="s">
        <v>67</v>
      </c>
      <c r="E5415" s="2">
        <v>3</v>
      </c>
      <c r="F5415" t="str">
        <f t="shared" si="84"/>
        <v>Non-Residential|All|41774|Per Premise|3</v>
      </c>
      <c r="I5415">
        <v>2.8144464</v>
      </c>
      <c r="K5415">
        <v>5.2735976000000004</v>
      </c>
      <c r="L5415">
        <v>1437</v>
      </c>
      <c r="O5415">
        <v>2.9739496999999999</v>
      </c>
      <c r="P5415">
        <v>67.878769000000005</v>
      </c>
      <c r="Q5415">
        <v>7.1668795999999997</v>
      </c>
      <c r="R5415">
        <v>1441</v>
      </c>
      <c r="S5415">
        <v>17</v>
      </c>
      <c r="T5415">
        <v>20</v>
      </c>
      <c r="U5415">
        <v>1.1254189999999999</v>
      </c>
      <c r="V5415">
        <v>3.1674310000000001</v>
      </c>
      <c r="W5415">
        <v>4663</v>
      </c>
      <c r="X5415">
        <v>-0.15950329999999999</v>
      </c>
      <c r="Y5415">
        <v>0.19348090000000001</v>
      </c>
      <c r="Z5415">
        <v>0.1391165</v>
      </c>
      <c r="AA5415">
        <v>0.1887983</v>
      </c>
      <c r="AB5415">
        <v>0.15656429999999999</v>
      </c>
      <c r="AC5415">
        <v>0.2345169</v>
      </c>
      <c r="AD5415">
        <v>0.2452696</v>
      </c>
      <c r="AE5415">
        <v>-0.46004889999999998</v>
      </c>
      <c r="AF5415">
        <v>-0.28248410000000002</v>
      </c>
      <c r="AG5415">
        <v>-0.15950329999999999</v>
      </c>
      <c r="AH5415">
        <v>-3.6522499999999999E-2</v>
      </c>
      <c r="AI5415">
        <v>0.14104230000000001</v>
      </c>
      <c r="AJ5415">
        <v>-0.1208447</v>
      </c>
      <c r="AK5415">
        <v>6.48614E-2</v>
      </c>
      <c r="AL5415">
        <v>0.19348090000000001</v>
      </c>
      <c r="AM5415">
        <v>0.32210040000000001</v>
      </c>
      <c r="AN5415">
        <v>0.5078066</v>
      </c>
    </row>
    <row r="5416" spans="1:40" x14ac:dyDescent="0.25">
      <c r="A5416" t="s">
        <v>64</v>
      </c>
      <c r="B5416" t="s">
        <v>24</v>
      </c>
      <c r="C5416" s="3">
        <v>41773</v>
      </c>
      <c r="D5416" t="s">
        <v>25</v>
      </c>
      <c r="E5416" s="2">
        <v>9</v>
      </c>
      <c r="F5416" t="str">
        <f t="shared" si="84"/>
        <v>Non-Residential|All|41773|Aggregate|9</v>
      </c>
      <c r="I5416">
        <v>27.536937000000002</v>
      </c>
      <c r="K5416">
        <v>48.391674999999999</v>
      </c>
      <c r="L5416">
        <v>1439</v>
      </c>
      <c r="O5416">
        <v>28.491416999999998</v>
      </c>
      <c r="P5416">
        <v>90.997955000000005</v>
      </c>
      <c r="Q5416">
        <v>65.133367000000007</v>
      </c>
      <c r="R5416">
        <v>1444</v>
      </c>
      <c r="S5416">
        <v>17</v>
      </c>
      <c r="T5416">
        <v>20</v>
      </c>
      <c r="U5416">
        <v>1.0751379999999999</v>
      </c>
      <c r="V5416">
        <v>29.606000000000002</v>
      </c>
      <c r="W5416">
        <v>4663</v>
      </c>
      <c r="X5416">
        <v>-0.95448</v>
      </c>
      <c r="Y5416" s="6">
        <v>1.114584</v>
      </c>
      <c r="Z5416">
        <v>1.275676</v>
      </c>
      <c r="AA5416">
        <v>1.7140359999999999</v>
      </c>
      <c r="AB5416">
        <v>1.3715269999999999</v>
      </c>
      <c r="AC5416">
        <v>2.1366489999999998</v>
      </c>
      <c r="AD5416">
        <v>2.1952229999999999</v>
      </c>
      <c r="AE5416">
        <v>-3.6927050000000001</v>
      </c>
      <c r="AF5416">
        <v>-2.0749399999999998</v>
      </c>
      <c r="AG5416">
        <v>-0.95448</v>
      </c>
      <c r="AH5416">
        <v>0.16597970000000001</v>
      </c>
      <c r="AI5416">
        <v>1.7837449999999999</v>
      </c>
      <c r="AJ5416">
        <v>-1.6987080000000001</v>
      </c>
      <c r="AK5416">
        <v>-3.6592E-2</v>
      </c>
      <c r="AL5416" s="6">
        <v>1.114584</v>
      </c>
      <c r="AM5416">
        <v>2.2657600000000002</v>
      </c>
      <c r="AN5416">
        <v>3.9278759999999999</v>
      </c>
    </row>
    <row r="5417" spans="1:40" x14ac:dyDescent="0.25">
      <c r="A5417" t="s">
        <v>64</v>
      </c>
      <c r="B5417" t="s">
        <v>24</v>
      </c>
      <c r="C5417" s="3">
        <v>41775</v>
      </c>
      <c r="D5417" t="s">
        <v>25</v>
      </c>
      <c r="E5417" s="2">
        <v>100</v>
      </c>
      <c r="F5417" t="str">
        <f t="shared" si="84"/>
        <v>Non-Residential|All|41775|Aggregate|100</v>
      </c>
      <c r="I5417">
        <v>38.855544999999999</v>
      </c>
      <c r="K5417">
        <v>56.843488000000001</v>
      </c>
      <c r="L5417">
        <v>5740</v>
      </c>
      <c r="O5417">
        <v>40.698552999999997</v>
      </c>
      <c r="P5417">
        <v>91.075644999999994</v>
      </c>
      <c r="Q5417">
        <v>74.780052999999995</v>
      </c>
      <c r="R5417">
        <v>5760</v>
      </c>
      <c r="S5417">
        <v>13</v>
      </c>
      <c r="T5417">
        <v>16</v>
      </c>
      <c r="U5417">
        <v>1.1416649999999999</v>
      </c>
      <c r="V5417">
        <v>44.360019999999999</v>
      </c>
      <c r="W5417">
        <v>4663</v>
      </c>
      <c r="X5417">
        <v>-1.843008</v>
      </c>
      <c r="Y5417">
        <v>3.66147</v>
      </c>
      <c r="Z5417">
        <v>0.75028240000000002</v>
      </c>
      <c r="AA5417">
        <v>0.98531369999999996</v>
      </c>
      <c r="AB5417">
        <v>0.85657130000000004</v>
      </c>
      <c r="AC5417">
        <v>1.238453</v>
      </c>
      <c r="AD5417">
        <v>1.3055870000000001</v>
      </c>
      <c r="AE5417">
        <v>-3.4301499999999998</v>
      </c>
      <c r="AF5417">
        <v>-2.4924539999999999</v>
      </c>
      <c r="AG5417">
        <v>-1.843008</v>
      </c>
      <c r="AH5417">
        <v>-1.1935629999999999</v>
      </c>
      <c r="AI5417">
        <v>-0.25586639999999999</v>
      </c>
      <c r="AJ5417">
        <v>1.9882930000000001</v>
      </c>
      <c r="AK5417">
        <v>2.97682</v>
      </c>
      <c r="AL5417">
        <v>3.66147</v>
      </c>
      <c r="AM5417">
        <v>4.3461210000000001</v>
      </c>
      <c r="AN5417">
        <v>5.3346470000000004</v>
      </c>
    </row>
    <row r="5418" spans="1:40" x14ac:dyDescent="0.25">
      <c r="A5418" t="s">
        <v>64</v>
      </c>
      <c r="B5418" t="s">
        <v>24</v>
      </c>
      <c r="C5418" s="3">
        <v>41775</v>
      </c>
      <c r="D5418" t="s">
        <v>67</v>
      </c>
      <c r="E5418" s="2">
        <v>6</v>
      </c>
      <c r="F5418" t="str">
        <f t="shared" si="84"/>
        <v>Non-Residential|All|41775|Per Premise|6</v>
      </c>
      <c r="I5418">
        <v>3.0277696999999999</v>
      </c>
      <c r="K5418">
        <v>5.4522171999999998</v>
      </c>
      <c r="L5418">
        <v>1435</v>
      </c>
      <c r="O5418">
        <v>3.2652312000000001</v>
      </c>
      <c r="P5418">
        <v>69.124336</v>
      </c>
      <c r="Q5418">
        <v>7.9570308000000001</v>
      </c>
      <c r="R5418">
        <v>1440</v>
      </c>
      <c r="S5418">
        <v>13</v>
      </c>
      <c r="T5418">
        <v>16</v>
      </c>
      <c r="U5418">
        <v>1.1416649999999999</v>
      </c>
      <c r="V5418">
        <v>3.456699</v>
      </c>
      <c r="W5418">
        <v>4663</v>
      </c>
      <c r="X5418">
        <v>-0.23746149999999999</v>
      </c>
      <c r="Y5418" s="6">
        <v>0.19146820000000001</v>
      </c>
      <c r="Z5418">
        <v>0.14392859999999999</v>
      </c>
      <c r="AA5418">
        <v>0.20968619999999999</v>
      </c>
      <c r="AB5418">
        <v>0.1643183</v>
      </c>
      <c r="AC5418">
        <v>0.25433</v>
      </c>
      <c r="AD5418">
        <v>0.26639970000000002</v>
      </c>
      <c r="AE5418">
        <v>-0.56339850000000002</v>
      </c>
      <c r="AF5418">
        <v>-0.3708323</v>
      </c>
      <c r="AG5418">
        <v>-0.23746149999999999</v>
      </c>
      <c r="AH5418">
        <v>-0.10409069999999999</v>
      </c>
      <c r="AI5418">
        <v>8.8475499999999999E-2</v>
      </c>
      <c r="AJ5418">
        <v>-0.14993680000000001</v>
      </c>
      <c r="AK5418">
        <v>5.1768000000000002E-2</v>
      </c>
      <c r="AL5418" s="6">
        <v>0.19146820000000001</v>
      </c>
      <c r="AM5418">
        <v>0.33116839999999997</v>
      </c>
      <c r="AN5418">
        <v>0.53287320000000005</v>
      </c>
    </row>
    <row r="5419" spans="1:40" x14ac:dyDescent="0.25">
      <c r="A5419" t="s">
        <v>64</v>
      </c>
      <c r="B5419" t="s">
        <v>24</v>
      </c>
      <c r="C5419" s="3">
        <v>41775</v>
      </c>
      <c r="D5419" t="s">
        <v>67</v>
      </c>
      <c r="E5419" s="2">
        <v>9</v>
      </c>
      <c r="F5419" t="str">
        <f t="shared" si="84"/>
        <v>Non-Residential|All|41775|Per Premise|9</v>
      </c>
      <c r="I5419">
        <v>5.4616189000000004</v>
      </c>
      <c r="K5419">
        <v>9.4203887999999996</v>
      </c>
      <c r="L5419">
        <v>1435</v>
      </c>
      <c r="O5419">
        <v>5.8795105999999997</v>
      </c>
      <c r="P5419">
        <v>87.715202000000005</v>
      </c>
      <c r="Q5419">
        <v>13.194558000000001</v>
      </c>
      <c r="R5419">
        <v>1440</v>
      </c>
      <c r="S5419">
        <v>13</v>
      </c>
      <c r="T5419">
        <v>16</v>
      </c>
      <c r="U5419">
        <v>1.1416649999999999</v>
      </c>
      <c r="V5419">
        <v>6.235341</v>
      </c>
      <c r="W5419">
        <v>4663</v>
      </c>
      <c r="X5419">
        <v>-0.41789169999999998</v>
      </c>
      <c r="Y5419">
        <v>0.35582999999999998</v>
      </c>
      <c r="Z5419">
        <v>0.24868119999999999</v>
      </c>
      <c r="AA5419">
        <v>0.34770709999999999</v>
      </c>
      <c r="AB5419">
        <v>0.28391060000000001</v>
      </c>
      <c r="AC5419">
        <v>0.42748399999999998</v>
      </c>
      <c r="AD5419">
        <v>0.4488936</v>
      </c>
      <c r="AE5419">
        <v>-0.96573450000000005</v>
      </c>
      <c r="AF5419">
        <v>-0.64206459999999999</v>
      </c>
      <c r="AG5419">
        <v>-0.41789169999999998</v>
      </c>
      <c r="AH5419">
        <v>-0.1937189</v>
      </c>
      <c r="AI5419">
        <v>0.12995100000000001</v>
      </c>
      <c r="AJ5419">
        <v>-0.21945039999999999</v>
      </c>
      <c r="AK5419">
        <v>0.12042990000000001</v>
      </c>
      <c r="AL5419">
        <v>0.35582999999999998</v>
      </c>
      <c r="AM5419">
        <v>0.59123000000000003</v>
      </c>
      <c r="AN5419">
        <v>0.93111029999999995</v>
      </c>
    </row>
    <row r="5420" spans="1:40" x14ac:dyDescent="0.25">
      <c r="A5420" t="s">
        <v>64</v>
      </c>
      <c r="B5420" t="s">
        <v>24</v>
      </c>
      <c r="C5420" s="3">
        <v>41775</v>
      </c>
      <c r="D5420" t="s">
        <v>25</v>
      </c>
      <c r="E5420" s="2">
        <v>5</v>
      </c>
      <c r="F5420" t="str">
        <f t="shared" si="84"/>
        <v>Non-Residential|All|41775|Aggregate|5</v>
      </c>
      <c r="I5420">
        <v>13.589998</v>
      </c>
      <c r="K5420">
        <v>25.107444999999998</v>
      </c>
      <c r="L5420">
        <v>1435</v>
      </c>
      <c r="O5420">
        <v>14.03369</v>
      </c>
      <c r="P5420">
        <v>65.777679000000006</v>
      </c>
      <c r="Q5420">
        <v>34.008650000000003</v>
      </c>
      <c r="R5420">
        <v>1440</v>
      </c>
      <c r="S5420">
        <v>13</v>
      </c>
      <c r="T5420">
        <v>16</v>
      </c>
      <c r="U5420">
        <v>1.1416649999999999</v>
      </c>
      <c r="V5420">
        <v>15.515230000000001</v>
      </c>
      <c r="W5420">
        <v>4663</v>
      </c>
      <c r="X5420">
        <v>-0.4436927</v>
      </c>
      <c r="Y5420">
        <v>1.481538</v>
      </c>
      <c r="Z5420">
        <v>0.66279100000000002</v>
      </c>
      <c r="AA5420">
        <v>0.89620659999999996</v>
      </c>
      <c r="AB5420">
        <v>0.75668539999999995</v>
      </c>
      <c r="AC5420">
        <v>1.114665</v>
      </c>
      <c r="AD5420">
        <v>1.172928</v>
      </c>
      <c r="AE5420">
        <v>-1.872193</v>
      </c>
      <c r="AF5420">
        <v>-1.028224</v>
      </c>
      <c r="AG5420">
        <v>-0.4436927</v>
      </c>
      <c r="AH5420">
        <v>0.1408382</v>
      </c>
      <c r="AI5420">
        <v>0.98480800000000002</v>
      </c>
      <c r="AJ5420">
        <v>-2.1629200000000001E-2</v>
      </c>
      <c r="AK5420">
        <v>0.86645419999999995</v>
      </c>
      <c r="AL5420">
        <v>1.481538</v>
      </c>
      <c r="AM5420">
        <v>2.096622</v>
      </c>
      <c r="AN5420">
        <v>2.9847049999999999</v>
      </c>
    </row>
    <row r="5421" spans="1:40" x14ac:dyDescent="0.25">
      <c r="A5421" t="s">
        <v>64</v>
      </c>
      <c r="B5421" t="s">
        <v>24</v>
      </c>
      <c r="C5421" s="3">
        <v>41774</v>
      </c>
      <c r="D5421" t="s">
        <v>25</v>
      </c>
      <c r="E5421" s="2">
        <v>12</v>
      </c>
      <c r="F5421" t="str">
        <f t="shared" si="84"/>
        <v>Non-Residential|All|41774|Aggregate|12</v>
      </c>
      <c r="I5421">
        <v>38.849851000000001</v>
      </c>
      <c r="K5421">
        <v>59.580373999999999</v>
      </c>
      <c r="L5421">
        <v>1437</v>
      </c>
      <c r="O5421">
        <v>43.833083000000002</v>
      </c>
      <c r="P5421">
        <v>96.079002000000003</v>
      </c>
      <c r="Q5421">
        <v>74.888024000000001</v>
      </c>
      <c r="R5421">
        <v>1441</v>
      </c>
      <c r="S5421">
        <v>17</v>
      </c>
      <c r="T5421">
        <v>20</v>
      </c>
      <c r="U5421">
        <v>1.1254189999999999</v>
      </c>
      <c r="V5421">
        <v>43.722349999999999</v>
      </c>
      <c r="W5421">
        <v>4663</v>
      </c>
      <c r="X5421">
        <v>-4.9832320000000001</v>
      </c>
      <c r="Y5421">
        <v>-0.1107355</v>
      </c>
      <c r="Z5421">
        <v>1.5717190000000001</v>
      </c>
      <c r="AA5421">
        <v>1.972788</v>
      </c>
      <c r="AB5421">
        <v>1.768842</v>
      </c>
      <c r="AC5421">
        <v>2.5223390000000001</v>
      </c>
      <c r="AD5421">
        <v>2.6496590000000002</v>
      </c>
      <c r="AE5421">
        <v>-8.2157389999999992</v>
      </c>
      <c r="AF5421">
        <v>-6.3059479999999999</v>
      </c>
      <c r="AG5421">
        <v>-4.9832320000000001</v>
      </c>
      <c r="AH5421">
        <v>-3.6605159999999999</v>
      </c>
      <c r="AI5421">
        <v>-1.7507250000000001</v>
      </c>
      <c r="AJ5421">
        <v>-3.5064099999999998</v>
      </c>
      <c r="AK5421">
        <v>-1.5002180000000001</v>
      </c>
      <c r="AL5421">
        <v>-0.1107355</v>
      </c>
      <c r="AM5421">
        <v>1.2787470000000001</v>
      </c>
      <c r="AN5421">
        <v>3.2849390000000001</v>
      </c>
    </row>
    <row r="5422" spans="1:40" x14ac:dyDescent="0.25">
      <c r="A5422" t="s">
        <v>64</v>
      </c>
      <c r="B5422" t="s">
        <v>24</v>
      </c>
      <c r="C5422" s="3">
        <v>41775</v>
      </c>
      <c r="D5422" t="s">
        <v>25</v>
      </c>
      <c r="E5422" s="2">
        <v>2</v>
      </c>
      <c r="F5422" t="str">
        <f t="shared" si="84"/>
        <v>Non-Residential|All|41775|Aggregate|2</v>
      </c>
      <c r="I5422">
        <v>13.816432000000001</v>
      </c>
      <c r="K5422">
        <v>24.171475999999998</v>
      </c>
      <c r="L5422">
        <v>1435</v>
      </c>
      <c r="O5422">
        <v>14.864425000000001</v>
      </c>
      <c r="P5422">
        <v>68.062927000000002</v>
      </c>
      <c r="Q5422">
        <v>33.124243999999997</v>
      </c>
      <c r="R5422">
        <v>1440</v>
      </c>
      <c r="S5422">
        <v>13</v>
      </c>
      <c r="T5422">
        <v>16</v>
      </c>
      <c r="U5422">
        <v>1.1416649999999999</v>
      </c>
      <c r="V5422">
        <v>15.77374</v>
      </c>
      <c r="W5422">
        <v>4663</v>
      </c>
      <c r="X5422">
        <v>-1.047993</v>
      </c>
      <c r="Y5422">
        <v>0.90931479999999998</v>
      </c>
      <c r="Z5422">
        <v>0.63808299999999996</v>
      </c>
      <c r="AA5422">
        <v>0.87290049999999997</v>
      </c>
      <c r="AB5422">
        <v>0.72847720000000005</v>
      </c>
      <c r="AC5422">
        <v>1.0812520000000001</v>
      </c>
      <c r="AD5422">
        <v>1.136941</v>
      </c>
      <c r="AE5422">
        <v>-2.4336720000000001</v>
      </c>
      <c r="AF5422">
        <v>-1.615002</v>
      </c>
      <c r="AG5422">
        <v>-1.047993</v>
      </c>
      <c r="AH5422">
        <v>-0.48098360000000001</v>
      </c>
      <c r="AI5422">
        <v>0.33768730000000002</v>
      </c>
      <c r="AJ5422">
        <v>-0.54773349999999998</v>
      </c>
      <c r="AK5422">
        <v>0.31310250000000001</v>
      </c>
      <c r="AL5422">
        <v>0.90931479999999998</v>
      </c>
      <c r="AM5422">
        <v>1.5055270000000001</v>
      </c>
      <c r="AN5422">
        <v>2.3663630000000002</v>
      </c>
    </row>
    <row r="5423" spans="1:40" x14ac:dyDescent="0.25">
      <c r="A5423" t="s">
        <v>64</v>
      </c>
      <c r="B5423" t="s">
        <v>24</v>
      </c>
      <c r="C5423" s="3">
        <v>41773</v>
      </c>
      <c r="D5423" t="s">
        <v>25</v>
      </c>
      <c r="E5423" s="2">
        <v>16</v>
      </c>
      <c r="F5423" t="str">
        <f t="shared" si="84"/>
        <v>Non-Residential|All|41773|Aggregate|16</v>
      </c>
      <c r="I5423">
        <v>39.824820000000003</v>
      </c>
      <c r="K5423">
        <v>58.613895999999997</v>
      </c>
      <c r="L5423">
        <v>1439</v>
      </c>
      <c r="O5423">
        <v>42.817166999999998</v>
      </c>
      <c r="P5423">
        <v>91.523476000000002</v>
      </c>
      <c r="Q5423">
        <v>71.688396999999995</v>
      </c>
      <c r="R5423">
        <v>1444</v>
      </c>
      <c r="S5423">
        <v>17</v>
      </c>
      <c r="T5423">
        <v>20</v>
      </c>
      <c r="U5423">
        <v>1.0751379999999999</v>
      </c>
      <c r="V5423">
        <v>42.817169999999997</v>
      </c>
      <c r="W5423">
        <v>4663</v>
      </c>
      <c r="X5423">
        <v>-2.9923470000000001</v>
      </c>
      <c r="Y5423" s="6">
        <v>-1.3799999999999999E-6</v>
      </c>
      <c r="Z5423">
        <v>1.545148</v>
      </c>
      <c r="AA5423">
        <v>1.8865369999999999</v>
      </c>
      <c r="AB5423">
        <v>1.6612469999999999</v>
      </c>
      <c r="AC5423">
        <v>2.438545</v>
      </c>
      <c r="AD5423">
        <v>2.5137149999999999</v>
      </c>
      <c r="AE5423">
        <v>-6.1174679999999997</v>
      </c>
      <c r="AF5423">
        <v>-4.2711209999999999</v>
      </c>
      <c r="AG5423">
        <v>-2.9923470000000001</v>
      </c>
      <c r="AH5423">
        <v>-1.7135720000000001</v>
      </c>
      <c r="AI5423">
        <v>0.132775</v>
      </c>
      <c r="AJ5423">
        <v>-3.221457</v>
      </c>
      <c r="AK5423">
        <v>-1.318195</v>
      </c>
      <c r="AL5423" s="6">
        <v>-1.3799999999999999E-6</v>
      </c>
      <c r="AM5423">
        <v>1.318192</v>
      </c>
      <c r="AN5423">
        <v>3.221454</v>
      </c>
    </row>
    <row r="5424" spans="1:40" x14ac:dyDescent="0.25">
      <c r="A5424" t="s">
        <v>64</v>
      </c>
      <c r="B5424" t="s">
        <v>24</v>
      </c>
      <c r="C5424" s="3">
        <v>41774</v>
      </c>
      <c r="D5424" t="s">
        <v>25</v>
      </c>
      <c r="E5424" s="2">
        <v>4</v>
      </c>
      <c r="F5424" t="str">
        <f t="shared" si="84"/>
        <v>Non-Residential|All|41774|Aggregate|4</v>
      </c>
      <c r="I5424">
        <v>12.892443</v>
      </c>
      <c r="K5424">
        <v>24.255983000000001</v>
      </c>
      <c r="L5424">
        <v>1437</v>
      </c>
      <c r="O5424">
        <v>13.704249000000001</v>
      </c>
      <c r="P5424">
        <v>65.766013999999998</v>
      </c>
      <c r="Q5424">
        <v>32.923107000000002</v>
      </c>
      <c r="R5424">
        <v>1441</v>
      </c>
      <c r="S5424">
        <v>17</v>
      </c>
      <c r="T5424">
        <v>20</v>
      </c>
      <c r="U5424">
        <v>1.1254189999999999</v>
      </c>
      <c r="V5424">
        <v>14.509399999999999</v>
      </c>
      <c r="W5424">
        <v>4663</v>
      </c>
      <c r="X5424">
        <v>-0.81180529999999995</v>
      </c>
      <c r="Y5424">
        <v>0.8051469</v>
      </c>
      <c r="Z5424">
        <v>0.63986810000000005</v>
      </c>
      <c r="AA5424">
        <v>0.86729900000000004</v>
      </c>
      <c r="AB5424">
        <v>0.72011950000000002</v>
      </c>
      <c r="AC5424">
        <v>1.077793</v>
      </c>
      <c r="AD5424">
        <v>1.127289</v>
      </c>
      <c r="AE5424">
        <v>-2.1930529999999999</v>
      </c>
      <c r="AF5424">
        <v>-1.3770009999999999</v>
      </c>
      <c r="AG5424">
        <v>-0.81180529999999995</v>
      </c>
      <c r="AH5424">
        <v>-0.24660989999999999</v>
      </c>
      <c r="AI5424">
        <v>0.56944260000000002</v>
      </c>
      <c r="AJ5424">
        <v>-0.63953159999999998</v>
      </c>
      <c r="AK5424">
        <v>0.2139962</v>
      </c>
      <c r="AL5424">
        <v>0.8051469</v>
      </c>
      <c r="AM5424">
        <v>1.396298</v>
      </c>
      <c r="AN5424">
        <v>2.249825</v>
      </c>
    </row>
    <row r="5425" spans="1:40" x14ac:dyDescent="0.25">
      <c r="A5425" t="s">
        <v>64</v>
      </c>
      <c r="B5425" t="s">
        <v>24</v>
      </c>
      <c r="C5425" s="3">
        <v>41775</v>
      </c>
      <c r="D5425" t="s">
        <v>67</v>
      </c>
      <c r="E5425" s="2">
        <v>3</v>
      </c>
      <c r="F5425" t="str">
        <f t="shared" si="84"/>
        <v>Non-Residential|All|41775|Per Premise|3</v>
      </c>
      <c r="I5425">
        <v>2.8437779000000001</v>
      </c>
      <c r="K5425">
        <v>5.0335472000000001</v>
      </c>
      <c r="L5425">
        <v>1435</v>
      </c>
      <c r="O5425">
        <v>3.0482311000000002</v>
      </c>
      <c r="P5425">
        <v>66.46566</v>
      </c>
      <c r="Q5425">
        <v>7.0559618999999998</v>
      </c>
      <c r="R5425">
        <v>1440</v>
      </c>
      <c r="S5425">
        <v>13</v>
      </c>
      <c r="T5425">
        <v>16</v>
      </c>
      <c r="U5425">
        <v>1.1416649999999999</v>
      </c>
      <c r="V5425">
        <v>3.246642</v>
      </c>
      <c r="W5425">
        <v>4663</v>
      </c>
      <c r="X5425">
        <v>-0.2044532</v>
      </c>
      <c r="Y5425">
        <v>0.19841130000000001</v>
      </c>
      <c r="Z5425">
        <v>0.13287650000000001</v>
      </c>
      <c r="AA5425">
        <v>0.18594089999999999</v>
      </c>
      <c r="AB5425">
        <v>0.15170049999999999</v>
      </c>
      <c r="AC5425">
        <v>0.2285393</v>
      </c>
      <c r="AD5425">
        <v>0.23997299999999999</v>
      </c>
      <c r="AE5425">
        <v>-0.49733810000000001</v>
      </c>
      <c r="AF5425">
        <v>-0.32429930000000001</v>
      </c>
      <c r="AG5425">
        <v>-0.2044532</v>
      </c>
      <c r="AH5425">
        <v>-8.4607100000000005E-2</v>
      </c>
      <c r="AI5425">
        <v>8.8431599999999999E-2</v>
      </c>
      <c r="AJ5425">
        <v>-0.1091265</v>
      </c>
      <c r="AK5425">
        <v>7.2569300000000003E-2</v>
      </c>
      <c r="AL5425">
        <v>0.19841130000000001</v>
      </c>
      <c r="AM5425">
        <v>0.32425330000000002</v>
      </c>
      <c r="AN5425">
        <v>0.50594910000000004</v>
      </c>
    </row>
    <row r="5426" spans="1:40" x14ac:dyDescent="0.25">
      <c r="A5426" t="s">
        <v>64</v>
      </c>
      <c r="B5426" t="s">
        <v>24</v>
      </c>
      <c r="C5426" s="3">
        <v>41773</v>
      </c>
      <c r="D5426" t="s">
        <v>67</v>
      </c>
      <c r="E5426" s="2">
        <v>5</v>
      </c>
      <c r="F5426" t="str">
        <f t="shared" si="84"/>
        <v>Non-Residential|All|41773|Per Premise|5</v>
      </c>
      <c r="I5426">
        <v>2.8097327999999999</v>
      </c>
      <c r="K5426">
        <v>5.2220028000000003</v>
      </c>
      <c r="L5426">
        <v>1439</v>
      </c>
      <c r="O5426">
        <v>2.8153686000000002</v>
      </c>
      <c r="P5426">
        <v>65.076065</v>
      </c>
      <c r="Q5426">
        <v>6.6759975999999996</v>
      </c>
      <c r="R5426">
        <v>1444</v>
      </c>
      <c r="S5426">
        <v>17</v>
      </c>
      <c r="T5426">
        <v>20</v>
      </c>
      <c r="U5426">
        <v>1.0751379999999999</v>
      </c>
      <c r="V5426">
        <v>3.0208499999999998</v>
      </c>
      <c r="W5426">
        <v>4663</v>
      </c>
      <c r="X5426">
        <v>-5.6357999999999998E-3</v>
      </c>
      <c r="Y5426">
        <v>0.2054811</v>
      </c>
      <c r="Z5426">
        <v>0.1376597</v>
      </c>
      <c r="AA5426">
        <v>0.17568420000000001</v>
      </c>
      <c r="AB5426">
        <v>0.1480031</v>
      </c>
      <c r="AC5426">
        <v>0.223193</v>
      </c>
      <c r="AD5426">
        <v>0.2297169</v>
      </c>
      <c r="AE5426">
        <v>-0.29166910000000001</v>
      </c>
      <c r="AF5426">
        <v>-0.1226783</v>
      </c>
      <c r="AG5426">
        <v>-5.6357999999999998E-3</v>
      </c>
      <c r="AH5426">
        <v>0.1114067</v>
      </c>
      <c r="AI5426">
        <v>0.28039750000000002</v>
      </c>
      <c r="AJ5426">
        <v>-8.8912900000000003E-2</v>
      </c>
      <c r="AK5426">
        <v>8.5017499999999996E-2</v>
      </c>
      <c r="AL5426">
        <v>0.2054811</v>
      </c>
      <c r="AM5426">
        <v>0.32594479999999998</v>
      </c>
      <c r="AN5426">
        <v>0.49987520000000002</v>
      </c>
    </row>
    <row r="5427" spans="1:40" x14ac:dyDescent="0.25">
      <c r="A5427" t="s">
        <v>64</v>
      </c>
      <c r="B5427" t="s">
        <v>24</v>
      </c>
      <c r="C5427" s="3">
        <v>41775</v>
      </c>
      <c r="D5427" t="s">
        <v>67</v>
      </c>
      <c r="E5427" s="2">
        <v>1</v>
      </c>
      <c r="F5427" t="str">
        <f t="shared" si="84"/>
        <v>Non-Residential|All|41775|Per Premise|1</v>
      </c>
      <c r="I5427">
        <v>3.1445995</v>
      </c>
      <c r="K5427">
        <v>5.6147815000000003</v>
      </c>
      <c r="L5427">
        <v>1435</v>
      </c>
      <c r="O5427">
        <v>3.3844075999999998</v>
      </c>
      <c r="P5427">
        <v>69.026527000000002</v>
      </c>
      <c r="Q5427">
        <v>7.5196975999999998</v>
      </c>
      <c r="R5427">
        <v>1440</v>
      </c>
      <c r="S5427">
        <v>13</v>
      </c>
      <c r="T5427">
        <v>16</v>
      </c>
      <c r="U5427">
        <v>1.1416649999999999</v>
      </c>
      <c r="V5427">
        <v>3.5900799999999999</v>
      </c>
      <c r="W5427">
        <v>4663</v>
      </c>
      <c r="X5427">
        <v>-0.23980799999999999</v>
      </c>
      <c r="Y5427">
        <v>0.20567240000000001</v>
      </c>
      <c r="Z5427">
        <v>0.14821999999999999</v>
      </c>
      <c r="AA5427">
        <v>0.19816139999999999</v>
      </c>
      <c r="AB5427">
        <v>0.1692177</v>
      </c>
      <c r="AC5427">
        <v>0.2474614</v>
      </c>
      <c r="AD5427">
        <v>0.26058120000000001</v>
      </c>
      <c r="AE5427">
        <v>-0.55694259999999995</v>
      </c>
      <c r="AF5427">
        <v>-0.36957689999999999</v>
      </c>
      <c r="AG5427">
        <v>-0.23980799999999999</v>
      </c>
      <c r="AH5427">
        <v>-0.1100392</v>
      </c>
      <c r="AI5427">
        <v>7.7326500000000006E-2</v>
      </c>
      <c r="AJ5427">
        <v>-0.1282758</v>
      </c>
      <c r="AK5427">
        <v>6.9023500000000002E-2</v>
      </c>
      <c r="AL5427">
        <v>0.20567240000000001</v>
      </c>
      <c r="AM5427">
        <v>0.3423214</v>
      </c>
      <c r="AN5427">
        <v>0.53962069999999995</v>
      </c>
    </row>
    <row r="5428" spans="1:40" x14ac:dyDescent="0.25">
      <c r="A5428" t="s">
        <v>64</v>
      </c>
      <c r="B5428" t="s">
        <v>24</v>
      </c>
      <c r="C5428" s="3">
        <v>41774</v>
      </c>
      <c r="D5428" t="s">
        <v>67</v>
      </c>
      <c r="E5428" s="2">
        <v>12</v>
      </c>
      <c r="F5428" t="str">
        <f t="shared" si="84"/>
        <v>Non-Residential|All|41774|Per Premise|12</v>
      </c>
      <c r="I5428">
        <v>8.3315142000000009</v>
      </c>
      <c r="K5428">
        <v>12.777262</v>
      </c>
      <c r="L5428">
        <v>1437</v>
      </c>
      <c r="O5428">
        <v>9.4001892999999992</v>
      </c>
      <c r="P5428">
        <v>96.079002000000003</v>
      </c>
      <c r="Q5428">
        <v>16.060051999999999</v>
      </c>
      <c r="R5428">
        <v>1441</v>
      </c>
      <c r="S5428">
        <v>17</v>
      </c>
      <c r="T5428">
        <v>20</v>
      </c>
      <c r="U5428">
        <v>1.1254189999999999</v>
      </c>
      <c r="V5428">
        <v>9.3764420000000008</v>
      </c>
      <c r="W5428">
        <v>4663</v>
      </c>
      <c r="X5428">
        <v>-1.068675</v>
      </c>
      <c r="Y5428">
        <v>-2.3747399999999998E-2</v>
      </c>
      <c r="Z5428">
        <v>0.33706170000000002</v>
      </c>
      <c r="AA5428">
        <v>0.42307270000000002</v>
      </c>
      <c r="AB5428">
        <v>0.37933549999999999</v>
      </c>
      <c r="AC5428">
        <v>0.54092609999999997</v>
      </c>
      <c r="AD5428">
        <v>0.56823049999999997</v>
      </c>
      <c r="AE5428">
        <v>-1.7619</v>
      </c>
      <c r="AF5428">
        <v>-1.3523369999999999</v>
      </c>
      <c r="AG5428">
        <v>-1.068675</v>
      </c>
      <c r="AH5428">
        <v>-0.78501330000000002</v>
      </c>
      <c r="AI5428">
        <v>-0.37545050000000002</v>
      </c>
      <c r="AJ5428">
        <v>-0.75196399999999997</v>
      </c>
      <c r="AK5428">
        <v>-0.32172770000000001</v>
      </c>
      <c r="AL5428">
        <v>-2.3747399999999998E-2</v>
      </c>
      <c r="AM5428">
        <v>0.274233</v>
      </c>
      <c r="AN5428">
        <v>0.70446929999999996</v>
      </c>
    </row>
    <row r="5429" spans="1:40" x14ac:dyDescent="0.25">
      <c r="A5429" t="s">
        <v>64</v>
      </c>
      <c r="B5429" t="s">
        <v>24</v>
      </c>
      <c r="C5429" s="3">
        <v>41773</v>
      </c>
      <c r="D5429" t="s">
        <v>25</v>
      </c>
      <c r="E5429" s="2">
        <v>22</v>
      </c>
      <c r="F5429" t="str">
        <f t="shared" si="84"/>
        <v>Non-Residential|All|41773|Aggregate|22</v>
      </c>
      <c r="I5429">
        <v>21.2654</v>
      </c>
      <c r="K5429">
        <v>38.607259999999997</v>
      </c>
      <c r="L5429">
        <v>1439</v>
      </c>
      <c r="O5429">
        <v>22.271999999999998</v>
      </c>
      <c r="P5429">
        <v>74.394394000000005</v>
      </c>
      <c r="Q5429">
        <v>47.183157000000001</v>
      </c>
      <c r="R5429">
        <v>1444</v>
      </c>
      <c r="S5429">
        <v>17</v>
      </c>
      <c r="T5429">
        <v>20</v>
      </c>
      <c r="U5429">
        <v>1.0751379999999999</v>
      </c>
      <c r="V5429">
        <v>22.863230000000001</v>
      </c>
      <c r="W5429">
        <v>4663</v>
      </c>
      <c r="X5429">
        <v>-1.0065999999999999</v>
      </c>
      <c r="Y5429">
        <v>0.59123369999999997</v>
      </c>
      <c r="Z5429">
        <v>1.017744</v>
      </c>
      <c r="AA5429">
        <v>1.241662</v>
      </c>
      <c r="AB5429">
        <v>1.0942149999999999</v>
      </c>
      <c r="AC5429">
        <v>1.6054679999999999</v>
      </c>
      <c r="AD5429">
        <v>1.6550020000000001</v>
      </c>
      <c r="AE5429">
        <v>-3.0640900000000002</v>
      </c>
      <c r="AF5429">
        <v>-1.848508</v>
      </c>
      <c r="AG5429">
        <v>-1.0065999999999999</v>
      </c>
      <c r="AH5429">
        <v>-0.16469159999999999</v>
      </c>
      <c r="AI5429">
        <v>1.0508900000000001</v>
      </c>
      <c r="AJ5429">
        <v>-1.5297369999999999</v>
      </c>
      <c r="AK5429">
        <v>-0.27665010000000001</v>
      </c>
      <c r="AL5429">
        <v>0.59123369999999997</v>
      </c>
      <c r="AM5429">
        <v>1.4591179999999999</v>
      </c>
      <c r="AN5429">
        <v>2.7122039999999998</v>
      </c>
    </row>
    <row r="5430" spans="1:40" x14ac:dyDescent="0.25">
      <c r="A5430" t="s">
        <v>64</v>
      </c>
      <c r="B5430" t="s">
        <v>24</v>
      </c>
      <c r="C5430" s="3">
        <v>41773</v>
      </c>
      <c r="D5430" t="s">
        <v>67</v>
      </c>
      <c r="E5430" s="2">
        <v>23</v>
      </c>
      <c r="F5430" t="str">
        <f t="shared" si="84"/>
        <v>Non-Residential|All|41773|Per Premise|23</v>
      </c>
      <c r="I5430">
        <v>3.7872347999999998</v>
      </c>
      <c r="K5430">
        <v>6.9485077999999998</v>
      </c>
      <c r="L5430">
        <v>1439</v>
      </c>
      <c r="O5430">
        <v>4.0653712999999998</v>
      </c>
      <c r="P5430">
        <v>72.397414999999995</v>
      </c>
      <c r="Q5430">
        <v>9.0720322000000007</v>
      </c>
      <c r="R5430">
        <v>1444</v>
      </c>
      <c r="S5430">
        <v>17</v>
      </c>
      <c r="T5430">
        <v>20</v>
      </c>
      <c r="U5430">
        <v>1.0751379999999999</v>
      </c>
      <c r="V5430">
        <v>4.0717990000000004</v>
      </c>
      <c r="W5430">
        <v>4663</v>
      </c>
      <c r="X5430">
        <v>-0.27813650000000001</v>
      </c>
      <c r="Y5430">
        <v>6.4276000000000003E-3</v>
      </c>
      <c r="Z5430">
        <v>0.1831729</v>
      </c>
      <c r="AA5430">
        <v>0.2387377</v>
      </c>
      <c r="AB5430">
        <v>0.1969361</v>
      </c>
      <c r="AC5430">
        <v>0.30091190000000001</v>
      </c>
      <c r="AD5430">
        <v>0.3094826</v>
      </c>
      <c r="AE5430">
        <v>-0.66377059999999999</v>
      </c>
      <c r="AF5430">
        <v>-0.43593480000000001</v>
      </c>
      <c r="AG5430">
        <v>-0.27813650000000001</v>
      </c>
      <c r="AH5430">
        <v>-0.1203381</v>
      </c>
      <c r="AI5430">
        <v>0.1074977</v>
      </c>
      <c r="AJ5430">
        <v>-0.39019039999999999</v>
      </c>
      <c r="AK5430">
        <v>-0.15586530000000001</v>
      </c>
      <c r="AL5430">
        <v>6.4276000000000003E-3</v>
      </c>
      <c r="AM5430">
        <v>0.16872039999999999</v>
      </c>
      <c r="AN5430">
        <v>0.4030455</v>
      </c>
    </row>
    <row r="5431" spans="1:40" x14ac:dyDescent="0.25">
      <c r="A5431" t="s">
        <v>64</v>
      </c>
      <c r="B5431" t="s">
        <v>24</v>
      </c>
      <c r="C5431" s="3">
        <v>41775</v>
      </c>
      <c r="D5431" t="s">
        <v>67</v>
      </c>
      <c r="E5431" s="2">
        <v>2</v>
      </c>
      <c r="F5431" t="str">
        <f t="shared" si="84"/>
        <v>Non-Residential|All|41775|Per Premise|2</v>
      </c>
      <c r="I5431">
        <v>2.9629922</v>
      </c>
      <c r="K5431">
        <v>5.1836748999999998</v>
      </c>
      <c r="L5431">
        <v>1435</v>
      </c>
      <c r="O5431">
        <v>3.1877385999999999</v>
      </c>
      <c r="P5431">
        <v>68.062927000000002</v>
      </c>
      <c r="Q5431">
        <v>7.1036337999999999</v>
      </c>
      <c r="R5431">
        <v>1440</v>
      </c>
      <c r="S5431">
        <v>13</v>
      </c>
      <c r="T5431">
        <v>16</v>
      </c>
      <c r="U5431">
        <v>1.1416649999999999</v>
      </c>
      <c r="V5431">
        <v>3.3827449999999999</v>
      </c>
      <c r="W5431">
        <v>4663</v>
      </c>
      <c r="X5431">
        <v>-0.22474640000000001</v>
      </c>
      <c r="Y5431">
        <v>0.1950064</v>
      </c>
      <c r="Z5431">
        <v>0.13683960000000001</v>
      </c>
      <c r="AA5431">
        <v>0.18719720000000001</v>
      </c>
      <c r="AB5431">
        <v>0.156225</v>
      </c>
      <c r="AC5431">
        <v>0.231879</v>
      </c>
      <c r="AD5431">
        <v>0.2438217</v>
      </c>
      <c r="AE5431">
        <v>-0.52191129999999997</v>
      </c>
      <c r="AF5431">
        <v>-0.34634389999999998</v>
      </c>
      <c r="AG5431">
        <v>-0.22474640000000001</v>
      </c>
      <c r="AH5431">
        <v>-0.103149</v>
      </c>
      <c r="AI5431">
        <v>7.2418399999999994E-2</v>
      </c>
      <c r="AJ5431">
        <v>-0.1174637</v>
      </c>
      <c r="AK5431">
        <v>6.7146200000000003E-2</v>
      </c>
      <c r="AL5431">
        <v>0.1950064</v>
      </c>
      <c r="AM5431">
        <v>0.32286670000000001</v>
      </c>
      <c r="AN5431">
        <v>0.50747660000000006</v>
      </c>
    </row>
    <row r="5432" spans="1:40" x14ac:dyDescent="0.25">
      <c r="A5432" t="s">
        <v>64</v>
      </c>
      <c r="B5432" t="s">
        <v>24</v>
      </c>
      <c r="C5432" s="3">
        <v>41775</v>
      </c>
      <c r="D5432" t="s">
        <v>67</v>
      </c>
      <c r="E5432" s="2">
        <v>5</v>
      </c>
      <c r="F5432" t="str">
        <f t="shared" si="84"/>
        <v>Non-Residential|All|41775|Per Premise|5</v>
      </c>
      <c r="I5432">
        <v>2.9144321999999998</v>
      </c>
      <c r="K5432">
        <v>5.3843974000000001</v>
      </c>
      <c r="L5432">
        <v>1435</v>
      </c>
      <c r="O5432">
        <v>3.0095839999999998</v>
      </c>
      <c r="P5432">
        <v>65.777679000000006</v>
      </c>
      <c r="Q5432">
        <v>7.2932983</v>
      </c>
      <c r="R5432">
        <v>1440</v>
      </c>
      <c r="S5432">
        <v>13</v>
      </c>
      <c r="T5432">
        <v>16</v>
      </c>
      <c r="U5432">
        <v>1.1416649999999999</v>
      </c>
      <c r="V5432">
        <v>3.3273060000000001</v>
      </c>
      <c r="W5432">
        <v>4663</v>
      </c>
      <c r="X5432">
        <v>-9.5151799999999995E-2</v>
      </c>
      <c r="Y5432">
        <v>0.317722</v>
      </c>
      <c r="Z5432">
        <v>0.1421383</v>
      </c>
      <c r="AA5432">
        <v>0.19219530000000001</v>
      </c>
      <c r="AB5432">
        <v>0.16227440000000001</v>
      </c>
      <c r="AC5432">
        <v>0.2390446</v>
      </c>
      <c r="AD5432">
        <v>0.25153930000000002</v>
      </c>
      <c r="AE5432">
        <v>-0.40149980000000002</v>
      </c>
      <c r="AF5432">
        <v>-0.22050690000000001</v>
      </c>
      <c r="AG5432">
        <v>-9.5151799999999995E-2</v>
      </c>
      <c r="AH5432">
        <v>3.0203299999999999E-2</v>
      </c>
      <c r="AI5432">
        <v>0.2111962</v>
      </c>
      <c r="AJ5432">
        <v>-4.6385000000000003E-3</v>
      </c>
      <c r="AK5432">
        <v>0.1858147</v>
      </c>
      <c r="AL5432">
        <v>0.317722</v>
      </c>
      <c r="AM5432">
        <v>0.44962930000000001</v>
      </c>
      <c r="AN5432">
        <v>0.6400825</v>
      </c>
    </row>
    <row r="5433" spans="1:40" x14ac:dyDescent="0.25">
      <c r="A5433" t="s">
        <v>64</v>
      </c>
      <c r="B5433" t="s">
        <v>24</v>
      </c>
      <c r="C5433" s="3">
        <v>41775</v>
      </c>
      <c r="D5433" t="s">
        <v>25</v>
      </c>
      <c r="E5433" s="2">
        <v>19</v>
      </c>
      <c r="F5433" t="str">
        <f t="shared" si="84"/>
        <v>Non-Residential|All|41775|Aggregate|19</v>
      </c>
      <c r="I5433">
        <v>29.295856000000001</v>
      </c>
      <c r="K5433">
        <v>48.132838</v>
      </c>
      <c r="L5433">
        <v>1435</v>
      </c>
      <c r="O5433">
        <v>31.316554</v>
      </c>
      <c r="P5433">
        <v>75.032416999999995</v>
      </c>
      <c r="Q5433">
        <v>59.669044999999997</v>
      </c>
      <c r="R5433">
        <v>1440</v>
      </c>
      <c r="S5433">
        <v>13</v>
      </c>
      <c r="T5433">
        <v>16</v>
      </c>
      <c r="U5433">
        <v>1.1416649999999999</v>
      </c>
      <c r="V5433">
        <v>33.446060000000003</v>
      </c>
      <c r="W5433">
        <v>4663</v>
      </c>
      <c r="X5433">
        <v>-2.020699</v>
      </c>
      <c r="Y5433">
        <v>2.1295060000000001</v>
      </c>
      <c r="Z5433">
        <v>1.2706200000000001</v>
      </c>
      <c r="AA5433">
        <v>1.572417</v>
      </c>
      <c r="AB5433">
        <v>1.4506220000000001</v>
      </c>
      <c r="AC5433">
        <v>2.0216259999999999</v>
      </c>
      <c r="AD5433">
        <v>2.1393460000000002</v>
      </c>
      <c r="AE5433">
        <v>-4.6115159999999999</v>
      </c>
      <c r="AF5433">
        <v>-3.0808399999999998</v>
      </c>
      <c r="AG5433">
        <v>-2.020699</v>
      </c>
      <c r="AH5433">
        <v>-0.96055699999999999</v>
      </c>
      <c r="AI5433">
        <v>0.57011909999999999</v>
      </c>
      <c r="AJ5433">
        <v>-0.6121759</v>
      </c>
      <c r="AK5433">
        <v>1.0076320000000001</v>
      </c>
      <c r="AL5433">
        <v>2.1295060000000001</v>
      </c>
      <c r="AM5433">
        <v>3.2513800000000002</v>
      </c>
      <c r="AN5433">
        <v>4.8711880000000001</v>
      </c>
    </row>
    <row r="5434" spans="1:40" x14ac:dyDescent="0.25">
      <c r="A5434" t="s">
        <v>64</v>
      </c>
      <c r="B5434" t="s">
        <v>24</v>
      </c>
      <c r="C5434" s="3">
        <v>41775</v>
      </c>
      <c r="D5434" t="s">
        <v>25</v>
      </c>
      <c r="E5434" s="2">
        <v>16</v>
      </c>
      <c r="F5434" t="str">
        <f t="shared" si="84"/>
        <v>Non-Residential|All|41775|Aggregate|16</v>
      </c>
      <c r="I5434">
        <v>38.643956000000003</v>
      </c>
      <c r="K5434">
        <v>56.055781000000003</v>
      </c>
      <c r="L5434">
        <v>1435</v>
      </c>
      <c r="O5434">
        <v>39.243425999999999</v>
      </c>
      <c r="P5434">
        <v>89.449264999999997</v>
      </c>
      <c r="Q5434">
        <v>72.473332999999997</v>
      </c>
      <c r="R5434">
        <v>1440</v>
      </c>
      <c r="S5434">
        <v>13</v>
      </c>
      <c r="T5434">
        <v>16</v>
      </c>
      <c r="U5434">
        <v>1.1416649999999999</v>
      </c>
      <c r="V5434">
        <v>44.118459999999999</v>
      </c>
      <c r="W5434">
        <v>4663</v>
      </c>
      <c r="X5434">
        <v>-0.59946920000000004</v>
      </c>
      <c r="Y5434">
        <v>4.875032</v>
      </c>
      <c r="Z5434">
        <v>1.4797709999999999</v>
      </c>
      <c r="AA5434">
        <v>1.90984</v>
      </c>
      <c r="AB5434">
        <v>1.689403</v>
      </c>
      <c r="AC5434">
        <v>2.416032</v>
      </c>
      <c r="AD5434">
        <v>2.5498180000000001</v>
      </c>
      <c r="AE5434">
        <v>-3.6957390000000001</v>
      </c>
      <c r="AF5434">
        <v>-1.866438</v>
      </c>
      <c r="AG5434">
        <v>-0.59946920000000004</v>
      </c>
      <c r="AH5434">
        <v>0.66749910000000001</v>
      </c>
      <c r="AI5434">
        <v>2.4967999999999999</v>
      </c>
      <c r="AJ5434">
        <v>1.6073090000000001</v>
      </c>
      <c r="AK5434">
        <v>3.5379070000000001</v>
      </c>
      <c r="AL5434">
        <v>4.875032</v>
      </c>
      <c r="AM5434">
        <v>6.2121579999999996</v>
      </c>
      <c r="AN5434">
        <v>8.1427560000000003</v>
      </c>
    </row>
    <row r="5435" spans="1:40" x14ac:dyDescent="0.25">
      <c r="A5435" t="s">
        <v>64</v>
      </c>
      <c r="B5435" t="s">
        <v>24</v>
      </c>
      <c r="C5435" s="3">
        <v>41773</v>
      </c>
      <c r="D5435" t="s">
        <v>67</v>
      </c>
      <c r="E5435" s="2">
        <v>21</v>
      </c>
      <c r="F5435" t="str">
        <f t="shared" si="84"/>
        <v>Non-Residential|All|41773|Per Premise|21</v>
      </c>
      <c r="I5435">
        <v>5.3100899999999998</v>
      </c>
      <c r="K5435">
        <v>9.4619639000000006</v>
      </c>
      <c r="L5435">
        <v>1439</v>
      </c>
      <c r="O5435">
        <v>5.7046139</v>
      </c>
      <c r="P5435">
        <v>76.397102000000004</v>
      </c>
      <c r="Q5435">
        <v>11.403585</v>
      </c>
      <c r="R5435">
        <v>1444</v>
      </c>
      <c r="S5435">
        <v>17</v>
      </c>
      <c r="T5435">
        <v>20</v>
      </c>
      <c r="U5435">
        <v>1.0751379999999999</v>
      </c>
      <c r="V5435">
        <v>5.7090779999999999</v>
      </c>
      <c r="W5435">
        <v>4663</v>
      </c>
      <c r="X5435">
        <v>-0.39452379999999998</v>
      </c>
      <c r="Y5435">
        <v>4.4644000000000003E-3</v>
      </c>
      <c r="Z5435">
        <v>0.24943129999999999</v>
      </c>
      <c r="AA5435">
        <v>0.30009429999999998</v>
      </c>
      <c r="AB5435">
        <v>0.26817299999999999</v>
      </c>
      <c r="AC5435">
        <v>0.39022119999999999</v>
      </c>
      <c r="AD5435">
        <v>0.40245910000000001</v>
      </c>
      <c r="AE5435">
        <v>-0.89461239999999997</v>
      </c>
      <c r="AF5435">
        <v>-0.59915600000000002</v>
      </c>
      <c r="AG5435">
        <v>-0.39452379999999998</v>
      </c>
      <c r="AH5435">
        <v>-0.18989159999999999</v>
      </c>
      <c r="AI5435">
        <v>0.1055647</v>
      </c>
      <c r="AJ5435">
        <v>-0.51130770000000003</v>
      </c>
      <c r="AK5435">
        <v>-0.2065853</v>
      </c>
      <c r="AL5435">
        <v>4.4644000000000003E-3</v>
      </c>
      <c r="AM5435">
        <v>0.21551419999999999</v>
      </c>
      <c r="AN5435">
        <v>0.52023660000000005</v>
      </c>
    </row>
    <row r="5436" spans="1:40" x14ac:dyDescent="0.25">
      <c r="A5436" t="s">
        <v>64</v>
      </c>
      <c r="B5436" t="s">
        <v>24</v>
      </c>
      <c r="C5436" s="3">
        <v>41773</v>
      </c>
      <c r="D5436" t="s">
        <v>25</v>
      </c>
      <c r="E5436" s="2">
        <v>4</v>
      </c>
      <c r="F5436" t="str">
        <f t="shared" si="84"/>
        <v>Non-Residential|All|41773|Aggregate|4</v>
      </c>
      <c r="I5436">
        <v>12.727012999999999</v>
      </c>
      <c r="K5436">
        <v>22.211435000000002</v>
      </c>
      <c r="L5436">
        <v>1439</v>
      </c>
      <c r="O5436">
        <v>13.196201</v>
      </c>
      <c r="P5436">
        <v>65.214256000000006</v>
      </c>
      <c r="Q5436">
        <v>31.379850000000001</v>
      </c>
      <c r="R5436">
        <v>1444</v>
      </c>
      <c r="S5436">
        <v>17</v>
      </c>
      <c r="T5436">
        <v>20</v>
      </c>
      <c r="U5436">
        <v>1.0751379999999999</v>
      </c>
      <c r="V5436">
        <v>13.68329</v>
      </c>
      <c r="W5436">
        <v>4663</v>
      </c>
      <c r="X5436">
        <v>-0.46918710000000002</v>
      </c>
      <c r="Y5436">
        <v>0.48709190000000002</v>
      </c>
      <c r="Z5436">
        <v>0.58552599999999999</v>
      </c>
      <c r="AA5436">
        <v>0.82578549999999995</v>
      </c>
      <c r="AB5436">
        <v>0.62952109999999994</v>
      </c>
      <c r="AC5436">
        <v>1.012305</v>
      </c>
      <c r="AD5436">
        <v>1.038373</v>
      </c>
      <c r="AE5436">
        <v>-1.7665090000000001</v>
      </c>
      <c r="AF5436">
        <v>-1.000041</v>
      </c>
      <c r="AG5436">
        <v>-0.46918710000000002</v>
      </c>
      <c r="AH5436">
        <v>6.1666400000000003E-2</v>
      </c>
      <c r="AI5436">
        <v>0.8281345</v>
      </c>
      <c r="AJ5436">
        <v>-0.84363670000000002</v>
      </c>
      <c r="AK5436">
        <v>-5.7431500000000003E-2</v>
      </c>
      <c r="AL5436">
        <v>0.48709190000000002</v>
      </c>
      <c r="AM5436">
        <v>1.0316149999999999</v>
      </c>
      <c r="AN5436">
        <v>1.81782</v>
      </c>
    </row>
    <row r="5437" spans="1:40" x14ac:dyDescent="0.25">
      <c r="A5437" t="s">
        <v>64</v>
      </c>
      <c r="B5437" t="s">
        <v>24</v>
      </c>
      <c r="C5437" s="3">
        <v>41775</v>
      </c>
      <c r="D5437" t="s">
        <v>67</v>
      </c>
      <c r="E5437" s="2">
        <v>4</v>
      </c>
      <c r="F5437" t="str">
        <f t="shared" si="84"/>
        <v>Non-Residential|All|41775|Per Premise|4</v>
      </c>
      <c r="I5437">
        <v>2.7978746000000001</v>
      </c>
      <c r="K5437">
        <v>4.948658</v>
      </c>
      <c r="L5437">
        <v>1435</v>
      </c>
      <c r="O5437">
        <v>3.0260232999999999</v>
      </c>
      <c r="P5437">
        <v>66.940048000000004</v>
      </c>
      <c r="Q5437">
        <v>7.1879299999999997</v>
      </c>
      <c r="R5437">
        <v>1440</v>
      </c>
      <c r="S5437">
        <v>13</v>
      </c>
      <c r="T5437">
        <v>16</v>
      </c>
      <c r="U5437">
        <v>1.1416649999999999</v>
      </c>
      <c r="V5437">
        <v>3.1942360000000001</v>
      </c>
      <c r="W5437">
        <v>4663</v>
      </c>
      <c r="X5437">
        <v>-0.22814880000000001</v>
      </c>
      <c r="Y5437">
        <v>0.16821269999999999</v>
      </c>
      <c r="Z5437">
        <v>0.13063559999999999</v>
      </c>
      <c r="AA5437">
        <v>0.18941859999999999</v>
      </c>
      <c r="AB5437">
        <v>0.1491421</v>
      </c>
      <c r="AC5437">
        <v>0.23009789999999999</v>
      </c>
      <c r="AD5437">
        <v>0.24108660000000001</v>
      </c>
      <c r="AE5437">
        <v>-0.52303109999999997</v>
      </c>
      <c r="AF5437">
        <v>-0.34881220000000002</v>
      </c>
      <c r="AG5437">
        <v>-0.22814880000000001</v>
      </c>
      <c r="AH5437">
        <v>-0.10748530000000001</v>
      </c>
      <c r="AI5437">
        <v>6.6733600000000004E-2</v>
      </c>
      <c r="AJ5437">
        <v>-0.1407523</v>
      </c>
      <c r="AK5437">
        <v>4.1786700000000003E-2</v>
      </c>
      <c r="AL5437">
        <v>0.16821269999999999</v>
      </c>
      <c r="AM5437">
        <v>0.29463869999999998</v>
      </c>
      <c r="AN5437">
        <v>0.47717769999999998</v>
      </c>
    </row>
    <row r="5438" spans="1:40" x14ac:dyDescent="0.25">
      <c r="A5438" t="s">
        <v>64</v>
      </c>
      <c r="B5438" t="s">
        <v>24</v>
      </c>
      <c r="C5438" s="3">
        <v>41773</v>
      </c>
      <c r="D5438" t="s">
        <v>67</v>
      </c>
      <c r="E5438" s="2">
        <v>9</v>
      </c>
      <c r="F5438" t="str">
        <f t="shared" si="84"/>
        <v>Non-Residential|All|41773|Per Premise|9</v>
      </c>
      <c r="I5438">
        <v>5.9054121000000004</v>
      </c>
      <c r="K5438">
        <v>10.377799</v>
      </c>
      <c r="L5438">
        <v>1439</v>
      </c>
      <c r="O5438">
        <v>6.1101044</v>
      </c>
      <c r="P5438">
        <v>90.997955000000005</v>
      </c>
      <c r="Q5438">
        <v>13.968125000000001</v>
      </c>
      <c r="R5438">
        <v>1444</v>
      </c>
      <c r="S5438">
        <v>17</v>
      </c>
      <c r="T5438">
        <v>20</v>
      </c>
      <c r="U5438">
        <v>1.0751379999999999</v>
      </c>
      <c r="V5438">
        <v>6.349132</v>
      </c>
      <c r="W5438">
        <v>4663</v>
      </c>
      <c r="X5438">
        <v>-0.20469229999999999</v>
      </c>
      <c r="Y5438">
        <v>0.2390272</v>
      </c>
      <c r="Z5438">
        <v>0.27357399999999998</v>
      </c>
      <c r="AA5438">
        <v>0.36758220000000003</v>
      </c>
      <c r="AB5438">
        <v>0.2941298</v>
      </c>
      <c r="AC5438">
        <v>0.45821329999999999</v>
      </c>
      <c r="AD5438">
        <v>0.4707749</v>
      </c>
      <c r="AE5438">
        <v>-0.79191630000000002</v>
      </c>
      <c r="AF5438">
        <v>-0.44497959999999998</v>
      </c>
      <c r="AG5438">
        <v>-0.20469229999999999</v>
      </c>
      <c r="AH5438">
        <v>3.5595000000000002E-2</v>
      </c>
      <c r="AI5438">
        <v>0.38253179999999998</v>
      </c>
      <c r="AJ5438">
        <v>-0.36429509999999998</v>
      </c>
      <c r="AK5438">
        <v>-7.8473999999999992E-3</v>
      </c>
      <c r="AL5438">
        <v>0.2390272</v>
      </c>
      <c r="AM5438">
        <v>0.48590179999999999</v>
      </c>
      <c r="AN5438">
        <v>0.84234949999999997</v>
      </c>
    </row>
    <row r="5439" spans="1:40" x14ac:dyDescent="0.25">
      <c r="A5439" t="s">
        <v>64</v>
      </c>
      <c r="B5439" t="s">
        <v>24</v>
      </c>
      <c r="C5439" s="3">
        <v>41774</v>
      </c>
      <c r="D5439" t="s">
        <v>25</v>
      </c>
      <c r="E5439" s="2">
        <v>13</v>
      </c>
      <c r="F5439" t="str">
        <f t="shared" si="84"/>
        <v>Non-Residential|All|41774|Aggregate|13</v>
      </c>
      <c r="I5439">
        <v>39.994312000000001</v>
      </c>
      <c r="K5439">
        <v>60.682937000000003</v>
      </c>
      <c r="L5439">
        <v>1437</v>
      </c>
      <c r="O5439">
        <v>44.964961000000002</v>
      </c>
      <c r="P5439">
        <v>96.439582999999999</v>
      </c>
      <c r="Q5439">
        <v>76.415789000000004</v>
      </c>
      <c r="R5439">
        <v>1441</v>
      </c>
      <c r="S5439">
        <v>17</v>
      </c>
      <c r="T5439">
        <v>20</v>
      </c>
      <c r="U5439">
        <v>1.1254189999999999</v>
      </c>
      <c r="V5439">
        <v>45.010350000000003</v>
      </c>
      <c r="W5439">
        <v>4663</v>
      </c>
      <c r="X5439">
        <v>-4.9706489999999999</v>
      </c>
      <c r="Y5439">
        <v>4.5384300000000002E-2</v>
      </c>
      <c r="Z5439">
        <v>1.6008039999999999</v>
      </c>
      <c r="AA5439">
        <v>2.0130340000000002</v>
      </c>
      <c r="AB5439">
        <v>1.8015749999999999</v>
      </c>
      <c r="AC5439">
        <v>2.5719409999999998</v>
      </c>
      <c r="AD5439">
        <v>2.7014770000000001</v>
      </c>
      <c r="AE5439">
        <v>-8.266724</v>
      </c>
      <c r="AF5439">
        <v>-6.3193760000000001</v>
      </c>
      <c r="AG5439">
        <v>-4.9706489999999999</v>
      </c>
      <c r="AH5439">
        <v>-3.6219220000000001</v>
      </c>
      <c r="AI5439">
        <v>-1.674574</v>
      </c>
      <c r="AJ5439">
        <v>-3.4166979999999998</v>
      </c>
      <c r="AK5439">
        <v>-1.371272</v>
      </c>
      <c r="AL5439">
        <v>4.5384300000000002E-2</v>
      </c>
      <c r="AM5439">
        <v>1.46204</v>
      </c>
      <c r="AN5439">
        <v>3.5074670000000001</v>
      </c>
    </row>
    <row r="5440" spans="1:40" x14ac:dyDescent="0.25">
      <c r="A5440" t="s">
        <v>64</v>
      </c>
      <c r="B5440" t="s">
        <v>24</v>
      </c>
      <c r="C5440" s="3">
        <v>41774</v>
      </c>
      <c r="D5440" t="s">
        <v>67</v>
      </c>
      <c r="E5440" s="2">
        <v>22</v>
      </c>
      <c r="F5440" t="str">
        <f t="shared" si="84"/>
        <v>Non-Residential|All|41774|Per Premise|22</v>
      </c>
      <c r="I5440">
        <v>4.5393058999999996</v>
      </c>
      <c r="K5440">
        <v>7.9211947</v>
      </c>
      <c r="L5440">
        <v>1437</v>
      </c>
      <c r="O5440">
        <v>4.9692384000000001</v>
      </c>
      <c r="P5440">
        <v>73.142173999999997</v>
      </c>
      <c r="Q5440">
        <v>9.8096642999999997</v>
      </c>
      <c r="R5440">
        <v>1441</v>
      </c>
      <c r="S5440">
        <v>17</v>
      </c>
      <c r="T5440">
        <v>20</v>
      </c>
      <c r="U5440">
        <v>1.1254189999999999</v>
      </c>
      <c r="V5440">
        <v>5.1086200000000002</v>
      </c>
      <c r="W5440">
        <v>4663</v>
      </c>
      <c r="X5440">
        <v>-0.42993239999999999</v>
      </c>
      <c r="Y5440" s="6">
        <v>0.13938130000000001</v>
      </c>
      <c r="Z5440">
        <v>0.2089596</v>
      </c>
      <c r="AA5440">
        <v>0.25841760000000003</v>
      </c>
      <c r="AB5440">
        <v>0.23516699999999999</v>
      </c>
      <c r="AC5440">
        <v>0.33233089999999998</v>
      </c>
      <c r="AD5440">
        <v>0.3494041</v>
      </c>
      <c r="AE5440">
        <v>-0.85583160000000003</v>
      </c>
      <c r="AF5440">
        <v>-0.60420689999999999</v>
      </c>
      <c r="AG5440">
        <v>-0.42993239999999999</v>
      </c>
      <c r="AH5440">
        <v>-0.25565789999999999</v>
      </c>
      <c r="AI5440">
        <v>-4.0333000000000001E-3</v>
      </c>
      <c r="AJ5440">
        <v>-0.30839800000000001</v>
      </c>
      <c r="AK5440">
        <v>-4.3846299999999998E-2</v>
      </c>
      <c r="AL5440" s="6">
        <v>0.13938130000000001</v>
      </c>
      <c r="AM5440">
        <v>0.32260899999999998</v>
      </c>
      <c r="AN5440">
        <v>0.58716060000000003</v>
      </c>
    </row>
    <row r="5441" spans="1:40" x14ac:dyDescent="0.25">
      <c r="A5441" t="s">
        <v>64</v>
      </c>
      <c r="B5441" t="s">
        <v>24</v>
      </c>
      <c r="C5441" s="3">
        <v>41775</v>
      </c>
      <c r="D5441" t="s">
        <v>67</v>
      </c>
      <c r="E5441" s="2">
        <v>14</v>
      </c>
      <c r="F5441" t="str">
        <f t="shared" si="84"/>
        <v>Non-Residential|All|41775|Per Premise|14</v>
      </c>
      <c r="I5441">
        <v>8.3411147000000003</v>
      </c>
      <c r="K5441">
        <v>12.229927999999999</v>
      </c>
      <c r="L5441">
        <v>1435</v>
      </c>
      <c r="O5441">
        <v>8.8992425999999991</v>
      </c>
      <c r="P5441">
        <v>91.404312000000004</v>
      </c>
      <c r="Q5441">
        <v>16.472709999999999</v>
      </c>
      <c r="R5441">
        <v>1440</v>
      </c>
      <c r="S5441">
        <v>13</v>
      </c>
      <c r="T5441">
        <v>16</v>
      </c>
      <c r="U5441">
        <v>1.1416649999999999</v>
      </c>
      <c r="V5441">
        <v>9.5227599999999999</v>
      </c>
      <c r="W5441">
        <v>4663</v>
      </c>
      <c r="X5441">
        <v>-0.55812790000000001</v>
      </c>
      <c r="Y5441">
        <v>0.62351780000000001</v>
      </c>
      <c r="Z5441">
        <v>0.32284790000000002</v>
      </c>
      <c r="AA5441">
        <v>0.43409399999999998</v>
      </c>
      <c r="AB5441">
        <v>0.36858419999999997</v>
      </c>
      <c r="AC5441">
        <v>0.54098829999999998</v>
      </c>
      <c r="AD5441">
        <v>0.56946640000000004</v>
      </c>
      <c r="AE5441">
        <v>-1.2514320000000001</v>
      </c>
      <c r="AF5441">
        <v>-0.84182239999999997</v>
      </c>
      <c r="AG5441">
        <v>-0.55812790000000001</v>
      </c>
      <c r="AH5441">
        <v>-0.27443329999999999</v>
      </c>
      <c r="AI5441">
        <v>0.13517660000000001</v>
      </c>
      <c r="AJ5441">
        <v>-0.10628269999999999</v>
      </c>
      <c r="AK5441">
        <v>0.32488939999999999</v>
      </c>
      <c r="AL5441">
        <v>0.62351780000000001</v>
      </c>
      <c r="AM5441">
        <v>0.92214629999999997</v>
      </c>
      <c r="AN5441">
        <v>1.353318</v>
      </c>
    </row>
    <row r="5442" spans="1:40" x14ac:dyDescent="0.25">
      <c r="A5442" t="s">
        <v>64</v>
      </c>
      <c r="B5442" t="s">
        <v>24</v>
      </c>
      <c r="C5442" s="3">
        <v>41775</v>
      </c>
      <c r="D5442" t="s">
        <v>25</v>
      </c>
      <c r="E5442" s="2">
        <v>9</v>
      </c>
      <c r="F5442" t="str">
        <f t="shared" si="84"/>
        <v>Non-Residential|All|41775|Aggregate|9</v>
      </c>
      <c r="I5442">
        <v>25.467528999999999</v>
      </c>
      <c r="K5442">
        <v>43.927273</v>
      </c>
      <c r="L5442">
        <v>1435</v>
      </c>
      <c r="O5442">
        <v>27.416157999999999</v>
      </c>
      <c r="P5442">
        <v>87.715202000000005</v>
      </c>
      <c r="Q5442">
        <v>61.526223999999999</v>
      </c>
      <c r="R5442">
        <v>1440</v>
      </c>
      <c r="S5442">
        <v>13</v>
      </c>
      <c r="T5442">
        <v>16</v>
      </c>
      <c r="U5442">
        <v>1.1416649999999999</v>
      </c>
      <c r="V5442">
        <v>29.075389999999999</v>
      </c>
      <c r="W5442">
        <v>4663</v>
      </c>
      <c r="X5442">
        <v>-1.9486289999999999</v>
      </c>
      <c r="Y5442" s="6">
        <v>1.6592359999999999</v>
      </c>
      <c r="Z5442">
        <v>1.1596</v>
      </c>
      <c r="AA5442">
        <v>1.6213580000000001</v>
      </c>
      <c r="AB5442">
        <v>1.3238749999999999</v>
      </c>
      <c r="AC5442">
        <v>1.993358</v>
      </c>
      <c r="AD5442">
        <v>2.093191</v>
      </c>
      <c r="AE5442">
        <v>-4.5032199999999998</v>
      </c>
      <c r="AF5442">
        <v>-2.9939469999999999</v>
      </c>
      <c r="AG5442">
        <v>-1.9486289999999999</v>
      </c>
      <c r="AH5442">
        <v>-0.90331130000000004</v>
      </c>
      <c r="AI5442">
        <v>0.60596179999999999</v>
      </c>
      <c r="AJ5442">
        <v>-1.0232969999999999</v>
      </c>
      <c r="AK5442">
        <v>0.56156510000000004</v>
      </c>
      <c r="AL5442" s="6">
        <v>1.6592359999999999</v>
      </c>
      <c r="AM5442">
        <v>2.7569059999999999</v>
      </c>
      <c r="AN5442">
        <v>4.3417680000000001</v>
      </c>
    </row>
    <row r="5443" spans="1:40" x14ac:dyDescent="0.25">
      <c r="A5443" t="s">
        <v>64</v>
      </c>
      <c r="B5443" t="s">
        <v>24</v>
      </c>
      <c r="C5443" s="3">
        <v>41775</v>
      </c>
      <c r="D5443" t="s">
        <v>25</v>
      </c>
      <c r="E5443" s="2">
        <v>1</v>
      </c>
      <c r="F5443" t="str">
        <f t="shared" si="84"/>
        <v>Non-Residential|All|41775|Aggregate|1</v>
      </c>
      <c r="I5443">
        <v>14.663268</v>
      </c>
      <c r="K5443">
        <v>26.181726000000001</v>
      </c>
      <c r="L5443">
        <v>1435</v>
      </c>
      <c r="O5443">
        <v>15.781492999999999</v>
      </c>
      <c r="P5443">
        <v>69.026527000000002</v>
      </c>
      <c r="Q5443">
        <v>35.064349999999997</v>
      </c>
      <c r="R5443">
        <v>1440</v>
      </c>
      <c r="S5443">
        <v>13</v>
      </c>
      <c r="T5443">
        <v>16</v>
      </c>
      <c r="U5443">
        <v>1.1416649999999999</v>
      </c>
      <c r="V5443">
        <v>16.740539999999999</v>
      </c>
      <c r="W5443">
        <v>4663</v>
      </c>
      <c r="X5443">
        <v>-1.118225</v>
      </c>
      <c r="Y5443" s="6">
        <v>0.95905079999999998</v>
      </c>
      <c r="Z5443">
        <v>0.69115000000000004</v>
      </c>
      <c r="AA5443">
        <v>0.92402669999999998</v>
      </c>
      <c r="AB5443">
        <v>0.78906189999999998</v>
      </c>
      <c r="AC5443">
        <v>1.153912</v>
      </c>
      <c r="AD5443">
        <v>1.21509</v>
      </c>
      <c r="AE5443">
        <v>-2.5970230000000001</v>
      </c>
      <c r="AF5443">
        <v>-1.7233369999999999</v>
      </c>
      <c r="AG5443">
        <v>-1.118225</v>
      </c>
      <c r="AH5443">
        <v>-0.51311269999999998</v>
      </c>
      <c r="AI5443">
        <v>0.36057329999999999</v>
      </c>
      <c r="AJ5443">
        <v>-0.59814979999999995</v>
      </c>
      <c r="AK5443">
        <v>0.3218569</v>
      </c>
      <c r="AL5443" s="6">
        <v>0.95905079999999998</v>
      </c>
      <c r="AM5443">
        <v>1.5962449999999999</v>
      </c>
      <c r="AN5443">
        <v>2.5162520000000002</v>
      </c>
    </row>
    <row r="5444" spans="1:40" x14ac:dyDescent="0.25">
      <c r="A5444" t="s">
        <v>64</v>
      </c>
      <c r="B5444" t="s">
        <v>24</v>
      </c>
      <c r="C5444" s="3">
        <v>41775</v>
      </c>
      <c r="D5444" t="s">
        <v>67</v>
      </c>
      <c r="E5444" s="2">
        <v>15</v>
      </c>
      <c r="F5444" t="str">
        <f t="shared" ref="F5444:F5507" si="85">CONCATENATE(A5444,"|",B5444,"|",C5444,"|",D5444,"|",E5444)</f>
        <v>Non-Residential|All|41775|Per Premise|15</v>
      </c>
      <c r="I5444">
        <v>8.4543811000000009</v>
      </c>
      <c r="K5444">
        <v>12.329103</v>
      </c>
      <c r="L5444">
        <v>1435</v>
      </c>
      <c r="O5444">
        <v>8.7111274000000005</v>
      </c>
      <c r="P5444">
        <v>90.025558000000004</v>
      </c>
      <c r="Q5444">
        <v>16.064921999999999</v>
      </c>
      <c r="R5444">
        <v>1440</v>
      </c>
      <c r="S5444">
        <v>13</v>
      </c>
      <c r="T5444">
        <v>16</v>
      </c>
      <c r="U5444">
        <v>1.1416649999999999</v>
      </c>
      <c r="V5444">
        <v>9.6520729999999997</v>
      </c>
      <c r="W5444">
        <v>4663</v>
      </c>
      <c r="X5444">
        <v>-0.25674629999999998</v>
      </c>
      <c r="Y5444">
        <v>0.94094549999999999</v>
      </c>
      <c r="Z5444">
        <v>0.32546589999999997</v>
      </c>
      <c r="AA5444">
        <v>0.4233479</v>
      </c>
      <c r="AB5444">
        <v>0.37157309999999999</v>
      </c>
      <c r="AC5444">
        <v>0.53399569999999996</v>
      </c>
      <c r="AD5444">
        <v>0.56328500000000004</v>
      </c>
      <c r="AE5444">
        <v>-0.94108939999999996</v>
      </c>
      <c r="AF5444">
        <v>-0.53677399999999997</v>
      </c>
      <c r="AG5444">
        <v>-0.25674629999999998</v>
      </c>
      <c r="AH5444">
        <v>2.3281300000000001E-2</v>
      </c>
      <c r="AI5444">
        <v>0.4275968</v>
      </c>
      <c r="AJ5444">
        <v>0.2190667</v>
      </c>
      <c r="AK5444">
        <v>0.64555859999999998</v>
      </c>
      <c r="AL5444">
        <v>0.94094549999999999</v>
      </c>
      <c r="AM5444">
        <v>1.236332</v>
      </c>
      <c r="AN5444">
        <v>1.6628240000000001</v>
      </c>
    </row>
    <row r="5445" spans="1:40" x14ac:dyDescent="0.25">
      <c r="A5445" t="s">
        <v>64</v>
      </c>
      <c r="B5445" t="s">
        <v>24</v>
      </c>
      <c r="C5445" s="3">
        <v>41773</v>
      </c>
      <c r="D5445" t="s">
        <v>67</v>
      </c>
      <c r="E5445" s="2">
        <v>17</v>
      </c>
      <c r="F5445" t="str">
        <f t="shared" si="85"/>
        <v>Non-Residential|All|41773|Per Premise|17</v>
      </c>
      <c r="I5445">
        <v>8.0363287000000003</v>
      </c>
      <c r="K5445">
        <v>11.796125</v>
      </c>
      <c r="L5445">
        <v>1439</v>
      </c>
      <c r="O5445">
        <v>8.0648745000000002</v>
      </c>
      <c r="P5445">
        <v>89.012962000000002</v>
      </c>
      <c r="Q5445">
        <v>13.842681000000001</v>
      </c>
      <c r="R5445">
        <v>1444</v>
      </c>
      <c r="S5445">
        <v>17</v>
      </c>
      <c r="T5445">
        <v>20</v>
      </c>
      <c r="U5445">
        <v>1.0751379999999999</v>
      </c>
      <c r="V5445">
        <v>8.6401610000000009</v>
      </c>
      <c r="W5445">
        <v>4663</v>
      </c>
      <c r="X5445">
        <v>-2.85458E-2</v>
      </c>
      <c r="Y5445">
        <v>0.57528610000000002</v>
      </c>
      <c r="Z5445">
        <v>0.3109632</v>
      </c>
      <c r="AA5445">
        <v>0.36428110000000002</v>
      </c>
      <c r="AB5445">
        <v>0.33432830000000002</v>
      </c>
      <c r="AC5445">
        <v>0.47895589999999999</v>
      </c>
      <c r="AD5445">
        <v>0.49444519999999997</v>
      </c>
      <c r="AE5445">
        <v>-0.64235249999999999</v>
      </c>
      <c r="AF5445">
        <v>-0.27971049999999997</v>
      </c>
      <c r="AG5445">
        <v>-2.85458E-2</v>
      </c>
      <c r="AH5445">
        <v>0.22261890000000001</v>
      </c>
      <c r="AI5445">
        <v>0.58526089999999997</v>
      </c>
      <c r="AJ5445">
        <v>-5.8370999999999999E-2</v>
      </c>
      <c r="AK5445">
        <v>0.31599880000000002</v>
      </c>
      <c r="AL5445">
        <v>0.57528610000000002</v>
      </c>
      <c r="AM5445">
        <v>0.83457340000000002</v>
      </c>
      <c r="AN5445">
        <v>1.2089430000000001</v>
      </c>
    </row>
    <row r="5446" spans="1:40" x14ac:dyDescent="0.25">
      <c r="A5446" t="s">
        <v>64</v>
      </c>
      <c r="B5446" t="s">
        <v>24</v>
      </c>
      <c r="C5446" s="3">
        <v>41773</v>
      </c>
      <c r="D5446" t="s">
        <v>25</v>
      </c>
      <c r="E5446" s="2">
        <v>8</v>
      </c>
      <c r="F5446" t="str">
        <f t="shared" si="85"/>
        <v>Non-Residential|All|41773|Aggregate|8</v>
      </c>
      <c r="I5446">
        <v>20.624585</v>
      </c>
      <c r="K5446">
        <v>40.103152000000001</v>
      </c>
      <c r="L5446">
        <v>1439</v>
      </c>
      <c r="O5446">
        <v>21.456892</v>
      </c>
      <c r="P5446">
        <v>84.895865999999998</v>
      </c>
      <c r="Q5446">
        <v>55.352812</v>
      </c>
      <c r="R5446">
        <v>1444</v>
      </c>
      <c r="S5446">
        <v>17</v>
      </c>
      <c r="T5446">
        <v>20</v>
      </c>
      <c r="U5446">
        <v>1.0751379999999999</v>
      </c>
      <c r="V5446">
        <v>22.17427</v>
      </c>
      <c r="W5446">
        <v>4663</v>
      </c>
      <c r="X5446">
        <v>-0.83230700000000002</v>
      </c>
      <c r="Y5446">
        <v>0.71737830000000002</v>
      </c>
      <c r="Z5446">
        <v>1.057178</v>
      </c>
      <c r="AA5446">
        <v>1.456653</v>
      </c>
      <c r="AB5446">
        <v>1.136612</v>
      </c>
      <c r="AC5446">
        <v>1.7998510000000001</v>
      </c>
      <c r="AD5446">
        <v>1.8476269999999999</v>
      </c>
      <c r="AE5446">
        <v>-3.1389089999999999</v>
      </c>
      <c r="AF5446">
        <v>-1.7761499999999999</v>
      </c>
      <c r="AG5446">
        <v>-0.83230700000000002</v>
      </c>
      <c r="AH5446">
        <v>0.1115358</v>
      </c>
      <c r="AI5446">
        <v>1.4742949999999999</v>
      </c>
      <c r="AJ5446">
        <v>-1.6504509999999999</v>
      </c>
      <c r="AK5446">
        <v>-0.25151820000000003</v>
      </c>
      <c r="AL5446">
        <v>0.71737830000000002</v>
      </c>
      <c r="AM5446">
        <v>1.686275</v>
      </c>
      <c r="AN5446">
        <v>3.085207</v>
      </c>
    </row>
    <row r="5447" spans="1:40" x14ac:dyDescent="0.25">
      <c r="A5447" t="s">
        <v>64</v>
      </c>
      <c r="B5447" t="s">
        <v>24</v>
      </c>
      <c r="C5447" s="3">
        <v>41773</v>
      </c>
      <c r="D5447" t="s">
        <v>67</v>
      </c>
      <c r="E5447" s="2">
        <v>20</v>
      </c>
      <c r="F5447" t="str">
        <f t="shared" si="85"/>
        <v>Non-Residential|All|41773|Per Premise|20</v>
      </c>
      <c r="I5447">
        <v>5.8107480999999996</v>
      </c>
      <c r="K5447">
        <v>10.175022</v>
      </c>
      <c r="L5447">
        <v>1439</v>
      </c>
      <c r="O5447">
        <v>6.0121975000000001</v>
      </c>
      <c r="P5447">
        <v>79.542213000000004</v>
      </c>
      <c r="Q5447">
        <v>11.903567000000001</v>
      </c>
      <c r="R5447">
        <v>1444</v>
      </c>
      <c r="S5447">
        <v>17</v>
      </c>
      <c r="T5447">
        <v>20</v>
      </c>
      <c r="U5447">
        <v>1.0751379999999999</v>
      </c>
      <c r="V5447">
        <v>6.2473549999999998</v>
      </c>
      <c r="W5447">
        <v>4663</v>
      </c>
      <c r="X5447">
        <v>-0.2014494</v>
      </c>
      <c r="Y5447">
        <v>0.235157</v>
      </c>
      <c r="Z5447">
        <v>0.26822849999999998</v>
      </c>
      <c r="AA5447">
        <v>0.31325180000000002</v>
      </c>
      <c r="AB5447">
        <v>0.28838259999999999</v>
      </c>
      <c r="AC5447">
        <v>0.41239930000000002</v>
      </c>
      <c r="AD5447">
        <v>0.42578300000000002</v>
      </c>
      <c r="AE5447">
        <v>-0.72996039999999995</v>
      </c>
      <c r="AF5447">
        <v>-0.41771180000000002</v>
      </c>
      <c r="AG5447">
        <v>-0.2014494</v>
      </c>
      <c r="AH5447">
        <v>1.4813E-2</v>
      </c>
      <c r="AI5447">
        <v>0.32706160000000001</v>
      </c>
      <c r="AJ5447">
        <v>-0.3105059</v>
      </c>
      <c r="AK5447">
        <v>1.18762E-2</v>
      </c>
      <c r="AL5447">
        <v>0.235157</v>
      </c>
      <c r="AM5447">
        <v>0.45843790000000001</v>
      </c>
      <c r="AN5447">
        <v>0.78081999999999996</v>
      </c>
    </row>
    <row r="5448" spans="1:40" x14ac:dyDescent="0.25">
      <c r="A5448" t="s">
        <v>64</v>
      </c>
      <c r="B5448" t="s">
        <v>24</v>
      </c>
      <c r="C5448" s="3">
        <v>41773</v>
      </c>
      <c r="D5448" t="s">
        <v>25</v>
      </c>
      <c r="E5448" s="2">
        <v>23</v>
      </c>
      <c r="F5448" t="str">
        <f t="shared" si="85"/>
        <v>Non-Residential|All|41773|Aggregate|23</v>
      </c>
      <c r="I5448">
        <v>17.659876000000001</v>
      </c>
      <c r="K5448">
        <v>32.400891999999999</v>
      </c>
      <c r="L5448">
        <v>1439</v>
      </c>
      <c r="O5448">
        <v>18.956826</v>
      </c>
      <c r="P5448">
        <v>72.397414999999995</v>
      </c>
      <c r="Q5448">
        <v>42.302886000000001</v>
      </c>
      <c r="R5448">
        <v>1444</v>
      </c>
      <c r="S5448">
        <v>17</v>
      </c>
      <c r="T5448">
        <v>20</v>
      </c>
      <c r="U5448">
        <v>1.0751379999999999</v>
      </c>
      <c r="V5448">
        <v>18.986799999999999</v>
      </c>
      <c r="W5448">
        <v>4663</v>
      </c>
      <c r="X5448">
        <v>-1.29695</v>
      </c>
      <c r="Y5448">
        <v>2.99712E-2</v>
      </c>
      <c r="Z5448">
        <v>0.85413510000000004</v>
      </c>
      <c r="AA5448">
        <v>1.1132340000000001</v>
      </c>
      <c r="AB5448">
        <v>0.91831280000000004</v>
      </c>
      <c r="AC5448">
        <v>1.403152</v>
      </c>
      <c r="AD5448">
        <v>1.443117</v>
      </c>
      <c r="AE5448">
        <v>-3.0951620000000002</v>
      </c>
      <c r="AF5448">
        <v>-2.0327639999999998</v>
      </c>
      <c r="AG5448">
        <v>-1.29695</v>
      </c>
      <c r="AH5448">
        <v>-0.56113659999999999</v>
      </c>
      <c r="AI5448">
        <v>0.50126159999999997</v>
      </c>
      <c r="AJ5448">
        <v>-1.819458</v>
      </c>
      <c r="AK5448">
        <v>-0.72680040000000001</v>
      </c>
      <c r="AL5448">
        <v>2.99712E-2</v>
      </c>
      <c r="AM5448">
        <v>0.78674270000000002</v>
      </c>
      <c r="AN5448">
        <v>1.8794010000000001</v>
      </c>
    </row>
    <row r="5449" spans="1:40" x14ac:dyDescent="0.25">
      <c r="A5449" t="s">
        <v>64</v>
      </c>
      <c r="B5449" t="s">
        <v>24</v>
      </c>
      <c r="C5449" s="3">
        <v>41775</v>
      </c>
      <c r="D5449" t="s">
        <v>25</v>
      </c>
      <c r="E5449" s="2">
        <v>20</v>
      </c>
      <c r="F5449" t="str">
        <f t="shared" si="85"/>
        <v>Non-Residential|All|41775|Aggregate|20</v>
      </c>
      <c r="I5449">
        <v>26.517392000000001</v>
      </c>
      <c r="K5449">
        <v>45.515357000000002</v>
      </c>
      <c r="L5449">
        <v>1435</v>
      </c>
      <c r="O5449">
        <v>28.761669999999999</v>
      </c>
      <c r="P5449">
        <v>70.810837000000006</v>
      </c>
      <c r="Q5449">
        <v>55.460286000000004</v>
      </c>
      <c r="R5449">
        <v>1440</v>
      </c>
      <c r="S5449">
        <v>13</v>
      </c>
      <c r="T5449">
        <v>16</v>
      </c>
      <c r="U5449">
        <v>1.1416649999999999</v>
      </c>
      <c r="V5449">
        <v>30.273980000000002</v>
      </c>
      <c r="W5449">
        <v>4663</v>
      </c>
      <c r="X5449">
        <v>-2.2442790000000001</v>
      </c>
      <c r="Y5449">
        <v>1.5123150000000001</v>
      </c>
      <c r="Z5449">
        <v>1.2015229999999999</v>
      </c>
      <c r="AA5449">
        <v>1.4615069999999999</v>
      </c>
      <c r="AB5449">
        <v>1.371737</v>
      </c>
      <c r="AC5449">
        <v>1.891999</v>
      </c>
      <c r="AD5449">
        <v>2.0044110000000002</v>
      </c>
      <c r="AE5449">
        <v>-4.6689720000000001</v>
      </c>
      <c r="AF5449">
        <v>-3.2364440000000001</v>
      </c>
      <c r="AG5449">
        <v>-2.2442790000000001</v>
      </c>
      <c r="AH5449">
        <v>-1.2521139999999999</v>
      </c>
      <c r="AI5449">
        <v>0.1804152</v>
      </c>
      <c r="AJ5449">
        <v>-1.056441</v>
      </c>
      <c r="AK5449">
        <v>0.46120040000000001</v>
      </c>
      <c r="AL5449">
        <v>1.5123150000000001</v>
      </c>
      <c r="AM5449">
        <v>2.5634290000000002</v>
      </c>
      <c r="AN5449">
        <v>4.0810700000000004</v>
      </c>
    </row>
    <row r="5450" spans="1:40" x14ac:dyDescent="0.25">
      <c r="A5450" t="s">
        <v>64</v>
      </c>
      <c r="B5450" t="s">
        <v>24</v>
      </c>
      <c r="C5450" s="3">
        <v>41774</v>
      </c>
      <c r="D5450" t="s">
        <v>67</v>
      </c>
      <c r="E5450" s="2">
        <v>8</v>
      </c>
      <c r="F5450" t="str">
        <f t="shared" si="85"/>
        <v>Non-Residential|All|41774|Per Premise|8</v>
      </c>
      <c r="I5450">
        <v>4.2602019000000002</v>
      </c>
      <c r="K5450">
        <v>8.3498698000000005</v>
      </c>
      <c r="L5450">
        <v>1437</v>
      </c>
      <c r="O5450">
        <v>4.4788633000000004</v>
      </c>
      <c r="P5450">
        <v>85.293625000000006</v>
      </c>
      <c r="Q5450">
        <v>10.718135</v>
      </c>
      <c r="R5450">
        <v>1441</v>
      </c>
      <c r="S5450">
        <v>17</v>
      </c>
      <c r="T5450">
        <v>20</v>
      </c>
      <c r="U5450">
        <v>1.1254189999999999</v>
      </c>
      <c r="V5450">
        <v>4.794511</v>
      </c>
      <c r="W5450">
        <v>4663</v>
      </c>
      <c r="X5450">
        <v>-0.21866140000000001</v>
      </c>
      <c r="Y5450">
        <v>0.31564750000000003</v>
      </c>
      <c r="Z5450">
        <v>0.22026799999999999</v>
      </c>
      <c r="AA5450">
        <v>0.28234959999999998</v>
      </c>
      <c r="AB5450">
        <v>0.24789369999999999</v>
      </c>
      <c r="AC5450">
        <v>0.35810520000000001</v>
      </c>
      <c r="AD5450">
        <v>0.37572939999999999</v>
      </c>
      <c r="AE5450">
        <v>-0.67759170000000002</v>
      </c>
      <c r="AF5450">
        <v>-0.40645199999999998</v>
      </c>
      <c r="AG5450">
        <v>-0.21866140000000001</v>
      </c>
      <c r="AH5450">
        <v>-3.08709E-2</v>
      </c>
      <c r="AI5450">
        <v>0.2402688</v>
      </c>
      <c r="AJ5450">
        <v>-0.16586909999999999</v>
      </c>
      <c r="AK5450">
        <v>0.11861480000000001</v>
      </c>
      <c r="AL5450">
        <v>0.31564750000000003</v>
      </c>
      <c r="AM5450">
        <v>0.51268020000000003</v>
      </c>
      <c r="AN5450">
        <v>0.79716410000000004</v>
      </c>
    </row>
    <row r="5451" spans="1:40" x14ac:dyDescent="0.25">
      <c r="A5451" t="s">
        <v>64</v>
      </c>
      <c r="B5451" t="s">
        <v>24</v>
      </c>
      <c r="C5451" s="3">
        <v>41774</v>
      </c>
      <c r="D5451" t="s">
        <v>67</v>
      </c>
      <c r="E5451" s="2">
        <v>2</v>
      </c>
      <c r="F5451" t="str">
        <f t="shared" si="85"/>
        <v>Non-Residential|All|41774|Per Premise|2</v>
      </c>
      <c r="I5451">
        <v>2.9349873999999998</v>
      </c>
      <c r="K5451">
        <v>5.4267536999999999</v>
      </c>
      <c r="L5451">
        <v>1437</v>
      </c>
      <c r="O5451">
        <v>3.1319732</v>
      </c>
      <c r="P5451">
        <v>68.874129999999994</v>
      </c>
      <c r="Q5451">
        <v>7.4249321000000004</v>
      </c>
      <c r="R5451">
        <v>1441</v>
      </c>
      <c r="S5451">
        <v>17</v>
      </c>
      <c r="T5451">
        <v>20</v>
      </c>
      <c r="U5451">
        <v>1.1254189999999999</v>
      </c>
      <c r="V5451">
        <v>3.3030900000000001</v>
      </c>
      <c r="W5451">
        <v>4663</v>
      </c>
      <c r="X5451">
        <v>-0.19698589999999999</v>
      </c>
      <c r="Y5451">
        <v>0.1711164</v>
      </c>
      <c r="Z5451">
        <v>0.1431567</v>
      </c>
      <c r="AA5451">
        <v>0.1955962</v>
      </c>
      <c r="AB5451">
        <v>0.16111130000000001</v>
      </c>
      <c r="AC5451">
        <v>0.24238760000000001</v>
      </c>
      <c r="AD5451">
        <v>0.25340620000000003</v>
      </c>
      <c r="AE5451">
        <v>-0.50761800000000001</v>
      </c>
      <c r="AF5451">
        <v>-0.32409399999999999</v>
      </c>
      <c r="AG5451">
        <v>-0.19698589999999999</v>
      </c>
      <c r="AH5451">
        <v>-6.9877700000000001E-2</v>
      </c>
      <c r="AI5451">
        <v>0.11364630000000001</v>
      </c>
      <c r="AJ5451">
        <v>-0.15363679999999999</v>
      </c>
      <c r="AK5451">
        <v>3.823E-2</v>
      </c>
      <c r="AL5451">
        <v>0.1711164</v>
      </c>
      <c r="AM5451">
        <v>0.30400270000000001</v>
      </c>
      <c r="AN5451">
        <v>0.49586950000000002</v>
      </c>
    </row>
    <row r="5452" spans="1:40" x14ac:dyDescent="0.25">
      <c r="A5452" t="s">
        <v>64</v>
      </c>
      <c r="B5452" t="s">
        <v>24</v>
      </c>
      <c r="C5452" s="3">
        <v>41774</v>
      </c>
      <c r="D5452" t="s">
        <v>67</v>
      </c>
      <c r="E5452" s="2">
        <v>5</v>
      </c>
      <c r="F5452" t="str">
        <f t="shared" si="85"/>
        <v>Non-Residential|All|41774|Per Premise|5</v>
      </c>
      <c r="I5452">
        <v>2.8698581999999999</v>
      </c>
      <c r="K5452">
        <v>5.5694736999999996</v>
      </c>
      <c r="L5452">
        <v>1437</v>
      </c>
      <c r="O5452">
        <v>2.9555627000000002</v>
      </c>
      <c r="P5452">
        <v>64.601241999999999</v>
      </c>
      <c r="Q5452">
        <v>7.0594190000000001</v>
      </c>
      <c r="R5452">
        <v>1441</v>
      </c>
      <c r="S5452">
        <v>17</v>
      </c>
      <c r="T5452">
        <v>20</v>
      </c>
      <c r="U5452">
        <v>1.1254189999999999</v>
      </c>
      <c r="V5452">
        <v>3.2297920000000002</v>
      </c>
      <c r="W5452">
        <v>4663</v>
      </c>
      <c r="X5452">
        <v>-8.57044E-2</v>
      </c>
      <c r="Y5452">
        <v>0.27422950000000001</v>
      </c>
      <c r="Z5452">
        <v>0.14692160000000001</v>
      </c>
      <c r="AA5452">
        <v>0.18596750000000001</v>
      </c>
      <c r="AB5452">
        <v>0.16534840000000001</v>
      </c>
      <c r="AC5452">
        <v>0.23700180000000001</v>
      </c>
      <c r="AD5452">
        <v>0.24884529999999999</v>
      </c>
      <c r="AE5452">
        <v>-0.38943450000000002</v>
      </c>
      <c r="AF5452">
        <v>-0.20998829999999999</v>
      </c>
      <c r="AG5452">
        <v>-8.57044E-2</v>
      </c>
      <c r="AH5452">
        <v>3.8579500000000003E-2</v>
      </c>
      <c r="AI5452">
        <v>0.21802560000000001</v>
      </c>
      <c r="AJ5452">
        <v>-4.4678599999999999E-2</v>
      </c>
      <c r="AK5452">
        <v>0.1437349</v>
      </c>
      <c r="AL5452">
        <v>0.27422950000000001</v>
      </c>
      <c r="AM5452">
        <v>0.40472409999999998</v>
      </c>
      <c r="AN5452">
        <v>0.59313749999999998</v>
      </c>
    </row>
    <row r="5453" spans="1:40" x14ac:dyDescent="0.25">
      <c r="A5453" t="s">
        <v>64</v>
      </c>
      <c r="B5453" t="s">
        <v>24</v>
      </c>
      <c r="C5453" s="3">
        <v>41775</v>
      </c>
      <c r="D5453" t="s">
        <v>25</v>
      </c>
      <c r="E5453" s="2">
        <v>22</v>
      </c>
      <c r="F5453" t="str">
        <f t="shared" si="85"/>
        <v>Non-Residential|All|41775|Aggregate|22</v>
      </c>
      <c r="I5453">
        <v>21.458026</v>
      </c>
      <c r="K5453">
        <v>37.682197000000002</v>
      </c>
      <c r="L5453">
        <v>1435</v>
      </c>
      <c r="O5453">
        <v>23.150335999999999</v>
      </c>
      <c r="P5453">
        <v>67.203331000000006</v>
      </c>
      <c r="Q5453">
        <v>47.161451</v>
      </c>
      <c r="R5453">
        <v>1440</v>
      </c>
      <c r="S5453">
        <v>13</v>
      </c>
      <c r="T5453">
        <v>16</v>
      </c>
      <c r="U5453">
        <v>1.1416649999999999</v>
      </c>
      <c r="V5453">
        <v>24.497879999999999</v>
      </c>
      <c r="W5453">
        <v>4663</v>
      </c>
      <c r="X5453">
        <v>-1.69231</v>
      </c>
      <c r="Y5453">
        <v>1.3475470000000001</v>
      </c>
      <c r="Z5453">
        <v>0.9947416</v>
      </c>
      <c r="AA5453">
        <v>1.2428129999999999</v>
      </c>
      <c r="AB5453">
        <v>1.1356619999999999</v>
      </c>
      <c r="AC5453">
        <v>1.5918840000000001</v>
      </c>
      <c r="AD5453">
        <v>1.6835420000000001</v>
      </c>
      <c r="AE5453">
        <v>-3.7323919999999999</v>
      </c>
      <c r="AF5453">
        <v>-2.5270950000000001</v>
      </c>
      <c r="AG5453">
        <v>-1.69231</v>
      </c>
      <c r="AH5453">
        <v>-0.85752479999999998</v>
      </c>
      <c r="AI5453">
        <v>0.34777219999999998</v>
      </c>
      <c r="AJ5453">
        <v>-0.80999829999999995</v>
      </c>
      <c r="AK5453">
        <v>0.46469709999999997</v>
      </c>
      <c r="AL5453">
        <v>1.3475470000000001</v>
      </c>
      <c r="AM5453">
        <v>2.230397</v>
      </c>
      <c r="AN5453">
        <v>3.505093</v>
      </c>
    </row>
    <row r="5454" spans="1:40" x14ac:dyDescent="0.25">
      <c r="A5454" t="s">
        <v>64</v>
      </c>
      <c r="B5454" t="s">
        <v>24</v>
      </c>
      <c r="C5454" s="3">
        <v>41774</v>
      </c>
      <c r="D5454" t="s">
        <v>25</v>
      </c>
      <c r="E5454" s="2">
        <v>8</v>
      </c>
      <c r="F5454" t="str">
        <f t="shared" si="85"/>
        <v>Non-Residential|All|41774|Aggregate|8</v>
      </c>
      <c r="I5454">
        <v>19.865321000000002</v>
      </c>
      <c r="K5454">
        <v>38.935442999999999</v>
      </c>
      <c r="L5454">
        <v>1437</v>
      </c>
      <c r="O5454">
        <v>20.88494</v>
      </c>
      <c r="P5454">
        <v>85.293625000000006</v>
      </c>
      <c r="Q5454">
        <v>49.978662999999997</v>
      </c>
      <c r="R5454">
        <v>1441</v>
      </c>
      <c r="S5454">
        <v>17</v>
      </c>
      <c r="T5454">
        <v>20</v>
      </c>
      <c r="U5454">
        <v>1.1254189999999999</v>
      </c>
      <c r="V5454">
        <v>22.3568</v>
      </c>
      <c r="W5454">
        <v>4663</v>
      </c>
      <c r="X5454">
        <v>-1.0196179999999999</v>
      </c>
      <c r="Y5454">
        <v>1.4718640000000001</v>
      </c>
      <c r="Z5454">
        <v>1.02711</v>
      </c>
      <c r="AA5454">
        <v>1.3165960000000001</v>
      </c>
      <c r="AB5454">
        <v>1.1559280000000001</v>
      </c>
      <c r="AC5454">
        <v>1.6698440000000001</v>
      </c>
      <c r="AD5454">
        <v>1.7520260000000001</v>
      </c>
      <c r="AE5454">
        <v>-3.1596099999999998</v>
      </c>
      <c r="AF5454">
        <v>-1.8952850000000001</v>
      </c>
      <c r="AG5454">
        <v>-1.0196179999999999</v>
      </c>
      <c r="AH5454">
        <v>-0.1439511</v>
      </c>
      <c r="AI5454">
        <v>1.1203730000000001</v>
      </c>
      <c r="AJ5454">
        <v>-0.77344780000000002</v>
      </c>
      <c r="AK5454">
        <v>0.55310079999999995</v>
      </c>
      <c r="AL5454">
        <v>1.4718640000000001</v>
      </c>
      <c r="AM5454">
        <v>2.390628</v>
      </c>
      <c r="AN5454">
        <v>3.7171759999999998</v>
      </c>
    </row>
    <row r="5455" spans="1:40" x14ac:dyDescent="0.25">
      <c r="A5455" t="s">
        <v>64</v>
      </c>
      <c r="B5455" t="s">
        <v>24</v>
      </c>
      <c r="C5455" s="3">
        <v>41774</v>
      </c>
      <c r="D5455" t="s">
        <v>67</v>
      </c>
      <c r="E5455" s="2">
        <v>10</v>
      </c>
      <c r="F5455" t="str">
        <f t="shared" si="85"/>
        <v>Non-Residential|All|41774|Per Premise|10</v>
      </c>
      <c r="I5455">
        <v>6.8611699000000002</v>
      </c>
      <c r="K5455">
        <v>11.346296000000001</v>
      </c>
      <c r="L5455">
        <v>1437</v>
      </c>
      <c r="O5455">
        <v>7.3923145000000003</v>
      </c>
      <c r="P5455">
        <v>96.512985</v>
      </c>
      <c r="Q5455">
        <v>14.279769999999999</v>
      </c>
      <c r="R5455">
        <v>1441</v>
      </c>
      <c r="S5455">
        <v>17</v>
      </c>
      <c r="T5455">
        <v>20</v>
      </c>
      <c r="U5455">
        <v>1.1254189999999999</v>
      </c>
      <c r="V5455">
        <v>7.7216889999999996</v>
      </c>
      <c r="W5455">
        <v>4663</v>
      </c>
      <c r="X5455">
        <v>-0.53114459999999997</v>
      </c>
      <c r="Y5455">
        <v>0.32937430000000001</v>
      </c>
      <c r="Z5455">
        <v>0.2993131</v>
      </c>
      <c r="AA5455">
        <v>0.37617440000000002</v>
      </c>
      <c r="AB5455">
        <v>0.3368526</v>
      </c>
      <c r="AC5455">
        <v>0.48072389999999998</v>
      </c>
      <c r="AD5455">
        <v>0.50495230000000002</v>
      </c>
      <c r="AE5455">
        <v>-1.1472169999999999</v>
      </c>
      <c r="AF5455">
        <v>-0.7832365</v>
      </c>
      <c r="AG5455">
        <v>-0.53114459999999997</v>
      </c>
      <c r="AH5455">
        <v>-0.27905269999999999</v>
      </c>
      <c r="AI5455">
        <v>8.4927900000000001E-2</v>
      </c>
      <c r="AJ5455">
        <v>-0.31774819999999998</v>
      </c>
      <c r="AK5455">
        <v>6.4576999999999996E-2</v>
      </c>
      <c r="AL5455">
        <v>0.32937430000000001</v>
      </c>
      <c r="AM5455">
        <v>0.59417149999999996</v>
      </c>
      <c r="AN5455">
        <v>0.9764967</v>
      </c>
    </row>
    <row r="5456" spans="1:40" x14ac:dyDescent="0.25">
      <c r="A5456" t="s">
        <v>64</v>
      </c>
      <c r="B5456" t="s">
        <v>24</v>
      </c>
      <c r="C5456" s="3">
        <v>41774</v>
      </c>
      <c r="D5456" t="s">
        <v>25</v>
      </c>
      <c r="E5456" s="2">
        <v>16</v>
      </c>
      <c r="F5456" t="str">
        <f t="shared" si="85"/>
        <v>Non-Residential|All|41774|Aggregate|16</v>
      </c>
      <c r="I5456">
        <v>39.099438999999997</v>
      </c>
      <c r="K5456">
        <v>56.799686999999999</v>
      </c>
      <c r="L5456">
        <v>1437</v>
      </c>
      <c r="O5456">
        <v>44.003239999999998</v>
      </c>
      <c r="P5456">
        <v>95.025550999999993</v>
      </c>
      <c r="Q5456">
        <v>72.507112000000006</v>
      </c>
      <c r="R5456">
        <v>1441</v>
      </c>
      <c r="S5456">
        <v>17</v>
      </c>
      <c r="T5456">
        <v>20</v>
      </c>
      <c r="U5456">
        <v>1.1254189999999999</v>
      </c>
      <c r="V5456">
        <v>44.003239999999998</v>
      </c>
      <c r="W5456">
        <v>4663</v>
      </c>
      <c r="X5456">
        <v>-4.9038000000000004</v>
      </c>
      <c r="Y5456" s="6">
        <v>-1.33E-6</v>
      </c>
      <c r="Z5456">
        <v>1.4983649999999999</v>
      </c>
      <c r="AA5456">
        <v>1.910067</v>
      </c>
      <c r="AB5456">
        <v>1.686288</v>
      </c>
      <c r="AC5456">
        <v>2.4276439999999999</v>
      </c>
      <c r="AD5456">
        <v>2.5479250000000002</v>
      </c>
      <c r="AE5456">
        <v>-8.0149509999999999</v>
      </c>
      <c r="AF5456">
        <v>-6.1768580000000002</v>
      </c>
      <c r="AG5456">
        <v>-4.9038000000000004</v>
      </c>
      <c r="AH5456">
        <v>-3.6307429999999998</v>
      </c>
      <c r="AI5456">
        <v>-1.7926500000000001</v>
      </c>
      <c r="AJ5456">
        <v>-3.2652990000000002</v>
      </c>
      <c r="AK5456">
        <v>-1.3361350000000001</v>
      </c>
      <c r="AL5456" s="6">
        <v>-1.33E-6</v>
      </c>
      <c r="AM5456">
        <v>1.3361320000000001</v>
      </c>
      <c r="AN5456">
        <v>3.2652960000000002</v>
      </c>
    </row>
    <row r="5457" spans="1:40" x14ac:dyDescent="0.25">
      <c r="A5457" t="s">
        <v>64</v>
      </c>
      <c r="B5457" t="s">
        <v>24</v>
      </c>
      <c r="C5457" s="3">
        <v>41775</v>
      </c>
      <c r="D5457" t="s">
        <v>67</v>
      </c>
      <c r="E5457" s="2">
        <v>22</v>
      </c>
      <c r="F5457" t="str">
        <f t="shared" si="85"/>
        <v>Non-Residential|All|41775|Per Premise|22</v>
      </c>
      <c r="I5457">
        <v>4.6017640000000002</v>
      </c>
      <c r="K5457">
        <v>8.0811059000000007</v>
      </c>
      <c r="L5457">
        <v>1435</v>
      </c>
      <c r="O5457">
        <v>4.9646869999999996</v>
      </c>
      <c r="P5457">
        <v>67.203331000000006</v>
      </c>
      <c r="Q5457">
        <v>10.113972</v>
      </c>
      <c r="R5457">
        <v>1440</v>
      </c>
      <c r="S5457">
        <v>13</v>
      </c>
      <c r="T5457">
        <v>16</v>
      </c>
      <c r="U5457">
        <v>1.1416649999999999</v>
      </c>
      <c r="V5457">
        <v>5.2536740000000002</v>
      </c>
      <c r="W5457">
        <v>4663</v>
      </c>
      <c r="X5457">
        <v>-0.362923</v>
      </c>
      <c r="Y5457">
        <v>0.28898699999999999</v>
      </c>
      <c r="Z5457">
        <v>0.2133265</v>
      </c>
      <c r="AA5457">
        <v>0.2665266</v>
      </c>
      <c r="AB5457">
        <v>0.2435475</v>
      </c>
      <c r="AC5457">
        <v>0.34138629999999998</v>
      </c>
      <c r="AD5457">
        <v>0.36104259999999999</v>
      </c>
      <c r="AE5457">
        <v>-0.80042709999999995</v>
      </c>
      <c r="AF5457">
        <v>-0.54194609999999999</v>
      </c>
      <c r="AG5457">
        <v>-0.362923</v>
      </c>
      <c r="AH5457">
        <v>-0.1838998</v>
      </c>
      <c r="AI5457">
        <v>7.45812E-2</v>
      </c>
      <c r="AJ5457">
        <v>-0.17370769999999999</v>
      </c>
      <c r="AK5457">
        <v>9.9656099999999997E-2</v>
      </c>
      <c r="AL5457">
        <v>0.28898699999999999</v>
      </c>
      <c r="AM5457">
        <v>0.47831790000000002</v>
      </c>
      <c r="AN5457">
        <v>0.75168170000000001</v>
      </c>
    </row>
    <row r="5458" spans="1:40" x14ac:dyDescent="0.25">
      <c r="A5458" t="s">
        <v>64</v>
      </c>
      <c r="B5458" t="s">
        <v>24</v>
      </c>
      <c r="C5458" s="3">
        <v>41773</v>
      </c>
      <c r="D5458" t="s">
        <v>25</v>
      </c>
      <c r="E5458" s="2">
        <v>20</v>
      </c>
      <c r="F5458" t="str">
        <f t="shared" si="85"/>
        <v>Non-Residential|All|41773|Aggregate|20</v>
      </c>
      <c r="I5458">
        <v>27.095517999999998</v>
      </c>
      <c r="K5458">
        <v>47.446126999999997</v>
      </c>
      <c r="L5458">
        <v>1439</v>
      </c>
      <c r="O5458">
        <v>28.034877000000002</v>
      </c>
      <c r="P5458">
        <v>79.542213000000004</v>
      </c>
      <c r="Q5458">
        <v>55.506332999999998</v>
      </c>
      <c r="R5458">
        <v>1444</v>
      </c>
      <c r="S5458">
        <v>17</v>
      </c>
      <c r="T5458">
        <v>20</v>
      </c>
      <c r="U5458">
        <v>1.0751379999999999</v>
      </c>
      <c r="V5458">
        <v>29.131409999999999</v>
      </c>
      <c r="W5458">
        <v>4663</v>
      </c>
      <c r="X5458">
        <v>-0.93935849999999999</v>
      </c>
      <c r="Y5458">
        <v>1.0965370000000001</v>
      </c>
      <c r="Z5458">
        <v>1.25075</v>
      </c>
      <c r="AA5458">
        <v>1.460693</v>
      </c>
      <c r="AB5458">
        <v>1.3447279999999999</v>
      </c>
      <c r="AC5458">
        <v>1.9230179999999999</v>
      </c>
      <c r="AD5458">
        <v>1.9854259999999999</v>
      </c>
      <c r="AE5458">
        <v>-3.4038050000000002</v>
      </c>
      <c r="AF5458">
        <v>-1.9477899999999999</v>
      </c>
      <c r="AG5458">
        <v>-0.93935849999999999</v>
      </c>
      <c r="AH5458">
        <v>6.9073099999999998E-2</v>
      </c>
      <c r="AI5458">
        <v>1.525088</v>
      </c>
      <c r="AJ5458">
        <v>-1.447889</v>
      </c>
      <c r="AK5458">
        <v>5.5378900000000002E-2</v>
      </c>
      <c r="AL5458">
        <v>1.0965370000000001</v>
      </c>
      <c r="AM5458">
        <v>2.137696</v>
      </c>
      <c r="AN5458">
        <v>3.6409639999999999</v>
      </c>
    </row>
    <row r="5459" spans="1:40" x14ac:dyDescent="0.25">
      <c r="A5459" t="s">
        <v>64</v>
      </c>
      <c r="B5459" t="s">
        <v>24</v>
      </c>
      <c r="C5459" s="3">
        <v>41775</v>
      </c>
      <c r="D5459" t="s">
        <v>67</v>
      </c>
      <c r="E5459" s="2">
        <v>10</v>
      </c>
      <c r="F5459" t="str">
        <f t="shared" si="85"/>
        <v>Non-Residential|All|41775|Per Premise|10</v>
      </c>
      <c r="I5459">
        <v>6.5868146000000003</v>
      </c>
      <c r="K5459">
        <v>10.547701</v>
      </c>
      <c r="L5459">
        <v>1435</v>
      </c>
      <c r="O5459">
        <v>7.3163913999999997</v>
      </c>
      <c r="P5459">
        <v>90.512710999999996</v>
      </c>
      <c r="Q5459">
        <v>15.001594000000001</v>
      </c>
      <c r="R5459">
        <v>1440</v>
      </c>
      <c r="S5459">
        <v>13</v>
      </c>
      <c r="T5459">
        <v>16</v>
      </c>
      <c r="U5459">
        <v>1.1416649999999999</v>
      </c>
      <c r="V5459">
        <v>7.5199369999999996</v>
      </c>
      <c r="W5459">
        <v>4663</v>
      </c>
      <c r="X5459">
        <v>-0.72957680000000003</v>
      </c>
      <c r="Y5459">
        <v>0.20354559999999999</v>
      </c>
      <c r="Z5459">
        <v>0.27844010000000002</v>
      </c>
      <c r="AA5459">
        <v>0.39532669999999998</v>
      </c>
      <c r="AB5459">
        <v>0.31788539999999998</v>
      </c>
      <c r="AC5459">
        <v>0.4835412</v>
      </c>
      <c r="AD5459">
        <v>0.50728130000000005</v>
      </c>
      <c r="AE5459">
        <v>-1.3492599999999999</v>
      </c>
      <c r="AF5459">
        <v>-0.98314610000000002</v>
      </c>
      <c r="AG5459">
        <v>-0.72957680000000003</v>
      </c>
      <c r="AH5459">
        <v>-0.47600759999999998</v>
      </c>
      <c r="AI5459">
        <v>-0.1098938</v>
      </c>
      <c r="AJ5459">
        <v>-0.4465615</v>
      </c>
      <c r="AK5459">
        <v>-6.2473000000000001E-2</v>
      </c>
      <c r="AL5459">
        <v>0.20354559999999999</v>
      </c>
      <c r="AM5459">
        <v>0.46956419999999999</v>
      </c>
      <c r="AN5459">
        <v>0.85365279999999999</v>
      </c>
    </row>
    <row r="5460" spans="1:40" x14ac:dyDescent="0.25">
      <c r="A5460" t="s">
        <v>64</v>
      </c>
      <c r="B5460" t="s">
        <v>24</v>
      </c>
      <c r="C5460" s="3">
        <v>41773</v>
      </c>
      <c r="D5460" t="s">
        <v>67</v>
      </c>
      <c r="E5460" s="2">
        <v>22</v>
      </c>
      <c r="F5460" t="str">
        <f t="shared" si="85"/>
        <v>Non-Residential|All|41773|Per Premise|22</v>
      </c>
      <c r="I5460">
        <v>4.5604545999999999</v>
      </c>
      <c r="K5460">
        <v>8.2794895000000004</v>
      </c>
      <c r="L5460">
        <v>1439</v>
      </c>
      <c r="O5460">
        <v>4.7763242000000004</v>
      </c>
      <c r="P5460">
        <v>74.394394000000005</v>
      </c>
      <c r="Q5460">
        <v>10.118627</v>
      </c>
      <c r="R5460">
        <v>1444</v>
      </c>
      <c r="S5460">
        <v>17</v>
      </c>
      <c r="T5460">
        <v>20</v>
      </c>
      <c r="U5460">
        <v>1.0751379999999999</v>
      </c>
      <c r="V5460">
        <v>4.9031169999999999</v>
      </c>
      <c r="W5460">
        <v>4663</v>
      </c>
      <c r="X5460">
        <v>-0.21586959999999999</v>
      </c>
      <c r="Y5460">
        <v>0.1267925</v>
      </c>
      <c r="Z5460">
        <v>0.2182595</v>
      </c>
      <c r="AA5460">
        <v>0.26627960000000001</v>
      </c>
      <c r="AB5460">
        <v>0.23465900000000001</v>
      </c>
      <c r="AC5460">
        <v>0.34429939999999998</v>
      </c>
      <c r="AD5460">
        <v>0.35492210000000002</v>
      </c>
      <c r="AE5460">
        <v>-0.657107</v>
      </c>
      <c r="AF5460">
        <v>-0.39642040000000001</v>
      </c>
      <c r="AG5460">
        <v>-0.21586959999999999</v>
      </c>
      <c r="AH5460">
        <v>-3.5318799999999997E-2</v>
      </c>
      <c r="AI5460">
        <v>0.22536780000000001</v>
      </c>
      <c r="AJ5460">
        <v>-0.32805849999999998</v>
      </c>
      <c r="AK5460">
        <v>-5.9328899999999997E-2</v>
      </c>
      <c r="AL5460">
        <v>0.1267925</v>
      </c>
      <c r="AM5460">
        <v>0.31291380000000002</v>
      </c>
      <c r="AN5460">
        <v>0.58164349999999998</v>
      </c>
    </row>
    <row r="5461" spans="1:40" x14ac:dyDescent="0.25">
      <c r="A5461" t="s">
        <v>64</v>
      </c>
      <c r="B5461" t="s">
        <v>24</v>
      </c>
      <c r="C5461" s="3">
        <v>41775</v>
      </c>
      <c r="D5461" t="s">
        <v>25</v>
      </c>
      <c r="E5461" s="2">
        <v>10</v>
      </c>
      <c r="F5461" t="str">
        <f t="shared" si="85"/>
        <v>Non-Residential|All|41775|Aggregate|10</v>
      </c>
      <c r="I5461">
        <v>30.714316</v>
      </c>
      <c r="K5461">
        <v>49.183928999999999</v>
      </c>
      <c r="L5461">
        <v>1435</v>
      </c>
      <c r="O5461">
        <v>34.116332999999997</v>
      </c>
      <c r="P5461">
        <v>90.512710999999996</v>
      </c>
      <c r="Q5461">
        <v>69.952431000000004</v>
      </c>
      <c r="R5461">
        <v>1440</v>
      </c>
      <c r="S5461">
        <v>13</v>
      </c>
      <c r="T5461">
        <v>16</v>
      </c>
      <c r="U5461">
        <v>1.1416649999999999</v>
      </c>
      <c r="V5461">
        <v>35.065469999999998</v>
      </c>
      <c r="W5461">
        <v>4663</v>
      </c>
      <c r="X5461">
        <v>-3.4020169999999998</v>
      </c>
      <c r="Y5461">
        <v>0.94913460000000005</v>
      </c>
      <c r="Z5461">
        <v>1.2983659999999999</v>
      </c>
      <c r="AA5461">
        <v>1.8434079999999999</v>
      </c>
      <c r="AB5461">
        <v>1.4823</v>
      </c>
      <c r="AC5461">
        <v>2.254753</v>
      </c>
      <c r="AD5461">
        <v>2.365453</v>
      </c>
      <c r="AE5461">
        <v>-6.2915989999999997</v>
      </c>
      <c r="AF5461">
        <v>-4.5844110000000002</v>
      </c>
      <c r="AG5461">
        <v>-3.4020169999999998</v>
      </c>
      <c r="AH5461">
        <v>-2.2196229999999999</v>
      </c>
      <c r="AI5461">
        <v>-0.51243479999999997</v>
      </c>
      <c r="AJ5461">
        <v>-2.0823149999999999</v>
      </c>
      <c r="AK5461">
        <v>-0.29131020000000002</v>
      </c>
      <c r="AL5461">
        <v>0.94913460000000005</v>
      </c>
      <c r="AM5461">
        <v>2.1895790000000002</v>
      </c>
      <c r="AN5461">
        <v>3.980585</v>
      </c>
    </row>
    <row r="5462" spans="1:40" x14ac:dyDescent="0.25">
      <c r="A5462" t="s">
        <v>64</v>
      </c>
      <c r="B5462" t="s">
        <v>24</v>
      </c>
      <c r="C5462" s="3">
        <v>41774</v>
      </c>
      <c r="D5462" t="s">
        <v>67</v>
      </c>
      <c r="E5462" s="2">
        <v>21</v>
      </c>
      <c r="F5462" t="str">
        <f t="shared" si="85"/>
        <v>Non-Residential|All|41774|Per Premise|21</v>
      </c>
      <c r="I5462">
        <v>5.3677729999999997</v>
      </c>
      <c r="K5462">
        <v>9.1999698999999993</v>
      </c>
      <c r="L5462">
        <v>1437</v>
      </c>
      <c r="O5462">
        <v>5.9689842000000004</v>
      </c>
      <c r="P5462">
        <v>75.773101999999994</v>
      </c>
      <c r="Q5462">
        <v>11.436407000000001</v>
      </c>
      <c r="R5462">
        <v>1441</v>
      </c>
      <c r="S5462">
        <v>17</v>
      </c>
      <c r="T5462">
        <v>20</v>
      </c>
      <c r="U5462">
        <v>1.1254189999999999</v>
      </c>
      <c r="V5462">
        <v>6.0409920000000001</v>
      </c>
      <c r="W5462">
        <v>4663</v>
      </c>
      <c r="X5462">
        <v>-0.60121119999999995</v>
      </c>
      <c r="Y5462">
        <v>7.2007600000000005E-2</v>
      </c>
      <c r="Z5462">
        <v>0.2426934</v>
      </c>
      <c r="AA5462">
        <v>0.30127120000000002</v>
      </c>
      <c r="AB5462">
        <v>0.27313169999999998</v>
      </c>
      <c r="AC5462">
        <v>0.38686490000000001</v>
      </c>
      <c r="AD5462">
        <v>0.40665129999999999</v>
      </c>
      <c r="AE5462">
        <v>-1.0969979999999999</v>
      </c>
      <c r="AF5462">
        <v>-0.80408329999999995</v>
      </c>
      <c r="AG5462">
        <v>-0.60121119999999995</v>
      </c>
      <c r="AH5462">
        <v>-0.398339</v>
      </c>
      <c r="AI5462">
        <v>-0.1054239</v>
      </c>
      <c r="AJ5462">
        <v>-0.44913700000000001</v>
      </c>
      <c r="AK5462">
        <v>-0.14124049999999999</v>
      </c>
      <c r="AL5462">
        <v>7.2007600000000005E-2</v>
      </c>
      <c r="AM5462">
        <v>0.2852558</v>
      </c>
      <c r="AN5462">
        <v>0.59315220000000002</v>
      </c>
    </row>
    <row r="5463" spans="1:40" x14ac:dyDescent="0.25">
      <c r="A5463" t="s">
        <v>64</v>
      </c>
      <c r="B5463" t="s">
        <v>24</v>
      </c>
      <c r="C5463" s="3">
        <v>41774</v>
      </c>
      <c r="D5463" t="s">
        <v>25</v>
      </c>
      <c r="E5463" s="2">
        <v>10</v>
      </c>
      <c r="F5463" t="str">
        <f t="shared" si="85"/>
        <v>Non-Residential|All|41774|Aggregate|10</v>
      </c>
      <c r="I5463">
        <v>31.993635000000001</v>
      </c>
      <c r="K5463">
        <v>52.907778999999998</v>
      </c>
      <c r="L5463">
        <v>1437</v>
      </c>
      <c r="O5463">
        <v>34.470362999999999</v>
      </c>
      <c r="P5463">
        <v>96.512985</v>
      </c>
      <c r="Q5463">
        <v>66.586568</v>
      </c>
      <c r="R5463">
        <v>1441</v>
      </c>
      <c r="S5463">
        <v>17</v>
      </c>
      <c r="T5463">
        <v>20</v>
      </c>
      <c r="U5463">
        <v>1.1254189999999999</v>
      </c>
      <c r="V5463">
        <v>36.006230000000002</v>
      </c>
      <c r="W5463">
        <v>4663</v>
      </c>
      <c r="X5463">
        <v>-2.4767269999999999</v>
      </c>
      <c r="Y5463">
        <v>1.535871</v>
      </c>
      <c r="Z5463">
        <v>1.395697</v>
      </c>
      <c r="AA5463">
        <v>1.7541009999999999</v>
      </c>
      <c r="AB5463">
        <v>1.570743</v>
      </c>
      <c r="AC5463">
        <v>2.2416160000000001</v>
      </c>
      <c r="AD5463">
        <v>2.3545929999999999</v>
      </c>
      <c r="AE5463">
        <v>-5.3494729999999997</v>
      </c>
      <c r="AF5463">
        <v>-3.6522320000000001</v>
      </c>
      <c r="AG5463">
        <v>-2.4767269999999999</v>
      </c>
      <c r="AH5463">
        <v>-1.301223</v>
      </c>
      <c r="AI5463">
        <v>0.39601900000000001</v>
      </c>
      <c r="AJ5463">
        <v>-1.4816609999999999</v>
      </c>
      <c r="AK5463">
        <v>0.30112109999999997</v>
      </c>
      <c r="AL5463">
        <v>1.535871</v>
      </c>
      <c r="AM5463">
        <v>2.7706200000000001</v>
      </c>
      <c r="AN5463">
        <v>4.5534020000000002</v>
      </c>
    </row>
    <row r="5464" spans="1:40" x14ac:dyDescent="0.25">
      <c r="A5464" t="s">
        <v>64</v>
      </c>
      <c r="B5464" t="s">
        <v>24</v>
      </c>
      <c r="C5464" s="3">
        <v>41773</v>
      </c>
      <c r="D5464" t="s">
        <v>67</v>
      </c>
      <c r="E5464" s="2">
        <v>15</v>
      </c>
      <c r="F5464" t="str">
        <f t="shared" si="85"/>
        <v>Non-Residential|All|41773|Per Premise|15</v>
      </c>
      <c r="I5464">
        <v>8.6860976999999995</v>
      </c>
      <c r="K5464">
        <v>12.81584</v>
      </c>
      <c r="L5464">
        <v>1439</v>
      </c>
      <c r="O5464">
        <v>9.4295422000000002</v>
      </c>
      <c r="P5464">
        <v>93.249138000000002</v>
      </c>
      <c r="Q5464">
        <v>15.755929999999999</v>
      </c>
      <c r="R5464">
        <v>1444</v>
      </c>
      <c r="S5464">
        <v>17</v>
      </c>
      <c r="T5464">
        <v>20</v>
      </c>
      <c r="U5464">
        <v>1.0751379999999999</v>
      </c>
      <c r="V5464">
        <v>9.3387519999999995</v>
      </c>
      <c r="W5464">
        <v>4663</v>
      </c>
      <c r="X5464">
        <v>-0.74344449999999995</v>
      </c>
      <c r="Y5464" s="6">
        <v>-9.0790399999999993E-2</v>
      </c>
      <c r="Z5464">
        <v>0.33784439999999999</v>
      </c>
      <c r="AA5464">
        <v>0.41462969999999999</v>
      </c>
      <c r="AB5464">
        <v>0.36322919999999997</v>
      </c>
      <c r="AC5464">
        <v>0.53484259999999995</v>
      </c>
      <c r="AD5464">
        <v>0.55122890000000002</v>
      </c>
      <c r="AE5464">
        <v>-1.4288730000000001</v>
      </c>
      <c r="AF5464">
        <v>-1.023916</v>
      </c>
      <c r="AG5464">
        <v>-0.74344449999999995</v>
      </c>
      <c r="AH5464">
        <v>-0.46297280000000002</v>
      </c>
      <c r="AI5464">
        <v>-5.8016100000000001E-2</v>
      </c>
      <c r="AJ5464">
        <v>-0.79721869999999995</v>
      </c>
      <c r="AK5464">
        <v>-0.3798551</v>
      </c>
      <c r="AL5464" s="6">
        <v>-9.0790399999999993E-2</v>
      </c>
      <c r="AM5464">
        <v>0.19827429999999999</v>
      </c>
      <c r="AN5464">
        <v>0.61563780000000001</v>
      </c>
    </row>
    <row r="5465" spans="1:40" x14ac:dyDescent="0.25">
      <c r="A5465" t="s">
        <v>64</v>
      </c>
      <c r="B5465" t="s">
        <v>24</v>
      </c>
      <c r="C5465" s="3">
        <v>41773</v>
      </c>
      <c r="D5465" t="s">
        <v>25</v>
      </c>
      <c r="E5465" s="2">
        <v>15</v>
      </c>
      <c r="F5465" t="str">
        <f t="shared" si="85"/>
        <v>Non-Residential|All|41773|Aggregate|15</v>
      </c>
      <c r="I5465">
        <v>40.503273999999998</v>
      </c>
      <c r="K5465">
        <v>59.760261</v>
      </c>
      <c r="L5465">
        <v>1439</v>
      </c>
      <c r="O5465">
        <v>43.969954999999999</v>
      </c>
      <c r="P5465">
        <v>93.249138000000002</v>
      </c>
      <c r="Q5465">
        <v>73.469900999999993</v>
      </c>
      <c r="R5465">
        <v>1444</v>
      </c>
      <c r="S5465">
        <v>17</v>
      </c>
      <c r="T5465">
        <v>20</v>
      </c>
      <c r="U5465">
        <v>1.0751379999999999</v>
      </c>
      <c r="V5465">
        <v>43.546599999999998</v>
      </c>
      <c r="W5465">
        <v>4663</v>
      </c>
      <c r="X5465">
        <v>-3.466682</v>
      </c>
      <c r="Y5465">
        <v>-0.42335499999999998</v>
      </c>
      <c r="Z5465">
        <v>1.5753680000000001</v>
      </c>
      <c r="AA5465">
        <v>1.9334180000000001</v>
      </c>
      <c r="AB5465">
        <v>1.693738</v>
      </c>
      <c r="AC5465">
        <v>2.4939710000000002</v>
      </c>
      <c r="AD5465">
        <v>2.5703800000000001</v>
      </c>
      <c r="AE5465">
        <v>-6.6628340000000001</v>
      </c>
      <c r="AF5465">
        <v>-4.774521</v>
      </c>
      <c r="AG5465">
        <v>-3.466682</v>
      </c>
      <c r="AH5465">
        <v>-2.1588419999999999</v>
      </c>
      <c r="AI5465">
        <v>-0.27052920000000003</v>
      </c>
      <c r="AJ5465">
        <v>-3.7174299999999998</v>
      </c>
      <c r="AK5465">
        <v>-1.7712639999999999</v>
      </c>
      <c r="AL5465">
        <v>-0.42335499999999998</v>
      </c>
      <c r="AM5465">
        <v>0.92455370000000003</v>
      </c>
      <c r="AN5465">
        <v>2.8707199999999999</v>
      </c>
    </row>
    <row r="5466" spans="1:40" x14ac:dyDescent="0.25">
      <c r="A5466" t="s">
        <v>64</v>
      </c>
      <c r="B5466" t="s">
        <v>24</v>
      </c>
      <c r="C5466" s="3">
        <v>41774</v>
      </c>
      <c r="D5466" t="s">
        <v>67</v>
      </c>
      <c r="E5466" s="2">
        <v>100</v>
      </c>
      <c r="F5466" t="str">
        <f t="shared" si="85"/>
        <v>Non-Residential|All|41774|Per Premise|100</v>
      </c>
      <c r="I5466">
        <v>6.9320421999999997</v>
      </c>
      <c r="K5466">
        <v>10.950426999999999</v>
      </c>
      <c r="L5466">
        <v>5748</v>
      </c>
      <c r="O5466">
        <v>7.2005885999999997</v>
      </c>
      <c r="P5466">
        <v>86.105484000000004</v>
      </c>
      <c r="Q5466">
        <v>12.861713999999999</v>
      </c>
      <c r="R5466">
        <v>5764</v>
      </c>
      <c r="S5466">
        <v>17</v>
      </c>
      <c r="T5466">
        <v>20</v>
      </c>
      <c r="U5466">
        <v>1.1254189999999999</v>
      </c>
      <c r="V5466">
        <v>7.80145</v>
      </c>
      <c r="W5466">
        <v>4663</v>
      </c>
      <c r="X5466">
        <v>-0.26854630000000002</v>
      </c>
      <c r="Y5466" s="6">
        <v>0.60086119999999998</v>
      </c>
      <c r="Z5466">
        <v>0.14443510000000001</v>
      </c>
      <c r="AA5466">
        <v>0.16940910000000001</v>
      </c>
      <c r="AB5466">
        <v>0.1625499</v>
      </c>
      <c r="AC5466">
        <v>0.22262290000000001</v>
      </c>
      <c r="AD5466">
        <v>0.23478060000000001</v>
      </c>
      <c r="AE5466">
        <v>-0.55384900000000004</v>
      </c>
      <c r="AF5466">
        <v>-0.38528990000000002</v>
      </c>
      <c r="AG5466">
        <v>-0.26854630000000002</v>
      </c>
      <c r="AH5466">
        <v>-0.15180279999999999</v>
      </c>
      <c r="AI5466">
        <v>1.6756400000000001E-2</v>
      </c>
      <c r="AJ5466">
        <v>0.29997770000000001</v>
      </c>
      <c r="AK5466">
        <v>0.4777421</v>
      </c>
      <c r="AL5466" s="6">
        <v>0.60086119999999998</v>
      </c>
      <c r="AM5466">
        <v>0.72398019999999996</v>
      </c>
      <c r="AN5466">
        <v>0.90174469999999995</v>
      </c>
    </row>
    <row r="5467" spans="1:40" x14ac:dyDescent="0.25">
      <c r="A5467" t="s">
        <v>64</v>
      </c>
      <c r="B5467" t="s">
        <v>24</v>
      </c>
      <c r="C5467" s="3">
        <v>41774</v>
      </c>
      <c r="D5467" t="s">
        <v>25</v>
      </c>
      <c r="E5467" s="2">
        <v>100</v>
      </c>
      <c r="F5467" t="str">
        <f t="shared" si="85"/>
        <v>Non-Residential|All|41774|Aggregate|100</v>
      </c>
      <c r="I5467">
        <v>32.324112999999997</v>
      </c>
      <c r="K5467">
        <v>51.061841999999999</v>
      </c>
      <c r="L5467">
        <v>5748</v>
      </c>
      <c r="O5467">
        <v>33.576343999999999</v>
      </c>
      <c r="P5467">
        <v>86.105484000000004</v>
      </c>
      <c r="Q5467">
        <v>59.974170999999998</v>
      </c>
      <c r="R5467">
        <v>5764</v>
      </c>
      <c r="S5467">
        <v>17</v>
      </c>
      <c r="T5467">
        <v>20</v>
      </c>
      <c r="U5467">
        <v>1.1254189999999999</v>
      </c>
      <c r="V5467">
        <v>36.378160000000001</v>
      </c>
      <c r="W5467">
        <v>4663</v>
      </c>
      <c r="X5467">
        <v>-1.2522310000000001</v>
      </c>
      <c r="Y5467">
        <v>2.8018139999999998</v>
      </c>
      <c r="Z5467">
        <v>0.67350080000000001</v>
      </c>
      <c r="AA5467">
        <v>0.78995479999999996</v>
      </c>
      <c r="AB5467">
        <v>0.75797029999999999</v>
      </c>
      <c r="AC5467">
        <v>1.0380910000000001</v>
      </c>
      <c r="AD5467">
        <v>1.0947819999999999</v>
      </c>
      <c r="AE5467">
        <v>-2.5825979999999999</v>
      </c>
      <c r="AF5467">
        <v>-1.7966070000000001</v>
      </c>
      <c r="AG5467">
        <v>-1.2522310000000001</v>
      </c>
      <c r="AH5467">
        <v>-0.70785620000000005</v>
      </c>
      <c r="AI5467">
        <v>7.8135099999999999E-2</v>
      </c>
      <c r="AJ5467">
        <v>1.398795</v>
      </c>
      <c r="AK5467">
        <v>2.2277100000000001</v>
      </c>
      <c r="AL5467">
        <v>2.8018139999999998</v>
      </c>
      <c r="AM5467">
        <v>3.375918</v>
      </c>
      <c r="AN5467">
        <v>4.204834</v>
      </c>
    </row>
    <row r="5468" spans="1:40" x14ac:dyDescent="0.25">
      <c r="A5468" t="s">
        <v>64</v>
      </c>
      <c r="B5468" t="s">
        <v>24</v>
      </c>
      <c r="C5468" s="3">
        <v>41774</v>
      </c>
      <c r="D5468" t="s">
        <v>67</v>
      </c>
      <c r="E5468" s="2">
        <v>4</v>
      </c>
      <c r="F5468" t="str">
        <f t="shared" si="85"/>
        <v>Non-Residential|All|41774|Per Premise|4</v>
      </c>
      <c r="I5468">
        <v>2.7648388000000002</v>
      </c>
      <c r="K5468">
        <v>5.2017977000000002</v>
      </c>
      <c r="L5468">
        <v>1437</v>
      </c>
      <c r="O5468">
        <v>2.9389338999999999</v>
      </c>
      <c r="P5468">
        <v>65.766013999999998</v>
      </c>
      <c r="Q5468">
        <v>7.0604991000000004</v>
      </c>
      <c r="R5468">
        <v>1441</v>
      </c>
      <c r="S5468">
        <v>17</v>
      </c>
      <c r="T5468">
        <v>20</v>
      </c>
      <c r="U5468">
        <v>1.1254189999999999</v>
      </c>
      <c r="V5468">
        <v>3.1116009999999998</v>
      </c>
      <c r="W5468">
        <v>4663</v>
      </c>
      <c r="X5468">
        <v>-0.1740951</v>
      </c>
      <c r="Y5468" s="6">
        <v>0.17266719999999999</v>
      </c>
      <c r="Z5468">
        <v>0.13722239999999999</v>
      </c>
      <c r="AA5468">
        <v>0.18599589999999999</v>
      </c>
      <c r="AB5468">
        <v>0.15443270000000001</v>
      </c>
      <c r="AC5468">
        <v>0.23113739999999999</v>
      </c>
      <c r="AD5468">
        <v>0.24175179999999999</v>
      </c>
      <c r="AE5468">
        <v>-0.47030949999999999</v>
      </c>
      <c r="AF5468">
        <v>-0.2953036</v>
      </c>
      <c r="AG5468">
        <v>-0.1740951</v>
      </c>
      <c r="AH5468">
        <v>-5.2886500000000003E-2</v>
      </c>
      <c r="AI5468">
        <v>0.1221194</v>
      </c>
      <c r="AJ5468">
        <v>-0.1371502</v>
      </c>
      <c r="AK5468">
        <v>4.5892500000000003E-2</v>
      </c>
      <c r="AL5468" s="6">
        <v>0.17266719999999999</v>
      </c>
      <c r="AM5468">
        <v>0.29944199999999999</v>
      </c>
      <c r="AN5468">
        <v>0.48248459999999999</v>
      </c>
    </row>
    <row r="5469" spans="1:40" x14ac:dyDescent="0.25">
      <c r="A5469" t="s">
        <v>64</v>
      </c>
      <c r="B5469" t="s">
        <v>24</v>
      </c>
      <c r="C5469" s="3">
        <v>41775</v>
      </c>
      <c r="D5469" t="s">
        <v>25</v>
      </c>
      <c r="E5469" s="2">
        <v>12</v>
      </c>
      <c r="F5469" t="str">
        <f t="shared" si="85"/>
        <v>Non-Residential|All|41775|Aggregate|12</v>
      </c>
      <c r="I5469">
        <v>37.407805000000003</v>
      </c>
      <c r="K5469">
        <v>56.001362</v>
      </c>
      <c r="L5469">
        <v>1435</v>
      </c>
      <c r="O5469">
        <v>42.707189</v>
      </c>
      <c r="P5469">
        <v>93.463325999999995</v>
      </c>
      <c r="Q5469">
        <v>77.218627999999995</v>
      </c>
      <c r="R5469">
        <v>1440</v>
      </c>
      <c r="S5469">
        <v>13</v>
      </c>
      <c r="T5469">
        <v>16</v>
      </c>
      <c r="U5469">
        <v>1.1416649999999999</v>
      </c>
      <c r="V5469">
        <v>42.707189999999997</v>
      </c>
      <c r="W5469">
        <v>4663</v>
      </c>
      <c r="X5469">
        <v>-5.2993839999999999</v>
      </c>
      <c r="Y5469" s="6">
        <v>2.39E-6</v>
      </c>
      <c r="Z5469">
        <v>1.478334</v>
      </c>
      <c r="AA5469">
        <v>2.0348890000000002</v>
      </c>
      <c r="AB5469">
        <v>1.6877629999999999</v>
      </c>
      <c r="AC5469">
        <v>2.5152030000000001</v>
      </c>
      <c r="AD5469">
        <v>2.643732</v>
      </c>
      <c r="AE5469">
        <v>-8.5227470000000007</v>
      </c>
      <c r="AF5469">
        <v>-6.6183579999999997</v>
      </c>
      <c r="AG5469">
        <v>-5.2993839999999999</v>
      </c>
      <c r="AH5469">
        <v>-3.98041</v>
      </c>
      <c r="AI5469">
        <v>-2.0760209999999999</v>
      </c>
      <c r="AJ5469">
        <v>-3.3880759999999999</v>
      </c>
      <c r="AK5469">
        <v>-1.3863719999999999</v>
      </c>
      <c r="AL5469" s="6">
        <v>2.39E-6</v>
      </c>
      <c r="AM5469">
        <v>1.386377</v>
      </c>
      <c r="AN5469">
        <v>3.3880810000000001</v>
      </c>
    </row>
    <row r="5470" spans="1:40" x14ac:dyDescent="0.25">
      <c r="A5470" t="s">
        <v>64</v>
      </c>
      <c r="B5470" t="s">
        <v>24</v>
      </c>
      <c r="C5470" s="3">
        <v>41773</v>
      </c>
      <c r="D5470" t="s">
        <v>25</v>
      </c>
      <c r="E5470" s="2">
        <v>3</v>
      </c>
      <c r="F5470" t="str">
        <f t="shared" si="85"/>
        <v>Non-Residential|All|41773|Aggregate|3</v>
      </c>
      <c r="I5470">
        <v>12.895835999999999</v>
      </c>
      <c r="K5470">
        <v>22.651786999999999</v>
      </c>
      <c r="L5470">
        <v>1439</v>
      </c>
      <c r="O5470">
        <v>13.329107</v>
      </c>
      <c r="P5470">
        <v>65.997101000000001</v>
      </c>
      <c r="Q5470">
        <v>31.553118999999999</v>
      </c>
      <c r="R5470">
        <v>1444</v>
      </c>
      <c r="S5470">
        <v>17</v>
      </c>
      <c r="T5470">
        <v>20</v>
      </c>
      <c r="U5470">
        <v>1.0751379999999999</v>
      </c>
      <c r="V5470">
        <v>13.864800000000001</v>
      </c>
      <c r="W5470">
        <v>4663</v>
      </c>
      <c r="X5470">
        <v>-0.43327100000000002</v>
      </c>
      <c r="Y5470">
        <v>0.53569319999999998</v>
      </c>
      <c r="Z5470">
        <v>0.59713439999999995</v>
      </c>
      <c r="AA5470">
        <v>0.83034520000000001</v>
      </c>
      <c r="AB5470">
        <v>0.64200170000000001</v>
      </c>
      <c r="AC5470">
        <v>1.0227619999999999</v>
      </c>
      <c r="AD5470">
        <v>1.04959</v>
      </c>
      <c r="AE5470">
        <v>-1.743994</v>
      </c>
      <c r="AF5470">
        <v>-0.96960809999999997</v>
      </c>
      <c r="AG5470">
        <v>-0.43327100000000002</v>
      </c>
      <c r="AH5470">
        <v>0.103066</v>
      </c>
      <c r="AI5470">
        <v>0.8774516</v>
      </c>
      <c r="AJ5470">
        <v>-0.80941059999999998</v>
      </c>
      <c r="AK5470">
        <v>-1.47124E-2</v>
      </c>
      <c r="AL5470">
        <v>0.53569319999999998</v>
      </c>
      <c r="AM5470">
        <v>1.0860989999999999</v>
      </c>
      <c r="AN5470">
        <v>1.8807970000000001</v>
      </c>
    </row>
    <row r="5471" spans="1:40" x14ac:dyDescent="0.25">
      <c r="A5471" t="s">
        <v>64</v>
      </c>
      <c r="B5471" t="s">
        <v>24</v>
      </c>
      <c r="C5471" s="3">
        <v>41773</v>
      </c>
      <c r="D5471" t="s">
        <v>67</v>
      </c>
      <c r="E5471" s="2">
        <v>100</v>
      </c>
      <c r="F5471" t="str">
        <f t="shared" si="85"/>
        <v>Non-Residential|All|41773|Per Premise|100</v>
      </c>
      <c r="I5471">
        <v>6.8318351000000002</v>
      </c>
      <c r="K5471">
        <v>10.798776</v>
      </c>
      <c r="L5471">
        <v>5756</v>
      </c>
      <c r="O5471">
        <v>6.9702839000000001</v>
      </c>
      <c r="P5471">
        <v>84.865311000000005</v>
      </c>
      <c r="Q5471">
        <v>12.814572</v>
      </c>
      <c r="R5471">
        <v>5776</v>
      </c>
      <c r="S5471">
        <v>17</v>
      </c>
      <c r="T5471">
        <v>20</v>
      </c>
      <c r="U5471">
        <v>1.0751379999999999</v>
      </c>
      <c r="V5471">
        <v>7.3451639999999996</v>
      </c>
      <c r="W5471">
        <v>4663</v>
      </c>
      <c r="X5471">
        <v>-0.13844880000000001</v>
      </c>
      <c r="Y5471">
        <v>0.37487999999999999</v>
      </c>
      <c r="Z5471">
        <v>0.14233580000000001</v>
      </c>
      <c r="AA5471">
        <v>0.16861280000000001</v>
      </c>
      <c r="AB5471">
        <v>0.15303059999999999</v>
      </c>
      <c r="AC5471">
        <v>0.22065750000000001</v>
      </c>
      <c r="AD5471">
        <v>0.22770290000000001</v>
      </c>
      <c r="AE5471">
        <v>-0.42123280000000002</v>
      </c>
      <c r="AF5471">
        <v>-0.25416169999999999</v>
      </c>
      <c r="AG5471">
        <v>-0.13844880000000001</v>
      </c>
      <c r="AH5471">
        <v>-2.27359E-2</v>
      </c>
      <c r="AI5471">
        <v>0.1443352</v>
      </c>
      <c r="AJ5471">
        <v>8.3066899999999999E-2</v>
      </c>
      <c r="AK5471">
        <v>0.25547239999999999</v>
      </c>
      <c r="AL5471">
        <v>0.37487999999999999</v>
      </c>
      <c r="AM5471">
        <v>0.49428749999999999</v>
      </c>
      <c r="AN5471">
        <v>0.66669299999999998</v>
      </c>
    </row>
    <row r="5472" spans="1:40" x14ac:dyDescent="0.25">
      <c r="A5472" t="s">
        <v>64</v>
      </c>
      <c r="B5472" t="s">
        <v>24</v>
      </c>
      <c r="C5472" s="3">
        <v>41773</v>
      </c>
      <c r="D5472" t="s">
        <v>67</v>
      </c>
      <c r="E5472" s="2">
        <v>2</v>
      </c>
      <c r="F5472" t="str">
        <f t="shared" si="85"/>
        <v>Non-Residential|All|41773|Per Premise|2</v>
      </c>
      <c r="I5472">
        <v>2.853485</v>
      </c>
      <c r="K5472">
        <v>5.0206755999999997</v>
      </c>
      <c r="L5472">
        <v>1439</v>
      </c>
      <c r="O5472">
        <v>3.0060256999999999</v>
      </c>
      <c r="P5472">
        <v>63.988875999999998</v>
      </c>
      <c r="Q5472">
        <v>7.1517122000000004</v>
      </c>
      <c r="R5472">
        <v>1444</v>
      </c>
      <c r="S5472">
        <v>17</v>
      </c>
      <c r="T5472">
        <v>20</v>
      </c>
      <c r="U5472">
        <v>1.0751379999999999</v>
      </c>
      <c r="V5472">
        <v>3.0678890000000001</v>
      </c>
      <c r="W5472">
        <v>4663</v>
      </c>
      <c r="X5472">
        <v>-0.1525407</v>
      </c>
      <c r="Y5472">
        <v>6.1863799999999997E-2</v>
      </c>
      <c r="Z5472">
        <v>0.13235240000000001</v>
      </c>
      <c r="AA5472">
        <v>0.18820290000000001</v>
      </c>
      <c r="AB5472">
        <v>0.14229700000000001</v>
      </c>
      <c r="AC5472">
        <v>0.23008149999999999</v>
      </c>
      <c r="AD5472">
        <v>0.2359424</v>
      </c>
      <c r="AE5472">
        <v>-0.44740200000000002</v>
      </c>
      <c r="AF5472">
        <v>-0.27319559999999998</v>
      </c>
      <c r="AG5472">
        <v>-0.1525407</v>
      </c>
      <c r="AH5472">
        <v>-3.1885900000000002E-2</v>
      </c>
      <c r="AI5472">
        <v>0.14232059999999999</v>
      </c>
      <c r="AJ5472">
        <v>-0.24050859999999999</v>
      </c>
      <c r="AK5472">
        <v>-6.1864500000000003E-2</v>
      </c>
      <c r="AL5472">
        <v>6.1863799999999997E-2</v>
      </c>
      <c r="AM5472">
        <v>0.18559210000000001</v>
      </c>
      <c r="AN5472">
        <v>0.36423610000000001</v>
      </c>
    </row>
    <row r="5473" spans="1:40" x14ac:dyDescent="0.25">
      <c r="A5473" t="s">
        <v>64</v>
      </c>
      <c r="B5473" t="s">
        <v>24</v>
      </c>
      <c r="C5473" s="3">
        <v>41774</v>
      </c>
      <c r="D5473" t="s">
        <v>25</v>
      </c>
      <c r="E5473" s="2">
        <v>22</v>
      </c>
      <c r="F5473" t="str">
        <f t="shared" si="85"/>
        <v>Non-Residential|All|41774|Aggregate|22</v>
      </c>
      <c r="I5473">
        <v>21.166784</v>
      </c>
      <c r="K5473">
        <v>36.936531000000002</v>
      </c>
      <c r="L5473">
        <v>1437</v>
      </c>
      <c r="O5473">
        <v>23.171558000000001</v>
      </c>
      <c r="P5473">
        <v>73.142173999999997</v>
      </c>
      <c r="Q5473">
        <v>45.742465000000003</v>
      </c>
      <c r="R5473">
        <v>1441</v>
      </c>
      <c r="S5473">
        <v>17</v>
      </c>
      <c r="T5473">
        <v>20</v>
      </c>
      <c r="U5473">
        <v>1.1254189999999999</v>
      </c>
      <c r="V5473">
        <v>23.821490000000001</v>
      </c>
      <c r="W5473">
        <v>4663</v>
      </c>
      <c r="X5473">
        <v>-2.004775</v>
      </c>
      <c r="Y5473">
        <v>0.64993469999999998</v>
      </c>
      <c r="Z5473">
        <v>0.97437859999999998</v>
      </c>
      <c r="AA5473">
        <v>1.205001</v>
      </c>
      <c r="AB5473">
        <v>1.096584</v>
      </c>
      <c r="AC5473">
        <v>1.5496589999999999</v>
      </c>
      <c r="AD5473">
        <v>1.6292709999999999</v>
      </c>
      <c r="AE5473">
        <v>-3.990742</v>
      </c>
      <c r="AF5473">
        <v>-2.8174169999999998</v>
      </c>
      <c r="AG5473">
        <v>-2.004775</v>
      </c>
      <c r="AH5473">
        <v>-1.1921330000000001</v>
      </c>
      <c r="AI5473">
        <v>-1.88072E-2</v>
      </c>
      <c r="AJ5473">
        <v>-1.4380599999999999</v>
      </c>
      <c r="AK5473">
        <v>-0.204456</v>
      </c>
      <c r="AL5473">
        <v>0.64993469999999998</v>
      </c>
      <c r="AM5473">
        <v>1.5043249999999999</v>
      </c>
      <c r="AN5473">
        <v>2.73793</v>
      </c>
    </row>
    <row r="5474" spans="1:40" x14ac:dyDescent="0.25">
      <c r="A5474" t="s">
        <v>64</v>
      </c>
      <c r="B5474" t="s">
        <v>24</v>
      </c>
      <c r="C5474" s="3">
        <v>41774</v>
      </c>
      <c r="D5474" t="s">
        <v>67</v>
      </c>
      <c r="E5474" s="2">
        <v>15</v>
      </c>
      <c r="F5474" t="str">
        <f t="shared" si="85"/>
        <v>Non-Residential|All|41774|Per Premise|15</v>
      </c>
      <c r="I5474">
        <v>8.5799029000000004</v>
      </c>
      <c r="K5474">
        <v>12.821180999999999</v>
      </c>
      <c r="L5474">
        <v>1437</v>
      </c>
      <c r="O5474">
        <v>9.7132114999999999</v>
      </c>
      <c r="P5474">
        <v>96.644981000000001</v>
      </c>
      <c r="Q5474">
        <v>16.210977</v>
      </c>
      <c r="R5474">
        <v>1441</v>
      </c>
      <c r="S5474">
        <v>17</v>
      </c>
      <c r="T5474">
        <v>20</v>
      </c>
      <c r="U5474">
        <v>1.1254189999999999</v>
      </c>
      <c r="V5474">
        <v>9.6559830000000009</v>
      </c>
      <c r="W5474">
        <v>4663</v>
      </c>
      <c r="X5474">
        <v>-1.1333089999999999</v>
      </c>
      <c r="Y5474">
        <v>-5.7228500000000002E-2</v>
      </c>
      <c r="Z5474">
        <v>0.33822029999999997</v>
      </c>
      <c r="AA5474">
        <v>0.4270485</v>
      </c>
      <c r="AB5474">
        <v>0.38063940000000002</v>
      </c>
      <c r="AC5474">
        <v>0.54475989999999996</v>
      </c>
      <c r="AD5474">
        <v>0.57206360000000001</v>
      </c>
      <c r="AE5474">
        <v>-1.831447</v>
      </c>
      <c r="AF5474">
        <v>-1.418981</v>
      </c>
      <c r="AG5474">
        <v>-1.1333089999999999</v>
      </c>
      <c r="AH5474">
        <v>-0.84763630000000001</v>
      </c>
      <c r="AI5474">
        <v>-0.43517070000000002</v>
      </c>
      <c r="AJ5474">
        <v>-0.79035759999999999</v>
      </c>
      <c r="AK5474">
        <v>-0.35721900000000001</v>
      </c>
      <c r="AL5474">
        <v>-5.7228500000000002E-2</v>
      </c>
      <c r="AM5474">
        <v>0.2427619</v>
      </c>
      <c r="AN5474">
        <v>0.67590050000000002</v>
      </c>
    </row>
    <row r="5475" spans="1:40" x14ac:dyDescent="0.25">
      <c r="A5475" t="s">
        <v>64</v>
      </c>
      <c r="B5475" t="s">
        <v>24</v>
      </c>
      <c r="C5475" s="3">
        <v>41773</v>
      </c>
      <c r="D5475" t="s">
        <v>25</v>
      </c>
      <c r="E5475" s="2">
        <v>7</v>
      </c>
      <c r="F5475" t="str">
        <f t="shared" si="85"/>
        <v>Non-Residential|All|41773|Aggregate|7</v>
      </c>
      <c r="I5475">
        <v>16.103663999999998</v>
      </c>
      <c r="K5475">
        <v>33.285564000000001</v>
      </c>
      <c r="L5475">
        <v>1439</v>
      </c>
      <c r="O5475">
        <v>16.513263999999999</v>
      </c>
      <c r="P5475">
        <v>77.532921000000002</v>
      </c>
      <c r="Q5475">
        <v>42.451498000000001</v>
      </c>
      <c r="R5475">
        <v>1444</v>
      </c>
      <c r="S5475">
        <v>17</v>
      </c>
      <c r="T5475">
        <v>20</v>
      </c>
      <c r="U5475">
        <v>1.0751379999999999</v>
      </c>
      <c r="V5475">
        <v>17.313659999999999</v>
      </c>
      <c r="W5475">
        <v>4663</v>
      </c>
      <c r="X5475">
        <v>-0.40960049999999998</v>
      </c>
      <c r="Y5475">
        <v>0.80039170000000004</v>
      </c>
      <c r="Z5475">
        <v>0.87745640000000003</v>
      </c>
      <c r="AA5475">
        <v>1.1171450000000001</v>
      </c>
      <c r="AB5475">
        <v>0.94338639999999996</v>
      </c>
      <c r="AC5475">
        <v>1.4205429999999999</v>
      </c>
      <c r="AD5475">
        <v>1.4621869999999999</v>
      </c>
      <c r="AE5475">
        <v>-2.2300990000000001</v>
      </c>
      <c r="AF5475">
        <v>-1.1545339999999999</v>
      </c>
      <c r="AG5475">
        <v>-0.40960049999999998</v>
      </c>
      <c r="AH5475">
        <v>0.33533289999999999</v>
      </c>
      <c r="AI5475">
        <v>1.410898</v>
      </c>
      <c r="AJ5475">
        <v>-1.0734760000000001</v>
      </c>
      <c r="AK5475">
        <v>3.3620200000000003E-2</v>
      </c>
      <c r="AL5475">
        <v>0.80039170000000004</v>
      </c>
      <c r="AM5475">
        <v>1.5671630000000001</v>
      </c>
      <c r="AN5475">
        <v>2.6742590000000002</v>
      </c>
    </row>
    <row r="5476" spans="1:40" x14ac:dyDescent="0.25">
      <c r="A5476" t="s">
        <v>64</v>
      </c>
      <c r="B5476" t="s">
        <v>24</v>
      </c>
      <c r="C5476" s="3">
        <v>41775</v>
      </c>
      <c r="D5476" t="s">
        <v>67</v>
      </c>
      <c r="E5476" s="2">
        <v>13</v>
      </c>
      <c r="F5476" t="str">
        <f t="shared" si="85"/>
        <v>Non-Residential|All|41775|Per Premise|13</v>
      </c>
      <c r="I5476">
        <v>8.2480864999999994</v>
      </c>
      <c r="K5476">
        <v>12.190619999999999</v>
      </c>
      <c r="L5476">
        <v>1435</v>
      </c>
      <c r="O5476">
        <v>8.8856172000000004</v>
      </c>
      <c r="P5476">
        <v>93.423446999999996</v>
      </c>
      <c r="Q5476">
        <v>16.066123000000001</v>
      </c>
      <c r="R5476">
        <v>1440</v>
      </c>
      <c r="S5476">
        <v>13</v>
      </c>
      <c r="T5476">
        <v>16</v>
      </c>
      <c r="U5476">
        <v>1.1416649999999999</v>
      </c>
      <c r="V5476">
        <v>9.4165530000000004</v>
      </c>
      <c r="W5476">
        <v>4663</v>
      </c>
      <c r="X5476">
        <v>-0.63753070000000001</v>
      </c>
      <c r="Y5476">
        <v>0.53093639999999998</v>
      </c>
      <c r="Z5476">
        <v>0.32181019999999999</v>
      </c>
      <c r="AA5476">
        <v>0.42337950000000002</v>
      </c>
      <c r="AB5476">
        <v>0.36739949999999999</v>
      </c>
      <c r="AC5476">
        <v>0.53180070000000002</v>
      </c>
      <c r="AD5476">
        <v>0.56056459999999997</v>
      </c>
      <c r="AE5476">
        <v>-1.319061</v>
      </c>
      <c r="AF5476">
        <v>-0.91640730000000004</v>
      </c>
      <c r="AG5476">
        <v>-0.63753070000000001</v>
      </c>
      <c r="AH5476">
        <v>-0.35865409999999998</v>
      </c>
      <c r="AI5476">
        <v>4.3999400000000001E-2</v>
      </c>
      <c r="AJ5476">
        <v>-0.18745609999999999</v>
      </c>
      <c r="AK5476">
        <v>0.23697599999999999</v>
      </c>
      <c r="AL5476">
        <v>0.53093639999999998</v>
      </c>
      <c r="AM5476">
        <v>0.82489670000000004</v>
      </c>
      <c r="AN5476">
        <v>1.2493289999999999</v>
      </c>
    </row>
    <row r="5477" spans="1:40" x14ac:dyDescent="0.25">
      <c r="A5477" t="s">
        <v>64</v>
      </c>
      <c r="B5477" t="s">
        <v>24</v>
      </c>
      <c r="C5477" s="3">
        <v>41774</v>
      </c>
      <c r="D5477" t="s">
        <v>67</v>
      </c>
      <c r="E5477" s="2">
        <v>20</v>
      </c>
      <c r="F5477" t="str">
        <f t="shared" si="85"/>
        <v>Non-Residential|All|41774|Per Premise|20</v>
      </c>
      <c r="I5477">
        <v>5.9821960000000001</v>
      </c>
      <c r="K5477">
        <v>10.196778</v>
      </c>
      <c r="L5477">
        <v>1437</v>
      </c>
      <c r="O5477">
        <v>6.2555662999999999</v>
      </c>
      <c r="P5477">
        <v>80.661086999999995</v>
      </c>
      <c r="Q5477">
        <v>11.873424</v>
      </c>
      <c r="R5477">
        <v>1441</v>
      </c>
      <c r="S5477">
        <v>17</v>
      </c>
      <c r="T5477">
        <v>20</v>
      </c>
      <c r="U5477">
        <v>1.1254189999999999</v>
      </c>
      <c r="V5477">
        <v>6.732475</v>
      </c>
      <c r="W5477">
        <v>4663</v>
      </c>
      <c r="X5477">
        <v>-0.27337030000000001</v>
      </c>
      <c r="Y5477">
        <v>0.47690850000000001</v>
      </c>
      <c r="Z5477">
        <v>0.26898899999999998</v>
      </c>
      <c r="AA5477">
        <v>0.31278359999999999</v>
      </c>
      <c r="AB5477">
        <v>0.30272529999999997</v>
      </c>
      <c r="AC5477">
        <v>0.4125393</v>
      </c>
      <c r="AD5477">
        <v>0.43528860000000003</v>
      </c>
      <c r="AE5477">
        <v>-0.80206069999999996</v>
      </c>
      <c r="AF5477">
        <v>-0.48970609999999998</v>
      </c>
      <c r="AG5477">
        <v>-0.27337030000000001</v>
      </c>
      <c r="AH5477">
        <v>-5.7034500000000002E-2</v>
      </c>
      <c r="AI5477">
        <v>0.25532009999999999</v>
      </c>
      <c r="AJ5477">
        <v>-8.0936300000000003E-2</v>
      </c>
      <c r="AK5477">
        <v>0.2486429</v>
      </c>
      <c r="AL5477">
        <v>0.47690850000000001</v>
      </c>
      <c r="AM5477">
        <v>0.70517410000000003</v>
      </c>
      <c r="AN5477">
        <v>1.034753</v>
      </c>
    </row>
    <row r="5478" spans="1:40" x14ac:dyDescent="0.25">
      <c r="A5478" t="s">
        <v>64</v>
      </c>
      <c r="B5478" t="s">
        <v>24</v>
      </c>
      <c r="C5478" s="3">
        <v>41773</v>
      </c>
      <c r="D5478" t="s">
        <v>25</v>
      </c>
      <c r="E5478" s="2">
        <v>18</v>
      </c>
      <c r="F5478" t="str">
        <f t="shared" si="85"/>
        <v>Non-Residential|All|41773|Aggregate|18</v>
      </c>
      <c r="I5478">
        <v>33.368786999999998</v>
      </c>
      <c r="K5478">
        <v>49.787233000000001</v>
      </c>
      <c r="L5478">
        <v>1439</v>
      </c>
      <c r="O5478">
        <v>33.945977999999997</v>
      </c>
      <c r="P5478">
        <v>87.063156000000006</v>
      </c>
      <c r="Q5478">
        <v>60.777200999999998</v>
      </c>
      <c r="R5478">
        <v>1444</v>
      </c>
      <c r="S5478">
        <v>17</v>
      </c>
      <c r="T5478">
        <v>20</v>
      </c>
      <c r="U5478">
        <v>1.0751379999999999</v>
      </c>
      <c r="V5478">
        <v>35.876040000000003</v>
      </c>
      <c r="W5478">
        <v>4663</v>
      </c>
      <c r="X5478">
        <v>-0.57719089999999995</v>
      </c>
      <c r="Y5478">
        <v>1.9300630000000001</v>
      </c>
      <c r="Z5478">
        <v>1.312465</v>
      </c>
      <c r="AA5478">
        <v>1.5993999999999999</v>
      </c>
      <c r="AB5478">
        <v>1.4110799999999999</v>
      </c>
      <c r="AC5478">
        <v>2.068972</v>
      </c>
      <c r="AD5478">
        <v>2.132892</v>
      </c>
      <c r="AE5478">
        <v>-3.228685</v>
      </c>
      <c r="AF5478">
        <v>-1.662161</v>
      </c>
      <c r="AG5478">
        <v>-0.57719089999999995</v>
      </c>
      <c r="AH5478">
        <v>0.50777879999999997</v>
      </c>
      <c r="AI5478">
        <v>2.074303</v>
      </c>
      <c r="AJ5478">
        <v>-0.8033477</v>
      </c>
      <c r="AK5478">
        <v>0.81157360000000001</v>
      </c>
      <c r="AL5478">
        <v>1.9300630000000001</v>
      </c>
      <c r="AM5478">
        <v>3.0485530000000001</v>
      </c>
      <c r="AN5478">
        <v>4.6634739999999999</v>
      </c>
    </row>
    <row r="5479" spans="1:40" x14ac:dyDescent="0.25">
      <c r="A5479" t="s">
        <v>64</v>
      </c>
      <c r="B5479" t="s">
        <v>24</v>
      </c>
      <c r="C5479" s="3">
        <v>41774</v>
      </c>
      <c r="D5479" t="s">
        <v>25</v>
      </c>
      <c r="E5479" s="2">
        <v>19</v>
      </c>
      <c r="F5479" t="str">
        <f t="shared" si="85"/>
        <v>Non-Residential|All|41774|Aggregate|19</v>
      </c>
      <c r="I5479">
        <v>30.015122999999999</v>
      </c>
      <c r="K5479">
        <v>48.882966000000003</v>
      </c>
      <c r="L5479">
        <v>1437</v>
      </c>
      <c r="O5479">
        <v>31.078147999999999</v>
      </c>
      <c r="P5479">
        <v>83.445992000000004</v>
      </c>
      <c r="Q5479">
        <v>56.565448000000004</v>
      </c>
      <c r="R5479">
        <v>1441</v>
      </c>
      <c r="S5479">
        <v>17</v>
      </c>
      <c r="T5479">
        <v>20</v>
      </c>
      <c r="U5479">
        <v>1.1254189999999999</v>
      </c>
      <c r="V5479">
        <v>33.779580000000003</v>
      </c>
      <c r="W5479">
        <v>4663</v>
      </c>
      <c r="X5479">
        <v>-1.0630250000000001</v>
      </c>
      <c r="Y5479">
        <v>2.7014309999999999</v>
      </c>
      <c r="Z5479">
        <v>1.289523</v>
      </c>
      <c r="AA5479">
        <v>1.490113</v>
      </c>
      <c r="AB5479">
        <v>1.451254</v>
      </c>
      <c r="AC5479">
        <v>1.9706109999999999</v>
      </c>
      <c r="AD5479">
        <v>2.0800420000000002</v>
      </c>
      <c r="AE5479">
        <v>-3.5884649999999998</v>
      </c>
      <c r="AF5479">
        <v>-2.0964149999999999</v>
      </c>
      <c r="AG5479">
        <v>-1.0630250000000001</v>
      </c>
      <c r="AH5479">
        <v>-2.9635999999999999E-2</v>
      </c>
      <c r="AI5479">
        <v>1.4624140000000001</v>
      </c>
      <c r="AJ5479">
        <v>3.5749900000000001E-2</v>
      </c>
      <c r="AK5479">
        <v>1.6106560000000001</v>
      </c>
      <c r="AL5479">
        <v>2.7014309999999999</v>
      </c>
      <c r="AM5479">
        <v>3.7922060000000002</v>
      </c>
      <c r="AN5479">
        <v>5.3671119999999997</v>
      </c>
    </row>
    <row r="5480" spans="1:40" x14ac:dyDescent="0.25">
      <c r="A5480" t="s">
        <v>64</v>
      </c>
      <c r="B5480" t="s">
        <v>24</v>
      </c>
      <c r="C5480" s="3">
        <v>41775</v>
      </c>
      <c r="D5480" t="s">
        <v>67</v>
      </c>
      <c r="E5480" s="2">
        <v>19</v>
      </c>
      <c r="F5480" t="str">
        <f t="shared" si="85"/>
        <v>Non-Residential|All|41775|Per Premise|19</v>
      </c>
      <c r="I5480">
        <v>6.2826196999999997</v>
      </c>
      <c r="K5480">
        <v>10.322290000000001</v>
      </c>
      <c r="L5480">
        <v>1435</v>
      </c>
      <c r="O5480">
        <v>6.715967</v>
      </c>
      <c r="P5480">
        <v>75.032416999999995</v>
      </c>
      <c r="Q5480">
        <v>12.796277999999999</v>
      </c>
      <c r="R5480">
        <v>1440</v>
      </c>
      <c r="S5480">
        <v>13</v>
      </c>
      <c r="T5480">
        <v>16</v>
      </c>
      <c r="U5480">
        <v>1.1416649999999999</v>
      </c>
      <c r="V5480">
        <v>7.1726479999999997</v>
      </c>
      <c r="W5480">
        <v>4663</v>
      </c>
      <c r="X5480">
        <v>-0.43334729999999999</v>
      </c>
      <c r="Y5480">
        <v>0.45668140000000002</v>
      </c>
      <c r="Z5480">
        <v>0.2724897</v>
      </c>
      <c r="AA5480">
        <v>0.3372115</v>
      </c>
      <c r="AB5480">
        <v>0.31109199999999998</v>
      </c>
      <c r="AC5480">
        <v>0.43354619999999999</v>
      </c>
      <c r="AD5480">
        <v>0.45879180000000003</v>
      </c>
      <c r="AE5480">
        <v>-0.98895909999999998</v>
      </c>
      <c r="AF5480">
        <v>-0.66069909999999998</v>
      </c>
      <c r="AG5480">
        <v>-0.43334729999999999</v>
      </c>
      <c r="AH5480">
        <v>-0.2059955</v>
      </c>
      <c r="AI5480">
        <v>0.1222644</v>
      </c>
      <c r="AJ5480">
        <v>-0.13128390000000001</v>
      </c>
      <c r="AK5480">
        <v>0.2160908</v>
      </c>
      <c r="AL5480">
        <v>0.45668140000000002</v>
      </c>
      <c r="AM5480">
        <v>0.69727209999999995</v>
      </c>
      <c r="AN5480">
        <v>1.0446470000000001</v>
      </c>
    </row>
    <row r="5481" spans="1:40" x14ac:dyDescent="0.25">
      <c r="A5481" t="s">
        <v>64</v>
      </c>
      <c r="B5481" t="s">
        <v>24</v>
      </c>
      <c r="C5481" s="3">
        <v>41774</v>
      </c>
      <c r="D5481" t="s">
        <v>67</v>
      </c>
      <c r="E5481" s="2">
        <v>9</v>
      </c>
      <c r="F5481" t="str">
        <f t="shared" si="85"/>
        <v>Non-Residential|All|41774|Per Premise|9</v>
      </c>
      <c r="I5481">
        <v>5.5676420000000002</v>
      </c>
      <c r="K5481">
        <v>10.028109000000001</v>
      </c>
      <c r="L5481">
        <v>1437</v>
      </c>
      <c r="O5481">
        <v>5.8999769999999998</v>
      </c>
      <c r="P5481">
        <v>94.185744999999997</v>
      </c>
      <c r="Q5481">
        <v>12.795828999999999</v>
      </c>
      <c r="R5481">
        <v>1441</v>
      </c>
      <c r="S5481">
        <v>17</v>
      </c>
      <c r="T5481">
        <v>20</v>
      </c>
      <c r="U5481">
        <v>1.1254189999999999</v>
      </c>
      <c r="V5481">
        <v>6.2659279999999997</v>
      </c>
      <c r="W5481">
        <v>4663</v>
      </c>
      <c r="X5481">
        <v>-0.33233499999999999</v>
      </c>
      <c r="Y5481">
        <v>0.36595129999999998</v>
      </c>
      <c r="Z5481">
        <v>0.26453959999999999</v>
      </c>
      <c r="AA5481">
        <v>0.33708270000000001</v>
      </c>
      <c r="AB5481">
        <v>0.29771779999999998</v>
      </c>
      <c r="AC5481">
        <v>0.4284926</v>
      </c>
      <c r="AD5481">
        <v>0.44973390000000002</v>
      </c>
      <c r="AE5481">
        <v>-0.88147039999999999</v>
      </c>
      <c r="AF5481">
        <v>-0.5570368</v>
      </c>
      <c r="AG5481">
        <v>-0.33233499999999999</v>
      </c>
      <c r="AH5481">
        <v>-0.1076333</v>
      </c>
      <c r="AI5481">
        <v>0.2168004</v>
      </c>
      <c r="AJ5481">
        <v>-0.21040600000000001</v>
      </c>
      <c r="AK5481">
        <v>0.13011059999999999</v>
      </c>
      <c r="AL5481">
        <v>0.36595129999999998</v>
      </c>
      <c r="AM5481">
        <v>0.60179199999999999</v>
      </c>
      <c r="AN5481">
        <v>0.94230849999999999</v>
      </c>
    </row>
    <row r="5482" spans="1:40" x14ac:dyDescent="0.25">
      <c r="A5482" t="s">
        <v>64</v>
      </c>
      <c r="B5482" t="s">
        <v>24</v>
      </c>
      <c r="C5482" s="3">
        <v>41775</v>
      </c>
      <c r="D5482" t="s">
        <v>67</v>
      </c>
      <c r="E5482" s="2">
        <v>12</v>
      </c>
      <c r="F5482" t="str">
        <f t="shared" si="85"/>
        <v>Non-Residential|All|41775|Per Premise|12</v>
      </c>
      <c r="I5482">
        <v>8.0222613999999997</v>
      </c>
      <c r="K5482">
        <v>12.009728000000001</v>
      </c>
      <c r="L5482">
        <v>1435</v>
      </c>
      <c r="O5482">
        <v>9.1587367000000004</v>
      </c>
      <c r="P5482">
        <v>93.463325999999995</v>
      </c>
      <c r="Q5482">
        <v>16.55986</v>
      </c>
      <c r="R5482">
        <v>1440</v>
      </c>
      <c r="S5482">
        <v>13</v>
      </c>
      <c r="T5482">
        <v>16</v>
      </c>
      <c r="U5482">
        <v>1.1416649999999999</v>
      </c>
      <c r="V5482">
        <v>9.1587370000000004</v>
      </c>
      <c r="W5482">
        <v>4663</v>
      </c>
      <c r="X5482">
        <v>-1.1364749999999999</v>
      </c>
      <c r="Y5482" s="6">
        <v>5.1600000000000001E-7</v>
      </c>
      <c r="Z5482">
        <v>0.31703500000000001</v>
      </c>
      <c r="AA5482">
        <v>0.43639060000000002</v>
      </c>
      <c r="AB5482">
        <v>0.36194789999999999</v>
      </c>
      <c r="AC5482">
        <v>0.53939590000000004</v>
      </c>
      <c r="AD5482">
        <v>0.56695949999999995</v>
      </c>
      <c r="AE5482">
        <v>-1.827739</v>
      </c>
      <c r="AF5482">
        <v>-1.419335</v>
      </c>
      <c r="AG5482">
        <v>-1.1364749999999999</v>
      </c>
      <c r="AH5482">
        <v>-0.85361569999999998</v>
      </c>
      <c r="AI5482">
        <v>-0.44521149999999998</v>
      </c>
      <c r="AJ5482">
        <v>-0.72658730000000005</v>
      </c>
      <c r="AK5482">
        <v>-0.2973133</v>
      </c>
      <c r="AL5482" s="6">
        <v>5.1600000000000001E-7</v>
      </c>
      <c r="AM5482">
        <v>0.29731439999999998</v>
      </c>
      <c r="AN5482">
        <v>0.72658840000000002</v>
      </c>
    </row>
    <row r="5483" spans="1:40" x14ac:dyDescent="0.25">
      <c r="A5483" t="s">
        <v>64</v>
      </c>
      <c r="B5483" t="s">
        <v>24</v>
      </c>
      <c r="C5483" s="3">
        <v>41775</v>
      </c>
      <c r="D5483" t="s">
        <v>67</v>
      </c>
      <c r="E5483" s="2">
        <v>18</v>
      </c>
      <c r="F5483" t="str">
        <f t="shared" si="85"/>
        <v>Non-Residential|All|41775|Per Premise|18</v>
      </c>
      <c r="I5483">
        <v>7.1710577000000004</v>
      </c>
      <c r="K5483">
        <v>10.748431</v>
      </c>
      <c r="L5483">
        <v>1435</v>
      </c>
      <c r="O5483">
        <v>7.8167726999999996</v>
      </c>
      <c r="P5483">
        <v>81.090157000000005</v>
      </c>
      <c r="Q5483">
        <v>14.478840999999999</v>
      </c>
      <c r="R5483">
        <v>1440</v>
      </c>
      <c r="S5483">
        <v>13</v>
      </c>
      <c r="T5483">
        <v>16</v>
      </c>
      <c r="U5483">
        <v>1.1416649999999999</v>
      </c>
      <c r="V5483">
        <v>8.186947</v>
      </c>
      <c r="W5483">
        <v>4663</v>
      </c>
      <c r="X5483">
        <v>-0.64571489999999998</v>
      </c>
      <c r="Y5483">
        <v>0.37017420000000001</v>
      </c>
      <c r="Z5483">
        <v>0.28373910000000002</v>
      </c>
      <c r="AA5483">
        <v>0.38155099999999997</v>
      </c>
      <c r="AB5483">
        <v>0.32393499999999997</v>
      </c>
      <c r="AC5483">
        <v>0.47548820000000003</v>
      </c>
      <c r="AD5483">
        <v>0.50051469999999998</v>
      </c>
      <c r="AE5483">
        <v>-1.255077</v>
      </c>
      <c r="AF5483">
        <v>-0.8950612</v>
      </c>
      <c r="AG5483">
        <v>-0.64571489999999998</v>
      </c>
      <c r="AH5483">
        <v>-0.39636870000000002</v>
      </c>
      <c r="AI5483">
        <v>-3.6352299999999997E-2</v>
      </c>
      <c r="AJ5483">
        <v>-0.27126119999999998</v>
      </c>
      <c r="AK5483">
        <v>0.10770399999999999</v>
      </c>
      <c r="AL5483">
        <v>0.37017420000000001</v>
      </c>
      <c r="AM5483">
        <v>0.6326444</v>
      </c>
      <c r="AN5483">
        <v>1.0116099999999999</v>
      </c>
    </row>
    <row r="5484" spans="1:40" x14ac:dyDescent="0.25">
      <c r="A5484" t="s">
        <v>64</v>
      </c>
      <c r="B5484" t="s">
        <v>24</v>
      </c>
      <c r="C5484" s="3">
        <v>41775</v>
      </c>
      <c r="D5484" t="s">
        <v>67</v>
      </c>
      <c r="E5484" s="2">
        <v>17</v>
      </c>
      <c r="F5484" t="str">
        <f t="shared" si="85"/>
        <v>Non-Residential|All|41775|Per Premise|17</v>
      </c>
      <c r="I5484">
        <v>7.9468529999999999</v>
      </c>
      <c r="K5484">
        <v>11.712590000000001</v>
      </c>
      <c r="L5484">
        <v>1435</v>
      </c>
      <c r="O5484">
        <v>8.6933965999999998</v>
      </c>
      <c r="P5484">
        <v>85.701926999999998</v>
      </c>
      <c r="Q5484">
        <v>15.677080999999999</v>
      </c>
      <c r="R5484">
        <v>1440</v>
      </c>
      <c r="S5484">
        <v>13</v>
      </c>
      <c r="T5484">
        <v>16</v>
      </c>
      <c r="U5484">
        <v>1.1416649999999999</v>
      </c>
      <c r="V5484">
        <v>9.0726460000000007</v>
      </c>
      <c r="W5484">
        <v>4663</v>
      </c>
      <c r="X5484">
        <v>-0.74654359999999997</v>
      </c>
      <c r="Y5484">
        <v>0.37924950000000002</v>
      </c>
      <c r="Z5484">
        <v>0.3091911</v>
      </c>
      <c r="AA5484">
        <v>0.41312739999999998</v>
      </c>
      <c r="AB5484">
        <v>0.35299269999999999</v>
      </c>
      <c r="AC5484">
        <v>0.51601680000000005</v>
      </c>
      <c r="AD5484">
        <v>0.54339499999999996</v>
      </c>
      <c r="AE5484">
        <v>-1.4078459999999999</v>
      </c>
      <c r="AF5484">
        <v>-1.0171429999999999</v>
      </c>
      <c r="AG5484">
        <v>-0.74654359999999997</v>
      </c>
      <c r="AH5484">
        <v>-0.47594419999999998</v>
      </c>
      <c r="AI5484">
        <v>-8.5241499999999998E-2</v>
      </c>
      <c r="AJ5484">
        <v>-0.31713920000000001</v>
      </c>
      <c r="AK5484">
        <v>9.4292899999999999E-2</v>
      </c>
      <c r="AL5484">
        <v>0.37924950000000002</v>
      </c>
      <c r="AM5484">
        <v>0.66420610000000002</v>
      </c>
      <c r="AN5484">
        <v>1.0756380000000001</v>
      </c>
    </row>
    <row r="5485" spans="1:40" x14ac:dyDescent="0.25">
      <c r="A5485" t="s">
        <v>64</v>
      </c>
      <c r="B5485" t="s">
        <v>24</v>
      </c>
      <c r="C5485" s="3">
        <v>41775</v>
      </c>
      <c r="D5485" t="s">
        <v>67</v>
      </c>
      <c r="E5485" s="2">
        <v>24</v>
      </c>
      <c r="F5485" t="str">
        <f t="shared" si="85"/>
        <v>Non-Residential|All|41775|Per Premise|24</v>
      </c>
      <c r="I5485">
        <v>3.5039658</v>
      </c>
      <c r="K5485">
        <v>6.3061436000000004</v>
      </c>
      <c r="L5485">
        <v>1435</v>
      </c>
      <c r="O5485">
        <v>3.7438484999999999</v>
      </c>
      <c r="P5485">
        <v>64.281043999999994</v>
      </c>
      <c r="Q5485">
        <v>8.3322494000000003</v>
      </c>
      <c r="R5485">
        <v>1440</v>
      </c>
      <c r="S5485">
        <v>13</v>
      </c>
      <c r="T5485">
        <v>16</v>
      </c>
      <c r="U5485">
        <v>1.1416649999999999</v>
      </c>
      <c r="V5485">
        <v>4.000356</v>
      </c>
      <c r="W5485">
        <v>4663</v>
      </c>
      <c r="X5485">
        <v>-0.2398827</v>
      </c>
      <c r="Y5485">
        <v>0.25650719999999999</v>
      </c>
      <c r="Z5485">
        <v>0.1664707</v>
      </c>
      <c r="AA5485">
        <v>0.21957399999999999</v>
      </c>
      <c r="AB5485">
        <v>0.1900539</v>
      </c>
      <c r="AC5485">
        <v>0.2755454</v>
      </c>
      <c r="AD5485">
        <v>0.29040179999999999</v>
      </c>
      <c r="AE5485">
        <v>-0.59300830000000004</v>
      </c>
      <c r="AF5485">
        <v>-0.38437890000000002</v>
      </c>
      <c r="AG5485">
        <v>-0.2398827</v>
      </c>
      <c r="AH5485">
        <v>-9.5386600000000002E-2</v>
      </c>
      <c r="AI5485">
        <v>0.11324289999999999</v>
      </c>
      <c r="AJ5485">
        <v>-0.1156577</v>
      </c>
      <c r="AK5485">
        <v>0.1042203</v>
      </c>
      <c r="AL5485">
        <v>0.25650719999999999</v>
      </c>
      <c r="AM5485">
        <v>0.40879409999999999</v>
      </c>
      <c r="AN5485">
        <v>0.62867220000000001</v>
      </c>
    </row>
    <row r="5486" spans="1:40" x14ac:dyDescent="0.25">
      <c r="A5486" t="s">
        <v>64</v>
      </c>
      <c r="B5486" t="s">
        <v>24</v>
      </c>
      <c r="C5486" s="3">
        <v>41774</v>
      </c>
      <c r="D5486" t="s">
        <v>25</v>
      </c>
      <c r="E5486" s="2">
        <v>5</v>
      </c>
      <c r="F5486" t="str">
        <f t="shared" si="85"/>
        <v>Non-Residential|All|41774|Aggregate|5</v>
      </c>
      <c r="I5486">
        <v>13.382149</v>
      </c>
      <c r="K5486">
        <v>25.970455999999999</v>
      </c>
      <c r="L5486">
        <v>1437</v>
      </c>
      <c r="O5486">
        <v>13.781789</v>
      </c>
      <c r="P5486">
        <v>64.601241999999999</v>
      </c>
      <c r="Q5486">
        <v>32.918070999999998</v>
      </c>
      <c r="R5486">
        <v>1441</v>
      </c>
      <c r="S5486">
        <v>17</v>
      </c>
      <c r="T5486">
        <v>20</v>
      </c>
      <c r="U5486">
        <v>1.1254189999999999</v>
      </c>
      <c r="V5486">
        <v>15.06052</v>
      </c>
      <c r="W5486">
        <v>4663</v>
      </c>
      <c r="X5486">
        <v>-0.39963959999999998</v>
      </c>
      <c r="Y5486">
        <v>1.278732</v>
      </c>
      <c r="Z5486">
        <v>0.68509560000000003</v>
      </c>
      <c r="AA5486">
        <v>0.86716629999999995</v>
      </c>
      <c r="AB5486">
        <v>0.77101940000000002</v>
      </c>
      <c r="AC5486">
        <v>1.1051390000000001</v>
      </c>
      <c r="AD5486">
        <v>1.160366</v>
      </c>
      <c r="AE5486">
        <v>-1.815933</v>
      </c>
      <c r="AF5486">
        <v>-0.97917529999999997</v>
      </c>
      <c r="AG5486">
        <v>-0.39963959999999998</v>
      </c>
      <c r="AH5486">
        <v>0.1798961</v>
      </c>
      <c r="AI5486">
        <v>1.0166539999999999</v>
      </c>
      <c r="AJ5486">
        <v>-0.20833670000000001</v>
      </c>
      <c r="AK5486">
        <v>0.67023529999999998</v>
      </c>
      <c r="AL5486">
        <v>1.278732</v>
      </c>
      <c r="AM5486">
        <v>1.8872279999999999</v>
      </c>
      <c r="AN5486">
        <v>2.7658</v>
      </c>
    </row>
    <row r="5487" spans="1:40" x14ac:dyDescent="0.25">
      <c r="A5487" t="s">
        <v>64</v>
      </c>
      <c r="B5487" t="s">
        <v>24</v>
      </c>
      <c r="C5487" s="3">
        <v>41774</v>
      </c>
      <c r="D5487" t="s">
        <v>25</v>
      </c>
      <c r="E5487" s="2">
        <v>23</v>
      </c>
      <c r="F5487" t="str">
        <f t="shared" si="85"/>
        <v>Non-Residential|All|41774|Aggregate|23</v>
      </c>
      <c r="I5487">
        <v>17.978743000000001</v>
      </c>
      <c r="K5487">
        <v>32.475501999999999</v>
      </c>
      <c r="L5487">
        <v>1437</v>
      </c>
      <c r="O5487">
        <v>19.587682000000001</v>
      </c>
      <c r="P5487">
        <v>70.936408999999998</v>
      </c>
      <c r="Q5487">
        <v>41.803322000000001</v>
      </c>
      <c r="R5487">
        <v>1441</v>
      </c>
      <c r="S5487">
        <v>17</v>
      </c>
      <c r="T5487">
        <v>20</v>
      </c>
      <c r="U5487">
        <v>1.1254189999999999</v>
      </c>
      <c r="V5487">
        <v>20.233609999999999</v>
      </c>
      <c r="W5487">
        <v>4663</v>
      </c>
      <c r="X5487">
        <v>-1.60894</v>
      </c>
      <c r="Y5487">
        <v>0.64592959999999999</v>
      </c>
      <c r="Z5487">
        <v>0.8566975</v>
      </c>
      <c r="AA5487">
        <v>1.101232</v>
      </c>
      <c r="AB5487">
        <v>0.96414330000000004</v>
      </c>
      <c r="AC5487">
        <v>1.395221</v>
      </c>
      <c r="AD5487">
        <v>1.463654</v>
      </c>
      <c r="AE5487">
        <v>-3.3969879999999999</v>
      </c>
      <c r="AF5487">
        <v>-2.340595</v>
      </c>
      <c r="AG5487">
        <v>-1.60894</v>
      </c>
      <c r="AH5487">
        <v>-0.87728530000000005</v>
      </c>
      <c r="AI5487">
        <v>0.17910789999999999</v>
      </c>
      <c r="AJ5487">
        <v>-1.229819</v>
      </c>
      <c r="AK5487">
        <v>-0.1216115</v>
      </c>
      <c r="AL5487">
        <v>0.64592959999999999</v>
      </c>
      <c r="AM5487">
        <v>1.4134709999999999</v>
      </c>
      <c r="AN5487">
        <v>2.5216780000000001</v>
      </c>
    </row>
    <row r="5488" spans="1:40" x14ac:dyDescent="0.25">
      <c r="A5488" t="s">
        <v>64</v>
      </c>
      <c r="B5488" t="s">
        <v>24</v>
      </c>
      <c r="C5488" s="3">
        <v>41774</v>
      </c>
      <c r="D5488" t="s">
        <v>25</v>
      </c>
      <c r="E5488" s="2">
        <v>6</v>
      </c>
      <c r="F5488" t="str">
        <f t="shared" si="85"/>
        <v>Non-Residential|All|41774|Aggregate|6</v>
      </c>
      <c r="I5488">
        <v>14.152651000000001</v>
      </c>
      <c r="K5488">
        <v>27.251695999999999</v>
      </c>
      <c r="L5488">
        <v>1437</v>
      </c>
      <c r="O5488">
        <v>14.987921</v>
      </c>
      <c r="P5488">
        <v>69.999153000000007</v>
      </c>
      <c r="Q5488">
        <v>36.517705999999997</v>
      </c>
      <c r="R5488">
        <v>1441</v>
      </c>
      <c r="S5488">
        <v>17</v>
      </c>
      <c r="T5488">
        <v>20</v>
      </c>
      <c r="U5488">
        <v>1.1254189999999999</v>
      </c>
      <c r="V5488">
        <v>15.927659999999999</v>
      </c>
      <c r="W5488">
        <v>4663</v>
      </c>
      <c r="X5488">
        <v>-0.83527050000000003</v>
      </c>
      <c r="Y5488">
        <v>0.93973600000000002</v>
      </c>
      <c r="Z5488">
        <v>0.71889449999999999</v>
      </c>
      <c r="AA5488">
        <v>0.96199210000000002</v>
      </c>
      <c r="AB5488">
        <v>0.80905729999999998</v>
      </c>
      <c r="AC5488">
        <v>1.2009320000000001</v>
      </c>
      <c r="AD5488">
        <v>1.2569809999999999</v>
      </c>
      <c r="AE5488">
        <v>-2.3743270000000001</v>
      </c>
      <c r="AF5488">
        <v>-1.4650399999999999</v>
      </c>
      <c r="AG5488">
        <v>-0.83527050000000003</v>
      </c>
      <c r="AH5488">
        <v>-0.20550099999999999</v>
      </c>
      <c r="AI5488">
        <v>0.70378600000000002</v>
      </c>
      <c r="AJ5488">
        <v>-0.67115060000000004</v>
      </c>
      <c r="AK5488">
        <v>0.2805743</v>
      </c>
      <c r="AL5488">
        <v>0.93973600000000002</v>
      </c>
      <c r="AM5488">
        <v>1.5988979999999999</v>
      </c>
      <c r="AN5488">
        <v>2.5506229999999999</v>
      </c>
    </row>
    <row r="5489" spans="1:40" x14ac:dyDescent="0.25">
      <c r="A5489" t="s">
        <v>64</v>
      </c>
      <c r="B5489" t="s">
        <v>24</v>
      </c>
      <c r="C5489" s="3">
        <v>41774</v>
      </c>
      <c r="D5489" t="s">
        <v>25</v>
      </c>
      <c r="E5489" s="2">
        <v>20</v>
      </c>
      <c r="F5489" t="str">
        <f t="shared" si="85"/>
        <v>Non-Residential|All|41774|Aggregate|20</v>
      </c>
      <c r="I5489">
        <v>27.89498</v>
      </c>
      <c r="K5489">
        <v>47.547575000000002</v>
      </c>
      <c r="L5489">
        <v>1437</v>
      </c>
      <c r="O5489">
        <v>29.169706000000001</v>
      </c>
      <c r="P5489">
        <v>80.661086999999995</v>
      </c>
      <c r="Q5489">
        <v>55.365774999999999</v>
      </c>
      <c r="R5489">
        <v>1441</v>
      </c>
      <c r="S5489">
        <v>17</v>
      </c>
      <c r="T5489">
        <v>20</v>
      </c>
      <c r="U5489">
        <v>1.1254189999999999</v>
      </c>
      <c r="V5489">
        <v>31.393529999999998</v>
      </c>
      <c r="W5489">
        <v>4663</v>
      </c>
      <c r="X5489">
        <v>-1.274726</v>
      </c>
      <c r="Y5489">
        <v>2.223824</v>
      </c>
      <c r="Z5489">
        <v>1.2542960000000001</v>
      </c>
      <c r="AA5489">
        <v>1.45851</v>
      </c>
      <c r="AB5489">
        <v>1.411608</v>
      </c>
      <c r="AC5489">
        <v>1.9236709999999999</v>
      </c>
      <c r="AD5489">
        <v>2.0297510000000001</v>
      </c>
      <c r="AE5489">
        <v>-3.7400090000000001</v>
      </c>
      <c r="AF5489">
        <v>-2.2835000000000001</v>
      </c>
      <c r="AG5489">
        <v>-1.274726</v>
      </c>
      <c r="AH5489">
        <v>-0.26595180000000002</v>
      </c>
      <c r="AI5489">
        <v>1.190558</v>
      </c>
      <c r="AJ5489">
        <v>-0.37740610000000002</v>
      </c>
      <c r="AK5489">
        <v>1.159422</v>
      </c>
      <c r="AL5489">
        <v>2.223824</v>
      </c>
      <c r="AM5489">
        <v>3.288227</v>
      </c>
      <c r="AN5489">
        <v>4.8250549999999999</v>
      </c>
    </row>
    <row r="5490" spans="1:40" x14ac:dyDescent="0.25">
      <c r="A5490" t="s">
        <v>64</v>
      </c>
      <c r="B5490" t="s">
        <v>24</v>
      </c>
      <c r="C5490" s="3">
        <v>41774</v>
      </c>
      <c r="D5490" t="s">
        <v>67</v>
      </c>
      <c r="E5490" s="2">
        <v>6</v>
      </c>
      <c r="F5490" t="str">
        <f t="shared" si="85"/>
        <v>Non-Residential|All|41774|Per Premise|6</v>
      </c>
      <c r="I5490">
        <v>3.0350956</v>
      </c>
      <c r="K5490">
        <v>5.8442410999999996</v>
      </c>
      <c r="L5490">
        <v>1437</v>
      </c>
      <c r="O5490">
        <v>3.2142227999999999</v>
      </c>
      <c r="P5490">
        <v>69.999153000000007</v>
      </c>
      <c r="Q5490">
        <v>7.8313759000000003</v>
      </c>
      <c r="R5490">
        <v>1441</v>
      </c>
      <c r="S5490">
        <v>17</v>
      </c>
      <c r="T5490">
        <v>20</v>
      </c>
      <c r="U5490">
        <v>1.1254189999999999</v>
      </c>
      <c r="V5490">
        <v>3.415753</v>
      </c>
      <c r="W5490">
        <v>4663</v>
      </c>
      <c r="X5490">
        <v>-0.17912729999999999</v>
      </c>
      <c r="Y5490" s="6">
        <v>0.2015303</v>
      </c>
      <c r="Z5490">
        <v>0.1541699</v>
      </c>
      <c r="AA5490">
        <v>0.2063033</v>
      </c>
      <c r="AB5490">
        <v>0.17350570000000001</v>
      </c>
      <c r="AC5490">
        <v>0.25754500000000002</v>
      </c>
      <c r="AD5490">
        <v>0.269565</v>
      </c>
      <c r="AE5490">
        <v>-0.50918439999999998</v>
      </c>
      <c r="AF5490">
        <v>-0.31418400000000002</v>
      </c>
      <c r="AG5490">
        <v>-0.17912729999999999</v>
      </c>
      <c r="AH5490">
        <v>-4.4070499999999999E-2</v>
      </c>
      <c r="AI5490">
        <v>0.15092990000000001</v>
      </c>
      <c r="AJ5490">
        <v>-0.14393110000000001</v>
      </c>
      <c r="AK5490">
        <v>6.0170300000000003E-2</v>
      </c>
      <c r="AL5490" s="6">
        <v>0.2015303</v>
      </c>
      <c r="AM5490">
        <v>0.34289029999999998</v>
      </c>
      <c r="AN5490">
        <v>0.54699169999999997</v>
      </c>
    </row>
    <row r="5491" spans="1:40" x14ac:dyDescent="0.25">
      <c r="A5491" t="s">
        <v>64</v>
      </c>
      <c r="B5491" t="s">
        <v>24</v>
      </c>
      <c r="C5491" s="3">
        <v>41774</v>
      </c>
      <c r="D5491" t="s">
        <v>67</v>
      </c>
      <c r="E5491" s="2">
        <v>14</v>
      </c>
      <c r="F5491" t="str">
        <f t="shared" si="85"/>
        <v>Non-Residential|All|41774|Per Premise|14</v>
      </c>
      <c r="I5491">
        <v>8.6647975000000006</v>
      </c>
      <c r="K5491">
        <v>13.002869</v>
      </c>
      <c r="L5491">
        <v>1437</v>
      </c>
      <c r="O5491">
        <v>9.7514438000000006</v>
      </c>
      <c r="P5491">
        <v>96.090110999999993</v>
      </c>
      <c r="Q5491">
        <v>16.631813000000001</v>
      </c>
      <c r="R5491">
        <v>1441</v>
      </c>
      <c r="S5491">
        <v>17</v>
      </c>
      <c r="T5491">
        <v>20</v>
      </c>
      <c r="U5491">
        <v>1.1254189999999999</v>
      </c>
      <c r="V5491">
        <v>9.7515250000000009</v>
      </c>
      <c r="W5491">
        <v>4663</v>
      </c>
      <c r="X5491">
        <v>-1.086646</v>
      </c>
      <c r="Y5491">
        <v>8.1100000000000006E-5</v>
      </c>
      <c r="Z5491">
        <v>0.34301320000000002</v>
      </c>
      <c r="AA5491">
        <v>0.43813469999999999</v>
      </c>
      <c r="AB5491">
        <v>0.38603340000000003</v>
      </c>
      <c r="AC5491">
        <v>0.55643509999999996</v>
      </c>
      <c r="AD5491">
        <v>0.58393819999999996</v>
      </c>
      <c r="AE5491">
        <v>-1.799747</v>
      </c>
      <c r="AF5491">
        <v>-1.378441</v>
      </c>
      <c r="AG5491">
        <v>-1.086646</v>
      </c>
      <c r="AH5491">
        <v>-0.79485150000000004</v>
      </c>
      <c r="AI5491">
        <v>-0.37354599999999999</v>
      </c>
      <c r="AJ5491">
        <v>-0.74826579999999998</v>
      </c>
      <c r="AK5491">
        <v>-0.30613639999999998</v>
      </c>
      <c r="AL5491">
        <v>8.1100000000000006E-5</v>
      </c>
      <c r="AM5491">
        <v>0.30629859999999998</v>
      </c>
      <c r="AN5491">
        <v>0.74842799999999998</v>
      </c>
    </row>
    <row r="5492" spans="1:40" x14ac:dyDescent="0.25">
      <c r="A5492" t="s">
        <v>64</v>
      </c>
      <c r="B5492" t="s">
        <v>24</v>
      </c>
      <c r="C5492" s="3">
        <v>41773</v>
      </c>
      <c r="D5492" t="s">
        <v>67</v>
      </c>
      <c r="E5492" s="2">
        <v>12</v>
      </c>
      <c r="F5492" t="str">
        <f t="shared" si="85"/>
        <v>Non-Residential|All|41773|Per Premise|12</v>
      </c>
      <c r="I5492">
        <v>8.3227971000000007</v>
      </c>
      <c r="K5492">
        <v>12.633998</v>
      </c>
      <c r="L5492">
        <v>1439</v>
      </c>
      <c r="O5492">
        <v>9.1062629000000008</v>
      </c>
      <c r="P5492">
        <v>94.909569000000005</v>
      </c>
      <c r="Q5492">
        <v>16.474554000000001</v>
      </c>
      <c r="R5492">
        <v>1444</v>
      </c>
      <c r="S5492">
        <v>17</v>
      </c>
      <c r="T5492">
        <v>20</v>
      </c>
      <c r="U5492">
        <v>1.0751379999999999</v>
      </c>
      <c r="V5492">
        <v>8.9481529999999996</v>
      </c>
      <c r="W5492">
        <v>4663</v>
      </c>
      <c r="X5492">
        <v>-0.78346570000000004</v>
      </c>
      <c r="Y5492">
        <v>-0.15810940000000001</v>
      </c>
      <c r="Z5492">
        <v>0.33305079999999998</v>
      </c>
      <c r="AA5492">
        <v>0.43354090000000001</v>
      </c>
      <c r="AB5492">
        <v>0.35807539999999999</v>
      </c>
      <c r="AC5492">
        <v>0.54669959999999995</v>
      </c>
      <c r="AD5492">
        <v>0.56229510000000005</v>
      </c>
      <c r="AE5492">
        <v>-1.484089</v>
      </c>
      <c r="AF5492">
        <v>-1.070155</v>
      </c>
      <c r="AG5492">
        <v>-0.78346570000000004</v>
      </c>
      <c r="AH5492">
        <v>-0.4967762</v>
      </c>
      <c r="AI5492">
        <v>-8.2841999999999999E-2</v>
      </c>
      <c r="AJ5492">
        <v>-0.87871949999999999</v>
      </c>
      <c r="AK5492">
        <v>-0.45297720000000002</v>
      </c>
      <c r="AL5492">
        <v>-0.15810940000000001</v>
      </c>
      <c r="AM5492">
        <v>0.1367584</v>
      </c>
      <c r="AN5492">
        <v>0.56250080000000002</v>
      </c>
    </row>
    <row r="5493" spans="1:40" x14ac:dyDescent="0.25">
      <c r="A5493" t="s">
        <v>64</v>
      </c>
      <c r="B5493" t="s">
        <v>24</v>
      </c>
      <c r="C5493" s="3">
        <v>41773</v>
      </c>
      <c r="D5493" t="s">
        <v>67</v>
      </c>
      <c r="E5493" s="2">
        <v>1</v>
      </c>
      <c r="F5493" t="str">
        <f t="shared" si="85"/>
        <v>Non-Residential|All|41773|Per Premise|1</v>
      </c>
      <c r="I5493">
        <v>3.0213893999999999</v>
      </c>
      <c r="K5493">
        <v>5.3112624999999998</v>
      </c>
      <c r="L5493">
        <v>1439</v>
      </c>
      <c r="O5493">
        <v>3.1650043000000001</v>
      </c>
      <c r="P5493">
        <v>66.825027000000006</v>
      </c>
      <c r="Q5493">
        <v>7.5322379000000002</v>
      </c>
      <c r="R5493">
        <v>1444</v>
      </c>
      <c r="S5493">
        <v>17</v>
      </c>
      <c r="T5493">
        <v>20</v>
      </c>
      <c r="U5493">
        <v>1.0751379999999999</v>
      </c>
      <c r="V5493">
        <v>3.2484099999999998</v>
      </c>
      <c r="W5493">
        <v>4663</v>
      </c>
      <c r="X5493">
        <v>-0.14361489999999999</v>
      </c>
      <c r="Y5493" s="6">
        <v>8.3405499999999994E-2</v>
      </c>
      <c r="Z5493">
        <v>0.14001269999999999</v>
      </c>
      <c r="AA5493">
        <v>0.1982168</v>
      </c>
      <c r="AB5493">
        <v>0.1505329</v>
      </c>
      <c r="AC5493">
        <v>0.2426797</v>
      </c>
      <c r="AD5493">
        <v>0.2488977</v>
      </c>
      <c r="AE5493">
        <v>-0.45462140000000001</v>
      </c>
      <c r="AF5493">
        <v>-0.27087620000000001</v>
      </c>
      <c r="AG5493">
        <v>-0.14361489999999999</v>
      </c>
      <c r="AH5493">
        <v>-1.63535E-2</v>
      </c>
      <c r="AI5493">
        <v>0.1673917</v>
      </c>
      <c r="AJ5493">
        <v>-0.23556969999999999</v>
      </c>
      <c r="AK5493">
        <v>-4.7116600000000002E-2</v>
      </c>
      <c r="AL5493" s="6">
        <v>8.3405499999999994E-2</v>
      </c>
      <c r="AM5493">
        <v>0.21392749999999999</v>
      </c>
      <c r="AN5493">
        <v>0.40238069999999998</v>
      </c>
    </row>
    <row r="5494" spans="1:40" x14ac:dyDescent="0.25">
      <c r="A5494" t="s">
        <v>64</v>
      </c>
      <c r="B5494" t="s">
        <v>24</v>
      </c>
      <c r="C5494" s="3">
        <v>41775</v>
      </c>
      <c r="D5494" t="s">
        <v>67</v>
      </c>
      <c r="E5494" s="2">
        <v>8</v>
      </c>
      <c r="F5494" t="str">
        <f t="shared" si="85"/>
        <v>Non-Residential|All|41775|Per Premise|8</v>
      </c>
      <c r="I5494">
        <v>4.2451382000000004</v>
      </c>
      <c r="K5494">
        <v>7.7906497999999997</v>
      </c>
      <c r="L5494">
        <v>1435</v>
      </c>
      <c r="O5494">
        <v>4.5370160000000004</v>
      </c>
      <c r="P5494">
        <v>81.315963999999994</v>
      </c>
      <c r="Q5494">
        <v>10.899658000000001</v>
      </c>
      <c r="R5494">
        <v>1440</v>
      </c>
      <c r="S5494">
        <v>13</v>
      </c>
      <c r="T5494">
        <v>16</v>
      </c>
      <c r="U5494">
        <v>1.1416649999999999</v>
      </c>
      <c r="V5494">
        <v>4.846527</v>
      </c>
      <c r="W5494">
        <v>4663</v>
      </c>
      <c r="X5494">
        <v>-0.29187780000000002</v>
      </c>
      <c r="Y5494">
        <v>0.30951070000000003</v>
      </c>
      <c r="Z5494">
        <v>0.20565900000000001</v>
      </c>
      <c r="AA5494">
        <v>0.28723120000000002</v>
      </c>
      <c r="AB5494">
        <v>0.23479369999999999</v>
      </c>
      <c r="AC5494">
        <v>0.35326669999999999</v>
      </c>
      <c r="AD5494">
        <v>0.37098500000000001</v>
      </c>
      <c r="AE5494">
        <v>-0.74460729999999997</v>
      </c>
      <c r="AF5494">
        <v>-0.47713109999999997</v>
      </c>
      <c r="AG5494">
        <v>-0.29187780000000002</v>
      </c>
      <c r="AH5494">
        <v>-0.1066245</v>
      </c>
      <c r="AI5494">
        <v>0.16085169999999999</v>
      </c>
      <c r="AJ5494">
        <v>-0.16592570000000001</v>
      </c>
      <c r="AK5494">
        <v>0.114966</v>
      </c>
      <c r="AL5494">
        <v>0.30951070000000003</v>
      </c>
      <c r="AM5494">
        <v>0.50405540000000004</v>
      </c>
      <c r="AN5494">
        <v>0.78494699999999995</v>
      </c>
    </row>
    <row r="5495" spans="1:40" x14ac:dyDescent="0.25">
      <c r="A5495" t="s">
        <v>64</v>
      </c>
      <c r="B5495" t="s">
        <v>24</v>
      </c>
      <c r="C5495" s="3">
        <v>41775</v>
      </c>
      <c r="D5495" t="s">
        <v>67</v>
      </c>
      <c r="E5495" s="2">
        <v>7</v>
      </c>
      <c r="F5495" t="str">
        <f t="shared" si="85"/>
        <v>Non-Residential|All|41775|Per Premise|7</v>
      </c>
      <c r="I5495">
        <v>3.3547416999999999</v>
      </c>
      <c r="K5495">
        <v>6.451765</v>
      </c>
      <c r="L5495">
        <v>1435</v>
      </c>
      <c r="O5495">
        <v>3.6115998</v>
      </c>
      <c r="P5495">
        <v>75.353438999999995</v>
      </c>
      <c r="Q5495">
        <v>9.1194524999999995</v>
      </c>
      <c r="R5495">
        <v>1440</v>
      </c>
      <c r="S5495">
        <v>13</v>
      </c>
      <c r="T5495">
        <v>16</v>
      </c>
      <c r="U5495">
        <v>1.1416649999999999</v>
      </c>
      <c r="V5495">
        <v>3.8299919999999998</v>
      </c>
      <c r="W5495">
        <v>4663</v>
      </c>
      <c r="X5495">
        <v>-0.25685819999999998</v>
      </c>
      <c r="Y5495">
        <v>0.218392</v>
      </c>
      <c r="Z5495">
        <v>0.17031489999999999</v>
      </c>
      <c r="AA5495">
        <v>0.2403187</v>
      </c>
      <c r="AB5495">
        <v>0.19444259999999999</v>
      </c>
      <c r="AC5495">
        <v>0.2945509</v>
      </c>
      <c r="AD5495">
        <v>0.3091294</v>
      </c>
      <c r="AE5495">
        <v>-0.63434029999999997</v>
      </c>
      <c r="AF5495">
        <v>-0.41132079999999999</v>
      </c>
      <c r="AG5495">
        <v>-0.25685819999999998</v>
      </c>
      <c r="AH5495">
        <v>-0.1023955</v>
      </c>
      <c r="AI5495">
        <v>0.120624</v>
      </c>
      <c r="AJ5495">
        <v>-0.1777733</v>
      </c>
      <c r="AK5495">
        <v>5.6284399999999998E-2</v>
      </c>
      <c r="AL5495">
        <v>0.218392</v>
      </c>
      <c r="AM5495">
        <v>0.38049959999999999</v>
      </c>
      <c r="AN5495">
        <v>0.61455720000000003</v>
      </c>
    </row>
    <row r="5496" spans="1:40" x14ac:dyDescent="0.25">
      <c r="A5496" t="s">
        <v>64</v>
      </c>
      <c r="B5496" t="s">
        <v>24</v>
      </c>
      <c r="C5496" s="3">
        <v>41774</v>
      </c>
      <c r="D5496" t="s">
        <v>25</v>
      </c>
      <c r="E5496" s="2">
        <v>1</v>
      </c>
      <c r="F5496" t="str">
        <f t="shared" si="85"/>
        <v>Non-Residential|All|41774|Aggregate|1</v>
      </c>
      <c r="I5496">
        <v>14.457846</v>
      </c>
      <c r="K5496">
        <v>26.923359000000001</v>
      </c>
      <c r="L5496">
        <v>1437</v>
      </c>
      <c r="O5496">
        <v>15.239557</v>
      </c>
      <c r="P5496">
        <v>70.095055000000002</v>
      </c>
      <c r="Q5496">
        <v>34.849392999999999</v>
      </c>
      <c r="R5496">
        <v>1441</v>
      </c>
      <c r="S5496">
        <v>17</v>
      </c>
      <c r="T5496">
        <v>20</v>
      </c>
      <c r="U5496">
        <v>1.1254189999999999</v>
      </c>
      <c r="V5496">
        <v>16.271129999999999</v>
      </c>
      <c r="W5496">
        <v>4663</v>
      </c>
      <c r="X5496">
        <v>-0.78171179999999996</v>
      </c>
      <c r="Y5496">
        <v>1.0315719999999999</v>
      </c>
      <c r="Z5496">
        <v>0.710233</v>
      </c>
      <c r="AA5496">
        <v>0.91804339999999995</v>
      </c>
      <c r="AB5496">
        <v>0.79930950000000001</v>
      </c>
      <c r="AC5496">
        <v>1.160704</v>
      </c>
      <c r="AD5496">
        <v>1.2172510000000001</v>
      </c>
      <c r="AE5496">
        <v>-2.2692139999999998</v>
      </c>
      <c r="AF5496">
        <v>-1.3903859999999999</v>
      </c>
      <c r="AG5496">
        <v>-0.78171179999999996</v>
      </c>
      <c r="AH5496">
        <v>-0.17303779999999999</v>
      </c>
      <c r="AI5496">
        <v>0.70579080000000005</v>
      </c>
      <c r="AJ5496">
        <v>-0.52839720000000001</v>
      </c>
      <c r="AK5496">
        <v>0.39324550000000003</v>
      </c>
      <c r="AL5496">
        <v>1.0315719999999999</v>
      </c>
      <c r="AM5496">
        <v>1.669899</v>
      </c>
      <c r="AN5496">
        <v>2.591542</v>
      </c>
    </row>
    <row r="5497" spans="1:40" x14ac:dyDescent="0.25">
      <c r="A5497" t="s">
        <v>64</v>
      </c>
      <c r="B5497" t="s">
        <v>24</v>
      </c>
      <c r="C5497" s="3">
        <v>41774</v>
      </c>
      <c r="D5497" t="s">
        <v>25</v>
      </c>
      <c r="E5497" s="2">
        <v>21</v>
      </c>
      <c r="F5497" t="str">
        <f t="shared" si="85"/>
        <v>Non-Residential|All|41774|Aggregate|21</v>
      </c>
      <c r="I5497">
        <v>25.029924999999999</v>
      </c>
      <c r="K5497">
        <v>42.899459999999998</v>
      </c>
      <c r="L5497">
        <v>1437</v>
      </c>
      <c r="O5497">
        <v>27.833373000000002</v>
      </c>
      <c r="P5497">
        <v>75.773101999999994</v>
      </c>
      <c r="Q5497">
        <v>53.327964000000001</v>
      </c>
      <c r="R5497">
        <v>1441</v>
      </c>
      <c r="S5497">
        <v>17</v>
      </c>
      <c r="T5497">
        <v>20</v>
      </c>
      <c r="U5497">
        <v>1.1254189999999999</v>
      </c>
      <c r="V5497">
        <v>28.169149999999998</v>
      </c>
      <c r="W5497">
        <v>4663</v>
      </c>
      <c r="X5497">
        <v>-2.8034479999999999</v>
      </c>
      <c r="Y5497">
        <v>0.33577240000000003</v>
      </c>
      <c r="Z5497">
        <v>1.1316790000000001</v>
      </c>
      <c r="AA5497">
        <v>1.404828</v>
      </c>
      <c r="AB5497">
        <v>1.2736130000000001</v>
      </c>
      <c r="AC5497">
        <v>1.8039510000000001</v>
      </c>
      <c r="AD5497">
        <v>1.896215</v>
      </c>
      <c r="AE5497">
        <v>-5.1153040000000001</v>
      </c>
      <c r="AF5497">
        <v>-3.7494399999999999</v>
      </c>
      <c r="AG5497">
        <v>-2.8034479999999999</v>
      </c>
      <c r="AH5497">
        <v>-1.8574550000000001</v>
      </c>
      <c r="AI5497">
        <v>-0.49159160000000002</v>
      </c>
      <c r="AJ5497">
        <v>-2.094325</v>
      </c>
      <c r="AK5497">
        <v>-0.65860359999999996</v>
      </c>
      <c r="AL5497">
        <v>0.33577240000000003</v>
      </c>
      <c r="AM5497">
        <v>1.3301480000000001</v>
      </c>
      <c r="AN5497">
        <v>2.7658700000000001</v>
      </c>
    </row>
    <row r="5498" spans="1:40" x14ac:dyDescent="0.25">
      <c r="A5498" t="s">
        <v>64</v>
      </c>
      <c r="B5498" t="s">
        <v>24</v>
      </c>
      <c r="C5498" s="3">
        <v>41775</v>
      </c>
      <c r="D5498" t="s">
        <v>67</v>
      </c>
      <c r="E5498" s="2">
        <v>20</v>
      </c>
      <c r="F5498" t="str">
        <f t="shared" si="85"/>
        <v>Non-Residential|All|41775|Per Premise|20</v>
      </c>
      <c r="I5498">
        <v>5.6867663999999998</v>
      </c>
      <c r="K5498">
        <v>9.7609601000000001</v>
      </c>
      <c r="L5498">
        <v>1435</v>
      </c>
      <c r="O5498">
        <v>6.1680614</v>
      </c>
      <c r="P5498">
        <v>70.810837000000006</v>
      </c>
      <c r="Q5498">
        <v>11.893692</v>
      </c>
      <c r="R5498">
        <v>1440</v>
      </c>
      <c r="S5498">
        <v>13</v>
      </c>
      <c r="T5498">
        <v>16</v>
      </c>
      <c r="U5498">
        <v>1.1416649999999999</v>
      </c>
      <c r="V5498">
        <v>6.4923830000000002</v>
      </c>
      <c r="W5498">
        <v>4663</v>
      </c>
      <c r="X5498">
        <v>-0.48129499999999997</v>
      </c>
      <c r="Y5498">
        <v>0.3243221</v>
      </c>
      <c r="Z5498">
        <v>0.2576716</v>
      </c>
      <c r="AA5498">
        <v>0.31342629999999999</v>
      </c>
      <c r="AB5498">
        <v>0.29417470000000001</v>
      </c>
      <c r="AC5498">
        <v>0.40574710000000003</v>
      </c>
      <c r="AD5498">
        <v>0.42985440000000003</v>
      </c>
      <c r="AE5498">
        <v>-1.0012810000000001</v>
      </c>
      <c r="AF5498">
        <v>-0.69406900000000005</v>
      </c>
      <c r="AG5498">
        <v>-0.48129499999999997</v>
      </c>
      <c r="AH5498">
        <v>-0.26852100000000001</v>
      </c>
      <c r="AI5498">
        <v>3.8690799999999997E-2</v>
      </c>
      <c r="AJ5498">
        <v>-0.2265585</v>
      </c>
      <c r="AK5498">
        <v>9.89062E-2</v>
      </c>
      <c r="AL5498">
        <v>0.3243221</v>
      </c>
      <c r="AM5498">
        <v>0.5497379</v>
      </c>
      <c r="AN5498">
        <v>0.8752027</v>
      </c>
    </row>
    <row r="5499" spans="1:40" x14ac:dyDescent="0.25">
      <c r="A5499" t="s">
        <v>64</v>
      </c>
      <c r="B5499" t="s">
        <v>24</v>
      </c>
      <c r="C5499" s="3">
        <v>41773</v>
      </c>
      <c r="D5499" t="s">
        <v>25</v>
      </c>
      <c r="E5499" s="2">
        <v>5</v>
      </c>
      <c r="F5499" t="str">
        <f t="shared" si="85"/>
        <v>Non-Residential|All|41773|Aggregate|5</v>
      </c>
      <c r="I5499">
        <v>13.101784</v>
      </c>
      <c r="K5499">
        <v>24.350199</v>
      </c>
      <c r="L5499">
        <v>1439</v>
      </c>
      <c r="O5499">
        <v>13.128064</v>
      </c>
      <c r="P5499">
        <v>65.076065</v>
      </c>
      <c r="Q5499">
        <v>31.130177</v>
      </c>
      <c r="R5499">
        <v>1444</v>
      </c>
      <c r="S5499">
        <v>17</v>
      </c>
      <c r="T5499">
        <v>20</v>
      </c>
      <c r="U5499">
        <v>1.0751379999999999</v>
      </c>
      <c r="V5499">
        <v>14.086220000000001</v>
      </c>
      <c r="W5499">
        <v>4663</v>
      </c>
      <c r="X5499">
        <v>-2.62796E-2</v>
      </c>
      <c r="Y5499">
        <v>0.95815899999999998</v>
      </c>
      <c r="Z5499">
        <v>0.64190700000000001</v>
      </c>
      <c r="AA5499">
        <v>0.81921520000000003</v>
      </c>
      <c r="AB5499">
        <v>0.69013849999999999</v>
      </c>
      <c r="AC5499">
        <v>1.0407489999999999</v>
      </c>
      <c r="AD5499">
        <v>1.07117</v>
      </c>
      <c r="AE5499">
        <v>-1.360053</v>
      </c>
      <c r="AF5499">
        <v>-0.57204880000000002</v>
      </c>
      <c r="AG5499">
        <v>-2.62796E-2</v>
      </c>
      <c r="AH5499">
        <v>0.5194896</v>
      </c>
      <c r="AI5499">
        <v>1.3074939999999999</v>
      </c>
      <c r="AJ5499">
        <v>-0.41460019999999997</v>
      </c>
      <c r="AK5499">
        <v>0.39643709999999999</v>
      </c>
      <c r="AL5499">
        <v>0.95815899999999998</v>
      </c>
      <c r="AM5499">
        <v>1.519881</v>
      </c>
      <c r="AN5499">
        <v>2.330918</v>
      </c>
    </row>
    <row r="5500" spans="1:40" x14ac:dyDescent="0.25">
      <c r="A5500" t="s">
        <v>64</v>
      </c>
      <c r="B5500" t="s">
        <v>24</v>
      </c>
      <c r="C5500" s="3">
        <v>41773</v>
      </c>
      <c r="D5500" t="s">
        <v>67</v>
      </c>
      <c r="E5500" s="2">
        <v>13</v>
      </c>
      <c r="F5500" t="str">
        <f t="shared" si="85"/>
        <v>Non-Residential|All|41773|Per Premise|13</v>
      </c>
      <c r="I5500">
        <v>8.5529712999999994</v>
      </c>
      <c r="K5500">
        <v>12.939339</v>
      </c>
      <c r="L5500">
        <v>1439</v>
      </c>
      <c r="O5500">
        <v>9.3447110999999996</v>
      </c>
      <c r="P5500">
        <v>93.983490000000003</v>
      </c>
      <c r="Q5500">
        <v>16.089316</v>
      </c>
      <c r="R5500">
        <v>1444</v>
      </c>
      <c r="S5500">
        <v>17</v>
      </c>
      <c r="T5500">
        <v>20</v>
      </c>
      <c r="U5500">
        <v>1.0751379999999999</v>
      </c>
      <c r="V5500">
        <v>9.1956220000000002</v>
      </c>
      <c r="W5500">
        <v>4663</v>
      </c>
      <c r="X5500">
        <v>-0.79173979999999999</v>
      </c>
      <c r="Y5500">
        <v>-0.14908869999999999</v>
      </c>
      <c r="Z5500">
        <v>0.34110000000000001</v>
      </c>
      <c r="AA5500">
        <v>0.42340309999999998</v>
      </c>
      <c r="AB5500">
        <v>0.36672949999999999</v>
      </c>
      <c r="AC5500">
        <v>0.54370890000000005</v>
      </c>
      <c r="AD5500">
        <v>0.56014339999999996</v>
      </c>
      <c r="AE5500">
        <v>-1.488531</v>
      </c>
      <c r="AF5500">
        <v>-1.0768610000000001</v>
      </c>
      <c r="AG5500">
        <v>-0.79173979999999999</v>
      </c>
      <c r="AH5500">
        <v>-0.50661860000000003</v>
      </c>
      <c r="AI5500">
        <v>-9.4948900000000003E-2</v>
      </c>
      <c r="AJ5500">
        <v>-0.86694130000000003</v>
      </c>
      <c r="AK5500">
        <v>-0.44282820000000001</v>
      </c>
      <c r="AL5500">
        <v>-0.14908869999999999</v>
      </c>
      <c r="AM5500">
        <v>0.1446508</v>
      </c>
      <c r="AN5500">
        <v>0.56876400000000005</v>
      </c>
    </row>
    <row r="5501" spans="1:40" x14ac:dyDescent="0.25">
      <c r="A5501" t="s">
        <v>64</v>
      </c>
      <c r="B5501" t="s">
        <v>24</v>
      </c>
      <c r="C5501" s="3">
        <v>41773</v>
      </c>
      <c r="D5501" t="s">
        <v>25</v>
      </c>
      <c r="E5501" s="2">
        <v>24</v>
      </c>
      <c r="F5501" t="str">
        <f t="shared" si="85"/>
        <v>Non-Residential|All|41773|Aggregate|24</v>
      </c>
      <c r="I5501">
        <v>15.537488</v>
      </c>
      <c r="K5501">
        <v>28.354299000000001</v>
      </c>
      <c r="L5501">
        <v>1439</v>
      </c>
      <c r="O5501">
        <v>16.624258000000001</v>
      </c>
      <c r="P5501">
        <v>70.571014000000005</v>
      </c>
      <c r="Q5501">
        <v>38.866985</v>
      </c>
      <c r="R5501">
        <v>1444</v>
      </c>
      <c r="S5501">
        <v>17</v>
      </c>
      <c r="T5501">
        <v>20</v>
      </c>
      <c r="U5501">
        <v>1.0751379999999999</v>
      </c>
      <c r="V5501">
        <v>16.704940000000001</v>
      </c>
      <c r="W5501">
        <v>4663</v>
      </c>
      <c r="X5501">
        <v>-1.08677</v>
      </c>
      <c r="Y5501">
        <v>8.0680600000000005E-2</v>
      </c>
      <c r="Z5501">
        <v>0.74746100000000004</v>
      </c>
      <c r="AA5501">
        <v>1.022815</v>
      </c>
      <c r="AB5501">
        <v>0.80362350000000005</v>
      </c>
      <c r="AC5501">
        <v>1.266826</v>
      </c>
      <c r="AD5501">
        <v>1.300754</v>
      </c>
      <c r="AE5501">
        <v>-2.7102740000000001</v>
      </c>
      <c r="AF5501">
        <v>-1.7510950000000001</v>
      </c>
      <c r="AG5501">
        <v>-1.08677</v>
      </c>
      <c r="AH5501">
        <v>-0.42244579999999998</v>
      </c>
      <c r="AI5501">
        <v>0.53673320000000002</v>
      </c>
      <c r="AJ5501">
        <v>-1.586303</v>
      </c>
      <c r="AK5501">
        <v>-0.60143570000000002</v>
      </c>
      <c r="AL5501">
        <v>8.0680600000000005E-2</v>
      </c>
      <c r="AM5501">
        <v>0.7627969</v>
      </c>
      <c r="AN5501">
        <v>1.7476640000000001</v>
      </c>
    </row>
    <row r="5502" spans="1:40" x14ac:dyDescent="0.25">
      <c r="A5502" t="s">
        <v>64</v>
      </c>
      <c r="B5502" t="s">
        <v>24</v>
      </c>
      <c r="C5502" s="3">
        <v>41774</v>
      </c>
      <c r="D5502" t="s">
        <v>25</v>
      </c>
      <c r="E5502" s="2">
        <v>18</v>
      </c>
      <c r="F5502" t="str">
        <f t="shared" si="85"/>
        <v>Non-Residential|All|41774|Aggregate|18</v>
      </c>
      <c r="I5502">
        <v>33.878788</v>
      </c>
      <c r="K5502">
        <v>51.469380999999998</v>
      </c>
      <c r="L5502">
        <v>1437</v>
      </c>
      <c r="O5502">
        <v>34.988233000000001</v>
      </c>
      <c r="P5502">
        <v>88.736525999999998</v>
      </c>
      <c r="Q5502">
        <v>60.972352999999998</v>
      </c>
      <c r="R5502">
        <v>1441</v>
      </c>
      <c r="S5502">
        <v>17</v>
      </c>
      <c r="T5502">
        <v>20</v>
      </c>
      <c r="U5502">
        <v>1.1254189999999999</v>
      </c>
      <c r="V5502">
        <v>38.12782</v>
      </c>
      <c r="W5502">
        <v>4663</v>
      </c>
      <c r="X5502">
        <v>-1.109445</v>
      </c>
      <c r="Y5502">
        <v>3.1395900000000001</v>
      </c>
      <c r="Z5502">
        <v>1.3577520000000001</v>
      </c>
      <c r="AA5502">
        <v>1.6062050000000001</v>
      </c>
      <c r="AB5502">
        <v>1.5280400000000001</v>
      </c>
      <c r="AC5502">
        <v>2.1031849999999999</v>
      </c>
      <c r="AD5502">
        <v>2.2169349999999999</v>
      </c>
      <c r="AE5502">
        <v>-3.8047849999999999</v>
      </c>
      <c r="AF5502">
        <v>-2.2123560000000002</v>
      </c>
      <c r="AG5502">
        <v>-1.109445</v>
      </c>
      <c r="AH5502">
        <v>-6.5336999999999999E-3</v>
      </c>
      <c r="AI5502">
        <v>1.5858950000000001</v>
      </c>
      <c r="AJ5502">
        <v>0.2984734</v>
      </c>
      <c r="AK5502">
        <v>1.977028</v>
      </c>
      <c r="AL5502">
        <v>3.1395900000000001</v>
      </c>
      <c r="AM5502">
        <v>4.3021520000000004</v>
      </c>
      <c r="AN5502">
        <v>5.9807059999999996</v>
      </c>
    </row>
    <row r="5503" spans="1:40" x14ac:dyDescent="0.25">
      <c r="A5503" t="s">
        <v>64</v>
      </c>
      <c r="B5503" t="s">
        <v>24</v>
      </c>
      <c r="C5503" s="3">
        <v>41774</v>
      </c>
      <c r="D5503" t="s">
        <v>67</v>
      </c>
      <c r="E5503" s="2">
        <v>24</v>
      </c>
      <c r="F5503" t="str">
        <f t="shared" si="85"/>
        <v>Non-Residential|All|41774|Per Premise|24</v>
      </c>
      <c r="I5503">
        <v>3.4457336999999999</v>
      </c>
      <c r="K5503">
        <v>6.3194248999999996</v>
      </c>
      <c r="L5503">
        <v>1437</v>
      </c>
      <c r="O5503">
        <v>3.7116486000000002</v>
      </c>
      <c r="P5503">
        <v>70.191376000000005</v>
      </c>
      <c r="Q5503">
        <v>8.2956152999999997</v>
      </c>
      <c r="R5503">
        <v>1441</v>
      </c>
      <c r="S5503">
        <v>17</v>
      </c>
      <c r="T5503">
        <v>20</v>
      </c>
      <c r="U5503">
        <v>1.1254189999999999</v>
      </c>
      <c r="V5503">
        <v>3.8778929999999998</v>
      </c>
      <c r="W5503">
        <v>4663</v>
      </c>
      <c r="X5503">
        <v>-0.26591500000000001</v>
      </c>
      <c r="Y5503">
        <v>0.16624430000000001</v>
      </c>
      <c r="Z5503">
        <v>0.1667052</v>
      </c>
      <c r="AA5503">
        <v>0.2185328</v>
      </c>
      <c r="AB5503">
        <v>0.1876131</v>
      </c>
      <c r="AC5503">
        <v>0.27485850000000001</v>
      </c>
      <c r="AD5503">
        <v>0.28801959999999999</v>
      </c>
      <c r="AE5503">
        <v>-0.6181603</v>
      </c>
      <c r="AF5503">
        <v>-0.4100509</v>
      </c>
      <c r="AG5503">
        <v>-0.26591500000000001</v>
      </c>
      <c r="AH5503">
        <v>-0.121779</v>
      </c>
      <c r="AI5503">
        <v>8.6330400000000002E-2</v>
      </c>
      <c r="AJ5503">
        <v>-0.20286760000000001</v>
      </c>
      <c r="AK5503">
        <v>1.52067E-2</v>
      </c>
      <c r="AL5503">
        <v>0.16624430000000001</v>
      </c>
      <c r="AM5503">
        <v>0.31728200000000001</v>
      </c>
      <c r="AN5503">
        <v>0.53535630000000001</v>
      </c>
    </row>
    <row r="5504" spans="1:40" x14ac:dyDescent="0.25">
      <c r="A5504" t="s">
        <v>64</v>
      </c>
      <c r="B5504" t="s">
        <v>24</v>
      </c>
      <c r="C5504" s="3">
        <v>41773</v>
      </c>
      <c r="D5504" t="s">
        <v>67</v>
      </c>
      <c r="E5504" s="2">
        <v>24</v>
      </c>
      <c r="F5504" t="str">
        <f t="shared" si="85"/>
        <v>Non-Residential|All|41773|Per Premise|24</v>
      </c>
      <c r="I5504">
        <v>3.3320797999999998</v>
      </c>
      <c r="K5504">
        <v>6.0806990000000001</v>
      </c>
      <c r="L5504">
        <v>1439</v>
      </c>
      <c r="O5504">
        <v>3.5651421999999999</v>
      </c>
      <c r="P5504">
        <v>70.571014000000005</v>
      </c>
      <c r="Q5504">
        <v>8.3351886000000004</v>
      </c>
      <c r="R5504">
        <v>1444</v>
      </c>
      <c r="S5504">
        <v>17</v>
      </c>
      <c r="T5504">
        <v>20</v>
      </c>
      <c r="U5504">
        <v>1.0751379999999999</v>
      </c>
      <c r="V5504">
        <v>3.5824449999999999</v>
      </c>
      <c r="W5504">
        <v>4663</v>
      </c>
      <c r="X5504">
        <v>-0.2330624</v>
      </c>
      <c r="Y5504">
        <v>1.7302399999999999E-2</v>
      </c>
      <c r="Z5504">
        <v>0.1602962</v>
      </c>
      <c r="AA5504">
        <v>0.21934709999999999</v>
      </c>
      <c r="AB5504">
        <v>0.17234050000000001</v>
      </c>
      <c r="AC5504">
        <v>0.27167629999999998</v>
      </c>
      <c r="AD5504">
        <v>0.27895229999999999</v>
      </c>
      <c r="AE5504">
        <v>-0.58122960000000001</v>
      </c>
      <c r="AF5504">
        <v>-0.37552960000000002</v>
      </c>
      <c r="AG5504">
        <v>-0.2330624</v>
      </c>
      <c r="AH5504">
        <v>-9.0595300000000004E-2</v>
      </c>
      <c r="AI5504">
        <v>0.1151047</v>
      </c>
      <c r="AJ5504">
        <v>-0.34018929999999997</v>
      </c>
      <c r="AK5504">
        <v>-0.12898029999999999</v>
      </c>
      <c r="AL5504">
        <v>1.7302399999999999E-2</v>
      </c>
      <c r="AM5504">
        <v>0.16358510000000001</v>
      </c>
      <c r="AN5504">
        <v>0.37479420000000002</v>
      </c>
    </row>
    <row r="5505" spans="1:40" x14ac:dyDescent="0.25">
      <c r="A5505" t="s">
        <v>64</v>
      </c>
      <c r="B5505" t="s">
        <v>24</v>
      </c>
      <c r="C5505" s="3">
        <v>41775</v>
      </c>
      <c r="D5505" t="s">
        <v>25</v>
      </c>
      <c r="E5505" s="2">
        <v>4</v>
      </c>
      <c r="F5505" t="str">
        <f t="shared" si="85"/>
        <v>Non-Residential|All|41775|Aggregate|4</v>
      </c>
      <c r="I5505">
        <v>13.046488999999999</v>
      </c>
      <c r="K5505">
        <v>23.075592</v>
      </c>
      <c r="L5505">
        <v>1435</v>
      </c>
      <c r="O5505">
        <v>14.110347000000001</v>
      </c>
      <c r="P5505">
        <v>66.940048000000004</v>
      </c>
      <c r="Q5505">
        <v>33.517318000000003</v>
      </c>
      <c r="R5505">
        <v>1440</v>
      </c>
      <c r="S5505">
        <v>13</v>
      </c>
      <c r="T5505">
        <v>16</v>
      </c>
      <c r="U5505">
        <v>1.1416649999999999</v>
      </c>
      <c r="V5505">
        <v>14.89472</v>
      </c>
      <c r="W5505">
        <v>4663</v>
      </c>
      <c r="X5505">
        <v>-1.063858</v>
      </c>
      <c r="Y5505">
        <v>0.78437610000000002</v>
      </c>
      <c r="Z5505">
        <v>0.60915370000000002</v>
      </c>
      <c r="AA5505">
        <v>0.88325889999999996</v>
      </c>
      <c r="AB5505">
        <v>0.69544969999999995</v>
      </c>
      <c r="AC5505">
        <v>1.0729470000000001</v>
      </c>
      <c r="AD5505">
        <v>1.124187</v>
      </c>
      <c r="AE5505">
        <v>-2.4388939999999999</v>
      </c>
      <c r="AF5505">
        <v>-1.626511</v>
      </c>
      <c r="AG5505">
        <v>-1.063858</v>
      </c>
      <c r="AH5505">
        <v>-0.50120390000000004</v>
      </c>
      <c r="AI5505">
        <v>0.31117879999999998</v>
      </c>
      <c r="AJ5505">
        <v>-0.65632740000000001</v>
      </c>
      <c r="AK5505">
        <v>0.19485189999999999</v>
      </c>
      <c r="AL5505">
        <v>0.78437610000000002</v>
      </c>
      <c r="AM5505">
        <v>1.3738999999999999</v>
      </c>
      <c r="AN5505">
        <v>2.2250800000000002</v>
      </c>
    </row>
    <row r="5506" spans="1:40" x14ac:dyDescent="0.25">
      <c r="A5506" t="s">
        <v>64</v>
      </c>
      <c r="B5506" t="s">
        <v>24</v>
      </c>
      <c r="C5506" s="3">
        <v>41774</v>
      </c>
      <c r="D5506" t="s">
        <v>25</v>
      </c>
      <c r="E5506" s="2">
        <v>24</v>
      </c>
      <c r="F5506" t="str">
        <f t="shared" si="85"/>
        <v>Non-Residential|All|41774|Aggregate|24</v>
      </c>
      <c r="I5506">
        <v>16.067456</v>
      </c>
      <c r="K5506">
        <v>29.467478</v>
      </c>
      <c r="L5506">
        <v>1437</v>
      </c>
      <c r="O5506">
        <v>17.307417999999998</v>
      </c>
      <c r="P5506">
        <v>70.191376000000005</v>
      </c>
      <c r="Q5506">
        <v>38.682454</v>
      </c>
      <c r="R5506">
        <v>1441</v>
      </c>
      <c r="S5506">
        <v>17</v>
      </c>
      <c r="T5506">
        <v>20</v>
      </c>
      <c r="U5506">
        <v>1.1254189999999999</v>
      </c>
      <c r="V5506">
        <v>18.082609999999999</v>
      </c>
      <c r="W5506">
        <v>4663</v>
      </c>
      <c r="X5506">
        <v>-1.239962</v>
      </c>
      <c r="Y5506">
        <v>0.77519729999999998</v>
      </c>
      <c r="Z5506">
        <v>0.77734639999999999</v>
      </c>
      <c r="AA5506">
        <v>1.019018</v>
      </c>
      <c r="AB5506">
        <v>0.87484010000000001</v>
      </c>
      <c r="AC5506">
        <v>1.2816650000000001</v>
      </c>
      <c r="AD5506">
        <v>1.343035</v>
      </c>
      <c r="AE5506">
        <v>-2.882482</v>
      </c>
      <c r="AF5506">
        <v>-1.912067</v>
      </c>
      <c r="AG5506">
        <v>-1.239962</v>
      </c>
      <c r="AH5506">
        <v>-0.56785549999999996</v>
      </c>
      <c r="AI5506">
        <v>0.40255869999999999</v>
      </c>
      <c r="AJ5506">
        <v>-0.94597169999999997</v>
      </c>
      <c r="AK5506">
        <v>7.0908899999999997E-2</v>
      </c>
      <c r="AL5506">
        <v>0.77519729999999998</v>
      </c>
      <c r="AM5506">
        <v>1.4794860000000001</v>
      </c>
      <c r="AN5506">
        <v>2.4963660000000001</v>
      </c>
    </row>
    <row r="5507" spans="1:40" x14ac:dyDescent="0.25">
      <c r="A5507" t="s">
        <v>64</v>
      </c>
      <c r="B5507" t="s">
        <v>24</v>
      </c>
      <c r="C5507" s="3">
        <v>41774</v>
      </c>
      <c r="D5507" t="s">
        <v>67</v>
      </c>
      <c r="E5507" s="2">
        <v>18</v>
      </c>
      <c r="F5507" t="str">
        <f t="shared" si="85"/>
        <v>Non-Residential|All|41774|Per Premise|18</v>
      </c>
      <c r="I5507">
        <v>7.2654489</v>
      </c>
      <c r="K5507">
        <v>11.037826000000001</v>
      </c>
      <c r="L5507">
        <v>1437</v>
      </c>
      <c r="O5507">
        <v>7.503374</v>
      </c>
      <c r="P5507">
        <v>88.736525999999998</v>
      </c>
      <c r="Q5507">
        <v>13.075778</v>
      </c>
      <c r="R5507">
        <v>1441</v>
      </c>
      <c r="S5507">
        <v>17</v>
      </c>
      <c r="T5507">
        <v>20</v>
      </c>
      <c r="U5507">
        <v>1.1254189999999999</v>
      </c>
      <c r="V5507">
        <v>8.1766719999999999</v>
      </c>
      <c r="W5507">
        <v>4663</v>
      </c>
      <c r="X5507">
        <v>-0.2379251</v>
      </c>
      <c r="Y5507">
        <v>0.6732979</v>
      </c>
      <c r="Z5507">
        <v>0.29117569999999998</v>
      </c>
      <c r="AA5507">
        <v>0.34445740000000002</v>
      </c>
      <c r="AB5507">
        <v>0.3276946</v>
      </c>
      <c r="AC5507">
        <v>0.45103680000000002</v>
      </c>
      <c r="AD5507">
        <v>0.47543099999999999</v>
      </c>
      <c r="AE5507">
        <v>-0.81595209999999996</v>
      </c>
      <c r="AF5507">
        <v>-0.47444910000000001</v>
      </c>
      <c r="AG5507">
        <v>-0.2379251</v>
      </c>
      <c r="AH5507">
        <v>-1.4012E-3</v>
      </c>
      <c r="AI5507">
        <v>0.34010180000000001</v>
      </c>
      <c r="AJ5507">
        <v>6.4008599999999999E-2</v>
      </c>
      <c r="AK5507">
        <v>0.42398170000000002</v>
      </c>
      <c r="AL5507">
        <v>0.6732979</v>
      </c>
      <c r="AM5507">
        <v>0.92261420000000005</v>
      </c>
      <c r="AN5507">
        <v>1.2825869999999999</v>
      </c>
    </row>
    <row r="5508" spans="1:40" x14ac:dyDescent="0.25">
      <c r="A5508" t="s">
        <v>64</v>
      </c>
      <c r="B5508" t="s">
        <v>24</v>
      </c>
      <c r="C5508" s="3">
        <v>41773</v>
      </c>
      <c r="D5508" t="s">
        <v>67</v>
      </c>
      <c r="E5508" s="2">
        <v>11</v>
      </c>
      <c r="F5508" t="str">
        <f t="shared" ref="F5508:F5571" si="86">CONCATENATE(A5508,"|",B5508,"|",C5508,"|",D5508,"|",E5508)</f>
        <v>Non-Residential|All|41773|Per Premise|11</v>
      </c>
      <c r="I5508">
        <v>7.8965211999999996</v>
      </c>
      <c r="K5508">
        <v>12.303680999999999</v>
      </c>
      <c r="L5508">
        <v>1439</v>
      </c>
      <c r="O5508">
        <v>8.4707387999999995</v>
      </c>
      <c r="P5508">
        <v>94.497046999999995</v>
      </c>
      <c r="Q5508">
        <v>15.998791000000001</v>
      </c>
      <c r="R5508">
        <v>1444</v>
      </c>
      <c r="S5508">
        <v>17</v>
      </c>
      <c r="T5508">
        <v>20</v>
      </c>
      <c r="U5508">
        <v>1.0751379999999999</v>
      </c>
      <c r="V5508">
        <v>8.4898480000000003</v>
      </c>
      <c r="W5508">
        <v>4663</v>
      </c>
      <c r="X5508">
        <v>-0.57421770000000005</v>
      </c>
      <c r="Y5508">
        <v>1.9109299999999999E-2</v>
      </c>
      <c r="Z5508">
        <v>0.3243431</v>
      </c>
      <c r="AA5508">
        <v>0.42102079999999997</v>
      </c>
      <c r="AB5508">
        <v>0.34871350000000001</v>
      </c>
      <c r="AC5508">
        <v>0.53146680000000002</v>
      </c>
      <c r="AD5508">
        <v>0.54668059999999996</v>
      </c>
      <c r="AE5508">
        <v>-1.25532</v>
      </c>
      <c r="AF5508">
        <v>-0.85291919999999999</v>
      </c>
      <c r="AG5508">
        <v>-0.57421770000000005</v>
      </c>
      <c r="AH5508">
        <v>-0.29551620000000001</v>
      </c>
      <c r="AI5508">
        <v>0.10688449999999999</v>
      </c>
      <c r="AJ5508">
        <v>-0.68149009999999999</v>
      </c>
      <c r="AK5508">
        <v>-0.26757029999999998</v>
      </c>
      <c r="AL5508">
        <v>1.9109299999999999E-2</v>
      </c>
      <c r="AM5508">
        <v>0.30578889999999997</v>
      </c>
      <c r="AN5508">
        <v>0.71970860000000003</v>
      </c>
    </row>
    <row r="5509" spans="1:40" x14ac:dyDescent="0.25">
      <c r="A5509" t="s">
        <v>64</v>
      </c>
      <c r="B5509" t="s">
        <v>24</v>
      </c>
      <c r="C5509" s="3">
        <v>41774</v>
      </c>
      <c r="D5509" t="s">
        <v>25</v>
      </c>
      <c r="E5509" s="2">
        <v>3</v>
      </c>
      <c r="F5509" t="str">
        <f t="shared" si="86"/>
        <v>Non-Residential|All|41774|Aggregate|3</v>
      </c>
      <c r="I5509">
        <v>13.123764</v>
      </c>
      <c r="K5509">
        <v>24.590785</v>
      </c>
      <c r="L5509">
        <v>1437</v>
      </c>
      <c r="O5509">
        <v>13.867528</v>
      </c>
      <c r="P5509">
        <v>67.878769000000005</v>
      </c>
      <c r="Q5509">
        <v>33.419159999999998</v>
      </c>
      <c r="R5509">
        <v>1441</v>
      </c>
      <c r="S5509">
        <v>17</v>
      </c>
      <c r="T5509">
        <v>20</v>
      </c>
      <c r="U5509">
        <v>1.1254189999999999</v>
      </c>
      <c r="V5509">
        <v>14.769729999999999</v>
      </c>
      <c r="W5509">
        <v>4663</v>
      </c>
      <c r="X5509">
        <v>-0.74376390000000003</v>
      </c>
      <c r="Y5509">
        <v>0.90220120000000004</v>
      </c>
      <c r="Z5509">
        <v>0.64870019999999995</v>
      </c>
      <c r="AA5509">
        <v>0.8803666</v>
      </c>
      <c r="AB5509">
        <v>0.73005929999999997</v>
      </c>
      <c r="AC5509">
        <v>1.093553</v>
      </c>
      <c r="AD5509">
        <v>1.1436919999999999</v>
      </c>
      <c r="AE5509">
        <v>-2.1452079999999998</v>
      </c>
      <c r="AF5509">
        <v>-1.317223</v>
      </c>
      <c r="AG5509">
        <v>-0.74376390000000003</v>
      </c>
      <c r="AH5509">
        <v>-0.17030429999999999</v>
      </c>
      <c r="AI5509">
        <v>0.65768020000000005</v>
      </c>
      <c r="AJ5509">
        <v>-0.56349930000000004</v>
      </c>
      <c r="AK5509">
        <v>0.30244840000000001</v>
      </c>
      <c r="AL5509">
        <v>0.90220120000000004</v>
      </c>
      <c r="AM5509">
        <v>1.501954</v>
      </c>
      <c r="AN5509">
        <v>2.367902</v>
      </c>
    </row>
    <row r="5510" spans="1:40" x14ac:dyDescent="0.25">
      <c r="A5510" t="s">
        <v>64</v>
      </c>
      <c r="B5510" t="s">
        <v>24</v>
      </c>
      <c r="C5510" s="3">
        <v>41775</v>
      </c>
      <c r="D5510" t="s">
        <v>67</v>
      </c>
      <c r="E5510" s="2">
        <v>21</v>
      </c>
      <c r="F5510" t="str">
        <f t="shared" si="86"/>
        <v>Non-Residential|All|41775|Per Premise|21</v>
      </c>
      <c r="I5510">
        <v>5.2915320000000001</v>
      </c>
      <c r="K5510">
        <v>9.3046229</v>
      </c>
      <c r="L5510">
        <v>1435</v>
      </c>
      <c r="O5510">
        <v>5.6497761000000004</v>
      </c>
      <c r="P5510">
        <v>68.425049000000001</v>
      </c>
      <c r="Q5510">
        <v>11.087787000000001</v>
      </c>
      <c r="R5510">
        <v>1440</v>
      </c>
      <c r="S5510">
        <v>13</v>
      </c>
      <c r="T5510">
        <v>16</v>
      </c>
      <c r="U5510">
        <v>1.1416649999999999</v>
      </c>
      <c r="V5510">
        <v>6.0411580000000002</v>
      </c>
      <c r="W5510">
        <v>4663</v>
      </c>
      <c r="X5510">
        <v>-0.35824410000000001</v>
      </c>
      <c r="Y5510">
        <v>0.39138210000000001</v>
      </c>
      <c r="Z5510">
        <v>0.24562519999999999</v>
      </c>
      <c r="AA5510">
        <v>0.29218880000000003</v>
      </c>
      <c r="AB5510">
        <v>0.2804217</v>
      </c>
      <c r="AC5510">
        <v>0.38171460000000002</v>
      </c>
      <c r="AD5510">
        <v>0.40498230000000002</v>
      </c>
      <c r="AE5510">
        <v>-0.84743100000000005</v>
      </c>
      <c r="AF5510">
        <v>-0.55841540000000001</v>
      </c>
      <c r="AG5510">
        <v>-0.35824410000000001</v>
      </c>
      <c r="AH5510">
        <v>-0.15807280000000001</v>
      </c>
      <c r="AI5510">
        <v>0.1309428</v>
      </c>
      <c r="AJ5510">
        <v>-0.1276236</v>
      </c>
      <c r="AK5510">
        <v>0.17900920000000001</v>
      </c>
      <c r="AL5510">
        <v>0.39138210000000001</v>
      </c>
      <c r="AM5510">
        <v>0.60375500000000004</v>
      </c>
      <c r="AN5510">
        <v>0.91038779999999997</v>
      </c>
    </row>
    <row r="5511" spans="1:40" x14ac:dyDescent="0.25">
      <c r="A5511" t="s">
        <v>64</v>
      </c>
      <c r="B5511" t="s">
        <v>24</v>
      </c>
      <c r="C5511" s="3">
        <v>41773</v>
      </c>
      <c r="D5511" t="s">
        <v>67</v>
      </c>
      <c r="E5511" s="2">
        <v>3</v>
      </c>
      <c r="F5511" t="str">
        <f t="shared" si="86"/>
        <v>Non-Residential|All|41773|Per Premise|3</v>
      </c>
      <c r="I5511">
        <v>2.7655664</v>
      </c>
      <c r="K5511">
        <v>4.8577712999999996</v>
      </c>
      <c r="L5511">
        <v>1439</v>
      </c>
      <c r="O5511">
        <v>2.8584831999999998</v>
      </c>
      <c r="P5511">
        <v>65.997101000000001</v>
      </c>
      <c r="Q5511">
        <v>6.7666991999999997</v>
      </c>
      <c r="R5511">
        <v>1444</v>
      </c>
      <c r="S5511">
        <v>17</v>
      </c>
      <c r="T5511">
        <v>20</v>
      </c>
      <c r="U5511">
        <v>1.0751379999999999</v>
      </c>
      <c r="V5511">
        <v>2.9733649999999998</v>
      </c>
      <c r="W5511">
        <v>4663</v>
      </c>
      <c r="X5511">
        <v>-9.2916799999999994E-2</v>
      </c>
      <c r="Y5511">
        <v>0.1148816</v>
      </c>
      <c r="Z5511">
        <v>0.12805800000000001</v>
      </c>
      <c r="AA5511">
        <v>0.17807100000000001</v>
      </c>
      <c r="AB5511">
        <v>0.13768</v>
      </c>
      <c r="AC5511">
        <v>0.21933569999999999</v>
      </c>
      <c r="AD5511">
        <v>0.22508900000000001</v>
      </c>
      <c r="AE5511">
        <v>-0.37400679999999997</v>
      </c>
      <c r="AF5511">
        <v>-0.2079365</v>
      </c>
      <c r="AG5511">
        <v>-9.2916799999999994E-2</v>
      </c>
      <c r="AH5511">
        <v>2.2103000000000001E-2</v>
      </c>
      <c r="AI5511">
        <v>0.18817320000000001</v>
      </c>
      <c r="AJ5511">
        <v>-0.1735816</v>
      </c>
      <c r="AK5511">
        <v>-3.1551999999999999E-3</v>
      </c>
      <c r="AL5511">
        <v>0.1148816</v>
      </c>
      <c r="AM5511">
        <v>0.2329184</v>
      </c>
      <c r="AN5511">
        <v>0.4033448</v>
      </c>
    </row>
    <row r="5512" spans="1:40" x14ac:dyDescent="0.25">
      <c r="A5512" t="s">
        <v>64</v>
      </c>
      <c r="B5512" t="s">
        <v>24</v>
      </c>
      <c r="C5512" s="3">
        <v>41774</v>
      </c>
      <c r="D5512" t="s">
        <v>25</v>
      </c>
      <c r="E5512" s="2">
        <v>2</v>
      </c>
      <c r="F5512" t="str">
        <f t="shared" si="86"/>
        <v>Non-Residential|All|41774|Aggregate|2</v>
      </c>
      <c r="I5512">
        <v>13.685846</v>
      </c>
      <c r="K5512">
        <v>25.304953000000001</v>
      </c>
      <c r="L5512">
        <v>1437</v>
      </c>
      <c r="O5512">
        <v>14.604391</v>
      </c>
      <c r="P5512">
        <v>68.874129999999994</v>
      </c>
      <c r="Q5512">
        <v>34.622458000000002</v>
      </c>
      <c r="R5512">
        <v>1441</v>
      </c>
      <c r="S5512">
        <v>17</v>
      </c>
      <c r="T5512">
        <v>20</v>
      </c>
      <c r="U5512">
        <v>1.1254189999999999</v>
      </c>
      <c r="V5512">
        <v>15.40231</v>
      </c>
      <c r="W5512">
        <v>4663</v>
      </c>
      <c r="X5512">
        <v>-0.9185451</v>
      </c>
      <c r="Y5512">
        <v>0.79791540000000005</v>
      </c>
      <c r="Z5512">
        <v>0.66753980000000002</v>
      </c>
      <c r="AA5512">
        <v>0.91206529999999997</v>
      </c>
      <c r="AB5512">
        <v>0.75126170000000003</v>
      </c>
      <c r="AC5512">
        <v>1.130253</v>
      </c>
      <c r="AD5512">
        <v>1.1816329999999999</v>
      </c>
      <c r="AE5512">
        <v>-2.3670230000000001</v>
      </c>
      <c r="AF5512">
        <v>-1.51125</v>
      </c>
      <c r="AG5512">
        <v>-0.9185451</v>
      </c>
      <c r="AH5512">
        <v>-0.32583980000000001</v>
      </c>
      <c r="AI5512">
        <v>0.52993259999999998</v>
      </c>
      <c r="AJ5512">
        <v>-0.71640859999999995</v>
      </c>
      <c r="AK5512">
        <v>0.17826629999999999</v>
      </c>
      <c r="AL5512">
        <v>0.79791540000000005</v>
      </c>
      <c r="AM5512">
        <v>1.417565</v>
      </c>
      <c r="AN5512">
        <v>2.3122389999999999</v>
      </c>
    </row>
    <row r="5513" spans="1:40" x14ac:dyDescent="0.25">
      <c r="A5513" t="s">
        <v>64</v>
      </c>
      <c r="B5513" t="s">
        <v>24</v>
      </c>
      <c r="C5513" s="3">
        <v>41773</v>
      </c>
      <c r="D5513" t="s">
        <v>67</v>
      </c>
      <c r="E5513" s="2">
        <v>10</v>
      </c>
      <c r="F5513" t="str">
        <f t="shared" si="86"/>
        <v>Non-Residential|All|41773|Per Premise|10</v>
      </c>
      <c r="I5513">
        <v>7.1223463000000002</v>
      </c>
      <c r="K5513">
        <v>11.743479000000001</v>
      </c>
      <c r="L5513">
        <v>1439</v>
      </c>
      <c r="O5513">
        <v>7.5734889000000001</v>
      </c>
      <c r="P5513">
        <v>94.163437000000002</v>
      </c>
      <c r="Q5513">
        <v>15.465963</v>
      </c>
      <c r="R5513">
        <v>1444</v>
      </c>
      <c r="S5513">
        <v>17</v>
      </c>
      <c r="T5513">
        <v>20</v>
      </c>
      <c r="U5513">
        <v>1.0751379999999999</v>
      </c>
      <c r="V5513">
        <v>7.6575030000000002</v>
      </c>
      <c r="W5513">
        <v>4663</v>
      </c>
      <c r="X5513">
        <v>-0.4511425</v>
      </c>
      <c r="Y5513">
        <v>8.4014199999999997E-2</v>
      </c>
      <c r="Z5513">
        <v>0.3095753</v>
      </c>
      <c r="AA5513">
        <v>0.406999</v>
      </c>
      <c r="AB5513">
        <v>0.33283620000000003</v>
      </c>
      <c r="AC5513">
        <v>0.51135609999999998</v>
      </c>
      <c r="AD5513">
        <v>0.52576429999999996</v>
      </c>
      <c r="AE5513">
        <v>-1.1064719999999999</v>
      </c>
      <c r="AF5513">
        <v>-0.71929790000000005</v>
      </c>
      <c r="AG5513">
        <v>-0.4511425</v>
      </c>
      <c r="AH5513">
        <v>-0.18298710000000001</v>
      </c>
      <c r="AI5513">
        <v>0.2041867</v>
      </c>
      <c r="AJ5513">
        <v>-0.58977979999999997</v>
      </c>
      <c r="AK5513">
        <v>-0.1916968</v>
      </c>
      <c r="AL5513">
        <v>8.4014199999999997E-2</v>
      </c>
      <c r="AM5513">
        <v>0.35972530000000003</v>
      </c>
      <c r="AN5513">
        <v>0.75780829999999999</v>
      </c>
    </row>
    <row r="5514" spans="1:40" x14ac:dyDescent="0.25">
      <c r="A5514" t="s">
        <v>64</v>
      </c>
      <c r="B5514" t="s">
        <v>24</v>
      </c>
      <c r="C5514" s="3">
        <v>41774</v>
      </c>
      <c r="D5514" t="s">
        <v>67</v>
      </c>
      <c r="E5514" s="2">
        <v>11</v>
      </c>
      <c r="F5514" t="str">
        <f t="shared" si="86"/>
        <v>Non-Residential|All|41774|Per Premise|11</v>
      </c>
      <c r="I5514">
        <v>7.8704333000000002</v>
      </c>
      <c r="K5514">
        <v>12.428862000000001</v>
      </c>
      <c r="L5514">
        <v>1437</v>
      </c>
      <c r="O5514">
        <v>8.5590747</v>
      </c>
      <c r="P5514">
        <v>96.396324000000007</v>
      </c>
      <c r="Q5514">
        <v>15.216626</v>
      </c>
      <c r="R5514">
        <v>1441</v>
      </c>
      <c r="S5514">
        <v>17</v>
      </c>
      <c r="T5514">
        <v>20</v>
      </c>
      <c r="U5514">
        <v>1.1254189999999999</v>
      </c>
      <c r="V5514">
        <v>8.8575330000000001</v>
      </c>
      <c r="W5514">
        <v>4663</v>
      </c>
      <c r="X5514">
        <v>-0.68864139999999996</v>
      </c>
      <c r="Y5514" s="6">
        <v>0.2984578</v>
      </c>
      <c r="Z5514">
        <v>0.32787100000000002</v>
      </c>
      <c r="AA5514">
        <v>0.40085409999999999</v>
      </c>
      <c r="AB5514">
        <v>0.36899209999999999</v>
      </c>
      <c r="AC5514">
        <v>0.51786430000000006</v>
      </c>
      <c r="AD5514">
        <v>0.54482949999999997</v>
      </c>
      <c r="AE5514">
        <v>-1.352311</v>
      </c>
      <c r="AF5514">
        <v>-0.96020970000000005</v>
      </c>
      <c r="AG5514">
        <v>-0.68864139999999996</v>
      </c>
      <c r="AH5514">
        <v>-0.41707309999999997</v>
      </c>
      <c r="AI5514">
        <v>-2.49716E-2</v>
      </c>
      <c r="AJ5514">
        <v>-0.3997694</v>
      </c>
      <c r="AK5514">
        <v>1.2748900000000001E-2</v>
      </c>
      <c r="AL5514" s="6">
        <v>0.2984578</v>
      </c>
      <c r="AM5514">
        <v>0.58416670000000004</v>
      </c>
      <c r="AN5514">
        <v>0.99668500000000004</v>
      </c>
    </row>
    <row r="5515" spans="1:40" x14ac:dyDescent="0.25">
      <c r="A5515" t="s">
        <v>64</v>
      </c>
      <c r="B5515" t="s">
        <v>24</v>
      </c>
      <c r="C5515" s="3">
        <v>41775</v>
      </c>
      <c r="D5515" t="s">
        <v>25</v>
      </c>
      <c r="E5515" s="2">
        <v>8</v>
      </c>
      <c r="F5515" t="str">
        <f t="shared" si="86"/>
        <v>Non-Residential|All|41775|Aggregate|8</v>
      </c>
      <c r="I5515">
        <v>19.795079000000001</v>
      </c>
      <c r="K5515">
        <v>36.327800000000003</v>
      </c>
      <c r="L5515">
        <v>1435</v>
      </c>
      <c r="O5515">
        <v>21.156105</v>
      </c>
      <c r="P5515">
        <v>81.315963999999994</v>
      </c>
      <c r="Q5515">
        <v>50.825104000000003</v>
      </c>
      <c r="R5515">
        <v>1440</v>
      </c>
      <c r="S5515">
        <v>13</v>
      </c>
      <c r="T5515">
        <v>16</v>
      </c>
      <c r="U5515">
        <v>1.1416649999999999</v>
      </c>
      <c r="V5515">
        <v>22.599350000000001</v>
      </c>
      <c r="W5515">
        <v>4663</v>
      </c>
      <c r="X5515">
        <v>-1.3610260000000001</v>
      </c>
      <c r="Y5515">
        <v>1.4432480000000001</v>
      </c>
      <c r="Z5515">
        <v>0.95898799999999995</v>
      </c>
      <c r="AA5515">
        <v>1.339359</v>
      </c>
      <c r="AB5515">
        <v>1.094843</v>
      </c>
      <c r="AC5515">
        <v>1.6472830000000001</v>
      </c>
      <c r="AD5515">
        <v>1.729903</v>
      </c>
      <c r="AE5515">
        <v>-3.4721039999999999</v>
      </c>
      <c r="AF5515">
        <v>-2.2248619999999999</v>
      </c>
      <c r="AG5515">
        <v>-1.3610260000000001</v>
      </c>
      <c r="AH5515">
        <v>-0.49719029999999997</v>
      </c>
      <c r="AI5515">
        <v>0.75005160000000004</v>
      </c>
      <c r="AJ5515">
        <v>-0.7737115</v>
      </c>
      <c r="AK5515">
        <v>0.53608639999999996</v>
      </c>
      <c r="AL5515">
        <v>1.4432480000000001</v>
      </c>
      <c r="AM5515">
        <v>2.3504100000000001</v>
      </c>
      <c r="AN5515">
        <v>3.6602079999999999</v>
      </c>
    </row>
    <row r="5516" spans="1:40" x14ac:dyDescent="0.25">
      <c r="A5516" t="s">
        <v>64</v>
      </c>
      <c r="B5516" t="s">
        <v>24</v>
      </c>
      <c r="C5516" s="3">
        <v>41773</v>
      </c>
      <c r="D5516" t="s">
        <v>25</v>
      </c>
      <c r="E5516" s="2">
        <v>17</v>
      </c>
      <c r="F5516" t="str">
        <f t="shared" si="86"/>
        <v>Non-Residential|All|41773|Aggregate|17</v>
      </c>
      <c r="I5516">
        <v>37.473401000000003</v>
      </c>
      <c r="K5516">
        <v>55.005333</v>
      </c>
      <c r="L5516">
        <v>1439</v>
      </c>
      <c r="O5516">
        <v>37.60651</v>
      </c>
      <c r="P5516">
        <v>89.012962000000002</v>
      </c>
      <c r="Q5516">
        <v>64.548419999999993</v>
      </c>
      <c r="R5516">
        <v>1444</v>
      </c>
      <c r="S5516">
        <v>17</v>
      </c>
      <c r="T5516">
        <v>20</v>
      </c>
      <c r="U5516">
        <v>1.0751379999999999</v>
      </c>
      <c r="V5516">
        <v>40.289070000000002</v>
      </c>
      <c r="W5516">
        <v>4663</v>
      </c>
      <c r="X5516">
        <v>-0.13310900000000001</v>
      </c>
      <c r="Y5516">
        <v>2.6825600000000001</v>
      </c>
      <c r="Z5516">
        <v>1.450021</v>
      </c>
      <c r="AA5516">
        <v>1.6986429999999999</v>
      </c>
      <c r="AB5516">
        <v>1.5589729999999999</v>
      </c>
      <c r="AC5516">
        <v>2.233371</v>
      </c>
      <c r="AD5516">
        <v>2.3055979999999998</v>
      </c>
      <c r="AE5516">
        <v>-2.9952899999999998</v>
      </c>
      <c r="AF5516">
        <v>-1.3042899999999999</v>
      </c>
      <c r="AG5516">
        <v>-0.13310900000000001</v>
      </c>
      <c r="AH5516">
        <v>1.0380720000000001</v>
      </c>
      <c r="AI5516">
        <v>2.7290719999999999</v>
      </c>
      <c r="AJ5516">
        <v>-0.27218229999999999</v>
      </c>
      <c r="AK5516">
        <v>1.4735039999999999</v>
      </c>
      <c r="AL5516">
        <v>2.6825600000000001</v>
      </c>
      <c r="AM5516">
        <v>3.8916170000000001</v>
      </c>
      <c r="AN5516">
        <v>5.6373030000000002</v>
      </c>
    </row>
    <row r="5517" spans="1:40" x14ac:dyDescent="0.25">
      <c r="A5517" t="s">
        <v>64</v>
      </c>
      <c r="B5517" t="s">
        <v>24</v>
      </c>
      <c r="C5517" s="3">
        <v>41774</v>
      </c>
      <c r="D5517" t="s">
        <v>25</v>
      </c>
      <c r="E5517" s="2">
        <v>15</v>
      </c>
      <c r="F5517" t="str">
        <f t="shared" si="86"/>
        <v>Non-Residential|All|41774|Aggregate|15</v>
      </c>
      <c r="I5517">
        <v>40.008087000000003</v>
      </c>
      <c r="K5517">
        <v>59.785169000000003</v>
      </c>
      <c r="L5517">
        <v>1437</v>
      </c>
      <c r="O5517">
        <v>45.292704999999998</v>
      </c>
      <c r="P5517">
        <v>96.644981000000001</v>
      </c>
      <c r="Q5517">
        <v>75.591787999999994</v>
      </c>
      <c r="R5517">
        <v>1441</v>
      </c>
      <c r="S5517">
        <v>17</v>
      </c>
      <c r="T5517">
        <v>20</v>
      </c>
      <c r="U5517">
        <v>1.1254189999999999</v>
      </c>
      <c r="V5517">
        <v>45.025849999999998</v>
      </c>
      <c r="W5517">
        <v>4663</v>
      </c>
      <c r="X5517">
        <v>-5.284618</v>
      </c>
      <c r="Y5517">
        <v>-0.26685690000000001</v>
      </c>
      <c r="Z5517">
        <v>1.577121</v>
      </c>
      <c r="AA5517">
        <v>1.9913270000000001</v>
      </c>
      <c r="AB5517">
        <v>1.7749220000000001</v>
      </c>
      <c r="AC5517">
        <v>2.5402149999999999</v>
      </c>
      <c r="AD5517">
        <v>2.6675330000000002</v>
      </c>
      <c r="AE5517">
        <v>-8.5400349999999996</v>
      </c>
      <c r="AF5517">
        <v>-6.6167090000000002</v>
      </c>
      <c r="AG5517">
        <v>-5.284618</v>
      </c>
      <c r="AH5517">
        <v>-3.952528</v>
      </c>
      <c r="AI5517">
        <v>-2.029201</v>
      </c>
      <c r="AJ5517">
        <v>-3.685438</v>
      </c>
      <c r="AK5517">
        <v>-1.6657120000000001</v>
      </c>
      <c r="AL5517">
        <v>-0.26685690000000001</v>
      </c>
      <c r="AM5517">
        <v>1.131999</v>
      </c>
      <c r="AN5517">
        <v>3.1517240000000002</v>
      </c>
    </row>
    <row r="5518" spans="1:40" x14ac:dyDescent="0.25">
      <c r="A5518" t="s">
        <v>64</v>
      </c>
      <c r="B5518" t="s">
        <v>24</v>
      </c>
      <c r="C5518" s="3">
        <v>41775</v>
      </c>
      <c r="D5518" t="s">
        <v>25</v>
      </c>
      <c r="E5518" s="2">
        <v>7</v>
      </c>
      <c r="F5518" t="str">
        <f t="shared" si="86"/>
        <v>Non-Residential|All|41775|Aggregate|7</v>
      </c>
      <c r="I5518">
        <v>15.64316</v>
      </c>
      <c r="K5518">
        <v>30.084579999999999</v>
      </c>
      <c r="L5518">
        <v>1435</v>
      </c>
      <c r="O5518">
        <v>16.840890000000002</v>
      </c>
      <c r="P5518">
        <v>75.353438999999995</v>
      </c>
      <c r="Q5518">
        <v>42.524006999999997</v>
      </c>
      <c r="R5518">
        <v>1440</v>
      </c>
      <c r="S5518">
        <v>13</v>
      </c>
      <c r="T5518">
        <v>16</v>
      </c>
      <c r="U5518">
        <v>1.1416649999999999</v>
      </c>
      <c r="V5518">
        <v>17.859249999999999</v>
      </c>
      <c r="W5518">
        <v>4663</v>
      </c>
      <c r="X5518">
        <v>-1.19773</v>
      </c>
      <c r="Y5518" s="6">
        <v>1.0183610000000001</v>
      </c>
      <c r="Z5518">
        <v>0.7941783</v>
      </c>
      <c r="AA5518">
        <v>1.120606</v>
      </c>
      <c r="AB5518">
        <v>0.90668579999999999</v>
      </c>
      <c r="AC5518">
        <v>1.373491</v>
      </c>
      <c r="AD5518">
        <v>1.44147</v>
      </c>
      <c r="AE5518">
        <v>-2.957929</v>
      </c>
      <c r="AF5518">
        <v>-1.9179889999999999</v>
      </c>
      <c r="AG5518">
        <v>-1.19773</v>
      </c>
      <c r="AH5518">
        <v>-0.47747040000000002</v>
      </c>
      <c r="AI5518">
        <v>0.56246960000000001</v>
      </c>
      <c r="AJ5518">
        <v>-0.82895770000000002</v>
      </c>
      <c r="AK5518">
        <v>0.2624532</v>
      </c>
      <c r="AL5518" s="6">
        <v>1.0183610000000001</v>
      </c>
      <c r="AM5518">
        <v>1.7742690000000001</v>
      </c>
      <c r="AN5518">
        <v>2.8656799999999998</v>
      </c>
    </row>
    <row r="5519" spans="1:40" x14ac:dyDescent="0.25">
      <c r="A5519" t="s">
        <v>64</v>
      </c>
      <c r="B5519" t="s">
        <v>24</v>
      </c>
      <c r="C5519" s="3">
        <v>41773</v>
      </c>
      <c r="D5519" t="s">
        <v>67</v>
      </c>
      <c r="E5519" s="2">
        <v>6</v>
      </c>
      <c r="F5519" t="str">
        <f t="shared" si="86"/>
        <v>Non-Residential|All|41773|Per Premise|6</v>
      </c>
      <c r="I5519">
        <v>3.0022392999999998</v>
      </c>
      <c r="K5519">
        <v>5.6261172999999998</v>
      </c>
      <c r="L5519">
        <v>1439</v>
      </c>
      <c r="O5519">
        <v>3.1415956999999999</v>
      </c>
      <c r="P5519">
        <v>70.255508000000006</v>
      </c>
      <c r="Q5519">
        <v>7.6548135000000004</v>
      </c>
      <c r="R5519">
        <v>1444</v>
      </c>
      <c r="S5519">
        <v>17</v>
      </c>
      <c r="T5519">
        <v>20</v>
      </c>
      <c r="U5519">
        <v>1.0751379999999999</v>
      </c>
      <c r="V5519">
        <v>3.2278210000000001</v>
      </c>
      <c r="W5519">
        <v>4663</v>
      </c>
      <c r="X5519">
        <v>-0.13935639999999999</v>
      </c>
      <c r="Y5519">
        <v>8.6225099999999999E-2</v>
      </c>
      <c r="Z5519">
        <v>0.14831269999999999</v>
      </c>
      <c r="AA5519">
        <v>0.2014425</v>
      </c>
      <c r="AB5519">
        <v>0.1594566</v>
      </c>
      <c r="AC5519">
        <v>0.25015140000000002</v>
      </c>
      <c r="AD5519">
        <v>0.25691530000000001</v>
      </c>
      <c r="AE5519">
        <v>-0.45993830000000002</v>
      </c>
      <c r="AF5519">
        <v>-0.2705359</v>
      </c>
      <c r="AG5519">
        <v>-0.13935639999999999</v>
      </c>
      <c r="AH5519">
        <v>-8.1769000000000008E-3</v>
      </c>
      <c r="AI5519">
        <v>0.18122559999999999</v>
      </c>
      <c r="AJ5519">
        <v>-0.24302509999999999</v>
      </c>
      <c r="AK5519">
        <v>-4.85014E-2</v>
      </c>
      <c r="AL5519">
        <v>8.6225099999999999E-2</v>
      </c>
      <c r="AM5519">
        <v>0.2209516</v>
      </c>
      <c r="AN5519">
        <v>0.41547529999999999</v>
      </c>
    </row>
    <row r="5520" spans="1:40" x14ac:dyDescent="0.25">
      <c r="A5520" t="s">
        <v>64</v>
      </c>
      <c r="B5520" t="s">
        <v>24</v>
      </c>
      <c r="C5520" s="3">
        <v>41775</v>
      </c>
      <c r="D5520" t="s">
        <v>67</v>
      </c>
      <c r="E5520" s="2">
        <v>100</v>
      </c>
      <c r="F5520" t="str">
        <f t="shared" si="86"/>
        <v>Non-Residential|All|41775|Per Premise|100</v>
      </c>
      <c r="I5520">
        <v>8.3327354000000007</v>
      </c>
      <c r="K5520">
        <v>12.190326000000001</v>
      </c>
      <c r="L5520">
        <v>5740</v>
      </c>
      <c r="O5520">
        <v>8.7279762999999999</v>
      </c>
      <c r="P5520">
        <v>91.075644999999994</v>
      </c>
      <c r="Q5520">
        <v>16.036897</v>
      </c>
      <c r="R5520">
        <v>5760</v>
      </c>
      <c r="S5520">
        <v>13</v>
      </c>
      <c r="T5520">
        <v>16</v>
      </c>
      <c r="U5520">
        <v>1.1416649999999999</v>
      </c>
      <c r="V5520">
        <v>9.5131940000000004</v>
      </c>
      <c r="W5520">
        <v>4663</v>
      </c>
      <c r="X5520">
        <v>-0.39524090000000001</v>
      </c>
      <c r="Y5520">
        <v>0.78521779999999997</v>
      </c>
      <c r="Z5520">
        <v>0.16090119999999999</v>
      </c>
      <c r="AA5520">
        <v>0.21130470000000001</v>
      </c>
      <c r="AB5520">
        <v>0.18369530000000001</v>
      </c>
      <c r="AC5520">
        <v>0.26559159999999998</v>
      </c>
      <c r="AD5520">
        <v>0.27998859999999998</v>
      </c>
      <c r="AE5520">
        <v>-0.73561019999999999</v>
      </c>
      <c r="AF5520">
        <v>-0.53451720000000003</v>
      </c>
      <c r="AG5520">
        <v>-0.39524090000000001</v>
      </c>
      <c r="AH5520">
        <v>-0.25596449999999998</v>
      </c>
      <c r="AI5520">
        <v>-5.48716E-2</v>
      </c>
      <c r="AJ5520">
        <v>0.4263979</v>
      </c>
      <c r="AK5520">
        <v>0.63839159999999995</v>
      </c>
      <c r="AL5520">
        <v>0.78521779999999997</v>
      </c>
      <c r="AM5520">
        <v>0.93204399999999998</v>
      </c>
      <c r="AN5520">
        <v>1.1440380000000001</v>
      </c>
    </row>
    <row r="5521" spans="1:40" x14ac:dyDescent="0.25">
      <c r="A5521" t="s">
        <v>64</v>
      </c>
      <c r="B5521" t="s">
        <v>24</v>
      </c>
      <c r="C5521" s="3">
        <v>41775</v>
      </c>
      <c r="D5521" t="s">
        <v>25</v>
      </c>
      <c r="E5521" s="2">
        <v>18</v>
      </c>
      <c r="F5521" t="str">
        <f t="shared" si="86"/>
        <v>Non-Residential|All|41775|Aggregate|18</v>
      </c>
      <c r="I5521">
        <v>33.438642000000002</v>
      </c>
      <c r="K5521">
        <v>50.119936000000003</v>
      </c>
      <c r="L5521">
        <v>1435</v>
      </c>
      <c r="O5521">
        <v>36.449610999999997</v>
      </c>
      <c r="P5521">
        <v>81.090157000000005</v>
      </c>
      <c r="Q5521">
        <v>67.514837</v>
      </c>
      <c r="R5521">
        <v>1440</v>
      </c>
      <c r="S5521">
        <v>13</v>
      </c>
      <c r="T5521">
        <v>16</v>
      </c>
      <c r="U5521">
        <v>1.1416649999999999</v>
      </c>
      <c r="V5521">
        <v>38.175730000000001</v>
      </c>
      <c r="W5521">
        <v>4663</v>
      </c>
      <c r="X5521">
        <v>-3.0109689999999998</v>
      </c>
      <c r="Y5521">
        <v>1.726121</v>
      </c>
      <c r="Z5521">
        <v>1.323075</v>
      </c>
      <c r="AA5521">
        <v>1.779172</v>
      </c>
      <c r="AB5521">
        <v>1.5105090000000001</v>
      </c>
      <c r="AC5521">
        <v>2.2172010000000002</v>
      </c>
      <c r="AD5521">
        <v>2.3338999999999999</v>
      </c>
      <c r="AE5521">
        <v>-5.8524269999999996</v>
      </c>
      <c r="AF5521">
        <v>-4.1736700000000004</v>
      </c>
      <c r="AG5521">
        <v>-3.0109689999999998</v>
      </c>
      <c r="AH5521">
        <v>-1.8482670000000001</v>
      </c>
      <c r="AI5521">
        <v>-0.16951069999999999</v>
      </c>
      <c r="AJ5521">
        <v>-1.264893</v>
      </c>
      <c r="AK5521">
        <v>0.5022221</v>
      </c>
      <c r="AL5521">
        <v>1.726121</v>
      </c>
      <c r="AM5521">
        <v>2.9500190000000002</v>
      </c>
      <c r="AN5521">
        <v>4.7171339999999997</v>
      </c>
    </row>
    <row r="5522" spans="1:40" x14ac:dyDescent="0.25">
      <c r="A5522" t="s">
        <v>64</v>
      </c>
      <c r="B5522" t="s">
        <v>24</v>
      </c>
      <c r="C5522" s="3">
        <v>41775</v>
      </c>
      <c r="D5522" t="s">
        <v>25</v>
      </c>
      <c r="E5522" s="2">
        <v>21</v>
      </c>
      <c r="F5522" t="str">
        <f t="shared" si="86"/>
        <v>Non-Residential|All|41775|Aggregate|21</v>
      </c>
      <c r="I5522">
        <v>24.674413999999999</v>
      </c>
      <c r="K5522">
        <v>43.387456999999998</v>
      </c>
      <c r="L5522">
        <v>1435</v>
      </c>
      <c r="O5522">
        <v>26.344906000000002</v>
      </c>
      <c r="P5522">
        <v>68.425049000000001</v>
      </c>
      <c r="Q5522">
        <v>51.702350000000003</v>
      </c>
      <c r="R5522">
        <v>1440</v>
      </c>
      <c r="S5522">
        <v>13</v>
      </c>
      <c r="T5522">
        <v>16</v>
      </c>
      <c r="U5522">
        <v>1.1416649999999999</v>
      </c>
      <c r="V5522">
        <v>28.169920000000001</v>
      </c>
      <c r="W5522">
        <v>4663</v>
      </c>
      <c r="X5522">
        <v>-1.6704920000000001</v>
      </c>
      <c r="Y5522">
        <v>1.8250139999999999</v>
      </c>
      <c r="Z5522">
        <v>1.1453500000000001</v>
      </c>
      <c r="AA5522">
        <v>1.3624769999999999</v>
      </c>
      <c r="AB5522">
        <v>1.307606</v>
      </c>
      <c r="AC5522">
        <v>1.779935</v>
      </c>
      <c r="AD5522">
        <v>1.8884320000000001</v>
      </c>
      <c r="AE5522">
        <v>-3.9515709999999999</v>
      </c>
      <c r="AF5522">
        <v>-2.603891</v>
      </c>
      <c r="AG5522">
        <v>-1.6704920000000001</v>
      </c>
      <c r="AH5522">
        <v>-0.73709329999999995</v>
      </c>
      <c r="AI5522">
        <v>0.61058650000000003</v>
      </c>
      <c r="AJ5522">
        <v>-0.59510960000000002</v>
      </c>
      <c r="AK5522">
        <v>0.83471890000000004</v>
      </c>
      <c r="AL5522">
        <v>1.8250139999999999</v>
      </c>
      <c r="AM5522">
        <v>2.8153090000000001</v>
      </c>
      <c r="AN5522">
        <v>4.2451369999999997</v>
      </c>
    </row>
    <row r="5523" spans="1:40" x14ac:dyDescent="0.25">
      <c r="A5523" t="s">
        <v>64</v>
      </c>
      <c r="B5523" t="s">
        <v>24</v>
      </c>
      <c r="C5523" s="3">
        <v>41775</v>
      </c>
      <c r="D5523" t="s">
        <v>25</v>
      </c>
      <c r="E5523" s="2">
        <v>17</v>
      </c>
      <c r="F5523" t="str">
        <f t="shared" si="86"/>
        <v>Non-Residential|All|41775|Aggregate|17</v>
      </c>
      <c r="I5523">
        <v>37.056175000000003</v>
      </c>
      <c r="K5523">
        <v>54.615805999999999</v>
      </c>
      <c r="L5523">
        <v>1435</v>
      </c>
      <c r="O5523">
        <v>40.537308000000003</v>
      </c>
      <c r="P5523">
        <v>85.701926999999998</v>
      </c>
      <c r="Q5523">
        <v>73.102227999999997</v>
      </c>
      <c r="R5523">
        <v>1440</v>
      </c>
      <c r="S5523">
        <v>13</v>
      </c>
      <c r="T5523">
        <v>16</v>
      </c>
      <c r="U5523">
        <v>1.1416649999999999</v>
      </c>
      <c r="V5523">
        <v>42.305750000000003</v>
      </c>
      <c r="W5523">
        <v>4663</v>
      </c>
      <c r="X5523">
        <v>-3.4811329999999998</v>
      </c>
      <c r="Y5523">
        <v>1.76844</v>
      </c>
      <c r="Z5523">
        <v>1.4417580000000001</v>
      </c>
      <c r="AA5523">
        <v>1.9264129999999999</v>
      </c>
      <c r="AB5523">
        <v>1.6460049999999999</v>
      </c>
      <c r="AC5523">
        <v>2.4061859999999999</v>
      </c>
      <c r="AD5523">
        <v>2.5338509999999999</v>
      </c>
      <c r="AE5523">
        <v>-6.5647849999999996</v>
      </c>
      <c r="AF5523">
        <v>-4.7429389999999998</v>
      </c>
      <c r="AG5523">
        <v>-3.4811329999999998</v>
      </c>
      <c r="AH5523">
        <v>-2.219328</v>
      </c>
      <c r="AI5523">
        <v>-0.39748109999999998</v>
      </c>
      <c r="AJ5523">
        <v>-1.4788209999999999</v>
      </c>
      <c r="AK5523">
        <v>0.43968699999999999</v>
      </c>
      <c r="AL5523">
        <v>1.76844</v>
      </c>
      <c r="AM5523">
        <v>3.0971920000000002</v>
      </c>
      <c r="AN5523">
        <v>5.0156999999999998</v>
      </c>
    </row>
    <row r="5524" spans="1:40" x14ac:dyDescent="0.25">
      <c r="A5524" t="s">
        <v>64</v>
      </c>
      <c r="B5524" t="s">
        <v>24</v>
      </c>
      <c r="C5524" s="3">
        <v>41775</v>
      </c>
      <c r="D5524" t="s">
        <v>67</v>
      </c>
      <c r="E5524" s="2">
        <v>16</v>
      </c>
      <c r="F5524" t="str">
        <f t="shared" si="86"/>
        <v>Non-Residential|All|41775|Per Premise|16</v>
      </c>
      <c r="I5524">
        <v>8.2873593000000003</v>
      </c>
      <c r="K5524">
        <v>12.021398</v>
      </c>
      <c r="L5524">
        <v>1435</v>
      </c>
      <c r="O5524">
        <v>8.4159179999999996</v>
      </c>
      <c r="P5524">
        <v>89.449264999999997</v>
      </c>
      <c r="Q5524">
        <v>15.542211999999999</v>
      </c>
      <c r="R5524">
        <v>1440</v>
      </c>
      <c r="S5524">
        <v>13</v>
      </c>
      <c r="T5524">
        <v>16</v>
      </c>
      <c r="U5524">
        <v>1.1416649999999999</v>
      </c>
      <c r="V5524">
        <v>9.4613899999999997</v>
      </c>
      <c r="W5524">
        <v>4663</v>
      </c>
      <c r="X5524">
        <v>-0.1285587</v>
      </c>
      <c r="Y5524">
        <v>1.045472</v>
      </c>
      <c r="Z5524">
        <v>0.31734309999999999</v>
      </c>
      <c r="AA5524">
        <v>0.40957320000000003</v>
      </c>
      <c r="AB5524">
        <v>0.3622996</v>
      </c>
      <c r="AC5524">
        <v>0.51812820000000004</v>
      </c>
      <c r="AD5524">
        <v>0.54681919999999995</v>
      </c>
      <c r="AE5524">
        <v>-0.79256669999999996</v>
      </c>
      <c r="AF5524">
        <v>-0.40026539999999999</v>
      </c>
      <c r="AG5524">
        <v>-0.1285587</v>
      </c>
      <c r="AH5524">
        <v>0.143148</v>
      </c>
      <c r="AI5524">
        <v>0.53544930000000002</v>
      </c>
      <c r="AJ5524">
        <v>0.34469460000000002</v>
      </c>
      <c r="AK5524">
        <v>0.75871929999999999</v>
      </c>
      <c r="AL5524">
        <v>1.045472</v>
      </c>
      <c r="AM5524">
        <v>1.3322240000000001</v>
      </c>
      <c r="AN5524">
        <v>1.746248</v>
      </c>
    </row>
    <row r="5525" spans="1:40" x14ac:dyDescent="0.25">
      <c r="A5525" t="s">
        <v>64</v>
      </c>
      <c r="B5525" t="s">
        <v>24</v>
      </c>
      <c r="C5525" s="3">
        <v>41773</v>
      </c>
      <c r="D5525" t="s">
        <v>25</v>
      </c>
      <c r="E5525" s="2">
        <v>11</v>
      </c>
      <c r="F5525" t="str">
        <f t="shared" si="86"/>
        <v>Non-Residential|All|41773|Aggregate|11</v>
      </c>
      <c r="I5525">
        <v>36.821477999999999</v>
      </c>
      <c r="K5525">
        <v>57.372062999999997</v>
      </c>
      <c r="L5525">
        <v>1439</v>
      </c>
      <c r="O5525">
        <v>39.499054999999998</v>
      </c>
      <c r="P5525">
        <v>94.497046999999995</v>
      </c>
      <c r="Q5525">
        <v>74.602363999999994</v>
      </c>
      <c r="R5525">
        <v>1444</v>
      </c>
      <c r="S5525">
        <v>17</v>
      </c>
      <c r="T5525">
        <v>20</v>
      </c>
      <c r="U5525">
        <v>1.0751379999999999</v>
      </c>
      <c r="V5525">
        <v>39.588160000000002</v>
      </c>
      <c r="W5525">
        <v>4663</v>
      </c>
      <c r="X5525">
        <v>-2.6775769999999999</v>
      </c>
      <c r="Y5525">
        <v>8.9106199999999997E-2</v>
      </c>
      <c r="Z5525">
        <v>1.5124120000000001</v>
      </c>
      <c r="AA5525">
        <v>1.96322</v>
      </c>
      <c r="AB5525">
        <v>1.6260509999999999</v>
      </c>
      <c r="AC5525">
        <v>2.4782299999999999</v>
      </c>
      <c r="AD5525">
        <v>2.5491709999999999</v>
      </c>
      <c r="AE5525">
        <v>-5.8535560000000002</v>
      </c>
      <c r="AF5525">
        <v>-3.9771619999999999</v>
      </c>
      <c r="AG5525">
        <v>-2.6775769999999999</v>
      </c>
      <c r="AH5525">
        <v>-1.3779920000000001</v>
      </c>
      <c r="AI5525">
        <v>0.49840220000000002</v>
      </c>
      <c r="AJ5525">
        <v>-3.1777880000000001</v>
      </c>
      <c r="AK5525">
        <v>-1.247681</v>
      </c>
      <c r="AL5525">
        <v>8.9106199999999997E-2</v>
      </c>
      <c r="AM5525">
        <v>1.4258930000000001</v>
      </c>
      <c r="AN5525">
        <v>3.356001</v>
      </c>
    </row>
    <row r="5526" spans="1:40" x14ac:dyDescent="0.25">
      <c r="A5526" t="s">
        <v>64</v>
      </c>
      <c r="B5526" t="s">
        <v>24</v>
      </c>
      <c r="C5526" s="3">
        <v>41773</v>
      </c>
      <c r="D5526" t="s">
        <v>25</v>
      </c>
      <c r="E5526" s="2">
        <v>1</v>
      </c>
      <c r="F5526" t="str">
        <f t="shared" si="86"/>
        <v>Non-Residential|All|41773|Aggregate|1</v>
      </c>
      <c r="I5526">
        <v>14.088739</v>
      </c>
      <c r="K5526">
        <v>24.766417000000001</v>
      </c>
      <c r="L5526">
        <v>1439</v>
      </c>
      <c r="O5526">
        <v>14.758414999999999</v>
      </c>
      <c r="P5526">
        <v>66.825027000000006</v>
      </c>
      <c r="Q5526">
        <v>35.122824999999999</v>
      </c>
      <c r="R5526">
        <v>1444</v>
      </c>
      <c r="S5526">
        <v>17</v>
      </c>
      <c r="T5526">
        <v>20</v>
      </c>
      <c r="U5526">
        <v>1.0751379999999999</v>
      </c>
      <c r="V5526">
        <v>15.14734</v>
      </c>
      <c r="W5526">
        <v>4663</v>
      </c>
      <c r="X5526">
        <v>-0.6696761</v>
      </c>
      <c r="Y5526">
        <v>0.38892009999999999</v>
      </c>
      <c r="Z5526">
        <v>0.65287910000000005</v>
      </c>
      <c r="AA5526">
        <v>0.92428489999999996</v>
      </c>
      <c r="AB5526">
        <v>0.70193499999999998</v>
      </c>
      <c r="AC5526">
        <v>1.131616</v>
      </c>
      <c r="AD5526">
        <v>1.1606099999999999</v>
      </c>
      <c r="AE5526">
        <v>-2.1198999999999999</v>
      </c>
      <c r="AF5526">
        <v>-1.263096</v>
      </c>
      <c r="AG5526">
        <v>-0.6696761</v>
      </c>
      <c r="AH5526">
        <v>-7.6256299999999999E-2</v>
      </c>
      <c r="AI5526">
        <v>0.78054760000000001</v>
      </c>
      <c r="AJ5526">
        <v>-1.0984609999999999</v>
      </c>
      <c r="AK5526">
        <v>-0.21970429999999999</v>
      </c>
      <c r="AL5526">
        <v>0.38892009999999999</v>
      </c>
      <c r="AM5526">
        <v>0.99754449999999995</v>
      </c>
      <c r="AN5526">
        <v>1.876301</v>
      </c>
    </row>
    <row r="5527" spans="1:40" x14ac:dyDescent="0.25">
      <c r="A5527" t="s">
        <v>64</v>
      </c>
      <c r="B5527" t="s">
        <v>24</v>
      </c>
      <c r="C5527" s="3">
        <v>41773</v>
      </c>
      <c r="D5527" t="s">
        <v>25</v>
      </c>
      <c r="E5527" s="2">
        <v>14</v>
      </c>
      <c r="F5527" t="str">
        <f t="shared" si="86"/>
        <v>Non-Residential|All|41773|Aggregate|14</v>
      </c>
      <c r="I5527">
        <v>40.580460000000002</v>
      </c>
      <c r="K5527">
        <v>60.844746000000001</v>
      </c>
      <c r="L5527">
        <v>1439</v>
      </c>
      <c r="O5527">
        <v>44.148601999999997</v>
      </c>
      <c r="P5527">
        <v>93.020210000000006</v>
      </c>
      <c r="Q5527">
        <v>75.477355000000003</v>
      </c>
      <c r="R5527">
        <v>1444</v>
      </c>
      <c r="S5527">
        <v>17</v>
      </c>
      <c r="T5527">
        <v>20</v>
      </c>
      <c r="U5527">
        <v>1.0751379999999999</v>
      </c>
      <c r="V5527">
        <v>43.62959</v>
      </c>
      <c r="W5527">
        <v>4663</v>
      </c>
      <c r="X5527">
        <v>-3.5681419999999999</v>
      </c>
      <c r="Y5527">
        <v>-0.5190167</v>
      </c>
      <c r="Z5527">
        <v>1.6039570000000001</v>
      </c>
      <c r="AA5527">
        <v>1.986246</v>
      </c>
      <c r="AB5527">
        <v>1.724475</v>
      </c>
      <c r="AC5527">
        <v>2.5530080000000002</v>
      </c>
      <c r="AD5527">
        <v>2.6303969999999999</v>
      </c>
      <c r="AE5527">
        <v>-6.8399539999999996</v>
      </c>
      <c r="AF5527">
        <v>-4.9069409999999998</v>
      </c>
      <c r="AG5527">
        <v>-3.5681419999999999</v>
      </c>
      <c r="AH5527">
        <v>-2.2293430000000001</v>
      </c>
      <c r="AI5527">
        <v>-0.29633009999999999</v>
      </c>
      <c r="AJ5527">
        <v>-3.8900060000000001</v>
      </c>
      <c r="AK5527">
        <v>-1.898398</v>
      </c>
      <c r="AL5527">
        <v>-0.5190167</v>
      </c>
      <c r="AM5527">
        <v>0.86036460000000003</v>
      </c>
      <c r="AN5527">
        <v>2.851972</v>
      </c>
    </row>
    <row r="5528" spans="1:40" x14ac:dyDescent="0.25">
      <c r="A5528" t="s">
        <v>64</v>
      </c>
      <c r="B5528" t="s">
        <v>24</v>
      </c>
      <c r="C5528" s="3">
        <v>41775</v>
      </c>
      <c r="D5528" t="s">
        <v>67</v>
      </c>
      <c r="E5528" s="2">
        <v>23</v>
      </c>
      <c r="F5528" t="str">
        <f t="shared" si="86"/>
        <v>Non-Residential|All|41775|Per Premise|23</v>
      </c>
      <c r="I5528">
        <v>3.9077457</v>
      </c>
      <c r="K5528">
        <v>6.9862285000000002</v>
      </c>
      <c r="L5528">
        <v>1435</v>
      </c>
      <c r="O5528">
        <v>4.2756205999999999</v>
      </c>
      <c r="P5528">
        <v>65.263915999999995</v>
      </c>
      <c r="Q5528">
        <v>9.3018438999999997</v>
      </c>
      <c r="R5528">
        <v>1440</v>
      </c>
      <c r="S5528">
        <v>13</v>
      </c>
      <c r="T5528">
        <v>16</v>
      </c>
      <c r="U5528">
        <v>1.1416649999999999</v>
      </c>
      <c r="V5528">
        <v>4.4613379999999996</v>
      </c>
      <c r="W5528">
        <v>4663</v>
      </c>
      <c r="X5528">
        <v>-0.3678749</v>
      </c>
      <c r="Y5528">
        <v>0.18571699999999999</v>
      </c>
      <c r="Z5528">
        <v>0.1844237</v>
      </c>
      <c r="AA5528">
        <v>0.24512510000000001</v>
      </c>
      <c r="AB5528">
        <v>0.21055019999999999</v>
      </c>
      <c r="AC5528">
        <v>0.30675469999999999</v>
      </c>
      <c r="AD5528">
        <v>0.32313730000000002</v>
      </c>
      <c r="AE5528">
        <v>-0.76099680000000003</v>
      </c>
      <c r="AF5528">
        <v>-0.52873720000000002</v>
      </c>
      <c r="AG5528">
        <v>-0.3678749</v>
      </c>
      <c r="AH5528">
        <v>-0.20701259999999999</v>
      </c>
      <c r="AI5528">
        <v>2.5246999999999999E-2</v>
      </c>
      <c r="AJ5528">
        <v>-0.22840009999999999</v>
      </c>
      <c r="AK5528">
        <v>1.62636E-2</v>
      </c>
      <c r="AL5528">
        <v>0.18571699999999999</v>
      </c>
      <c r="AM5528">
        <v>0.35517029999999999</v>
      </c>
      <c r="AN5528">
        <v>0.59983410000000004</v>
      </c>
    </row>
    <row r="5529" spans="1:40" x14ac:dyDescent="0.25">
      <c r="A5529" t="s">
        <v>64</v>
      </c>
      <c r="B5529" t="s">
        <v>24</v>
      </c>
      <c r="C5529" s="3">
        <v>41775</v>
      </c>
      <c r="D5529" t="s">
        <v>25</v>
      </c>
      <c r="E5529" s="2">
        <v>13</v>
      </c>
      <c r="F5529" t="str">
        <f t="shared" si="86"/>
        <v>Non-Residential|All|41775|Aggregate|13</v>
      </c>
      <c r="I5529">
        <v>38.460827000000002</v>
      </c>
      <c r="K5529">
        <v>56.844859</v>
      </c>
      <c r="L5529">
        <v>1435</v>
      </c>
      <c r="O5529">
        <v>41.433633</v>
      </c>
      <c r="P5529">
        <v>93.423446999999996</v>
      </c>
      <c r="Q5529">
        <v>74.916331999999997</v>
      </c>
      <c r="R5529">
        <v>1440</v>
      </c>
      <c r="S5529">
        <v>13</v>
      </c>
      <c r="T5529">
        <v>16</v>
      </c>
      <c r="U5529">
        <v>1.1416649999999999</v>
      </c>
      <c r="V5529">
        <v>43.909390000000002</v>
      </c>
      <c r="W5529">
        <v>4663</v>
      </c>
      <c r="X5529">
        <v>-2.9728059999999998</v>
      </c>
      <c r="Y5529">
        <v>2.4757570000000002</v>
      </c>
      <c r="Z5529">
        <v>1.5006010000000001</v>
      </c>
      <c r="AA5529">
        <v>1.9742189999999999</v>
      </c>
      <c r="AB5529">
        <v>1.713184</v>
      </c>
      <c r="AC5529">
        <v>2.479787</v>
      </c>
      <c r="AD5529">
        <v>2.6139130000000002</v>
      </c>
      <c r="AE5529">
        <v>-6.1507800000000001</v>
      </c>
      <c r="AF5529">
        <v>-4.2732070000000002</v>
      </c>
      <c r="AG5529">
        <v>-2.9728059999999998</v>
      </c>
      <c r="AH5529">
        <v>-1.672404</v>
      </c>
      <c r="AI5529">
        <v>0.2051692</v>
      </c>
      <c r="AJ5529">
        <v>-0.87410710000000003</v>
      </c>
      <c r="AK5529">
        <v>1.1050199999999999</v>
      </c>
      <c r="AL5529">
        <v>2.4757570000000002</v>
      </c>
      <c r="AM5529">
        <v>3.8464939999999999</v>
      </c>
      <c r="AN5529">
        <v>5.8256199999999998</v>
      </c>
    </row>
    <row r="5530" spans="1:40" x14ac:dyDescent="0.25">
      <c r="A5530" t="s">
        <v>64</v>
      </c>
      <c r="B5530" t="s">
        <v>24</v>
      </c>
      <c r="C5530" s="3">
        <v>41774</v>
      </c>
      <c r="D5530" t="s">
        <v>67</v>
      </c>
      <c r="E5530" s="2">
        <v>7</v>
      </c>
      <c r="F5530" t="str">
        <f t="shared" si="86"/>
        <v>Non-Residential|All|41774|Per Premise|7</v>
      </c>
      <c r="I5530">
        <v>3.3806921000000001</v>
      </c>
      <c r="K5530">
        <v>7.1260973999999999</v>
      </c>
      <c r="L5530">
        <v>1437</v>
      </c>
      <c r="O5530">
        <v>3.5563547999999998</v>
      </c>
      <c r="P5530">
        <v>77.924271000000005</v>
      </c>
      <c r="Q5530">
        <v>8.9318905999999991</v>
      </c>
      <c r="R5530">
        <v>1441</v>
      </c>
      <c r="S5530">
        <v>17</v>
      </c>
      <c r="T5530">
        <v>20</v>
      </c>
      <c r="U5530">
        <v>1.1254189999999999</v>
      </c>
      <c r="V5530">
        <v>3.804694</v>
      </c>
      <c r="W5530">
        <v>4663</v>
      </c>
      <c r="X5530">
        <v>-0.1756627</v>
      </c>
      <c r="Y5530">
        <v>0.24833910000000001</v>
      </c>
      <c r="Z5530">
        <v>0.18798509999999999</v>
      </c>
      <c r="AA5530">
        <v>0.23529430000000001</v>
      </c>
      <c r="AB5530">
        <v>0.2115619</v>
      </c>
      <c r="AC5530">
        <v>0.30116739999999997</v>
      </c>
      <c r="AD5530">
        <v>0.31642039999999999</v>
      </c>
      <c r="AE5530">
        <v>-0.56162429999999997</v>
      </c>
      <c r="AF5530">
        <v>-0.33359509999999998</v>
      </c>
      <c r="AG5530">
        <v>-0.1756627</v>
      </c>
      <c r="AH5530">
        <v>-1.77304E-2</v>
      </c>
      <c r="AI5530">
        <v>0.21029880000000001</v>
      </c>
      <c r="AJ5530">
        <v>-0.1571699</v>
      </c>
      <c r="AK5530">
        <v>8.2408099999999998E-2</v>
      </c>
      <c r="AL5530">
        <v>0.24833910000000001</v>
      </c>
      <c r="AM5530">
        <v>0.41427009999999997</v>
      </c>
      <c r="AN5530">
        <v>0.65384810000000004</v>
      </c>
    </row>
    <row r="5531" spans="1:40" x14ac:dyDescent="0.25">
      <c r="A5531" t="s">
        <v>64</v>
      </c>
      <c r="B5531" t="s">
        <v>24</v>
      </c>
      <c r="C5531" s="3">
        <v>41773</v>
      </c>
      <c r="D5531" t="s">
        <v>67</v>
      </c>
      <c r="E5531" s="2">
        <v>19</v>
      </c>
      <c r="F5531" t="str">
        <f t="shared" si="86"/>
        <v>Non-Residential|All|41773|Per Premise|19</v>
      </c>
      <c r="I5531">
        <v>6.3241864000000003</v>
      </c>
      <c r="K5531">
        <v>10.351789</v>
      </c>
      <c r="L5531">
        <v>1439</v>
      </c>
      <c r="O5531">
        <v>6.5242053999999996</v>
      </c>
      <c r="P5531">
        <v>83.842903000000007</v>
      </c>
      <c r="Q5531">
        <v>12.311940999999999</v>
      </c>
      <c r="R5531">
        <v>1444</v>
      </c>
      <c r="S5531">
        <v>17</v>
      </c>
      <c r="T5531">
        <v>20</v>
      </c>
      <c r="U5531">
        <v>1.0751379999999999</v>
      </c>
      <c r="V5531">
        <v>6.7993709999999998</v>
      </c>
      <c r="W5531">
        <v>4663</v>
      </c>
      <c r="X5531">
        <v>-0.200019</v>
      </c>
      <c r="Y5531">
        <v>0.27516590000000002</v>
      </c>
      <c r="Z5531">
        <v>0.27288839999999998</v>
      </c>
      <c r="AA5531">
        <v>0.32399850000000002</v>
      </c>
      <c r="AB5531">
        <v>0.2933926</v>
      </c>
      <c r="AC5531">
        <v>0.42360720000000002</v>
      </c>
      <c r="AD5531">
        <v>0.43709750000000003</v>
      </c>
      <c r="AE5531">
        <v>-0.74289349999999998</v>
      </c>
      <c r="AF5531">
        <v>-0.4221588</v>
      </c>
      <c r="AG5531">
        <v>-0.200019</v>
      </c>
      <c r="AH5531">
        <v>2.2120899999999999E-2</v>
      </c>
      <c r="AI5531">
        <v>0.34285549999999998</v>
      </c>
      <c r="AJ5531">
        <v>-0.284997</v>
      </c>
      <c r="AK5531">
        <v>4.5951800000000001E-2</v>
      </c>
      <c r="AL5531">
        <v>0.27516590000000002</v>
      </c>
      <c r="AM5531">
        <v>0.50438000000000005</v>
      </c>
      <c r="AN5531">
        <v>0.83532879999999998</v>
      </c>
    </row>
    <row r="5532" spans="1:40" x14ac:dyDescent="0.25">
      <c r="A5532" t="s">
        <v>64</v>
      </c>
      <c r="B5532" t="s">
        <v>24</v>
      </c>
      <c r="C5532" s="3">
        <v>41773</v>
      </c>
      <c r="D5532" t="s">
        <v>67</v>
      </c>
      <c r="E5532" s="2">
        <v>4</v>
      </c>
      <c r="F5532" t="str">
        <f t="shared" si="86"/>
        <v>Non-Residential|All|41773|Per Premise|4</v>
      </c>
      <c r="I5532">
        <v>2.7293617000000001</v>
      </c>
      <c r="K5532">
        <v>4.7633359000000004</v>
      </c>
      <c r="L5532">
        <v>1439</v>
      </c>
      <c r="O5532">
        <v>2.8299808</v>
      </c>
      <c r="P5532">
        <v>65.214256000000006</v>
      </c>
      <c r="Q5532">
        <v>6.7295410999999996</v>
      </c>
      <c r="R5532">
        <v>1444</v>
      </c>
      <c r="S5532">
        <v>17</v>
      </c>
      <c r="T5532">
        <v>20</v>
      </c>
      <c r="U5532">
        <v>1.0751379999999999</v>
      </c>
      <c r="V5532">
        <v>2.9344399999999999</v>
      </c>
      <c r="W5532">
        <v>4663</v>
      </c>
      <c r="X5532">
        <v>-0.10061920000000001</v>
      </c>
      <c r="Y5532">
        <v>0.10445889999999999</v>
      </c>
      <c r="Z5532">
        <v>0.1255685</v>
      </c>
      <c r="AA5532">
        <v>0.17709320000000001</v>
      </c>
      <c r="AB5532">
        <v>0.1350035</v>
      </c>
      <c r="AC5532">
        <v>0.21709319999999999</v>
      </c>
      <c r="AD5532">
        <v>0.22268350000000001</v>
      </c>
      <c r="AE5532">
        <v>-0.37883529999999999</v>
      </c>
      <c r="AF5532">
        <v>-0.21446290000000001</v>
      </c>
      <c r="AG5532">
        <v>-0.10061920000000001</v>
      </c>
      <c r="AH5532">
        <v>1.32246E-2</v>
      </c>
      <c r="AI5532">
        <v>0.177597</v>
      </c>
      <c r="AJ5532">
        <v>-0.18092150000000001</v>
      </c>
      <c r="AK5532">
        <v>-1.2316499999999999E-2</v>
      </c>
      <c r="AL5532">
        <v>0.10445889999999999</v>
      </c>
      <c r="AM5532">
        <v>0.22123419999999999</v>
      </c>
      <c r="AN5532">
        <v>0.3898392</v>
      </c>
    </row>
    <row r="5533" spans="1:40" x14ac:dyDescent="0.25">
      <c r="A5533" t="s">
        <v>64</v>
      </c>
      <c r="B5533" t="s">
        <v>24</v>
      </c>
      <c r="C5533" s="3">
        <v>41775</v>
      </c>
      <c r="D5533" t="s">
        <v>25</v>
      </c>
      <c r="E5533" s="2">
        <v>15</v>
      </c>
      <c r="F5533" t="str">
        <f t="shared" si="86"/>
        <v>Non-Residential|All|41775|Aggregate|15</v>
      </c>
      <c r="I5533">
        <v>39.422778999999998</v>
      </c>
      <c r="K5533">
        <v>57.490605000000002</v>
      </c>
      <c r="L5533">
        <v>1435</v>
      </c>
      <c r="O5533">
        <v>40.619987000000002</v>
      </c>
      <c r="P5533">
        <v>90.025558000000004</v>
      </c>
      <c r="Q5533">
        <v>74.910730999999998</v>
      </c>
      <c r="R5533">
        <v>1440</v>
      </c>
      <c r="S5533">
        <v>13</v>
      </c>
      <c r="T5533">
        <v>16</v>
      </c>
      <c r="U5533">
        <v>1.1416649999999999</v>
      </c>
      <c r="V5533">
        <v>45.00761</v>
      </c>
      <c r="W5533">
        <v>4663</v>
      </c>
      <c r="X5533">
        <v>-1.197208</v>
      </c>
      <c r="Y5533">
        <v>4.3876270000000002</v>
      </c>
      <c r="Z5533">
        <v>1.5176480000000001</v>
      </c>
      <c r="AA5533">
        <v>1.9740709999999999</v>
      </c>
      <c r="AB5533">
        <v>1.7326459999999999</v>
      </c>
      <c r="AC5533">
        <v>2.4900220000000002</v>
      </c>
      <c r="AD5533">
        <v>2.626598</v>
      </c>
      <c r="AE5533">
        <v>-4.3883000000000001</v>
      </c>
      <c r="AF5533">
        <v>-2.502977</v>
      </c>
      <c r="AG5533">
        <v>-1.197208</v>
      </c>
      <c r="AH5533">
        <v>0.1085609</v>
      </c>
      <c r="AI5533">
        <v>1.993884</v>
      </c>
      <c r="AJ5533">
        <v>1.021506</v>
      </c>
      <c r="AK5533">
        <v>3.0102380000000002</v>
      </c>
      <c r="AL5533">
        <v>4.3876270000000002</v>
      </c>
      <c r="AM5533">
        <v>5.7650170000000003</v>
      </c>
      <c r="AN5533">
        <v>7.7537479999999999</v>
      </c>
    </row>
    <row r="5534" spans="1:40" x14ac:dyDescent="0.25">
      <c r="A5534" t="s">
        <v>64</v>
      </c>
      <c r="B5534" t="s">
        <v>24</v>
      </c>
      <c r="C5534" s="3">
        <v>41775</v>
      </c>
      <c r="D5534" t="s">
        <v>25</v>
      </c>
      <c r="E5534" s="2">
        <v>11</v>
      </c>
      <c r="F5534" t="str">
        <f t="shared" si="86"/>
        <v>Non-Residential|All|41775|Aggregate|11</v>
      </c>
      <c r="I5534">
        <v>34.838121999999998</v>
      </c>
      <c r="K5534">
        <v>53.858148</v>
      </c>
      <c r="L5534">
        <v>1435</v>
      </c>
      <c r="O5534">
        <v>39.272545000000001</v>
      </c>
      <c r="P5534">
        <v>92.922111999999998</v>
      </c>
      <c r="Q5534">
        <v>74.178049000000001</v>
      </c>
      <c r="R5534">
        <v>1440</v>
      </c>
      <c r="S5534">
        <v>13</v>
      </c>
      <c r="T5534">
        <v>16</v>
      </c>
      <c r="U5534">
        <v>1.1416649999999999</v>
      </c>
      <c r="V5534">
        <v>39.773470000000003</v>
      </c>
      <c r="W5534">
        <v>4663</v>
      </c>
      <c r="X5534">
        <v>-4.4344229999999998</v>
      </c>
      <c r="Y5534">
        <v>0.5009266</v>
      </c>
      <c r="Z5534">
        <v>1.4217569999999999</v>
      </c>
      <c r="AA5534">
        <v>1.954763</v>
      </c>
      <c r="AB5534">
        <v>1.6231709999999999</v>
      </c>
      <c r="AC5534">
        <v>2.417125</v>
      </c>
      <c r="AD5534">
        <v>2.5408230000000001</v>
      </c>
      <c r="AE5534">
        <v>-7.5320929999999997</v>
      </c>
      <c r="AF5534">
        <v>-5.7019640000000003</v>
      </c>
      <c r="AG5534">
        <v>-4.4344229999999998</v>
      </c>
      <c r="AH5534">
        <v>-3.1668810000000001</v>
      </c>
      <c r="AI5534">
        <v>-1.3367530000000001</v>
      </c>
      <c r="AJ5534">
        <v>-2.7552690000000002</v>
      </c>
      <c r="AK5534">
        <v>-0.83148239999999995</v>
      </c>
      <c r="AL5534">
        <v>0.5009266</v>
      </c>
      <c r="AM5534">
        <v>1.8333360000000001</v>
      </c>
      <c r="AN5534">
        <v>3.757123</v>
      </c>
    </row>
    <row r="5535" spans="1:40" x14ac:dyDescent="0.25">
      <c r="A5535" t="s">
        <v>64</v>
      </c>
      <c r="B5535" t="s">
        <v>24</v>
      </c>
      <c r="C5535" s="3">
        <v>41775</v>
      </c>
      <c r="D5535" t="s">
        <v>25</v>
      </c>
      <c r="E5535" s="2">
        <v>23</v>
      </c>
      <c r="F5535" t="str">
        <f t="shared" si="86"/>
        <v>Non-Residential|All|41775|Aggregate|23</v>
      </c>
      <c r="I5535">
        <v>18.221817999999999</v>
      </c>
      <c r="K5535">
        <v>32.576784000000004</v>
      </c>
      <c r="L5535">
        <v>1435</v>
      </c>
      <c r="O5535">
        <v>19.937218999999999</v>
      </c>
      <c r="P5535">
        <v>65.263915999999995</v>
      </c>
      <c r="Q5535">
        <v>43.374498000000003</v>
      </c>
      <c r="R5535">
        <v>1440</v>
      </c>
      <c r="S5535">
        <v>13</v>
      </c>
      <c r="T5535">
        <v>16</v>
      </c>
      <c r="U5535">
        <v>1.1416649999999999</v>
      </c>
      <c r="V5535">
        <v>20.80322</v>
      </c>
      <c r="W5535">
        <v>4663</v>
      </c>
      <c r="X5535">
        <v>-1.715401</v>
      </c>
      <c r="Y5535">
        <v>0.86599809999999999</v>
      </c>
      <c r="Z5535">
        <v>0.85996790000000001</v>
      </c>
      <c r="AA5535">
        <v>1.1430180000000001</v>
      </c>
      <c r="AB5535">
        <v>0.98179550000000004</v>
      </c>
      <c r="AC5535">
        <v>1.4303969999999999</v>
      </c>
      <c r="AD5535">
        <v>1.5067889999999999</v>
      </c>
      <c r="AE5535">
        <v>-3.5485280000000001</v>
      </c>
      <c r="AF5535">
        <v>-2.4655019999999999</v>
      </c>
      <c r="AG5535">
        <v>-1.715401</v>
      </c>
      <c r="AH5535">
        <v>-0.96529949999999998</v>
      </c>
      <c r="AI5535">
        <v>0.1177271</v>
      </c>
      <c r="AJ5535">
        <v>-1.0650299999999999</v>
      </c>
      <c r="AK5535">
        <v>7.5837100000000005E-2</v>
      </c>
      <c r="AL5535">
        <v>0.86599809999999999</v>
      </c>
      <c r="AM5535">
        <v>1.6561589999999999</v>
      </c>
      <c r="AN5535">
        <v>2.7970259999999998</v>
      </c>
    </row>
    <row r="5536" spans="1:40" x14ac:dyDescent="0.25">
      <c r="A5536" t="s">
        <v>64</v>
      </c>
      <c r="B5536" t="s">
        <v>24</v>
      </c>
      <c r="C5536" s="3">
        <v>41773</v>
      </c>
      <c r="D5536" t="s">
        <v>67</v>
      </c>
      <c r="E5536" s="2">
        <v>7</v>
      </c>
      <c r="F5536" t="str">
        <f t="shared" si="86"/>
        <v>Non-Residential|All|41773|Per Premise|7</v>
      </c>
      <c r="I5536">
        <v>3.4534984999999998</v>
      </c>
      <c r="K5536">
        <v>7.1382294999999996</v>
      </c>
      <c r="L5536">
        <v>1439</v>
      </c>
      <c r="O5536">
        <v>3.5413391000000001</v>
      </c>
      <c r="P5536">
        <v>77.532921000000002</v>
      </c>
      <c r="Q5536">
        <v>9.1039025999999996</v>
      </c>
      <c r="R5536">
        <v>1444</v>
      </c>
      <c r="S5536">
        <v>17</v>
      </c>
      <c r="T5536">
        <v>20</v>
      </c>
      <c r="U5536">
        <v>1.0751379999999999</v>
      </c>
      <c r="V5536">
        <v>3.7129859999999999</v>
      </c>
      <c r="W5536">
        <v>4663</v>
      </c>
      <c r="X5536">
        <v>-8.7840500000000002E-2</v>
      </c>
      <c r="Y5536">
        <v>0.17164740000000001</v>
      </c>
      <c r="Z5536">
        <v>0.18817420000000001</v>
      </c>
      <c r="AA5536">
        <v>0.23957639999999999</v>
      </c>
      <c r="AB5536">
        <v>0.2023132</v>
      </c>
      <c r="AC5536">
        <v>0.30464140000000001</v>
      </c>
      <c r="AD5536">
        <v>0.31357210000000002</v>
      </c>
      <c r="AE5536">
        <v>-0.47825420000000002</v>
      </c>
      <c r="AF5536">
        <v>-0.2475947</v>
      </c>
      <c r="AG5536">
        <v>-8.7840500000000002E-2</v>
      </c>
      <c r="AH5536">
        <v>7.1913599999999994E-2</v>
      </c>
      <c r="AI5536">
        <v>0.30257309999999998</v>
      </c>
      <c r="AJ5536">
        <v>-0.23021140000000001</v>
      </c>
      <c r="AK5536">
        <v>7.2100000000000003E-3</v>
      </c>
      <c r="AL5536">
        <v>0.17164740000000001</v>
      </c>
      <c r="AM5536">
        <v>0.33608480000000002</v>
      </c>
      <c r="AN5536">
        <v>0.57350619999999997</v>
      </c>
    </row>
    <row r="5537" spans="1:40" x14ac:dyDescent="0.25">
      <c r="A5537" t="s">
        <v>64</v>
      </c>
      <c r="B5537" t="s">
        <v>24</v>
      </c>
      <c r="C5537" s="3">
        <v>41775</v>
      </c>
      <c r="D5537" t="s">
        <v>25</v>
      </c>
      <c r="E5537" s="2">
        <v>14</v>
      </c>
      <c r="F5537" t="str">
        <f t="shared" si="86"/>
        <v>Non-Residential|All|41775|Aggregate|14</v>
      </c>
      <c r="I5537">
        <v>38.894618000000001</v>
      </c>
      <c r="K5537">
        <v>57.028154999999998</v>
      </c>
      <c r="L5537">
        <v>1435</v>
      </c>
      <c r="O5537">
        <v>41.497168000000002</v>
      </c>
      <c r="P5537">
        <v>91.404312000000004</v>
      </c>
      <c r="Q5537">
        <v>76.812245000000004</v>
      </c>
      <c r="R5537">
        <v>1440</v>
      </c>
      <c r="S5537">
        <v>13</v>
      </c>
      <c r="T5537">
        <v>16</v>
      </c>
      <c r="U5537">
        <v>1.1416649999999999</v>
      </c>
      <c r="V5537">
        <v>44.404629999999997</v>
      </c>
      <c r="W5537">
        <v>4663</v>
      </c>
      <c r="X5537">
        <v>-2.6025499999999999</v>
      </c>
      <c r="Y5537">
        <v>2.9074650000000002</v>
      </c>
      <c r="Z5537">
        <v>1.5054399999999999</v>
      </c>
      <c r="AA5537">
        <v>2.0241799999999999</v>
      </c>
      <c r="AB5537">
        <v>1.7187079999999999</v>
      </c>
      <c r="AC5537">
        <v>2.5226289999999998</v>
      </c>
      <c r="AD5537">
        <v>2.6554220000000002</v>
      </c>
      <c r="AE5537">
        <v>-5.8354290000000004</v>
      </c>
      <c r="AF5537">
        <v>-3.9254180000000001</v>
      </c>
      <c r="AG5537">
        <v>-2.6025499999999999</v>
      </c>
      <c r="AH5537">
        <v>-1.2796829999999999</v>
      </c>
      <c r="AI5537">
        <v>0.63032829999999995</v>
      </c>
      <c r="AJ5537">
        <v>-0.49559540000000002</v>
      </c>
      <c r="AK5537">
        <v>1.5149600000000001</v>
      </c>
      <c r="AL5537">
        <v>2.9074650000000002</v>
      </c>
      <c r="AM5537">
        <v>4.2999689999999999</v>
      </c>
      <c r="AN5537">
        <v>6.310524</v>
      </c>
    </row>
    <row r="5538" spans="1:40" x14ac:dyDescent="0.25">
      <c r="A5538" t="s">
        <v>64</v>
      </c>
      <c r="B5538" t="s">
        <v>24</v>
      </c>
      <c r="C5538" s="3">
        <v>41773</v>
      </c>
      <c r="D5538" t="s">
        <v>25</v>
      </c>
      <c r="E5538" s="2">
        <v>2</v>
      </c>
      <c r="F5538" t="str">
        <f t="shared" si="86"/>
        <v>Non-Residential|All|41773|Aggregate|2</v>
      </c>
      <c r="I5538">
        <v>13.3058</v>
      </c>
      <c r="K5538">
        <v>23.41141</v>
      </c>
      <c r="L5538">
        <v>1439</v>
      </c>
      <c r="O5538">
        <v>14.017098000000001</v>
      </c>
      <c r="P5538">
        <v>63.988875999999998</v>
      </c>
      <c r="Q5538">
        <v>33.348433999999997</v>
      </c>
      <c r="R5538">
        <v>1444</v>
      </c>
      <c r="S5538">
        <v>17</v>
      </c>
      <c r="T5538">
        <v>20</v>
      </c>
      <c r="U5538">
        <v>1.0751379999999999</v>
      </c>
      <c r="V5538">
        <v>14.305569999999999</v>
      </c>
      <c r="W5538">
        <v>4663</v>
      </c>
      <c r="X5538">
        <v>-0.71129730000000002</v>
      </c>
      <c r="Y5538" s="6">
        <v>0.28847089999999997</v>
      </c>
      <c r="Z5538">
        <v>0.61715920000000002</v>
      </c>
      <c r="AA5538">
        <v>0.87759039999999999</v>
      </c>
      <c r="AB5538">
        <v>0.66353110000000004</v>
      </c>
      <c r="AC5538">
        <v>1.07287</v>
      </c>
      <c r="AD5538">
        <v>1.1001989999999999</v>
      </c>
      <c r="AE5538">
        <v>-2.086236</v>
      </c>
      <c r="AF5538">
        <v>-1.273911</v>
      </c>
      <c r="AG5538">
        <v>-0.71129730000000002</v>
      </c>
      <c r="AH5538">
        <v>-0.1486837</v>
      </c>
      <c r="AI5538">
        <v>0.66364109999999998</v>
      </c>
      <c r="AJ5538">
        <v>-1.121491</v>
      </c>
      <c r="AK5538">
        <v>-0.28847420000000001</v>
      </c>
      <c r="AL5538" s="6">
        <v>0.28847089999999997</v>
      </c>
      <c r="AM5538">
        <v>0.86541590000000002</v>
      </c>
      <c r="AN5538">
        <v>1.6984330000000001</v>
      </c>
    </row>
    <row r="5539" spans="1:40" x14ac:dyDescent="0.25">
      <c r="A5539" t="s">
        <v>64</v>
      </c>
      <c r="B5539" t="s">
        <v>24</v>
      </c>
      <c r="C5539" s="3">
        <v>41773</v>
      </c>
      <c r="D5539" t="s">
        <v>25</v>
      </c>
      <c r="E5539" s="2">
        <v>6</v>
      </c>
      <c r="F5539" t="str">
        <f t="shared" si="86"/>
        <v>Non-Residential|All|41773|Aggregate|6</v>
      </c>
      <c r="I5539">
        <v>13.999442</v>
      </c>
      <c r="K5539">
        <v>26.234584999999999</v>
      </c>
      <c r="L5539">
        <v>1439</v>
      </c>
      <c r="O5539">
        <v>14.649260999999999</v>
      </c>
      <c r="P5539">
        <v>70.255508000000006</v>
      </c>
      <c r="Q5539">
        <v>35.694395</v>
      </c>
      <c r="R5539">
        <v>1444</v>
      </c>
      <c r="S5539">
        <v>17</v>
      </c>
      <c r="T5539">
        <v>20</v>
      </c>
      <c r="U5539">
        <v>1.0751379999999999</v>
      </c>
      <c r="V5539">
        <v>15.05133</v>
      </c>
      <c r="W5539">
        <v>4663</v>
      </c>
      <c r="X5539">
        <v>-0.64981889999999998</v>
      </c>
      <c r="Y5539">
        <v>0.40206779999999998</v>
      </c>
      <c r="Z5539">
        <v>0.69158220000000004</v>
      </c>
      <c r="AA5539">
        <v>0.9393262</v>
      </c>
      <c r="AB5539">
        <v>0.74354609999999999</v>
      </c>
      <c r="AC5539">
        <v>1.1664559999999999</v>
      </c>
      <c r="AD5539">
        <v>1.1979960000000001</v>
      </c>
      <c r="AE5539">
        <v>-2.144692</v>
      </c>
      <c r="AF5539">
        <v>-1.261509</v>
      </c>
      <c r="AG5539">
        <v>-0.64981889999999998</v>
      </c>
      <c r="AH5539">
        <v>-3.8128799999999997E-2</v>
      </c>
      <c r="AI5539">
        <v>0.84505459999999999</v>
      </c>
      <c r="AJ5539">
        <v>-1.1332260000000001</v>
      </c>
      <c r="AK5539">
        <v>-0.226162</v>
      </c>
      <c r="AL5539">
        <v>0.40206779999999998</v>
      </c>
      <c r="AM5539">
        <v>1.0302979999999999</v>
      </c>
      <c r="AN5539">
        <v>1.9373610000000001</v>
      </c>
    </row>
    <row r="5540" spans="1:40" x14ac:dyDescent="0.25">
      <c r="A5540" t="s">
        <v>64</v>
      </c>
      <c r="B5540" t="s">
        <v>24</v>
      </c>
      <c r="C5540" s="3">
        <v>41773</v>
      </c>
      <c r="D5540" t="s">
        <v>25</v>
      </c>
      <c r="E5540" s="2">
        <v>13</v>
      </c>
      <c r="F5540" t="str">
        <f t="shared" si="86"/>
        <v>Non-Residential|All|41773|Aggregate|13</v>
      </c>
      <c r="I5540">
        <v>39.882505000000002</v>
      </c>
      <c r="K5540">
        <v>60.336137999999998</v>
      </c>
      <c r="L5540">
        <v>1439</v>
      </c>
      <c r="O5540">
        <v>43.574387999999999</v>
      </c>
      <c r="P5540">
        <v>93.983490000000003</v>
      </c>
      <c r="Q5540">
        <v>75.024482000000006</v>
      </c>
      <c r="R5540">
        <v>1444</v>
      </c>
      <c r="S5540">
        <v>17</v>
      </c>
      <c r="T5540">
        <v>20</v>
      </c>
      <c r="U5540">
        <v>1.0751379999999999</v>
      </c>
      <c r="V5540">
        <v>42.879190000000001</v>
      </c>
      <c r="W5540">
        <v>4663</v>
      </c>
      <c r="X5540">
        <v>-3.6918829999999998</v>
      </c>
      <c r="Y5540">
        <v>-0.69519949999999997</v>
      </c>
      <c r="Z5540">
        <v>1.590549</v>
      </c>
      <c r="AA5540">
        <v>1.974329</v>
      </c>
      <c r="AB5540">
        <v>1.7100599999999999</v>
      </c>
      <c r="AC5540">
        <v>2.5353150000000002</v>
      </c>
      <c r="AD5540">
        <v>2.6119490000000001</v>
      </c>
      <c r="AE5540">
        <v>-6.9410189999999998</v>
      </c>
      <c r="AF5540">
        <v>-5.0214030000000003</v>
      </c>
      <c r="AG5540">
        <v>-3.6918829999999998</v>
      </c>
      <c r="AH5540">
        <v>-2.3623620000000001</v>
      </c>
      <c r="AI5540">
        <v>-0.44274629999999998</v>
      </c>
      <c r="AJ5540">
        <v>-4.0425459999999998</v>
      </c>
      <c r="AK5540">
        <v>-2.0649069999999998</v>
      </c>
      <c r="AL5540">
        <v>-0.69519949999999997</v>
      </c>
      <c r="AM5540">
        <v>0.67450770000000004</v>
      </c>
      <c r="AN5540">
        <v>2.6521479999999999</v>
      </c>
    </row>
    <row r="5541" spans="1:40" x14ac:dyDescent="0.25">
      <c r="A5541" t="s">
        <v>64</v>
      </c>
      <c r="B5541" t="s">
        <v>24</v>
      </c>
      <c r="C5541" s="3">
        <v>41774</v>
      </c>
      <c r="D5541" t="s">
        <v>67</v>
      </c>
      <c r="E5541" s="2">
        <v>13</v>
      </c>
      <c r="F5541" t="str">
        <f t="shared" si="86"/>
        <v>Non-Residential|All|41774|Per Premise|13</v>
      </c>
      <c r="I5541">
        <v>8.5769488000000003</v>
      </c>
      <c r="K5541">
        <v>13.013712</v>
      </c>
      <c r="L5541">
        <v>1437</v>
      </c>
      <c r="O5541">
        <v>9.6429253999999993</v>
      </c>
      <c r="P5541">
        <v>96.439582999999999</v>
      </c>
      <c r="Q5541">
        <v>16.387688000000001</v>
      </c>
      <c r="R5541">
        <v>1441</v>
      </c>
      <c r="S5541">
        <v>17</v>
      </c>
      <c r="T5541">
        <v>20</v>
      </c>
      <c r="U5541">
        <v>1.1254189999999999</v>
      </c>
      <c r="V5541">
        <v>9.6526580000000006</v>
      </c>
      <c r="W5541">
        <v>4663</v>
      </c>
      <c r="X5541">
        <v>-1.065977</v>
      </c>
      <c r="Y5541">
        <v>9.7330999999999997E-3</v>
      </c>
      <c r="Z5541">
        <v>0.34329920000000003</v>
      </c>
      <c r="AA5541">
        <v>0.43170360000000002</v>
      </c>
      <c r="AB5541">
        <v>0.38635530000000001</v>
      </c>
      <c r="AC5541">
        <v>0.55156360000000004</v>
      </c>
      <c r="AD5541">
        <v>0.5793431</v>
      </c>
      <c r="AE5541">
        <v>-1.772834</v>
      </c>
      <c r="AF5541">
        <v>-1.3552169999999999</v>
      </c>
      <c r="AG5541">
        <v>-1.065977</v>
      </c>
      <c r="AH5541">
        <v>-0.77673639999999999</v>
      </c>
      <c r="AI5541">
        <v>-0.35911949999999998</v>
      </c>
      <c r="AJ5541">
        <v>-0.73272499999999996</v>
      </c>
      <c r="AK5541">
        <v>-0.29407480000000003</v>
      </c>
      <c r="AL5541">
        <v>9.7330999999999997E-3</v>
      </c>
      <c r="AM5541">
        <v>0.31354090000000001</v>
      </c>
      <c r="AN5541">
        <v>0.75219119999999995</v>
      </c>
    </row>
    <row r="5542" spans="1:40" x14ac:dyDescent="0.25">
      <c r="A5542" t="s">
        <v>64</v>
      </c>
      <c r="B5542" t="s">
        <v>24</v>
      </c>
      <c r="C5542" s="3">
        <v>41773</v>
      </c>
      <c r="D5542" t="s">
        <v>67</v>
      </c>
      <c r="E5542" s="2">
        <v>16</v>
      </c>
      <c r="F5542" t="str">
        <f t="shared" si="86"/>
        <v>Non-Residential|All|41773|Per Premise|16</v>
      </c>
      <c r="I5542">
        <v>8.5406005</v>
      </c>
      <c r="K5542">
        <v>12.569997000000001</v>
      </c>
      <c r="L5542">
        <v>1439</v>
      </c>
      <c r="O5542">
        <v>9.1823218000000004</v>
      </c>
      <c r="P5542">
        <v>91.523476000000002</v>
      </c>
      <c r="Q5542">
        <v>15.373879000000001</v>
      </c>
      <c r="R5542">
        <v>1444</v>
      </c>
      <c r="S5542">
        <v>17</v>
      </c>
      <c r="T5542">
        <v>20</v>
      </c>
      <c r="U5542">
        <v>1.0751379999999999</v>
      </c>
      <c r="V5542">
        <v>9.1823219999999992</v>
      </c>
      <c r="W5542">
        <v>4663</v>
      </c>
      <c r="X5542">
        <v>-0.6417214</v>
      </c>
      <c r="Y5542" s="6">
        <v>-2.9400000000000001E-7</v>
      </c>
      <c r="Z5542">
        <v>0.33136359999999998</v>
      </c>
      <c r="AA5542">
        <v>0.40457579999999999</v>
      </c>
      <c r="AB5542">
        <v>0.35626150000000001</v>
      </c>
      <c r="AC5542">
        <v>0.52295639999999999</v>
      </c>
      <c r="AD5542">
        <v>0.53907680000000002</v>
      </c>
      <c r="AE5542">
        <v>-1.311917</v>
      </c>
      <c r="AF5542">
        <v>-0.91596</v>
      </c>
      <c r="AG5542">
        <v>-0.6417214</v>
      </c>
      <c r="AH5542">
        <v>-0.3674828</v>
      </c>
      <c r="AI5542">
        <v>2.8474200000000002E-2</v>
      </c>
      <c r="AJ5542">
        <v>-0.690855</v>
      </c>
      <c r="AK5542">
        <v>-0.28269240000000001</v>
      </c>
      <c r="AL5542" s="6">
        <v>-2.9400000000000001E-7</v>
      </c>
      <c r="AM5542">
        <v>0.2826919</v>
      </c>
      <c r="AN5542">
        <v>0.69085439999999998</v>
      </c>
    </row>
    <row r="5543" spans="1:40" x14ac:dyDescent="0.25">
      <c r="A5543" t="s">
        <v>64</v>
      </c>
      <c r="B5543" t="s">
        <v>24</v>
      </c>
      <c r="C5543" s="3">
        <v>41774</v>
      </c>
      <c r="D5543" t="s">
        <v>25</v>
      </c>
      <c r="E5543" s="2">
        <v>9</v>
      </c>
      <c r="F5543" t="str">
        <f t="shared" si="86"/>
        <v>Non-Residential|All|41774|Aggregate|9</v>
      </c>
      <c r="I5543">
        <v>25.961915000000001</v>
      </c>
      <c r="K5543">
        <v>46.761073000000003</v>
      </c>
      <c r="L5543">
        <v>1437</v>
      </c>
      <c r="O5543">
        <v>27.511593000000001</v>
      </c>
      <c r="P5543">
        <v>94.185744999999997</v>
      </c>
      <c r="Q5543">
        <v>59.666949000000002</v>
      </c>
      <c r="R5543">
        <v>1441</v>
      </c>
      <c r="S5543">
        <v>17</v>
      </c>
      <c r="T5543">
        <v>20</v>
      </c>
      <c r="U5543">
        <v>1.1254189999999999</v>
      </c>
      <c r="V5543">
        <v>29.218019999999999</v>
      </c>
      <c r="W5543">
        <v>4663</v>
      </c>
      <c r="X5543">
        <v>-1.5496780000000001</v>
      </c>
      <c r="Y5543" s="6">
        <v>1.706431</v>
      </c>
      <c r="Z5543">
        <v>1.2335480000000001</v>
      </c>
      <c r="AA5543">
        <v>1.5718160000000001</v>
      </c>
      <c r="AB5543">
        <v>1.388258</v>
      </c>
      <c r="AC5543">
        <v>1.9980610000000001</v>
      </c>
      <c r="AD5543">
        <v>2.0971090000000001</v>
      </c>
      <c r="AE5543">
        <v>-4.1102959999999999</v>
      </c>
      <c r="AF5543">
        <v>-2.5974620000000002</v>
      </c>
      <c r="AG5543">
        <v>-1.5496780000000001</v>
      </c>
      <c r="AH5543">
        <v>-0.5018939</v>
      </c>
      <c r="AI5543">
        <v>1.0109399999999999</v>
      </c>
      <c r="AJ5543">
        <v>-0.98112310000000003</v>
      </c>
      <c r="AK5543">
        <v>0.60670539999999995</v>
      </c>
      <c r="AL5543" s="6">
        <v>1.706431</v>
      </c>
      <c r="AM5543">
        <v>2.8061560000000001</v>
      </c>
      <c r="AN5543">
        <v>4.3939839999999997</v>
      </c>
    </row>
    <row r="5544" spans="1:40" x14ac:dyDescent="0.25">
      <c r="A5544" t="s">
        <v>64</v>
      </c>
      <c r="B5544" t="s">
        <v>24</v>
      </c>
      <c r="C5544" s="3">
        <v>41775</v>
      </c>
      <c r="D5544" t="s">
        <v>25</v>
      </c>
      <c r="E5544" s="2">
        <v>24</v>
      </c>
      <c r="F5544" t="str">
        <f t="shared" si="86"/>
        <v>Non-Residential|All|41775|Aggregate|24</v>
      </c>
      <c r="I5544">
        <v>16.338992000000001</v>
      </c>
      <c r="K5544">
        <v>29.405548</v>
      </c>
      <c r="L5544">
        <v>1435</v>
      </c>
      <c r="O5544">
        <v>17.457566</v>
      </c>
      <c r="P5544">
        <v>64.281043999999994</v>
      </c>
      <c r="Q5544">
        <v>38.853279000000001</v>
      </c>
      <c r="R5544">
        <v>1440</v>
      </c>
      <c r="S5544">
        <v>13</v>
      </c>
      <c r="T5544">
        <v>16</v>
      </c>
      <c r="U5544">
        <v>1.1416649999999999</v>
      </c>
      <c r="V5544">
        <v>18.653659999999999</v>
      </c>
      <c r="W5544">
        <v>4663</v>
      </c>
      <c r="X5544">
        <v>-1.118573</v>
      </c>
      <c r="Y5544">
        <v>1.1960919999999999</v>
      </c>
      <c r="Z5544">
        <v>0.77625299999999997</v>
      </c>
      <c r="AA5544">
        <v>1.023874</v>
      </c>
      <c r="AB5544">
        <v>0.88622109999999998</v>
      </c>
      <c r="AC5544">
        <v>1.2848679999999999</v>
      </c>
      <c r="AD5544">
        <v>1.354144</v>
      </c>
      <c r="AE5544">
        <v>-2.7651979999999998</v>
      </c>
      <c r="AF5544">
        <v>-1.792359</v>
      </c>
      <c r="AG5544">
        <v>-1.118573</v>
      </c>
      <c r="AH5544">
        <v>-0.44478760000000001</v>
      </c>
      <c r="AI5544">
        <v>0.52805170000000001</v>
      </c>
      <c r="AJ5544">
        <v>-0.53931300000000004</v>
      </c>
      <c r="AK5544">
        <v>0.48597849999999998</v>
      </c>
      <c r="AL5544">
        <v>1.1960919999999999</v>
      </c>
      <c r="AM5544">
        <v>1.9062060000000001</v>
      </c>
      <c r="AN5544">
        <v>2.9314969999999998</v>
      </c>
    </row>
    <row r="5545" spans="1:40" x14ac:dyDescent="0.25">
      <c r="A5545" t="s">
        <v>64</v>
      </c>
      <c r="B5545" t="s">
        <v>24</v>
      </c>
      <c r="C5545" s="3">
        <v>41774</v>
      </c>
      <c r="D5545" t="s">
        <v>67</v>
      </c>
      <c r="E5545" s="2">
        <v>16</v>
      </c>
      <c r="F5545" t="str">
        <f t="shared" si="86"/>
        <v>Non-Residential|All|41774|Per Premise|16</v>
      </c>
      <c r="I5545">
        <v>8.3850394999999995</v>
      </c>
      <c r="K5545">
        <v>12.180932</v>
      </c>
      <c r="L5545">
        <v>1437</v>
      </c>
      <c r="O5545">
        <v>9.4366803000000008</v>
      </c>
      <c r="P5545">
        <v>95.025550999999993</v>
      </c>
      <c r="Q5545">
        <v>15.549455999999999</v>
      </c>
      <c r="R5545">
        <v>1441</v>
      </c>
      <c r="S5545">
        <v>17</v>
      </c>
      <c r="T5545">
        <v>20</v>
      </c>
      <c r="U5545">
        <v>1.1254189999999999</v>
      </c>
      <c r="V5545">
        <v>9.4366800000000008</v>
      </c>
      <c r="W5545">
        <v>4663</v>
      </c>
      <c r="X5545">
        <v>-1.051641</v>
      </c>
      <c r="Y5545" s="6">
        <v>-4.1100000000000001E-7</v>
      </c>
      <c r="Z5545">
        <v>0.32133060000000002</v>
      </c>
      <c r="AA5545">
        <v>0.40962189999999998</v>
      </c>
      <c r="AB5545">
        <v>0.36163149999999999</v>
      </c>
      <c r="AC5545">
        <v>0.52061840000000004</v>
      </c>
      <c r="AD5545">
        <v>0.54641320000000004</v>
      </c>
      <c r="AE5545">
        <v>-1.7188399999999999</v>
      </c>
      <c r="AF5545">
        <v>-1.3246530000000001</v>
      </c>
      <c r="AG5545">
        <v>-1.051641</v>
      </c>
      <c r="AH5545">
        <v>-0.77862819999999999</v>
      </c>
      <c r="AI5545">
        <v>-0.38444139999999999</v>
      </c>
      <c r="AJ5545">
        <v>-0.70025720000000002</v>
      </c>
      <c r="AK5545">
        <v>-0.28653980000000001</v>
      </c>
      <c r="AL5545" s="6">
        <v>-4.1100000000000001E-7</v>
      </c>
      <c r="AM5545">
        <v>0.28653899999999999</v>
      </c>
      <c r="AN5545">
        <v>0.70025630000000005</v>
      </c>
    </row>
    <row r="5546" spans="1:40" x14ac:dyDescent="0.25">
      <c r="A5546" t="s">
        <v>64</v>
      </c>
      <c r="B5546" t="s">
        <v>24</v>
      </c>
      <c r="C5546" s="3">
        <v>41773</v>
      </c>
      <c r="D5546" t="s">
        <v>25</v>
      </c>
      <c r="E5546" s="2">
        <v>10</v>
      </c>
      <c r="F5546" t="str">
        <f t="shared" si="86"/>
        <v>Non-Residential|All|41773|Aggregate|10</v>
      </c>
      <c r="I5546">
        <v>33.211500999999998</v>
      </c>
      <c r="K5546">
        <v>54.759841000000002</v>
      </c>
      <c r="L5546">
        <v>1439</v>
      </c>
      <c r="O5546">
        <v>35.315179000000001</v>
      </c>
      <c r="P5546">
        <v>94.163437000000002</v>
      </c>
      <c r="Q5546">
        <v>72.117785999999995</v>
      </c>
      <c r="R5546">
        <v>1444</v>
      </c>
      <c r="S5546">
        <v>17</v>
      </c>
      <c r="T5546">
        <v>20</v>
      </c>
      <c r="U5546">
        <v>1.0751379999999999</v>
      </c>
      <c r="V5546">
        <v>35.706940000000003</v>
      </c>
      <c r="W5546">
        <v>4663</v>
      </c>
      <c r="X5546">
        <v>-2.1036779999999999</v>
      </c>
      <c r="Y5546">
        <v>0.39175720000000003</v>
      </c>
      <c r="Z5546">
        <v>1.4435500000000001</v>
      </c>
      <c r="AA5546">
        <v>1.8978360000000001</v>
      </c>
      <c r="AB5546">
        <v>1.5520149999999999</v>
      </c>
      <c r="AC5546">
        <v>2.3844539999999999</v>
      </c>
      <c r="AD5546">
        <v>2.4516390000000001</v>
      </c>
      <c r="AE5546">
        <v>-5.159478</v>
      </c>
      <c r="AF5546">
        <v>-3.3540869999999998</v>
      </c>
      <c r="AG5546">
        <v>-2.1036779999999999</v>
      </c>
      <c r="AH5546">
        <v>-0.85326900000000006</v>
      </c>
      <c r="AI5546">
        <v>0.95212269999999999</v>
      </c>
      <c r="AJ5546">
        <v>-2.7501440000000001</v>
      </c>
      <c r="AK5546">
        <v>-0.89388350000000005</v>
      </c>
      <c r="AL5546">
        <v>0.39175720000000003</v>
      </c>
      <c r="AM5546">
        <v>1.6773979999999999</v>
      </c>
      <c r="AN5546">
        <v>3.5336590000000001</v>
      </c>
    </row>
    <row r="5547" spans="1:40" x14ac:dyDescent="0.25">
      <c r="A5547" t="s">
        <v>64</v>
      </c>
      <c r="B5547" t="s">
        <v>24</v>
      </c>
      <c r="C5547" s="3">
        <v>41774</v>
      </c>
      <c r="D5547" t="s">
        <v>67</v>
      </c>
      <c r="E5547" s="2">
        <v>19</v>
      </c>
      <c r="F5547" t="str">
        <f t="shared" si="86"/>
        <v>Non-Residential|All|41774|Per Premise|19</v>
      </c>
      <c r="I5547">
        <v>6.4368695999999996</v>
      </c>
      <c r="K5547">
        <v>10.483158</v>
      </c>
      <c r="L5547">
        <v>1437</v>
      </c>
      <c r="O5547">
        <v>6.6648398999999996</v>
      </c>
      <c r="P5547">
        <v>83.445992000000004</v>
      </c>
      <c r="Q5547">
        <v>12.130699</v>
      </c>
      <c r="R5547">
        <v>1441</v>
      </c>
      <c r="S5547">
        <v>17</v>
      </c>
      <c r="T5547">
        <v>20</v>
      </c>
      <c r="U5547">
        <v>1.1254189999999999</v>
      </c>
      <c r="V5547">
        <v>7.244173</v>
      </c>
      <c r="W5547">
        <v>4663</v>
      </c>
      <c r="X5547">
        <v>-0.22797029999999999</v>
      </c>
      <c r="Y5547">
        <v>0.57933310000000005</v>
      </c>
      <c r="Z5547">
        <v>0.2765437</v>
      </c>
      <c r="AA5547">
        <v>0.31956099999999998</v>
      </c>
      <c r="AB5547">
        <v>0.31122739999999999</v>
      </c>
      <c r="AC5547">
        <v>0.42260579999999998</v>
      </c>
      <c r="AD5547">
        <v>0.44607370000000002</v>
      </c>
      <c r="AE5547">
        <v>-0.76956139999999995</v>
      </c>
      <c r="AF5547">
        <v>-0.44958500000000001</v>
      </c>
      <c r="AG5547">
        <v>-0.22797029999999999</v>
      </c>
      <c r="AH5547">
        <v>-6.3556000000000003E-3</v>
      </c>
      <c r="AI5547">
        <v>0.31362079999999998</v>
      </c>
      <c r="AJ5547">
        <v>7.6667000000000003E-3</v>
      </c>
      <c r="AK5547">
        <v>0.34541179999999999</v>
      </c>
      <c r="AL5547">
        <v>0.57933310000000005</v>
      </c>
      <c r="AM5547">
        <v>0.81325440000000004</v>
      </c>
      <c r="AN5547">
        <v>1.151</v>
      </c>
    </row>
    <row r="5548" spans="1:40" x14ac:dyDescent="0.25">
      <c r="A5548" t="s">
        <v>64</v>
      </c>
      <c r="B5548" t="s">
        <v>24</v>
      </c>
      <c r="C5548" s="3">
        <v>41773</v>
      </c>
      <c r="D5548" t="s">
        <v>25</v>
      </c>
      <c r="E5548" s="2">
        <v>19</v>
      </c>
      <c r="F5548" t="str">
        <f t="shared" si="86"/>
        <v>Non-Residential|All|41773|Aggregate|19</v>
      </c>
      <c r="I5548">
        <v>29.489681000000001</v>
      </c>
      <c r="K5548">
        <v>48.270392999999999</v>
      </c>
      <c r="L5548">
        <v>1439</v>
      </c>
      <c r="O5548">
        <v>30.422370000000001</v>
      </c>
      <c r="P5548">
        <v>83.842903000000007</v>
      </c>
      <c r="Q5548">
        <v>57.410581999999998</v>
      </c>
      <c r="R5548">
        <v>1444</v>
      </c>
      <c r="S5548">
        <v>17</v>
      </c>
      <c r="T5548">
        <v>20</v>
      </c>
      <c r="U5548">
        <v>1.0751379999999999</v>
      </c>
      <c r="V5548">
        <v>31.705469999999998</v>
      </c>
      <c r="W5548">
        <v>4663</v>
      </c>
      <c r="X5548">
        <v>-0.93268839999999997</v>
      </c>
      <c r="Y5548">
        <v>1.2830980000000001</v>
      </c>
      <c r="Z5548">
        <v>1.272478</v>
      </c>
      <c r="AA5548">
        <v>1.510805</v>
      </c>
      <c r="AB5548">
        <v>1.36809</v>
      </c>
      <c r="AC5548">
        <v>1.9752799999999999</v>
      </c>
      <c r="AD5548">
        <v>2.0381860000000001</v>
      </c>
      <c r="AE5548">
        <v>-3.4641120000000001</v>
      </c>
      <c r="AF5548">
        <v>-1.968526</v>
      </c>
      <c r="AG5548">
        <v>-0.93268839999999997</v>
      </c>
      <c r="AH5548">
        <v>0.1031497</v>
      </c>
      <c r="AI5548">
        <v>1.598735</v>
      </c>
      <c r="AJ5548">
        <v>-1.3289420000000001</v>
      </c>
      <c r="AK5548">
        <v>0.21427209999999999</v>
      </c>
      <c r="AL5548">
        <v>1.2830980000000001</v>
      </c>
      <c r="AM5548">
        <v>2.3519230000000002</v>
      </c>
      <c r="AN5548">
        <v>3.8951380000000002</v>
      </c>
    </row>
    <row r="5549" spans="1:40" x14ac:dyDescent="0.25">
      <c r="A5549" t="s">
        <v>64</v>
      </c>
      <c r="B5549" t="s">
        <v>24</v>
      </c>
      <c r="C5549" s="3">
        <v>41774</v>
      </c>
      <c r="D5549" t="s">
        <v>67</v>
      </c>
      <c r="E5549" s="2">
        <v>17</v>
      </c>
      <c r="F5549" t="str">
        <f t="shared" si="86"/>
        <v>Non-Residential|All|41774|Per Premise|17</v>
      </c>
      <c r="I5549">
        <v>8.0436543999999994</v>
      </c>
      <c r="K5549">
        <v>11.903682</v>
      </c>
      <c r="L5549">
        <v>1437</v>
      </c>
      <c r="O5549">
        <v>8.3785740000000004</v>
      </c>
      <c r="P5549">
        <v>91.578322999999997</v>
      </c>
      <c r="Q5549">
        <v>14.151680000000001</v>
      </c>
      <c r="R5549">
        <v>1441</v>
      </c>
      <c r="S5549">
        <v>17</v>
      </c>
      <c r="T5549">
        <v>20</v>
      </c>
      <c r="U5549">
        <v>1.1254189999999999</v>
      </c>
      <c r="V5549">
        <v>9.0524789999999999</v>
      </c>
      <c r="W5549">
        <v>4663</v>
      </c>
      <c r="X5549">
        <v>-0.33491959999999998</v>
      </c>
      <c r="Y5549">
        <v>0.67390479999999997</v>
      </c>
      <c r="Z5549">
        <v>0.31401679999999998</v>
      </c>
      <c r="AA5549">
        <v>0.37280010000000002</v>
      </c>
      <c r="AB5549">
        <v>0.3534004</v>
      </c>
      <c r="AC5549">
        <v>0.48742849999999999</v>
      </c>
      <c r="AD5549">
        <v>0.51368449999999999</v>
      </c>
      <c r="AE5549">
        <v>-0.9595844</v>
      </c>
      <c r="AF5549">
        <v>-0.59052740000000004</v>
      </c>
      <c r="AG5549">
        <v>-0.33491959999999998</v>
      </c>
      <c r="AH5549">
        <v>-7.9311900000000005E-2</v>
      </c>
      <c r="AI5549">
        <v>0.28974509999999998</v>
      </c>
      <c r="AJ5549">
        <v>1.5591600000000001E-2</v>
      </c>
      <c r="AK5549">
        <v>0.40452830000000001</v>
      </c>
      <c r="AL5549">
        <v>0.67390479999999997</v>
      </c>
      <c r="AM5549">
        <v>0.94328120000000004</v>
      </c>
      <c r="AN5549">
        <v>1.3322179999999999</v>
      </c>
    </row>
    <row r="5550" spans="1:40" x14ac:dyDescent="0.25">
      <c r="A5550" t="s">
        <v>64</v>
      </c>
      <c r="B5550" t="s">
        <v>24</v>
      </c>
      <c r="C5550" s="3">
        <v>41775</v>
      </c>
      <c r="D5550" t="s">
        <v>67</v>
      </c>
      <c r="E5550" s="2">
        <v>11</v>
      </c>
      <c r="F5550" t="str">
        <f t="shared" si="86"/>
        <v>Non-Residential|All|41775|Per Premise|11</v>
      </c>
      <c r="I5550">
        <v>7.4711822000000003</v>
      </c>
      <c r="K5550">
        <v>11.550107000000001</v>
      </c>
      <c r="L5550">
        <v>1435</v>
      </c>
      <c r="O5550">
        <v>8.4221628000000006</v>
      </c>
      <c r="P5550">
        <v>92.922111999999998</v>
      </c>
      <c r="Q5550">
        <v>15.907795</v>
      </c>
      <c r="R5550">
        <v>1440</v>
      </c>
      <c r="S5550">
        <v>13</v>
      </c>
      <c r="T5550">
        <v>16</v>
      </c>
      <c r="U5550">
        <v>1.1416649999999999</v>
      </c>
      <c r="V5550">
        <v>8.5295889999999996</v>
      </c>
      <c r="W5550">
        <v>4663</v>
      </c>
      <c r="X5550">
        <v>-0.95098070000000001</v>
      </c>
      <c r="Y5550">
        <v>0.1074259</v>
      </c>
      <c r="Z5550">
        <v>0.3049018</v>
      </c>
      <c r="AA5550">
        <v>0.4192072</v>
      </c>
      <c r="AB5550">
        <v>0.34809580000000001</v>
      </c>
      <c r="AC5550">
        <v>0.51836260000000001</v>
      </c>
      <c r="AD5550">
        <v>0.54489030000000005</v>
      </c>
      <c r="AE5550">
        <v>-1.615289</v>
      </c>
      <c r="AF5550">
        <v>-1.22281</v>
      </c>
      <c r="AG5550">
        <v>-0.95098070000000001</v>
      </c>
      <c r="AH5550">
        <v>-0.67915110000000001</v>
      </c>
      <c r="AI5550">
        <v>-0.28667219999999999</v>
      </c>
      <c r="AJ5550">
        <v>-0.59087909999999999</v>
      </c>
      <c r="AK5550">
        <v>-0.1783149</v>
      </c>
      <c r="AL5550">
        <v>0.1074259</v>
      </c>
      <c r="AM5550">
        <v>0.39316659999999998</v>
      </c>
      <c r="AN5550">
        <v>0.80573090000000003</v>
      </c>
    </row>
    <row r="5551" spans="1:40" x14ac:dyDescent="0.25">
      <c r="A5551" t="s">
        <v>64</v>
      </c>
      <c r="B5551" t="s">
        <v>24</v>
      </c>
      <c r="C5551" s="3">
        <v>41774</v>
      </c>
      <c r="D5551" t="s">
        <v>25</v>
      </c>
      <c r="E5551" s="2">
        <v>14</v>
      </c>
      <c r="F5551" t="str">
        <f t="shared" si="86"/>
        <v>Non-Residential|All|41774|Aggregate|14</v>
      </c>
      <c r="I5551">
        <v>40.403950999999999</v>
      </c>
      <c r="K5551">
        <v>60.632376999999998</v>
      </c>
      <c r="L5551">
        <v>1437</v>
      </c>
      <c r="O5551">
        <v>45.470982999999997</v>
      </c>
      <c r="P5551">
        <v>96.090110999999993</v>
      </c>
      <c r="Q5551">
        <v>77.554146000000003</v>
      </c>
      <c r="R5551">
        <v>1441</v>
      </c>
      <c r="S5551">
        <v>17</v>
      </c>
      <c r="T5551">
        <v>20</v>
      </c>
      <c r="U5551">
        <v>1.1254189999999999</v>
      </c>
      <c r="V5551">
        <v>45.471359999999997</v>
      </c>
      <c r="W5551">
        <v>4663</v>
      </c>
      <c r="X5551">
        <v>-5.0670320000000002</v>
      </c>
      <c r="Y5551">
        <v>3.7659999999999999E-4</v>
      </c>
      <c r="Z5551">
        <v>1.5994699999999999</v>
      </c>
      <c r="AA5551">
        <v>2.0430220000000001</v>
      </c>
      <c r="AB5551">
        <v>1.800074</v>
      </c>
      <c r="AC5551">
        <v>2.5946570000000002</v>
      </c>
      <c r="AD5551">
        <v>2.7229040000000002</v>
      </c>
      <c r="AE5551">
        <v>-8.3922190000000008</v>
      </c>
      <c r="AF5551">
        <v>-6.4276710000000001</v>
      </c>
      <c r="AG5551">
        <v>-5.0670320000000002</v>
      </c>
      <c r="AH5551">
        <v>-3.7063929999999998</v>
      </c>
      <c r="AI5551">
        <v>-1.7418450000000001</v>
      </c>
      <c r="AJ5551">
        <v>-3.4891649999999998</v>
      </c>
      <c r="AK5551">
        <v>-1.427516</v>
      </c>
      <c r="AL5551">
        <v>3.7659999999999999E-4</v>
      </c>
      <c r="AM5551">
        <v>1.428269</v>
      </c>
      <c r="AN5551">
        <v>3.4899179999999999</v>
      </c>
    </row>
    <row r="5552" spans="1:40" x14ac:dyDescent="0.25">
      <c r="A5552" t="s">
        <v>64</v>
      </c>
      <c r="B5552" t="s">
        <v>24</v>
      </c>
      <c r="C5552" s="3">
        <v>41773</v>
      </c>
      <c r="D5552" t="s">
        <v>25</v>
      </c>
      <c r="E5552" s="2">
        <v>100</v>
      </c>
      <c r="F5552" t="str">
        <f t="shared" si="86"/>
        <v>Non-Residential|All|41773|Aggregate|100</v>
      </c>
      <c r="I5552">
        <v>31.856846999999998</v>
      </c>
      <c r="K5552">
        <v>50.354691000000003</v>
      </c>
      <c r="L5552">
        <v>5756</v>
      </c>
      <c r="O5552">
        <v>32.502434000000001</v>
      </c>
      <c r="P5552">
        <v>84.865311000000005</v>
      </c>
      <c r="Q5552">
        <v>59.754348999999998</v>
      </c>
      <c r="R5552">
        <v>5776</v>
      </c>
      <c r="S5552">
        <v>17</v>
      </c>
      <c r="T5552">
        <v>20</v>
      </c>
      <c r="U5552">
        <v>1.0751379999999999</v>
      </c>
      <c r="V5552">
        <v>34.250500000000002</v>
      </c>
      <c r="W5552">
        <v>4663</v>
      </c>
      <c r="X5552">
        <v>-0.64558669999999996</v>
      </c>
      <c r="Y5552">
        <v>1.7480659999999999</v>
      </c>
      <c r="Z5552">
        <v>0.66371179999999996</v>
      </c>
      <c r="AA5552">
        <v>0.78624139999999998</v>
      </c>
      <c r="AB5552">
        <v>0.71358160000000004</v>
      </c>
      <c r="AC5552">
        <v>1.028926</v>
      </c>
      <c r="AD5552">
        <v>1.061779</v>
      </c>
      <c r="AE5552">
        <v>-1.9642090000000001</v>
      </c>
      <c r="AF5552">
        <v>-1.1851560000000001</v>
      </c>
      <c r="AG5552">
        <v>-0.64558669999999996</v>
      </c>
      <c r="AH5552">
        <v>-0.10601729999999999</v>
      </c>
      <c r="AI5552">
        <v>0.6730351</v>
      </c>
      <c r="AJ5552">
        <v>0.38734180000000001</v>
      </c>
      <c r="AK5552">
        <v>1.1912689999999999</v>
      </c>
      <c r="AL5552">
        <v>1.7480659999999999</v>
      </c>
      <c r="AM5552">
        <v>2.3048630000000001</v>
      </c>
      <c r="AN5552">
        <v>3.1087899999999999</v>
      </c>
    </row>
    <row r="5553" spans="1:40" x14ac:dyDescent="0.25">
      <c r="A5553" t="s">
        <v>64</v>
      </c>
      <c r="B5553">
        <v>30</v>
      </c>
      <c r="C5553" s="3">
        <v>41774</v>
      </c>
      <c r="D5553" t="s">
        <v>67</v>
      </c>
      <c r="E5553" s="2">
        <v>22</v>
      </c>
      <c r="F5553" t="str">
        <f t="shared" si="86"/>
        <v>Non-Residential|30|41774|Per Premise|22</v>
      </c>
      <c r="I5553">
        <v>4.9981650000000002</v>
      </c>
      <c r="K5553">
        <v>8.4896706000000002</v>
      </c>
      <c r="L5553">
        <v>722</v>
      </c>
      <c r="O5553">
        <v>5.9458260000000003</v>
      </c>
      <c r="P5553">
        <v>73.021598999999995</v>
      </c>
      <c r="Q5553">
        <v>12.172079</v>
      </c>
      <c r="R5553">
        <v>724</v>
      </c>
      <c r="S5553">
        <v>17</v>
      </c>
      <c r="T5553">
        <v>20</v>
      </c>
      <c r="U5553">
        <v>1.152577</v>
      </c>
      <c r="V5553">
        <v>5.7607710000000001</v>
      </c>
      <c r="W5553">
        <v>1336</v>
      </c>
      <c r="X5553">
        <v>-0.94766090000000003</v>
      </c>
      <c r="Y5553">
        <v>-0.1850552</v>
      </c>
      <c r="Z5553">
        <v>0.31595279999999998</v>
      </c>
      <c r="AA5553">
        <v>0.45237169999999999</v>
      </c>
      <c r="AB5553">
        <v>0.36415999999999998</v>
      </c>
      <c r="AC5553">
        <v>0.55178479999999996</v>
      </c>
      <c r="AD5553">
        <v>0.58073470000000005</v>
      </c>
      <c r="AE5553">
        <v>-1.654801</v>
      </c>
      <c r="AF5553">
        <v>-1.237017</v>
      </c>
      <c r="AG5553">
        <v>-0.94766090000000003</v>
      </c>
      <c r="AH5553">
        <v>-0.65830469999999996</v>
      </c>
      <c r="AI5553">
        <v>-0.24052029999999999</v>
      </c>
      <c r="AJ5553">
        <v>-0.92929660000000003</v>
      </c>
      <c r="AK5553">
        <v>-0.48959269999999999</v>
      </c>
      <c r="AL5553">
        <v>-0.1850552</v>
      </c>
      <c r="AM5553">
        <v>0.1194824</v>
      </c>
      <c r="AN5553">
        <v>0.55918630000000003</v>
      </c>
    </row>
    <row r="5554" spans="1:40" x14ac:dyDescent="0.25">
      <c r="A5554" t="s">
        <v>64</v>
      </c>
      <c r="B5554">
        <v>30</v>
      </c>
      <c r="C5554" s="3">
        <v>41775</v>
      </c>
      <c r="D5554" t="s">
        <v>25</v>
      </c>
      <c r="E5554" s="2">
        <v>24</v>
      </c>
      <c r="F5554" t="str">
        <f t="shared" si="86"/>
        <v>Non-Residential|30|41775|Aggregate|24</v>
      </c>
      <c r="I5554">
        <v>5.1747528000000003</v>
      </c>
      <c r="K5554">
        <v>8.6277813000000005</v>
      </c>
      <c r="L5554">
        <v>720</v>
      </c>
      <c r="O5554">
        <v>5.9783343000000002</v>
      </c>
      <c r="P5554">
        <v>64.070556999999994</v>
      </c>
      <c r="Q5554">
        <v>13.205043</v>
      </c>
      <c r="R5554">
        <v>725</v>
      </c>
      <c r="S5554">
        <v>13</v>
      </c>
      <c r="T5554">
        <v>16</v>
      </c>
      <c r="U5554">
        <v>1.1846920000000001</v>
      </c>
      <c r="V5554">
        <v>6.1304889999999999</v>
      </c>
      <c r="W5554">
        <v>1336</v>
      </c>
      <c r="X5554">
        <v>-0.80358149999999995</v>
      </c>
      <c r="Y5554">
        <v>0.1521546</v>
      </c>
      <c r="Z5554">
        <v>0.3215384</v>
      </c>
      <c r="AA5554">
        <v>0.490423</v>
      </c>
      <c r="AB5554">
        <v>0.38092399999999998</v>
      </c>
      <c r="AC5554">
        <v>0.58643129999999999</v>
      </c>
      <c r="AD5554">
        <v>0.62098129999999996</v>
      </c>
      <c r="AE5554">
        <v>-1.555123</v>
      </c>
      <c r="AF5554">
        <v>-1.1111059999999999</v>
      </c>
      <c r="AG5554">
        <v>-0.80358149999999995</v>
      </c>
      <c r="AH5554">
        <v>-0.49605660000000001</v>
      </c>
      <c r="AI5554">
        <v>-5.2039599999999998E-2</v>
      </c>
      <c r="AJ5554">
        <v>-0.64366500000000004</v>
      </c>
      <c r="AK5554">
        <v>-0.17348830000000001</v>
      </c>
      <c r="AL5554">
        <v>0.1521546</v>
      </c>
      <c r="AM5554">
        <v>0.47779759999999999</v>
      </c>
      <c r="AN5554">
        <v>0.94797419999999999</v>
      </c>
    </row>
    <row r="5555" spans="1:40" x14ac:dyDescent="0.25">
      <c r="A5555" t="s">
        <v>64</v>
      </c>
      <c r="B5555">
        <v>30</v>
      </c>
      <c r="C5555" s="3">
        <v>41773</v>
      </c>
      <c r="D5555" t="s">
        <v>25</v>
      </c>
      <c r="E5555" s="2">
        <v>10</v>
      </c>
      <c r="F5555" t="str">
        <f t="shared" si="86"/>
        <v>Non-Residential|30|41773|Aggregate|10</v>
      </c>
      <c r="I5555">
        <v>10.941383999999999</v>
      </c>
      <c r="K5555">
        <v>17.580072000000001</v>
      </c>
      <c r="L5555">
        <v>722</v>
      </c>
      <c r="O5555">
        <v>11.84046</v>
      </c>
      <c r="P5555">
        <v>94.497780000000006</v>
      </c>
      <c r="Q5555">
        <v>24.817250000000001</v>
      </c>
      <c r="R5555">
        <v>726</v>
      </c>
      <c r="S5555">
        <v>17</v>
      </c>
      <c r="T5555">
        <v>20</v>
      </c>
      <c r="U5555">
        <v>1.0960620000000001</v>
      </c>
      <c r="V5555">
        <v>11.99244</v>
      </c>
      <c r="W5555">
        <v>1336</v>
      </c>
      <c r="X5555">
        <v>-0.89907649999999995</v>
      </c>
      <c r="Y5555">
        <v>0.15197620000000001</v>
      </c>
      <c r="Z5555">
        <v>0.65426249999999997</v>
      </c>
      <c r="AA5555">
        <v>0.9210545</v>
      </c>
      <c r="AB5555">
        <v>0.71711239999999998</v>
      </c>
      <c r="AC5555">
        <v>1.1297790000000001</v>
      </c>
      <c r="AD5555">
        <v>1.1673009999999999</v>
      </c>
      <c r="AE5555">
        <v>-2.3469470000000001</v>
      </c>
      <c r="AF5555">
        <v>-1.491533</v>
      </c>
      <c r="AG5555">
        <v>-0.89907649999999995</v>
      </c>
      <c r="AH5555">
        <v>-0.3066197</v>
      </c>
      <c r="AI5555">
        <v>0.54879370000000005</v>
      </c>
      <c r="AJ5555">
        <v>-1.34398</v>
      </c>
      <c r="AK5555">
        <v>-0.46015709999999999</v>
      </c>
      <c r="AL5555">
        <v>0.15197620000000001</v>
      </c>
      <c r="AM5555">
        <v>0.7641095</v>
      </c>
      <c r="AN5555">
        <v>1.6479330000000001</v>
      </c>
    </row>
    <row r="5556" spans="1:40" x14ac:dyDescent="0.25">
      <c r="A5556" t="s">
        <v>64</v>
      </c>
      <c r="B5556">
        <v>30</v>
      </c>
      <c r="C5556" s="3">
        <v>41773</v>
      </c>
      <c r="D5556" t="s">
        <v>67</v>
      </c>
      <c r="E5556" s="2">
        <v>20</v>
      </c>
      <c r="F5556" t="str">
        <f t="shared" si="86"/>
        <v>Non-Residential|30|41773|Per Premise|20</v>
      </c>
      <c r="I5556">
        <v>6.5005096</v>
      </c>
      <c r="K5556">
        <v>11.070822</v>
      </c>
      <c r="L5556">
        <v>722</v>
      </c>
      <c r="O5556">
        <v>7.1643644000000002</v>
      </c>
      <c r="P5556">
        <v>79.217583000000005</v>
      </c>
      <c r="Q5556">
        <v>14.195466</v>
      </c>
      <c r="R5556">
        <v>726</v>
      </c>
      <c r="S5556">
        <v>17</v>
      </c>
      <c r="T5556">
        <v>20</v>
      </c>
      <c r="U5556">
        <v>1.0960620000000001</v>
      </c>
      <c r="V5556">
        <v>7.1249630000000002</v>
      </c>
      <c r="W5556">
        <v>1336</v>
      </c>
      <c r="X5556">
        <v>-0.66385479999999997</v>
      </c>
      <c r="Y5556">
        <v>-3.9401600000000002E-2</v>
      </c>
      <c r="Z5556">
        <v>0.41201330000000003</v>
      </c>
      <c r="AA5556">
        <v>0.52684310000000001</v>
      </c>
      <c r="AB5556">
        <v>0.4515922</v>
      </c>
      <c r="AC5556">
        <v>0.66881880000000005</v>
      </c>
      <c r="AD5556">
        <v>0.6939014</v>
      </c>
      <c r="AE5556">
        <v>-1.5209809999999999</v>
      </c>
      <c r="AF5556">
        <v>-1.0145839999999999</v>
      </c>
      <c r="AG5556">
        <v>-0.66385479999999997</v>
      </c>
      <c r="AH5556">
        <v>-0.31312580000000001</v>
      </c>
      <c r="AI5556">
        <v>0.193271</v>
      </c>
      <c r="AJ5556">
        <v>-0.92867200000000005</v>
      </c>
      <c r="AK5556">
        <v>-0.40328380000000003</v>
      </c>
      <c r="AL5556">
        <v>-3.9401600000000002E-2</v>
      </c>
      <c r="AM5556">
        <v>0.32448070000000001</v>
      </c>
      <c r="AN5556">
        <v>0.84986890000000004</v>
      </c>
    </row>
    <row r="5557" spans="1:40" x14ac:dyDescent="0.25">
      <c r="A5557" t="s">
        <v>64</v>
      </c>
      <c r="B5557">
        <v>30</v>
      </c>
      <c r="C5557" s="3">
        <v>41773</v>
      </c>
      <c r="D5557" t="s">
        <v>67</v>
      </c>
      <c r="E5557" s="2">
        <v>12</v>
      </c>
      <c r="F5557" t="str">
        <f t="shared" si="86"/>
        <v>Non-Residential|30|41773|Per Premise|12</v>
      </c>
      <c r="I5557">
        <v>9.7604591000000003</v>
      </c>
      <c r="K5557">
        <v>14.442142</v>
      </c>
      <c r="L5557">
        <v>722</v>
      </c>
      <c r="O5557">
        <v>10.661435000000001</v>
      </c>
      <c r="P5557">
        <v>95.338668999999996</v>
      </c>
      <c r="Q5557">
        <v>19.613952999999999</v>
      </c>
      <c r="R5557">
        <v>726</v>
      </c>
      <c r="S5557">
        <v>17</v>
      </c>
      <c r="T5557">
        <v>20</v>
      </c>
      <c r="U5557">
        <v>1.0960620000000001</v>
      </c>
      <c r="V5557">
        <v>10.69807</v>
      </c>
      <c r="W5557">
        <v>1336</v>
      </c>
      <c r="X5557">
        <v>-0.90097559999999999</v>
      </c>
      <c r="Y5557">
        <v>3.66357E-2</v>
      </c>
      <c r="Z5557">
        <v>0.53748090000000004</v>
      </c>
      <c r="AA5557">
        <v>0.72794210000000004</v>
      </c>
      <c r="AB5557">
        <v>0.58911250000000004</v>
      </c>
      <c r="AC5557">
        <v>0.90486759999999999</v>
      </c>
      <c r="AD5557">
        <v>0.93645780000000001</v>
      </c>
      <c r="AE5557">
        <v>-2.0606100000000001</v>
      </c>
      <c r="AF5557">
        <v>-1.375489</v>
      </c>
      <c r="AG5557">
        <v>-0.90097559999999999</v>
      </c>
      <c r="AH5557">
        <v>-0.42646260000000002</v>
      </c>
      <c r="AI5557">
        <v>0.25865890000000002</v>
      </c>
      <c r="AJ5557">
        <v>-1.163483</v>
      </c>
      <c r="AK5557">
        <v>-0.45444319999999999</v>
      </c>
      <c r="AL5557">
        <v>3.66357E-2</v>
      </c>
      <c r="AM5557">
        <v>0.52771469999999998</v>
      </c>
      <c r="AN5557">
        <v>1.236755</v>
      </c>
    </row>
    <row r="5558" spans="1:40" x14ac:dyDescent="0.25">
      <c r="A5558" t="s">
        <v>64</v>
      </c>
      <c r="B5558">
        <v>30</v>
      </c>
      <c r="C5558" s="3">
        <v>41775</v>
      </c>
      <c r="D5558" t="s">
        <v>25</v>
      </c>
      <c r="E5558" s="2">
        <v>13</v>
      </c>
      <c r="F5558" t="str">
        <f t="shared" si="86"/>
        <v>Non-Residential|30|41775|Aggregate|13</v>
      </c>
      <c r="I5558">
        <v>12.319823</v>
      </c>
      <c r="K5558">
        <v>16.730906000000001</v>
      </c>
      <c r="L5558">
        <v>720</v>
      </c>
      <c r="O5558">
        <v>13.937443</v>
      </c>
      <c r="P5558">
        <v>94.032309999999995</v>
      </c>
      <c r="Q5558">
        <v>25.063148000000002</v>
      </c>
      <c r="R5558">
        <v>725</v>
      </c>
      <c r="S5558">
        <v>13</v>
      </c>
      <c r="T5558">
        <v>16</v>
      </c>
      <c r="U5558">
        <v>1.1846920000000001</v>
      </c>
      <c r="V5558">
        <v>14.5952</v>
      </c>
      <c r="W5558">
        <v>1336</v>
      </c>
      <c r="X5558">
        <v>-1.6176200000000001</v>
      </c>
      <c r="Y5558" s="6">
        <v>0.65775499999999998</v>
      </c>
      <c r="Z5558">
        <v>0.62352399999999997</v>
      </c>
      <c r="AA5558">
        <v>0.93082200000000004</v>
      </c>
      <c r="AB5558">
        <v>0.73868400000000001</v>
      </c>
      <c r="AC5558">
        <v>1.1203620000000001</v>
      </c>
      <c r="AD5558">
        <v>1.1883109999999999</v>
      </c>
      <c r="AE5558">
        <v>-3.0534219999999999</v>
      </c>
      <c r="AF5558">
        <v>-2.2051379999999998</v>
      </c>
      <c r="AG5558">
        <v>-1.6176200000000001</v>
      </c>
      <c r="AH5558">
        <v>-1.0301009999999999</v>
      </c>
      <c r="AI5558">
        <v>-0.1818176</v>
      </c>
      <c r="AJ5558">
        <v>-0.86512710000000004</v>
      </c>
      <c r="AK5558">
        <v>3.46039E-2</v>
      </c>
      <c r="AL5558" s="6">
        <v>0.65775499999999998</v>
      </c>
      <c r="AM5558">
        <v>1.2809060000000001</v>
      </c>
      <c r="AN5558">
        <v>2.1806369999999999</v>
      </c>
    </row>
    <row r="5559" spans="1:40" x14ac:dyDescent="0.25">
      <c r="A5559" t="s">
        <v>64</v>
      </c>
      <c r="B5559">
        <v>30</v>
      </c>
      <c r="C5559" s="3">
        <v>41775</v>
      </c>
      <c r="D5559" t="s">
        <v>67</v>
      </c>
      <c r="E5559" s="2">
        <v>12</v>
      </c>
      <c r="F5559" t="str">
        <f t="shared" si="86"/>
        <v>Non-Residential|30|41775|Per Premise|12</v>
      </c>
      <c r="I5559">
        <v>8.9676867999999992</v>
      </c>
      <c r="K5559">
        <v>12.431362999999999</v>
      </c>
      <c r="L5559">
        <v>720</v>
      </c>
      <c r="O5559">
        <v>10.623948</v>
      </c>
      <c r="P5559">
        <v>94.093513000000002</v>
      </c>
      <c r="Q5559">
        <v>20.207685000000001</v>
      </c>
      <c r="R5559">
        <v>725</v>
      </c>
      <c r="S5559">
        <v>13</v>
      </c>
      <c r="T5559">
        <v>16</v>
      </c>
      <c r="U5559">
        <v>1.1846920000000001</v>
      </c>
      <c r="V5559">
        <v>10.623950000000001</v>
      </c>
      <c r="W5559">
        <v>1336</v>
      </c>
      <c r="X5559">
        <v>-1.656261</v>
      </c>
      <c r="Y5559" s="6">
        <v>3.2800000000000003E-7</v>
      </c>
      <c r="Z5559">
        <v>0.46328950000000002</v>
      </c>
      <c r="AA5559">
        <v>0.75049460000000001</v>
      </c>
      <c r="AB5559">
        <v>0.54885550000000005</v>
      </c>
      <c r="AC5559">
        <v>0.8819747</v>
      </c>
      <c r="AD5559">
        <v>0.92977650000000001</v>
      </c>
      <c r="AE5559">
        <v>-2.7865570000000002</v>
      </c>
      <c r="AF5559">
        <v>-2.1187689999999999</v>
      </c>
      <c r="AG5559">
        <v>-1.656261</v>
      </c>
      <c r="AH5559">
        <v>-1.1937530000000001</v>
      </c>
      <c r="AI5559">
        <v>-0.52596489999999996</v>
      </c>
      <c r="AJ5559">
        <v>-1.1915560000000001</v>
      </c>
      <c r="AK5559">
        <v>-0.48757499999999998</v>
      </c>
      <c r="AL5559" s="6">
        <v>3.2800000000000003E-7</v>
      </c>
      <c r="AM5559">
        <v>0.4875756</v>
      </c>
      <c r="AN5559">
        <v>1.191557</v>
      </c>
    </row>
    <row r="5560" spans="1:40" x14ac:dyDescent="0.25">
      <c r="A5560" t="s">
        <v>64</v>
      </c>
      <c r="B5560">
        <v>30</v>
      </c>
      <c r="C5560" s="3">
        <v>41773</v>
      </c>
      <c r="D5560" t="s">
        <v>25</v>
      </c>
      <c r="E5560" s="2">
        <v>7</v>
      </c>
      <c r="F5560" t="str">
        <f t="shared" si="86"/>
        <v>Non-Residential|30|41773|Aggregate|7</v>
      </c>
      <c r="I5560">
        <v>5.2411140999999999</v>
      </c>
      <c r="K5560">
        <v>11.346959</v>
      </c>
      <c r="L5560">
        <v>722</v>
      </c>
      <c r="O5560">
        <v>5.7235974000000001</v>
      </c>
      <c r="P5560">
        <v>77.252791999999999</v>
      </c>
      <c r="Q5560">
        <v>14.925435</v>
      </c>
      <c r="R5560">
        <v>726</v>
      </c>
      <c r="S5560">
        <v>17</v>
      </c>
      <c r="T5560">
        <v>20</v>
      </c>
      <c r="U5560">
        <v>1.0960620000000001</v>
      </c>
      <c r="V5560">
        <v>5.7445870000000001</v>
      </c>
      <c r="W5560">
        <v>1336</v>
      </c>
      <c r="X5560">
        <v>-0.4824833</v>
      </c>
      <c r="Y5560">
        <v>2.0989500000000001E-2</v>
      </c>
      <c r="Z5560">
        <v>0.4222901</v>
      </c>
      <c r="AA5560">
        <v>0.55393490000000001</v>
      </c>
      <c r="AB5560">
        <v>0.4628562</v>
      </c>
      <c r="AC5560">
        <v>0.69654349999999998</v>
      </c>
      <c r="AD5560">
        <v>0.72185849999999996</v>
      </c>
      <c r="AE5560">
        <v>-1.37514</v>
      </c>
      <c r="AF5560">
        <v>-0.84775100000000003</v>
      </c>
      <c r="AG5560">
        <v>-0.4824833</v>
      </c>
      <c r="AH5560">
        <v>-0.1172155</v>
      </c>
      <c r="AI5560">
        <v>0.41017310000000001</v>
      </c>
      <c r="AJ5560">
        <v>-0.90410939999999995</v>
      </c>
      <c r="AK5560">
        <v>-0.35755340000000002</v>
      </c>
      <c r="AL5560">
        <v>2.0989500000000001E-2</v>
      </c>
      <c r="AM5560">
        <v>0.39953250000000001</v>
      </c>
      <c r="AN5560">
        <v>0.94608840000000005</v>
      </c>
    </row>
    <row r="5561" spans="1:40" x14ac:dyDescent="0.25">
      <c r="A5561" t="s">
        <v>64</v>
      </c>
      <c r="B5561">
        <v>30</v>
      </c>
      <c r="C5561" s="3">
        <v>41773</v>
      </c>
      <c r="D5561" t="s">
        <v>67</v>
      </c>
      <c r="E5561" s="2">
        <v>3</v>
      </c>
      <c r="F5561" t="str">
        <f t="shared" si="86"/>
        <v>Non-Residential|30|41773|Per Premise|3</v>
      </c>
      <c r="I5561">
        <v>2.9820338999999998</v>
      </c>
      <c r="K5561">
        <v>4.6594556000000003</v>
      </c>
      <c r="L5561">
        <v>722</v>
      </c>
      <c r="O5561">
        <v>3.4850922999999998</v>
      </c>
      <c r="P5561">
        <v>65.570914999999999</v>
      </c>
      <c r="Q5561">
        <v>7.9952999</v>
      </c>
      <c r="R5561">
        <v>726</v>
      </c>
      <c r="S5561">
        <v>17</v>
      </c>
      <c r="T5561">
        <v>20</v>
      </c>
      <c r="U5561">
        <v>1.0960620000000001</v>
      </c>
      <c r="V5561">
        <v>3.2684950000000002</v>
      </c>
      <c r="W5561">
        <v>1336</v>
      </c>
      <c r="X5561">
        <v>-0.50305840000000002</v>
      </c>
      <c r="Y5561">
        <v>-0.2165977</v>
      </c>
      <c r="Z5561">
        <v>0.17340700000000001</v>
      </c>
      <c r="AA5561">
        <v>0.29673339999999998</v>
      </c>
      <c r="AB5561">
        <v>0.19006480000000001</v>
      </c>
      <c r="AC5561">
        <v>0.34368690000000002</v>
      </c>
      <c r="AD5561">
        <v>0.35238530000000001</v>
      </c>
      <c r="AE5561">
        <v>-0.94351090000000004</v>
      </c>
      <c r="AF5561">
        <v>-0.68328800000000001</v>
      </c>
      <c r="AG5561">
        <v>-0.50305840000000002</v>
      </c>
      <c r="AH5561">
        <v>-0.32282880000000003</v>
      </c>
      <c r="AI5561">
        <v>-6.2605900000000006E-2</v>
      </c>
      <c r="AJ5561">
        <v>-0.6681975</v>
      </c>
      <c r="AK5561">
        <v>-0.40138869999999999</v>
      </c>
      <c r="AL5561">
        <v>-0.2165977</v>
      </c>
      <c r="AM5561">
        <v>-3.18067E-2</v>
      </c>
      <c r="AN5561">
        <v>0.23500219999999999</v>
      </c>
    </row>
    <row r="5562" spans="1:40" x14ac:dyDescent="0.25">
      <c r="A5562" t="s">
        <v>64</v>
      </c>
      <c r="B5562">
        <v>30</v>
      </c>
      <c r="C5562" s="3">
        <v>41773</v>
      </c>
      <c r="D5562" t="s">
        <v>67</v>
      </c>
      <c r="E5562" s="2">
        <v>5</v>
      </c>
      <c r="F5562" t="str">
        <f t="shared" si="86"/>
        <v>Non-Residential|30|41773|Per Premise|5</v>
      </c>
      <c r="I5562">
        <v>2.9821103999999998</v>
      </c>
      <c r="K5562">
        <v>4.7826917</v>
      </c>
      <c r="L5562">
        <v>722</v>
      </c>
      <c r="O5562">
        <v>3.5364692</v>
      </c>
      <c r="P5562">
        <v>64.311119000000005</v>
      </c>
      <c r="Q5562">
        <v>8.3698560999999998</v>
      </c>
      <c r="R5562">
        <v>726</v>
      </c>
      <c r="S5562">
        <v>17</v>
      </c>
      <c r="T5562">
        <v>20</v>
      </c>
      <c r="U5562">
        <v>1.0960620000000001</v>
      </c>
      <c r="V5562">
        <v>3.2685789999999999</v>
      </c>
      <c r="W5562">
        <v>1336</v>
      </c>
      <c r="X5562">
        <v>-0.55435869999999998</v>
      </c>
      <c r="Y5562" s="6">
        <v>-0.26789069999999998</v>
      </c>
      <c r="Z5562">
        <v>0.1779934</v>
      </c>
      <c r="AA5562">
        <v>0.31063449999999998</v>
      </c>
      <c r="AB5562">
        <v>0.19509180000000001</v>
      </c>
      <c r="AC5562">
        <v>0.358016</v>
      </c>
      <c r="AD5562">
        <v>0.3668168</v>
      </c>
      <c r="AE5562">
        <v>-1.0131749999999999</v>
      </c>
      <c r="AF5562">
        <v>-0.74210240000000005</v>
      </c>
      <c r="AG5562">
        <v>-0.55435869999999998</v>
      </c>
      <c r="AH5562">
        <v>-0.36661500000000002</v>
      </c>
      <c r="AI5562">
        <v>-9.5542799999999997E-2</v>
      </c>
      <c r="AJ5562">
        <v>-0.73798540000000001</v>
      </c>
      <c r="AK5562">
        <v>-0.46024959999999998</v>
      </c>
      <c r="AL5562" s="6">
        <v>-0.26789069999999998</v>
      </c>
      <c r="AM5562">
        <v>-7.5531699999999993E-2</v>
      </c>
      <c r="AN5562">
        <v>0.20220399999999999</v>
      </c>
    </row>
    <row r="5563" spans="1:40" x14ac:dyDescent="0.25">
      <c r="A5563" t="s">
        <v>64</v>
      </c>
      <c r="B5563">
        <v>30</v>
      </c>
      <c r="C5563" s="3">
        <v>41774</v>
      </c>
      <c r="D5563" t="s">
        <v>25</v>
      </c>
      <c r="E5563" s="2">
        <v>11</v>
      </c>
      <c r="F5563" t="str">
        <f t="shared" si="86"/>
        <v>Non-Residential|30|41774|Aggregate|11</v>
      </c>
      <c r="I5563">
        <v>12.084761</v>
      </c>
      <c r="K5563">
        <v>18.436765000000001</v>
      </c>
      <c r="L5563">
        <v>722</v>
      </c>
      <c r="O5563">
        <v>13.189799000000001</v>
      </c>
      <c r="P5563">
        <v>96.873649999999998</v>
      </c>
      <c r="Q5563">
        <v>24.386635999999999</v>
      </c>
      <c r="R5563">
        <v>724</v>
      </c>
      <c r="S5563">
        <v>17</v>
      </c>
      <c r="T5563">
        <v>20</v>
      </c>
      <c r="U5563">
        <v>1.152577</v>
      </c>
      <c r="V5563">
        <v>13.92862</v>
      </c>
      <c r="W5563">
        <v>1336</v>
      </c>
      <c r="X5563">
        <v>-1.105037</v>
      </c>
      <c r="Y5563">
        <v>0.73882080000000006</v>
      </c>
      <c r="Z5563">
        <v>0.68614540000000002</v>
      </c>
      <c r="AA5563">
        <v>0.90632219999999997</v>
      </c>
      <c r="AB5563">
        <v>0.79083550000000002</v>
      </c>
      <c r="AC5563">
        <v>1.136757</v>
      </c>
      <c r="AD5563">
        <v>1.202847</v>
      </c>
      <c r="AE5563">
        <v>-2.5618500000000002</v>
      </c>
      <c r="AF5563">
        <v>-1.7011529999999999</v>
      </c>
      <c r="AG5563">
        <v>-1.105037</v>
      </c>
      <c r="AH5563">
        <v>-0.50892170000000003</v>
      </c>
      <c r="AI5563">
        <v>0.3517747</v>
      </c>
      <c r="AJ5563">
        <v>-0.80268949999999994</v>
      </c>
      <c r="AK5563">
        <v>0.1080473</v>
      </c>
      <c r="AL5563">
        <v>0.73882080000000006</v>
      </c>
      <c r="AM5563">
        <v>1.369594</v>
      </c>
      <c r="AN5563">
        <v>2.2803309999999999</v>
      </c>
    </row>
    <row r="5564" spans="1:40" x14ac:dyDescent="0.25">
      <c r="A5564" t="s">
        <v>64</v>
      </c>
      <c r="B5564">
        <v>30</v>
      </c>
      <c r="C5564" s="3">
        <v>41773</v>
      </c>
      <c r="D5564" t="s">
        <v>25</v>
      </c>
      <c r="E5564" s="2">
        <v>3</v>
      </c>
      <c r="F5564" t="str">
        <f t="shared" si="86"/>
        <v>Non-Residential|30|41773|Aggregate|3</v>
      </c>
      <c r="I5564">
        <v>3.9839972000000001</v>
      </c>
      <c r="K5564">
        <v>6.2250325999999996</v>
      </c>
      <c r="L5564">
        <v>722</v>
      </c>
      <c r="O5564">
        <v>4.6560832999999997</v>
      </c>
      <c r="P5564">
        <v>65.570914999999999</v>
      </c>
      <c r="Q5564">
        <v>10.681721</v>
      </c>
      <c r="R5564">
        <v>726</v>
      </c>
      <c r="S5564">
        <v>17</v>
      </c>
      <c r="T5564">
        <v>20</v>
      </c>
      <c r="U5564">
        <v>1.0960620000000001</v>
      </c>
      <c r="V5564">
        <v>4.3667090000000002</v>
      </c>
      <c r="W5564">
        <v>1336</v>
      </c>
      <c r="X5564">
        <v>-0.67208610000000002</v>
      </c>
      <c r="Y5564" s="6">
        <v>-0.28937449999999998</v>
      </c>
      <c r="Z5564">
        <v>0.23167170000000001</v>
      </c>
      <c r="AA5564">
        <v>0.3964358</v>
      </c>
      <c r="AB5564">
        <v>0.2539266</v>
      </c>
      <c r="AC5564">
        <v>0.45916570000000001</v>
      </c>
      <c r="AD5564">
        <v>0.4707867</v>
      </c>
      <c r="AE5564">
        <v>-1.2605310000000001</v>
      </c>
      <c r="AF5564">
        <v>-0.91287280000000004</v>
      </c>
      <c r="AG5564">
        <v>-0.67208610000000002</v>
      </c>
      <c r="AH5564">
        <v>-0.4312993</v>
      </c>
      <c r="AI5564">
        <v>-8.3641499999999994E-2</v>
      </c>
      <c r="AJ5564">
        <v>-0.8927119</v>
      </c>
      <c r="AK5564">
        <v>-0.53625520000000004</v>
      </c>
      <c r="AL5564" s="6">
        <v>-0.28937449999999998</v>
      </c>
      <c r="AM5564">
        <v>-4.2493700000000002E-2</v>
      </c>
      <c r="AN5564">
        <v>0.31396289999999999</v>
      </c>
    </row>
    <row r="5565" spans="1:40" x14ac:dyDescent="0.25">
      <c r="A5565" t="s">
        <v>64</v>
      </c>
      <c r="B5565">
        <v>30</v>
      </c>
      <c r="C5565" s="3">
        <v>41774</v>
      </c>
      <c r="D5565" t="s">
        <v>25</v>
      </c>
      <c r="E5565" s="2">
        <v>18</v>
      </c>
      <c r="F5565" t="str">
        <f t="shared" si="86"/>
        <v>Non-Residential|30|41774|Aggregate|18</v>
      </c>
      <c r="I5565">
        <v>10.883818</v>
      </c>
      <c r="K5565">
        <v>15.484978</v>
      </c>
      <c r="L5565">
        <v>722</v>
      </c>
      <c r="O5565">
        <v>12.054881999999999</v>
      </c>
      <c r="P5565">
        <v>89.017357000000004</v>
      </c>
      <c r="Q5565">
        <v>22.139451000000001</v>
      </c>
      <c r="R5565">
        <v>724</v>
      </c>
      <c r="S5565">
        <v>17</v>
      </c>
      <c r="T5565">
        <v>20</v>
      </c>
      <c r="U5565">
        <v>1.152577</v>
      </c>
      <c r="V5565">
        <v>12.54444</v>
      </c>
      <c r="W5565">
        <v>1336</v>
      </c>
      <c r="X5565">
        <v>-1.1710640000000001</v>
      </c>
      <c r="Y5565">
        <v>0.4895581</v>
      </c>
      <c r="Z5565">
        <v>0.5762912</v>
      </c>
      <c r="AA5565">
        <v>0.82280620000000004</v>
      </c>
      <c r="AB5565">
        <v>0.66422009999999998</v>
      </c>
      <c r="AC5565">
        <v>1.0045500000000001</v>
      </c>
      <c r="AD5565">
        <v>1.0574490000000001</v>
      </c>
      <c r="AE5565">
        <v>-2.4584480000000002</v>
      </c>
      <c r="AF5565">
        <v>-1.697851</v>
      </c>
      <c r="AG5565">
        <v>-1.1710640000000001</v>
      </c>
      <c r="AH5565">
        <v>-0.64427760000000001</v>
      </c>
      <c r="AI5565">
        <v>0.1163188</v>
      </c>
      <c r="AJ5565">
        <v>-0.86561730000000003</v>
      </c>
      <c r="AK5565">
        <v>-6.4968700000000004E-2</v>
      </c>
      <c r="AL5565">
        <v>0.4895581</v>
      </c>
      <c r="AM5565">
        <v>1.0440849999999999</v>
      </c>
      <c r="AN5565">
        <v>1.844733</v>
      </c>
    </row>
    <row r="5566" spans="1:40" x14ac:dyDescent="0.25">
      <c r="A5566" t="s">
        <v>64</v>
      </c>
      <c r="B5566">
        <v>30</v>
      </c>
      <c r="C5566" s="3">
        <v>41775</v>
      </c>
      <c r="D5566" t="s">
        <v>25</v>
      </c>
      <c r="E5566" s="2">
        <v>12</v>
      </c>
      <c r="F5566" t="str">
        <f t="shared" si="86"/>
        <v>Non-Residential|30|41775|Aggregate|12</v>
      </c>
      <c r="I5566">
        <v>11.980829999999999</v>
      </c>
      <c r="K5566">
        <v>16.6083</v>
      </c>
      <c r="L5566">
        <v>720</v>
      </c>
      <c r="O5566">
        <v>14.193593999999999</v>
      </c>
      <c r="P5566">
        <v>94.093513000000002</v>
      </c>
      <c r="Q5566">
        <v>26.997467</v>
      </c>
      <c r="R5566">
        <v>725</v>
      </c>
      <c r="S5566">
        <v>13</v>
      </c>
      <c r="T5566">
        <v>16</v>
      </c>
      <c r="U5566">
        <v>1.1846920000000001</v>
      </c>
      <c r="V5566">
        <v>14.19359</v>
      </c>
      <c r="W5566">
        <v>1336</v>
      </c>
      <c r="X5566">
        <v>-2.2127650000000001</v>
      </c>
      <c r="Y5566" s="6">
        <v>7.1299999999999999E-7</v>
      </c>
      <c r="Z5566">
        <v>0.61895480000000003</v>
      </c>
      <c r="AA5566">
        <v>1.002661</v>
      </c>
      <c r="AB5566">
        <v>0.73327089999999995</v>
      </c>
      <c r="AC5566">
        <v>1.178318</v>
      </c>
      <c r="AD5566">
        <v>1.2421819999999999</v>
      </c>
      <c r="AE5566">
        <v>-3.7228400000000001</v>
      </c>
      <c r="AF5566">
        <v>-2.8306749999999998</v>
      </c>
      <c r="AG5566">
        <v>-2.2127650000000001</v>
      </c>
      <c r="AH5566">
        <v>-1.594854</v>
      </c>
      <c r="AI5566">
        <v>-0.70268909999999996</v>
      </c>
      <c r="AJ5566">
        <v>-1.5919190000000001</v>
      </c>
      <c r="AK5566">
        <v>-0.65139990000000003</v>
      </c>
      <c r="AL5566" s="6">
        <v>7.1299999999999999E-7</v>
      </c>
      <c r="AM5566">
        <v>0.65140129999999996</v>
      </c>
      <c r="AN5566">
        <v>1.59192</v>
      </c>
    </row>
    <row r="5567" spans="1:40" x14ac:dyDescent="0.25">
      <c r="A5567" t="s">
        <v>64</v>
      </c>
      <c r="B5567">
        <v>30</v>
      </c>
      <c r="C5567" s="3">
        <v>41774</v>
      </c>
      <c r="D5567" t="s">
        <v>25</v>
      </c>
      <c r="E5567" s="2">
        <v>17</v>
      </c>
      <c r="F5567" t="str">
        <f t="shared" si="86"/>
        <v>Non-Residential|30|41774|Aggregate|17</v>
      </c>
      <c r="I5567">
        <v>12.248841000000001</v>
      </c>
      <c r="K5567">
        <v>16.890266</v>
      </c>
      <c r="L5567">
        <v>722</v>
      </c>
      <c r="O5567">
        <v>13.389521999999999</v>
      </c>
      <c r="P5567">
        <v>92.194991999999999</v>
      </c>
      <c r="Q5567">
        <v>23.619319999999998</v>
      </c>
      <c r="R5567">
        <v>724</v>
      </c>
      <c r="S5567">
        <v>17</v>
      </c>
      <c r="T5567">
        <v>20</v>
      </c>
      <c r="U5567">
        <v>1.152577</v>
      </c>
      <c r="V5567">
        <v>14.11773</v>
      </c>
      <c r="W5567">
        <v>1336</v>
      </c>
      <c r="X5567">
        <v>-1.1406799999999999</v>
      </c>
      <c r="Y5567">
        <v>0.72821239999999998</v>
      </c>
      <c r="Z5567">
        <v>0.6285906</v>
      </c>
      <c r="AA5567">
        <v>0.8778051</v>
      </c>
      <c r="AB5567">
        <v>0.72449920000000001</v>
      </c>
      <c r="AC5567">
        <v>1.079661</v>
      </c>
      <c r="AD5567">
        <v>1.138174</v>
      </c>
      <c r="AE5567">
        <v>-2.5243220000000002</v>
      </c>
      <c r="AF5567">
        <v>-1.706855</v>
      </c>
      <c r="AG5567">
        <v>-1.1406799999999999</v>
      </c>
      <c r="AH5567">
        <v>-0.57450559999999995</v>
      </c>
      <c r="AI5567">
        <v>0.2429608</v>
      </c>
      <c r="AJ5567">
        <v>-0.73041670000000003</v>
      </c>
      <c r="AK5567">
        <v>0.1313532</v>
      </c>
      <c r="AL5567">
        <v>0.72821239999999998</v>
      </c>
      <c r="AM5567">
        <v>1.325072</v>
      </c>
      <c r="AN5567">
        <v>2.1868409999999998</v>
      </c>
    </row>
    <row r="5568" spans="1:40" x14ac:dyDescent="0.25">
      <c r="A5568" t="s">
        <v>64</v>
      </c>
      <c r="B5568">
        <v>30</v>
      </c>
      <c r="C5568" s="3">
        <v>41774</v>
      </c>
      <c r="D5568" t="s">
        <v>67</v>
      </c>
      <c r="E5568" s="2">
        <v>100</v>
      </c>
      <c r="F5568" t="str">
        <f t="shared" si="86"/>
        <v>Non-Residential|30|41774|Per Premise|100</v>
      </c>
      <c r="I5568">
        <v>7.7239760999999998</v>
      </c>
      <c r="K5568">
        <v>11.50117</v>
      </c>
      <c r="L5568">
        <v>2888</v>
      </c>
      <c r="O5568">
        <v>8.6147048000000002</v>
      </c>
      <c r="P5568">
        <v>86.388191000000006</v>
      </c>
      <c r="Q5568">
        <v>16.076504</v>
      </c>
      <c r="R5568">
        <v>2896</v>
      </c>
      <c r="S5568">
        <v>17</v>
      </c>
      <c r="T5568">
        <v>20</v>
      </c>
      <c r="U5568">
        <v>1.152577</v>
      </c>
      <c r="V5568">
        <v>8.9024780000000003</v>
      </c>
      <c r="W5568">
        <v>1336</v>
      </c>
      <c r="X5568">
        <v>-0.89072879999999999</v>
      </c>
      <c r="Y5568">
        <v>0.28777340000000001</v>
      </c>
      <c r="Z5568">
        <v>0.2140146</v>
      </c>
      <c r="AA5568">
        <v>0.29873929999999999</v>
      </c>
      <c r="AB5568">
        <v>0.24666830000000001</v>
      </c>
      <c r="AC5568">
        <v>0.36748799999999998</v>
      </c>
      <c r="AD5568">
        <v>0.38741510000000001</v>
      </c>
      <c r="AE5568">
        <v>-1.3616839999999999</v>
      </c>
      <c r="AF5568">
        <v>-1.08344</v>
      </c>
      <c r="AG5568">
        <v>-0.89072879999999999</v>
      </c>
      <c r="AH5568">
        <v>-0.69801789999999997</v>
      </c>
      <c r="AI5568">
        <v>-0.41977399999999998</v>
      </c>
      <c r="AJ5568">
        <v>-0.20871899999999999</v>
      </c>
      <c r="AK5568">
        <v>8.4612699999999999E-2</v>
      </c>
      <c r="AL5568">
        <v>0.28777340000000001</v>
      </c>
      <c r="AM5568">
        <v>0.49093399999999998</v>
      </c>
      <c r="AN5568">
        <v>0.78426580000000001</v>
      </c>
    </row>
    <row r="5569" spans="1:40" x14ac:dyDescent="0.25">
      <c r="A5569" t="s">
        <v>64</v>
      </c>
      <c r="B5569">
        <v>30</v>
      </c>
      <c r="C5569" s="3">
        <v>41773</v>
      </c>
      <c r="D5569" t="s">
        <v>25</v>
      </c>
      <c r="E5569" s="2">
        <v>1</v>
      </c>
      <c r="F5569" t="str">
        <f t="shared" si="86"/>
        <v>Non-Residential|30|41773|Aggregate|1</v>
      </c>
      <c r="I5569">
        <v>4.3319299000000004</v>
      </c>
      <c r="K5569">
        <v>6.9704322000000003</v>
      </c>
      <c r="L5569">
        <v>722</v>
      </c>
      <c r="O5569">
        <v>5.1586559000000003</v>
      </c>
      <c r="P5569">
        <v>66.830612000000002</v>
      </c>
      <c r="Q5569">
        <v>12.301527</v>
      </c>
      <c r="R5569">
        <v>726</v>
      </c>
      <c r="S5569">
        <v>17</v>
      </c>
      <c r="T5569">
        <v>20</v>
      </c>
      <c r="U5569">
        <v>1.0960620000000001</v>
      </c>
      <c r="V5569">
        <v>4.7480650000000004</v>
      </c>
      <c r="W5569">
        <v>1336</v>
      </c>
      <c r="X5569">
        <v>-0.82672599999999996</v>
      </c>
      <c r="Y5569">
        <v>-0.41059129999999999</v>
      </c>
      <c r="Z5569">
        <v>0.25941259999999999</v>
      </c>
      <c r="AA5569">
        <v>0.45655250000000003</v>
      </c>
      <c r="AB5569">
        <v>0.28433239999999999</v>
      </c>
      <c r="AC5569">
        <v>0.52510480000000004</v>
      </c>
      <c r="AD5569">
        <v>0.53785229999999995</v>
      </c>
      <c r="AE5569">
        <v>-1.4996750000000001</v>
      </c>
      <c r="AF5569">
        <v>-1.1020909999999999</v>
      </c>
      <c r="AG5569">
        <v>-0.82672599999999996</v>
      </c>
      <c r="AH5569">
        <v>-0.55136079999999998</v>
      </c>
      <c r="AI5569">
        <v>-0.1537771</v>
      </c>
      <c r="AJ5569">
        <v>-1.099877</v>
      </c>
      <c r="AK5569">
        <v>-0.69264139999999996</v>
      </c>
      <c r="AL5569">
        <v>-0.41059129999999999</v>
      </c>
      <c r="AM5569">
        <v>-0.1285413</v>
      </c>
      <c r="AN5569">
        <v>0.2786941</v>
      </c>
    </row>
    <row r="5570" spans="1:40" x14ac:dyDescent="0.25">
      <c r="A5570" t="s">
        <v>64</v>
      </c>
      <c r="B5570">
        <v>30</v>
      </c>
      <c r="C5570" s="3">
        <v>41774</v>
      </c>
      <c r="D5570" t="s">
        <v>25</v>
      </c>
      <c r="E5570" s="2">
        <v>1</v>
      </c>
      <c r="F5570" t="str">
        <f t="shared" si="86"/>
        <v>Non-Residential|30|41774|Aggregate|1</v>
      </c>
      <c r="I5570">
        <v>4.3675249000000003</v>
      </c>
      <c r="K5570">
        <v>7.1052175000000002</v>
      </c>
      <c r="L5570">
        <v>722</v>
      </c>
      <c r="O5570">
        <v>5.385345</v>
      </c>
      <c r="P5570">
        <v>69.572204999999997</v>
      </c>
      <c r="Q5570">
        <v>12.576418</v>
      </c>
      <c r="R5570">
        <v>724</v>
      </c>
      <c r="S5570">
        <v>17</v>
      </c>
      <c r="T5570">
        <v>20</v>
      </c>
      <c r="U5570">
        <v>1.152577</v>
      </c>
      <c r="V5570">
        <v>5.0339099999999997</v>
      </c>
      <c r="W5570">
        <v>1336</v>
      </c>
      <c r="X5570">
        <v>-1.0178199999999999</v>
      </c>
      <c r="Y5570">
        <v>-0.3514352</v>
      </c>
      <c r="Z5570">
        <v>0.26442880000000002</v>
      </c>
      <c r="AA5570">
        <v>0.46739890000000001</v>
      </c>
      <c r="AB5570">
        <v>0.30477460000000001</v>
      </c>
      <c r="AC5570">
        <v>0.5370142</v>
      </c>
      <c r="AD5570">
        <v>0.55798680000000001</v>
      </c>
      <c r="AE5570">
        <v>-1.706032</v>
      </c>
      <c r="AF5570">
        <v>-1.299431</v>
      </c>
      <c r="AG5570">
        <v>-1.0178199999999999</v>
      </c>
      <c r="AH5570">
        <v>-0.73620960000000002</v>
      </c>
      <c r="AI5570">
        <v>-0.32960869999999998</v>
      </c>
      <c r="AJ5570">
        <v>-1.066524</v>
      </c>
      <c r="AK5570">
        <v>-0.64404380000000006</v>
      </c>
      <c r="AL5570">
        <v>-0.3514352</v>
      </c>
      <c r="AM5570">
        <v>-5.8826700000000003E-2</v>
      </c>
      <c r="AN5570">
        <v>0.36365360000000002</v>
      </c>
    </row>
    <row r="5571" spans="1:40" x14ac:dyDescent="0.25">
      <c r="A5571" t="s">
        <v>64</v>
      </c>
      <c r="B5571">
        <v>30</v>
      </c>
      <c r="C5571" s="3">
        <v>41773</v>
      </c>
      <c r="D5571" t="s">
        <v>67</v>
      </c>
      <c r="E5571" s="2">
        <v>9</v>
      </c>
      <c r="F5571" t="str">
        <f t="shared" si="86"/>
        <v>Non-Residential|30|41773|Per Premise|9</v>
      </c>
      <c r="I5571">
        <v>6.6527345999999996</v>
      </c>
      <c r="K5571">
        <v>11.731759</v>
      </c>
      <c r="L5571">
        <v>722</v>
      </c>
      <c r="O5571">
        <v>7.1580056000000001</v>
      </c>
      <c r="P5571">
        <v>91.245773</v>
      </c>
      <c r="Q5571">
        <v>16.399470000000001</v>
      </c>
      <c r="R5571">
        <v>726</v>
      </c>
      <c r="S5571">
        <v>17</v>
      </c>
      <c r="T5571">
        <v>20</v>
      </c>
      <c r="U5571">
        <v>1.0960620000000001</v>
      </c>
      <c r="V5571">
        <v>7.291811</v>
      </c>
      <c r="W5571">
        <v>1336</v>
      </c>
      <c r="X5571">
        <v>-0.50527100000000003</v>
      </c>
      <c r="Y5571">
        <v>0.13380539999999999</v>
      </c>
      <c r="Z5571">
        <v>0.43661080000000002</v>
      </c>
      <c r="AA5571">
        <v>0.6086414</v>
      </c>
      <c r="AB5571">
        <v>0.47855259999999999</v>
      </c>
      <c r="AC5571">
        <v>0.74904839999999995</v>
      </c>
      <c r="AD5571">
        <v>0.77424610000000005</v>
      </c>
      <c r="AE5571">
        <v>-1.4652149999999999</v>
      </c>
      <c r="AF5571">
        <v>-0.89807239999999999</v>
      </c>
      <c r="AG5571">
        <v>-0.50527100000000003</v>
      </c>
      <c r="AH5571">
        <v>-0.11246970000000001</v>
      </c>
      <c r="AI5571">
        <v>0.4546731</v>
      </c>
      <c r="AJ5571">
        <v>-0.8584309</v>
      </c>
      <c r="AK5571">
        <v>-0.2722097</v>
      </c>
      <c r="AL5571">
        <v>0.13380539999999999</v>
      </c>
      <c r="AM5571">
        <v>0.53982039999999998</v>
      </c>
      <c r="AN5571">
        <v>1.126042</v>
      </c>
    </row>
    <row r="5572" spans="1:40" x14ac:dyDescent="0.25">
      <c r="A5572" t="s">
        <v>64</v>
      </c>
      <c r="B5572">
        <v>30</v>
      </c>
      <c r="C5572" s="3">
        <v>41775</v>
      </c>
      <c r="D5572" t="s">
        <v>67</v>
      </c>
      <c r="E5572" s="2">
        <v>24</v>
      </c>
      <c r="F5572" t="str">
        <f t="shared" ref="F5572:F5635" si="87">CONCATENATE(A5572,"|",B5572,"|",C5572,"|",D5572,"|",E5572)</f>
        <v>Non-Residential|30|41775|Per Premise|24</v>
      </c>
      <c r="I5572">
        <v>3.8733179</v>
      </c>
      <c r="K5572">
        <v>6.4579200999999999</v>
      </c>
      <c r="L5572">
        <v>720</v>
      </c>
      <c r="O5572">
        <v>4.4748010999999996</v>
      </c>
      <c r="P5572">
        <v>64.070556999999994</v>
      </c>
      <c r="Q5572">
        <v>9.8840138999999994</v>
      </c>
      <c r="R5572">
        <v>725</v>
      </c>
      <c r="S5572">
        <v>13</v>
      </c>
      <c r="T5572">
        <v>16</v>
      </c>
      <c r="U5572">
        <v>1.1846920000000001</v>
      </c>
      <c r="V5572">
        <v>4.5886889999999996</v>
      </c>
      <c r="W5572">
        <v>1336</v>
      </c>
      <c r="X5572">
        <v>-0.6014832</v>
      </c>
      <c r="Y5572">
        <v>0.11388819999999999</v>
      </c>
      <c r="Z5572">
        <v>0.24067250000000001</v>
      </c>
      <c r="AA5572">
        <v>0.3670831</v>
      </c>
      <c r="AB5572">
        <v>0.28512280000000001</v>
      </c>
      <c r="AC5572">
        <v>0.43894559999999999</v>
      </c>
      <c r="AD5572">
        <v>0.46480640000000001</v>
      </c>
      <c r="AE5572">
        <v>-1.164015</v>
      </c>
      <c r="AF5572">
        <v>-0.83166649999999998</v>
      </c>
      <c r="AG5572">
        <v>-0.6014832</v>
      </c>
      <c r="AH5572">
        <v>-0.37129990000000002</v>
      </c>
      <c r="AI5572">
        <v>-3.8951800000000002E-2</v>
      </c>
      <c r="AJ5572">
        <v>-0.48178510000000002</v>
      </c>
      <c r="AK5572">
        <v>-0.12985650000000001</v>
      </c>
      <c r="AL5572">
        <v>0.11388819999999999</v>
      </c>
      <c r="AM5572">
        <v>0.35763299999999998</v>
      </c>
      <c r="AN5572">
        <v>0.70956160000000001</v>
      </c>
    </row>
    <row r="5573" spans="1:40" x14ac:dyDescent="0.25">
      <c r="A5573" t="s">
        <v>64</v>
      </c>
      <c r="B5573">
        <v>30</v>
      </c>
      <c r="C5573" s="3">
        <v>41774</v>
      </c>
      <c r="D5573" t="s">
        <v>67</v>
      </c>
      <c r="E5573" s="2">
        <v>21</v>
      </c>
      <c r="F5573" t="str">
        <f t="shared" si="87"/>
        <v>Non-Residential|30|41774|Per Premise|21</v>
      </c>
      <c r="I5573">
        <v>5.8502558999999996</v>
      </c>
      <c r="K5573">
        <v>9.7692926</v>
      </c>
      <c r="L5573">
        <v>722</v>
      </c>
      <c r="O5573">
        <v>7.0235288999999996</v>
      </c>
      <c r="P5573">
        <v>75.485832000000002</v>
      </c>
      <c r="Q5573">
        <v>13.628269</v>
      </c>
      <c r="R5573">
        <v>724</v>
      </c>
      <c r="S5573">
        <v>17</v>
      </c>
      <c r="T5573">
        <v>20</v>
      </c>
      <c r="U5573">
        <v>1.152577</v>
      </c>
      <c r="V5573">
        <v>6.7428710000000001</v>
      </c>
      <c r="W5573">
        <v>1336</v>
      </c>
      <c r="X5573">
        <v>-1.173273</v>
      </c>
      <c r="Y5573">
        <v>-0.28065760000000001</v>
      </c>
      <c r="Z5573">
        <v>0.36357539999999999</v>
      </c>
      <c r="AA5573">
        <v>0.50649060000000001</v>
      </c>
      <c r="AB5573">
        <v>0.4190487</v>
      </c>
      <c r="AC5573">
        <v>0.62347410000000003</v>
      </c>
      <c r="AD5573">
        <v>0.65736939999999999</v>
      </c>
      <c r="AE5573">
        <v>-1.9722869999999999</v>
      </c>
      <c r="AF5573">
        <v>-1.5002230000000001</v>
      </c>
      <c r="AG5573">
        <v>-1.173273</v>
      </c>
      <c r="AH5573">
        <v>-0.84632280000000004</v>
      </c>
      <c r="AI5573">
        <v>-0.3742588</v>
      </c>
      <c r="AJ5573">
        <v>-1.1231100000000001</v>
      </c>
      <c r="AK5573">
        <v>-0.62538249999999995</v>
      </c>
      <c r="AL5573">
        <v>-0.28065760000000001</v>
      </c>
      <c r="AM5573">
        <v>6.4067299999999994E-2</v>
      </c>
      <c r="AN5573">
        <v>0.56179520000000005</v>
      </c>
    </row>
    <row r="5574" spans="1:40" x14ac:dyDescent="0.25">
      <c r="A5574" t="s">
        <v>64</v>
      </c>
      <c r="B5574">
        <v>30</v>
      </c>
      <c r="C5574" s="3">
        <v>41773</v>
      </c>
      <c r="D5574" t="s">
        <v>67</v>
      </c>
      <c r="E5574" s="2">
        <v>2</v>
      </c>
      <c r="F5574" t="str">
        <f t="shared" si="87"/>
        <v>Non-Residential|30|41773|Per Premise|2</v>
      </c>
      <c r="I5574">
        <v>3.0742476999999999</v>
      </c>
      <c r="K5574">
        <v>4.8552733000000003</v>
      </c>
      <c r="L5574">
        <v>722</v>
      </c>
      <c r="O5574">
        <v>3.6145934</v>
      </c>
      <c r="P5574">
        <v>63.767605000000003</v>
      </c>
      <c r="Q5574">
        <v>8.4981738999999994</v>
      </c>
      <c r="R5574">
        <v>726</v>
      </c>
      <c r="S5574">
        <v>17</v>
      </c>
      <c r="T5574">
        <v>20</v>
      </c>
      <c r="U5574">
        <v>1.0960620000000001</v>
      </c>
      <c r="V5574">
        <v>3.369567</v>
      </c>
      <c r="W5574">
        <v>1336</v>
      </c>
      <c r="X5574">
        <v>-0.54034570000000004</v>
      </c>
      <c r="Y5574">
        <v>-0.24502679999999999</v>
      </c>
      <c r="Z5574">
        <v>0.18069460000000001</v>
      </c>
      <c r="AA5574">
        <v>0.31539679999999998</v>
      </c>
      <c r="AB5574">
        <v>0.19805249999999999</v>
      </c>
      <c r="AC5574">
        <v>0.36349100000000001</v>
      </c>
      <c r="AD5574">
        <v>0.37242439999999999</v>
      </c>
      <c r="AE5574">
        <v>-1.006178</v>
      </c>
      <c r="AF5574">
        <v>-0.73096059999999996</v>
      </c>
      <c r="AG5574">
        <v>-0.54034570000000004</v>
      </c>
      <c r="AH5574">
        <v>-0.34973090000000001</v>
      </c>
      <c r="AI5574">
        <v>-7.4513300000000005E-2</v>
      </c>
      <c r="AJ5574">
        <v>-0.7223079</v>
      </c>
      <c r="AK5574">
        <v>-0.4403263</v>
      </c>
      <c r="AL5574">
        <v>-0.24502679999999999</v>
      </c>
      <c r="AM5574">
        <v>-4.9727199999999999E-2</v>
      </c>
      <c r="AN5574">
        <v>0.2322543</v>
      </c>
    </row>
    <row r="5575" spans="1:40" x14ac:dyDescent="0.25">
      <c r="A5575" t="s">
        <v>64</v>
      </c>
      <c r="B5575">
        <v>30</v>
      </c>
      <c r="C5575" s="3">
        <v>41773</v>
      </c>
      <c r="D5575" t="s">
        <v>67</v>
      </c>
      <c r="E5575" s="2">
        <v>4</v>
      </c>
      <c r="F5575" t="str">
        <f t="shared" si="87"/>
        <v>Non-Residential|30|41773|Per Premise|4</v>
      </c>
      <c r="I5575">
        <v>2.9514882999999998</v>
      </c>
      <c r="K5575">
        <v>4.6033906</v>
      </c>
      <c r="L5575">
        <v>722</v>
      </c>
      <c r="O5575">
        <v>3.454898</v>
      </c>
      <c r="P5575">
        <v>64.631500000000003</v>
      </c>
      <c r="Q5575">
        <v>8.0416643000000008</v>
      </c>
      <c r="R5575">
        <v>726</v>
      </c>
      <c r="S5575">
        <v>17</v>
      </c>
      <c r="T5575">
        <v>20</v>
      </c>
      <c r="U5575">
        <v>1.0960620000000001</v>
      </c>
      <c r="V5575">
        <v>3.2350150000000002</v>
      </c>
      <c r="W5575">
        <v>1336</v>
      </c>
      <c r="X5575">
        <v>-0.50340969999999996</v>
      </c>
      <c r="Y5575">
        <v>-0.21988340000000001</v>
      </c>
      <c r="Z5575">
        <v>0.17132049999999999</v>
      </c>
      <c r="AA5575">
        <v>0.2984542</v>
      </c>
      <c r="AB5575">
        <v>0.1877779</v>
      </c>
      <c r="AC5575">
        <v>0.3441302</v>
      </c>
      <c r="AD5575">
        <v>0.35261229999999999</v>
      </c>
      <c r="AE5575">
        <v>-0.9444304</v>
      </c>
      <c r="AF5575">
        <v>-0.68387180000000003</v>
      </c>
      <c r="AG5575">
        <v>-0.50340969999999996</v>
      </c>
      <c r="AH5575">
        <v>-0.3229477</v>
      </c>
      <c r="AI5575">
        <v>-6.2389199999999999E-2</v>
      </c>
      <c r="AJ5575">
        <v>-0.67177419999999999</v>
      </c>
      <c r="AK5575">
        <v>-0.40479340000000003</v>
      </c>
      <c r="AL5575">
        <v>-0.21988340000000001</v>
      </c>
      <c r="AM5575">
        <v>-3.4973299999999999E-2</v>
      </c>
      <c r="AN5575">
        <v>0.23200750000000001</v>
      </c>
    </row>
    <row r="5576" spans="1:40" x14ac:dyDescent="0.25">
      <c r="A5576" t="s">
        <v>64</v>
      </c>
      <c r="B5576">
        <v>30</v>
      </c>
      <c r="C5576" s="3">
        <v>41774</v>
      </c>
      <c r="D5576" t="s">
        <v>67</v>
      </c>
      <c r="E5576" s="2">
        <v>15</v>
      </c>
      <c r="F5576" t="str">
        <f t="shared" si="87"/>
        <v>Non-Residential|30|41774|Per Premise|15</v>
      </c>
      <c r="I5576">
        <v>9.8928360000000009</v>
      </c>
      <c r="K5576">
        <v>14.266712999999999</v>
      </c>
      <c r="L5576">
        <v>722</v>
      </c>
      <c r="O5576">
        <v>11.241719</v>
      </c>
      <c r="P5576">
        <v>96.724838000000005</v>
      </c>
      <c r="Q5576">
        <v>20.336521000000001</v>
      </c>
      <c r="R5576">
        <v>724</v>
      </c>
      <c r="S5576">
        <v>17</v>
      </c>
      <c r="T5576">
        <v>20</v>
      </c>
      <c r="U5576">
        <v>1.152577</v>
      </c>
      <c r="V5576">
        <v>11.40226</v>
      </c>
      <c r="W5576">
        <v>1336</v>
      </c>
      <c r="X5576">
        <v>-1.3488830000000001</v>
      </c>
      <c r="Y5576">
        <v>0.16053809999999999</v>
      </c>
      <c r="Z5576">
        <v>0.53095210000000004</v>
      </c>
      <c r="AA5576">
        <v>0.75580080000000005</v>
      </c>
      <c r="AB5576">
        <v>0.61196329999999999</v>
      </c>
      <c r="AC5576">
        <v>0.92365850000000005</v>
      </c>
      <c r="AD5576">
        <v>0.97248849999999998</v>
      </c>
      <c r="AE5576">
        <v>-2.5325989999999998</v>
      </c>
      <c r="AF5576">
        <v>-1.83325</v>
      </c>
      <c r="AG5576">
        <v>-1.3488830000000001</v>
      </c>
      <c r="AH5576">
        <v>-0.8645159</v>
      </c>
      <c r="AI5576">
        <v>-0.16516690000000001</v>
      </c>
      <c r="AJ5576">
        <v>-1.0857559999999999</v>
      </c>
      <c r="AK5576">
        <v>-0.34943540000000001</v>
      </c>
      <c r="AL5576">
        <v>0.16053809999999999</v>
      </c>
      <c r="AM5576">
        <v>0.67051150000000004</v>
      </c>
      <c r="AN5576">
        <v>1.4068320000000001</v>
      </c>
    </row>
    <row r="5577" spans="1:40" x14ac:dyDescent="0.25">
      <c r="A5577" t="s">
        <v>64</v>
      </c>
      <c r="B5577">
        <v>30</v>
      </c>
      <c r="C5577" s="3">
        <v>41774</v>
      </c>
      <c r="D5577" t="s">
        <v>25</v>
      </c>
      <c r="E5577" s="2">
        <v>7</v>
      </c>
      <c r="F5577" t="str">
        <f t="shared" si="87"/>
        <v>Non-Residential|30|41774|Aggregate|7</v>
      </c>
      <c r="I5577">
        <v>5.0682860999999999</v>
      </c>
      <c r="K5577">
        <v>10.834756</v>
      </c>
      <c r="L5577">
        <v>722</v>
      </c>
      <c r="O5577">
        <v>5.6293179000000002</v>
      </c>
      <c r="P5577">
        <v>77.503615999999994</v>
      </c>
      <c r="Q5577">
        <v>14.567525</v>
      </c>
      <c r="R5577">
        <v>724</v>
      </c>
      <c r="S5577">
        <v>17</v>
      </c>
      <c r="T5577">
        <v>20</v>
      </c>
      <c r="U5577">
        <v>1.152577</v>
      </c>
      <c r="V5577">
        <v>5.8415910000000002</v>
      </c>
      <c r="W5577">
        <v>1336</v>
      </c>
      <c r="X5577">
        <v>-0.56103179999999997</v>
      </c>
      <c r="Y5577">
        <v>0.2122735</v>
      </c>
      <c r="Z5577">
        <v>0.40322789999999997</v>
      </c>
      <c r="AA5577">
        <v>0.54139780000000004</v>
      </c>
      <c r="AB5577">
        <v>0.46475119999999998</v>
      </c>
      <c r="AC5577">
        <v>0.67505870000000001</v>
      </c>
      <c r="AD5577">
        <v>0.71351620000000004</v>
      </c>
      <c r="AE5577">
        <v>-1.4261539999999999</v>
      </c>
      <c r="AF5577">
        <v>-0.91503290000000004</v>
      </c>
      <c r="AG5577">
        <v>-0.56103179999999997</v>
      </c>
      <c r="AH5577">
        <v>-0.20703060000000001</v>
      </c>
      <c r="AI5577">
        <v>0.30409079999999999</v>
      </c>
      <c r="AJ5577">
        <v>-0.70213429999999999</v>
      </c>
      <c r="AK5577">
        <v>-0.16189480000000001</v>
      </c>
      <c r="AL5577">
        <v>0.2122735</v>
      </c>
      <c r="AM5577">
        <v>0.58644180000000001</v>
      </c>
      <c r="AN5577">
        <v>1.126681</v>
      </c>
    </row>
    <row r="5578" spans="1:40" x14ac:dyDescent="0.25">
      <c r="A5578" t="s">
        <v>64</v>
      </c>
      <c r="B5578">
        <v>30</v>
      </c>
      <c r="C5578" s="3">
        <v>41774</v>
      </c>
      <c r="D5578" t="s">
        <v>67</v>
      </c>
      <c r="E5578" s="2">
        <v>4</v>
      </c>
      <c r="F5578" t="str">
        <f t="shared" si="87"/>
        <v>Non-Residential|30|41774|Per Premise|4</v>
      </c>
      <c r="I5578">
        <v>2.9447622</v>
      </c>
      <c r="K5578">
        <v>4.7006705000000002</v>
      </c>
      <c r="L5578">
        <v>722</v>
      </c>
      <c r="O5578">
        <v>3.5667925</v>
      </c>
      <c r="P5578">
        <v>64.77816</v>
      </c>
      <c r="Q5578">
        <v>8.2275805999999996</v>
      </c>
      <c r="R5578">
        <v>724</v>
      </c>
      <c r="S5578">
        <v>17</v>
      </c>
      <c r="T5578">
        <v>20</v>
      </c>
      <c r="U5578">
        <v>1.152577</v>
      </c>
      <c r="V5578">
        <v>3.394066</v>
      </c>
      <c r="W5578">
        <v>1336</v>
      </c>
      <c r="X5578">
        <v>-0.62203030000000004</v>
      </c>
      <c r="Y5578">
        <v>-0.17272689999999999</v>
      </c>
      <c r="Z5578">
        <v>0.17494080000000001</v>
      </c>
      <c r="AA5578">
        <v>0.30577559999999998</v>
      </c>
      <c r="AB5578">
        <v>0.2016328</v>
      </c>
      <c r="AC5578">
        <v>0.3522826</v>
      </c>
      <c r="AD5578">
        <v>0.36627110000000002</v>
      </c>
      <c r="AE5578">
        <v>-1.073499</v>
      </c>
      <c r="AF5578">
        <v>-0.80676740000000002</v>
      </c>
      <c r="AG5578">
        <v>-0.62203030000000004</v>
      </c>
      <c r="AH5578">
        <v>-0.43729309999999999</v>
      </c>
      <c r="AI5578">
        <v>-0.17056199999999999</v>
      </c>
      <c r="AJ5578">
        <v>-0.64212219999999998</v>
      </c>
      <c r="AK5578">
        <v>-0.3647996</v>
      </c>
      <c r="AL5578">
        <v>-0.17272689999999999</v>
      </c>
      <c r="AM5578">
        <v>1.9345899999999999E-2</v>
      </c>
      <c r="AN5578">
        <v>0.2966684</v>
      </c>
    </row>
    <row r="5579" spans="1:40" x14ac:dyDescent="0.25">
      <c r="A5579" t="s">
        <v>64</v>
      </c>
      <c r="B5579">
        <v>30</v>
      </c>
      <c r="C5579" s="3">
        <v>41773</v>
      </c>
      <c r="D5579" t="s">
        <v>67</v>
      </c>
      <c r="E5579" s="2">
        <v>17</v>
      </c>
      <c r="F5579" t="str">
        <f t="shared" si="87"/>
        <v>Non-Residential|30|41773|Per Premise|17</v>
      </c>
      <c r="I5579">
        <v>9.2223632000000002</v>
      </c>
      <c r="K5579">
        <v>13.060377000000001</v>
      </c>
      <c r="L5579">
        <v>722</v>
      </c>
      <c r="O5579">
        <v>9.7388461</v>
      </c>
      <c r="P5579">
        <v>89.527939000000003</v>
      </c>
      <c r="Q5579">
        <v>17.120145999999998</v>
      </c>
      <c r="R5579">
        <v>726</v>
      </c>
      <c r="S5579">
        <v>17</v>
      </c>
      <c r="T5579">
        <v>20</v>
      </c>
      <c r="U5579">
        <v>1.0960620000000001</v>
      </c>
      <c r="V5579">
        <v>10.108280000000001</v>
      </c>
      <c r="W5579">
        <v>1336</v>
      </c>
      <c r="X5579">
        <v>-0.51648280000000002</v>
      </c>
      <c r="Y5579">
        <v>0.36943789999999999</v>
      </c>
      <c r="Z5579">
        <v>0.48605690000000001</v>
      </c>
      <c r="AA5579">
        <v>0.63538819999999996</v>
      </c>
      <c r="AB5579">
        <v>0.53274860000000002</v>
      </c>
      <c r="AC5579">
        <v>0.79998089999999999</v>
      </c>
      <c r="AD5579">
        <v>0.82917980000000002</v>
      </c>
      <c r="AE5579">
        <v>-1.5417000000000001</v>
      </c>
      <c r="AF5579">
        <v>-0.93599330000000003</v>
      </c>
      <c r="AG5579">
        <v>-0.51648280000000002</v>
      </c>
      <c r="AH5579">
        <v>-9.69724E-2</v>
      </c>
      <c r="AI5579">
        <v>0.50873400000000002</v>
      </c>
      <c r="AJ5579">
        <v>-0.69319869999999995</v>
      </c>
      <c r="AK5579">
        <v>-6.5384399999999995E-2</v>
      </c>
      <c r="AL5579">
        <v>0.36943789999999999</v>
      </c>
      <c r="AM5579">
        <v>0.80426030000000004</v>
      </c>
      <c r="AN5579">
        <v>1.432075</v>
      </c>
    </row>
    <row r="5580" spans="1:40" x14ac:dyDescent="0.25">
      <c r="A5580" t="s">
        <v>64</v>
      </c>
      <c r="B5580">
        <v>30</v>
      </c>
      <c r="C5580" s="3">
        <v>41773</v>
      </c>
      <c r="D5580" t="s">
        <v>67</v>
      </c>
      <c r="E5580" s="2">
        <v>10</v>
      </c>
      <c r="F5580" t="str">
        <f t="shared" si="87"/>
        <v>Non-Residential|30|41773|Per Premise|10</v>
      </c>
      <c r="I5580">
        <v>8.1896585000000002</v>
      </c>
      <c r="K5580">
        <v>13.158735999999999</v>
      </c>
      <c r="L5580">
        <v>722</v>
      </c>
      <c r="O5580">
        <v>8.8626199000000003</v>
      </c>
      <c r="P5580">
        <v>94.497780000000006</v>
      </c>
      <c r="Q5580">
        <v>18.575786000000001</v>
      </c>
      <c r="R5580">
        <v>726</v>
      </c>
      <c r="S5580">
        <v>17</v>
      </c>
      <c r="T5580">
        <v>20</v>
      </c>
      <c r="U5580">
        <v>1.0960620000000001</v>
      </c>
      <c r="V5580">
        <v>8.9763750000000009</v>
      </c>
      <c r="W5580">
        <v>1336</v>
      </c>
      <c r="X5580">
        <v>-0.67296140000000004</v>
      </c>
      <c r="Y5580">
        <v>0.1137547</v>
      </c>
      <c r="Z5580">
        <v>0.48971749999999997</v>
      </c>
      <c r="AA5580">
        <v>0.68941209999999997</v>
      </c>
      <c r="AB5580">
        <v>0.53676080000000004</v>
      </c>
      <c r="AC5580">
        <v>0.84564300000000003</v>
      </c>
      <c r="AD5580">
        <v>0.87372830000000001</v>
      </c>
      <c r="AE5580">
        <v>-1.756697</v>
      </c>
      <c r="AF5580">
        <v>-1.116417</v>
      </c>
      <c r="AG5580">
        <v>-0.67296140000000004</v>
      </c>
      <c r="AH5580">
        <v>-0.22950580000000001</v>
      </c>
      <c r="AI5580">
        <v>0.41077380000000002</v>
      </c>
      <c r="AJ5580">
        <v>-1.005973</v>
      </c>
      <c r="AK5580">
        <v>-0.34442879999999998</v>
      </c>
      <c r="AL5580">
        <v>0.1137547</v>
      </c>
      <c r="AM5580">
        <v>0.57193830000000001</v>
      </c>
      <c r="AN5580">
        <v>1.2334830000000001</v>
      </c>
    </row>
    <row r="5581" spans="1:40" x14ac:dyDescent="0.25">
      <c r="A5581" t="s">
        <v>64</v>
      </c>
      <c r="B5581">
        <v>30</v>
      </c>
      <c r="C5581" s="3">
        <v>41773</v>
      </c>
      <c r="D5581" t="s">
        <v>25</v>
      </c>
      <c r="E5581" s="2">
        <v>17</v>
      </c>
      <c r="F5581" t="str">
        <f t="shared" si="87"/>
        <v>Non-Residential|30|41773|Aggregate|17</v>
      </c>
      <c r="I5581">
        <v>12.321077000000001</v>
      </c>
      <c r="K5581">
        <v>17.448663</v>
      </c>
      <c r="L5581">
        <v>722</v>
      </c>
      <c r="O5581">
        <v>13.011098</v>
      </c>
      <c r="P5581">
        <v>89.527939000000003</v>
      </c>
      <c r="Q5581">
        <v>22.872515</v>
      </c>
      <c r="R5581">
        <v>726</v>
      </c>
      <c r="S5581">
        <v>17</v>
      </c>
      <c r="T5581">
        <v>20</v>
      </c>
      <c r="U5581">
        <v>1.0960620000000001</v>
      </c>
      <c r="V5581">
        <v>13.504670000000001</v>
      </c>
      <c r="W5581">
        <v>1336</v>
      </c>
      <c r="X5581">
        <v>-0.69002110000000005</v>
      </c>
      <c r="Y5581">
        <v>0.49356889999999998</v>
      </c>
      <c r="Z5581">
        <v>0.64937199999999995</v>
      </c>
      <c r="AA5581">
        <v>0.84887860000000004</v>
      </c>
      <c r="AB5581">
        <v>0.7117521</v>
      </c>
      <c r="AC5581">
        <v>1.0687739999999999</v>
      </c>
      <c r="AD5581">
        <v>1.1077840000000001</v>
      </c>
      <c r="AE5581">
        <v>-2.0597110000000001</v>
      </c>
      <c r="AF5581">
        <v>-1.2504869999999999</v>
      </c>
      <c r="AG5581">
        <v>-0.69002110000000005</v>
      </c>
      <c r="AH5581">
        <v>-0.12955520000000001</v>
      </c>
      <c r="AI5581">
        <v>0.67966850000000001</v>
      </c>
      <c r="AJ5581">
        <v>-0.92611370000000004</v>
      </c>
      <c r="AK5581">
        <v>-8.7353700000000006E-2</v>
      </c>
      <c r="AL5581">
        <v>0.49356889999999998</v>
      </c>
      <c r="AM5581">
        <v>1.074492</v>
      </c>
      <c r="AN5581">
        <v>1.913252</v>
      </c>
    </row>
    <row r="5582" spans="1:40" x14ac:dyDescent="0.25">
      <c r="A5582" t="s">
        <v>64</v>
      </c>
      <c r="B5582">
        <v>30</v>
      </c>
      <c r="C5582" s="3">
        <v>41774</v>
      </c>
      <c r="D5582" t="s">
        <v>25</v>
      </c>
      <c r="E5582" s="2">
        <v>22</v>
      </c>
      <c r="F5582" t="str">
        <f t="shared" si="87"/>
        <v>Non-Residential|30|41774|Aggregate|22</v>
      </c>
      <c r="I5582">
        <v>6.6775485000000003</v>
      </c>
      <c r="K5582">
        <v>11.3422</v>
      </c>
      <c r="L5582">
        <v>722</v>
      </c>
      <c r="O5582">
        <v>7.9436235000000002</v>
      </c>
      <c r="P5582">
        <v>73.021598999999995</v>
      </c>
      <c r="Q5582">
        <v>16.261897999999999</v>
      </c>
      <c r="R5582">
        <v>724</v>
      </c>
      <c r="S5582">
        <v>17</v>
      </c>
      <c r="T5582">
        <v>20</v>
      </c>
      <c r="U5582">
        <v>1.152577</v>
      </c>
      <c r="V5582">
        <v>7.6963900000000001</v>
      </c>
      <c r="W5582">
        <v>1336</v>
      </c>
      <c r="X5582">
        <v>-1.2660750000000001</v>
      </c>
      <c r="Y5582" s="6">
        <v>-0.2472338</v>
      </c>
      <c r="Z5582">
        <v>0.42211300000000002</v>
      </c>
      <c r="AA5582">
        <v>0.60436869999999998</v>
      </c>
      <c r="AB5582">
        <v>0.4865178</v>
      </c>
      <c r="AC5582">
        <v>0.73718439999999996</v>
      </c>
      <c r="AD5582">
        <v>0.77586149999999998</v>
      </c>
      <c r="AE5582">
        <v>-2.2108150000000002</v>
      </c>
      <c r="AF5582">
        <v>-1.652655</v>
      </c>
      <c r="AG5582">
        <v>-1.2660750000000001</v>
      </c>
      <c r="AH5582">
        <v>-0.87949509999999997</v>
      </c>
      <c r="AI5582">
        <v>-0.32133519999999999</v>
      </c>
      <c r="AJ5582">
        <v>-1.2415400000000001</v>
      </c>
      <c r="AK5582">
        <v>-0.65409589999999995</v>
      </c>
      <c r="AL5582" s="6">
        <v>-0.2472338</v>
      </c>
      <c r="AM5582">
        <v>0.1596284</v>
      </c>
      <c r="AN5582">
        <v>0.74707279999999998</v>
      </c>
    </row>
    <row r="5583" spans="1:40" x14ac:dyDescent="0.25">
      <c r="A5583" t="s">
        <v>64</v>
      </c>
      <c r="B5583">
        <v>30</v>
      </c>
      <c r="C5583" s="3">
        <v>41774</v>
      </c>
      <c r="D5583" t="s">
        <v>25</v>
      </c>
      <c r="E5583" s="2">
        <v>13</v>
      </c>
      <c r="F5583" t="str">
        <f t="shared" si="87"/>
        <v>Non-Residential|30|41774|Aggregate|13</v>
      </c>
      <c r="I5583">
        <v>13.273901</v>
      </c>
      <c r="K5583">
        <v>19.325289000000001</v>
      </c>
      <c r="L5583">
        <v>722</v>
      </c>
      <c r="O5583">
        <v>14.932562000000001</v>
      </c>
      <c r="P5583">
        <v>97.065392000000003</v>
      </c>
      <c r="Q5583">
        <v>26.326218999999998</v>
      </c>
      <c r="R5583">
        <v>724</v>
      </c>
      <c r="S5583">
        <v>17</v>
      </c>
      <c r="T5583">
        <v>20</v>
      </c>
      <c r="U5583">
        <v>1.152577</v>
      </c>
      <c r="V5583">
        <v>15.299200000000001</v>
      </c>
      <c r="W5583">
        <v>1336</v>
      </c>
      <c r="X5583">
        <v>-1.6586609999999999</v>
      </c>
      <c r="Y5583">
        <v>0.36663380000000001</v>
      </c>
      <c r="Z5583">
        <v>0.71921279999999999</v>
      </c>
      <c r="AA5583">
        <v>0.9784062</v>
      </c>
      <c r="AB5583">
        <v>0.82894829999999997</v>
      </c>
      <c r="AC5583">
        <v>1.2143090000000001</v>
      </c>
      <c r="AD5583">
        <v>1.2823549999999999</v>
      </c>
      <c r="AE5583">
        <v>-3.2148599999999998</v>
      </c>
      <c r="AF5583">
        <v>-2.295445</v>
      </c>
      <c r="AG5583">
        <v>-1.6586609999999999</v>
      </c>
      <c r="AH5583">
        <v>-1.0218769999999999</v>
      </c>
      <c r="AI5583">
        <v>-0.1024616</v>
      </c>
      <c r="AJ5583">
        <v>-1.27677</v>
      </c>
      <c r="AK5583">
        <v>-0.30583369999999999</v>
      </c>
      <c r="AL5583">
        <v>0.36663380000000001</v>
      </c>
      <c r="AM5583">
        <v>1.0391010000000001</v>
      </c>
      <c r="AN5583">
        <v>2.0100380000000002</v>
      </c>
    </row>
    <row r="5584" spans="1:40" x14ac:dyDescent="0.25">
      <c r="A5584" t="s">
        <v>64</v>
      </c>
      <c r="B5584">
        <v>30</v>
      </c>
      <c r="C5584" s="3">
        <v>41775</v>
      </c>
      <c r="D5584" t="s">
        <v>67</v>
      </c>
      <c r="E5584" s="2">
        <v>6</v>
      </c>
      <c r="F5584" t="str">
        <f t="shared" si="87"/>
        <v>Non-Residential|30|41775|Per Premise|6</v>
      </c>
      <c r="I5584">
        <v>3.2878539</v>
      </c>
      <c r="K5584">
        <v>5.4423254999999999</v>
      </c>
      <c r="L5584">
        <v>720</v>
      </c>
      <c r="O5584">
        <v>3.8518837000000001</v>
      </c>
      <c r="P5584">
        <v>68.618483999999995</v>
      </c>
      <c r="Q5584">
        <v>8.9852611000000007</v>
      </c>
      <c r="R5584">
        <v>725</v>
      </c>
      <c r="S5584">
        <v>13</v>
      </c>
      <c r="T5584">
        <v>16</v>
      </c>
      <c r="U5584">
        <v>1.1846920000000001</v>
      </c>
      <c r="V5584">
        <v>3.895095</v>
      </c>
      <c r="W5584">
        <v>1336</v>
      </c>
      <c r="X5584">
        <v>-0.56402980000000003</v>
      </c>
      <c r="Y5584">
        <v>4.3210999999999999E-2</v>
      </c>
      <c r="Z5584">
        <v>0.20282349999999999</v>
      </c>
      <c r="AA5584">
        <v>0.33370420000000001</v>
      </c>
      <c r="AB5584">
        <v>0.24028340000000001</v>
      </c>
      <c r="AC5584">
        <v>0.3905072</v>
      </c>
      <c r="AD5584">
        <v>0.4112112</v>
      </c>
      <c r="AE5584">
        <v>-1.0644849999999999</v>
      </c>
      <c r="AF5584">
        <v>-0.76881200000000005</v>
      </c>
      <c r="AG5584">
        <v>-0.56402980000000003</v>
      </c>
      <c r="AH5584">
        <v>-0.3592476</v>
      </c>
      <c r="AI5584">
        <v>-6.3574699999999998E-2</v>
      </c>
      <c r="AJ5584">
        <v>-0.48377730000000002</v>
      </c>
      <c r="AK5584">
        <v>-0.17242840000000001</v>
      </c>
      <c r="AL5584">
        <v>4.3210999999999999E-2</v>
      </c>
      <c r="AM5584">
        <v>0.25885029999999998</v>
      </c>
      <c r="AN5584">
        <v>0.57019929999999996</v>
      </c>
    </row>
    <row r="5585" spans="1:40" x14ac:dyDescent="0.25">
      <c r="A5585" t="s">
        <v>64</v>
      </c>
      <c r="B5585">
        <v>30</v>
      </c>
      <c r="C5585" s="3">
        <v>41775</v>
      </c>
      <c r="D5585" t="s">
        <v>67</v>
      </c>
      <c r="E5585" s="2">
        <v>23</v>
      </c>
      <c r="F5585" t="str">
        <f t="shared" si="87"/>
        <v>Non-Residential|30|41775|Per Premise|23</v>
      </c>
      <c r="I5585">
        <v>4.3542459999999998</v>
      </c>
      <c r="K5585">
        <v>7.4712275000000004</v>
      </c>
      <c r="L5585">
        <v>720</v>
      </c>
      <c r="O5585">
        <v>4.9974957</v>
      </c>
      <c r="P5585">
        <v>65.057723999999993</v>
      </c>
      <c r="Q5585">
        <v>10.762464</v>
      </c>
      <c r="R5585">
        <v>725</v>
      </c>
      <c r="S5585">
        <v>13</v>
      </c>
      <c r="T5585">
        <v>16</v>
      </c>
      <c r="U5585">
        <v>1.1846920000000001</v>
      </c>
      <c r="V5585">
        <v>5.1584409999999998</v>
      </c>
      <c r="W5585">
        <v>1336</v>
      </c>
      <c r="X5585">
        <v>-0.64324970000000004</v>
      </c>
      <c r="Y5585">
        <v>0.16094539999999999</v>
      </c>
      <c r="Z5585">
        <v>0.27843620000000002</v>
      </c>
      <c r="AA5585">
        <v>0.3997079</v>
      </c>
      <c r="AB5585">
        <v>0.32986120000000002</v>
      </c>
      <c r="AC5585">
        <v>0.48712739999999999</v>
      </c>
      <c r="AD5585">
        <v>0.51824199999999998</v>
      </c>
      <c r="AE5585">
        <v>-1.2675289999999999</v>
      </c>
      <c r="AF5585">
        <v>-0.89869949999999998</v>
      </c>
      <c r="AG5585">
        <v>-0.64324970000000004</v>
      </c>
      <c r="AH5585">
        <v>-0.38779979999999997</v>
      </c>
      <c r="AI5585">
        <v>-1.8970799999999999E-2</v>
      </c>
      <c r="AJ5585">
        <v>-0.50320849999999995</v>
      </c>
      <c r="AK5585">
        <v>-0.110821</v>
      </c>
      <c r="AL5585">
        <v>0.16094539999999999</v>
      </c>
      <c r="AM5585">
        <v>0.43271179999999998</v>
      </c>
      <c r="AN5585">
        <v>0.82509920000000003</v>
      </c>
    </row>
    <row r="5586" spans="1:40" x14ac:dyDescent="0.25">
      <c r="A5586" t="s">
        <v>64</v>
      </c>
      <c r="B5586">
        <v>30</v>
      </c>
      <c r="C5586" s="3">
        <v>41773</v>
      </c>
      <c r="D5586" t="s">
        <v>25</v>
      </c>
      <c r="E5586" s="2">
        <v>100</v>
      </c>
      <c r="F5586" t="str">
        <f t="shared" si="87"/>
        <v>Non-Residential|30|41773|Aggregate|100</v>
      </c>
      <c r="I5586">
        <v>10.281665</v>
      </c>
      <c r="K5586">
        <v>15.782207</v>
      </c>
      <c r="L5586">
        <v>2888</v>
      </c>
      <c r="O5586">
        <v>11.133864000000001</v>
      </c>
      <c r="P5586">
        <v>85.035172000000003</v>
      </c>
      <c r="Q5586">
        <v>20.822697000000002</v>
      </c>
      <c r="R5586">
        <v>2904</v>
      </c>
      <c r="S5586">
        <v>17</v>
      </c>
      <c r="T5586">
        <v>20</v>
      </c>
      <c r="U5586">
        <v>1.0960620000000001</v>
      </c>
      <c r="V5586">
        <v>11.26934</v>
      </c>
      <c r="W5586">
        <v>1336</v>
      </c>
      <c r="X5586">
        <v>-0.85219860000000003</v>
      </c>
      <c r="Y5586" s="6">
        <v>0.13548060000000001</v>
      </c>
      <c r="Z5586">
        <v>0.29367650000000001</v>
      </c>
      <c r="AA5586">
        <v>0.38640140000000001</v>
      </c>
      <c r="AB5586">
        <v>0.3218877</v>
      </c>
      <c r="AC5586">
        <v>0.48533690000000002</v>
      </c>
      <c r="AD5586">
        <v>0.50290919999999995</v>
      </c>
      <c r="AE5586">
        <v>-1.474183</v>
      </c>
      <c r="AF5586">
        <v>-1.1067089999999999</v>
      </c>
      <c r="AG5586">
        <v>-0.85219860000000003</v>
      </c>
      <c r="AH5586">
        <v>-0.59768770000000004</v>
      </c>
      <c r="AI5586">
        <v>-0.23021430000000001</v>
      </c>
      <c r="AJ5586">
        <v>-0.50902349999999996</v>
      </c>
      <c r="AK5586">
        <v>-0.12824530000000001</v>
      </c>
      <c r="AL5586" s="6">
        <v>0.13548060000000001</v>
      </c>
      <c r="AM5586">
        <v>0.39920640000000002</v>
      </c>
      <c r="AN5586">
        <v>0.77998469999999998</v>
      </c>
    </row>
    <row r="5587" spans="1:40" x14ac:dyDescent="0.25">
      <c r="A5587" t="s">
        <v>64</v>
      </c>
      <c r="B5587">
        <v>30</v>
      </c>
      <c r="C5587" s="3">
        <v>41774</v>
      </c>
      <c r="D5587" t="s">
        <v>67</v>
      </c>
      <c r="E5587" s="2">
        <v>11</v>
      </c>
      <c r="F5587" t="str">
        <f t="shared" si="87"/>
        <v>Non-Residential|30|41774|Per Premise|11</v>
      </c>
      <c r="I5587">
        <v>9.0454799000000001</v>
      </c>
      <c r="K5587">
        <v>13.799974000000001</v>
      </c>
      <c r="L5587">
        <v>722</v>
      </c>
      <c r="O5587">
        <v>9.8726038000000003</v>
      </c>
      <c r="P5587">
        <v>96.873649999999998</v>
      </c>
      <c r="Q5587">
        <v>18.25347</v>
      </c>
      <c r="R5587">
        <v>724</v>
      </c>
      <c r="S5587">
        <v>17</v>
      </c>
      <c r="T5587">
        <v>20</v>
      </c>
      <c r="U5587">
        <v>1.152577</v>
      </c>
      <c r="V5587">
        <v>10.425610000000001</v>
      </c>
      <c r="W5587">
        <v>1336</v>
      </c>
      <c r="X5587">
        <v>-0.82712379999999996</v>
      </c>
      <c r="Y5587">
        <v>0.55300959999999999</v>
      </c>
      <c r="Z5587">
        <v>0.51358190000000004</v>
      </c>
      <c r="AA5587">
        <v>0.67838480000000001</v>
      </c>
      <c r="AB5587">
        <v>0.59194270000000004</v>
      </c>
      <c r="AC5587">
        <v>0.85086569999999995</v>
      </c>
      <c r="AD5587">
        <v>0.90033450000000004</v>
      </c>
      <c r="AE5587">
        <v>-1.9175519999999999</v>
      </c>
      <c r="AF5587">
        <v>-1.2733179999999999</v>
      </c>
      <c r="AG5587">
        <v>-0.82712379999999996</v>
      </c>
      <c r="AH5587">
        <v>-0.38092939999999997</v>
      </c>
      <c r="AI5587">
        <v>0.26330439999999999</v>
      </c>
      <c r="AJ5587">
        <v>-0.6008154</v>
      </c>
      <c r="AK5587">
        <v>8.0873799999999996E-2</v>
      </c>
      <c r="AL5587">
        <v>0.55300959999999999</v>
      </c>
      <c r="AM5587">
        <v>1.0251459999999999</v>
      </c>
      <c r="AN5587">
        <v>1.7068350000000001</v>
      </c>
    </row>
    <row r="5588" spans="1:40" x14ac:dyDescent="0.25">
      <c r="A5588" t="s">
        <v>64</v>
      </c>
      <c r="B5588">
        <v>30</v>
      </c>
      <c r="C5588" s="3">
        <v>41774</v>
      </c>
      <c r="D5588" t="s">
        <v>67</v>
      </c>
      <c r="E5588" s="2">
        <v>10</v>
      </c>
      <c r="F5588" t="str">
        <f t="shared" si="87"/>
        <v>Non-Residential|30|41774|Per Premise|10</v>
      </c>
      <c r="I5588">
        <v>7.7872567000000004</v>
      </c>
      <c r="K5588">
        <v>12.639714</v>
      </c>
      <c r="L5588">
        <v>722</v>
      </c>
      <c r="O5588">
        <v>8.5809396000000007</v>
      </c>
      <c r="P5588">
        <v>97.128829999999994</v>
      </c>
      <c r="Q5588">
        <v>17.712367</v>
      </c>
      <c r="R5588">
        <v>724</v>
      </c>
      <c r="S5588">
        <v>17</v>
      </c>
      <c r="T5588">
        <v>20</v>
      </c>
      <c r="U5588">
        <v>1.152577</v>
      </c>
      <c r="V5588">
        <v>8.9754140000000007</v>
      </c>
      <c r="W5588">
        <v>1336</v>
      </c>
      <c r="X5588">
        <v>-0.79368289999999997</v>
      </c>
      <c r="Y5588">
        <v>0.39447460000000001</v>
      </c>
      <c r="Z5588">
        <v>0.47040149999999997</v>
      </c>
      <c r="AA5588">
        <v>0.6582749</v>
      </c>
      <c r="AB5588">
        <v>0.54217400000000004</v>
      </c>
      <c r="AC5588">
        <v>0.80907569999999995</v>
      </c>
      <c r="AD5588">
        <v>0.85280630000000002</v>
      </c>
      <c r="AE5588">
        <v>-1.8305549999999999</v>
      </c>
      <c r="AF5588">
        <v>-1.2179629999999999</v>
      </c>
      <c r="AG5588">
        <v>-0.79368289999999997</v>
      </c>
      <c r="AH5588">
        <v>-0.36940319999999999</v>
      </c>
      <c r="AI5588">
        <v>0.24318919999999999</v>
      </c>
      <c r="AJ5588">
        <v>-0.69844059999999997</v>
      </c>
      <c r="AK5588">
        <v>-5.2737399999999997E-2</v>
      </c>
      <c r="AL5588">
        <v>0.39447460000000001</v>
      </c>
      <c r="AM5588">
        <v>0.84168670000000001</v>
      </c>
      <c r="AN5588">
        <v>1.48739</v>
      </c>
    </row>
    <row r="5589" spans="1:40" x14ac:dyDescent="0.25">
      <c r="A5589" t="s">
        <v>64</v>
      </c>
      <c r="B5589">
        <v>30</v>
      </c>
      <c r="C5589" s="3">
        <v>41774</v>
      </c>
      <c r="D5589" t="s">
        <v>25</v>
      </c>
      <c r="E5589" s="2">
        <v>19</v>
      </c>
      <c r="F5589" t="str">
        <f t="shared" si="87"/>
        <v>Non-Residential|30|41774|Aggregate|19</v>
      </c>
      <c r="I5589">
        <v>9.4350169000000008</v>
      </c>
      <c r="K5589">
        <v>14.60596</v>
      </c>
      <c r="L5589">
        <v>722</v>
      </c>
      <c r="O5589">
        <v>10.686923999999999</v>
      </c>
      <c r="P5589">
        <v>83.633910999999998</v>
      </c>
      <c r="Q5589">
        <v>20.330452999999999</v>
      </c>
      <c r="R5589">
        <v>724</v>
      </c>
      <c r="S5589">
        <v>17</v>
      </c>
      <c r="T5589">
        <v>20</v>
      </c>
      <c r="U5589">
        <v>1.152577</v>
      </c>
      <c r="V5589">
        <v>10.87459</v>
      </c>
      <c r="W5589">
        <v>1336</v>
      </c>
      <c r="X5589">
        <v>-1.2519070000000001</v>
      </c>
      <c r="Y5589" s="6">
        <v>0.18766150000000001</v>
      </c>
      <c r="Z5589">
        <v>0.54357759999999999</v>
      </c>
      <c r="AA5589">
        <v>0.75557540000000001</v>
      </c>
      <c r="AB5589">
        <v>0.62651509999999999</v>
      </c>
      <c r="AC5589">
        <v>0.93079040000000002</v>
      </c>
      <c r="AD5589">
        <v>0.9815372</v>
      </c>
      <c r="AE5589">
        <v>-2.4447619999999999</v>
      </c>
      <c r="AF5589">
        <v>-1.7400139999999999</v>
      </c>
      <c r="AG5589">
        <v>-1.2519070000000001</v>
      </c>
      <c r="AH5589">
        <v>-0.76379969999999997</v>
      </c>
      <c r="AI5589">
        <v>-5.9050800000000001E-2</v>
      </c>
      <c r="AJ5589">
        <v>-1.0702290000000001</v>
      </c>
      <c r="AK5589">
        <v>-0.32705709999999999</v>
      </c>
      <c r="AL5589" s="6">
        <v>0.18766150000000001</v>
      </c>
      <c r="AM5589">
        <v>0.70238020000000001</v>
      </c>
      <c r="AN5589">
        <v>1.4455519999999999</v>
      </c>
    </row>
    <row r="5590" spans="1:40" x14ac:dyDescent="0.25">
      <c r="A5590" t="s">
        <v>64</v>
      </c>
      <c r="B5590">
        <v>30</v>
      </c>
      <c r="C5590" s="3">
        <v>41773</v>
      </c>
      <c r="D5590" t="s">
        <v>67</v>
      </c>
      <c r="E5590" s="2">
        <v>14</v>
      </c>
      <c r="F5590" t="str">
        <f t="shared" si="87"/>
        <v>Non-Residential|30|41773|Per Premise|14</v>
      </c>
      <c r="I5590">
        <v>10.010942999999999</v>
      </c>
      <c r="K5590">
        <v>15.338590999999999</v>
      </c>
      <c r="L5590">
        <v>722</v>
      </c>
      <c r="O5590">
        <v>11.078832</v>
      </c>
      <c r="P5590">
        <v>93.604918999999995</v>
      </c>
      <c r="Q5590">
        <v>19.975830999999999</v>
      </c>
      <c r="R5590">
        <v>726</v>
      </c>
      <c r="S5590">
        <v>17</v>
      </c>
      <c r="T5590">
        <v>20</v>
      </c>
      <c r="U5590">
        <v>1.0960620000000001</v>
      </c>
      <c r="V5590">
        <v>10.972619999999999</v>
      </c>
      <c r="W5590">
        <v>1336</v>
      </c>
      <c r="X5590">
        <v>-1.0678890000000001</v>
      </c>
      <c r="Y5590">
        <v>-0.10621650000000001</v>
      </c>
      <c r="Z5590">
        <v>0.5708432</v>
      </c>
      <c r="AA5590">
        <v>0.74137260000000005</v>
      </c>
      <c r="AB5590">
        <v>0.62567969999999995</v>
      </c>
      <c r="AC5590">
        <v>0.93567909999999999</v>
      </c>
      <c r="AD5590">
        <v>0.97010739999999995</v>
      </c>
      <c r="AE5590">
        <v>-2.26701</v>
      </c>
      <c r="AF5590">
        <v>-1.5585599999999999</v>
      </c>
      <c r="AG5590">
        <v>-1.0678890000000001</v>
      </c>
      <c r="AH5590">
        <v>-0.57721840000000002</v>
      </c>
      <c r="AI5590">
        <v>0.13123199999999999</v>
      </c>
      <c r="AJ5590">
        <v>-1.349459</v>
      </c>
      <c r="AK5590">
        <v>-0.61494130000000002</v>
      </c>
      <c r="AL5590">
        <v>-0.10621650000000001</v>
      </c>
      <c r="AM5590">
        <v>0.40250839999999999</v>
      </c>
      <c r="AN5590">
        <v>1.1370260000000001</v>
      </c>
    </row>
    <row r="5591" spans="1:40" x14ac:dyDescent="0.25">
      <c r="A5591" t="s">
        <v>64</v>
      </c>
      <c r="B5591">
        <v>30</v>
      </c>
      <c r="C5591" s="3">
        <v>41775</v>
      </c>
      <c r="D5591" t="s">
        <v>67</v>
      </c>
      <c r="E5591" s="2">
        <v>5</v>
      </c>
      <c r="F5591" t="str">
        <f t="shared" si="87"/>
        <v>Non-Residential|30|41775|Per Premise|5</v>
      </c>
      <c r="I5591">
        <v>3.0933454999999999</v>
      </c>
      <c r="K5591">
        <v>5.0097182</v>
      </c>
      <c r="L5591">
        <v>720</v>
      </c>
      <c r="O5591">
        <v>3.6758584999999999</v>
      </c>
      <c r="P5591">
        <v>65.187652999999997</v>
      </c>
      <c r="Q5591">
        <v>8.6880141999999996</v>
      </c>
      <c r="R5591">
        <v>725</v>
      </c>
      <c r="S5591">
        <v>13</v>
      </c>
      <c r="T5591">
        <v>16</v>
      </c>
      <c r="U5591">
        <v>1.1846920000000001</v>
      </c>
      <c r="V5591">
        <v>3.6646619999999999</v>
      </c>
      <c r="W5591">
        <v>1336</v>
      </c>
      <c r="X5591">
        <v>-0.58251299999999995</v>
      </c>
      <c r="Y5591">
        <v>-1.11964E-2</v>
      </c>
      <c r="Z5591">
        <v>0.18670120000000001</v>
      </c>
      <c r="AA5591">
        <v>0.32266470000000003</v>
      </c>
      <c r="AB5591">
        <v>0.2211834</v>
      </c>
      <c r="AC5591">
        <v>0.37278660000000002</v>
      </c>
      <c r="AD5591">
        <v>0.3911964</v>
      </c>
      <c r="AE5591">
        <v>-1.0602579999999999</v>
      </c>
      <c r="AF5591">
        <v>-0.77800250000000004</v>
      </c>
      <c r="AG5591">
        <v>-0.58251299999999995</v>
      </c>
      <c r="AH5591">
        <v>-0.38702350000000002</v>
      </c>
      <c r="AI5591">
        <v>-0.10476779999999999</v>
      </c>
      <c r="AJ5591">
        <v>-0.51253479999999996</v>
      </c>
      <c r="AK5591">
        <v>-0.21634</v>
      </c>
      <c r="AL5591">
        <v>-1.11964E-2</v>
      </c>
      <c r="AM5591">
        <v>0.19394719999999999</v>
      </c>
      <c r="AN5591">
        <v>0.49014200000000002</v>
      </c>
    </row>
    <row r="5592" spans="1:40" x14ac:dyDescent="0.25">
      <c r="A5592" t="s">
        <v>64</v>
      </c>
      <c r="B5592">
        <v>30</v>
      </c>
      <c r="C5592" s="3">
        <v>41773</v>
      </c>
      <c r="D5592" t="s">
        <v>25</v>
      </c>
      <c r="E5592" s="2">
        <v>4</v>
      </c>
      <c r="F5592" t="str">
        <f t="shared" si="87"/>
        <v>Non-Residential|30|41773|Aggregate|4</v>
      </c>
      <c r="I5592">
        <v>3.9431883999999999</v>
      </c>
      <c r="K5592">
        <v>6.1501298000000002</v>
      </c>
      <c r="L5592">
        <v>722</v>
      </c>
      <c r="O5592">
        <v>4.6157437999999997</v>
      </c>
      <c r="P5592">
        <v>64.631500000000003</v>
      </c>
      <c r="Q5592">
        <v>10.743664000000001</v>
      </c>
      <c r="R5592">
        <v>726</v>
      </c>
      <c r="S5592">
        <v>17</v>
      </c>
      <c r="T5592">
        <v>20</v>
      </c>
      <c r="U5592">
        <v>1.0960620000000001</v>
      </c>
      <c r="V5592">
        <v>4.3219799999999999</v>
      </c>
      <c r="W5592">
        <v>1336</v>
      </c>
      <c r="X5592">
        <v>-0.67255540000000003</v>
      </c>
      <c r="Y5592">
        <v>-0.29376429999999998</v>
      </c>
      <c r="Z5592">
        <v>0.22888410000000001</v>
      </c>
      <c r="AA5592">
        <v>0.3987347</v>
      </c>
      <c r="AB5592">
        <v>0.25087120000000002</v>
      </c>
      <c r="AC5592">
        <v>0.4597579</v>
      </c>
      <c r="AD5592">
        <v>0.47109000000000001</v>
      </c>
      <c r="AE5592">
        <v>-1.2617590000000001</v>
      </c>
      <c r="AF5592">
        <v>-0.91365269999999998</v>
      </c>
      <c r="AG5592">
        <v>-0.67255540000000003</v>
      </c>
      <c r="AH5592">
        <v>-0.43145810000000001</v>
      </c>
      <c r="AI5592">
        <v>-8.3351999999999996E-2</v>
      </c>
      <c r="AJ5592">
        <v>-0.89749040000000002</v>
      </c>
      <c r="AK5592">
        <v>-0.54080410000000001</v>
      </c>
      <c r="AL5592">
        <v>-0.29376429999999998</v>
      </c>
      <c r="AM5592">
        <v>-4.6724399999999999E-2</v>
      </c>
      <c r="AN5592">
        <v>0.30996190000000001</v>
      </c>
    </row>
    <row r="5593" spans="1:40" x14ac:dyDescent="0.25">
      <c r="A5593" t="s">
        <v>64</v>
      </c>
      <c r="B5593">
        <v>30</v>
      </c>
      <c r="C5593" s="3">
        <v>41773</v>
      </c>
      <c r="D5593" t="s">
        <v>25</v>
      </c>
      <c r="E5593" s="2">
        <v>11</v>
      </c>
      <c r="F5593" t="str">
        <f t="shared" si="87"/>
        <v>Non-Residential|30|41773|Aggregate|11</v>
      </c>
      <c r="I5593">
        <v>12.323074</v>
      </c>
      <c r="K5593">
        <v>18.70628</v>
      </c>
      <c r="L5593">
        <v>722</v>
      </c>
      <c r="O5593">
        <v>13.293279</v>
      </c>
      <c r="P5593">
        <v>94.623810000000006</v>
      </c>
      <c r="Q5593">
        <v>25.705380999999999</v>
      </c>
      <c r="R5593">
        <v>726</v>
      </c>
      <c r="S5593">
        <v>17</v>
      </c>
      <c r="T5593">
        <v>20</v>
      </c>
      <c r="U5593">
        <v>1.0960620000000001</v>
      </c>
      <c r="V5593">
        <v>13.50686</v>
      </c>
      <c r="W5593">
        <v>1336</v>
      </c>
      <c r="X5593">
        <v>-0.97020519999999999</v>
      </c>
      <c r="Y5593">
        <v>0.21357590000000001</v>
      </c>
      <c r="Z5593">
        <v>0.69617560000000001</v>
      </c>
      <c r="AA5593">
        <v>0.95401619999999998</v>
      </c>
      <c r="AB5593">
        <v>0.76305179999999995</v>
      </c>
      <c r="AC5593">
        <v>1.18102</v>
      </c>
      <c r="AD5593">
        <v>1.2216359999999999</v>
      </c>
      <c r="AE5593">
        <v>-2.483743</v>
      </c>
      <c r="AF5593">
        <v>-1.5895319999999999</v>
      </c>
      <c r="AG5593">
        <v>-0.97020519999999999</v>
      </c>
      <c r="AH5593">
        <v>-0.35087790000000002</v>
      </c>
      <c r="AI5593">
        <v>0.54333240000000005</v>
      </c>
      <c r="AJ5593">
        <v>-1.352014</v>
      </c>
      <c r="AK5593">
        <v>-0.42705070000000001</v>
      </c>
      <c r="AL5593">
        <v>0.21357590000000001</v>
      </c>
      <c r="AM5593">
        <v>0.85420260000000003</v>
      </c>
      <c r="AN5593">
        <v>1.779166</v>
      </c>
    </row>
    <row r="5594" spans="1:40" x14ac:dyDescent="0.25">
      <c r="A5594" t="s">
        <v>64</v>
      </c>
      <c r="B5594">
        <v>30</v>
      </c>
      <c r="C5594" s="3">
        <v>41774</v>
      </c>
      <c r="D5594" t="s">
        <v>25</v>
      </c>
      <c r="E5594" s="2">
        <v>12</v>
      </c>
      <c r="F5594" t="str">
        <f t="shared" si="87"/>
        <v>Non-Residential|30|41774|Aggregate|12</v>
      </c>
      <c r="I5594">
        <v>12.93782</v>
      </c>
      <c r="K5594">
        <v>19.290289999999999</v>
      </c>
      <c r="L5594">
        <v>722</v>
      </c>
      <c r="O5594">
        <v>14.531855999999999</v>
      </c>
      <c r="P5594">
        <v>97.056488000000002</v>
      </c>
      <c r="Q5594">
        <v>26.477924000000002</v>
      </c>
      <c r="R5594">
        <v>724</v>
      </c>
      <c r="S5594">
        <v>17</v>
      </c>
      <c r="T5594">
        <v>20</v>
      </c>
      <c r="U5594">
        <v>1.152577</v>
      </c>
      <c r="V5594">
        <v>14.91184</v>
      </c>
      <c r="W5594">
        <v>1336</v>
      </c>
      <c r="X5594">
        <v>-1.594036</v>
      </c>
      <c r="Y5594">
        <v>0.37997930000000002</v>
      </c>
      <c r="Z5594">
        <v>0.71791020000000005</v>
      </c>
      <c r="AA5594">
        <v>0.98404429999999998</v>
      </c>
      <c r="AB5594">
        <v>0.82744689999999999</v>
      </c>
      <c r="AC5594">
        <v>1.2180880000000001</v>
      </c>
      <c r="AD5594">
        <v>1.285695</v>
      </c>
      <c r="AE5594">
        <v>-3.1550790000000002</v>
      </c>
      <c r="AF5594">
        <v>-2.232802</v>
      </c>
      <c r="AG5594">
        <v>-1.594036</v>
      </c>
      <c r="AH5594">
        <v>-0.95527030000000002</v>
      </c>
      <c r="AI5594">
        <v>-3.2993700000000001E-2</v>
      </c>
      <c r="AJ5594">
        <v>-1.2677050000000001</v>
      </c>
      <c r="AK5594">
        <v>-0.2942398</v>
      </c>
      <c r="AL5594">
        <v>0.37997930000000002</v>
      </c>
      <c r="AM5594">
        <v>1.054198</v>
      </c>
      <c r="AN5594">
        <v>2.0276640000000001</v>
      </c>
    </row>
    <row r="5595" spans="1:40" x14ac:dyDescent="0.25">
      <c r="A5595" t="s">
        <v>64</v>
      </c>
      <c r="B5595">
        <v>30</v>
      </c>
      <c r="C5595" s="3">
        <v>41774</v>
      </c>
      <c r="D5595" t="s">
        <v>25</v>
      </c>
      <c r="E5595" s="2">
        <v>9</v>
      </c>
      <c r="F5595" t="str">
        <f t="shared" si="87"/>
        <v>Non-Residential|30|41774|Aggregate|9</v>
      </c>
      <c r="I5595">
        <v>8.3181616999999992</v>
      </c>
      <c r="K5595">
        <v>14.925267</v>
      </c>
      <c r="L5595">
        <v>722</v>
      </c>
      <c r="O5595">
        <v>9.3405805999999991</v>
      </c>
      <c r="P5595">
        <v>94.483406000000002</v>
      </c>
      <c r="Q5595">
        <v>21.488035</v>
      </c>
      <c r="R5595">
        <v>724</v>
      </c>
      <c r="S5595">
        <v>17</v>
      </c>
      <c r="T5595">
        <v>20</v>
      </c>
      <c r="U5595">
        <v>1.152577</v>
      </c>
      <c r="V5595">
        <v>9.5873229999999996</v>
      </c>
      <c r="W5595">
        <v>1336</v>
      </c>
      <c r="X5595">
        <v>-1.022419</v>
      </c>
      <c r="Y5595">
        <v>0.24674260000000001</v>
      </c>
      <c r="Z5595">
        <v>0.55546090000000004</v>
      </c>
      <c r="AA5595">
        <v>0.79859650000000004</v>
      </c>
      <c r="AB5595">
        <v>0.64021159999999999</v>
      </c>
      <c r="AC5595">
        <v>0.97277610000000003</v>
      </c>
      <c r="AD5595">
        <v>1.0235369999999999</v>
      </c>
      <c r="AE5595">
        <v>-2.269082</v>
      </c>
      <c r="AF5595">
        <v>-1.532543</v>
      </c>
      <c r="AG5595">
        <v>-1.022419</v>
      </c>
      <c r="AH5595">
        <v>-0.51229460000000004</v>
      </c>
      <c r="AI5595">
        <v>0.22424379999999999</v>
      </c>
      <c r="AJ5595">
        <v>-1.064972</v>
      </c>
      <c r="AK5595">
        <v>-0.2900006</v>
      </c>
      <c r="AL5595">
        <v>0.24674260000000001</v>
      </c>
      <c r="AM5595">
        <v>0.78348580000000001</v>
      </c>
      <c r="AN5595">
        <v>1.5584579999999999</v>
      </c>
    </row>
    <row r="5596" spans="1:40" x14ac:dyDescent="0.25">
      <c r="A5596" t="s">
        <v>64</v>
      </c>
      <c r="B5596">
        <v>30</v>
      </c>
      <c r="C5596" s="3">
        <v>41773</v>
      </c>
      <c r="D5596" t="s">
        <v>25</v>
      </c>
      <c r="E5596" s="2">
        <v>24</v>
      </c>
      <c r="F5596" t="str">
        <f t="shared" si="87"/>
        <v>Non-Residential|30|41773|Aggregate|24</v>
      </c>
      <c r="I5596">
        <v>4.8104801999999998</v>
      </c>
      <c r="K5596">
        <v>7.8873873999999997</v>
      </c>
      <c r="L5596">
        <v>722</v>
      </c>
      <c r="O5596">
        <v>5.8416003999999999</v>
      </c>
      <c r="P5596">
        <v>70.044715999999994</v>
      </c>
      <c r="Q5596">
        <v>13.507047999999999</v>
      </c>
      <c r="R5596">
        <v>726</v>
      </c>
      <c r="S5596">
        <v>17</v>
      </c>
      <c r="T5596">
        <v>20</v>
      </c>
      <c r="U5596">
        <v>1.0960620000000001</v>
      </c>
      <c r="V5596">
        <v>5.2725850000000003</v>
      </c>
      <c r="W5596">
        <v>1336</v>
      </c>
      <c r="X5596">
        <v>-1.03112</v>
      </c>
      <c r="Y5596">
        <v>-0.56901500000000005</v>
      </c>
      <c r="Z5596">
        <v>0.29353820000000003</v>
      </c>
      <c r="AA5596">
        <v>0.50129360000000001</v>
      </c>
      <c r="AB5596">
        <v>0.32173610000000002</v>
      </c>
      <c r="AC5596">
        <v>0.58091300000000001</v>
      </c>
      <c r="AD5596">
        <v>0.59565880000000004</v>
      </c>
      <c r="AE5596">
        <v>-1.77559</v>
      </c>
      <c r="AF5596">
        <v>-1.3357509999999999</v>
      </c>
      <c r="AG5596">
        <v>-1.03112</v>
      </c>
      <c r="AH5596">
        <v>-0.7264891</v>
      </c>
      <c r="AI5596">
        <v>-0.28665020000000002</v>
      </c>
      <c r="AJ5596">
        <v>-1.332382</v>
      </c>
      <c r="AK5596">
        <v>-0.88137869999999996</v>
      </c>
      <c r="AL5596">
        <v>-0.56901500000000005</v>
      </c>
      <c r="AM5596">
        <v>-0.25665120000000002</v>
      </c>
      <c r="AN5596">
        <v>0.19435250000000001</v>
      </c>
    </row>
    <row r="5597" spans="1:40" x14ac:dyDescent="0.25">
      <c r="A5597" t="s">
        <v>64</v>
      </c>
      <c r="B5597">
        <v>30</v>
      </c>
      <c r="C5597" s="3">
        <v>41773</v>
      </c>
      <c r="D5597" t="s">
        <v>67</v>
      </c>
      <c r="E5597" s="2">
        <v>18</v>
      </c>
      <c r="F5597" t="str">
        <f t="shared" si="87"/>
        <v>Non-Residential|30|41773|Per Premise|18</v>
      </c>
      <c r="I5597">
        <v>8.0153724999999998</v>
      </c>
      <c r="K5597">
        <v>11.66114</v>
      </c>
      <c r="L5597">
        <v>722</v>
      </c>
      <c r="O5597">
        <v>8.6736366999999994</v>
      </c>
      <c r="P5597">
        <v>87.392746000000002</v>
      </c>
      <c r="Q5597">
        <v>15.991465</v>
      </c>
      <c r="R5597">
        <v>726</v>
      </c>
      <c r="S5597">
        <v>17</v>
      </c>
      <c r="T5597">
        <v>20</v>
      </c>
      <c r="U5597">
        <v>1.0960620000000001</v>
      </c>
      <c r="V5597">
        <v>8.7853469999999998</v>
      </c>
      <c r="W5597">
        <v>1336</v>
      </c>
      <c r="X5597">
        <v>-0.65826419999999997</v>
      </c>
      <c r="Y5597">
        <v>0.1117103</v>
      </c>
      <c r="Z5597">
        <v>0.4339827</v>
      </c>
      <c r="AA5597">
        <v>0.59349890000000005</v>
      </c>
      <c r="AB5597">
        <v>0.47567199999999998</v>
      </c>
      <c r="AC5597">
        <v>0.73524279999999997</v>
      </c>
      <c r="AD5597">
        <v>0.76059509999999997</v>
      </c>
      <c r="AE5597">
        <v>-1.600516</v>
      </c>
      <c r="AF5597">
        <v>-1.0438259999999999</v>
      </c>
      <c r="AG5597">
        <v>-0.65826419999999997</v>
      </c>
      <c r="AH5597">
        <v>-0.27270250000000001</v>
      </c>
      <c r="AI5597">
        <v>0.2839873</v>
      </c>
      <c r="AJ5597">
        <v>-0.86303160000000001</v>
      </c>
      <c r="AK5597">
        <v>-0.28714620000000002</v>
      </c>
      <c r="AL5597">
        <v>0.1117103</v>
      </c>
      <c r="AM5597">
        <v>0.51056670000000004</v>
      </c>
      <c r="AN5597">
        <v>1.086452</v>
      </c>
    </row>
    <row r="5598" spans="1:40" x14ac:dyDescent="0.25">
      <c r="A5598" t="s">
        <v>64</v>
      </c>
      <c r="B5598">
        <v>30</v>
      </c>
      <c r="C5598" s="3">
        <v>41774</v>
      </c>
      <c r="D5598" t="s">
        <v>25</v>
      </c>
      <c r="E5598" s="2">
        <v>24</v>
      </c>
      <c r="F5598" t="str">
        <f t="shared" si="87"/>
        <v>Non-Residential|30|41774|Aggregate|24</v>
      </c>
      <c r="I5598">
        <v>4.8965291000000004</v>
      </c>
      <c r="K5598">
        <v>8.0067109999999992</v>
      </c>
      <c r="L5598">
        <v>722</v>
      </c>
      <c r="O5598">
        <v>5.8904768000000001</v>
      </c>
      <c r="P5598">
        <v>69.605057000000002</v>
      </c>
      <c r="Q5598">
        <v>13.207637</v>
      </c>
      <c r="R5598">
        <v>724</v>
      </c>
      <c r="S5598">
        <v>17</v>
      </c>
      <c r="T5598">
        <v>20</v>
      </c>
      <c r="U5598">
        <v>1.152577</v>
      </c>
      <c r="V5598">
        <v>5.6436279999999996</v>
      </c>
      <c r="W5598">
        <v>1336</v>
      </c>
      <c r="X5598">
        <v>-0.99394769999999999</v>
      </c>
      <c r="Y5598">
        <v>-0.24684919999999999</v>
      </c>
      <c r="Z5598">
        <v>0.29797889999999999</v>
      </c>
      <c r="AA5598">
        <v>0.49085800000000002</v>
      </c>
      <c r="AB5598">
        <v>0.34344370000000002</v>
      </c>
      <c r="AC5598">
        <v>0.57422379999999995</v>
      </c>
      <c r="AD5598">
        <v>0.59907849999999996</v>
      </c>
      <c r="AE5598">
        <v>-1.7298450000000001</v>
      </c>
      <c r="AF5598">
        <v>-1.2950710000000001</v>
      </c>
      <c r="AG5598">
        <v>-0.99394769999999999</v>
      </c>
      <c r="AH5598">
        <v>-0.69282449999999995</v>
      </c>
      <c r="AI5598">
        <v>-0.25805030000000001</v>
      </c>
      <c r="AJ5598">
        <v>-1.014599</v>
      </c>
      <c r="AK5598">
        <v>-0.56100620000000001</v>
      </c>
      <c r="AL5598">
        <v>-0.24684919999999999</v>
      </c>
      <c r="AM5598">
        <v>6.7307900000000004E-2</v>
      </c>
      <c r="AN5598">
        <v>0.52090080000000005</v>
      </c>
    </row>
    <row r="5599" spans="1:40" x14ac:dyDescent="0.25">
      <c r="A5599" t="s">
        <v>64</v>
      </c>
      <c r="B5599">
        <v>30</v>
      </c>
      <c r="C5599" s="3">
        <v>41774</v>
      </c>
      <c r="D5599" t="s">
        <v>67</v>
      </c>
      <c r="E5599" s="2">
        <v>8</v>
      </c>
      <c r="F5599" t="str">
        <f t="shared" si="87"/>
        <v>Non-Residential|30|41774|Per Premise|8</v>
      </c>
      <c r="I5599">
        <v>4.7328935999999997</v>
      </c>
      <c r="K5599">
        <v>9.1383956000000008</v>
      </c>
      <c r="L5599">
        <v>722</v>
      </c>
      <c r="O5599">
        <v>5.3118045</v>
      </c>
      <c r="P5599">
        <v>84.939696999999995</v>
      </c>
      <c r="Q5599">
        <v>13.709409000000001</v>
      </c>
      <c r="R5599">
        <v>724</v>
      </c>
      <c r="S5599">
        <v>17</v>
      </c>
      <c r="T5599">
        <v>20</v>
      </c>
      <c r="U5599">
        <v>1.152577</v>
      </c>
      <c r="V5599">
        <v>5.455025</v>
      </c>
      <c r="W5599">
        <v>1336</v>
      </c>
      <c r="X5599">
        <v>-0.57891090000000001</v>
      </c>
      <c r="Y5599">
        <v>0.14322070000000001</v>
      </c>
      <c r="Z5599">
        <v>0.34009590000000001</v>
      </c>
      <c r="AA5599">
        <v>0.50950620000000002</v>
      </c>
      <c r="AB5599">
        <v>0.39198670000000002</v>
      </c>
      <c r="AC5599">
        <v>0.61258610000000002</v>
      </c>
      <c r="AD5599">
        <v>0.64284529999999995</v>
      </c>
      <c r="AE5599">
        <v>-1.363972</v>
      </c>
      <c r="AF5599">
        <v>-0.90015140000000005</v>
      </c>
      <c r="AG5599">
        <v>-0.57891090000000001</v>
      </c>
      <c r="AH5599">
        <v>-0.25767050000000002</v>
      </c>
      <c r="AI5599">
        <v>0.20614969999999999</v>
      </c>
      <c r="AJ5599">
        <v>-0.68061879999999997</v>
      </c>
      <c r="AK5599">
        <v>-0.1938878</v>
      </c>
      <c r="AL5599">
        <v>0.14322070000000001</v>
      </c>
      <c r="AM5599">
        <v>0.48032910000000001</v>
      </c>
      <c r="AN5599">
        <v>0.96706009999999998</v>
      </c>
    </row>
    <row r="5600" spans="1:40" x14ac:dyDescent="0.25">
      <c r="A5600" t="s">
        <v>64</v>
      </c>
      <c r="B5600">
        <v>30</v>
      </c>
      <c r="C5600" s="3">
        <v>41775</v>
      </c>
      <c r="D5600" t="s">
        <v>67</v>
      </c>
      <c r="E5600" s="2">
        <v>10</v>
      </c>
      <c r="F5600" t="str">
        <f t="shared" si="87"/>
        <v>Non-Residential|30|41775|Per Premise|10</v>
      </c>
      <c r="I5600">
        <v>7.3032113000000001</v>
      </c>
      <c r="K5600">
        <v>10.928105</v>
      </c>
      <c r="L5600">
        <v>720</v>
      </c>
      <c r="O5600">
        <v>8.6193981999999991</v>
      </c>
      <c r="P5600">
        <v>91.206290999999993</v>
      </c>
      <c r="Q5600">
        <v>19.147234999999998</v>
      </c>
      <c r="R5600">
        <v>725</v>
      </c>
      <c r="S5600">
        <v>13</v>
      </c>
      <c r="T5600">
        <v>16</v>
      </c>
      <c r="U5600">
        <v>1.1846920000000001</v>
      </c>
      <c r="V5600">
        <v>8.6520569999999992</v>
      </c>
      <c r="W5600">
        <v>1336</v>
      </c>
      <c r="X5600">
        <v>-1.316187</v>
      </c>
      <c r="Y5600">
        <v>3.26585E-2</v>
      </c>
      <c r="Z5600">
        <v>0.40726639999999997</v>
      </c>
      <c r="AA5600">
        <v>0.71111049999999998</v>
      </c>
      <c r="AB5600">
        <v>0.48248540000000001</v>
      </c>
      <c r="AC5600">
        <v>0.81947789999999998</v>
      </c>
      <c r="AD5600">
        <v>0.85934290000000002</v>
      </c>
      <c r="AE5600">
        <v>-2.36639</v>
      </c>
      <c r="AF5600">
        <v>-1.7459210000000001</v>
      </c>
      <c r="AG5600">
        <v>-1.316187</v>
      </c>
      <c r="AH5600">
        <v>-0.88645229999999997</v>
      </c>
      <c r="AI5600">
        <v>-0.26598369999999999</v>
      </c>
      <c r="AJ5600">
        <v>-1.0686340000000001</v>
      </c>
      <c r="AK5600">
        <v>-0.4179813</v>
      </c>
      <c r="AL5600">
        <v>3.26585E-2</v>
      </c>
      <c r="AM5600">
        <v>0.48329840000000002</v>
      </c>
      <c r="AN5600">
        <v>1.1339509999999999</v>
      </c>
    </row>
    <row r="5601" spans="1:40" x14ac:dyDescent="0.25">
      <c r="A5601" t="s">
        <v>64</v>
      </c>
      <c r="B5601">
        <v>30</v>
      </c>
      <c r="C5601" s="3">
        <v>41773</v>
      </c>
      <c r="D5601" t="s">
        <v>67</v>
      </c>
      <c r="E5601" s="2">
        <v>11</v>
      </c>
      <c r="F5601" t="str">
        <f t="shared" si="87"/>
        <v>Non-Residential|30|41773|Per Premise|11</v>
      </c>
      <c r="I5601">
        <v>9.2238576999999999</v>
      </c>
      <c r="K5601">
        <v>14.001707</v>
      </c>
      <c r="L5601">
        <v>722</v>
      </c>
      <c r="O5601">
        <v>9.9500592000000001</v>
      </c>
      <c r="P5601">
        <v>94.623810000000006</v>
      </c>
      <c r="Q5601">
        <v>19.240555000000001</v>
      </c>
      <c r="R5601">
        <v>726</v>
      </c>
      <c r="S5601">
        <v>17</v>
      </c>
      <c r="T5601">
        <v>20</v>
      </c>
      <c r="U5601">
        <v>1.0960620000000001</v>
      </c>
      <c r="V5601">
        <v>10.109920000000001</v>
      </c>
      <c r="W5601">
        <v>1336</v>
      </c>
      <c r="X5601">
        <v>-0.72620150000000006</v>
      </c>
      <c r="Y5601">
        <v>0.15986230000000001</v>
      </c>
      <c r="Z5601">
        <v>0.52108960000000004</v>
      </c>
      <c r="AA5601">
        <v>0.71408400000000005</v>
      </c>
      <c r="AB5601">
        <v>0.5711465</v>
      </c>
      <c r="AC5601">
        <v>0.88399669999999997</v>
      </c>
      <c r="AD5601">
        <v>0.9143983</v>
      </c>
      <c r="AE5601">
        <v>-1.859089</v>
      </c>
      <c r="AF5601">
        <v>-1.18977</v>
      </c>
      <c r="AG5601">
        <v>-0.72620150000000006</v>
      </c>
      <c r="AH5601">
        <v>-0.26263310000000001</v>
      </c>
      <c r="AI5601">
        <v>0.40668589999999999</v>
      </c>
      <c r="AJ5601">
        <v>-1.0119860000000001</v>
      </c>
      <c r="AK5601">
        <v>-0.31964870000000001</v>
      </c>
      <c r="AL5601">
        <v>0.15986230000000001</v>
      </c>
      <c r="AM5601">
        <v>0.63937319999999997</v>
      </c>
      <c r="AN5601">
        <v>1.3317110000000001</v>
      </c>
    </row>
    <row r="5602" spans="1:40" x14ac:dyDescent="0.25">
      <c r="A5602" t="s">
        <v>64</v>
      </c>
      <c r="B5602">
        <v>30</v>
      </c>
      <c r="C5602" s="3">
        <v>41773</v>
      </c>
      <c r="D5602" t="s">
        <v>67</v>
      </c>
      <c r="E5602" s="2">
        <v>22</v>
      </c>
      <c r="F5602" t="str">
        <f t="shared" si="87"/>
        <v>Non-Residential|30|41773|Per Premise|22</v>
      </c>
      <c r="I5602">
        <v>4.8676683000000001</v>
      </c>
      <c r="K5602">
        <v>8.1075812000000003</v>
      </c>
      <c r="L5602">
        <v>722</v>
      </c>
      <c r="O5602">
        <v>5.7405863000000004</v>
      </c>
      <c r="P5602">
        <v>74.098716999999994</v>
      </c>
      <c r="Q5602">
        <v>11.986656999999999</v>
      </c>
      <c r="R5602">
        <v>726</v>
      </c>
      <c r="S5602">
        <v>17</v>
      </c>
      <c r="T5602">
        <v>20</v>
      </c>
      <c r="U5602">
        <v>1.0960620000000001</v>
      </c>
      <c r="V5602">
        <v>5.335267</v>
      </c>
      <c r="W5602">
        <v>1336</v>
      </c>
      <c r="X5602">
        <v>-0.87291799999999997</v>
      </c>
      <c r="Y5602">
        <v>-0.40531919999999999</v>
      </c>
      <c r="Z5602">
        <v>0.30173290000000003</v>
      </c>
      <c r="AA5602">
        <v>0.4448666</v>
      </c>
      <c r="AB5602">
        <v>0.33071800000000001</v>
      </c>
      <c r="AC5602">
        <v>0.53753980000000001</v>
      </c>
      <c r="AD5602">
        <v>0.55432899999999996</v>
      </c>
      <c r="AE5602">
        <v>-1.5618030000000001</v>
      </c>
      <c r="AF5602">
        <v>-1.1548039999999999</v>
      </c>
      <c r="AG5602">
        <v>-0.87291799999999997</v>
      </c>
      <c r="AH5602">
        <v>-0.5910318</v>
      </c>
      <c r="AI5602">
        <v>-0.18403310000000001</v>
      </c>
      <c r="AJ5602">
        <v>-1.115721</v>
      </c>
      <c r="AK5602">
        <v>-0.69600960000000001</v>
      </c>
      <c r="AL5602">
        <v>-0.40531919999999999</v>
      </c>
      <c r="AM5602">
        <v>-0.1146288</v>
      </c>
      <c r="AN5602">
        <v>0.30508200000000002</v>
      </c>
    </row>
    <row r="5603" spans="1:40" x14ac:dyDescent="0.25">
      <c r="A5603" t="s">
        <v>64</v>
      </c>
      <c r="B5603">
        <v>30</v>
      </c>
      <c r="C5603" s="3">
        <v>41775</v>
      </c>
      <c r="D5603" t="s">
        <v>25</v>
      </c>
      <c r="E5603" s="2">
        <v>10</v>
      </c>
      <c r="F5603" t="str">
        <f t="shared" si="87"/>
        <v>Non-Residential|30|41775|Aggregate|10</v>
      </c>
      <c r="I5603">
        <v>9.7570902999999998</v>
      </c>
      <c r="K5603">
        <v>14.599949000000001</v>
      </c>
      <c r="L5603">
        <v>720</v>
      </c>
      <c r="O5603">
        <v>11.515516</v>
      </c>
      <c r="P5603">
        <v>91.206290999999993</v>
      </c>
      <c r="Q5603">
        <v>25.580705999999999</v>
      </c>
      <c r="R5603">
        <v>725</v>
      </c>
      <c r="S5603">
        <v>13</v>
      </c>
      <c r="T5603">
        <v>16</v>
      </c>
      <c r="U5603">
        <v>1.1846920000000001</v>
      </c>
      <c r="V5603">
        <v>11.559150000000001</v>
      </c>
      <c r="W5603">
        <v>1336</v>
      </c>
      <c r="X5603">
        <v>-1.758426</v>
      </c>
      <c r="Y5603">
        <v>4.3631900000000001E-2</v>
      </c>
      <c r="Z5603">
        <v>0.54410800000000004</v>
      </c>
      <c r="AA5603">
        <v>0.95004359999999999</v>
      </c>
      <c r="AB5603">
        <v>0.64460050000000002</v>
      </c>
      <c r="AC5603">
        <v>1.0948230000000001</v>
      </c>
      <c r="AD5603">
        <v>1.148082</v>
      </c>
      <c r="AE5603">
        <v>-3.1614969999999998</v>
      </c>
      <c r="AF5603">
        <v>-2.332551</v>
      </c>
      <c r="AG5603">
        <v>-1.758426</v>
      </c>
      <c r="AH5603">
        <v>-1.1842999999999999</v>
      </c>
      <c r="AI5603">
        <v>-0.35535420000000001</v>
      </c>
      <c r="AJ5603">
        <v>-1.4276949999999999</v>
      </c>
      <c r="AK5603">
        <v>-0.558423</v>
      </c>
      <c r="AL5603">
        <v>4.3631900000000001E-2</v>
      </c>
      <c r="AM5603">
        <v>0.64568669999999995</v>
      </c>
      <c r="AN5603">
        <v>1.514958</v>
      </c>
    </row>
    <row r="5604" spans="1:40" x14ac:dyDescent="0.25">
      <c r="A5604" t="s">
        <v>64</v>
      </c>
      <c r="B5604">
        <v>30</v>
      </c>
      <c r="C5604" s="3">
        <v>41775</v>
      </c>
      <c r="D5604" t="s">
        <v>67</v>
      </c>
      <c r="E5604" s="2">
        <v>8</v>
      </c>
      <c r="F5604" t="str">
        <f t="shared" si="87"/>
        <v>Non-Residential|30|41775|Per Premise|8</v>
      </c>
      <c r="I5604">
        <v>4.4926427999999996</v>
      </c>
      <c r="K5604">
        <v>7.5627842000000003</v>
      </c>
      <c r="L5604">
        <v>720</v>
      </c>
      <c r="O5604">
        <v>5.4023667</v>
      </c>
      <c r="P5604">
        <v>81.635529000000005</v>
      </c>
      <c r="Q5604">
        <v>14.214328999999999</v>
      </c>
      <c r="R5604">
        <v>725</v>
      </c>
      <c r="S5604">
        <v>13</v>
      </c>
      <c r="T5604">
        <v>16</v>
      </c>
      <c r="U5604">
        <v>1.1846920000000001</v>
      </c>
      <c r="V5604">
        <v>5.3223989999999999</v>
      </c>
      <c r="W5604">
        <v>1336</v>
      </c>
      <c r="X5604">
        <v>-0.90972390000000003</v>
      </c>
      <c r="Y5604">
        <v>-7.9967999999999997E-2</v>
      </c>
      <c r="Z5604">
        <v>0.2818483</v>
      </c>
      <c r="AA5604">
        <v>0.52790689999999996</v>
      </c>
      <c r="AB5604">
        <v>0.33390350000000002</v>
      </c>
      <c r="AC5604">
        <v>0.59843469999999999</v>
      </c>
      <c r="AD5604">
        <v>0.62464169999999997</v>
      </c>
      <c r="AE5604">
        <v>-1.6766490000000001</v>
      </c>
      <c r="AF5604">
        <v>-1.223543</v>
      </c>
      <c r="AG5604">
        <v>-0.90972390000000003</v>
      </c>
      <c r="AH5604">
        <v>-0.5959044</v>
      </c>
      <c r="AI5604">
        <v>-0.14279890000000001</v>
      </c>
      <c r="AJ5604">
        <v>-0.88047850000000005</v>
      </c>
      <c r="AK5604">
        <v>-0.40753040000000001</v>
      </c>
      <c r="AL5604">
        <v>-7.9967999999999997E-2</v>
      </c>
      <c r="AM5604">
        <v>0.24759439999999999</v>
      </c>
      <c r="AN5604">
        <v>0.72054240000000003</v>
      </c>
    </row>
    <row r="5605" spans="1:40" x14ac:dyDescent="0.25">
      <c r="A5605" t="s">
        <v>64</v>
      </c>
      <c r="B5605">
        <v>30</v>
      </c>
      <c r="C5605" s="3">
        <v>41773</v>
      </c>
      <c r="D5605" t="s">
        <v>25</v>
      </c>
      <c r="E5605" s="2">
        <v>6</v>
      </c>
      <c r="F5605" t="str">
        <f t="shared" si="87"/>
        <v>Non-Residential|30|41773|Aggregate|6</v>
      </c>
      <c r="I5605">
        <v>4.3688123000000001</v>
      </c>
      <c r="K5605">
        <v>7.5995010000000001</v>
      </c>
      <c r="L5605">
        <v>722</v>
      </c>
      <c r="O5605">
        <v>5.0612463999999999</v>
      </c>
      <c r="P5605">
        <v>69.611159999999998</v>
      </c>
      <c r="Q5605">
        <v>11.968709</v>
      </c>
      <c r="R5605">
        <v>726</v>
      </c>
      <c r="S5605">
        <v>17</v>
      </c>
      <c r="T5605">
        <v>20</v>
      </c>
      <c r="U5605">
        <v>1.0960620000000001</v>
      </c>
      <c r="V5605">
        <v>4.7884900000000004</v>
      </c>
      <c r="W5605">
        <v>1336</v>
      </c>
      <c r="X5605">
        <v>-0.69243410000000005</v>
      </c>
      <c r="Y5605">
        <v>-0.27275660000000002</v>
      </c>
      <c r="Z5605">
        <v>0.28282410000000002</v>
      </c>
      <c r="AA5605">
        <v>0.4442005</v>
      </c>
      <c r="AB5605">
        <v>0.30999280000000001</v>
      </c>
      <c r="AC5605">
        <v>0.52659619999999996</v>
      </c>
      <c r="AD5605">
        <v>0.54167290000000001</v>
      </c>
      <c r="AE5605">
        <v>-1.367294</v>
      </c>
      <c r="AF5605">
        <v>-0.96858140000000004</v>
      </c>
      <c r="AG5605">
        <v>-0.69243410000000005</v>
      </c>
      <c r="AH5605">
        <v>-0.41628680000000001</v>
      </c>
      <c r="AI5605">
        <v>-1.7573999999999999E-2</v>
      </c>
      <c r="AJ5605">
        <v>-0.96693839999999998</v>
      </c>
      <c r="AK5605">
        <v>-0.55681009999999997</v>
      </c>
      <c r="AL5605">
        <v>-0.27275660000000002</v>
      </c>
      <c r="AM5605">
        <v>1.1297E-2</v>
      </c>
      <c r="AN5605">
        <v>0.4214252</v>
      </c>
    </row>
    <row r="5606" spans="1:40" x14ac:dyDescent="0.25">
      <c r="A5606" t="s">
        <v>64</v>
      </c>
      <c r="B5606">
        <v>30</v>
      </c>
      <c r="C5606" s="3">
        <v>41774</v>
      </c>
      <c r="D5606" t="s">
        <v>25</v>
      </c>
      <c r="E5606" s="2">
        <v>14</v>
      </c>
      <c r="F5606" t="str">
        <f t="shared" si="87"/>
        <v>Non-Residential|30|41774|Aggregate|14</v>
      </c>
      <c r="I5606">
        <v>13.384895999999999</v>
      </c>
      <c r="K5606">
        <v>19.589154000000001</v>
      </c>
      <c r="L5606">
        <v>722</v>
      </c>
      <c r="O5606">
        <v>15.207808</v>
      </c>
      <c r="P5606">
        <v>96.461258000000001</v>
      </c>
      <c r="Q5606">
        <v>27.755766000000001</v>
      </c>
      <c r="R5606">
        <v>724</v>
      </c>
      <c r="S5606">
        <v>17</v>
      </c>
      <c r="T5606">
        <v>20</v>
      </c>
      <c r="U5606">
        <v>1.152577</v>
      </c>
      <c r="V5606">
        <v>15.42713</v>
      </c>
      <c r="W5606">
        <v>1336</v>
      </c>
      <c r="X5606">
        <v>-1.8229120000000001</v>
      </c>
      <c r="Y5606" s="6">
        <v>0.2193175</v>
      </c>
      <c r="Z5606">
        <v>0.72903280000000004</v>
      </c>
      <c r="AA5606">
        <v>1.0315350000000001</v>
      </c>
      <c r="AB5606">
        <v>0.84026659999999997</v>
      </c>
      <c r="AC5606">
        <v>1.2631520000000001</v>
      </c>
      <c r="AD5606">
        <v>1.3304560000000001</v>
      </c>
      <c r="AE5606">
        <v>-3.4417059999999999</v>
      </c>
      <c r="AF5606">
        <v>-2.4853100000000001</v>
      </c>
      <c r="AG5606">
        <v>-1.8229120000000001</v>
      </c>
      <c r="AH5606">
        <v>-1.160514</v>
      </c>
      <c r="AI5606">
        <v>-0.20411760000000001</v>
      </c>
      <c r="AJ5606">
        <v>-1.48573</v>
      </c>
      <c r="AK5606">
        <v>-0.47837410000000002</v>
      </c>
      <c r="AL5606" s="6">
        <v>0.2193175</v>
      </c>
      <c r="AM5606">
        <v>0.91700910000000002</v>
      </c>
      <c r="AN5606">
        <v>1.9243650000000001</v>
      </c>
    </row>
    <row r="5607" spans="1:40" x14ac:dyDescent="0.25">
      <c r="A5607" t="s">
        <v>64</v>
      </c>
      <c r="B5607">
        <v>30</v>
      </c>
      <c r="C5607" s="3">
        <v>41775</v>
      </c>
      <c r="D5607" t="s">
        <v>67</v>
      </c>
      <c r="E5607" s="2">
        <v>7</v>
      </c>
      <c r="F5607" t="str">
        <f t="shared" si="87"/>
        <v>Non-Residential|30|41775|Per Premise|7</v>
      </c>
      <c r="I5607">
        <v>3.6218447999999999</v>
      </c>
      <c r="K5607">
        <v>6.3823432999999996</v>
      </c>
      <c r="L5607">
        <v>720</v>
      </c>
      <c r="O5607">
        <v>4.3532253000000001</v>
      </c>
      <c r="P5607">
        <v>75.285224999999997</v>
      </c>
      <c r="Q5607">
        <v>11.519679999999999</v>
      </c>
      <c r="R5607">
        <v>725</v>
      </c>
      <c r="S5607">
        <v>13</v>
      </c>
      <c r="T5607">
        <v>16</v>
      </c>
      <c r="U5607">
        <v>1.1846920000000001</v>
      </c>
      <c r="V5607">
        <v>4.2907710000000003</v>
      </c>
      <c r="W5607">
        <v>1336</v>
      </c>
      <c r="X5607">
        <v>-0.73138049999999999</v>
      </c>
      <c r="Y5607">
        <v>-6.2454299999999997E-2</v>
      </c>
      <c r="Z5607">
        <v>0.23785590000000001</v>
      </c>
      <c r="AA5607">
        <v>0.42783019999999999</v>
      </c>
      <c r="AB5607">
        <v>0.28178599999999998</v>
      </c>
      <c r="AC5607">
        <v>0.48950389999999999</v>
      </c>
      <c r="AD5607">
        <v>0.51229100000000005</v>
      </c>
      <c r="AE5607">
        <v>-1.3587050000000001</v>
      </c>
      <c r="AF5607">
        <v>-0.98807659999999997</v>
      </c>
      <c r="AG5607">
        <v>-0.73138049999999999</v>
      </c>
      <c r="AH5607">
        <v>-0.47468440000000001</v>
      </c>
      <c r="AI5607">
        <v>-0.104056</v>
      </c>
      <c r="AJ5607">
        <v>-0.7189816</v>
      </c>
      <c r="AK5607">
        <v>-0.33110000000000001</v>
      </c>
      <c r="AL5607">
        <v>-6.2454299999999997E-2</v>
      </c>
      <c r="AM5607">
        <v>0.20619129999999999</v>
      </c>
      <c r="AN5607">
        <v>0.59407299999999996</v>
      </c>
    </row>
    <row r="5608" spans="1:40" x14ac:dyDescent="0.25">
      <c r="A5608" t="s">
        <v>64</v>
      </c>
      <c r="B5608">
        <v>30</v>
      </c>
      <c r="C5608" s="3">
        <v>41774</v>
      </c>
      <c r="D5608" t="s">
        <v>67</v>
      </c>
      <c r="E5608" s="2">
        <v>23</v>
      </c>
      <c r="F5608" t="str">
        <f t="shared" si="87"/>
        <v>Non-Residential|30|41774|Per Premise|23</v>
      </c>
      <c r="I5608">
        <v>4.1512197999999998</v>
      </c>
      <c r="K5608">
        <v>6.9045462999999998</v>
      </c>
      <c r="L5608">
        <v>722</v>
      </c>
      <c r="O5608">
        <v>4.9813273999999996</v>
      </c>
      <c r="P5608">
        <v>70.510818</v>
      </c>
      <c r="Q5608">
        <v>10.931599</v>
      </c>
      <c r="R5608">
        <v>724</v>
      </c>
      <c r="S5608">
        <v>17</v>
      </c>
      <c r="T5608">
        <v>20</v>
      </c>
      <c r="U5608">
        <v>1.152577</v>
      </c>
      <c r="V5608">
        <v>4.7846010000000003</v>
      </c>
      <c r="W5608">
        <v>1336</v>
      </c>
      <c r="X5608">
        <v>-0.8301075</v>
      </c>
      <c r="Y5608">
        <v>-0.19672619999999999</v>
      </c>
      <c r="Z5608">
        <v>0.25696059999999998</v>
      </c>
      <c r="AA5608">
        <v>0.40626970000000001</v>
      </c>
      <c r="AB5608">
        <v>0.29616690000000001</v>
      </c>
      <c r="AC5608">
        <v>0.48071180000000002</v>
      </c>
      <c r="AD5608">
        <v>0.5027623</v>
      </c>
      <c r="AE5608">
        <v>-1.446164</v>
      </c>
      <c r="AF5608">
        <v>-1.082193</v>
      </c>
      <c r="AG5608">
        <v>-0.8301075</v>
      </c>
      <c r="AH5608">
        <v>-0.57802200000000004</v>
      </c>
      <c r="AI5608">
        <v>-0.21405060000000001</v>
      </c>
      <c r="AJ5608">
        <v>-0.84104190000000001</v>
      </c>
      <c r="AK5608">
        <v>-0.46037499999999998</v>
      </c>
      <c r="AL5608">
        <v>-0.19672619999999999</v>
      </c>
      <c r="AM5608">
        <v>6.6922599999999999E-2</v>
      </c>
      <c r="AN5608">
        <v>0.44758959999999998</v>
      </c>
    </row>
    <row r="5609" spans="1:40" x14ac:dyDescent="0.25">
      <c r="A5609" t="s">
        <v>64</v>
      </c>
      <c r="B5609">
        <v>30</v>
      </c>
      <c r="C5609" s="3">
        <v>41773</v>
      </c>
      <c r="D5609" t="s">
        <v>67</v>
      </c>
      <c r="E5609" s="2">
        <v>7</v>
      </c>
      <c r="F5609" t="str">
        <f t="shared" si="87"/>
        <v>Non-Residential|30|41773|Per Premise|7</v>
      </c>
      <c r="I5609">
        <v>3.9229896000000002</v>
      </c>
      <c r="K5609">
        <v>8.4932327000000001</v>
      </c>
      <c r="L5609">
        <v>722</v>
      </c>
      <c r="O5609">
        <v>4.2841297999999997</v>
      </c>
      <c r="P5609">
        <v>77.252791999999999</v>
      </c>
      <c r="Q5609">
        <v>11.171733</v>
      </c>
      <c r="R5609">
        <v>726</v>
      </c>
      <c r="S5609">
        <v>17</v>
      </c>
      <c r="T5609">
        <v>20</v>
      </c>
      <c r="U5609">
        <v>1.0960620000000001</v>
      </c>
      <c r="V5609">
        <v>4.2998399999999997</v>
      </c>
      <c r="W5609">
        <v>1336</v>
      </c>
      <c r="X5609">
        <v>-0.36114020000000002</v>
      </c>
      <c r="Y5609">
        <v>1.5710700000000001E-2</v>
      </c>
      <c r="Z5609">
        <v>0.31608540000000002</v>
      </c>
      <c r="AA5609">
        <v>0.41462189999999999</v>
      </c>
      <c r="AB5609">
        <v>0.34644930000000002</v>
      </c>
      <c r="AC5609">
        <v>0.52136479999999996</v>
      </c>
      <c r="AD5609">
        <v>0.54031320000000005</v>
      </c>
      <c r="AE5609">
        <v>-1.029296</v>
      </c>
      <c r="AF5609">
        <v>-0.63454410000000006</v>
      </c>
      <c r="AG5609">
        <v>-0.36114020000000002</v>
      </c>
      <c r="AH5609">
        <v>-8.77362E-2</v>
      </c>
      <c r="AI5609">
        <v>0.3070157</v>
      </c>
      <c r="AJ5609">
        <v>-0.67672860000000001</v>
      </c>
      <c r="AK5609">
        <v>-0.26762989999999998</v>
      </c>
      <c r="AL5609">
        <v>1.5710700000000001E-2</v>
      </c>
      <c r="AM5609">
        <v>0.29905120000000002</v>
      </c>
      <c r="AN5609">
        <v>0.7081499</v>
      </c>
    </row>
    <row r="5610" spans="1:40" x14ac:dyDescent="0.25">
      <c r="A5610" t="s">
        <v>64</v>
      </c>
      <c r="B5610">
        <v>30</v>
      </c>
      <c r="C5610" s="3">
        <v>41775</v>
      </c>
      <c r="D5610" t="s">
        <v>25</v>
      </c>
      <c r="E5610" s="2">
        <v>1</v>
      </c>
      <c r="F5610" t="str">
        <f t="shared" si="87"/>
        <v>Non-Residential|30|41775|Aggregate|1</v>
      </c>
      <c r="I5610">
        <v>4.4573203000000001</v>
      </c>
      <c r="K5610">
        <v>7.2930472000000002</v>
      </c>
      <c r="L5610">
        <v>720</v>
      </c>
      <c r="O5610">
        <v>5.4456308</v>
      </c>
      <c r="P5610">
        <v>68.614418000000001</v>
      </c>
      <c r="Q5610">
        <v>12.08808</v>
      </c>
      <c r="R5610">
        <v>725</v>
      </c>
      <c r="S5610">
        <v>13</v>
      </c>
      <c r="T5610">
        <v>16</v>
      </c>
      <c r="U5610">
        <v>1.1846920000000001</v>
      </c>
      <c r="V5610">
        <v>5.2805520000000001</v>
      </c>
      <c r="W5610">
        <v>1336</v>
      </c>
      <c r="X5610">
        <v>-0.98831049999999998</v>
      </c>
      <c r="Y5610" s="6">
        <v>-0.16507839999999999</v>
      </c>
      <c r="Z5610">
        <v>0.27179579999999998</v>
      </c>
      <c r="AA5610">
        <v>0.44894000000000001</v>
      </c>
      <c r="AB5610">
        <v>0.32199440000000001</v>
      </c>
      <c r="AC5610">
        <v>0.52480479999999996</v>
      </c>
      <c r="AD5610">
        <v>0.55247400000000002</v>
      </c>
      <c r="AE5610">
        <v>-1.6608750000000001</v>
      </c>
      <c r="AF5610">
        <v>-1.2635179999999999</v>
      </c>
      <c r="AG5610">
        <v>-0.98831049999999998</v>
      </c>
      <c r="AH5610">
        <v>-0.71310249999999997</v>
      </c>
      <c r="AI5610">
        <v>-0.31574600000000003</v>
      </c>
      <c r="AJ5610">
        <v>-0.8731023</v>
      </c>
      <c r="AK5610">
        <v>-0.45479599999999998</v>
      </c>
      <c r="AL5610" s="6">
        <v>-0.16507839999999999</v>
      </c>
      <c r="AM5610">
        <v>0.12463920000000001</v>
      </c>
      <c r="AN5610">
        <v>0.54294540000000002</v>
      </c>
    </row>
    <row r="5611" spans="1:40" x14ac:dyDescent="0.25">
      <c r="A5611" t="s">
        <v>64</v>
      </c>
      <c r="B5611">
        <v>30</v>
      </c>
      <c r="C5611" s="3">
        <v>41775</v>
      </c>
      <c r="D5611" t="s">
        <v>25</v>
      </c>
      <c r="E5611" s="2">
        <v>4</v>
      </c>
      <c r="F5611" t="str">
        <f t="shared" si="87"/>
        <v>Non-Residential|30|41775|Aggregate|4</v>
      </c>
      <c r="I5611">
        <v>4.0322766000000003</v>
      </c>
      <c r="K5611">
        <v>6.4268991</v>
      </c>
      <c r="L5611">
        <v>720</v>
      </c>
      <c r="O5611">
        <v>4.8369992999999996</v>
      </c>
      <c r="P5611">
        <v>66.223183000000006</v>
      </c>
      <c r="Q5611">
        <v>11.068512</v>
      </c>
      <c r="R5611">
        <v>725</v>
      </c>
      <c r="S5611">
        <v>13</v>
      </c>
      <c r="T5611">
        <v>16</v>
      </c>
      <c r="U5611">
        <v>1.1846920000000001</v>
      </c>
      <c r="V5611">
        <v>4.7770060000000001</v>
      </c>
      <c r="W5611">
        <v>1336</v>
      </c>
      <c r="X5611">
        <v>-0.80472270000000001</v>
      </c>
      <c r="Y5611">
        <v>-5.9993199999999997E-2</v>
      </c>
      <c r="Z5611">
        <v>0.23951639999999999</v>
      </c>
      <c r="AA5611">
        <v>0.4110742</v>
      </c>
      <c r="AB5611">
        <v>0.28375319999999998</v>
      </c>
      <c r="AC5611">
        <v>0.47576269999999998</v>
      </c>
      <c r="AD5611">
        <v>0.49949759999999999</v>
      </c>
      <c r="AE5611">
        <v>-1.4144369999999999</v>
      </c>
      <c r="AF5611">
        <v>-1.0542130000000001</v>
      </c>
      <c r="AG5611">
        <v>-0.80472270000000001</v>
      </c>
      <c r="AH5611">
        <v>-0.55523250000000002</v>
      </c>
      <c r="AI5611">
        <v>-0.1950083</v>
      </c>
      <c r="AJ5611">
        <v>-0.7001252</v>
      </c>
      <c r="AK5611">
        <v>-0.32192999999999999</v>
      </c>
      <c r="AL5611">
        <v>-5.9993199999999997E-2</v>
      </c>
      <c r="AM5611">
        <v>0.2019436</v>
      </c>
      <c r="AN5611">
        <v>0.58013879999999995</v>
      </c>
    </row>
    <row r="5612" spans="1:40" x14ac:dyDescent="0.25">
      <c r="A5612" t="s">
        <v>64</v>
      </c>
      <c r="B5612">
        <v>30</v>
      </c>
      <c r="C5612" s="3">
        <v>41775</v>
      </c>
      <c r="D5612" t="s">
        <v>25</v>
      </c>
      <c r="E5612" s="2">
        <v>3</v>
      </c>
      <c r="F5612" t="str">
        <f t="shared" si="87"/>
        <v>Non-Residential|30|41775|Aggregate|3</v>
      </c>
      <c r="I5612">
        <v>4.0925963000000003</v>
      </c>
      <c r="K5612">
        <v>6.5232868000000002</v>
      </c>
      <c r="L5612">
        <v>720</v>
      </c>
      <c r="O5612">
        <v>4.8990214999999999</v>
      </c>
      <c r="P5612">
        <v>65.746925000000005</v>
      </c>
      <c r="Q5612">
        <v>10.974696</v>
      </c>
      <c r="R5612">
        <v>725</v>
      </c>
      <c r="S5612">
        <v>13</v>
      </c>
      <c r="T5612">
        <v>16</v>
      </c>
      <c r="U5612">
        <v>1.1846920000000001</v>
      </c>
      <c r="V5612">
        <v>4.8484660000000002</v>
      </c>
      <c r="W5612">
        <v>1336</v>
      </c>
      <c r="X5612">
        <v>-0.80642519999999995</v>
      </c>
      <c r="Y5612">
        <v>-5.0555099999999999E-2</v>
      </c>
      <c r="Z5612">
        <v>0.24310850000000001</v>
      </c>
      <c r="AA5612">
        <v>0.40759000000000001</v>
      </c>
      <c r="AB5612">
        <v>0.28800880000000001</v>
      </c>
      <c r="AC5612">
        <v>0.47458539999999999</v>
      </c>
      <c r="AD5612">
        <v>0.49907780000000002</v>
      </c>
      <c r="AE5612">
        <v>-1.414631</v>
      </c>
      <c r="AF5612">
        <v>-1.0552980000000001</v>
      </c>
      <c r="AG5612">
        <v>-0.80642519999999995</v>
      </c>
      <c r="AH5612">
        <v>-0.5575523</v>
      </c>
      <c r="AI5612">
        <v>-0.19821949999999999</v>
      </c>
      <c r="AJ5612">
        <v>-0.69014909999999996</v>
      </c>
      <c r="AK5612">
        <v>-0.31227179999999999</v>
      </c>
      <c r="AL5612">
        <v>-5.0555099999999999E-2</v>
      </c>
      <c r="AM5612">
        <v>0.2111615</v>
      </c>
      <c r="AN5612">
        <v>0.58903879999999997</v>
      </c>
    </row>
    <row r="5613" spans="1:40" x14ac:dyDescent="0.25">
      <c r="A5613" t="s">
        <v>64</v>
      </c>
      <c r="B5613">
        <v>30</v>
      </c>
      <c r="C5613" s="3">
        <v>41773</v>
      </c>
      <c r="D5613" t="s">
        <v>25</v>
      </c>
      <c r="E5613" s="2">
        <v>12</v>
      </c>
      <c r="F5613" t="str">
        <f t="shared" si="87"/>
        <v>Non-Residential|30|41773|Aggregate|12</v>
      </c>
      <c r="I5613">
        <v>13.039973</v>
      </c>
      <c r="K5613">
        <v>19.294701</v>
      </c>
      <c r="L5613">
        <v>722</v>
      </c>
      <c r="O5613">
        <v>14.243677</v>
      </c>
      <c r="P5613">
        <v>95.338668999999996</v>
      </c>
      <c r="Q5613">
        <v>26.204242000000001</v>
      </c>
      <c r="R5613">
        <v>726</v>
      </c>
      <c r="S5613">
        <v>17</v>
      </c>
      <c r="T5613">
        <v>20</v>
      </c>
      <c r="U5613">
        <v>1.0960620000000001</v>
      </c>
      <c r="V5613">
        <v>14.292619999999999</v>
      </c>
      <c r="W5613">
        <v>1336</v>
      </c>
      <c r="X5613">
        <v>-1.2037040000000001</v>
      </c>
      <c r="Y5613">
        <v>4.8945700000000002E-2</v>
      </c>
      <c r="Z5613">
        <v>0.7180744</v>
      </c>
      <c r="AA5613">
        <v>0.97253060000000002</v>
      </c>
      <c r="AB5613">
        <v>0.78705420000000004</v>
      </c>
      <c r="AC5613">
        <v>1.2089030000000001</v>
      </c>
      <c r="AD5613">
        <v>1.2511080000000001</v>
      </c>
      <c r="AE5613">
        <v>-2.7529750000000002</v>
      </c>
      <c r="AF5613">
        <v>-1.837653</v>
      </c>
      <c r="AG5613">
        <v>-1.2037040000000001</v>
      </c>
      <c r="AH5613">
        <v>-0.56975410000000004</v>
      </c>
      <c r="AI5613">
        <v>0.34556809999999999</v>
      </c>
      <c r="AJ5613">
        <v>-1.554413</v>
      </c>
      <c r="AK5613">
        <v>-0.6071358</v>
      </c>
      <c r="AL5613">
        <v>4.8945700000000002E-2</v>
      </c>
      <c r="AM5613">
        <v>0.70502719999999997</v>
      </c>
      <c r="AN5613">
        <v>1.6523049999999999</v>
      </c>
    </row>
    <row r="5614" spans="1:40" x14ac:dyDescent="0.25">
      <c r="A5614" t="s">
        <v>64</v>
      </c>
      <c r="B5614">
        <v>30</v>
      </c>
      <c r="C5614" s="3">
        <v>41774</v>
      </c>
      <c r="D5614" t="s">
        <v>25</v>
      </c>
      <c r="E5614" s="2">
        <v>8</v>
      </c>
      <c r="F5614" t="str">
        <f t="shared" si="87"/>
        <v>Non-Residential|30|41774|Aggregate|8</v>
      </c>
      <c r="I5614">
        <v>6.3231457999999998</v>
      </c>
      <c r="K5614">
        <v>12.208897</v>
      </c>
      <c r="L5614">
        <v>722</v>
      </c>
      <c r="O5614">
        <v>7.0965708999999997</v>
      </c>
      <c r="P5614">
        <v>84.939696999999995</v>
      </c>
      <c r="Q5614">
        <v>18.315770000000001</v>
      </c>
      <c r="R5614">
        <v>724</v>
      </c>
      <c r="S5614">
        <v>17</v>
      </c>
      <c r="T5614">
        <v>20</v>
      </c>
      <c r="U5614">
        <v>1.152577</v>
      </c>
      <c r="V5614">
        <v>7.2879139999999998</v>
      </c>
      <c r="W5614">
        <v>1336</v>
      </c>
      <c r="X5614">
        <v>-0.77342500000000003</v>
      </c>
      <c r="Y5614" s="6">
        <v>0.19134290000000001</v>
      </c>
      <c r="Z5614">
        <v>0.4543681</v>
      </c>
      <c r="AA5614">
        <v>0.68070019999999998</v>
      </c>
      <c r="AB5614">
        <v>0.52369429999999995</v>
      </c>
      <c r="AC5614">
        <v>0.818415</v>
      </c>
      <c r="AD5614">
        <v>0.85884139999999998</v>
      </c>
      <c r="AE5614">
        <v>-1.8222659999999999</v>
      </c>
      <c r="AF5614">
        <v>-1.2026019999999999</v>
      </c>
      <c r="AG5614">
        <v>-0.77342500000000003</v>
      </c>
      <c r="AH5614">
        <v>-0.34424779999999999</v>
      </c>
      <c r="AI5614">
        <v>0.27541599999999999</v>
      </c>
      <c r="AJ5614">
        <v>-0.90930650000000002</v>
      </c>
      <c r="AK5614">
        <v>-0.25903389999999998</v>
      </c>
      <c r="AL5614" s="6">
        <v>0.19134290000000001</v>
      </c>
      <c r="AM5614">
        <v>0.64171979999999995</v>
      </c>
      <c r="AN5614">
        <v>1.291992</v>
      </c>
    </row>
    <row r="5615" spans="1:40" x14ac:dyDescent="0.25">
      <c r="A5615" t="s">
        <v>64</v>
      </c>
      <c r="B5615">
        <v>30</v>
      </c>
      <c r="C5615" s="3">
        <v>41775</v>
      </c>
      <c r="D5615" t="s">
        <v>67</v>
      </c>
      <c r="E5615" s="2">
        <v>21</v>
      </c>
      <c r="F5615" t="str">
        <f t="shared" si="87"/>
        <v>Non-Residential|30|41775|Per Premise|21</v>
      </c>
      <c r="I5615">
        <v>5.8218380999999999</v>
      </c>
      <c r="K5615">
        <v>10.07559</v>
      </c>
      <c r="L5615">
        <v>720</v>
      </c>
      <c r="O5615">
        <v>6.5215097000000002</v>
      </c>
      <c r="P5615">
        <v>68.576851000000005</v>
      </c>
      <c r="Q5615">
        <v>12.958648999999999</v>
      </c>
      <c r="R5615">
        <v>725</v>
      </c>
      <c r="S5615">
        <v>13</v>
      </c>
      <c r="T5615">
        <v>16</v>
      </c>
      <c r="U5615">
        <v>1.1846920000000001</v>
      </c>
      <c r="V5615">
        <v>6.8970859999999998</v>
      </c>
      <c r="W5615">
        <v>1336</v>
      </c>
      <c r="X5615">
        <v>-0.69967159999999995</v>
      </c>
      <c r="Y5615">
        <v>0.37557590000000002</v>
      </c>
      <c r="Z5615">
        <v>0.37549500000000002</v>
      </c>
      <c r="AA5615">
        <v>0.48127219999999998</v>
      </c>
      <c r="AB5615">
        <v>0.44484600000000002</v>
      </c>
      <c r="AC5615">
        <v>0.61042560000000001</v>
      </c>
      <c r="AD5615">
        <v>0.65537080000000003</v>
      </c>
      <c r="AE5615">
        <v>-1.4819640000000001</v>
      </c>
      <c r="AF5615">
        <v>-1.019779</v>
      </c>
      <c r="AG5615">
        <v>-0.69967159999999995</v>
      </c>
      <c r="AH5615">
        <v>-0.37956410000000002</v>
      </c>
      <c r="AI5615">
        <v>8.2620200000000005E-2</v>
      </c>
      <c r="AJ5615">
        <v>-0.46431549999999999</v>
      </c>
      <c r="AK5615">
        <v>3.1899200000000003E-2</v>
      </c>
      <c r="AL5615">
        <v>0.37557590000000002</v>
      </c>
      <c r="AM5615">
        <v>0.71925269999999997</v>
      </c>
      <c r="AN5615">
        <v>1.2154670000000001</v>
      </c>
    </row>
    <row r="5616" spans="1:40" x14ac:dyDescent="0.25">
      <c r="A5616" t="s">
        <v>64</v>
      </c>
      <c r="B5616">
        <v>30</v>
      </c>
      <c r="C5616" s="3">
        <v>41773</v>
      </c>
      <c r="D5616" t="s">
        <v>25</v>
      </c>
      <c r="E5616" s="2">
        <v>2</v>
      </c>
      <c r="F5616" t="str">
        <f t="shared" si="87"/>
        <v>Non-Residential|30|41773|Aggregate|2</v>
      </c>
      <c r="I5616">
        <v>4.1071948999999996</v>
      </c>
      <c r="K5616">
        <v>6.4866450999999996</v>
      </c>
      <c r="L5616">
        <v>722</v>
      </c>
      <c r="O5616">
        <v>4.8290968000000003</v>
      </c>
      <c r="P5616">
        <v>63.767605000000003</v>
      </c>
      <c r="Q5616">
        <v>11.35356</v>
      </c>
      <c r="R5616">
        <v>726</v>
      </c>
      <c r="S5616">
        <v>17</v>
      </c>
      <c r="T5616">
        <v>20</v>
      </c>
      <c r="U5616">
        <v>1.0960620000000001</v>
      </c>
      <c r="V5616">
        <v>4.501741</v>
      </c>
      <c r="W5616">
        <v>1336</v>
      </c>
      <c r="X5616">
        <v>-0.72190189999999999</v>
      </c>
      <c r="Y5616">
        <v>-0.32735589999999998</v>
      </c>
      <c r="Z5616">
        <v>0.24140790000000001</v>
      </c>
      <c r="AA5616">
        <v>0.42137010000000003</v>
      </c>
      <c r="AB5616">
        <v>0.2645981</v>
      </c>
      <c r="AC5616">
        <v>0.4856239</v>
      </c>
      <c r="AD5616">
        <v>0.49755899999999997</v>
      </c>
      <c r="AE5616">
        <v>-1.3442540000000001</v>
      </c>
      <c r="AF5616">
        <v>-0.97656330000000002</v>
      </c>
      <c r="AG5616">
        <v>-0.72190189999999999</v>
      </c>
      <c r="AH5616">
        <v>-0.4672405</v>
      </c>
      <c r="AI5616">
        <v>-9.9549799999999994E-2</v>
      </c>
      <c r="AJ5616">
        <v>-0.96500339999999996</v>
      </c>
      <c r="AK5616">
        <v>-0.58827609999999997</v>
      </c>
      <c r="AL5616">
        <v>-0.32735589999999998</v>
      </c>
      <c r="AM5616">
        <v>-6.64357E-2</v>
      </c>
      <c r="AN5616">
        <v>0.3102916</v>
      </c>
    </row>
    <row r="5617" spans="1:40" x14ac:dyDescent="0.25">
      <c r="A5617" t="s">
        <v>64</v>
      </c>
      <c r="B5617">
        <v>30</v>
      </c>
      <c r="C5617" s="3">
        <v>41775</v>
      </c>
      <c r="D5617" t="s">
        <v>25</v>
      </c>
      <c r="E5617" s="2">
        <v>11</v>
      </c>
      <c r="F5617" t="str">
        <f t="shared" si="87"/>
        <v>Non-Residential|30|41775|Aggregate|11</v>
      </c>
      <c r="I5617">
        <v>11.110810000000001</v>
      </c>
      <c r="K5617">
        <v>15.883989</v>
      </c>
      <c r="L5617">
        <v>720</v>
      </c>
      <c r="O5617">
        <v>13.00568</v>
      </c>
      <c r="P5617">
        <v>93.596878000000004</v>
      </c>
      <c r="Q5617">
        <v>25.716647999999999</v>
      </c>
      <c r="R5617">
        <v>725</v>
      </c>
      <c r="S5617">
        <v>13</v>
      </c>
      <c r="T5617">
        <v>16</v>
      </c>
      <c r="U5617">
        <v>1.1846920000000001</v>
      </c>
      <c r="V5617">
        <v>13.162890000000001</v>
      </c>
      <c r="W5617">
        <v>1336</v>
      </c>
      <c r="X5617">
        <v>-1.8948700000000001</v>
      </c>
      <c r="Y5617">
        <v>0.15720809999999999</v>
      </c>
      <c r="Z5617">
        <v>0.59196130000000002</v>
      </c>
      <c r="AA5617">
        <v>0.95509230000000001</v>
      </c>
      <c r="AB5617">
        <v>0.70129189999999997</v>
      </c>
      <c r="AC5617">
        <v>1.1236630000000001</v>
      </c>
      <c r="AD5617">
        <v>1.1849099999999999</v>
      </c>
      <c r="AE5617">
        <v>-3.3349030000000002</v>
      </c>
      <c r="AF5617">
        <v>-2.4841199999999999</v>
      </c>
      <c r="AG5617">
        <v>-1.8948700000000001</v>
      </c>
      <c r="AH5617">
        <v>-1.3056209999999999</v>
      </c>
      <c r="AI5617">
        <v>-0.45483780000000001</v>
      </c>
      <c r="AJ5617">
        <v>-1.3613150000000001</v>
      </c>
      <c r="AK5617">
        <v>-0.4641593</v>
      </c>
      <c r="AL5617">
        <v>0.15720809999999999</v>
      </c>
      <c r="AM5617">
        <v>0.77857549999999998</v>
      </c>
      <c r="AN5617">
        <v>1.6757310000000001</v>
      </c>
    </row>
    <row r="5618" spans="1:40" x14ac:dyDescent="0.25">
      <c r="A5618" t="s">
        <v>64</v>
      </c>
      <c r="B5618">
        <v>30</v>
      </c>
      <c r="C5618" s="3">
        <v>41774</v>
      </c>
      <c r="D5618" t="s">
        <v>25</v>
      </c>
      <c r="E5618" s="2">
        <v>16</v>
      </c>
      <c r="F5618" t="str">
        <f t="shared" si="87"/>
        <v>Non-Residential|30|41774|Aggregate|16</v>
      </c>
      <c r="I5618">
        <v>12.84004</v>
      </c>
      <c r="K5618">
        <v>17.372578000000001</v>
      </c>
      <c r="L5618">
        <v>722</v>
      </c>
      <c r="O5618">
        <v>14.799137</v>
      </c>
      <c r="P5618">
        <v>95.369529999999997</v>
      </c>
      <c r="Q5618">
        <v>25.980543000000001</v>
      </c>
      <c r="R5618">
        <v>724</v>
      </c>
      <c r="S5618">
        <v>17</v>
      </c>
      <c r="T5618">
        <v>20</v>
      </c>
      <c r="U5618">
        <v>1.152577</v>
      </c>
      <c r="V5618">
        <v>14.79914</v>
      </c>
      <c r="W5618">
        <v>1336</v>
      </c>
      <c r="X5618">
        <v>-1.9590970000000001</v>
      </c>
      <c r="Y5618" s="6">
        <v>-9.1999999999999998E-7</v>
      </c>
      <c r="Z5618">
        <v>0.64654040000000002</v>
      </c>
      <c r="AA5618">
        <v>0.96555930000000001</v>
      </c>
      <c r="AB5618">
        <v>0.74518770000000001</v>
      </c>
      <c r="AC5618">
        <v>1.162032</v>
      </c>
      <c r="AD5618">
        <v>1.219676</v>
      </c>
      <c r="AE5618">
        <v>-3.4483009999999998</v>
      </c>
      <c r="AF5618">
        <v>-2.5684670000000001</v>
      </c>
      <c r="AG5618">
        <v>-1.9590970000000001</v>
      </c>
      <c r="AH5618">
        <v>-1.349726</v>
      </c>
      <c r="AI5618">
        <v>-0.46989239999999999</v>
      </c>
      <c r="AJ5618">
        <v>-1.5630790000000001</v>
      </c>
      <c r="AK5618">
        <v>-0.63959960000000005</v>
      </c>
      <c r="AL5618" s="6">
        <v>-9.1999999999999998E-7</v>
      </c>
      <c r="AM5618">
        <v>0.63959779999999999</v>
      </c>
      <c r="AN5618">
        <v>1.563077</v>
      </c>
    </row>
    <row r="5619" spans="1:40" x14ac:dyDescent="0.25">
      <c r="A5619" t="s">
        <v>64</v>
      </c>
      <c r="B5619">
        <v>30</v>
      </c>
      <c r="C5619" s="3">
        <v>41775</v>
      </c>
      <c r="D5619" t="s">
        <v>25</v>
      </c>
      <c r="E5619" s="2">
        <v>5</v>
      </c>
      <c r="F5619" t="str">
        <f t="shared" si="87"/>
        <v>Non-Residential|30|41775|Aggregate|5</v>
      </c>
      <c r="I5619">
        <v>4.1327096000000001</v>
      </c>
      <c r="K5619">
        <v>6.6929835000000004</v>
      </c>
      <c r="L5619">
        <v>720</v>
      </c>
      <c r="O5619">
        <v>4.9109470000000002</v>
      </c>
      <c r="P5619">
        <v>65.187652999999997</v>
      </c>
      <c r="Q5619">
        <v>11.607187</v>
      </c>
      <c r="R5619">
        <v>725</v>
      </c>
      <c r="S5619">
        <v>13</v>
      </c>
      <c r="T5619">
        <v>16</v>
      </c>
      <c r="U5619">
        <v>1.1846920000000001</v>
      </c>
      <c r="V5619">
        <v>4.895988</v>
      </c>
      <c r="W5619">
        <v>1336</v>
      </c>
      <c r="X5619">
        <v>-0.77823739999999997</v>
      </c>
      <c r="Y5619">
        <v>-1.49585E-2</v>
      </c>
      <c r="Z5619">
        <v>0.24943280000000001</v>
      </c>
      <c r="AA5619">
        <v>0.43108010000000002</v>
      </c>
      <c r="AB5619">
        <v>0.29550110000000002</v>
      </c>
      <c r="AC5619">
        <v>0.49804290000000001</v>
      </c>
      <c r="AD5619">
        <v>0.52263839999999995</v>
      </c>
      <c r="AE5619">
        <v>-1.4165049999999999</v>
      </c>
      <c r="AF5619">
        <v>-1.0394110000000001</v>
      </c>
      <c r="AG5619">
        <v>-0.77823739999999997</v>
      </c>
      <c r="AH5619">
        <v>-0.51706339999999995</v>
      </c>
      <c r="AI5619">
        <v>-0.1399697</v>
      </c>
      <c r="AJ5619">
        <v>-0.68474659999999998</v>
      </c>
      <c r="AK5619">
        <v>-0.28903040000000002</v>
      </c>
      <c r="AL5619">
        <v>-1.49585E-2</v>
      </c>
      <c r="AM5619">
        <v>0.25911339999999999</v>
      </c>
      <c r="AN5619">
        <v>0.65482960000000001</v>
      </c>
    </row>
    <row r="5620" spans="1:40" x14ac:dyDescent="0.25">
      <c r="A5620" t="s">
        <v>64</v>
      </c>
      <c r="B5620">
        <v>30</v>
      </c>
      <c r="C5620" s="3">
        <v>41773</v>
      </c>
      <c r="D5620" t="s">
        <v>25</v>
      </c>
      <c r="E5620" s="2">
        <v>5</v>
      </c>
      <c r="F5620" t="str">
        <f t="shared" si="87"/>
        <v>Non-Residential|30|41773|Aggregate|5</v>
      </c>
      <c r="I5620">
        <v>3.9840996</v>
      </c>
      <c r="K5620">
        <v>6.3896761</v>
      </c>
      <c r="L5620">
        <v>722</v>
      </c>
      <c r="O5620">
        <v>4.7247228000000003</v>
      </c>
      <c r="P5620">
        <v>64.311119000000005</v>
      </c>
      <c r="Q5620">
        <v>11.182128000000001</v>
      </c>
      <c r="R5620">
        <v>726</v>
      </c>
      <c r="S5620">
        <v>17</v>
      </c>
      <c r="T5620">
        <v>20</v>
      </c>
      <c r="U5620">
        <v>1.0960620000000001</v>
      </c>
      <c r="V5620">
        <v>4.3668209999999998</v>
      </c>
      <c r="W5620">
        <v>1336</v>
      </c>
      <c r="X5620">
        <v>-0.74062329999999998</v>
      </c>
      <c r="Y5620">
        <v>-0.357902</v>
      </c>
      <c r="Z5620">
        <v>0.23779910000000001</v>
      </c>
      <c r="AA5620">
        <v>0.41500769999999998</v>
      </c>
      <c r="AB5620">
        <v>0.2606426</v>
      </c>
      <c r="AC5620">
        <v>0.47830929999999999</v>
      </c>
      <c r="AD5620">
        <v>0.49006729999999998</v>
      </c>
      <c r="AE5620">
        <v>-1.3536010000000001</v>
      </c>
      <c r="AF5620">
        <v>-0.99144889999999997</v>
      </c>
      <c r="AG5620">
        <v>-0.74062329999999998</v>
      </c>
      <c r="AH5620">
        <v>-0.4897977</v>
      </c>
      <c r="AI5620">
        <v>-0.12764529999999999</v>
      </c>
      <c r="AJ5620">
        <v>-0.98594859999999995</v>
      </c>
      <c r="AK5620">
        <v>-0.61489360000000004</v>
      </c>
      <c r="AL5620">
        <v>-0.357902</v>
      </c>
      <c r="AM5620">
        <v>-0.1009105</v>
      </c>
      <c r="AN5620">
        <v>0.27014450000000001</v>
      </c>
    </row>
    <row r="5621" spans="1:40" x14ac:dyDescent="0.25">
      <c r="A5621" t="s">
        <v>64</v>
      </c>
      <c r="B5621">
        <v>30</v>
      </c>
      <c r="C5621" s="3">
        <v>41773</v>
      </c>
      <c r="D5621" t="s">
        <v>25</v>
      </c>
      <c r="E5621" s="2">
        <v>15</v>
      </c>
      <c r="F5621" t="str">
        <f t="shared" si="87"/>
        <v>Non-Residential|30|41773|Aggregate|15</v>
      </c>
      <c r="I5621">
        <v>13.500192999999999</v>
      </c>
      <c r="K5621">
        <v>19.918818000000002</v>
      </c>
      <c r="L5621">
        <v>722</v>
      </c>
      <c r="O5621">
        <v>14.836333</v>
      </c>
      <c r="P5621">
        <v>93.779128999999998</v>
      </c>
      <c r="Q5621">
        <v>26.055211</v>
      </c>
      <c r="R5621">
        <v>726</v>
      </c>
      <c r="S5621">
        <v>17</v>
      </c>
      <c r="T5621">
        <v>20</v>
      </c>
      <c r="U5621">
        <v>1.0960620000000001</v>
      </c>
      <c r="V5621">
        <v>14.79705</v>
      </c>
      <c r="W5621">
        <v>1336</v>
      </c>
      <c r="X5621">
        <v>-1.3361400000000001</v>
      </c>
      <c r="Y5621">
        <v>-3.9282699999999997E-2</v>
      </c>
      <c r="Z5621">
        <v>0.74130169999999995</v>
      </c>
      <c r="AA5621">
        <v>0.96699959999999996</v>
      </c>
      <c r="AB5621">
        <v>0.81251269999999998</v>
      </c>
      <c r="AC5621">
        <v>1.218448</v>
      </c>
      <c r="AD5621">
        <v>1.2630380000000001</v>
      </c>
      <c r="AE5621">
        <v>-2.8976449999999998</v>
      </c>
      <c r="AF5621">
        <v>-1.975095</v>
      </c>
      <c r="AG5621">
        <v>-1.3361400000000001</v>
      </c>
      <c r="AH5621">
        <v>-0.69718550000000001</v>
      </c>
      <c r="AI5621">
        <v>0.22536390000000001</v>
      </c>
      <c r="AJ5621">
        <v>-1.657931</v>
      </c>
      <c r="AK5621">
        <v>-0.70162049999999998</v>
      </c>
      <c r="AL5621">
        <v>-3.9282699999999997E-2</v>
      </c>
      <c r="AM5621">
        <v>0.62305509999999997</v>
      </c>
      <c r="AN5621">
        <v>1.579366</v>
      </c>
    </row>
    <row r="5622" spans="1:40" x14ac:dyDescent="0.25">
      <c r="A5622" t="s">
        <v>64</v>
      </c>
      <c r="B5622">
        <v>30</v>
      </c>
      <c r="C5622" s="3">
        <v>41775</v>
      </c>
      <c r="D5622" t="s">
        <v>25</v>
      </c>
      <c r="E5622" s="2">
        <v>2</v>
      </c>
      <c r="F5622" t="str">
        <f t="shared" si="87"/>
        <v>Non-Residential|30|41775|Aggregate|2</v>
      </c>
      <c r="I5622">
        <v>4.2721697000000001</v>
      </c>
      <c r="K5622">
        <v>6.8748560000000003</v>
      </c>
      <c r="L5622">
        <v>720</v>
      </c>
      <c r="O5622">
        <v>5.0737515999999996</v>
      </c>
      <c r="P5622">
        <v>67.605400000000003</v>
      </c>
      <c r="Q5622">
        <v>11.279855</v>
      </c>
      <c r="R5622">
        <v>725</v>
      </c>
      <c r="S5622">
        <v>13</v>
      </c>
      <c r="T5622">
        <v>16</v>
      </c>
      <c r="U5622">
        <v>1.1846920000000001</v>
      </c>
      <c r="V5622">
        <v>5.0612060000000003</v>
      </c>
      <c r="W5622">
        <v>1336</v>
      </c>
      <c r="X5622">
        <v>-0.80158189999999996</v>
      </c>
      <c r="Y5622">
        <v>-1.25457E-2</v>
      </c>
      <c r="Z5622">
        <v>0.25621070000000001</v>
      </c>
      <c r="AA5622">
        <v>0.4189233</v>
      </c>
      <c r="AB5622">
        <v>0.30353079999999999</v>
      </c>
      <c r="AC5622">
        <v>0.49106080000000002</v>
      </c>
      <c r="AD5622">
        <v>0.51732739999999999</v>
      </c>
      <c r="AE5622">
        <v>-1.4309019999999999</v>
      </c>
      <c r="AF5622">
        <v>-1.059094</v>
      </c>
      <c r="AG5622">
        <v>-0.80158189999999996</v>
      </c>
      <c r="AH5622">
        <v>-0.54406940000000004</v>
      </c>
      <c r="AI5622">
        <v>-0.1722622</v>
      </c>
      <c r="AJ5622">
        <v>-0.67552749999999995</v>
      </c>
      <c r="AK5622">
        <v>-0.28383249999999999</v>
      </c>
      <c r="AL5622">
        <v>-1.25457E-2</v>
      </c>
      <c r="AM5622">
        <v>0.2587411</v>
      </c>
      <c r="AN5622">
        <v>0.65043609999999996</v>
      </c>
    </row>
    <row r="5623" spans="1:40" x14ac:dyDescent="0.25">
      <c r="A5623" t="s">
        <v>64</v>
      </c>
      <c r="B5623">
        <v>30</v>
      </c>
      <c r="C5623" s="3">
        <v>41773</v>
      </c>
      <c r="D5623" t="s">
        <v>25</v>
      </c>
      <c r="E5623" s="2">
        <v>9</v>
      </c>
      <c r="F5623" t="str">
        <f t="shared" si="87"/>
        <v>Non-Residential|30|41773|Aggregate|9</v>
      </c>
      <c r="I5623">
        <v>8.8880534000000004</v>
      </c>
      <c r="K5623">
        <v>15.673629999999999</v>
      </c>
      <c r="L5623">
        <v>722</v>
      </c>
      <c r="O5623">
        <v>9.5630954999999993</v>
      </c>
      <c r="P5623">
        <v>91.245773</v>
      </c>
      <c r="Q5623">
        <v>21.909692</v>
      </c>
      <c r="R5623">
        <v>726</v>
      </c>
      <c r="S5623">
        <v>17</v>
      </c>
      <c r="T5623">
        <v>20</v>
      </c>
      <c r="U5623">
        <v>1.0960620000000001</v>
      </c>
      <c r="V5623">
        <v>9.7418589999999998</v>
      </c>
      <c r="W5623">
        <v>1336</v>
      </c>
      <c r="X5623">
        <v>-0.67504209999999998</v>
      </c>
      <c r="Y5623">
        <v>0.1787639</v>
      </c>
      <c r="Z5623">
        <v>0.5833121</v>
      </c>
      <c r="AA5623">
        <v>0.81314489999999995</v>
      </c>
      <c r="AB5623">
        <v>0.63934630000000003</v>
      </c>
      <c r="AC5623">
        <v>1.000729</v>
      </c>
      <c r="AD5623">
        <v>1.0343929999999999</v>
      </c>
      <c r="AE5623">
        <v>-1.957527</v>
      </c>
      <c r="AF5623">
        <v>-1.1998249999999999</v>
      </c>
      <c r="AG5623">
        <v>-0.67504209999999998</v>
      </c>
      <c r="AH5623">
        <v>-0.15025949999999999</v>
      </c>
      <c r="AI5623">
        <v>0.60744319999999996</v>
      </c>
      <c r="AJ5623">
        <v>-1.1468640000000001</v>
      </c>
      <c r="AK5623">
        <v>-0.3636721</v>
      </c>
      <c r="AL5623">
        <v>0.1787639</v>
      </c>
      <c r="AM5623">
        <v>0.72119999999999995</v>
      </c>
      <c r="AN5623">
        <v>1.504392</v>
      </c>
    </row>
    <row r="5624" spans="1:40" x14ac:dyDescent="0.25">
      <c r="A5624" t="s">
        <v>64</v>
      </c>
      <c r="B5624">
        <v>30</v>
      </c>
      <c r="C5624" s="3">
        <v>41775</v>
      </c>
      <c r="D5624" t="s">
        <v>67</v>
      </c>
      <c r="E5624" s="2">
        <v>9</v>
      </c>
      <c r="F5624" t="str">
        <f t="shared" si="87"/>
        <v>Non-Residential|30|41775|Per Premise|9</v>
      </c>
      <c r="I5624">
        <v>5.9453071</v>
      </c>
      <c r="K5624">
        <v>9.6910796000000001</v>
      </c>
      <c r="L5624">
        <v>720</v>
      </c>
      <c r="O5624">
        <v>6.9393289999999999</v>
      </c>
      <c r="P5624">
        <v>88.471541999999999</v>
      </c>
      <c r="Q5624">
        <v>16.893678000000001</v>
      </c>
      <c r="R5624">
        <v>725</v>
      </c>
      <c r="S5624">
        <v>13</v>
      </c>
      <c r="T5624">
        <v>16</v>
      </c>
      <c r="U5624">
        <v>1.1846920000000001</v>
      </c>
      <c r="V5624">
        <v>7.0433589999999997</v>
      </c>
      <c r="W5624">
        <v>1336</v>
      </c>
      <c r="X5624">
        <v>-0.99402199999999996</v>
      </c>
      <c r="Y5624">
        <v>0.10402980000000001</v>
      </c>
      <c r="Z5624">
        <v>0.36116520000000002</v>
      </c>
      <c r="AA5624">
        <v>0.62741539999999996</v>
      </c>
      <c r="AB5624">
        <v>0.42786960000000002</v>
      </c>
      <c r="AC5624">
        <v>0.7239409</v>
      </c>
      <c r="AD5624">
        <v>0.7594225</v>
      </c>
      <c r="AE5624">
        <v>-1.9217900000000001</v>
      </c>
      <c r="AF5624">
        <v>-1.3736569999999999</v>
      </c>
      <c r="AG5624">
        <v>-0.99402199999999996</v>
      </c>
      <c r="AH5624">
        <v>-0.61438700000000002</v>
      </c>
      <c r="AI5624">
        <v>-6.6254300000000002E-2</v>
      </c>
      <c r="AJ5624">
        <v>-0.86920929999999996</v>
      </c>
      <c r="AK5624">
        <v>-0.29421170000000002</v>
      </c>
      <c r="AL5624">
        <v>0.10402980000000001</v>
      </c>
      <c r="AM5624">
        <v>0.50227140000000003</v>
      </c>
      <c r="AN5624">
        <v>1.077269</v>
      </c>
    </row>
    <row r="5625" spans="1:40" x14ac:dyDescent="0.25">
      <c r="A5625" t="s">
        <v>64</v>
      </c>
      <c r="B5625">
        <v>30</v>
      </c>
      <c r="C5625" s="3">
        <v>41775</v>
      </c>
      <c r="D5625" t="s">
        <v>25</v>
      </c>
      <c r="E5625" s="2">
        <v>20</v>
      </c>
      <c r="F5625" t="str">
        <f t="shared" si="87"/>
        <v>Non-Residential|30|41775|Aggregate|20</v>
      </c>
      <c r="I5625">
        <v>8.3598552999999995</v>
      </c>
      <c r="K5625">
        <v>13.959425</v>
      </c>
      <c r="L5625">
        <v>720</v>
      </c>
      <c r="O5625">
        <v>9.4239539000000008</v>
      </c>
      <c r="P5625">
        <v>71.410072</v>
      </c>
      <c r="Q5625">
        <v>19.161854000000002</v>
      </c>
      <c r="R5625">
        <v>725</v>
      </c>
      <c r="S5625">
        <v>13</v>
      </c>
      <c r="T5625">
        <v>16</v>
      </c>
      <c r="U5625">
        <v>1.1846920000000001</v>
      </c>
      <c r="V5625">
        <v>9.9038540000000008</v>
      </c>
      <c r="W5625">
        <v>1336</v>
      </c>
      <c r="X5625">
        <v>-1.064098</v>
      </c>
      <c r="Y5625">
        <v>0.47990050000000001</v>
      </c>
      <c r="Z5625">
        <v>0.52023699999999995</v>
      </c>
      <c r="AA5625">
        <v>0.71165339999999999</v>
      </c>
      <c r="AB5625">
        <v>0.61632070000000005</v>
      </c>
      <c r="AC5625">
        <v>0.88153110000000001</v>
      </c>
      <c r="AD5625">
        <v>0.9414361</v>
      </c>
      <c r="AE5625">
        <v>-2.1938260000000001</v>
      </c>
      <c r="AF5625">
        <v>-1.5263739999999999</v>
      </c>
      <c r="AG5625">
        <v>-1.064098</v>
      </c>
      <c r="AH5625">
        <v>-0.60182310000000006</v>
      </c>
      <c r="AI5625">
        <v>6.5629099999999996E-2</v>
      </c>
      <c r="AJ5625">
        <v>-0.72659839999999998</v>
      </c>
      <c r="AK5625">
        <v>-1.37891E-2</v>
      </c>
      <c r="AL5625">
        <v>0.47990050000000001</v>
      </c>
      <c r="AM5625">
        <v>0.97358999999999996</v>
      </c>
      <c r="AN5625">
        <v>1.686399</v>
      </c>
    </row>
    <row r="5626" spans="1:40" x14ac:dyDescent="0.25">
      <c r="A5626" t="s">
        <v>64</v>
      </c>
      <c r="B5626">
        <v>30</v>
      </c>
      <c r="C5626" s="3">
        <v>41775</v>
      </c>
      <c r="D5626" t="s">
        <v>25</v>
      </c>
      <c r="E5626" s="2">
        <v>22</v>
      </c>
      <c r="F5626" t="str">
        <f t="shared" si="87"/>
        <v>Non-Residential|30|41775|Aggregate|22</v>
      </c>
      <c r="I5626">
        <v>6.9192682999999997</v>
      </c>
      <c r="K5626">
        <v>11.895745</v>
      </c>
      <c r="L5626">
        <v>720</v>
      </c>
      <c r="O5626">
        <v>7.7241955999999998</v>
      </c>
      <c r="P5626">
        <v>67.413535999999993</v>
      </c>
      <c r="Q5626">
        <v>15.628712999999999</v>
      </c>
      <c r="R5626">
        <v>725</v>
      </c>
      <c r="S5626">
        <v>13</v>
      </c>
      <c r="T5626">
        <v>16</v>
      </c>
      <c r="U5626">
        <v>1.1846920000000001</v>
      </c>
      <c r="V5626">
        <v>8.197203</v>
      </c>
      <c r="W5626">
        <v>1336</v>
      </c>
      <c r="X5626">
        <v>-0.80492730000000001</v>
      </c>
      <c r="Y5626">
        <v>0.47300710000000001</v>
      </c>
      <c r="Z5626">
        <v>0.44332820000000001</v>
      </c>
      <c r="AA5626">
        <v>0.58043579999999995</v>
      </c>
      <c r="AB5626">
        <v>0.52520750000000005</v>
      </c>
      <c r="AC5626">
        <v>0.73037359999999996</v>
      </c>
      <c r="AD5626">
        <v>0.7827826</v>
      </c>
      <c r="AE5626">
        <v>-1.740939</v>
      </c>
      <c r="AF5626">
        <v>-1.1879360000000001</v>
      </c>
      <c r="AG5626">
        <v>-0.80492730000000001</v>
      </c>
      <c r="AH5626">
        <v>-0.42191899999999999</v>
      </c>
      <c r="AI5626">
        <v>0.13108420000000001</v>
      </c>
      <c r="AJ5626">
        <v>-0.53016920000000001</v>
      </c>
      <c r="AK5626">
        <v>6.2515500000000002E-2</v>
      </c>
      <c r="AL5626">
        <v>0.47300710000000001</v>
      </c>
      <c r="AM5626">
        <v>0.88349869999999997</v>
      </c>
      <c r="AN5626">
        <v>1.476183</v>
      </c>
    </row>
    <row r="5627" spans="1:40" x14ac:dyDescent="0.25">
      <c r="A5627" t="s">
        <v>64</v>
      </c>
      <c r="B5627">
        <v>30</v>
      </c>
      <c r="C5627" s="3">
        <v>41774</v>
      </c>
      <c r="D5627" t="s">
        <v>67</v>
      </c>
      <c r="E5627" s="2">
        <v>19</v>
      </c>
      <c r="F5627" t="str">
        <f t="shared" si="87"/>
        <v>Non-Residential|30|41774|Per Premise|19</v>
      </c>
      <c r="I5627">
        <v>7.0621384000000003</v>
      </c>
      <c r="K5627">
        <v>10.932605000000001</v>
      </c>
      <c r="L5627">
        <v>722</v>
      </c>
      <c r="O5627">
        <v>7.9991943000000001</v>
      </c>
      <c r="P5627">
        <v>83.633910999999998</v>
      </c>
      <c r="Q5627">
        <v>15.217404999999999</v>
      </c>
      <c r="R5627">
        <v>724</v>
      </c>
      <c r="S5627">
        <v>17</v>
      </c>
      <c r="T5627">
        <v>20</v>
      </c>
      <c r="U5627">
        <v>1.152577</v>
      </c>
      <c r="V5627">
        <v>8.1396599999999992</v>
      </c>
      <c r="W5627">
        <v>1336</v>
      </c>
      <c r="X5627">
        <v>-0.93705590000000005</v>
      </c>
      <c r="Y5627">
        <v>0.1404656</v>
      </c>
      <c r="Z5627">
        <v>0.40686939999999999</v>
      </c>
      <c r="AA5627">
        <v>0.56555040000000001</v>
      </c>
      <c r="AB5627">
        <v>0.46894839999999999</v>
      </c>
      <c r="AC5627">
        <v>0.69669930000000002</v>
      </c>
      <c r="AD5627">
        <v>0.73468350000000004</v>
      </c>
      <c r="AE5627">
        <v>-1.829912</v>
      </c>
      <c r="AF5627">
        <v>-1.302405</v>
      </c>
      <c r="AG5627">
        <v>-0.93705590000000005</v>
      </c>
      <c r="AH5627">
        <v>-0.57170639999999995</v>
      </c>
      <c r="AI5627">
        <v>-4.4199799999999997E-2</v>
      </c>
      <c r="AJ5627">
        <v>-0.80106929999999998</v>
      </c>
      <c r="AK5627">
        <v>-0.24480279999999999</v>
      </c>
      <c r="AL5627">
        <v>0.1404656</v>
      </c>
      <c r="AM5627">
        <v>0.52573400000000003</v>
      </c>
      <c r="AN5627">
        <v>1.0820000000000001</v>
      </c>
    </row>
    <row r="5628" spans="1:40" x14ac:dyDescent="0.25">
      <c r="A5628" t="s">
        <v>64</v>
      </c>
      <c r="B5628">
        <v>30</v>
      </c>
      <c r="C5628" s="3">
        <v>41773</v>
      </c>
      <c r="D5628" t="s">
        <v>67</v>
      </c>
      <c r="E5628" s="2">
        <v>24</v>
      </c>
      <c r="F5628" t="str">
        <f t="shared" si="87"/>
        <v>Non-Residential|30|41773|Per Premise|24</v>
      </c>
      <c r="I5628">
        <v>3.6006588000000002</v>
      </c>
      <c r="K5628">
        <v>5.9037331000000002</v>
      </c>
      <c r="L5628">
        <v>722</v>
      </c>
      <c r="O5628">
        <v>4.3724553999999998</v>
      </c>
      <c r="P5628">
        <v>70.044715999999994</v>
      </c>
      <c r="Q5628">
        <v>10.110066</v>
      </c>
      <c r="R5628">
        <v>726</v>
      </c>
      <c r="S5628">
        <v>17</v>
      </c>
      <c r="T5628">
        <v>20</v>
      </c>
      <c r="U5628">
        <v>1.0960620000000001</v>
      </c>
      <c r="V5628">
        <v>3.9465460000000001</v>
      </c>
      <c r="W5628">
        <v>1336</v>
      </c>
      <c r="X5628">
        <v>-0.77179660000000005</v>
      </c>
      <c r="Y5628">
        <v>-0.4259095</v>
      </c>
      <c r="Z5628">
        <v>0.2197142</v>
      </c>
      <c r="AA5628">
        <v>0.37521969999999999</v>
      </c>
      <c r="AB5628">
        <v>0.24082039999999999</v>
      </c>
      <c r="AC5628">
        <v>0.43481510000000001</v>
      </c>
      <c r="AD5628">
        <v>0.44585239999999998</v>
      </c>
      <c r="AE5628">
        <v>-1.329035</v>
      </c>
      <c r="AF5628">
        <v>-0.99981390000000003</v>
      </c>
      <c r="AG5628">
        <v>-0.77179660000000005</v>
      </c>
      <c r="AH5628">
        <v>-0.54377929999999997</v>
      </c>
      <c r="AI5628">
        <v>-0.21455859999999999</v>
      </c>
      <c r="AJ5628">
        <v>-0.99729230000000002</v>
      </c>
      <c r="AK5628">
        <v>-0.65971480000000005</v>
      </c>
      <c r="AL5628">
        <v>-0.4259095</v>
      </c>
      <c r="AM5628">
        <v>-0.19210430000000001</v>
      </c>
      <c r="AN5628">
        <v>0.1454733</v>
      </c>
    </row>
    <row r="5629" spans="1:40" x14ac:dyDescent="0.25">
      <c r="A5629" t="s">
        <v>64</v>
      </c>
      <c r="B5629">
        <v>30</v>
      </c>
      <c r="C5629" s="3">
        <v>41773</v>
      </c>
      <c r="D5629" t="s">
        <v>67</v>
      </c>
      <c r="E5629" s="2">
        <v>21</v>
      </c>
      <c r="F5629" t="str">
        <f t="shared" si="87"/>
        <v>Non-Residential|30|41773|Per Premise|21</v>
      </c>
      <c r="I5629">
        <v>5.7494129000000003</v>
      </c>
      <c r="K5629">
        <v>9.9241750999999994</v>
      </c>
      <c r="L5629">
        <v>722</v>
      </c>
      <c r="O5629">
        <v>6.7188612000000001</v>
      </c>
      <c r="P5629">
        <v>75.962547000000001</v>
      </c>
      <c r="Q5629">
        <v>13.234712</v>
      </c>
      <c r="R5629">
        <v>726</v>
      </c>
      <c r="S5629">
        <v>17</v>
      </c>
      <c r="T5629">
        <v>20</v>
      </c>
      <c r="U5629">
        <v>1.0960620000000001</v>
      </c>
      <c r="V5629">
        <v>6.3017139999999996</v>
      </c>
      <c r="W5629">
        <v>1336</v>
      </c>
      <c r="X5629">
        <v>-0.96944830000000004</v>
      </c>
      <c r="Y5629">
        <v>-0.4171473</v>
      </c>
      <c r="Z5629">
        <v>0.36933959999999999</v>
      </c>
      <c r="AA5629">
        <v>0.49118620000000002</v>
      </c>
      <c r="AB5629">
        <v>0.40481909999999999</v>
      </c>
      <c r="AC5629">
        <v>0.61455320000000002</v>
      </c>
      <c r="AD5629">
        <v>0.63650799999999996</v>
      </c>
      <c r="AE5629">
        <v>-1.7570300000000001</v>
      </c>
      <c r="AF5629">
        <v>-1.29172</v>
      </c>
      <c r="AG5629">
        <v>-0.96944830000000004</v>
      </c>
      <c r="AH5629">
        <v>-0.64717630000000004</v>
      </c>
      <c r="AI5629">
        <v>-0.18186669999999999</v>
      </c>
      <c r="AJ5629">
        <v>-1.2328650000000001</v>
      </c>
      <c r="AK5629">
        <v>-0.75093240000000006</v>
      </c>
      <c r="AL5629">
        <v>-0.4171473</v>
      </c>
      <c r="AM5629">
        <v>-8.3362199999999997E-2</v>
      </c>
      <c r="AN5629">
        <v>0.39857049999999999</v>
      </c>
    </row>
    <row r="5630" spans="1:40" x14ac:dyDescent="0.25">
      <c r="A5630" t="s">
        <v>64</v>
      </c>
      <c r="B5630">
        <v>30</v>
      </c>
      <c r="C5630" s="3">
        <v>41773</v>
      </c>
      <c r="D5630" t="s">
        <v>25</v>
      </c>
      <c r="E5630" s="2">
        <v>22</v>
      </c>
      <c r="F5630" t="str">
        <f t="shared" si="87"/>
        <v>Non-Residential|30|41773|Aggregate|22</v>
      </c>
      <c r="I5630">
        <v>6.5032047999999998</v>
      </c>
      <c r="K5630">
        <v>10.831728</v>
      </c>
      <c r="L5630">
        <v>722</v>
      </c>
      <c r="O5630">
        <v>7.6694233000000001</v>
      </c>
      <c r="P5630">
        <v>74.098716999999994</v>
      </c>
      <c r="Q5630">
        <v>16.014173</v>
      </c>
      <c r="R5630">
        <v>726</v>
      </c>
      <c r="S5630">
        <v>17</v>
      </c>
      <c r="T5630">
        <v>20</v>
      </c>
      <c r="U5630">
        <v>1.0960620000000001</v>
      </c>
      <c r="V5630">
        <v>7.1279170000000001</v>
      </c>
      <c r="W5630">
        <v>1336</v>
      </c>
      <c r="X5630">
        <v>-1.1662189999999999</v>
      </c>
      <c r="Y5630" s="6">
        <v>-0.5415065</v>
      </c>
      <c r="Z5630">
        <v>0.40311520000000001</v>
      </c>
      <c r="AA5630">
        <v>0.59434169999999997</v>
      </c>
      <c r="AB5630">
        <v>0.44183929999999999</v>
      </c>
      <c r="AC5630">
        <v>0.71815309999999999</v>
      </c>
      <c r="AD5630">
        <v>0.74058360000000001</v>
      </c>
      <c r="AE5630">
        <v>-2.0865689999999999</v>
      </c>
      <c r="AF5630">
        <v>-1.542818</v>
      </c>
      <c r="AG5630">
        <v>-1.1662189999999999</v>
      </c>
      <c r="AH5630">
        <v>-0.78961870000000001</v>
      </c>
      <c r="AI5630">
        <v>-0.24586830000000001</v>
      </c>
      <c r="AJ5630">
        <v>-1.490602</v>
      </c>
      <c r="AK5630">
        <v>-0.9298689</v>
      </c>
      <c r="AL5630" s="6">
        <v>-0.5415065</v>
      </c>
      <c r="AM5630">
        <v>-0.153144</v>
      </c>
      <c r="AN5630">
        <v>0.4075896</v>
      </c>
    </row>
    <row r="5631" spans="1:40" x14ac:dyDescent="0.25">
      <c r="A5631" t="s">
        <v>64</v>
      </c>
      <c r="B5631">
        <v>30</v>
      </c>
      <c r="C5631" s="3">
        <v>41774</v>
      </c>
      <c r="D5631" t="s">
        <v>67</v>
      </c>
      <c r="E5631" s="2">
        <v>7</v>
      </c>
      <c r="F5631" t="str">
        <f t="shared" si="87"/>
        <v>Non-Residential|30|41774|Per Premise|7</v>
      </c>
      <c r="I5631">
        <v>3.7936272999999998</v>
      </c>
      <c r="K5631">
        <v>8.1098473999999996</v>
      </c>
      <c r="L5631">
        <v>722</v>
      </c>
      <c r="O5631">
        <v>4.2135613000000003</v>
      </c>
      <c r="P5631">
        <v>77.503615999999994</v>
      </c>
      <c r="Q5631">
        <v>10.903836</v>
      </c>
      <c r="R5631">
        <v>724</v>
      </c>
      <c r="S5631">
        <v>17</v>
      </c>
      <c r="T5631">
        <v>20</v>
      </c>
      <c r="U5631">
        <v>1.152577</v>
      </c>
      <c r="V5631">
        <v>4.3724480000000003</v>
      </c>
      <c r="W5631">
        <v>1336</v>
      </c>
      <c r="X5631">
        <v>-0.41993390000000003</v>
      </c>
      <c r="Y5631">
        <v>0.15888720000000001</v>
      </c>
      <c r="Z5631">
        <v>0.30181730000000001</v>
      </c>
      <c r="AA5631">
        <v>0.40523789999999998</v>
      </c>
      <c r="AB5631">
        <v>0.3478677</v>
      </c>
      <c r="AC5631">
        <v>0.5052835</v>
      </c>
      <c r="AD5631">
        <v>0.53406889999999996</v>
      </c>
      <c r="AE5631">
        <v>-1.0674809999999999</v>
      </c>
      <c r="AF5631">
        <v>-0.68490490000000004</v>
      </c>
      <c r="AG5631">
        <v>-0.41993390000000003</v>
      </c>
      <c r="AH5631">
        <v>-0.15496299999999999</v>
      </c>
      <c r="AI5631">
        <v>0.22761290000000001</v>
      </c>
      <c r="AJ5631">
        <v>-0.52554970000000001</v>
      </c>
      <c r="AK5631">
        <v>-0.12117890000000001</v>
      </c>
      <c r="AL5631">
        <v>0.15888720000000001</v>
      </c>
      <c r="AM5631">
        <v>0.43895319999999999</v>
      </c>
      <c r="AN5631">
        <v>0.84332410000000002</v>
      </c>
    </row>
    <row r="5632" spans="1:40" x14ac:dyDescent="0.25">
      <c r="A5632" t="s">
        <v>64</v>
      </c>
      <c r="B5632">
        <v>30</v>
      </c>
      <c r="C5632" s="3">
        <v>41775</v>
      </c>
      <c r="D5632" t="s">
        <v>25</v>
      </c>
      <c r="E5632" s="2">
        <v>100</v>
      </c>
      <c r="F5632" t="str">
        <f t="shared" si="87"/>
        <v>Non-Residential|30|41775|Aggregate|100</v>
      </c>
      <c r="I5632">
        <v>12.485431</v>
      </c>
      <c r="K5632">
        <v>17.060611999999999</v>
      </c>
      <c r="L5632">
        <v>2880</v>
      </c>
      <c r="O5632">
        <v>13.891972000000001</v>
      </c>
      <c r="P5632">
        <v>91.629562000000007</v>
      </c>
      <c r="Q5632">
        <v>25.775217000000001</v>
      </c>
      <c r="R5632">
        <v>2900</v>
      </c>
      <c r="S5632">
        <v>13</v>
      </c>
      <c r="T5632">
        <v>16</v>
      </c>
      <c r="U5632">
        <v>1.1846920000000001</v>
      </c>
      <c r="V5632">
        <v>14.79139</v>
      </c>
      <c r="W5632">
        <v>1336</v>
      </c>
      <c r="X5632">
        <v>-1.406541</v>
      </c>
      <c r="Y5632">
        <v>0.89941939999999998</v>
      </c>
      <c r="Z5632">
        <v>0.31790570000000001</v>
      </c>
      <c r="AA5632">
        <v>0.4786338</v>
      </c>
      <c r="AB5632">
        <v>0.37662040000000002</v>
      </c>
      <c r="AC5632">
        <v>0.57459059999999995</v>
      </c>
      <c r="AD5632">
        <v>0.60904290000000005</v>
      </c>
      <c r="AE5632">
        <v>-2.142909</v>
      </c>
      <c r="AF5632">
        <v>-1.707857</v>
      </c>
      <c r="AG5632">
        <v>-1.406541</v>
      </c>
      <c r="AH5632">
        <v>-1.105226</v>
      </c>
      <c r="AI5632">
        <v>-0.67017400000000005</v>
      </c>
      <c r="AJ5632">
        <v>0.11889950000000001</v>
      </c>
      <c r="AK5632">
        <v>0.58003689999999997</v>
      </c>
      <c r="AL5632">
        <v>0.89941939999999998</v>
      </c>
      <c r="AM5632">
        <v>1.2188019999999999</v>
      </c>
      <c r="AN5632">
        <v>1.6799390000000001</v>
      </c>
    </row>
    <row r="5633" spans="1:40" x14ac:dyDescent="0.25">
      <c r="A5633" t="s">
        <v>64</v>
      </c>
      <c r="B5633">
        <v>30</v>
      </c>
      <c r="C5633" s="3">
        <v>41773</v>
      </c>
      <c r="D5633" t="s">
        <v>25</v>
      </c>
      <c r="E5633" s="2">
        <v>13</v>
      </c>
      <c r="F5633" t="str">
        <f t="shared" si="87"/>
        <v>Non-Residential|30|41773|Aggregate|13</v>
      </c>
      <c r="I5633">
        <v>13.275040000000001</v>
      </c>
      <c r="K5633">
        <v>19.615690000000001</v>
      </c>
      <c r="L5633">
        <v>722</v>
      </c>
      <c r="O5633">
        <v>14.684215</v>
      </c>
      <c r="P5633">
        <v>94.763542000000001</v>
      </c>
      <c r="Q5633">
        <v>26.252026999999998</v>
      </c>
      <c r="R5633">
        <v>726</v>
      </c>
      <c r="S5633">
        <v>17</v>
      </c>
      <c r="T5633">
        <v>20</v>
      </c>
      <c r="U5633">
        <v>1.0960620000000001</v>
      </c>
      <c r="V5633">
        <v>14.550269999999999</v>
      </c>
      <c r="W5633">
        <v>1336</v>
      </c>
      <c r="X5633">
        <v>-1.4091739999999999</v>
      </c>
      <c r="Y5633">
        <v>-0.1339447</v>
      </c>
      <c r="Z5633">
        <v>0.73002040000000001</v>
      </c>
      <c r="AA5633">
        <v>0.97430410000000001</v>
      </c>
      <c r="AB5633">
        <v>0.80014779999999996</v>
      </c>
      <c r="AC5633">
        <v>1.2174560000000001</v>
      </c>
      <c r="AD5633">
        <v>1.260756</v>
      </c>
      <c r="AE5633">
        <v>-2.9694069999999999</v>
      </c>
      <c r="AF5633">
        <v>-2.047609</v>
      </c>
      <c r="AG5633">
        <v>-1.4091739999999999</v>
      </c>
      <c r="AH5633">
        <v>-0.77073999999999998</v>
      </c>
      <c r="AI5633">
        <v>0.15105789999999999</v>
      </c>
      <c r="AJ5633">
        <v>-1.749668</v>
      </c>
      <c r="AK5633">
        <v>-0.79508570000000001</v>
      </c>
      <c r="AL5633">
        <v>-0.1339447</v>
      </c>
      <c r="AM5633">
        <v>0.52719629999999995</v>
      </c>
      <c r="AN5633">
        <v>1.481779</v>
      </c>
    </row>
    <row r="5634" spans="1:40" x14ac:dyDescent="0.25">
      <c r="A5634" t="s">
        <v>64</v>
      </c>
      <c r="B5634">
        <v>30</v>
      </c>
      <c r="C5634" s="3">
        <v>41775</v>
      </c>
      <c r="D5634" t="s">
        <v>67</v>
      </c>
      <c r="E5634" s="2">
        <v>19</v>
      </c>
      <c r="F5634" t="str">
        <f t="shared" si="87"/>
        <v>Non-Residential|30|41775|Per Premise|19</v>
      </c>
      <c r="I5634">
        <v>6.7724026000000004</v>
      </c>
      <c r="K5634">
        <v>10.795662</v>
      </c>
      <c r="L5634">
        <v>720</v>
      </c>
      <c r="O5634">
        <v>7.7906408000000003</v>
      </c>
      <c r="P5634">
        <v>75.901505</v>
      </c>
      <c r="Q5634">
        <v>15.756982000000001</v>
      </c>
      <c r="R5634">
        <v>725</v>
      </c>
      <c r="S5634">
        <v>13</v>
      </c>
      <c r="T5634">
        <v>16</v>
      </c>
      <c r="U5634">
        <v>1.1846920000000001</v>
      </c>
      <c r="V5634">
        <v>8.0232119999999991</v>
      </c>
      <c r="W5634">
        <v>1336</v>
      </c>
      <c r="X5634">
        <v>-1.018238</v>
      </c>
      <c r="Y5634" s="6">
        <v>0.23257159999999999</v>
      </c>
      <c r="Z5634">
        <v>0.40233059999999998</v>
      </c>
      <c r="AA5634">
        <v>0.58519960000000004</v>
      </c>
      <c r="AB5634">
        <v>0.4766379</v>
      </c>
      <c r="AC5634">
        <v>0.71016089999999998</v>
      </c>
      <c r="AD5634">
        <v>0.75474640000000004</v>
      </c>
      <c r="AE5634">
        <v>-1.9283459999999999</v>
      </c>
      <c r="AF5634">
        <v>-1.390647</v>
      </c>
      <c r="AG5634">
        <v>-1.018238</v>
      </c>
      <c r="AH5634">
        <v>-0.64582949999999995</v>
      </c>
      <c r="AI5634">
        <v>-0.1081304</v>
      </c>
      <c r="AJ5634">
        <v>-0.73467490000000002</v>
      </c>
      <c r="AK5634">
        <v>-0.1632178</v>
      </c>
      <c r="AL5634" s="6">
        <v>0.23257159999999999</v>
      </c>
      <c r="AM5634">
        <v>0.62836099999999995</v>
      </c>
      <c r="AN5634">
        <v>1.1998180000000001</v>
      </c>
    </row>
    <row r="5635" spans="1:40" x14ac:dyDescent="0.25">
      <c r="A5635" t="s">
        <v>64</v>
      </c>
      <c r="B5635">
        <v>30</v>
      </c>
      <c r="C5635" s="3">
        <v>41774</v>
      </c>
      <c r="D5635" t="s">
        <v>25</v>
      </c>
      <c r="E5635" s="2">
        <v>20</v>
      </c>
      <c r="F5635" t="str">
        <f t="shared" si="87"/>
        <v>Non-Residential|30|41774|Aggregate|20</v>
      </c>
      <c r="I5635">
        <v>8.7092521999999999</v>
      </c>
      <c r="K5635">
        <v>14.126563000000001</v>
      </c>
      <c r="L5635">
        <v>722</v>
      </c>
      <c r="O5635">
        <v>9.9056552999999994</v>
      </c>
      <c r="P5635">
        <v>80.706496999999999</v>
      </c>
      <c r="Q5635">
        <v>19.460792999999999</v>
      </c>
      <c r="R5635">
        <v>724</v>
      </c>
      <c r="S5635">
        <v>17</v>
      </c>
      <c r="T5635">
        <v>20</v>
      </c>
      <c r="U5635">
        <v>1.152577</v>
      </c>
      <c r="V5635">
        <v>10.038080000000001</v>
      </c>
      <c r="W5635">
        <v>1336</v>
      </c>
      <c r="X5635">
        <v>-1.1964030000000001</v>
      </c>
      <c r="Y5635">
        <v>0.13242970000000001</v>
      </c>
      <c r="Z5635">
        <v>0.52573630000000005</v>
      </c>
      <c r="AA5635">
        <v>0.72325470000000003</v>
      </c>
      <c r="AB5635">
        <v>0.60595160000000003</v>
      </c>
      <c r="AC5635">
        <v>0.89414539999999998</v>
      </c>
      <c r="AD5635">
        <v>0.94354369999999999</v>
      </c>
      <c r="AE5635">
        <v>-2.3422969999999999</v>
      </c>
      <c r="AF5635">
        <v>-1.6652929999999999</v>
      </c>
      <c r="AG5635">
        <v>-1.1964030000000001</v>
      </c>
      <c r="AH5635">
        <v>-0.72751279999999996</v>
      </c>
      <c r="AI5635">
        <v>-5.0509699999999998E-2</v>
      </c>
      <c r="AJ5635">
        <v>-1.07677</v>
      </c>
      <c r="AK5635">
        <v>-0.3623651</v>
      </c>
      <c r="AL5635">
        <v>0.13242970000000001</v>
      </c>
      <c r="AM5635">
        <v>0.62722440000000002</v>
      </c>
      <c r="AN5635">
        <v>1.3416300000000001</v>
      </c>
    </row>
    <row r="5636" spans="1:40" x14ac:dyDescent="0.25">
      <c r="A5636" t="s">
        <v>64</v>
      </c>
      <c r="B5636">
        <v>30</v>
      </c>
      <c r="C5636" s="3">
        <v>41773</v>
      </c>
      <c r="D5636" t="s">
        <v>25</v>
      </c>
      <c r="E5636" s="2">
        <v>16</v>
      </c>
      <c r="F5636" t="str">
        <f t="shared" ref="F5636:F5699" si="88">CONCATENATE(A5636,"|",B5636,"|",C5636,"|",D5636,"|",E5636)</f>
        <v>Non-Residential|30|41773|Aggregate|16</v>
      </c>
      <c r="I5636">
        <v>13.356779</v>
      </c>
      <c r="K5636">
        <v>19.596129000000001</v>
      </c>
      <c r="L5636">
        <v>722</v>
      </c>
      <c r="O5636">
        <v>14.639860000000001</v>
      </c>
      <c r="P5636">
        <v>92.177818000000002</v>
      </c>
      <c r="Q5636">
        <v>25.694251999999999</v>
      </c>
      <c r="R5636">
        <v>726</v>
      </c>
      <c r="S5636">
        <v>17</v>
      </c>
      <c r="T5636">
        <v>20</v>
      </c>
      <c r="U5636">
        <v>1.0960620000000001</v>
      </c>
      <c r="V5636">
        <v>14.639860000000001</v>
      </c>
      <c r="W5636">
        <v>1336</v>
      </c>
      <c r="X5636">
        <v>-1.2830809999999999</v>
      </c>
      <c r="Y5636" s="6">
        <v>4.0600000000000001E-7</v>
      </c>
      <c r="Z5636">
        <v>0.72929239999999995</v>
      </c>
      <c r="AA5636">
        <v>0.95360310000000004</v>
      </c>
      <c r="AB5636">
        <v>0.7993498</v>
      </c>
      <c r="AC5636">
        <v>1.2005110000000001</v>
      </c>
      <c r="AD5636">
        <v>1.2443150000000001</v>
      </c>
      <c r="AE5636">
        <v>-2.8215970000000001</v>
      </c>
      <c r="AF5636">
        <v>-1.9126289999999999</v>
      </c>
      <c r="AG5636">
        <v>-1.2830809999999999</v>
      </c>
      <c r="AH5636">
        <v>-0.65353229999999995</v>
      </c>
      <c r="AI5636">
        <v>0.25543579999999999</v>
      </c>
      <c r="AJ5636">
        <v>-1.5946530000000001</v>
      </c>
      <c r="AK5636">
        <v>-0.65251890000000001</v>
      </c>
      <c r="AL5636" s="6">
        <v>4.0600000000000001E-7</v>
      </c>
      <c r="AM5636">
        <v>0.65251959999999998</v>
      </c>
      <c r="AN5636">
        <v>1.594654</v>
      </c>
    </row>
    <row r="5637" spans="1:40" x14ac:dyDescent="0.25">
      <c r="A5637" t="s">
        <v>64</v>
      </c>
      <c r="B5637">
        <v>30</v>
      </c>
      <c r="C5637" s="3">
        <v>41773</v>
      </c>
      <c r="D5637" t="s">
        <v>67</v>
      </c>
      <c r="E5637" s="2">
        <v>6</v>
      </c>
      <c r="F5637" t="str">
        <f t="shared" si="88"/>
        <v>Non-Residential|30|41773|Per Premise|6</v>
      </c>
      <c r="I5637">
        <v>3.2700691000000002</v>
      </c>
      <c r="K5637">
        <v>5.6882491999999996</v>
      </c>
      <c r="L5637">
        <v>722</v>
      </c>
      <c r="O5637">
        <v>3.7883581</v>
      </c>
      <c r="P5637">
        <v>69.611159999999998</v>
      </c>
      <c r="Q5637">
        <v>8.9586147999999994</v>
      </c>
      <c r="R5637">
        <v>726</v>
      </c>
      <c r="S5637">
        <v>17</v>
      </c>
      <c r="T5637">
        <v>20</v>
      </c>
      <c r="U5637">
        <v>1.0960620000000001</v>
      </c>
      <c r="V5637">
        <v>3.5841989999999999</v>
      </c>
      <c r="W5637">
        <v>1336</v>
      </c>
      <c r="X5637">
        <v>-0.518289</v>
      </c>
      <c r="Y5637">
        <v>-0.20415910000000001</v>
      </c>
      <c r="Z5637">
        <v>0.21169470000000001</v>
      </c>
      <c r="AA5637">
        <v>0.33248539999999999</v>
      </c>
      <c r="AB5637">
        <v>0.2320306</v>
      </c>
      <c r="AC5637">
        <v>0.39415879999999998</v>
      </c>
      <c r="AD5637">
        <v>0.40544380000000002</v>
      </c>
      <c r="AE5637">
        <v>-1.0234239999999999</v>
      </c>
      <c r="AF5637">
        <v>-0.72498609999999997</v>
      </c>
      <c r="AG5637">
        <v>-0.518289</v>
      </c>
      <c r="AH5637">
        <v>-0.31159189999999998</v>
      </c>
      <c r="AI5637">
        <v>-1.31542E-2</v>
      </c>
      <c r="AJ5637">
        <v>-0.72375630000000002</v>
      </c>
      <c r="AK5637">
        <v>-0.41677409999999998</v>
      </c>
      <c r="AL5637">
        <v>-0.20415910000000001</v>
      </c>
      <c r="AM5637">
        <v>8.4557999999999994E-3</v>
      </c>
      <c r="AN5637">
        <v>0.3154381</v>
      </c>
    </row>
    <row r="5638" spans="1:40" x14ac:dyDescent="0.25">
      <c r="A5638" t="s">
        <v>64</v>
      </c>
      <c r="B5638">
        <v>30</v>
      </c>
      <c r="C5638" s="3">
        <v>41774</v>
      </c>
      <c r="D5638" t="s">
        <v>67</v>
      </c>
      <c r="E5638" s="2">
        <v>24</v>
      </c>
      <c r="F5638" t="str">
        <f t="shared" si="88"/>
        <v>Non-Residential|30|41774|Per Premise|24</v>
      </c>
      <c r="I5638">
        <v>3.6650667000000001</v>
      </c>
      <c r="K5638">
        <v>5.9930471000000001</v>
      </c>
      <c r="L5638">
        <v>722</v>
      </c>
      <c r="O5638">
        <v>4.4090394999999996</v>
      </c>
      <c r="P5638">
        <v>69.605057000000002</v>
      </c>
      <c r="Q5638">
        <v>9.8859557000000002</v>
      </c>
      <c r="R5638">
        <v>724</v>
      </c>
      <c r="S5638">
        <v>17</v>
      </c>
      <c r="T5638">
        <v>20</v>
      </c>
      <c r="U5638">
        <v>1.152577</v>
      </c>
      <c r="V5638">
        <v>4.224272</v>
      </c>
      <c r="W5638">
        <v>1336</v>
      </c>
      <c r="X5638">
        <v>-0.74397279999999999</v>
      </c>
      <c r="Y5638">
        <v>-0.1847673</v>
      </c>
      <c r="Z5638">
        <v>0.22303809999999999</v>
      </c>
      <c r="AA5638">
        <v>0.36740869999999998</v>
      </c>
      <c r="AB5638">
        <v>0.25706859999999998</v>
      </c>
      <c r="AC5638">
        <v>0.42980829999999998</v>
      </c>
      <c r="AD5638">
        <v>0.44841209999999998</v>
      </c>
      <c r="AE5638">
        <v>-1.294794</v>
      </c>
      <c r="AF5638">
        <v>-0.96936449999999996</v>
      </c>
      <c r="AG5638">
        <v>-0.74397279999999999</v>
      </c>
      <c r="AH5638">
        <v>-0.51858119999999996</v>
      </c>
      <c r="AI5638">
        <v>-0.1931514</v>
      </c>
      <c r="AJ5638">
        <v>-0.75943050000000001</v>
      </c>
      <c r="AK5638">
        <v>-0.41991479999999998</v>
      </c>
      <c r="AL5638">
        <v>-0.1847673</v>
      </c>
      <c r="AM5638">
        <v>5.0380300000000003E-2</v>
      </c>
      <c r="AN5638">
        <v>0.38989590000000002</v>
      </c>
    </row>
    <row r="5639" spans="1:40" x14ac:dyDescent="0.25">
      <c r="A5639" t="s">
        <v>64</v>
      </c>
      <c r="B5639">
        <v>30</v>
      </c>
      <c r="C5639" s="3">
        <v>41775</v>
      </c>
      <c r="D5639" t="s">
        <v>67</v>
      </c>
      <c r="E5639" s="2">
        <v>3</v>
      </c>
      <c r="F5639" t="str">
        <f t="shared" si="88"/>
        <v>Non-Residential|30|41775|Per Premise|3</v>
      </c>
      <c r="I5639">
        <v>3.0633205999999999</v>
      </c>
      <c r="K5639">
        <v>4.8826996999999999</v>
      </c>
      <c r="L5639">
        <v>720</v>
      </c>
      <c r="O5639">
        <v>3.6669323</v>
      </c>
      <c r="P5639">
        <v>65.746925000000005</v>
      </c>
      <c r="Q5639">
        <v>8.2145928999999995</v>
      </c>
      <c r="R5639">
        <v>725</v>
      </c>
      <c r="S5639">
        <v>13</v>
      </c>
      <c r="T5639">
        <v>16</v>
      </c>
      <c r="U5639">
        <v>1.1846920000000001</v>
      </c>
      <c r="V5639">
        <v>3.629092</v>
      </c>
      <c r="W5639">
        <v>1336</v>
      </c>
      <c r="X5639">
        <v>-0.60361169999999997</v>
      </c>
      <c r="Y5639">
        <v>-3.7840600000000002E-2</v>
      </c>
      <c r="Z5639">
        <v>0.1819675</v>
      </c>
      <c r="AA5639">
        <v>0.30508229999999997</v>
      </c>
      <c r="AB5639">
        <v>0.2155754</v>
      </c>
      <c r="AC5639">
        <v>0.35522860000000001</v>
      </c>
      <c r="AD5639">
        <v>0.37356119999999998</v>
      </c>
      <c r="AE5639">
        <v>-1.058856</v>
      </c>
      <c r="AF5639">
        <v>-0.78989379999999998</v>
      </c>
      <c r="AG5639">
        <v>-0.60361169999999997</v>
      </c>
      <c r="AH5639">
        <v>-0.41732960000000002</v>
      </c>
      <c r="AI5639">
        <v>-0.1483679</v>
      </c>
      <c r="AJ5639">
        <v>-0.5165786</v>
      </c>
      <c r="AK5639">
        <v>-0.23373630000000001</v>
      </c>
      <c r="AL5639">
        <v>-3.7840600000000002E-2</v>
      </c>
      <c r="AM5639">
        <v>0.15805520000000001</v>
      </c>
      <c r="AN5639">
        <v>0.44089739999999999</v>
      </c>
    </row>
    <row r="5640" spans="1:40" x14ac:dyDescent="0.25">
      <c r="A5640" t="s">
        <v>64</v>
      </c>
      <c r="B5640">
        <v>30</v>
      </c>
      <c r="C5640" s="3">
        <v>41773</v>
      </c>
      <c r="D5640" t="s">
        <v>25</v>
      </c>
      <c r="E5640" s="2">
        <v>21</v>
      </c>
      <c r="F5640" t="str">
        <f t="shared" si="88"/>
        <v>Non-Residential|30|41773|Aggregate|21</v>
      </c>
      <c r="I5640">
        <v>7.6812155999999998</v>
      </c>
      <c r="K5640">
        <v>13.258698000000001</v>
      </c>
      <c r="L5640">
        <v>722</v>
      </c>
      <c r="O5640">
        <v>8.9763985999999996</v>
      </c>
      <c r="P5640">
        <v>75.962547000000001</v>
      </c>
      <c r="Q5640">
        <v>17.681574999999999</v>
      </c>
      <c r="R5640">
        <v>726</v>
      </c>
      <c r="S5640">
        <v>17</v>
      </c>
      <c r="T5640">
        <v>20</v>
      </c>
      <c r="U5640">
        <v>1.0960620000000001</v>
      </c>
      <c r="V5640">
        <v>8.4190900000000006</v>
      </c>
      <c r="W5640">
        <v>1336</v>
      </c>
      <c r="X5640">
        <v>-1.295183</v>
      </c>
      <c r="Y5640">
        <v>-0.55730829999999998</v>
      </c>
      <c r="Z5640">
        <v>0.49343759999999998</v>
      </c>
      <c r="AA5640">
        <v>0.65622480000000005</v>
      </c>
      <c r="AB5640">
        <v>0.54083840000000005</v>
      </c>
      <c r="AC5640">
        <v>0.82104310000000003</v>
      </c>
      <c r="AD5640">
        <v>0.85037470000000004</v>
      </c>
      <c r="AE5640">
        <v>-2.3473920000000001</v>
      </c>
      <c r="AF5640">
        <v>-1.725738</v>
      </c>
      <c r="AG5640">
        <v>-1.295183</v>
      </c>
      <c r="AH5640">
        <v>-0.86462749999999999</v>
      </c>
      <c r="AI5640">
        <v>-0.24297389999999999</v>
      </c>
      <c r="AJ5640">
        <v>-1.6471070000000001</v>
      </c>
      <c r="AK5640">
        <v>-1.0032449999999999</v>
      </c>
      <c r="AL5640">
        <v>-0.55730829999999998</v>
      </c>
      <c r="AM5640">
        <v>-0.1113714</v>
      </c>
      <c r="AN5640">
        <v>0.53249069999999998</v>
      </c>
    </row>
    <row r="5641" spans="1:40" x14ac:dyDescent="0.25">
      <c r="A5641" t="s">
        <v>64</v>
      </c>
      <c r="B5641">
        <v>30</v>
      </c>
      <c r="C5641" s="3">
        <v>41773</v>
      </c>
      <c r="D5641" t="s">
        <v>67</v>
      </c>
      <c r="E5641" s="2">
        <v>19</v>
      </c>
      <c r="F5641" t="str">
        <f t="shared" si="88"/>
        <v>Non-Residential|30|41773|Per Premise|19</v>
      </c>
      <c r="I5641">
        <v>7.0451832999999997</v>
      </c>
      <c r="K5641">
        <v>11.196519</v>
      </c>
      <c r="L5641">
        <v>722</v>
      </c>
      <c r="O5641">
        <v>7.7580742999999996</v>
      </c>
      <c r="P5641">
        <v>84.002419000000003</v>
      </c>
      <c r="Q5641">
        <v>14.783391</v>
      </c>
      <c r="R5641">
        <v>726</v>
      </c>
      <c r="S5641">
        <v>17</v>
      </c>
      <c r="T5641">
        <v>20</v>
      </c>
      <c r="U5641">
        <v>1.0960620000000001</v>
      </c>
      <c r="V5641">
        <v>7.721959</v>
      </c>
      <c r="W5641">
        <v>1336</v>
      </c>
      <c r="X5641">
        <v>-0.71289089999999999</v>
      </c>
      <c r="Y5641">
        <v>-3.61152E-2</v>
      </c>
      <c r="Z5641">
        <v>0.41669129999999999</v>
      </c>
      <c r="AA5641">
        <v>0.54866309999999996</v>
      </c>
      <c r="AB5641">
        <v>0.4567196</v>
      </c>
      <c r="AC5641">
        <v>0.68895779999999995</v>
      </c>
      <c r="AD5641">
        <v>0.7138795</v>
      </c>
      <c r="AE5641">
        <v>-1.595826</v>
      </c>
      <c r="AF5641">
        <v>-1.0741810000000001</v>
      </c>
      <c r="AG5641">
        <v>-0.71289089999999999</v>
      </c>
      <c r="AH5641">
        <v>-0.3516011</v>
      </c>
      <c r="AI5641">
        <v>0.170044</v>
      </c>
      <c r="AJ5641">
        <v>-0.95098859999999996</v>
      </c>
      <c r="AK5641">
        <v>-0.4104739</v>
      </c>
      <c r="AL5641">
        <v>-3.61152E-2</v>
      </c>
      <c r="AM5641">
        <v>0.33824359999999998</v>
      </c>
      <c r="AN5641">
        <v>0.87875829999999999</v>
      </c>
    </row>
    <row r="5642" spans="1:40" x14ac:dyDescent="0.25">
      <c r="A5642" t="s">
        <v>64</v>
      </c>
      <c r="B5642">
        <v>30</v>
      </c>
      <c r="C5642" s="3">
        <v>41775</v>
      </c>
      <c r="D5642" t="s">
        <v>67</v>
      </c>
      <c r="E5642" s="2">
        <v>17</v>
      </c>
      <c r="F5642" t="str">
        <f t="shared" si="88"/>
        <v>Non-Residential|30|41775|Per Premise|17</v>
      </c>
      <c r="I5642">
        <v>8.8063870000000009</v>
      </c>
      <c r="K5642">
        <v>12.191871000000001</v>
      </c>
      <c r="L5642">
        <v>720</v>
      </c>
      <c r="O5642">
        <v>10.170531</v>
      </c>
      <c r="P5642">
        <v>86.445853999999997</v>
      </c>
      <c r="Q5642">
        <v>18.65624</v>
      </c>
      <c r="R5642">
        <v>725</v>
      </c>
      <c r="S5642">
        <v>13</v>
      </c>
      <c r="T5642">
        <v>16</v>
      </c>
      <c r="U5642">
        <v>1.1846920000000001</v>
      </c>
      <c r="V5642">
        <v>10.43286</v>
      </c>
      <c r="W5642">
        <v>1336</v>
      </c>
      <c r="X5642">
        <v>-1.364144</v>
      </c>
      <c r="Y5642">
        <v>0.26232670000000002</v>
      </c>
      <c r="Z5642">
        <v>0.4543642</v>
      </c>
      <c r="AA5642">
        <v>0.69287540000000003</v>
      </c>
      <c r="AB5642">
        <v>0.53828169999999997</v>
      </c>
      <c r="AC5642">
        <v>0.8285669</v>
      </c>
      <c r="AD5642">
        <v>0.87739590000000001</v>
      </c>
      <c r="AE5642">
        <v>-2.4259949999999999</v>
      </c>
      <c r="AF5642">
        <v>-1.798645</v>
      </c>
      <c r="AG5642">
        <v>-1.364144</v>
      </c>
      <c r="AH5642">
        <v>-0.92964290000000005</v>
      </c>
      <c r="AI5642">
        <v>-0.30229260000000002</v>
      </c>
      <c r="AJ5642">
        <v>-0.86210129999999996</v>
      </c>
      <c r="AK5642">
        <v>-0.19778009999999999</v>
      </c>
      <c r="AL5642">
        <v>0.26232670000000002</v>
      </c>
      <c r="AM5642">
        <v>0.72243360000000001</v>
      </c>
      <c r="AN5642">
        <v>1.386755</v>
      </c>
    </row>
    <row r="5643" spans="1:40" x14ac:dyDescent="0.25">
      <c r="A5643" t="s">
        <v>64</v>
      </c>
      <c r="B5643">
        <v>30</v>
      </c>
      <c r="C5643" s="3">
        <v>41775</v>
      </c>
      <c r="D5643" t="s">
        <v>67</v>
      </c>
      <c r="E5643" s="2">
        <v>20</v>
      </c>
      <c r="F5643" t="str">
        <f t="shared" si="88"/>
        <v>Non-Residential|30|41775|Per Premise|20</v>
      </c>
      <c r="I5643">
        <v>6.2573768000000003</v>
      </c>
      <c r="K5643">
        <v>10.448670999999999</v>
      </c>
      <c r="L5643">
        <v>720</v>
      </c>
      <c r="O5643">
        <v>7.0538577</v>
      </c>
      <c r="P5643">
        <v>71.410072</v>
      </c>
      <c r="Q5643">
        <v>14.342705</v>
      </c>
      <c r="R5643">
        <v>725</v>
      </c>
      <c r="S5643">
        <v>13</v>
      </c>
      <c r="T5643">
        <v>16</v>
      </c>
      <c r="U5643">
        <v>1.1846920000000001</v>
      </c>
      <c r="V5643">
        <v>7.4130649999999996</v>
      </c>
      <c r="W5643">
        <v>1336</v>
      </c>
      <c r="X5643">
        <v>-0.79648099999999999</v>
      </c>
      <c r="Y5643" s="6">
        <v>0.35920730000000001</v>
      </c>
      <c r="Z5643">
        <v>0.389399</v>
      </c>
      <c r="AA5643">
        <v>0.53267469999999995</v>
      </c>
      <c r="AB5643">
        <v>0.4613179</v>
      </c>
      <c r="AC5643">
        <v>0.65982870000000005</v>
      </c>
      <c r="AD5643">
        <v>0.70466770000000001</v>
      </c>
      <c r="AE5643">
        <v>-1.642085</v>
      </c>
      <c r="AF5643">
        <v>-1.142496</v>
      </c>
      <c r="AG5643">
        <v>-0.79648099999999999</v>
      </c>
      <c r="AH5643">
        <v>-0.45046639999999999</v>
      </c>
      <c r="AI5643">
        <v>4.9123600000000003E-2</v>
      </c>
      <c r="AJ5643">
        <v>-0.54386080000000003</v>
      </c>
      <c r="AK5643">
        <v>-1.0320899999999999E-2</v>
      </c>
      <c r="AL5643" s="6">
        <v>0.35920730000000001</v>
      </c>
      <c r="AM5643">
        <v>0.72873540000000003</v>
      </c>
      <c r="AN5643">
        <v>1.262275</v>
      </c>
    </row>
    <row r="5644" spans="1:40" x14ac:dyDescent="0.25">
      <c r="A5644" t="s">
        <v>64</v>
      </c>
      <c r="B5644">
        <v>30</v>
      </c>
      <c r="C5644" s="3">
        <v>41774</v>
      </c>
      <c r="D5644" t="s">
        <v>67</v>
      </c>
      <c r="E5644" s="2">
        <v>6</v>
      </c>
      <c r="F5644" t="str">
        <f t="shared" si="88"/>
        <v>Non-Residential|30|41774|Per Premise|6</v>
      </c>
      <c r="I5644">
        <v>3.2317298999999999</v>
      </c>
      <c r="K5644">
        <v>5.4998189000000002</v>
      </c>
      <c r="L5644">
        <v>722</v>
      </c>
      <c r="O5644">
        <v>3.7925092999999999</v>
      </c>
      <c r="P5644">
        <v>69.240066999999996</v>
      </c>
      <c r="Q5644">
        <v>8.6108483000000007</v>
      </c>
      <c r="R5644">
        <v>724</v>
      </c>
      <c r="S5644">
        <v>17</v>
      </c>
      <c r="T5644">
        <v>20</v>
      </c>
      <c r="U5644">
        <v>1.152577</v>
      </c>
      <c r="V5644">
        <v>3.724818</v>
      </c>
      <c r="W5644">
        <v>1336</v>
      </c>
      <c r="X5644">
        <v>-0.56077949999999999</v>
      </c>
      <c r="Y5644">
        <v>-6.7691299999999996E-2</v>
      </c>
      <c r="Z5644">
        <v>0.20468210000000001</v>
      </c>
      <c r="AA5644">
        <v>0.32001970000000002</v>
      </c>
      <c r="AB5644">
        <v>0.23591190000000001</v>
      </c>
      <c r="AC5644">
        <v>0.37987799999999999</v>
      </c>
      <c r="AD5644">
        <v>0.3975764</v>
      </c>
      <c r="AE5644">
        <v>-1.0476129999999999</v>
      </c>
      <c r="AF5644">
        <v>-0.75998770000000004</v>
      </c>
      <c r="AG5644">
        <v>-0.56077949999999999</v>
      </c>
      <c r="AH5644">
        <v>-0.36157119999999998</v>
      </c>
      <c r="AI5644">
        <v>-7.3946100000000001E-2</v>
      </c>
      <c r="AJ5644">
        <v>-0.577206</v>
      </c>
      <c r="AK5644">
        <v>-0.2761806</v>
      </c>
      <c r="AL5644">
        <v>-6.7691299999999996E-2</v>
      </c>
      <c r="AM5644">
        <v>0.1407979</v>
      </c>
      <c r="AN5644">
        <v>0.44182329999999997</v>
      </c>
    </row>
    <row r="5645" spans="1:40" x14ac:dyDescent="0.25">
      <c r="A5645" t="s">
        <v>64</v>
      </c>
      <c r="B5645">
        <v>30</v>
      </c>
      <c r="C5645" s="3">
        <v>41774</v>
      </c>
      <c r="D5645" t="s">
        <v>67</v>
      </c>
      <c r="E5645" s="2">
        <v>1</v>
      </c>
      <c r="F5645" t="str">
        <f t="shared" si="88"/>
        <v>Non-Residential|30|41774|Per Premise|1</v>
      </c>
      <c r="I5645">
        <v>3.2691055000000002</v>
      </c>
      <c r="K5645">
        <v>5.3182765999999999</v>
      </c>
      <c r="L5645">
        <v>722</v>
      </c>
      <c r="O5645">
        <v>4.0309469</v>
      </c>
      <c r="P5645">
        <v>69.572204999999997</v>
      </c>
      <c r="Q5645">
        <v>9.4134864999999994</v>
      </c>
      <c r="R5645">
        <v>724</v>
      </c>
      <c r="S5645">
        <v>17</v>
      </c>
      <c r="T5645">
        <v>20</v>
      </c>
      <c r="U5645">
        <v>1.152577</v>
      </c>
      <c r="V5645">
        <v>3.7678959999999999</v>
      </c>
      <c r="W5645">
        <v>1336</v>
      </c>
      <c r="X5645">
        <v>-0.7618414</v>
      </c>
      <c r="Y5645">
        <v>-0.26305050000000002</v>
      </c>
      <c r="Z5645">
        <v>0.19792580000000001</v>
      </c>
      <c r="AA5645">
        <v>0.34984949999999998</v>
      </c>
      <c r="AB5645">
        <v>0.22812470000000001</v>
      </c>
      <c r="AC5645">
        <v>0.4019568</v>
      </c>
      <c r="AD5645">
        <v>0.41765479999999999</v>
      </c>
      <c r="AE5645">
        <v>-1.2769699999999999</v>
      </c>
      <c r="AF5645">
        <v>-0.97262769999999998</v>
      </c>
      <c r="AG5645">
        <v>-0.7618414</v>
      </c>
      <c r="AH5645">
        <v>-0.55105499999999996</v>
      </c>
      <c r="AI5645">
        <v>-0.24671299999999999</v>
      </c>
      <c r="AJ5645">
        <v>-0.79829660000000002</v>
      </c>
      <c r="AK5645">
        <v>-0.48206880000000002</v>
      </c>
      <c r="AL5645">
        <v>-0.26305050000000002</v>
      </c>
      <c r="AM5645">
        <v>-4.4032099999999998E-2</v>
      </c>
      <c r="AN5645">
        <v>0.27219569999999998</v>
      </c>
    </row>
    <row r="5646" spans="1:40" x14ac:dyDescent="0.25">
      <c r="A5646" t="s">
        <v>64</v>
      </c>
      <c r="B5646">
        <v>30</v>
      </c>
      <c r="C5646" s="3">
        <v>41775</v>
      </c>
      <c r="D5646" t="s">
        <v>67</v>
      </c>
      <c r="E5646" s="2">
        <v>100</v>
      </c>
      <c r="F5646" t="str">
        <f t="shared" si="88"/>
        <v>Non-Residential|30|41775|Per Premise|100</v>
      </c>
      <c r="I5646">
        <v>9.3453821999999995</v>
      </c>
      <c r="K5646">
        <v>12.769919</v>
      </c>
      <c r="L5646">
        <v>2880</v>
      </c>
      <c r="O5646">
        <v>10.398183</v>
      </c>
      <c r="P5646">
        <v>91.629562000000007</v>
      </c>
      <c r="Q5646">
        <v>19.292826999999999</v>
      </c>
      <c r="R5646">
        <v>2900</v>
      </c>
      <c r="S5646">
        <v>13</v>
      </c>
      <c r="T5646">
        <v>16</v>
      </c>
      <c r="U5646">
        <v>1.1846920000000001</v>
      </c>
      <c r="V5646">
        <v>11.071400000000001</v>
      </c>
      <c r="W5646">
        <v>1336</v>
      </c>
      <c r="X5646">
        <v>-1.0528</v>
      </c>
      <c r="Y5646">
        <v>0.67321799999999998</v>
      </c>
      <c r="Z5646">
        <v>0.23795340000000001</v>
      </c>
      <c r="AA5646">
        <v>0.35825879999999999</v>
      </c>
      <c r="AB5646">
        <v>0.28190150000000003</v>
      </c>
      <c r="AC5646">
        <v>0.43008279999999999</v>
      </c>
      <c r="AD5646">
        <v>0.45587040000000001</v>
      </c>
      <c r="AE5646">
        <v>-1.603974</v>
      </c>
      <c r="AF5646">
        <v>-1.2783359999999999</v>
      </c>
      <c r="AG5646">
        <v>-1.0528</v>
      </c>
      <c r="AH5646">
        <v>-0.82726480000000002</v>
      </c>
      <c r="AI5646">
        <v>-0.50162709999999999</v>
      </c>
      <c r="AJ5646">
        <v>8.8996599999999995E-2</v>
      </c>
      <c r="AK5646">
        <v>0.43415930000000003</v>
      </c>
      <c r="AL5646">
        <v>0.67321799999999998</v>
      </c>
      <c r="AM5646">
        <v>0.91227670000000005</v>
      </c>
      <c r="AN5646">
        <v>1.257439</v>
      </c>
    </row>
    <row r="5647" spans="1:40" x14ac:dyDescent="0.25">
      <c r="A5647" t="s">
        <v>64</v>
      </c>
      <c r="B5647">
        <v>30</v>
      </c>
      <c r="C5647" s="3">
        <v>41773</v>
      </c>
      <c r="D5647" t="s">
        <v>25</v>
      </c>
      <c r="E5647" s="2">
        <v>20</v>
      </c>
      <c r="F5647" t="str">
        <f t="shared" si="88"/>
        <v>Non-Residential|30|41773|Aggregate|20</v>
      </c>
      <c r="I5647">
        <v>8.6846808000000006</v>
      </c>
      <c r="K5647">
        <v>14.790618</v>
      </c>
      <c r="L5647">
        <v>722</v>
      </c>
      <c r="O5647">
        <v>9.5715907999999992</v>
      </c>
      <c r="P5647">
        <v>79.217583000000005</v>
      </c>
      <c r="Q5647">
        <v>18.965142</v>
      </c>
      <c r="R5647">
        <v>726</v>
      </c>
      <c r="S5647">
        <v>17</v>
      </c>
      <c r="T5647">
        <v>20</v>
      </c>
      <c r="U5647">
        <v>1.0960620000000001</v>
      </c>
      <c r="V5647">
        <v>9.5189500000000002</v>
      </c>
      <c r="W5647">
        <v>1336</v>
      </c>
      <c r="X5647">
        <v>-0.88690999999999998</v>
      </c>
      <c r="Y5647">
        <v>-5.2640300000000001E-2</v>
      </c>
      <c r="Z5647">
        <v>0.55044979999999999</v>
      </c>
      <c r="AA5647">
        <v>0.7038624</v>
      </c>
      <c r="AB5647">
        <v>0.60332719999999995</v>
      </c>
      <c r="AC5647">
        <v>0.89354199999999995</v>
      </c>
      <c r="AD5647">
        <v>0.92705230000000005</v>
      </c>
      <c r="AE5647">
        <v>-2.0320299999999998</v>
      </c>
      <c r="AF5647">
        <v>-1.3554839999999999</v>
      </c>
      <c r="AG5647">
        <v>-0.88690999999999998</v>
      </c>
      <c r="AH5647">
        <v>-0.41833609999999999</v>
      </c>
      <c r="AI5647">
        <v>0.2582102</v>
      </c>
      <c r="AJ5647">
        <v>-1.2407060000000001</v>
      </c>
      <c r="AK5647">
        <v>-0.53878709999999996</v>
      </c>
      <c r="AL5647">
        <v>-5.2640300000000001E-2</v>
      </c>
      <c r="AM5647">
        <v>0.43350640000000001</v>
      </c>
      <c r="AN5647">
        <v>1.1354249999999999</v>
      </c>
    </row>
    <row r="5648" spans="1:40" x14ac:dyDescent="0.25">
      <c r="A5648" t="s">
        <v>64</v>
      </c>
      <c r="B5648">
        <v>30</v>
      </c>
      <c r="C5648" s="3">
        <v>41774</v>
      </c>
      <c r="D5648" t="s">
        <v>67</v>
      </c>
      <c r="E5648" s="2">
        <v>14</v>
      </c>
      <c r="F5648" t="str">
        <f t="shared" si="88"/>
        <v>Non-Residential|30|41774|Per Premise|14</v>
      </c>
      <c r="I5648">
        <v>10.018635</v>
      </c>
      <c r="K5648">
        <v>14.662540999999999</v>
      </c>
      <c r="L5648">
        <v>722</v>
      </c>
      <c r="O5648">
        <v>11.383089999999999</v>
      </c>
      <c r="P5648">
        <v>96.461258000000001</v>
      </c>
      <c r="Q5648">
        <v>20.775274</v>
      </c>
      <c r="R5648">
        <v>724</v>
      </c>
      <c r="S5648">
        <v>17</v>
      </c>
      <c r="T5648">
        <v>20</v>
      </c>
      <c r="U5648">
        <v>1.152577</v>
      </c>
      <c r="V5648">
        <v>11.54725</v>
      </c>
      <c r="W5648">
        <v>1336</v>
      </c>
      <c r="X5648">
        <v>-1.364455</v>
      </c>
      <c r="Y5648">
        <v>0.16415969999999999</v>
      </c>
      <c r="Z5648">
        <v>0.54568329999999998</v>
      </c>
      <c r="AA5648">
        <v>0.77210690000000004</v>
      </c>
      <c r="AB5648">
        <v>0.62894209999999995</v>
      </c>
      <c r="AC5648">
        <v>0.94547309999999996</v>
      </c>
      <c r="AD5648">
        <v>0.99585000000000001</v>
      </c>
      <c r="AE5648">
        <v>-2.5761280000000002</v>
      </c>
      <c r="AF5648">
        <v>-1.8602620000000001</v>
      </c>
      <c r="AG5648">
        <v>-1.364455</v>
      </c>
      <c r="AH5648">
        <v>-0.86864850000000005</v>
      </c>
      <c r="AI5648">
        <v>-0.15278259999999999</v>
      </c>
      <c r="AJ5648">
        <v>-1.112074</v>
      </c>
      <c r="AK5648">
        <v>-0.35806460000000001</v>
      </c>
      <c r="AL5648">
        <v>0.16415969999999999</v>
      </c>
      <c r="AM5648">
        <v>0.68638390000000005</v>
      </c>
      <c r="AN5648">
        <v>1.440393</v>
      </c>
    </row>
    <row r="5649" spans="1:40" x14ac:dyDescent="0.25">
      <c r="A5649" t="s">
        <v>64</v>
      </c>
      <c r="B5649">
        <v>30</v>
      </c>
      <c r="C5649" s="3">
        <v>41775</v>
      </c>
      <c r="D5649" t="s">
        <v>67</v>
      </c>
      <c r="E5649" s="2">
        <v>18</v>
      </c>
      <c r="F5649" t="str">
        <f t="shared" si="88"/>
        <v>Non-Residential|30|41775|Per Premise|18</v>
      </c>
      <c r="I5649">
        <v>7.7721727999999999</v>
      </c>
      <c r="K5649">
        <v>11.270647</v>
      </c>
      <c r="L5649">
        <v>720</v>
      </c>
      <c r="O5649">
        <v>9.0213329000000009</v>
      </c>
      <c r="P5649">
        <v>81.980247000000006</v>
      </c>
      <c r="Q5649">
        <v>17.061150999999999</v>
      </c>
      <c r="R5649">
        <v>725</v>
      </c>
      <c r="S5649">
        <v>13</v>
      </c>
      <c r="T5649">
        <v>16</v>
      </c>
      <c r="U5649">
        <v>1.1846920000000001</v>
      </c>
      <c r="V5649">
        <v>9.2076320000000003</v>
      </c>
      <c r="W5649">
        <v>1336</v>
      </c>
      <c r="X5649">
        <v>-1.24916</v>
      </c>
      <c r="Y5649">
        <v>0.1862991</v>
      </c>
      <c r="Z5649">
        <v>0.42003220000000002</v>
      </c>
      <c r="AA5649">
        <v>0.63363519999999995</v>
      </c>
      <c r="AB5649">
        <v>0.49760880000000002</v>
      </c>
      <c r="AC5649">
        <v>0.76021090000000002</v>
      </c>
      <c r="AD5649">
        <v>0.80567250000000001</v>
      </c>
      <c r="AE5649">
        <v>-2.2234099999999999</v>
      </c>
      <c r="AF5649">
        <v>-1.647815</v>
      </c>
      <c r="AG5649">
        <v>-1.24916</v>
      </c>
      <c r="AH5649">
        <v>-0.85050510000000001</v>
      </c>
      <c r="AI5649">
        <v>-0.2749105</v>
      </c>
      <c r="AJ5649">
        <v>-0.84621170000000001</v>
      </c>
      <c r="AK5649">
        <v>-0.23619589999999999</v>
      </c>
      <c r="AL5649">
        <v>0.1862991</v>
      </c>
      <c r="AM5649">
        <v>0.60879419999999995</v>
      </c>
      <c r="AN5649">
        <v>1.2188099999999999</v>
      </c>
    </row>
    <row r="5650" spans="1:40" x14ac:dyDescent="0.25">
      <c r="A5650" t="s">
        <v>64</v>
      </c>
      <c r="B5650">
        <v>30</v>
      </c>
      <c r="C5650" s="3">
        <v>41773</v>
      </c>
      <c r="D5650" t="s">
        <v>25</v>
      </c>
      <c r="E5650" s="2">
        <v>23</v>
      </c>
      <c r="F5650" t="str">
        <f t="shared" si="88"/>
        <v>Non-Residential|30|41773|Aggregate|23</v>
      </c>
      <c r="I5650">
        <v>5.3864276999999996</v>
      </c>
      <c r="K5650">
        <v>8.8244203999999993</v>
      </c>
      <c r="L5650">
        <v>722</v>
      </c>
      <c r="O5650">
        <v>6.4638866999999998</v>
      </c>
      <c r="P5650">
        <v>72.029610000000005</v>
      </c>
      <c r="Q5650">
        <v>14.445600000000001</v>
      </c>
      <c r="R5650">
        <v>726</v>
      </c>
      <c r="S5650">
        <v>17</v>
      </c>
      <c r="T5650">
        <v>20</v>
      </c>
      <c r="U5650">
        <v>1.0960620000000001</v>
      </c>
      <c r="V5650">
        <v>5.9038589999999997</v>
      </c>
      <c r="W5650">
        <v>1336</v>
      </c>
      <c r="X5650">
        <v>-1.0774589999999999</v>
      </c>
      <c r="Y5650">
        <v>-0.56002750000000001</v>
      </c>
      <c r="Z5650">
        <v>0.32841090000000001</v>
      </c>
      <c r="AA5650">
        <v>0.53612649999999995</v>
      </c>
      <c r="AB5650">
        <v>0.35995880000000002</v>
      </c>
      <c r="AC5650">
        <v>0.62871719999999998</v>
      </c>
      <c r="AD5650">
        <v>0.64575689999999997</v>
      </c>
      <c r="AE5650">
        <v>-1.8831929999999999</v>
      </c>
      <c r="AF5650">
        <v>-1.407159</v>
      </c>
      <c r="AG5650">
        <v>-1.0774589999999999</v>
      </c>
      <c r="AH5650">
        <v>-0.74775930000000002</v>
      </c>
      <c r="AI5650">
        <v>-0.27172540000000001</v>
      </c>
      <c r="AJ5650">
        <v>-1.3875980000000001</v>
      </c>
      <c r="AK5650">
        <v>-0.89866279999999998</v>
      </c>
      <c r="AL5650">
        <v>-0.56002750000000001</v>
      </c>
      <c r="AM5650">
        <v>-0.22139229999999999</v>
      </c>
      <c r="AN5650">
        <v>0.26754319999999998</v>
      </c>
    </row>
    <row r="5651" spans="1:40" x14ac:dyDescent="0.25">
      <c r="A5651" t="s">
        <v>64</v>
      </c>
      <c r="B5651">
        <v>30</v>
      </c>
      <c r="C5651" s="3">
        <v>41773</v>
      </c>
      <c r="D5651" t="s">
        <v>67</v>
      </c>
      <c r="E5651" s="2">
        <v>23</v>
      </c>
      <c r="F5651" t="str">
        <f t="shared" si="88"/>
        <v>Non-Residential|30|41773|Per Premise|23</v>
      </c>
      <c r="I5651">
        <v>4.0317572000000004</v>
      </c>
      <c r="K5651">
        <v>6.6051051000000003</v>
      </c>
      <c r="L5651">
        <v>722</v>
      </c>
      <c r="O5651">
        <v>4.8382385000000001</v>
      </c>
      <c r="P5651">
        <v>72.029610000000005</v>
      </c>
      <c r="Q5651">
        <v>10.812575000000001</v>
      </c>
      <c r="R5651">
        <v>726</v>
      </c>
      <c r="S5651">
        <v>17</v>
      </c>
      <c r="T5651">
        <v>20</v>
      </c>
      <c r="U5651">
        <v>1.0960620000000001</v>
      </c>
      <c r="V5651">
        <v>4.4190560000000003</v>
      </c>
      <c r="W5651">
        <v>1336</v>
      </c>
      <c r="X5651">
        <v>-0.80648129999999996</v>
      </c>
      <c r="Y5651">
        <v>-0.4191821</v>
      </c>
      <c r="Z5651">
        <v>0.2458166</v>
      </c>
      <c r="AA5651">
        <v>0.40129229999999999</v>
      </c>
      <c r="AB5651">
        <v>0.26943020000000001</v>
      </c>
      <c r="AC5651">
        <v>0.47059669999999998</v>
      </c>
      <c r="AD5651">
        <v>0.48335099999999998</v>
      </c>
      <c r="AE5651">
        <v>-1.409575</v>
      </c>
      <c r="AF5651">
        <v>-1.0532619999999999</v>
      </c>
      <c r="AG5651">
        <v>-0.80648129999999996</v>
      </c>
      <c r="AH5651">
        <v>-0.55970010000000003</v>
      </c>
      <c r="AI5651">
        <v>-0.20338729999999999</v>
      </c>
      <c r="AJ5651">
        <v>-1.038621</v>
      </c>
      <c r="AK5651">
        <v>-0.67265160000000002</v>
      </c>
      <c r="AL5651">
        <v>-0.4191821</v>
      </c>
      <c r="AM5651">
        <v>-0.16571259999999999</v>
      </c>
      <c r="AN5651">
        <v>0.20025709999999999</v>
      </c>
    </row>
    <row r="5652" spans="1:40" x14ac:dyDescent="0.25">
      <c r="A5652" t="s">
        <v>64</v>
      </c>
      <c r="B5652">
        <v>30</v>
      </c>
      <c r="C5652" s="3">
        <v>41775</v>
      </c>
      <c r="D5652" t="s">
        <v>67</v>
      </c>
      <c r="E5652" s="2">
        <v>22</v>
      </c>
      <c r="F5652" t="str">
        <f t="shared" si="88"/>
        <v>Non-Residential|30|41775|Per Premise|22</v>
      </c>
      <c r="I5652">
        <v>5.1790929999999999</v>
      </c>
      <c r="K5652">
        <v>8.9040005999999998</v>
      </c>
      <c r="L5652">
        <v>720</v>
      </c>
      <c r="O5652">
        <v>5.7815835</v>
      </c>
      <c r="P5652">
        <v>67.413535999999993</v>
      </c>
      <c r="Q5652">
        <v>11.698138</v>
      </c>
      <c r="R5652">
        <v>725</v>
      </c>
      <c r="S5652">
        <v>13</v>
      </c>
      <c r="T5652">
        <v>16</v>
      </c>
      <c r="U5652">
        <v>1.1846920000000001</v>
      </c>
      <c r="V5652">
        <v>6.1356310000000001</v>
      </c>
      <c r="W5652">
        <v>1336</v>
      </c>
      <c r="X5652">
        <v>-0.60249050000000004</v>
      </c>
      <c r="Y5652">
        <v>0.3540471</v>
      </c>
      <c r="Z5652">
        <v>0.33183249999999997</v>
      </c>
      <c r="AA5652">
        <v>0.43445800000000001</v>
      </c>
      <c r="AB5652">
        <v>0.39311940000000001</v>
      </c>
      <c r="AC5652">
        <v>0.54668689999999998</v>
      </c>
      <c r="AD5652">
        <v>0.58591510000000002</v>
      </c>
      <c r="AE5652">
        <v>-1.3030980000000001</v>
      </c>
      <c r="AF5652">
        <v>-0.8891734</v>
      </c>
      <c r="AG5652">
        <v>-0.60249050000000004</v>
      </c>
      <c r="AH5652">
        <v>-0.31580760000000002</v>
      </c>
      <c r="AI5652">
        <v>9.8116900000000007E-2</v>
      </c>
      <c r="AJ5652">
        <v>-0.3968334</v>
      </c>
      <c r="AK5652">
        <v>4.6792899999999998E-2</v>
      </c>
      <c r="AL5652">
        <v>0.3540471</v>
      </c>
      <c r="AM5652">
        <v>0.66130129999999998</v>
      </c>
      <c r="AN5652">
        <v>1.1049279999999999</v>
      </c>
    </row>
    <row r="5653" spans="1:40" x14ac:dyDescent="0.25">
      <c r="A5653" t="s">
        <v>64</v>
      </c>
      <c r="B5653">
        <v>30</v>
      </c>
      <c r="C5653" s="3">
        <v>41774</v>
      </c>
      <c r="D5653" t="s">
        <v>67</v>
      </c>
      <c r="E5653" s="2">
        <v>16</v>
      </c>
      <c r="F5653" t="str">
        <f t="shared" si="88"/>
        <v>Non-Residential|30|41774|Per Premise|16</v>
      </c>
      <c r="I5653">
        <v>9.6108086000000004</v>
      </c>
      <c r="K5653">
        <v>13.003425999999999</v>
      </c>
      <c r="L5653">
        <v>722</v>
      </c>
      <c r="O5653">
        <v>11.077197999999999</v>
      </c>
      <c r="P5653">
        <v>95.369529999999997</v>
      </c>
      <c r="Q5653">
        <v>19.446514000000001</v>
      </c>
      <c r="R5653">
        <v>724</v>
      </c>
      <c r="S5653">
        <v>17</v>
      </c>
      <c r="T5653">
        <v>20</v>
      </c>
      <c r="U5653">
        <v>1.152577</v>
      </c>
      <c r="V5653">
        <v>11.077199999999999</v>
      </c>
      <c r="W5653">
        <v>1336</v>
      </c>
      <c r="X5653">
        <v>-1.4663900000000001</v>
      </c>
      <c r="Y5653" s="6">
        <v>-3.8599999999999999E-7</v>
      </c>
      <c r="Z5653">
        <v>0.48393740000000002</v>
      </c>
      <c r="AA5653">
        <v>0.72272400000000003</v>
      </c>
      <c r="AB5653">
        <v>0.55777520000000003</v>
      </c>
      <c r="AC5653">
        <v>0.86978469999999997</v>
      </c>
      <c r="AD5653">
        <v>0.9129311</v>
      </c>
      <c r="AE5653">
        <v>-2.581064</v>
      </c>
      <c r="AF5653">
        <v>-1.9225049999999999</v>
      </c>
      <c r="AG5653">
        <v>-1.4663900000000001</v>
      </c>
      <c r="AH5653">
        <v>-1.0102739999999999</v>
      </c>
      <c r="AI5653">
        <v>-0.35171580000000002</v>
      </c>
      <c r="AJ5653">
        <v>-1.169969</v>
      </c>
      <c r="AK5653">
        <v>-0.4787419</v>
      </c>
      <c r="AL5653" s="6">
        <v>-3.8599999999999999E-7</v>
      </c>
      <c r="AM5653">
        <v>0.47874109999999998</v>
      </c>
      <c r="AN5653">
        <v>1.1699679999999999</v>
      </c>
    </row>
    <row r="5654" spans="1:40" x14ac:dyDescent="0.25">
      <c r="A5654" t="s">
        <v>64</v>
      </c>
      <c r="B5654">
        <v>30</v>
      </c>
      <c r="C5654" s="3">
        <v>41775</v>
      </c>
      <c r="D5654" t="s">
        <v>25</v>
      </c>
      <c r="E5654" s="2">
        <v>21</v>
      </c>
      <c r="F5654" t="str">
        <f t="shared" si="88"/>
        <v>Non-Residential|30|41775|Aggregate|21</v>
      </c>
      <c r="I5654">
        <v>7.7779756999999998</v>
      </c>
      <c r="K5654">
        <v>13.460988</v>
      </c>
      <c r="L5654">
        <v>720</v>
      </c>
      <c r="O5654">
        <v>8.7127370000000006</v>
      </c>
      <c r="P5654">
        <v>68.576851000000005</v>
      </c>
      <c r="Q5654">
        <v>17.312754999999999</v>
      </c>
      <c r="R5654">
        <v>725</v>
      </c>
      <c r="S5654">
        <v>13</v>
      </c>
      <c r="T5654">
        <v>16</v>
      </c>
      <c r="U5654">
        <v>1.1846920000000001</v>
      </c>
      <c r="V5654">
        <v>9.2145060000000001</v>
      </c>
      <c r="W5654">
        <v>1336</v>
      </c>
      <c r="X5654">
        <v>-0.93476130000000002</v>
      </c>
      <c r="Y5654" s="6">
        <v>0.50176909999999997</v>
      </c>
      <c r="Z5654">
        <v>0.50166140000000004</v>
      </c>
      <c r="AA5654">
        <v>0.64297959999999998</v>
      </c>
      <c r="AB5654">
        <v>0.59431429999999996</v>
      </c>
      <c r="AC5654">
        <v>0.81552860000000005</v>
      </c>
      <c r="AD5654">
        <v>0.8755754</v>
      </c>
      <c r="AE5654">
        <v>-1.979903</v>
      </c>
      <c r="AF5654">
        <v>-1.362425</v>
      </c>
      <c r="AG5654">
        <v>-0.93476130000000002</v>
      </c>
      <c r="AH5654">
        <v>-0.50709769999999998</v>
      </c>
      <c r="AI5654">
        <v>0.1103807</v>
      </c>
      <c r="AJ5654">
        <v>-0.62032589999999999</v>
      </c>
      <c r="AK5654">
        <v>4.2616899999999999E-2</v>
      </c>
      <c r="AL5654" s="6">
        <v>0.50176909999999997</v>
      </c>
      <c r="AM5654">
        <v>0.96092129999999998</v>
      </c>
      <c r="AN5654">
        <v>1.623864</v>
      </c>
    </row>
    <row r="5655" spans="1:40" x14ac:dyDescent="0.25">
      <c r="A5655" t="s">
        <v>64</v>
      </c>
      <c r="B5655">
        <v>30</v>
      </c>
      <c r="C5655" s="3">
        <v>41774</v>
      </c>
      <c r="D5655" t="s">
        <v>25</v>
      </c>
      <c r="E5655" s="2">
        <v>2</v>
      </c>
      <c r="F5655" t="str">
        <f t="shared" si="88"/>
        <v>Non-Residential|30|41774|Aggregate|2</v>
      </c>
      <c r="I5655">
        <v>4.1900781</v>
      </c>
      <c r="K5655">
        <v>6.6444270000000003</v>
      </c>
      <c r="L5655">
        <v>722</v>
      </c>
      <c r="O5655">
        <v>5.0598402</v>
      </c>
      <c r="P5655">
        <v>68.442573999999993</v>
      </c>
      <c r="Q5655">
        <v>11.90888</v>
      </c>
      <c r="R5655">
        <v>724</v>
      </c>
      <c r="S5655">
        <v>17</v>
      </c>
      <c r="T5655">
        <v>20</v>
      </c>
      <c r="U5655">
        <v>1.152577</v>
      </c>
      <c r="V5655">
        <v>4.8293879999999998</v>
      </c>
      <c r="W5655">
        <v>1336</v>
      </c>
      <c r="X5655">
        <v>-0.86976209999999998</v>
      </c>
      <c r="Y5655">
        <v>-0.23045199999999999</v>
      </c>
      <c r="Z5655">
        <v>0.24728</v>
      </c>
      <c r="AA5655">
        <v>0.44259009999999999</v>
      </c>
      <c r="AB5655">
        <v>0.28500920000000002</v>
      </c>
      <c r="AC5655">
        <v>0.50698449999999995</v>
      </c>
      <c r="AD5655">
        <v>0.52641830000000001</v>
      </c>
      <c r="AE5655">
        <v>-1.5194890000000001</v>
      </c>
      <c r="AF5655">
        <v>-1.1356250000000001</v>
      </c>
      <c r="AG5655">
        <v>-0.86976209999999998</v>
      </c>
      <c r="AH5655">
        <v>-0.60389919999999997</v>
      </c>
      <c r="AI5655">
        <v>-0.22003529999999999</v>
      </c>
      <c r="AJ5655">
        <v>-0.90508420000000001</v>
      </c>
      <c r="AK5655">
        <v>-0.50650600000000001</v>
      </c>
      <c r="AL5655">
        <v>-0.23045199999999999</v>
      </c>
      <c r="AM5655">
        <v>4.5601999999999997E-2</v>
      </c>
      <c r="AN5655">
        <v>0.44418010000000002</v>
      </c>
    </row>
    <row r="5656" spans="1:40" x14ac:dyDescent="0.25">
      <c r="A5656" t="s">
        <v>64</v>
      </c>
      <c r="B5656">
        <v>30</v>
      </c>
      <c r="C5656" s="3">
        <v>41773</v>
      </c>
      <c r="D5656" t="s">
        <v>25</v>
      </c>
      <c r="E5656" s="2">
        <v>18</v>
      </c>
      <c r="F5656" t="str">
        <f t="shared" si="88"/>
        <v>Non-Residential|30|41773|Aggregate|18</v>
      </c>
      <c r="I5656">
        <v>10.708538000000001</v>
      </c>
      <c r="K5656">
        <v>15.579283999999999</v>
      </c>
      <c r="L5656">
        <v>722</v>
      </c>
      <c r="O5656">
        <v>11.587979000000001</v>
      </c>
      <c r="P5656">
        <v>87.392746000000002</v>
      </c>
      <c r="Q5656">
        <v>21.364597</v>
      </c>
      <c r="R5656">
        <v>726</v>
      </c>
      <c r="S5656">
        <v>17</v>
      </c>
      <c r="T5656">
        <v>20</v>
      </c>
      <c r="U5656">
        <v>1.0960620000000001</v>
      </c>
      <c r="V5656">
        <v>11.737220000000001</v>
      </c>
      <c r="W5656">
        <v>1336</v>
      </c>
      <c r="X5656">
        <v>-0.87944100000000003</v>
      </c>
      <c r="Y5656">
        <v>0.14924499999999999</v>
      </c>
      <c r="Z5656">
        <v>0.57980089999999995</v>
      </c>
      <c r="AA5656">
        <v>0.79291460000000002</v>
      </c>
      <c r="AB5656">
        <v>0.63549789999999995</v>
      </c>
      <c r="AC5656">
        <v>0.98228439999999995</v>
      </c>
      <c r="AD5656">
        <v>1.0161549999999999</v>
      </c>
      <c r="AE5656">
        <v>-2.1382889999999999</v>
      </c>
      <c r="AF5656">
        <v>-1.3945510000000001</v>
      </c>
      <c r="AG5656">
        <v>-0.87944100000000003</v>
      </c>
      <c r="AH5656">
        <v>-0.3643306</v>
      </c>
      <c r="AI5656">
        <v>0.37940699999999999</v>
      </c>
      <c r="AJ5656">
        <v>-1.1530100000000001</v>
      </c>
      <c r="AK5656">
        <v>-0.3836272</v>
      </c>
      <c r="AL5656">
        <v>0.14924499999999999</v>
      </c>
      <c r="AM5656">
        <v>0.68211719999999998</v>
      </c>
      <c r="AN5656">
        <v>1.4515</v>
      </c>
    </row>
    <row r="5657" spans="1:40" x14ac:dyDescent="0.25">
      <c r="A5657" t="s">
        <v>64</v>
      </c>
      <c r="B5657">
        <v>30</v>
      </c>
      <c r="C5657" s="3">
        <v>41774</v>
      </c>
      <c r="D5657" t="s">
        <v>25</v>
      </c>
      <c r="E5657" s="2">
        <v>15</v>
      </c>
      <c r="F5657" t="str">
        <f t="shared" si="88"/>
        <v>Non-Residential|30|41774|Aggregate|15</v>
      </c>
      <c r="I5657">
        <v>13.216829000000001</v>
      </c>
      <c r="K5657">
        <v>19.060328999999999</v>
      </c>
      <c r="L5657">
        <v>722</v>
      </c>
      <c r="O5657">
        <v>15.018936</v>
      </c>
      <c r="P5657">
        <v>96.724838000000005</v>
      </c>
      <c r="Q5657">
        <v>27.169592000000002</v>
      </c>
      <c r="R5657">
        <v>724</v>
      </c>
      <c r="S5657">
        <v>17</v>
      </c>
      <c r="T5657">
        <v>20</v>
      </c>
      <c r="U5657">
        <v>1.152577</v>
      </c>
      <c r="V5657">
        <v>15.233420000000001</v>
      </c>
      <c r="W5657">
        <v>1336</v>
      </c>
      <c r="X5657">
        <v>-1.802108</v>
      </c>
      <c r="Y5657">
        <v>0.21447920000000001</v>
      </c>
      <c r="Z5657">
        <v>0.70935199999999998</v>
      </c>
      <c r="AA5657">
        <v>1.0097499999999999</v>
      </c>
      <c r="AB5657">
        <v>0.8175829</v>
      </c>
      <c r="AC5657">
        <v>1.234008</v>
      </c>
      <c r="AD5657">
        <v>1.299245</v>
      </c>
      <c r="AE5657">
        <v>-3.3835519999999999</v>
      </c>
      <c r="AF5657">
        <v>-2.4492219999999998</v>
      </c>
      <c r="AG5657">
        <v>-1.802108</v>
      </c>
      <c r="AH5657">
        <v>-1.1549929999999999</v>
      </c>
      <c r="AI5657">
        <v>-0.2206631</v>
      </c>
      <c r="AJ5657">
        <v>-1.4505699999999999</v>
      </c>
      <c r="AK5657">
        <v>-0.46684540000000002</v>
      </c>
      <c r="AL5657">
        <v>0.21447920000000001</v>
      </c>
      <c r="AM5657">
        <v>0.89580369999999998</v>
      </c>
      <c r="AN5657">
        <v>1.8795280000000001</v>
      </c>
    </row>
    <row r="5658" spans="1:40" x14ac:dyDescent="0.25">
      <c r="A5658" t="s">
        <v>64</v>
      </c>
      <c r="B5658">
        <v>30</v>
      </c>
      <c r="C5658" s="3">
        <v>41774</v>
      </c>
      <c r="D5658" t="s">
        <v>25</v>
      </c>
      <c r="E5658" s="2">
        <v>6</v>
      </c>
      <c r="F5658" t="str">
        <f t="shared" si="88"/>
        <v>Non-Residential|30|41774|Aggregate|6</v>
      </c>
      <c r="I5658">
        <v>4.3175910999999996</v>
      </c>
      <c r="K5658">
        <v>7.3477581000000001</v>
      </c>
      <c r="L5658">
        <v>722</v>
      </c>
      <c r="O5658">
        <v>5.0667925</v>
      </c>
      <c r="P5658">
        <v>69.240066999999996</v>
      </c>
      <c r="Q5658">
        <v>11.504092999999999</v>
      </c>
      <c r="R5658">
        <v>724</v>
      </c>
      <c r="S5658">
        <v>17</v>
      </c>
      <c r="T5658">
        <v>20</v>
      </c>
      <c r="U5658">
        <v>1.152577</v>
      </c>
      <c r="V5658">
        <v>4.9763570000000001</v>
      </c>
      <c r="W5658">
        <v>1336</v>
      </c>
      <c r="X5658">
        <v>-0.74920129999999996</v>
      </c>
      <c r="Y5658" s="6">
        <v>-9.0435500000000002E-2</v>
      </c>
      <c r="Z5658">
        <v>0.27345520000000001</v>
      </c>
      <c r="AA5658">
        <v>0.42754629999999999</v>
      </c>
      <c r="AB5658">
        <v>0.31517820000000002</v>
      </c>
      <c r="AC5658">
        <v>0.507517</v>
      </c>
      <c r="AD5658">
        <v>0.53116209999999997</v>
      </c>
      <c r="AE5658">
        <v>-1.3996109999999999</v>
      </c>
      <c r="AF5658">
        <v>-1.015344</v>
      </c>
      <c r="AG5658">
        <v>-0.74920129999999996</v>
      </c>
      <c r="AH5658">
        <v>-0.48305910000000002</v>
      </c>
      <c r="AI5658">
        <v>-9.8792000000000005E-2</v>
      </c>
      <c r="AJ5658">
        <v>-0.77114709999999997</v>
      </c>
      <c r="AK5658">
        <v>-0.3689771</v>
      </c>
      <c r="AL5658" s="6">
        <v>-9.0435500000000002E-2</v>
      </c>
      <c r="AM5658">
        <v>0.1881062</v>
      </c>
      <c r="AN5658">
        <v>0.59027609999999997</v>
      </c>
    </row>
    <row r="5659" spans="1:40" x14ac:dyDescent="0.25">
      <c r="A5659" t="s">
        <v>64</v>
      </c>
      <c r="B5659">
        <v>30</v>
      </c>
      <c r="C5659" s="3">
        <v>41774</v>
      </c>
      <c r="D5659" t="s">
        <v>25</v>
      </c>
      <c r="E5659" s="2">
        <v>23</v>
      </c>
      <c r="F5659" t="str">
        <f t="shared" si="88"/>
        <v>Non-Residential|30|41774|Aggregate|23</v>
      </c>
      <c r="I5659">
        <v>5.5460297000000001</v>
      </c>
      <c r="K5659">
        <v>9.2244738000000002</v>
      </c>
      <c r="L5659">
        <v>722</v>
      </c>
      <c r="O5659">
        <v>6.6550533999999999</v>
      </c>
      <c r="P5659">
        <v>70.510818</v>
      </c>
      <c r="Q5659">
        <v>14.604616999999999</v>
      </c>
      <c r="R5659">
        <v>724</v>
      </c>
      <c r="S5659">
        <v>17</v>
      </c>
      <c r="T5659">
        <v>20</v>
      </c>
      <c r="U5659">
        <v>1.152577</v>
      </c>
      <c r="V5659">
        <v>6.3922270000000001</v>
      </c>
      <c r="W5659">
        <v>1336</v>
      </c>
      <c r="X5659">
        <v>-1.109024</v>
      </c>
      <c r="Y5659">
        <v>-0.26282620000000001</v>
      </c>
      <c r="Z5659">
        <v>0.34329939999999998</v>
      </c>
      <c r="AA5659">
        <v>0.54277629999999999</v>
      </c>
      <c r="AB5659">
        <v>0.395679</v>
      </c>
      <c r="AC5659">
        <v>0.64223090000000005</v>
      </c>
      <c r="AD5659">
        <v>0.67169040000000002</v>
      </c>
      <c r="AE5659">
        <v>-1.9320759999999999</v>
      </c>
      <c r="AF5659">
        <v>-1.44581</v>
      </c>
      <c r="AG5659">
        <v>-1.109024</v>
      </c>
      <c r="AH5659">
        <v>-0.77223750000000002</v>
      </c>
      <c r="AI5659">
        <v>-0.28597159999999999</v>
      </c>
      <c r="AJ5659">
        <v>-1.123632</v>
      </c>
      <c r="AK5659">
        <v>-0.61506099999999997</v>
      </c>
      <c r="AL5659">
        <v>-0.26282620000000001</v>
      </c>
      <c r="AM5659">
        <v>8.9408600000000005E-2</v>
      </c>
      <c r="AN5659">
        <v>0.5979797</v>
      </c>
    </row>
    <row r="5660" spans="1:40" x14ac:dyDescent="0.25">
      <c r="A5660" t="s">
        <v>64</v>
      </c>
      <c r="B5660">
        <v>30</v>
      </c>
      <c r="C5660" s="3">
        <v>41774</v>
      </c>
      <c r="D5660" t="s">
        <v>25</v>
      </c>
      <c r="E5660" s="2">
        <v>5</v>
      </c>
      <c r="F5660" t="str">
        <f t="shared" si="88"/>
        <v>Non-Residential|30|41774|Aggregate|5</v>
      </c>
      <c r="I5660">
        <v>3.9576277000000002</v>
      </c>
      <c r="K5660">
        <v>6.3282714000000002</v>
      </c>
      <c r="L5660">
        <v>722</v>
      </c>
      <c r="O5660">
        <v>4.8242478999999996</v>
      </c>
      <c r="P5660">
        <v>63.582904999999997</v>
      </c>
      <c r="Q5660">
        <v>11.133943</v>
      </c>
      <c r="R5660">
        <v>724</v>
      </c>
      <c r="S5660">
        <v>17</v>
      </c>
      <c r="T5660">
        <v>20</v>
      </c>
      <c r="U5660">
        <v>1.152577</v>
      </c>
      <c r="V5660">
        <v>4.5614710000000001</v>
      </c>
      <c r="W5660">
        <v>1336</v>
      </c>
      <c r="X5660">
        <v>-0.86662019999999995</v>
      </c>
      <c r="Y5660">
        <v>-0.26277650000000002</v>
      </c>
      <c r="Z5660">
        <v>0.2355139</v>
      </c>
      <c r="AA5660">
        <v>0.41378969999999998</v>
      </c>
      <c r="AB5660">
        <v>0.27144790000000002</v>
      </c>
      <c r="AC5660">
        <v>0.4761184</v>
      </c>
      <c r="AD5660">
        <v>0.49487969999999998</v>
      </c>
      <c r="AE5660">
        <v>-1.476791</v>
      </c>
      <c r="AF5660">
        <v>-1.1162970000000001</v>
      </c>
      <c r="AG5660">
        <v>-0.86662019999999995</v>
      </c>
      <c r="AH5660">
        <v>-0.61694349999999998</v>
      </c>
      <c r="AI5660">
        <v>-0.25644990000000001</v>
      </c>
      <c r="AJ5660">
        <v>-0.89699039999999997</v>
      </c>
      <c r="AK5660">
        <v>-0.52229170000000003</v>
      </c>
      <c r="AL5660">
        <v>-0.26277650000000002</v>
      </c>
      <c r="AM5660">
        <v>-3.2613E-3</v>
      </c>
      <c r="AN5660">
        <v>0.37143739999999997</v>
      </c>
    </row>
    <row r="5661" spans="1:40" x14ac:dyDescent="0.25">
      <c r="A5661" t="s">
        <v>64</v>
      </c>
      <c r="B5661">
        <v>30</v>
      </c>
      <c r="C5661" s="3">
        <v>41775</v>
      </c>
      <c r="D5661" t="s">
        <v>25</v>
      </c>
      <c r="E5661" s="2">
        <v>14</v>
      </c>
      <c r="F5661" t="str">
        <f t="shared" si="88"/>
        <v>Non-Residential|30|41775|Aggregate|14</v>
      </c>
      <c r="I5661">
        <v>12.524665000000001</v>
      </c>
      <c r="K5661">
        <v>17.302665999999999</v>
      </c>
      <c r="L5661">
        <v>720</v>
      </c>
      <c r="O5661">
        <v>14.16423</v>
      </c>
      <c r="P5661">
        <v>92.187888999999998</v>
      </c>
      <c r="Q5661">
        <v>26.864145000000001</v>
      </c>
      <c r="R5661">
        <v>725</v>
      </c>
      <c r="S5661">
        <v>13</v>
      </c>
      <c r="T5661">
        <v>16</v>
      </c>
      <c r="U5661">
        <v>1.1846920000000001</v>
      </c>
      <c r="V5661">
        <v>14.837870000000001</v>
      </c>
      <c r="W5661">
        <v>1336</v>
      </c>
      <c r="X5661">
        <v>-1.6395649999999999</v>
      </c>
      <c r="Y5661">
        <v>0.67364190000000002</v>
      </c>
      <c r="Z5661">
        <v>0.64483230000000002</v>
      </c>
      <c r="AA5661">
        <v>0.99770930000000002</v>
      </c>
      <c r="AB5661">
        <v>0.76392780000000005</v>
      </c>
      <c r="AC5661">
        <v>1.187953</v>
      </c>
      <c r="AD5661">
        <v>1.256586</v>
      </c>
      <c r="AE5661">
        <v>-3.161988</v>
      </c>
      <c r="AF5661">
        <v>-2.2625280000000001</v>
      </c>
      <c r="AG5661">
        <v>-1.6395649999999999</v>
      </c>
      <c r="AH5661">
        <v>-1.0166010000000001</v>
      </c>
      <c r="AI5661">
        <v>-0.1171413</v>
      </c>
      <c r="AJ5661">
        <v>-0.93673839999999997</v>
      </c>
      <c r="AK5661">
        <v>1.46873E-2</v>
      </c>
      <c r="AL5661">
        <v>0.67364190000000002</v>
      </c>
      <c r="AM5661">
        <v>1.3325959999999999</v>
      </c>
      <c r="AN5661">
        <v>2.2840220000000002</v>
      </c>
    </row>
    <row r="5662" spans="1:40" x14ac:dyDescent="0.25">
      <c r="A5662" t="s">
        <v>64</v>
      </c>
      <c r="B5662">
        <v>30</v>
      </c>
      <c r="C5662" s="3">
        <v>41774</v>
      </c>
      <c r="D5662" t="s">
        <v>67</v>
      </c>
      <c r="E5662" s="2">
        <v>20</v>
      </c>
      <c r="F5662" t="str">
        <f t="shared" si="88"/>
        <v>Non-Residential|30|41774|Per Premise|20</v>
      </c>
      <c r="I5662">
        <v>6.5189012999999996</v>
      </c>
      <c r="K5662">
        <v>10.573774999999999</v>
      </c>
      <c r="L5662">
        <v>722</v>
      </c>
      <c r="O5662">
        <v>7.4144126000000004</v>
      </c>
      <c r="P5662">
        <v>80.706496999999999</v>
      </c>
      <c r="Q5662">
        <v>14.566462</v>
      </c>
      <c r="R5662">
        <v>724</v>
      </c>
      <c r="S5662">
        <v>17</v>
      </c>
      <c r="T5662">
        <v>20</v>
      </c>
      <c r="U5662">
        <v>1.152577</v>
      </c>
      <c r="V5662">
        <v>7.5135370000000004</v>
      </c>
      <c r="W5662">
        <v>1336</v>
      </c>
      <c r="X5662">
        <v>-0.89551130000000001</v>
      </c>
      <c r="Y5662">
        <v>9.9124299999999999E-2</v>
      </c>
      <c r="Z5662">
        <v>0.39351520000000001</v>
      </c>
      <c r="AA5662">
        <v>0.54135829999999996</v>
      </c>
      <c r="AB5662">
        <v>0.45355659999999998</v>
      </c>
      <c r="AC5662">
        <v>0.66927049999999999</v>
      </c>
      <c r="AD5662">
        <v>0.70624529999999996</v>
      </c>
      <c r="AE5662">
        <v>-1.7532160000000001</v>
      </c>
      <c r="AF5662">
        <v>-1.2464770000000001</v>
      </c>
      <c r="AG5662">
        <v>-0.89551130000000001</v>
      </c>
      <c r="AH5662">
        <v>-0.54454550000000002</v>
      </c>
      <c r="AI5662">
        <v>-3.7806699999999999E-2</v>
      </c>
      <c r="AJ5662">
        <v>-0.8059655</v>
      </c>
      <c r="AK5662">
        <v>-0.2712311</v>
      </c>
      <c r="AL5662">
        <v>9.9124299999999999E-2</v>
      </c>
      <c r="AM5662">
        <v>0.4694797</v>
      </c>
      <c r="AN5662">
        <v>1.0042139999999999</v>
      </c>
    </row>
    <row r="5663" spans="1:40" x14ac:dyDescent="0.25">
      <c r="A5663" t="s">
        <v>64</v>
      </c>
      <c r="B5663">
        <v>30</v>
      </c>
      <c r="C5663" s="3">
        <v>41774</v>
      </c>
      <c r="D5663" t="s">
        <v>25</v>
      </c>
      <c r="E5663" s="2">
        <v>4</v>
      </c>
      <c r="F5663" t="str">
        <f t="shared" si="88"/>
        <v>Non-Residential|30|41774|Aggregate|4</v>
      </c>
      <c r="I5663">
        <v>3.9342024000000002</v>
      </c>
      <c r="K5663">
        <v>6.2800957999999998</v>
      </c>
      <c r="L5663">
        <v>722</v>
      </c>
      <c r="O5663">
        <v>4.7652348</v>
      </c>
      <c r="P5663">
        <v>64.77816</v>
      </c>
      <c r="Q5663">
        <v>10.992048</v>
      </c>
      <c r="R5663">
        <v>724</v>
      </c>
      <c r="S5663">
        <v>17</v>
      </c>
      <c r="T5663">
        <v>20</v>
      </c>
      <c r="U5663">
        <v>1.152577</v>
      </c>
      <c r="V5663">
        <v>4.5344720000000001</v>
      </c>
      <c r="W5663">
        <v>1336</v>
      </c>
      <c r="X5663">
        <v>-0.83103249999999995</v>
      </c>
      <c r="Y5663">
        <v>-0.2307633</v>
      </c>
      <c r="Z5663">
        <v>0.23372100000000001</v>
      </c>
      <c r="AA5663">
        <v>0.4085162</v>
      </c>
      <c r="AB5663">
        <v>0.26938139999999999</v>
      </c>
      <c r="AC5663">
        <v>0.4706495</v>
      </c>
      <c r="AD5663">
        <v>0.4893382</v>
      </c>
      <c r="AE5663">
        <v>-1.434194</v>
      </c>
      <c r="AF5663">
        <v>-1.077841</v>
      </c>
      <c r="AG5663">
        <v>-0.83103249999999995</v>
      </c>
      <c r="AH5663">
        <v>-0.58422359999999995</v>
      </c>
      <c r="AI5663">
        <v>-0.22787080000000001</v>
      </c>
      <c r="AJ5663">
        <v>-0.85787539999999995</v>
      </c>
      <c r="AK5663">
        <v>-0.48737249999999999</v>
      </c>
      <c r="AL5663">
        <v>-0.2307633</v>
      </c>
      <c r="AM5663">
        <v>2.5845900000000002E-2</v>
      </c>
      <c r="AN5663">
        <v>0.3963488</v>
      </c>
    </row>
    <row r="5664" spans="1:40" x14ac:dyDescent="0.25">
      <c r="A5664" t="s">
        <v>64</v>
      </c>
      <c r="B5664">
        <v>30</v>
      </c>
      <c r="C5664" s="3">
        <v>41773</v>
      </c>
      <c r="D5664" t="s">
        <v>25</v>
      </c>
      <c r="E5664" s="2">
        <v>14</v>
      </c>
      <c r="F5664" t="str">
        <f t="shared" si="88"/>
        <v>Non-Residential|30|41773|Aggregate|14</v>
      </c>
      <c r="I5664">
        <v>13.374618999999999</v>
      </c>
      <c r="K5664">
        <v>20.492357999999999</v>
      </c>
      <c r="L5664">
        <v>722</v>
      </c>
      <c r="O5664">
        <v>14.801318999999999</v>
      </c>
      <c r="P5664">
        <v>93.604918999999995</v>
      </c>
      <c r="Q5664">
        <v>26.687709999999999</v>
      </c>
      <c r="R5664">
        <v>726</v>
      </c>
      <c r="S5664">
        <v>17</v>
      </c>
      <c r="T5664">
        <v>20</v>
      </c>
      <c r="U5664">
        <v>1.0960620000000001</v>
      </c>
      <c r="V5664">
        <v>14.659409999999999</v>
      </c>
      <c r="W5664">
        <v>1336</v>
      </c>
      <c r="X5664">
        <v>-1.4267000000000001</v>
      </c>
      <c r="Y5664">
        <v>-0.1419049</v>
      </c>
      <c r="Z5664">
        <v>0.76264659999999995</v>
      </c>
      <c r="AA5664">
        <v>0.99047379999999996</v>
      </c>
      <c r="AB5664">
        <v>0.83590810000000004</v>
      </c>
      <c r="AC5664">
        <v>1.250067</v>
      </c>
      <c r="AD5664">
        <v>1.2960640000000001</v>
      </c>
      <c r="AE5664">
        <v>-3.0287250000000001</v>
      </c>
      <c r="AF5664">
        <v>-2.082236</v>
      </c>
      <c r="AG5664">
        <v>-1.4267000000000001</v>
      </c>
      <c r="AH5664">
        <v>-0.77116390000000001</v>
      </c>
      <c r="AI5664">
        <v>0.17532590000000001</v>
      </c>
      <c r="AJ5664">
        <v>-1.8028770000000001</v>
      </c>
      <c r="AK5664">
        <v>-0.82156130000000005</v>
      </c>
      <c r="AL5664">
        <v>-0.1419049</v>
      </c>
      <c r="AM5664">
        <v>0.53775150000000005</v>
      </c>
      <c r="AN5664">
        <v>1.5190669999999999</v>
      </c>
    </row>
    <row r="5665" spans="1:40" x14ac:dyDescent="0.25">
      <c r="A5665" t="s">
        <v>64</v>
      </c>
      <c r="B5665">
        <v>30</v>
      </c>
      <c r="C5665" s="3">
        <v>41773</v>
      </c>
      <c r="D5665" t="s">
        <v>67</v>
      </c>
      <c r="E5665" s="2">
        <v>8</v>
      </c>
      <c r="F5665" t="str">
        <f t="shared" si="88"/>
        <v>Non-Residential|30|41773|Per Premise|8</v>
      </c>
      <c r="I5665">
        <v>5.0002032999999999</v>
      </c>
      <c r="K5665">
        <v>9.6641466000000005</v>
      </c>
      <c r="L5665">
        <v>722</v>
      </c>
      <c r="O5665">
        <v>5.4962192999999999</v>
      </c>
      <c r="P5665">
        <v>84.519226000000003</v>
      </c>
      <c r="Q5665">
        <v>13.959989999999999</v>
      </c>
      <c r="R5665">
        <v>726</v>
      </c>
      <c r="S5665">
        <v>17</v>
      </c>
      <c r="T5665">
        <v>20</v>
      </c>
      <c r="U5665">
        <v>1.0960620000000001</v>
      </c>
      <c r="V5665">
        <v>5.4805339999999996</v>
      </c>
      <c r="W5665">
        <v>1336</v>
      </c>
      <c r="X5665">
        <v>-0.49601600000000001</v>
      </c>
      <c r="Y5665">
        <v>-1.56857E-2</v>
      </c>
      <c r="Z5665">
        <v>0.35966229999999999</v>
      </c>
      <c r="AA5665">
        <v>0.5181038</v>
      </c>
      <c r="AB5665">
        <v>0.39421220000000001</v>
      </c>
      <c r="AC5665">
        <v>0.63070479999999995</v>
      </c>
      <c r="AD5665">
        <v>0.65102599999999999</v>
      </c>
      <c r="AE5665">
        <v>-1.304297</v>
      </c>
      <c r="AF5665">
        <v>-0.82675790000000005</v>
      </c>
      <c r="AG5665">
        <v>-0.49601600000000001</v>
      </c>
      <c r="AH5665">
        <v>-0.165274</v>
      </c>
      <c r="AI5665">
        <v>0.31226480000000001</v>
      </c>
      <c r="AJ5665">
        <v>-0.85000909999999996</v>
      </c>
      <c r="AK5665">
        <v>-0.35708400000000001</v>
      </c>
      <c r="AL5665">
        <v>-1.56857E-2</v>
      </c>
      <c r="AM5665">
        <v>0.32571270000000002</v>
      </c>
      <c r="AN5665">
        <v>0.81863770000000002</v>
      </c>
    </row>
    <row r="5666" spans="1:40" x14ac:dyDescent="0.25">
      <c r="A5666" t="s">
        <v>64</v>
      </c>
      <c r="B5666">
        <v>30</v>
      </c>
      <c r="C5666" s="3">
        <v>41773</v>
      </c>
      <c r="D5666" t="s">
        <v>25</v>
      </c>
      <c r="E5666" s="2">
        <v>19</v>
      </c>
      <c r="F5666" t="str">
        <f t="shared" si="88"/>
        <v>Non-Residential|30|41773|Aggregate|19</v>
      </c>
      <c r="I5666">
        <v>9.4123649</v>
      </c>
      <c r="K5666">
        <v>14.958549</v>
      </c>
      <c r="L5666">
        <v>722</v>
      </c>
      <c r="O5666">
        <v>10.364787</v>
      </c>
      <c r="P5666">
        <v>84.002419000000003</v>
      </c>
      <c r="Q5666">
        <v>19.750610999999999</v>
      </c>
      <c r="R5666">
        <v>726</v>
      </c>
      <c r="S5666">
        <v>17</v>
      </c>
      <c r="T5666">
        <v>20</v>
      </c>
      <c r="U5666">
        <v>1.0960620000000001</v>
      </c>
      <c r="V5666">
        <v>10.31654</v>
      </c>
      <c r="W5666">
        <v>1336</v>
      </c>
      <c r="X5666">
        <v>-0.95242230000000005</v>
      </c>
      <c r="Y5666">
        <v>-4.8250300000000003E-2</v>
      </c>
      <c r="Z5666">
        <v>0.55669959999999996</v>
      </c>
      <c r="AA5666">
        <v>0.7330139</v>
      </c>
      <c r="AB5666">
        <v>0.61017730000000003</v>
      </c>
      <c r="AC5666">
        <v>0.92044760000000003</v>
      </c>
      <c r="AD5666">
        <v>0.95374300000000001</v>
      </c>
      <c r="AE5666">
        <v>-2.1320229999999998</v>
      </c>
      <c r="AF5666">
        <v>-1.435106</v>
      </c>
      <c r="AG5666">
        <v>-0.95242230000000005</v>
      </c>
      <c r="AH5666">
        <v>-0.46973910000000002</v>
      </c>
      <c r="AI5666">
        <v>0.22717879999999999</v>
      </c>
      <c r="AJ5666">
        <v>-1.270521</v>
      </c>
      <c r="AK5666">
        <v>-0.54839369999999998</v>
      </c>
      <c r="AL5666">
        <v>-4.8250300000000003E-2</v>
      </c>
      <c r="AM5666">
        <v>0.45189299999999999</v>
      </c>
      <c r="AN5666">
        <v>1.174021</v>
      </c>
    </row>
    <row r="5667" spans="1:40" x14ac:dyDescent="0.25">
      <c r="A5667" t="s">
        <v>64</v>
      </c>
      <c r="B5667">
        <v>30</v>
      </c>
      <c r="C5667" s="3">
        <v>41775</v>
      </c>
      <c r="D5667" t="s">
        <v>25</v>
      </c>
      <c r="E5667" s="2">
        <v>23</v>
      </c>
      <c r="F5667" t="str">
        <f t="shared" si="88"/>
        <v>Non-Residential|30|41775|Aggregate|23</v>
      </c>
      <c r="I5667">
        <v>5.8172725999999999</v>
      </c>
      <c r="K5667">
        <v>9.9815599000000006</v>
      </c>
      <c r="L5667">
        <v>720</v>
      </c>
      <c r="O5667">
        <v>6.6766541999999998</v>
      </c>
      <c r="P5667">
        <v>65.057723999999993</v>
      </c>
      <c r="Q5667">
        <v>14.378651</v>
      </c>
      <c r="R5667">
        <v>725</v>
      </c>
      <c r="S5667">
        <v>13</v>
      </c>
      <c r="T5667">
        <v>16</v>
      </c>
      <c r="U5667">
        <v>1.1846920000000001</v>
      </c>
      <c r="V5667">
        <v>6.8916769999999996</v>
      </c>
      <c r="W5667">
        <v>1336</v>
      </c>
      <c r="X5667">
        <v>-0.85938159999999997</v>
      </c>
      <c r="Y5667">
        <v>0.2150232</v>
      </c>
      <c r="Z5667">
        <v>0.37199080000000001</v>
      </c>
      <c r="AA5667">
        <v>0.53400970000000003</v>
      </c>
      <c r="AB5667">
        <v>0.44069449999999999</v>
      </c>
      <c r="AC5667">
        <v>0.6508022</v>
      </c>
      <c r="AD5667">
        <v>0.69237130000000002</v>
      </c>
      <c r="AE5667">
        <v>-1.6934180000000001</v>
      </c>
      <c r="AF5667">
        <v>-1.200663</v>
      </c>
      <c r="AG5667">
        <v>-0.85938159999999997</v>
      </c>
      <c r="AH5667">
        <v>-0.51810060000000002</v>
      </c>
      <c r="AI5667">
        <v>-2.5344999999999999E-2</v>
      </c>
      <c r="AJ5667">
        <v>-0.6722863</v>
      </c>
      <c r="AK5667">
        <v>-0.14805670000000001</v>
      </c>
      <c r="AL5667">
        <v>0.2150232</v>
      </c>
      <c r="AM5667">
        <v>0.57810309999999998</v>
      </c>
      <c r="AN5667">
        <v>1.102333</v>
      </c>
    </row>
    <row r="5668" spans="1:40" x14ac:dyDescent="0.25">
      <c r="A5668" t="s">
        <v>64</v>
      </c>
      <c r="B5668">
        <v>30</v>
      </c>
      <c r="C5668" s="3">
        <v>41775</v>
      </c>
      <c r="D5668" t="s">
        <v>67</v>
      </c>
      <c r="E5668" s="2">
        <v>16</v>
      </c>
      <c r="F5668" t="str">
        <f t="shared" si="88"/>
        <v>Non-Residential|30|41775|Per Premise|16</v>
      </c>
      <c r="I5668">
        <v>9.2760373000000005</v>
      </c>
      <c r="K5668">
        <v>12.549631</v>
      </c>
      <c r="L5668">
        <v>720</v>
      </c>
      <c r="O5668">
        <v>10.118187000000001</v>
      </c>
      <c r="P5668">
        <v>89.877396000000005</v>
      </c>
      <c r="Q5668">
        <v>18.852446</v>
      </c>
      <c r="R5668">
        <v>725</v>
      </c>
      <c r="S5668">
        <v>13</v>
      </c>
      <c r="T5668">
        <v>16</v>
      </c>
      <c r="U5668">
        <v>1.1846920000000001</v>
      </c>
      <c r="V5668">
        <v>10.98925</v>
      </c>
      <c r="W5668">
        <v>1336</v>
      </c>
      <c r="X5668">
        <v>-0.84214990000000001</v>
      </c>
      <c r="Y5668" s="6">
        <v>0.87106110000000003</v>
      </c>
      <c r="Z5668">
        <v>0.46769709999999998</v>
      </c>
      <c r="AA5668">
        <v>0.70016230000000002</v>
      </c>
      <c r="AB5668">
        <v>0.55407709999999999</v>
      </c>
      <c r="AC5668">
        <v>0.84200229999999998</v>
      </c>
      <c r="AD5668">
        <v>0.89287669999999997</v>
      </c>
      <c r="AE5668">
        <v>-1.921219</v>
      </c>
      <c r="AF5668">
        <v>-1.2836959999999999</v>
      </c>
      <c r="AG5668">
        <v>-0.84214990000000001</v>
      </c>
      <c r="AH5668">
        <v>-0.4006035</v>
      </c>
      <c r="AI5668">
        <v>0.2369194</v>
      </c>
      <c r="AJ5668">
        <v>-0.27320640000000002</v>
      </c>
      <c r="AK5668">
        <v>0.40283609999999997</v>
      </c>
      <c r="AL5668" s="6">
        <v>0.87106110000000003</v>
      </c>
      <c r="AM5668">
        <v>1.339286</v>
      </c>
      <c r="AN5668">
        <v>2.0153289999999999</v>
      </c>
    </row>
    <row r="5669" spans="1:40" x14ac:dyDescent="0.25">
      <c r="A5669" t="s">
        <v>64</v>
      </c>
      <c r="B5669">
        <v>30</v>
      </c>
      <c r="C5669" s="3">
        <v>41774</v>
      </c>
      <c r="D5669" t="s">
        <v>67</v>
      </c>
      <c r="E5669" s="2">
        <v>13</v>
      </c>
      <c r="F5669" t="str">
        <f t="shared" si="88"/>
        <v>Non-Residential|30|41774|Per Premise|13</v>
      </c>
      <c r="I5669">
        <v>9.9355550000000008</v>
      </c>
      <c r="K5669">
        <v>14.465037000000001</v>
      </c>
      <c r="L5669">
        <v>722</v>
      </c>
      <c r="O5669">
        <v>11.177068</v>
      </c>
      <c r="P5669">
        <v>97.065392000000003</v>
      </c>
      <c r="Q5669">
        <v>19.705252999999999</v>
      </c>
      <c r="R5669">
        <v>724</v>
      </c>
      <c r="S5669">
        <v>17</v>
      </c>
      <c r="T5669">
        <v>20</v>
      </c>
      <c r="U5669">
        <v>1.152577</v>
      </c>
      <c r="V5669">
        <v>11.45149</v>
      </c>
      <c r="W5669">
        <v>1336</v>
      </c>
      <c r="X5669">
        <v>-1.2415130000000001</v>
      </c>
      <c r="Y5669">
        <v>0.27442650000000002</v>
      </c>
      <c r="Z5669">
        <v>0.5383329</v>
      </c>
      <c r="AA5669">
        <v>0.73233999999999999</v>
      </c>
      <c r="AB5669">
        <v>0.62047019999999997</v>
      </c>
      <c r="AC5669">
        <v>0.90891370000000005</v>
      </c>
      <c r="AD5669">
        <v>0.95984639999999999</v>
      </c>
      <c r="AE5669">
        <v>-2.4063319999999999</v>
      </c>
      <c r="AF5669">
        <v>-1.718148</v>
      </c>
      <c r="AG5669">
        <v>-1.2415130000000001</v>
      </c>
      <c r="AH5669">
        <v>-0.7648779</v>
      </c>
      <c r="AI5669">
        <v>-7.6692800000000005E-2</v>
      </c>
      <c r="AJ5669">
        <v>-0.95566620000000002</v>
      </c>
      <c r="AK5669">
        <v>-0.22891739999999999</v>
      </c>
      <c r="AL5669">
        <v>0.27442650000000002</v>
      </c>
      <c r="AM5669">
        <v>0.77777050000000003</v>
      </c>
      <c r="AN5669">
        <v>1.5045189999999999</v>
      </c>
    </row>
    <row r="5670" spans="1:40" x14ac:dyDescent="0.25">
      <c r="A5670" t="s">
        <v>64</v>
      </c>
      <c r="B5670">
        <v>30</v>
      </c>
      <c r="C5670" s="3">
        <v>41775</v>
      </c>
      <c r="D5670" t="s">
        <v>67</v>
      </c>
      <c r="E5670" s="2">
        <v>13</v>
      </c>
      <c r="F5670" t="str">
        <f t="shared" si="88"/>
        <v>Non-Residential|30|41775|Per Premise|13</v>
      </c>
      <c r="I5670">
        <v>9.2214244999999995</v>
      </c>
      <c r="K5670">
        <v>12.523133</v>
      </c>
      <c r="L5670">
        <v>720</v>
      </c>
      <c r="O5670">
        <v>10.432218000000001</v>
      </c>
      <c r="P5670">
        <v>94.032309999999995</v>
      </c>
      <c r="Q5670">
        <v>18.759841000000002</v>
      </c>
      <c r="R5670">
        <v>725</v>
      </c>
      <c r="S5670">
        <v>13</v>
      </c>
      <c r="T5670">
        <v>16</v>
      </c>
      <c r="U5670">
        <v>1.1846920000000001</v>
      </c>
      <c r="V5670">
        <v>10.92455</v>
      </c>
      <c r="W5670">
        <v>1336</v>
      </c>
      <c r="X5670">
        <v>-1.210793</v>
      </c>
      <c r="Y5670">
        <v>0.49233149999999998</v>
      </c>
      <c r="Z5670">
        <v>0.4667096</v>
      </c>
      <c r="AA5670">
        <v>0.69672299999999998</v>
      </c>
      <c r="AB5670">
        <v>0.55290720000000004</v>
      </c>
      <c r="AC5670">
        <v>0.83859459999999997</v>
      </c>
      <c r="AD5670">
        <v>0.88945450000000004</v>
      </c>
      <c r="AE5670">
        <v>-2.2854950000000001</v>
      </c>
      <c r="AF5670">
        <v>-1.6505529999999999</v>
      </c>
      <c r="AG5670">
        <v>-1.210793</v>
      </c>
      <c r="AH5670">
        <v>-0.77103370000000004</v>
      </c>
      <c r="AI5670">
        <v>-0.13609099999999999</v>
      </c>
      <c r="AJ5670">
        <v>-0.64755019999999996</v>
      </c>
      <c r="AK5670">
        <v>2.59011E-2</v>
      </c>
      <c r="AL5670">
        <v>0.49233149999999998</v>
      </c>
      <c r="AM5670">
        <v>0.95876189999999994</v>
      </c>
      <c r="AN5670">
        <v>1.6322129999999999</v>
      </c>
    </row>
    <row r="5671" spans="1:40" x14ac:dyDescent="0.25">
      <c r="A5671" t="s">
        <v>64</v>
      </c>
      <c r="B5671">
        <v>30</v>
      </c>
      <c r="C5671" s="3">
        <v>41774</v>
      </c>
      <c r="D5671" t="s">
        <v>67</v>
      </c>
      <c r="E5671" s="2">
        <v>2</v>
      </c>
      <c r="F5671" t="str">
        <f t="shared" si="88"/>
        <v>Non-Residential|30|41774|Per Premise|2</v>
      </c>
      <c r="I5671">
        <v>3.1362860000000001</v>
      </c>
      <c r="K5671">
        <v>4.9733735000000001</v>
      </c>
      <c r="L5671">
        <v>722</v>
      </c>
      <c r="O5671">
        <v>3.7873055</v>
      </c>
      <c r="P5671">
        <v>68.442573999999993</v>
      </c>
      <c r="Q5671">
        <v>8.9138327000000004</v>
      </c>
      <c r="R5671">
        <v>724</v>
      </c>
      <c r="S5671">
        <v>17</v>
      </c>
      <c r="T5671">
        <v>20</v>
      </c>
      <c r="U5671">
        <v>1.152577</v>
      </c>
      <c r="V5671">
        <v>3.6148120000000001</v>
      </c>
      <c r="W5671">
        <v>1336</v>
      </c>
      <c r="X5671">
        <v>-0.65101949999999997</v>
      </c>
      <c r="Y5671">
        <v>-0.17249390000000001</v>
      </c>
      <c r="Z5671">
        <v>0.1850898</v>
      </c>
      <c r="AA5671">
        <v>0.33128000000000002</v>
      </c>
      <c r="AB5671">
        <v>0.2133303</v>
      </c>
      <c r="AC5671">
        <v>0.37947950000000003</v>
      </c>
      <c r="AD5671">
        <v>0.39402569999999998</v>
      </c>
      <c r="AE5671">
        <v>-1.1373420000000001</v>
      </c>
      <c r="AF5671">
        <v>-0.85001870000000002</v>
      </c>
      <c r="AG5671">
        <v>-0.65101949999999997</v>
      </c>
      <c r="AH5671">
        <v>-0.45202029999999999</v>
      </c>
      <c r="AI5671">
        <v>-0.16469700000000001</v>
      </c>
      <c r="AJ5671">
        <v>-0.67745809999999995</v>
      </c>
      <c r="AK5671">
        <v>-0.37912109999999999</v>
      </c>
      <c r="AL5671">
        <v>-0.17249390000000001</v>
      </c>
      <c r="AM5671">
        <v>3.4133400000000001E-2</v>
      </c>
      <c r="AN5671">
        <v>0.3324704</v>
      </c>
    </row>
    <row r="5672" spans="1:40" x14ac:dyDescent="0.25">
      <c r="A5672" t="s">
        <v>64</v>
      </c>
      <c r="B5672">
        <v>30</v>
      </c>
      <c r="C5672" s="3">
        <v>41773</v>
      </c>
      <c r="D5672" t="s">
        <v>67</v>
      </c>
      <c r="E5672" s="2">
        <v>16</v>
      </c>
      <c r="F5672" t="str">
        <f t="shared" si="88"/>
        <v>Non-Residential|30|41773|Per Premise|16</v>
      </c>
      <c r="I5672">
        <v>9.9975891000000008</v>
      </c>
      <c r="K5672">
        <v>14.667761</v>
      </c>
      <c r="L5672">
        <v>722</v>
      </c>
      <c r="O5672">
        <v>10.957979</v>
      </c>
      <c r="P5672">
        <v>92.177818000000002</v>
      </c>
      <c r="Q5672">
        <v>19.232225</v>
      </c>
      <c r="R5672">
        <v>726</v>
      </c>
      <c r="S5672">
        <v>17</v>
      </c>
      <c r="T5672">
        <v>20</v>
      </c>
      <c r="U5672">
        <v>1.0960620000000001</v>
      </c>
      <c r="V5672">
        <v>10.957979999999999</v>
      </c>
      <c r="W5672">
        <v>1336</v>
      </c>
      <c r="X5672">
        <v>-0.96038979999999996</v>
      </c>
      <c r="Y5672" s="6">
        <v>3.4999999999999998E-7</v>
      </c>
      <c r="Z5672">
        <v>0.54587750000000002</v>
      </c>
      <c r="AA5672">
        <v>0.71377480000000004</v>
      </c>
      <c r="AB5672">
        <v>0.59831570000000001</v>
      </c>
      <c r="AC5672">
        <v>0.898586</v>
      </c>
      <c r="AD5672">
        <v>0.93137320000000001</v>
      </c>
      <c r="AE5672">
        <v>-2.111974</v>
      </c>
      <c r="AF5672">
        <v>-1.4316089999999999</v>
      </c>
      <c r="AG5672">
        <v>-0.96038979999999996</v>
      </c>
      <c r="AH5672">
        <v>-0.48917080000000002</v>
      </c>
      <c r="AI5672">
        <v>0.19119449999999999</v>
      </c>
      <c r="AJ5672">
        <v>-1.1936020000000001</v>
      </c>
      <c r="AK5672">
        <v>-0.48841230000000002</v>
      </c>
      <c r="AL5672" s="6">
        <v>3.4999999999999998E-7</v>
      </c>
      <c r="AM5672">
        <v>0.48841289999999998</v>
      </c>
      <c r="AN5672">
        <v>1.193603</v>
      </c>
    </row>
    <row r="5673" spans="1:40" x14ac:dyDescent="0.25">
      <c r="A5673" t="s">
        <v>64</v>
      </c>
      <c r="B5673">
        <v>30</v>
      </c>
      <c r="C5673" s="3">
        <v>41775</v>
      </c>
      <c r="D5673" t="s">
        <v>67</v>
      </c>
      <c r="E5673" s="2">
        <v>14</v>
      </c>
      <c r="F5673" t="str">
        <f t="shared" si="88"/>
        <v>Non-Residential|30|41775|Per Premise|14</v>
      </c>
      <c r="I5673">
        <v>9.3747494000000007</v>
      </c>
      <c r="K5673">
        <v>12.951097000000001</v>
      </c>
      <c r="L5673">
        <v>720</v>
      </c>
      <c r="O5673">
        <v>10.601967999999999</v>
      </c>
      <c r="P5673">
        <v>92.187888999999998</v>
      </c>
      <c r="Q5673">
        <v>20.107893000000001</v>
      </c>
      <c r="R5673">
        <v>725</v>
      </c>
      <c r="S5673">
        <v>13</v>
      </c>
      <c r="T5673">
        <v>16</v>
      </c>
      <c r="U5673">
        <v>1.1846920000000001</v>
      </c>
      <c r="V5673">
        <v>11.10619</v>
      </c>
      <c r="W5673">
        <v>1336</v>
      </c>
      <c r="X5673">
        <v>-1.2272190000000001</v>
      </c>
      <c r="Y5673">
        <v>0.50422330000000004</v>
      </c>
      <c r="Z5673">
        <v>0.4826589</v>
      </c>
      <c r="AA5673">
        <v>0.74678840000000002</v>
      </c>
      <c r="AB5673">
        <v>0.57180220000000004</v>
      </c>
      <c r="AC5673">
        <v>0.88918640000000004</v>
      </c>
      <c r="AD5673">
        <v>0.94055869999999997</v>
      </c>
      <c r="AE5673">
        <v>-2.3667570000000002</v>
      </c>
      <c r="AF5673">
        <v>-1.6935089999999999</v>
      </c>
      <c r="AG5673">
        <v>-1.2272190000000001</v>
      </c>
      <c r="AH5673">
        <v>-0.76092899999999997</v>
      </c>
      <c r="AI5673">
        <v>-8.7680599999999997E-2</v>
      </c>
      <c r="AJ5673">
        <v>-0.70115110000000003</v>
      </c>
      <c r="AK5673">
        <v>1.09938E-2</v>
      </c>
      <c r="AL5673">
        <v>0.50422330000000004</v>
      </c>
      <c r="AM5673">
        <v>0.99745269999999997</v>
      </c>
      <c r="AN5673">
        <v>1.709598</v>
      </c>
    </row>
    <row r="5674" spans="1:40" x14ac:dyDescent="0.25">
      <c r="A5674" t="s">
        <v>64</v>
      </c>
      <c r="B5674">
        <v>30</v>
      </c>
      <c r="C5674" s="3">
        <v>41773</v>
      </c>
      <c r="D5674" t="s">
        <v>25</v>
      </c>
      <c r="E5674" s="2">
        <v>8</v>
      </c>
      <c r="F5674" t="str">
        <f t="shared" si="88"/>
        <v>Non-Residential|30|41773|Aggregate|8</v>
      </c>
      <c r="I5674">
        <v>6.6802716000000002</v>
      </c>
      <c r="K5674">
        <v>12.911300000000001</v>
      </c>
      <c r="L5674">
        <v>722</v>
      </c>
      <c r="O5674">
        <v>7.3429488999999997</v>
      </c>
      <c r="P5674">
        <v>84.519226000000003</v>
      </c>
      <c r="Q5674">
        <v>18.650545999999999</v>
      </c>
      <c r="R5674">
        <v>726</v>
      </c>
      <c r="S5674">
        <v>17</v>
      </c>
      <c r="T5674">
        <v>20</v>
      </c>
      <c r="U5674">
        <v>1.0960620000000001</v>
      </c>
      <c r="V5674">
        <v>7.321993</v>
      </c>
      <c r="W5674">
        <v>1336</v>
      </c>
      <c r="X5674">
        <v>-0.66267730000000002</v>
      </c>
      <c r="Y5674">
        <v>-2.0956099999999998E-2</v>
      </c>
      <c r="Z5674">
        <v>0.48050880000000001</v>
      </c>
      <c r="AA5674">
        <v>0.69218670000000004</v>
      </c>
      <c r="AB5674">
        <v>0.52666749999999996</v>
      </c>
      <c r="AC5674">
        <v>0.84262159999999997</v>
      </c>
      <c r="AD5674">
        <v>0.86977079999999996</v>
      </c>
      <c r="AE5674">
        <v>-1.74254</v>
      </c>
      <c r="AF5674">
        <v>-1.104549</v>
      </c>
      <c r="AG5674">
        <v>-0.66267730000000002</v>
      </c>
      <c r="AH5674">
        <v>-0.22080610000000001</v>
      </c>
      <c r="AI5674">
        <v>0.41718569999999999</v>
      </c>
      <c r="AJ5674">
        <v>-1.1356120000000001</v>
      </c>
      <c r="AK5674">
        <v>-0.4770643</v>
      </c>
      <c r="AL5674">
        <v>-2.0956099999999998E-2</v>
      </c>
      <c r="AM5674">
        <v>0.43515219999999999</v>
      </c>
      <c r="AN5674">
        <v>1.0936999999999999</v>
      </c>
    </row>
    <row r="5675" spans="1:40" x14ac:dyDescent="0.25">
      <c r="A5675" t="s">
        <v>64</v>
      </c>
      <c r="B5675">
        <v>30</v>
      </c>
      <c r="C5675" s="3">
        <v>41775</v>
      </c>
      <c r="D5675" t="s">
        <v>25</v>
      </c>
      <c r="E5675" s="2">
        <v>7</v>
      </c>
      <c r="F5675" t="str">
        <f t="shared" si="88"/>
        <v>Non-Residential|30|41775|Aggregate|7</v>
      </c>
      <c r="I5675">
        <v>4.8387846999999997</v>
      </c>
      <c r="K5675">
        <v>8.5268107000000004</v>
      </c>
      <c r="L5675">
        <v>720</v>
      </c>
      <c r="O5675">
        <v>5.8159090000000004</v>
      </c>
      <c r="P5675">
        <v>75.285224999999997</v>
      </c>
      <c r="Q5675">
        <v>15.390292000000001</v>
      </c>
      <c r="R5675">
        <v>725</v>
      </c>
      <c r="S5675">
        <v>13</v>
      </c>
      <c r="T5675">
        <v>16</v>
      </c>
      <c r="U5675">
        <v>1.1846920000000001</v>
      </c>
      <c r="V5675">
        <v>5.7324700000000002</v>
      </c>
      <c r="W5675">
        <v>1336</v>
      </c>
      <c r="X5675">
        <v>-0.97712429999999995</v>
      </c>
      <c r="Y5675">
        <v>-8.3438999999999999E-2</v>
      </c>
      <c r="Z5675">
        <v>0.31777549999999999</v>
      </c>
      <c r="AA5675">
        <v>0.57158109999999995</v>
      </c>
      <c r="AB5675">
        <v>0.37646610000000003</v>
      </c>
      <c r="AC5675">
        <v>0.65397720000000004</v>
      </c>
      <c r="AD5675">
        <v>0.68442069999999999</v>
      </c>
      <c r="AE5675">
        <v>-1.8152299999999999</v>
      </c>
      <c r="AF5675">
        <v>-1.3200700000000001</v>
      </c>
      <c r="AG5675">
        <v>-0.97712429999999995</v>
      </c>
      <c r="AH5675">
        <v>-0.63417829999999997</v>
      </c>
      <c r="AI5675">
        <v>-0.1390188</v>
      </c>
      <c r="AJ5675">
        <v>-0.96055939999999995</v>
      </c>
      <c r="AK5675">
        <v>-0.44234960000000001</v>
      </c>
      <c r="AL5675">
        <v>-8.3438999999999999E-2</v>
      </c>
      <c r="AM5675">
        <v>0.27547159999999998</v>
      </c>
      <c r="AN5675">
        <v>0.79368139999999998</v>
      </c>
    </row>
    <row r="5676" spans="1:40" x14ac:dyDescent="0.25">
      <c r="A5676" t="s">
        <v>64</v>
      </c>
      <c r="B5676">
        <v>30</v>
      </c>
      <c r="C5676" s="3">
        <v>41773</v>
      </c>
      <c r="D5676" t="s">
        <v>67</v>
      </c>
      <c r="E5676" s="2">
        <v>100</v>
      </c>
      <c r="F5676" t="str">
        <f t="shared" si="88"/>
        <v>Non-Residential|30|41773|Per Premise|100</v>
      </c>
      <c r="I5676">
        <v>7.6958571999999998</v>
      </c>
      <c r="K5676">
        <v>11.813029</v>
      </c>
      <c r="L5676">
        <v>2888</v>
      </c>
      <c r="O5676">
        <v>8.3337304000000003</v>
      </c>
      <c r="P5676">
        <v>85.035172000000003</v>
      </c>
      <c r="Q5676">
        <v>15.585851</v>
      </c>
      <c r="R5676">
        <v>2904</v>
      </c>
      <c r="S5676">
        <v>17</v>
      </c>
      <c r="T5676">
        <v>20</v>
      </c>
      <c r="U5676">
        <v>1.0960620000000001</v>
      </c>
      <c r="V5676">
        <v>8.4351380000000002</v>
      </c>
      <c r="W5676">
        <v>1336</v>
      </c>
      <c r="X5676">
        <v>-0.63787320000000003</v>
      </c>
      <c r="Y5676">
        <v>0.10140739999999999</v>
      </c>
      <c r="Z5676">
        <v>0.2198177</v>
      </c>
      <c r="AA5676">
        <v>0.2892226</v>
      </c>
      <c r="AB5676">
        <v>0.24093390000000001</v>
      </c>
      <c r="AC5676">
        <v>0.36327609999999999</v>
      </c>
      <c r="AD5676">
        <v>0.37642910000000002</v>
      </c>
      <c r="AE5676">
        <v>-1.1034299999999999</v>
      </c>
      <c r="AF5676">
        <v>-0.82837530000000004</v>
      </c>
      <c r="AG5676">
        <v>-0.63787320000000003</v>
      </c>
      <c r="AH5676">
        <v>-0.44737100000000002</v>
      </c>
      <c r="AI5676">
        <v>-0.1723161</v>
      </c>
      <c r="AJ5676">
        <v>-0.38100590000000001</v>
      </c>
      <c r="AK5676">
        <v>-9.59922E-2</v>
      </c>
      <c r="AL5676">
        <v>0.10140739999999999</v>
      </c>
      <c r="AM5676">
        <v>0.29880699999999999</v>
      </c>
      <c r="AN5676">
        <v>0.58382060000000002</v>
      </c>
    </row>
    <row r="5677" spans="1:40" x14ac:dyDescent="0.25">
      <c r="A5677" t="s">
        <v>64</v>
      </c>
      <c r="B5677">
        <v>30</v>
      </c>
      <c r="C5677" s="3">
        <v>41773</v>
      </c>
      <c r="D5677" t="s">
        <v>67</v>
      </c>
      <c r="E5677" s="2">
        <v>15</v>
      </c>
      <c r="F5677" t="str">
        <f t="shared" si="88"/>
        <v>Non-Residential|30|41773|Per Premise|15</v>
      </c>
      <c r="I5677">
        <v>10.104934999999999</v>
      </c>
      <c r="K5677">
        <v>14.909295</v>
      </c>
      <c r="L5677">
        <v>722</v>
      </c>
      <c r="O5677">
        <v>11.105040000000001</v>
      </c>
      <c r="P5677">
        <v>93.779128999999998</v>
      </c>
      <c r="Q5677">
        <v>19.502403000000001</v>
      </c>
      <c r="R5677">
        <v>726</v>
      </c>
      <c r="S5677">
        <v>17</v>
      </c>
      <c r="T5677">
        <v>20</v>
      </c>
      <c r="U5677">
        <v>1.0960620000000001</v>
      </c>
      <c r="V5677">
        <v>11.07564</v>
      </c>
      <c r="W5677">
        <v>1336</v>
      </c>
      <c r="X5677">
        <v>-1.000105</v>
      </c>
      <c r="Y5677">
        <v>-2.9402999999999999E-2</v>
      </c>
      <c r="Z5677">
        <v>0.55486650000000004</v>
      </c>
      <c r="AA5677">
        <v>0.7238021</v>
      </c>
      <c r="AB5677">
        <v>0.60816820000000005</v>
      </c>
      <c r="AC5677">
        <v>0.91201220000000005</v>
      </c>
      <c r="AD5677">
        <v>0.9453878</v>
      </c>
      <c r="AE5677">
        <v>-2.1688960000000002</v>
      </c>
      <c r="AF5677">
        <v>-1.4783649999999999</v>
      </c>
      <c r="AG5677">
        <v>-1.000105</v>
      </c>
      <c r="AH5677">
        <v>-0.52184549999999996</v>
      </c>
      <c r="AI5677">
        <v>0.16868549999999999</v>
      </c>
      <c r="AJ5677">
        <v>-1.240966</v>
      </c>
      <c r="AK5677">
        <v>-0.52516479999999999</v>
      </c>
      <c r="AL5677">
        <v>-2.9402999999999999E-2</v>
      </c>
      <c r="AM5677">
        <v>0.46635890000000002</v>
      </c>
      <c r="AN5677">
        <v>1.1821600000000001</v>
      </c>
    </row>
    <row r="5678" spans="1:40" x14ac:dyDescent="0.25">
      <c r="A5678" t="s">
        <v>64</v>
      </c>
      <c r="B5678">
        <v>30</v>
      </c>
      <c r="C5678" s="3">
        <v>41773</v>
      </c>
      <c r="D5678" t="s">
        <v>67</v>
      </c>
      <c r="E5678" s="2">
        <v>1</v>
      </c>
      <c r="F5678" t="str">
        <f t="shared" si="88"/>
        <v>Non-Residential|30|41773|Per Premise|1</v>
      </c>
      <c r="I5678">
        <v>3.2424624999999998</v>
      </c>
      <c r="K5678">
        <v>5.2173894000000001</v>
      </c>
      <c r="L5678">
        <v>722</v>
      </c>
      <c r="O5678">
        <v>3.8612693999999999</v>
      </c>
      <c r="P5678">
        <v>66.830612000000002</v>
      </c>
      <c r="Q5678">
        <v>9.2077299999999997</v>
      </c>
      <c r="R5678">
        <v>726</v>
      </c>
      <c r="S5678">
        <v>17</v>
      </c>
      <c r="T5678">
        <v>20</v>
      </c>
      <c r="U5678">
        <v>1.0960620000000001</v>
      </c>
      <c r="V5678">
        <v>3.553941</v>
      </c>
      <c r="W5678">
        <v>1336</v>
      </c>
      <c r="X5678">
        <v>-0.61880690000000005</v>
      </c>
      <c r="Y5678" s="6">
        <v>-0.30732880000000001</v>
      </c>
      <c r="Z5678">
        <v>0.19417110000000001</v>
      </c>
      <c r="AA5678">
        <v>0.3417309</v>
      </c>
      <c r="AB5678">
        <v>0.2128236</v>
      </c>
      <c r="AC5678">
        <v>0.39304260000000002</v>
      </c>
      <c r="AD5678">
        <v>0.402584</v>
      </c>
      <c r="AE5678">
        <v>-1.122511</v>
      </c>
      <c r="AF5678">
        <v>-0.82491859999999995</v>
      </c>
      <c r="AG5678">
        <v>-0.61880690000000005</v>
      </c>
      <c r="AH5678">
        <v>-0.41269519999999998</v>
      </c>
      <c r="AI5678">
        <v>-0.1151026</v>
      </c>
      <c r="AJ5678">
        <v>-0.82326100000000002</v>
      </c>
      <c r="AK5678">
        <v>-0.51844409999999996</v>
      </c>
      <c r="AL5678" s="6">
        <v>-0.30732880000000001</v>
      </c>
      <c r="AM5678">
        <v>-9.6213499999999993E-2</v>
      </c>
      <c r="AN5678">
        <v>0.20860339999999999</v>
      </c>
    </row>
    <row r="5679" spans="1:40" x14ac:dyDescent="0.25">
      <c r="A5679" t="s">
        <v>64</v>
      </c>
      <c r="B5679">
        <v>30</v>
      </c>
      <c r="C5679" s="3">
        <v>41773</v>
      </c>
      <c r="D5679" t="s">
        <v>67</v>
      </c>
      <c r="E5679" s="2">
        <v>13</v>
      </c>
      <c r="F5679" t="str">
        <f t="shared" si="88"/>
        <v>Non-Residential|30|41773|Per Premise|13</v>
      </c>
      <c r="I5679">
        <v>9.9364074000000002</v>
      </c>
      <c r="K5679">
        <v>14.682403000000001</v>
      </c>
      <c r="L5679">
        <v>722</v>
      </c>
      <c r="O5679">
        <v>10.991179000000001</v>
      </c>
      <c r="P5679">
        <v>94.763542000000001</v>
      </c>
      <c r="Q5679">
        <v>19.649721</v>
      </c>
      <c r="R5679">
        <v>726</v>
      </c>
      <c r="S5679">
        <v>17</v>
      </c>
      <c r="T5679">
        <v>20</v>
      </c>
      <c r="U5679">
        <v>1.0960620000000001</v>
      </c>
      <c r="V5679">
        <v>10.890919999999999</v>
      </c>
      <c r="W5679">
        <v>1336</v>
      </c>
      <c r="X5679">
        <v>-1.0547709999999999</v>
      </c>
      <c r="Y5679">
        <v>-0.1002581</v>
      </c>
      <c r="Z5679">
        <v>0.54642250000000003</v>
      </c>
      <c r="AA5679">
        <v>0.72926959999999996</v>
      </c>
      <c r="AB5679">
        <v>0.59891300000000003</v>
      </c>
      <c r="AC5679">
        <v>0.9112692</v>
      </c>
      <c r="AD5679">
        <v>0.9436795</v>
      </c>
      <c r="AE5679">
        <v>-2.22261</v>
      </c>
      <c r="AF5679">
        <v>-1.5326409999999999</v>
      </c>
      <c r="AG5679">
        <v>-1.0547709999999999</v>
      </c>
      <c r="AH5679">
        <v>-0.57690129999999995</v>
      </c>
      <c r="AI5679">
        <v>0.11306720000000001</v>
      </c>
      <c r="AJ5679">
        <v>-1.3096319999999999</v>
      </c>
      <c r="AK5679">
        <v>-0.59512410000000004</v>
      </c>
      <c r="AL5679">
        <v>-0.1002581</v>
      </c>
      <c r="AM5679">
        <v>0.39460790000000001</v>
      </c>
      <c r="AN5679">
        <v>1.109116</v>
      </c>
    </row>
    <row r="5680" spans="1:40" x14ac:dyDescent="0.25">
      <c r="A5680" t="s">
        <v>64</v>
      </c>
      <c r="B5680">
        <v>30</v>
      </c>
      <c r="C5680" s="3">
        <v>41774</v>
      </c>
      <c r="D5680" t="s">
        <v>67</v>
      </c>
      <c r="E5680" s="2">
        <v>17</v>
      </c>
      <c r="F5680" t="str">
        <f t="shared" si="88"/>
        <v>Non-Residential|30|41774|Per Premise|17</v>
      </c>
      <c r="I5680">
        <v>9.1682942000000001</v>
      </c>
      <c r="K5680">
        <v>12.642415</v>
      </c>
      <c r="L5680">
        <v>722</v>
      </c>
      <c r="O5680">
        <v>10.022097</v>
      </c>
      <c r="P5680">
        <v>92.194991999999999</v>
      </c>
      <c r="Q5680">
        <v>17.679131999999999</v>
      </c>
      <c r="R5680">
        <v>724</v>
      </c>
      <c r="S5680">
        <v>17</v>
      </c>
      <c r="T5680">
        <v>20</v>
      </c>
      <c r="U5680">
        <v>1.152577</v>
      </c>
      <c r="V5680">
        <v>10.567170000000001</v>
      </c>
      <c r="W5680">
        <v>1336</v>
      </c>
      <c r="X5680">
        <v>-0.85380270000000003</v>
      </c>
      <c r="Y5680">
        <v>0.54506940000000004</v>
      </c>
      <c r="Z5680">
        <v>0.47050199999999998</v>
      </c>
      <c r="AA5680">
        <v>0.65703979999999995</v>
      </c>
      <c r="AB5680">
        <v>0.54228980000000004</v>
      </c>
      <c r="AC5680">
        <v>0.80812949999999995</v>
      </c>
      <c r="AD5680">
        <v>0.85192690000000004</v>
      </c>
      <c r="AE5680">
        <v>-1.889462</v>
      </c>
      <c r="AF5680">
        <v>-1.2775860000000001</v>
      </c>
      <c r="AG5680">
        <v>-0.85380270000000003</v>
      </c>
      <c r="AH5680">
        <v>-0.43001919999999999</v>
      </c>
      <c r="AI5680">
        <v>0.18185689999999999</v>
      </c>
      <c r="AJ5680">
        <v>-0.54671890000000001</v>
      </c>
      <c r="AK5680">
        <v>9.8318500000000003E-2</v>
      </c>
      <c r="AL5680">
        <v>0.54506940000000004</v>
      </c>
      <c r="AM5680">
        <v>0.99182029999999999</v>
      </c>
      <c r="AN5680">
        <v>1.6368579999999999</v>
      </c>
    </row>
    <row r="5681" spans="1:40" x14ac:dyDescent="0.25">
      <c r="A5681" t="s">
        <v>64</v>
      </c>
      <c r="B5681">
        <v>30</v>
      </c>
      <c r="C5681" s="3">
        <v>41774</v>
      </c>
      <c r="D5681" t="s">
        <v>25</v>
      </c>
      <c r="E5681" s="2">
        <v>10</v>
      </c>
      <c r="F5681" t="str">
        <f t="shared" si="88"/>
        <v>Non-Residential|30|41774|Aggregate|10</v>
      </c>
      <c r="I5681">
        <v>10.403775</v>
      </c>
      <c r="K5681">
        <v>16.886658000000001</v>
      </c>
      <c r="L5681">
        <v>722</v>
      </c>
      <c r="O5681">
        <v>11.464135000000001</v>
      </c>
      <c r="P5681">
        <v>97.128829999999994</v>
      </c>
      <c r="Q5681">
        <v>23.663723000000001</v>
      </c>
      <c r="R5681">
        <v>724</v>
      </c>
      <c r="S5681">
        <v>17</v>
      </c>
      <c r="T5681">
        <v>20</v>
      </c>
      <c r="U5681">
        <v>1.152577</v>
      </c>
      <c r="V5681">
        <v>11.991149999999999</v>
      </c>
      <c r="W5681">
        <v>1336</v>
      </c>
      <c r="X5681">
        <v>-1.06036</v>
      </c>
      <c r="Y5681">
        <v>0.5270184</v>
      </c>
      <c r="Z5681">
        <v>0.62845640000000003</v>
      </c>
      <c r="AA5681">
        <v>0.87945530000000005</v>
      </c>
      <c r="AB5681">
        <v>0.7243444</v>
      </c>
      <c r="AC5681">
        <v>1.0809249999999999</v>
      </c>
      <c r="AD5681">
        <v>1.1393489999999999</v>
      </c>
      <c r="AE5681">
        <v>-2.4456220000000002</v>
      </c>
      <c r="AF5681">
        <v>-1.6271979999999999</v>
      </c>
      <c r="AG5681">
        <v>-1.06036</v>
      </c>
      <c r="AH5681">
        <v>-0.49352279999999998</v>
      </c>
      <c r="AI5681">
        <v>0.32490079999999999</v>
      </c>
      <c r="AJ5681">
        <v>-0.93311639999999996</v>
      </c>
      <c r="AK5681">
        <v>-7.0456900000000003E-2</v>
      </c>
      <c r="AL5681">
        <v>0.5270184</v>
      </c>
      <c r="AM5681">
        <v>1.1244940000000001</v>
      </c>
      <c r="AN5681">
        <v>1.9871529999999999</v>
      </c>
    </row>
    <row r="5682" spans="1:40" x14ac:dyDescent="0.25">
      <c r="A5682" t="s">
        <v>64</v>
      </c>
      <c r="B5682">
        <v>30</v>
      </c>
      <c r="C5682" s="3">
        <v>41775</v>
      </c>
      <c r="D5682" t="s">
        <v>25</v>
      </c>
      <c r="E5682" s="2">
        <v>19</v>
      </c>
      <c r="F5682" t="str">
        <f t="shared" si="88"/>
        <v>Non-Residential|30|41775|Aggregate|19</v>
      </c>
      <c r="I5682">
        <v>9.0479298999999997</v>
      </c>
      <c r="K5682">
        <v>14.423005</v>
      </c>
      <c r="L5682">
        <v>720</v>
      </c>
      <c r="O5682">
        <v>10.408296</v>
      </c>
      <c r="P5682">
        <v>75.901505</v>
      </c>
      <c r="Q5682">
        <v>21.051327000000001</v>
      </c>
      <c r="R5682">
        <v>725</v>
      </c>
      <c r="S5682">
        <v>13</v>
      </c>
      <c r="T5682">
        <v>16</v>
      </c>
      <c r="U5682">
        <v>1.1846920000000001</v>
      </c>
      <c r="V5682">
        <v>10.719010000000001</v>
      </c>
      <c r="W5682">
        <v>1336</v>
      </c>
      <c r="X5682">
        <v>-1.360366</v>
      </c>
      <c r="Y5682" s="6">
        <v>0.3107161</v>
      </c>
      <c r="Z5682">
        <v>0.53751369999999998</v>
      </c>
      <c r="AA5682">
        <v>0.78182669999999999</v>
      </c>
      <c r="AB5682">
        <v>0.63678820000000003</v>
      </c>
      <c r="AC5682">
        <v>0.94877489999999998</v>
      </c>
      <c r="AD5682">
        <v>1.0083409999999999</v>
      </c>
      <c r="AE5682">
        <v>-2.5762700000000001</v>
      </c>
      <c r="AF5682">
        <v>-1.857904</v>
      </c>
      <c r="AG5682">
        <v>-1.360366</v>
      </c>
      <c r="AH5682">
        <v>-0.86282809999999999</v>
      </c>
      <c r="AI5682">
        <v>-0.14446220000000001</v>
      </c>
      <c r="AJ5682">
        <v>-0.98152519999999999</v>
      </c>
      <c r="AK5682">
        <v>-0.21805859999999999</v>
      </c>
      <c r="AL5682" s="6">
        <v>0.3107161</v>
      </c>
      <c r="AM5682">
        <v>0.83949079999999998</v>
      </c>
      <c r="AN5682">
        <v>1.602957</v>
      </c>
    </row>
    <row r="5683" spans="1:40" x14ac:dyDescent="0.25">
      <c r="A5683" t="s">
        <v>64</v>
      </c>
      <c r="B5683">
        <v>30</v>
      </c>
      <c r="C5683" s="3">
        <v>41775</v>
      </c>
      <c r="D5683" t="s">
        <v>67</v>
      </c>
      <c r="E5683" s="2">
        <v>11</v>
      </c>
      <c r="F5683" t="str">
        <f t="shared" si="88"/>
        <v>Non-Residential|30|41775|Per Premise|11</v>
      </c>
      <c r="I5683">
        <v>8.3164745999999994</v>
      </c>
      <c r="K5683">
        <v>11.889214000000001</v>
      </c>
      <c r="L5683">
        <v>720</v>
      </c>
      <c r="O5683">
        <v>9.7347908000000007</v>
      </c>
      <c r="P5683">
        <v>93.596878000000004</v>
      </c>
      <c r="Q5683">
        <v>19.248988000000001</v>
      </c>
      <c r="R5683">
        <v>725</v>
      </c>
      <c r="S5683">
        <v>13</v>
      </c>
      <c r="T5683">
        <v>16</v>
      </c>
      <c r="U5683">
        <v>1.1846920000000001</v>
      </c>
      <c r="V5683">
        <v>9.8524619999999992</v>
      </c>
      <c r="W5683">
        <v>1336</v>
      </c>
      <c r="X5683">
        <v>-1.4183159999999999</v>
      </c>
      <c r="Y5683">
        <v>0.1176711</v>
      </c>
      <c r="Z5683">
        <v>0.4430848</v>
      </c>
      <c r="AA5683">
        <v>0.71488949999999996</v>
      </c>
      <c r="AB5683">
        <v>0.52491920000000003</v>
      </c>
      <c r="AC5683">
        <v>0.84106550000000002</v>
      </c>
      <c r="AD5683">
        <v>0.88690869999999999</v>
      </c>
      <c r="AE5683">
        <v>-2.4961850000000001</v>
      </c>
      <c r="AF5683">
        <v>-1.8593710000000001</v>
      </c>
      <c r="AG5683">
        <v>-1.4183159999999999</v>
      </c>
      <c r="AH5683">
        <v>-0.97726089999999999</v>
      </c>
      <c r="AI5683">
        <v>-0.34044740000000001</v>
      </c>
      <c r="AJ5683">
        <v>-1.018948</v>
      </c>
      <c r="AK5683">
        <v>-0.34742430000000002</v>
      </c>
      <c r="AL5683">
        <v>0.1176711</v>
      </c>
      <c r="AM5683">
        <v>0.58276640000000002</v>
      </c>
      <c r="AN5683">
        <v>1.2542899999999999</v>
      </c>
    </row>
    <row r="5684" spans="1:40" x14ac:dyDescent="0.25">
      <c r="A5684" t="s">
        <v>64</v>
      </c>
      <c r="B5684">
        <v>30</v>
      </c>
      <c r="C5684" s="3">
        <v>41775</v>
      </c>
      <c r="D5684" t="s">
        <v>25</v>
      </c>
      <c r="E5684" s="2">
        <v>9</v>
      </c>
      <c r="F5684" t="str">
        <f t="shared" si="88"/>
        <v>Non-Residential|30|41775|Aggregate|9</v>
      </c>
      <c r="I5684">
        <v>7.9429302000000002</v>
      </c>
      <c r="K5684">
        <v>12.947282</v>
      </c>
      <c r="L5684">
        <v>720</v>
      </c>
      <c r="O5684">
        <v>9.2709434999999996</v>
      </c>
      <c r="P5684">
        <v>88.471541999999999</v>
      </c>
      <c r="Q5684">
        <v>22.569953000000002</v>
      </c>
      <c r="R5684">
        <v>725</v>
      </c>
      <c r="S5684">
        <v>13</v>
      </c>
      <c r="T5684">
        <v>16</v>
      </c>
      <c r="U5684">
        <v>1.1846920000000001</v>
      </c>
      <c r="V5684">
        <v>9.4099269999999997</v>
      </c>
      <c r="W5684">
        <v>1336</v>
      </c>
      <c r="X5684">
        <v>-1.3280130000000001</v>
      </c>
      <c r="Y5684">
        <v>0.13898379999999999</v>
      </c>
      <c r="Z5684">
        <v>0.48251670000000002</v>
      </c>
      <c r="AA5684">
        <v>0.83822700000000006</v>
      </c>
      <c r="AB5684">
        <v>0.57163379999999997</v>
      </c>
      <c r="AC5684">
        <v>0.96718510000000002</v>
      </c>
      <c r="AD5684">
        <v>1.014588</v>
      </c>
      <c r="AE5684">
        <v>-2.5675110000000001</v>
      </c>
      <c r="AF5684">
        <v>-1.8352059999999999</v>
      </c>
      <c r="AG5684">
        <v>-1.3280130000000001</v>
      </c>
      <c r="AH5684">
        <v>-0.82082089999999996</v>
      </c>
      <c r="AI5684">
        <v>-8.8515800000000006E-2</v>
      </c>
      <c r="AJ5684">
        <v>-1.1612640000000001</v>
      </c>
      <c r="AK5684">
        <v>-0.3930669</v>
      </c>
      <c r="AL5684">
        <v>0.13898379999999999</v>
      </c>
      <c r="AM5684">
        <v>0.67103460000000004</v>
      </c>
      <c r="AN5684">
        <v>1.4392309999999999</v>
      </c>
    </row>
    <row r="5685" spans="1:40" x14ac:dyDescent="0.25">
      <c r="A5685" t="s">
        <v>64</v>
      </c>
      <c r="B5685">
        <v>30</v>
      </c>
      <c r="C5685" s="3">
        <v>41774</v>
      </c>
      <c r="D5685" t="s">
        <v>25</v>
      </c>
      <c r="E5685" s="2">
        <v>21</v>
      </c>
      <c r="F5685" t="str">
        <f t="shared" si="88"/>
        <v>Non-Residential|30|41774|Aggregate|21</v>
      </c>
      <c r="I5685">
        <v>7.8159418000000001</v>
      </c>
      <c r="K5685">
        <v>13.051774999999999</v>
      </c>
      <c r="L5685">
        <v>722</v>
      </c>
      <c r="O5685">
        <v>9.3834345999999993</v>
      </c>
      <c r="P5685">
        <v>75.485832000000002</v>
      </c>
      <c r="Q5685">
        <v>18.207367000000001</v>
      </c>
      <c r="R5685">
        <v>724</v>
      </c>
      <c r="S5685">
        <v>17</v>
      </c>
      <c r="T5685">
        <v>20</v>
      </c>
      <c r="U5685">
        <v>1.152577</v>
      </c>
      <c r="V5685">
        <v>9.0084759999999999</v>
      </c>
      <c r="W5685">
        <v>1336</v>
      </c>
      <c r="X5685">
        <v>-1.567493</v>
      </c>
      <c r="Y5685">
        <v>-0.37495830000000002</v>
      </c>
      <c r="Z5685">
        <v>0.48573680000000002</v>
      </c>
      <c r="AA5685">
        <v>0.67667149999999998</v>
      </c>
      <c r="AB5685">
        <v>0.55984909999999999</v>
      </c>
      <c r="AC5685">
        <v>0.83296130000000002</v>
      </c>
      <c r="AD5685">
        <v>0.87824559999999996</v>
      </c>
      <c r="AE5685">
        <v>-2.634976</v>
      </c>
      <c r="AF5685">
        <v>-2.0042979999999999</v>
      </c>
      <c r="AG5685">
        <v>-1.567493</v>
      </c>
      <c r="AH5685">
        <v>-1.130687</v>
      </c>
      <c r="AI5685">
        <v>-0.50000979999999995</v>
      </c>
      <c r="AJ5685">
        <v>-1.500475</v>
      </c>
      <c r="AK5685">
        <v>-0.8355108</v>
      </c>
      <c r="AL5685">
        <v>-0.37495830000000002</v>
      </c>
      <c r="AM5685">
        <v>8.5594100000000006E-2</v>
      </c>
      <c r="AN5685">
        <v>0.75055870000000002</v>
      </c>
    </row>
    <row r="5686" spans="1:40" x14ac:dyDescent="0.25">
      <c r="A5686" t="s">
        <v>64</v>
      </c>
      <c r="B5686">
        <v>30</v>
      </c>
      <c r="C5686" s="3">
        <v>41775</v>
      </c>
      <c r="D5686" t="s">
        <v>25</v>
      </c>
      <c r="E5686" s="2">
        <v>16</v>
      </c>
      <c r="F5686" t="str">
        <f t="shared" si="88"/>
        <v>Non-Residential|30|41775|Aggregate|16</v>
      </c>
      <c r="I5686">
        <v>12.392785999999999</v>
      </c>
      <c r="K5686">
        <v>16.766307000000001</v>
      </c>
      <c r="L5686">
        <v>720</v>
      </c>
      <c r="O5686">
        <v>13.517898000000001</v>
      </c>
      <c r="P5686">
        <v>89.877396000000005</v>
      </c>
      <c r="Q5686">
        <v>25.186868</v>
      </c>
      <c r="R5686">
        <v>725</v>
      </c>
      <c r="S5686">
        <v>13</v>
      </c>
      <c r="T5686">
        <v>16</v>
      </c>
      <c r="U5686">
        <v>1.1846920000000001</v>
      </c>
      <c r="V5686">
        <v>14.68164</v>
      </c>
      <c r="W5686">
        <v>1336</v>
      </c>
      <c r="X5686">
        <v>-1.1251119999999999</v>
      </c>
      <c r="Y5686">
        <v>1.1637379999999999</v>
      </c>
      <c r="Z5686">
        <v>0.62484340000000005</v>
      </c>
      <c r="AA5686">
        <v>0.93541680000000005</v>
      </c>
      <c r="AB5686">
        <v>0.74024699999999999</v>
      </c>
      <c r="AC5686">
        <v>1.1249150000000001</v>
      </c>
      <c r="AD5686">
        <v>1.1928829999999999</v>
      </c>
      <c r="AE5686">
        <v>-2.5667490000000002</v>
      </c>
      <c r="AF5686">
        <v>-1.7150179999999999</v>
      </c>
      <c r="AG5686">
        <v>-1.1251119999999999</v>
      </c>
      <c r="AH5686">
        <v>-0.53520630000000002</v>
      </c>
      <c r="AI5686">
        <v>0.31652429999999998</v>
      </c>
      <c r="AJ5686">
        <v>-0.36500349999999998</v>
      </c>
      <c r="AK5686">
        <v>0.53818920000000003</v>
      </c>
      <c r="AL5686">
        <v>1.1637379999999999</v>
      </c>
      <c r="AM5686">
        <v>1.7892859999999999</v>
      </c>
      <c r="AN5686">
        <v>2.6924790000000001</v>
      </c>
    </row>
    <row r="5687" spans="1:40" x14ac:dyDescent="0.25">
      <c r="A5687" t="s">
        <v>64</v>
      </c>
      <c r="B5687">
        <v>30</v>
      </c>
      <c r="C5687" s="3">
        <v>41775</v>
      </c>
      <c r="D5687" t="s">
        <v>67</v>
      </c>
      <c r="E5687" s="2">
        <v>2</v>
      </c>
      <c r="F5687" t="str">
        <f t="shared" si="88"/>
        <v>Non-Residential|30|41775|Per Premise|2</v>
      </c>
      <c r="I5687">
        <v>3.1977318000000001</v>
      </c>
      <c r="K5687">
        <v>5.1458503000000002</v>
      </c>
      <c r="L5687">
        <v>720</v>
      </c>
      <c r="O5687">
        <v>3.7977181999999998</v>
      </c>
      <c r="P5687">
        <v>67.605400000000003</v>
      </c>
      <c r="Q5687">
        <v>8.4430049</v>
      </c>
      <c r="R5687">
        <v>725</v>
      </c>
      <c r="S5687">
        <v>13</v>
      </c>
      <c r="T5687">
        <v>16</v>
      </c>
      <c r="U5687">
        <v>1.1846920000000001</v>
      </c>
      <c r="V5687">
        <v>3.7883279999999999</v>
      </c>
      <c r="W5687">
        <v>1336</v>
      </c>
      <c r="X5687">
        <v>-0.59998640000000003</v>
      </c>
      <c r="Y5687">
        <v>-9.3904999999999995E-3</v>
      </c>
      <c r="Z5687">
        <v>0.19177449999999999</v>
      </c>
      <c r="AA5687">
        <v>0.31356529999999999</v>
      </c>
      <c r="AB5687">
        <v>0.2271938</v>
      </c>
      <c r="AC5687">
        <v>0.36756040000000001</v>
      </c>
      <c r="AD5687">
        <v>0.38722119999999999</v>
      </c>
      <c r="AE5687">
        <v>-1.071034</v>
      </c>
      <c r="AF5687">
        <v>-0.79273530000000003</v>
      </c>
      <c r="AG5687">
        <v>-0.59998640000000003</v>
      </c>
      <c r="AH5687">
        <v>-0.40723759999999998</v>
      </c>
      <c r="AI5687">
        <v>-0.12893879999999999</v>
      </c>
      <c r="AJ5687">
        <v>-0.50563440000000004</v>
      </c>
      <c r="AK5687">
        <v>-0.21244950000000001</v>
      </c>
      <c r="AL5687">
        <v>-9.3904999999999995E-3</v>
      </c>
      <c r="AM5687">
        <v>0.19366839999999999</v>
      </c>
      <c r="AN5687">
        <v>0.48685329999999999</v>
      </c>
    </row>
    <row r="5688" spans="1:40" x14ac:dyDescent="0.25">
      <c r="A5688" t="s">
        <v>64</v>
      </c>
      <c r="B5688">
        <v>30</v>
      </c>
      <c r="C5688" s="3">
        <v>41775</v>
      </c>
      <c r="D5688" t="s">
        <v>25</v>
      </c>
      <c r="E5688" s="2">
        <v>18</v>
      </c>
      <c r="F5688" t="str">
        <f t="shared" si="88"/>
        <v>Non-Residential|30|41775|Aggregate|18</v>
      </c>
      <c r="I5688">
        <v>10.383623</v>
      </c>
      <c r="K5688">
        <v>15.057585</v>
      </c>
      <c r="L5688">
        <v>720</v>
      </c>
      <c r="O5688">
        <v>12.052500999999999</v>
      </c>
      <c r="P5688">
        <v>81.980247000000006</v>
      </c>
      <c r="Q5688">
        <v>22.793697999999999</v>
      </c>
      <c r="R5688">
        <v>725</v>
      </c>
      <c r="S5688">
        <v>13</v>
      </c>
      <c r="T5688">
        <v>16</v>
      </c>
      <c r="U5688">
        <v>1.1846920000000001</v>
      </c>
      <c r="V5688">
        <v>12.301399999999999</v>
      </c>
      <c r="W5688">
        <v>1336</v>
      </c>
      <c r="X5688">
        <v>-1.6688780000000001</v>
      </c>
      <c r="Y5688">
        <v>0.24889559999999999</v>
      </c>
      <c r="Z5688">
        <v>0.56116310000000003</v>
      </c>
      <c r="AA5688">
        <v>0.84653670000000003</v>
      </c>
      <c r="AB5688">
        <v>0.66480550000000005</v>
      </c>
      <c r="AC5688">
        <v>1.0156419999999999</v>
      </c>
      <c r="AD5688">
        <v>1.0763780000000001</v>
      </c>
      <c r="AE5688">
        <v>-2.970475</v>
      </c>
      <c r="AF5688">
        <v>-2.2014809999999998</v>
      </c>
      <c r="AG5688">
        <v>-1.6688780000000001</v>
      </c>
      <c r="AH5688">
        <v>-1.1362749999999999</v>
      </c>
      <c r="AI5688">
        <v>-0.36728060000000001</v>
      </c>
      <c r="AJ5688">
        <v>-1.130539</v>
      </c>
      <c r="AK5688">
        <v>-0.3155578</v>
      </c>
      <c r="AL5688">
        <v>0.24889559999999999</v>
      </c>
      <c r="AM5688">
        <v>0.81334899999999999</v>
      </c>
      <c r="AN5688">
        <v>1.6283300000000001</v>
      </c>
    </row>
    <row r="5689" spans="1:40" x14ac:dyDescent="0.25">
      <c r="A5689" t="s">
        <v>64</v>
      </c>
      <c r="B5689">
        <v>30</v>
      </c>
      <c r="C5689" s="3">
        <v>41774</v>
      </c>
      <c r="D5689" t="s">
        <v>67</v>
      </c>
      <c r="E5689" s="2">
        <v>5</v>
      </c>
      <c r="F5689" t="str">
        <f t="shared" si="88"/>
        <v>Non-Residential|30|41774|Per Premise|5</v>
      </c>
      <c r="I5689">
        <v>2.9622961999999999</v>
      </c>
      <c r="K5689">
        <v>4.7367300999999999</v>
      </c>
      <c r="L5689">
        <v>722</v>
      </c>
      <c r="O5689">
        <v>3.6109640000000001</v>
      </c>
      <c r="P5689">
        <v>63.582904999999997</v>
      </c>
      <c r="Q5689">
        <v>8.3337897999999999</v>
      </c>
      <c r="R5689">
        <v>724</v>
      </c>
      <c r="S5689">
        <v>17</v>
      </c>
      <c r="T5689">
        <v>20</v>
      </c>
      <c r="U5689">
        <v>1.152577</v>
      </c>
      <c r="V5689">
        <v>3.4142749999999999</v>
      </c>
      <c r="W5689">
        <v>1336</v>
      </c>
      <c r="X5689">
        <v>-0.64866789999999996</v>
      </c>
      <c r="Y5689">
        <v>-0.19668910000000001</v>
      </c>
      <c r="Z5689">
        <v>0.17628279999999999</v>
      </c>
      <c r="AA5689">
        <v>0.30972290000000002</v>
      </c>
      <c r="AB5689">
        <v>0.20317959999999999</v>
      </c>
      <c r="AC5689">
        <v>0.35637609999999997</v>
      </c>
      <c r="AD5689">
        <v>0.3704189</v>
      </c>
      <c r="AE5689">
        <v>-1.1053820000000001</v>
      </c>
      <c r="AF5689">
        <v>-0.83555170000000001</v>
      </c>
      <c r="AG5689">
        <v>-0.64866789999999996</v>
      </c>
      <c r="AH5689">
        <v>-0.46178409999999998</v>
      </c>
      <c r="AI5689">
        <v>-0.1919536</v>
      </c>
      <c r="AJ5689">
        <v>-0.67140010000000006</v>
      </c>
      <c r="AK5689">
        <v>-0.39093699999999998</v>
      </c>
      <c r="AL5689">
        <v>-0.19668910000000001</v>
      </c>
      <c r="AM5689">
        <v>-2.4412000000000001E-3</v>
      </c>
      <c r="AN5689">
        <v>0.27802189999999999</v>
      </c>
    </row>
    <row r="5690" spans="1:40" x14ac:dyDescent="0.25">
      <c r="A5690" t="s">
        <v>64</v>
      </c>
      <c r="B5690">
        <v>30</v>
      </c>
      <c r="C5690" s="3">
        <v>41774</v>
      </c>
      <c r="D5690" t="s">
        <v>25</v>
      </c>
      <c r="E5690" s="2">
        <v>100</v>
      </c>
      <c r="F5690" t="str">
        <f t="shared" si="88"/>
        <v>Non-Residential|30|41774|Aggregate|100</v>
      </c>
      <c r="I5690">
        <v>10.319232</v>
      </c>
      <c r="K5690">
        <v>15.365563</v>
      </c>
      <c r="L5690">
        <v>2888</v>
      </c>
      <c r="O5690">
        <v>11.509245999999999</v>
      </c>
      <c r="P5690">
        <v>86.388191000000006</v>
      </c>
      <c r="Q5690">
        <v>21.478209</v>
      </c>
      <c r="R5690">
        <v>2896</v>
      </c>
      <c r="S5690">
        <v>17</v>
      </c>
      <c r="T5690">
        <v>20</v>
      </c>
      <c r="U5690">
        <v>1.152577</v>
      </c>
      <c r="V5690">
        <v>11.89371</v>
      </c>
      <c r="W5690">
        <v>1336</v>
      </c>
      <c r="X5690">
        <v>-1.1900139999999999</v>
      </c>
      <c r="Y5690">
        <v>0.38446550000000002</v>
      </c>
      <c r="Z5690">
        <v>0.2859235</v>
      </c>
      <c r="AA5690">
        <v>0.39911570000000002</v>
      </c>
      <c r="AB5690">
        <v>0.32954889999999998</v>
      </c>
      <c r="AC5690">
        <v>0.49096390000000001</v>
      </c>
      <c r="AD5690">
        <v>0.51758649999999995</v>
      </c>
      <c r="AE5690">
        <v>-1.8192090000000001</v>
      </c>
      <c r="AF5690">
        <v>-1.4474750000000001</v>
      </c>
      <c r="AG5690">
        <v>-1.1900139999999999</v>
      </c>
      <c r="AH5690">
        <v>-0.93255189999999999</v>
      </c>
      <c r="AI5690">
        <v>-0.56081809999999999</v>
      </c>
      <c r="AJ5690">
        <v>-0.2788484</v>
      </c>
      <c r="AK5690">
        <v>0.1130428</v>
      </c>
      <c r="AL5690">
        <v>0.38446550000000002</v>
      </c>
      <c r="AM5690">
        <v>0.65588809999999997</v>
      </c>
      <c r="AN5690">
        <v>1.047779</v>
      </c>
    </row>
    <row r="5691" spans="1:40" x14ac:dyDescent="0.25">
      <c r="A5691" t="s">
        <v>64</v>
      </c>
      <c r="B5691">
        <v>30</v>
      </c>
      <c r="C5691" s="3">
        <v>41774</v>
      </c>
      <c r="D5691" t="s">
        <v>67</v>
      </c>
      <c r="E5691" s="2">
        <v>9</v>
      </c>
      <c r="F5691" t="str">
        <f t="shared" si="88"/>
        <v>Non-Residential|30|41774|Per Premise|9</v>
      </c>
      <c r="I5691">
        <v>6.2261689000000002</v>
      </c>
      <c r="K5691">
        <v>11.171607</v>
      </c>
      <c r="L5691">
        <v>722</v>
      </c>
      <c r="O5691">
        <v>6.9914525000000003</v>
      </c>
      <c r="P5691">
        <v>94.483406000000002</v>
      </c>
      <c r="Q5691">
        <v>16.083857999999999</v>
      </c>
      <c r="R5691">
        <v>724</v>
      </c>
      <c r="S5691">
        <v>17</v>
      </c>
      <c r="T5691">
        <v>20</v>
      </c>
      <c r="U5691">
        <v>1.152577</v>
      </c>
      <c r="V5691">
        <v>7.1761400000000002</v>
      </c>
      <c r="W5691">
        <v>1336</v>
      </c>
      <c r="X5691">
        <v>-0.76528359999999995</v>
      </c>
      <c r="Y5691">
        <v>0.18468780000000001</v>
      </c>
      <c r="Z5691">
        <v>0.41576419999999997</v>
      </c>
      <c r="AA5691">
        <v>0.5977519</v>
      </c>
      <c r="AB5691">
        <v>0.47920030000000002</v>
      </c>
      <c r="AC5691">
        <v>0.72812580000000005</v>
      </c>
      <c r="AD5691">
        <v>0.76612020000000003</v>
      </c>
      <c r="AE5691">
        <v>-1.6984140000000001</v>
      </c>
      <c r="AF5691">
        <v>-1.147113</v>
      </c>
      <c r="AG5691">
        <v>-0.76528359999999995</v>
      </c>
      <c r="AH5691">
        <v>-0.38345410000000002</v>
      </c>
      <c r="AI5691">
        <v>0.1678471</v>
      </c>
      <c r="AJ5691">
        <v>-0.79713480000000003</v>
      </c>
      <c r="AK5691">
        <v>-0.21706610000000001</v>
      </c>
      <c r="AL5691">
        <v>0.18468780000000001</v>
      </c>
      <c r="AM5691">
        <v>0.58644160000000001</v>
      </c>
      <c r="AN5691">
        <v>1.1665099999999999</v>
      </c>
    </row>
    <row r="5692" spans="1:40" x14ac:dyDescent="0.25">
      <c r="A5692" t="s">
        <v>64</v>
      </c>
      <c r="B5692">
        <v>30</v>
      </c>
      <c r="C5692" s="3">
        <v>41775</v>
      </c>
      <c r="D5692" t="s">
        <v>67</v>
      </c>
      <c r="E5692" s="2">
        <v>1</v>
      </c>
      <c r="F5692" t="str">
        <f t="shared" si="88"/>
        <v>Non-Residential|30|41775|Per Premise|1</v>
      </c>
      <c r="I5692">
        <v>3.3363176000000001</v>
      </c>
      <c r="K5692">
        <v>5.4588676999999999</v>
      </c>
      <c r="L5692">
        <v>720</v>
      </c>
      <c r="O5692">
        <v>4.0760709999999998</v>
      </c>
      <c r="P5692">
        <v>68.614418000000001</v>
      </c>
      <c r="Q5692">
        <v>9.0479637000000004</v>
      </c>
      <c r="R5692">
        <v>725</v>
      </c>
      <c r="S5692">
        <v>13</v>
      </c>
      <c r="T5692">
        <v>16</v>
      </c>
      <c r="U5692">
        <v>1.1846920000000001</v>
      </c>
      <c r="V5692">
        <v>3.9525090000000001</v>
      </c>
      <c r="W5692">
        <v>1336</v>
      </c>
      <c r="X5692">
        <v>-0.73975340000000001</v>
      </c>
      <c r="Y5692">
        <v>-0.1235618</v>
      </c>
      <c r="Z5692">
        <v>0.20344000000000001</v>
      </c>
      <c r="AA5692">
        <v>0.33603290000000002</v>
      </c>
      <c r="AB5692">
        <v>0.2410138</v>
      </c>
      <c r="AC5692">
        <v>0.392818</v>
      </c>
      <c r="AD5692">
        <v>0.41352840000000002</v>
      </c>
      <c r="AE5692">
        <v>-1.2431700000000001</v>
      </c>
      <c r="AF5692">
        <v>-0.94574729999999996</v>
      </c>
      <c r="AG5692">
        <v>-0.73975340000000001</v>
      </c>
      <c r="AH5692">
        <v>-0.53375939999999999</v>
      </c>
      <c r="AI5692">
        <v>-0.23633689999999999</v>
      </c>
      <c r="AJ5692">
        <v>-0.65351979999999998</v>
      </c>
      <c r="AK5692">
        <v>-0.3404163</v>
      </c>
      <c r="AL5692">
        <v>-0.1235618</v>
      </c>
      <c r="AM5692">
        <v>9.3292700000000006E-2</v>
      </c>
      <c r="AN5692">
        <v>0.40639619999999999</v>
      </c>
    </row>
    <row r="5693" spans="1:40" x14ac:dyDescent="0.25">
      <c r="A5693" t="s">
        <v>64</v>
      </c>
      <c r="B5693">
        <v>30</v>
      </c>
      <c r="C5693" s="3">
        <v>41775</v>
      </c>
      <c r="D5693" t="s">
        <v>67</v>
      </c>
      <c r="E5693" s="2">
        <v>15</v>
      </c>
      <c r="F5693" t="str">
        <f t="shared" si="88"/>
        <v>Non-Residential|30|41775|Per Premise|15</v>
      </c>
      <c r="I5693">
        <v>9.5093174999999999</v>
      </c>
      <c r="K5693">
        <v>13.071446999999999</v>
      </c>
      <c r="L5693">
        <v>720</v>
      </c>
      <c r="O5693">
        <v>10.440357000000001</v>
      </c>
      <c r="P5693">
        <v>90.420647000000002</v>
      </c>
      <c r="Q5693">
        <v>19.457602999999999</v>
      </c>
      <c r="R5693">
        <v>725</v>
      </c>
      <c r="S5693">
        <v>13</v>
      </c>
      <c r="T5693">
        <v>16</v>
      </c>
      <c r="U5693">
        <v>1.1846920000000001</v>
      </c>
      <c r="V5693">
        <v>11.265610000000001</v>
      </c>
      <c r="W5693">
        <v>1336</v>
      </c>
      <c r="X5693">
        <v>-0.93103990000000003</v>
      </c>
      <c r="Y5693" s="6">
        <v>0.8252562</v>
      </c>
      <c r="Z5693">
        <v>0.48714410000000002</v>
      </c>
      <c r="AA5693">
        <v>0.72263719999999998</v>
      </c>
      <c r="AB5693">
        <v>0.57711579999999996</v>
      </c>
      <c r="AC5693">
        <v>0.87150099999999997</v>
      </c>
      <c r="AD5693">
        <v>0.92480660000000003</v>
      </c>
      <c r="AE5693">
        <v>-2.0479129999999999</v>
      </c>
      <c r="AF5693">
        <v>-1.388055</v>
      </c>
      <c r="AG5693">
        <v>-0.93103990000000003</v>
      </c>
      <c r="AH5693">
        <v>-0.47402440000000001</v>
      </c>
      <c r="AI5693">
        <v>0.18583350000000001</v>
      </c>
      <c r="AJ5693">
        <v>-0.35993120000000001</v>
      </c>
      <c r="AK5693">
        <v>0.34028710000000001</v>
      </c>
      <c r="AL5693" s="6">
        <v>0.8252562</v>
      </c>
      <c r="AM5693">
        <v>1.310225</v>
      </c>
      <c r="AN5693">
        <v>2.010443</v>
      </c>
    </row>
    <row r="5694" spans="1:40" x14ac:dyDescent="0.25">
      <c r="A5694" t="s">
        <v>64</v>
      </c>
      <c r="B5694">
        <v>30</v>
      </c>
      <c r="C5694" s="3">
        <v>41775</v>
      </c>
      <c r="D5694" t="s">
        <v>25</v>
      </c>
      <c r="E5694" s="2">
        <v>15</v>
      </c>
      <c r="F5694" t="str">
        <f t="shared" si="88"/>
        <v>Non-Residential|30|41775|Aggregate|15</v>
      </c>
      <c r="I5694">
        <v>12.704447999999999</v>
      </c>
      <c r="K5694">
        <v>17.463453000000001</v>
      </c>
      <c r="L5694">
        <v>720</v>
      </c>
      <c r="O5694">
        <v>13.948316999999999</v>
      </c>
      <c r="P5694">
        <v>90.420647000000002</v>
      </c>
      <c r="Q5694">
        <v>25.995356999999998</v>
      </c>
      <c r="R5694">
        <v>725</v>
      </c>
      <c r="S5694">
        <v>13</v>
      </c>
      <c r="T5694">
        <v>16</v>
      </c>
      <c r="U5694">
        <v>1.1846920000000001</v>
      </c>
      <c r="V5694">
        <v>15.05086</v>
      </c>
      <c r="W5694">
        <v>1336</v>
      </c>
      <c r="X5694">
        <v>-1.2438689999999999</v>
      </c>
      <c r="Y5694">
        <v>1.1025419999999999</v>
      </c>
      <c r="Z5694">
        <v>0.65082450000000003</v>
      </c>
      <c r="AA5694">
        <v>0.9654433</v>
      </c>
      <c r="AB5694">
        <v>0.77102669999999995</v>
      </c>
      <c r="AC5694">
        <v>1.1643250000000001</v>
      </c>
      <c r="AD5694">
        <v>1.2355419999999999</v>
      </c>
      <c r="AE5694">
        <v>-2.7360120000000001</v>
      </c>
      <c r="AF5694">
        <v>-1.8544419999999999</v>
      </c>
      <c r="AG5694">
        <v>-1.2438689999999999</v>
      </c>
      <c r="AH5694">
        <v>-0.63329650000000004</v>
      </c>
      <c r="AI5694">
        <v>0.24827350000000001</v>
      </c>
      <c r="AJ5694">
        <v>-0.48086820000000002</v>
      </c>
      <c r="AK5694">
        <v>0.45462340000000001</v>
      </c>
      <c r="AL5694">
        <v>1.1025419999999999</v>
      </c>
      <c r="AM5694">
        <v>1.750461</v>
      </c>
      <c r="AN5694">
        <v>2.6859519999999999</v>
      </c>
    </row>
    <row r="5695" spans="1:40" x14ac:dyDescent="0.25">
      <c r="A5695" t="s">
        <v>64</v>
      </c>
      <c r="B5695">
        <v>30</v>
      </c>
      <c r="C5695" s="3">
        <v>41774</v>
      </c>
      <c r="D5695" t="s">
        <v>67</v>
      </c>
      <c r="E5695" s="2">
        <v>3</v>
      </c>
      <c r="F5695" t="str">
        <f t="shared" si="88"/>
        <v>Non-Residential|30|41774|Per Premise|3</v>
      </c>
      <c r="I5695">
        <v>3.0060109000000002</v>
      </c>
      <c r="K5695">
        <v>4.6932694000000001</v>
      </c>
      <c r="L5695">
        <v>722</v>
      </c>
      <c r="O5695">
        <v>3.6365498999999999</v>
      </c>
      <c r="P5695">
        <v>67.163642999999993</v>
      </c>
      <c r="Q5695">
        <v>8.5605721999999993</v>
      </c>
      <c r="R5695">
        <v>724</v>
      </c>
      <c r="S5695">
        <v>17</v>
      </c>
      <c r="T5695">
        <v>20</v>
      </c>
      <c r="U5695">
        <v>1.152577</v>
      </c>
      <c r="V5695">
        <v>3.4646590000000002</v>
      </c>
      <c r="W5695">
        <v>1336</v>
      </c>
      <c r="X5695">
        <v>-0.63053890000000001</v>
      </c>
      <c r="Y5695">
        <v>-0.1718904</v>
      </c>
      <c r="Z5695">
        <v>0.1746654</v>
      </c>
      <c r="AA5695">
        <v>0.31815120000000002</v>
      </c>
      <c r="AB5695">
        <v>0.20131540000000001</v>
      </c>
      <c r="AC5695">
        <v>0.36294379999999998</v>
      </c>
      <c r="AD5695">
        <v>0.37649440000000001</v>
      </c>
      <c r="AE5695">
        <v>-1.0956699999999999</v>
      </c>
      <c r="AF5695">
        <v>-0.82086680000000001</v>
      </c>
      <c r="AG5695">
        <v>-0.63053890000000001</v>
      </c>
      <c r="AH5695">
        <v>-0.44021100000000002</v>
      </c>
      <c r="AI5695">
        <v>-0.16540779999999999</v>
      </c>
      <c r="AJ5695">
        <v>-0.65438739999999995</v>
      </c>
      <c r="AK5695">
        <v>-0.36932429999999999</v>
      </c>
      <c r="AL5695">
        <v>-0.1718904</v>
      </c>
      <c r="AM5695">
        <v>2.5543400000000001E-2</v>
      </c>
      <c r="AN5695">
        <v>0.31060660000000001</v>
      </c>
    </row>
    <row r="5696" spans="1:40" x14ac:dyDescent="0.25">
      <c r="A5696" t="s">
        <v>64</v>
      </c>
      <c r="B5696">
        <v>30</v>
      </c>
      <c r="C5696" s="3">
        <v>41774</v>
      </c>
      <c r="D5696" t="s">
        <v>25</v>
      </c>
      <c r="E5696" s="2">
        <v>3</v>
      </c>
      <c r="F5696" t="str">
        <f t="shared" si="88"/>
        <v>Non-Residential|30|41774|Aggregate|3</v>
      </c>
      <c r="I5696">
        <v>4.0160305999999997</v>
      </c>
      <c r="K5696">
        <v>6.2702078999999999</v>
      </c>
      <c r="L5696">
        <v>722</v>
      </c>
      <c r="O5696">
        <v>4.8584306000000002</v>
      </c>
      <c r="P5696">
        <v>67.163642999999993</v>
      </c>
      <c r="Q5696">
        <v>11.436925</v>
      </c>
      <c r="R5696">
        <v>724</v>
      </c>
      <c r="S5696">
        <v>17</v>
      </c>
      <c r="T5696">
        <v>20</v>
      </c>
      <c r="U5696">
        <v>1.152577</v>
      </c>
      <c r="V5696">
        <v>4.6287849999999997</v>
      </c>
      <c r="W5696">
        <v>1336</v>
      </c>
      <c r="X5696">
        <v>-0.84240000000000004</v>
      </c>
      <c r="Y5696">
        <v>-0.2296455</v>
      </c>
      <c r="Z5696">
        <v>0.233353</v>
      </c>
      <c r="AA5696">
        <v>0.42504999999999998</v>
      </c>
      <c r="AB5696">
        <v>0.26895730000000001</v>
      </c>
      <c r="AC5696">
        <v>0.48489280000000001</v>
      </c>
      <c r="AD5696">
        <v>0.50299649999999996</v>
      </c>
      <c r="AE5696">
        <v>-1.4638150000000001</v>
      </c>
      <c r="AF5696">
        <v>-1.096678</v>
      </c>
      <c r="AG5696">
        <v>-0.84240000000000004</v>
      </c>
      <c r="AH5696">
        <v>-0.58812200000000003</v>
      </c>
      <c r="AI5696">
        <v>-0.22098480000000001</v>
      </c>
      <c r="AJ5696">
        <v>-0.87426139999999997</v>
      </c>
      <c r="AK5696">
        <v>-0.4934171</v>
      </c>
      <c r="AL5696">
        <v>-0.2296455</v>
      </c>
      <c r="AM5696">
        <v>3.4126099999999999E-2</v>
      </c>
      <c r="AN5696">
        <v>0.41497050000000002</v>
      </c>
    </row>
    <row r="5697" spans="1:40" x14ac:dyDescent="0.25">
      <c r="A5697" t="s">
        <v>64</v>
      </c>
      <c r="B5697">
        <v>30</v>
      </c>
      <c r="C5697" s="3">
        <v>41774</v>
      </c>
      <c r="D5697" t="s">
        <v>67</v>
      </c>
      <c r="E5697" s="2">
        <v>12</v>
      </c>
      <c r="F5697" t="str">
        <f t="shared" si="88"/>
        <v>Non-Residential|30|41774|Per Premise|12</v>
      </c>
      <c r="I5697">
        <v>9.6839969999999997</v>
      </c>
      <c r="K5697">
        <v>14.438840000000001</v>
      </c>
      <c r="L5697">
        <v>722</v>
      </c>
      <c r="O5697">
        <v>10.877138</v>
      </c>
      <c r="P5697">
        <v>97.056488000000002</v>
      </c>
      <c r="Q5697">
        <v>19.818805000000001</v>
      </c>
      <c r="R5697">
        <v>724</v>
      </c>
      <c r="S5697">
        <v>17</v>
      </c>
      <c r="T5697">
        <v>20</v>
      </c>
      <c r="U5697">
        <v>1.152577</v>
      </c>
      <c r="V5697">
        <v>11.16155</v>
      </c>
      <c r="W5697">
        <v>1336</v>
      </c>
      <c r="X5697">
        <v>-1.193141</v>
      </c>
      <c r="Y5697">
        <v>0.28441539999999998</v>
      </c>
      <c r="Z5697">
        <v>0.537358</v>
      </c>
      <c r="AA5697">
        <v>0.73656010000000005</v>
      </c>
      <c r="AB5697">
        <v>0.61934659999999997</v>
      </c>
      <c r="AC5697">
        <v>0.91174250000000001</v>
      </c>
      <c r="AD5697">
        <v>0.96234660000000005</v>
      </c>
      <c r="AE5697">
        <v>-2.361586</v>
      </c>
      <c r="AF5697">
        <v>-1.6712590000000001</v>
      </c>
      <c r="AG5697">
        <v>-1.193141</v>
      </c>
      <c r="AH5697">
        <v>-0.71502270000000001</v>
      </c>
      <c r="AI5697">
        <v>-2.46959E-2</v>
      </c>
      <c r="AJ5697">
        <v>-0.94888139999999999</v>
      </c>
      <c r="AK5697">
        <v>-0.22023970000000001</v>
      </c>
      <c r="AL5697">
        <v>0.28441539999999998</v>
      </c>
      <c r="AM5697">
        <v>0.78907039999999995</v>
      </c>
      <c r="AN5697">
        <v>1.517712</v>
      </c>
    </row>
    <row r="5698" spans="1:40" x14ac:dyDescent="0.25">
      <c r="A5698" t="s">
        <v>64</v>
      </c>
      <c r="B5698">
        <v>30</v>
      </c>
      <c r="C5698" s="3">
        <v>41775</v>
      </c>
      <c r="D5698" t="s">
        <v>67</v>
      </c>
      <c r="E5698" s="2">
        <v>4</v>
      </c>
      <c r="F5698" t="str">
        <f t="shared" si="88"/>
        <v>Non-Residential|30|41775|Per Premise|4</v>
      </c>
      <c r="I5698">
        <v>3.0181711</v>
      </c>
      <c r="K5698">
        <v>4.8105532000000002</v>
      </c>
      <c r="L5698">
        <v>720</v>
      </c>
      <c r="O5698">
        <v>3.6205085000000001</v>
      </c>
      <c r="P5698">
        <v>66.223183000000006</v>
      </c>
      <c r="Q5698">
        <v>8.2848141999999996</v>
      </c>
      <c r="R5698">
        <v>725</v>
      </c>
      <c r="S5698">
        <v>13</v>
      </c>
      <c r="T5698">
        <v>16</v>
      </c>
      <c r="U5698">
        <v>1.1846920000000001</v>
      </c>
      <c r="V5698">
        <v>3.5756030000000001</v>
      </c>
      <c r="W5698">
        <v>1336</v>
      </c>
      <c r="X5698">
        <v>-0.60233740000000002</v>
      </c>
      <c r="Y5698">
        <v>-4.4905E-2</v>
      </c>
      <c r="Z5698">
        <v>0.17927870000000001</v>
      </c>
      <c r="AA5698">
        <v>0.30769030000000003</v>
      </c>
      <c r="AB5698">
        <v>0.2123901</v>
      </c>
      <c r="AC5698">
        <v>0.35610979999999998</v>
      </c>
      <c r="AD5698">
        <v>0.37387550000000003</v>
      </c>
      <c r="AE5698">
        <v>-1.05871</v>
      </c>
      <c r="AF5698">
        <v>-0.78908149999999999</v>
      </c>
      <c r="AG5698">
        <v>-0.60233740000000002</v>
      </c>
      <c r="AH5698">
        <v>-0.4155932</v>
      </c>
      <c r="AI5698">
        <v>-0.14596429999999999</v>
      </c>
      <c r="AJ5698">
        <v>-0.52404569999999995</v>
      </c>
      <c r="AK5698">
        <v>-0.2409655</v>
      </c>
      <c r="AL5698">
        <v>-4.4905E-2</v>
      </c>
      <c r="AM5698">
        <v>0.1511555</v>
      </c>
      <c r="AN5698">
        <v>0.4342357</v>
      </c>
    </row>
    <row r="5699" spans="1:40" x14ac:dyDescent="0.25">
      <c r="A5699" t="s">
        <v>64</v>
      </c>
      <c r="B5699">
        <v>30</v>
      </c>
      <c r="C5699" s="3">
        <v>41775</v>
      </c>
      <c r="D5699" t="s">
        <v>25</v>
      </c>
      <c r="E5699" s="2">
        <v>8</v>
      </c>
      <c r="F5699" t="str">
        <f t="shared" si="88"/>
        <v>Non-Residential|30|41775|Aggregate|8</v>
      </c>
      <c r="I5699">
        <v>6.0021708</v>
      </c>
      <c r="K5699">
        <v>10.10388</v>
      </c>
      <c r="L5699">
        <v>720</v>
      </c>
      <c r="O5699">
        <v>7.2175618999999998</v>
      </c>
      <c r="P5699">
        <v>81.635529000000005</v>
      </c>
      <c r="Q5699">
        <v>18.990342999999999</v>
      </c>
      <c r="R5699">
        <v>725</v>
      </c>
      <c r="S5699">
        <v>13</v>
      </c>
      <c r="T5699">
        <v>16</v>
      </c>
      <c r="U5699">
        <v>1.1846920000000001</v>
      </c>
      <c r="V5699">
        <v>7.1107240000000003</v>
      </c>
      <c r="W5699">
        <v>1336</v>
      </c>
      <c r="X5699">
        <v>-1.2153910000000001</v>
      </c>
      <c r="Y5699">
        <v>-0.1068375</v>
      </c>
      <c r="Z5699">
        <v>0.37654939999999998</v>
      </c>
      <c r="AA5699">
        <v>0.70528360000000001</v>
      </c>
      <c r="AB5699">
        <v>0.44609510000000002</v>
      </c>
      <c r="AC5699">
        <v>0.79950889999999997</v>
      </c>
      <c r="AD5699">
        <v>0.83452130000000002</v>
      </c>
      <c r="AE5699">
        <v>-2.2400030000000002</v>
      </c>
      <c r="AF5699">
        <v>-1.6346540000000001</v>
      </c>
      <c r="AG5699">
        <v>-1.2153910000000001</v>
      </c>
      <c r="AH5699">
        <v>-0.79612830000000001</v>
      </c>
      <c r="AI5699">
        <v>-0.19077930000000001</v>
      </c>
      <c r="AJ5699">
        <v>-1.1763189999999999</v>
      </c>
      <c r="AK5699">
        <v>-0.54446079999999997</v>
      </c>
      <c r="AL5699">
        <v>-0.1068375</v>
      </c>
      <c r="AM5699">
        <v>0.33078590000000002</v>
      </c>
      <c r="AN5699">
        <v>0.96264459999999996</v>
      </c>
    </row>
    <row r="5700" spans="1:40" x14ac:dyDescent="0.25">
      <c r="A5700" t="s">
        <v>64</v>
      </c>
      <c r="B5700">
        <v>30</v>
      </c>
      <c r="C5700" s="3">
        <v>41775</v>
      </c>
      <c r="D5700" t="s">
        <v>25</v>
      </c>
      <c r="E5700" s="2">
        <v>6</v>
      </c>
      <c r="F5700" t="str">
        <f t="shared" ref="F5700:F5763" si="89">CONCATENATE(A5700,"|",B5700,"|",C5700,"|",D5700,"|",E5700)</f>
        <v>Non-Residential|30|41775|Aggregate|6</v>
      </c>
      <c r="I5700">
        <v>4.3925727999999999</v>
      </c>
      <c r="K5700">
        <v>7.2709469000000002</v>
      </c>
      <c r="L5700">
        <v>720</v>
      </c>
      <c r="O5700">
        <v>5.1461166</v>
      </c>
      <c r="P5700">
        <v>68.618483999999995</v>
      </c>
      <c r="Q5700">
        <v>12.004308999999999</v>
      </c>
      <c r="R5700">
        <v>725</v>
      </c>
      <c r="S5700">
        <v>13</v>
      </c>
      <c r="T5700">
        <v>16</v>
      </c>
      <c r="U5700">
        <v>1.1846920000000001</v>
      </c>
      <c r="V5700">
        <v>5.2038460000000004</v>
      </c>
      <c r="W5700">
        <v>1336</v>
      </c>
      <c r="X5700">
        <v>-0.75354379999999999</v>
      </c>
      <c r="Y5700">
        <v>5.7729900000000001E-2</v>
      </c>
      <c r="Z5700">
        <v>0.2709722</v>
      </c>
      <c r="AA5700">
        <v>0.44582880000000003</v>
      </c>
      <c r="AB5700">
        <v>0.32101859999999999</v>
      </c>
      <c r="AC5700">
        <v>0.5217176</v>
      </c>
      <c r="AD5700">
        <v>0.54937809999999998</v>
      </c>
      <c r="AE5700">
        <v>-1.4221520000000001</v>
      </c>
      <c r="AF5700">
        <v>-1.0271330000000001</v>
      </c>
      <c r="AG5700">
        <v>-0.75354379999999999</v>
      </c>
      <c r="AH5700">
        <v>-0.47995480000000001</v>
      </c>
      <c r="AI5700">
        <v>-8.4935800000000006E-2</v>
      </c>
      <c r="AJ5700">
        <v>-0.64632650000000003</v>
      </c>
      <c r="AK5700">
        <v>-0.23036429999999999</v>
      </c>
      <c r="AL5700">
        <v>5.7729900000000001E-2</v>
      </c>
      <c r="AM5700">
        <v>0.34582400000000002</v>
      </c>
      <c r="AN5700">
        <v>0.76178619999999997</v>
      </c>
    </row>
    <row r="5701" spans="1:40" x14ac:dyDescent="0.25">
      <c r="A5701" t="s">
        <v>64</v>
      </c>
      <c r="B5701">
        <v>30</v>
      </c>
      <c r="C5701" s="3">
        <v>41774</v>
      </c>
      <c r="D5701" t="s">
        <v>67</v>
      </c>
      <c r="E5701" s="2">
        <v>18</v>
      </c>
      <c r="F5701" t="str">
        <f t="shared" si="89"/>
        <v>Non-Residential|30|41774|Per Premise|18</v>
      </c>
      <c r="I5701">
        <v>8.1465701999999993</v>
      </c>
      <c r="K5701">
        <v>11.590553</v>
      </c>
      <c r="L5701">
        <v>722</v>
      </c>
      <c r="O5701">
        <v>9.0231154</v>
      </c>
      <c r="P5701">
        <v>89.017357000000004</v>
      </c>
      <c r="Q5701">
        <v>16.571445000000001</v>
      </c>
      <c r="R5701">
        <v>724</v>
      </c>
      <c r="S5701">
        <v>17</v>
      </c>
      <c r="T5701">
        <v>20</v>
      </c>
      <c r="U5701">
        <v>1.152577</v>
      </c>
      <c r="V5701">
        <v>9.3895510000000009</v>
      </c>
      <c r="W5701">
        <v>1336</v>
      </c>
      <c r="X5701">
        <v>-0.87654520000000002</v>
      </c>
      <c r="Y5701">
        <v>0.36643579999999998</v>
      </c>
      <c r="Z5701">
        <v>0.43135570000000001</v>
      </c>
      <c r="AA5701">
        <v>0.61587289999999995</v>
      </c>
      <c r="AB5701">
        <v>0.49717070000000002</v>
      </c>
      <c r="AC5701">
        <v>0.75190900000000005</v>
      </c>
      <c r="AD5701">
        <v>0.79150379999999998</v>
      </c>
      <c r="AE5701">
        <v>-1.840155</v>
      </c>
      <c r="AF5701">
        <v>-1.2708470000000001</v>
      </c>
      <c r="AG5701">
        <v>-0.87654520000000002</v>
      </c>
      <c r="AH5701">
        <v>-0.4822437</v>
      </c>
      <c r="AI5701">
        <v>8.7065000000000003E-2</v>
      </c>
      <c r="AJ5701">
        <v>-0.64791719999999997</v>
      </c>
      <c r="AK5701">
        <v>-4.8629199999999997E-2</v>
      </c>
      <c r="AL5701">
        <v>0.36643579999999998</v>
      </c>
      <c r="AM5701">
        <v>0.7815008</v>
      </c>
      <c r="AN5701">
        <v>1.380789</v>
      </c>
    </row>
    <row r="5702" spans="1:40" x14ac:dyDescent="0.25">
      <c r="A5702" t="s">
        <v>64</v>
      </c>
      <c r="B5702">
        <v>30</v>
      </c>
      <c r="C5702" s="3">
        <v>41775</v>
      </c>
      <c r="D5702" t="s">
        <v>25</v>
      </c>
      <c r="E5702" s="2">
        <v>17</v>
      </c>
      <c r="F5702" t="str">
        <f t="shared" si="89"/>
        <v>Non-Residential|30|41775|Aggregate|17</v>
      </c>
      <c r="I5702">
        <v>11.765333</v>
      </c>
      <c r="K5702">
        <v>16.288339000000001</v>
      </c>
      <c r="L5702">
        <v>720</v>
      </c>
      <c r="O5702">
        <v>13.587828999999999</v>
      </c>
      <c r="P5702">
        <v>86.445853999999997</v>
      </c>
      <c r="Q5702">
        <v>24.924737</v>
      </c>
      <c r="R5702">
        <v>725</v>
      </c>
      <c r="S5702">
        <v>13</v>
      </c>
      <c r="T5702">
        <v>16</v>
      </c>
      <c r="U5702">
        <v>1.1846920000000001</v>
      </c>
      <c r="V5702">
        <v>13.9383</v>
      </c>
      <c r="W5702">
        <v>1336</v>
      </c>
      <c r="X5702">
        <v>-1.8224959999999999</v>
      </c>
      <c r="Y5702">
        <v>0.3504681</v>
      </c>
      <c r="Z5702">
        <v>0.60703059999999998</v>
      </c>
      <c r="AA5702">
        <v>0.92568150000000005</v>
      </c>
      <c r="AB5702">
        <v>0.71914429999999996</v>
      </c>
      <c r="AC5702">
        <v>1.106965</v>
      </c>
      <c r="AD5702">
        <v>1.172201</v>
      </c>
      <c r="AE5702">
        <v>-3.2411289999999999</v>
      </c>
      <c r="AF5702">
        <v>-2.4029889999999998</v>
      </c>
      <c r="AG5702">
        <v>-1.8224959999999999</v>
      </c>
      <c r="AH5702">
        <v>-1.242003</v>
      </c>
      <c r="AI5702">
        <v>-0.40386290000000002</v>
      </c>
      <c r="AJ5702">
        <v>-1.1517679999999999</v>
      </c>
      <c r="AK5702">
        <v>-0.26423469999999999</v>
      </c>
      <c r="AL5702">
        <v>0.3504681</v>
      </c>
      <c r="AM5702">
        <v>0.96517090000000005</v>
      </c>
      <c r="AN5702">
        <v>1.8527039999999999</v>
      </c>
    </row>
    <row r="5703" spans="1:40" x14ac:dyDescent="0.25">
      <c r="A5703" t="s">
        <v>64</v>
      </c>
      <c r="B5703">
        <v>50</v>
      </c>
      <c r="C5703" s="3">
        <v>41774</v>
      </c>
      <c r="D5703" t="s">
        <v>25</v>
      </c>
      <c r="E5703" s="2">
        <v>6</v>
      </c>
      <c r="F5703" t="str">
        <f t="shared" si="89"/>
        <v>Non-Residential|50|41774|Aggregate|6</v>
      </c>
      <c r="I5703">
        <v>9.8203683999999996</v>
      </c>
      <c r="K5703">
        <v>19.912735999999999</v>
      </c>
      <c r="L5703">
        <v>715</v>
      </c>
      <c r="O5703">
        <v>9.8767555999999992</v>
      </c>
      <c r="P5703">
        <v>70.321479999999994</v>
      </c>
      <c r="Q5703">
        <v>24.840600999999999</v>
      </c>
      <c r="R5703">
        <v>717</v>
      </c>
      <c r="S5703">
        <v>17</v>
      </c>
      <c r="T5703">
        <v>20</v>
      </c>
      <c r="U5703">
        <v>1.111221</v>
      </c>
      <c r="V5703">
        <v>10.912599999999999</v>
      </c>
      <c r="W5703">
        <v>3327</v>
      </c>
      <c r="X5703">
        <v>-5.6387199999999998E-2</v>
      </c>
      <c r="Y5703">
        <v>1.0358419999999999</v>
      </c>
      <c r="Z5703">
        <v>0.74469410000000003</v>
      </c>
      <c r="AA5703">
        <v>0.92768930000000005</v>
      </c>
      <c r="AB5703">
        <v>0.82751949999999996</v>
      </c>
      <c r="AC5703">
        <v>1.1896119999999999</v>
      </c>
      <c r="AD5703">
        <v>1.2431399999999999</v>
      </c>
      <c r="AE5703">
        <v>-1.5809359999999999</v>
      </c>
      <c r="AF5703">
        <v>-0.68022039999999995</v>
      </c>
      <c r="AG5703">
        <v>-5.6387199999999998E-2</v>
      </c>
      <c r="AH5703">
        <v>0.56744589999999995</v>
      </c>
      <c r="AI5703">
        <v>1.468162</v>
      </c>
      <c r="AJ5703">
        <v>-0.5573053</v>
      </c>
      <c r="AK5703">
        <v>0.38393909999999998</v>
      </c>
      <c r="AL5703">
        <v>1.0358419999999999</v>
      </c>
      <c r="AM5703">
        <v>1.6877450000000001</v>
      </c>
      <c r="AN5703">
        <v>2.6289889999999998</v>
      </c>
    </row>
    <row r="5704" spans="1:40" x14ac:dyDescent="0.25">
      <c r="A5704" t="s">
        <v>64</v>
      </c>
      <c r="B5704">
        <v>50</v>
      </c>
      <c r="C5704" s="3">
        <v>41775</v>
      </c>
      <c r="D5704" t="s">
        <v>25</v>
      </c>
      <c r="E5704" s="2">
        <v>7</v>
      </c>
      <c r="F5704" t="str">
        <f t="shared" si="89"/>
        <v>Non-Residential|50|41775|Aggregate|7</v>
      </c>
      <c r="I5704">
        <v>10.784217999999999</v>
      </c>
      <c r="K5704">
        <v>21.561844000000001</v>
      </c>
      <c r="L5704">
        <v>715</v>
      </c>
      <c r="O5704">
        <v>10.963936</v>
      </c>
      <c r="P5704">
        <v>75.382514999999998</v>
      </c>
      <c r="Q5704">
        <v>26.153176999999999</v>
      </c>
      <c r="R5704">
        <v>715</v>
      </c>
      <c r="S5704">
        <v>13</v>
      </c>
      <c r="T5704">
        <v>16</v>
      </c>
      <c r="U5704">
        <v>1.119702</v>
      </c>
      <c r="V5704">
        <v>12.07511</v>
      </c>
      <c r="W5704">
        <v>3327</v>
      </c>
      <c r="X5704">
        <v>-0.17971790000000001</v>
      </c>
      <c r="Y5704">
        <v>1.1111789999999999</v>
      </c>
      <c r="Z5704">
        <v>0.80636730000000001</v>
      </c>
      <c r="AA5704">
        <v>0.97807339999999998</v>
      </c>
      <c r="AB5704">
        <v>0.90289129999999995</v>
      </c>
      <c r="AC5704">
        <v>1.2676179999999999</v>
      </c>
      <c r="AD5704">
        <v>1.331105</v>
      </c>
      <c r="AE5704">
        <v>-1.804236</v>
      </c>
      <c r="AF5704">
        <v>-0.84445740000000002</v>
      </c>
      <c r="AG5704">
        <v>-0.17971790000000001</v>
      </c>
      <c r="AH5704">
        <v>0.4850217</v>
      </c>
      <c r="AI5704">
        <v>1.4448000000000001</v>
      </c>
      <c r="AJ5704">
        <v>-0.59470100000000004</v>
      </c>
      <c r="AK5704">
        <v>0.41314640000000002</v>
      </c>
      <c r="AL5704">
        <v>1.1111789999999999</v>
      </c>
      <c r="AM5704">
        <v>1.8092109999999999</v>
      </c>
      <c r="AN5704">
        <v>2.8170579999999998</v>
      </c>
    </row>
    <row r="5705" spans="1:40" x14ac:dyDescent="0.25">
      <c r="A5705" t="s">
        <v>64</v>
      </c>
      <c r="B5705">
        <v>50</v>
      </c>
      <c r="C5705" s="3">
        <v>41774</v>
      </c>
      <c r="D5705" t="s">
        <v>67</v>
      </c>
      <c r="E5705" s="2">
        <v>16</v>
      </c>
      <c r="F5705" t="str">
        <f t="shared" si="89"/>
        <v>Non-Residential|50|41774|Per Premise|16</v>
      </c>
      <c r="I5705">
        <v>7.8652896999999999</v>
      </c>
      <c r="K5705">
        <v>11.782666000000001</v>
      </c>
      <c r="L5705">
        <v>715</v>
      </c>
      <c r="O5705">
        <v>8.7400730000000006</v>
      </c>
      <c r="P5705">
        <v>94.879493999999994</v>
      </c>
      <c r="Q5705">
        <v>13.508652</v>
      </c>
      <c r="R5705">
        <v>717</v>
      </c>
      <c r="S5705">
        <v>17</v>
      </c>
      <c r="T5705">
        <v>20</v>
      </c>
      <c r="U5705">
        <v>1.111221</v>
      </c>
      <c r="V5705">
        <v>8.7400730000000006</v>
      </c>
      <c r="W5705">
        <v>3327</v>
      </c>
      <c r="X5705">
        <v>-0.87478330000000004</v>
      </c>
      <c r="Y5705" s="6">
        <v>1.8900000000000001E-7</v>
      </c>
      <c r="Z5705">
        <v>0.4406467</v>
      </c>
      <c r="AA5705">
        <v>0.50448979999999999</v>
      </c>
      <c r="AB5705">
        <v>0.48965579999999997</v>
      </c>
      <c r="AC5705">
        <v>0.66983539999999997</v>
      </c>
      <c r="AD5705">
        <v>0.70304540000000004</v>
      </c>
      <c r="AE5705">
        <v>-1.733212</v>
      </c>
      <c r="AF5705">
        <v>-1.2260450000000001</v>
      </c>
      <c r="AG5705">
        <v>-0.87478330000000004</v>
      </c>
      <c r="AH5705">
        <v>-0.52352129999999997</v>
      </c>
      <c r="AI5705">
        <v>-1.63547E-2</v>
      </c>
      <c r="AJ5705">
        <v>-0.90098869999999998</v>
      </c>
      <c r="AK5705">
        <v>-0.36867719999999998</v>
      </c>
      <c r="AL5705" s="6">
        <v>1.8900000000000001E-7</v>
      </c>
      <c r="AM5705">
        <v>0.36867749999999999</v>
      </c>
      <c r="AN5705">
        <v>0.90098909999999999</v>
      </c>
    </row>
    <row r="5706" spans="1:40" x14ac:dyDescent="0.25">
      <c r="A5706" t="s">
        <v>64</v>
      </c>
      <c r="B5706">
        <v>50</v>
      </c>
      <c r="C5706" s="3">
        <v>41774</v>
      </c>
      <c r="D5706" t="s">
        <v>25</v>
      </c>
      <c r="E5706" s="2">
        <v>5</v>
      </c>
      <c r="F5706" t="str">
        <f t="shared" si="89"/>
        <v>Non-Residential|50|41774|Aggregate|5</v>
      </c>
      <c r="I5706">
        <v>9.4176149999999996</v>
      </c>
      <c r="K5706">
        <v>19.593724000000002</v>
      </c>
      <c r="L5706">
        <v>715</v>
      </c>
      <c r="O5706">
        <v>8.9072505</v>
      </c>
      <c r="P5706">
        <v>65.033646000000005</v>
      </c>
      <c r="Q5706">
        <v>21.379659</v>
      </c>
      <c r="R5706">
        <v>717</v>
      </c>
      <c r="S5706">
        <v>17</v>
      </c>
      <c r="T5706">
        <v>20</v>
      </c>
      <c r="U5706">
        <v>1.111221</v>
      </c>
      <c r="V5706">
        <v>10.46505</v>
      </c>
      <c r="W5706">
        <v>3327</v>
      </c>
      <c r="X5706">
        <v>0.51036440000000005</v>
      </c>
      <c r="Y5706" s="6">
        <v>1.557798</v>
      </c>
      <c r="Z5706">
        <v>0.73276370000000002</v>
      </c>
      <c r="AA5706">
        <v>0.79843799999999998</v>
      </c>
      <c r="AB5706">
        <v>0.81426220000000005</v>
      </c>
      <c r="AC5706">
        <v>1.0837190000000001</v>
      </c>
      <c r="AD5706">
        <v>1.140406</v>
      </c>
      <c r="AE5706">
        <v>-0.87847679999999995</v>
      </c>
      <c r="AF5706">
        <v>-5.7938099999999999E-2</v>
      </c>
      <c r="AG5706">
        <v>0.51036440000000005</v>
      </c>
      <c r="AH5706">
        <v>1.078667</v>
      </c>
      <c r="AI5706">
        <v>1.8992059999999999</v>
      </c>
      <c r="AJ5706">
        <v>9.6309000000000006E-2</v>
      </c>
      <c r="AK5706">
        <v>0.95976870000000003</v>
      </c>
      <c r="AL5706" s="6">
        <v>1.557798</v>
      </c>
      <c r="AM5706">
        <v>2.1558280000000001</v>
      </c>
      <c r="AN5706">
        <v>3.019288</v>
      </c>
    </row>
    <row r="5707" spans="1:40" x14ac:dyDescent="0.25">
      <c r="A5707" t="s">
        <v>64</v>
      </c>
      <c r="B5707">
        <v>50</v>
      </c>
      <c r="C5707" s="3">
        <v>41774</v>
      </c>
      <c r="D5707" t="s">
        <v>67</v>
      </c>
      <c r="E5707" s="2">
        <v>12</v>
      </c>
      <c r="F5707" t="str">
        <f t="shared" si="89"/>
        <v>Non-Residential|50|41774|Per Premise|12</v>
      </c>
      <c r="I5707">
        <v>7.7572558999999996</v>
      </c>
      <c r="K5707">
        <v>11.962942</v>
      </c>
      <c r="L5707">
        <v>715</v>
      </c>
      <c r="O5707">
        <v>8.7730379999999997</v>
      </c>
      <c r="P5707">
        <v>95.663933</v>
      </c>
      <c r="Q5707">
        <v>14.127789</v>
      </c>
      <c r="R5707">
        <v>717</v>
      </c>
      <c r="S5707">
        <v>17</v>
      </c>
      <c r="T5707">
        <v>20</v>
      </c>
      <c r="U5707">
        <v>1.111221</v>
      </c>
      <c r="V5707">
        <v>8.6200240000000008</v>
      </c>
      <c r="W5707">
        <v>3327</v>
      </c>
      <c r="X5707">
        <v>-1.015782</v>
      </c>
      <c r="Y5707">
        <v>-0.15301429999999999</v>
      </c>
      <c r="Z5707">
        <v>0.44738860000000003</v>
      </c>
      <c r="AA5707">
        <v>0.52761199999999997</v>
      </c>
      <c r="AB5707">
        <v>0.49714750000000002</v>
      </c>
      <c r="AC5707">
        <v>0.69175929999999997</v>
      </c>
      <c r="AD5707">
        <v>0.72493450000000004</v>
      </c>
      <c r="AE5707">
        <v>-1.902307</v>
      </c>
      <c r="AF5707">
        <v>-1.378541</v>
      </c>
      <c r="AG5707">
        <v>-1.015782</v>
      </c>
      <c r="AH5707">
        <v>-0.65302320000000003</v>
      </c>
      <c r="AI5707">
        <v>-0.12925680000000001</v>
      </c>
      <c r="AJ5707">
        <v>-1.082055</v>
      </c>
      <c r="AK5707">
        <v>-0.53317029999999999</v>
      </c>
      <c r="AL5707">
        <v>-0.15301429999999999</v>
      </c>
      <c r="AM5707">
        <v>0.2271418</v>
      </c>
      <c r="AN5707">
        <v>0.77602669999999996</v>
      </c>
    </row>
    <row r="5708" spans="1:40" x14ac:dyDescent="0.25">
      <c r="A5708" t="s">
        <v>64</v>
      </c>
      <c r="B5708">
        <v>50</v>
      </c>
      <c r="C5708" s="3">
        <v>41775</v>
      </c>
      <c r="D5708" t="s">
        <v>25</v>
      </c>
      <c r="E5708" s="2">
        <v>9</v>
      </c>
      <c r="F5708" t="str">
        <f t="shared" si="89"/>
        <v>Non-Residential|50|41775|Aggregate|9</v>
      </c>
      <c r="I5708">
        <v>17.488095999999999</v>
      </c>
      <c r="K5708">
        <v>30.942163999999998</v>
      </c>
      <c r="L5708">
        <v>715</v>
      </c>
      <c r="O5708">
        <v>18.057977999999999</v>
      </c>
      <c r="P5708">
        <v>87.392775999999998</v>
      </c>
      <c r="Q5708">
        <v>37.365865999999997</v>
      </c>
      <c r="R5708">
        <v>715</v>
      </c>
      <c r="S5708">
        <v>13</v>
      </c>
      <c r="T5708">
        <v>16</v>
      </c>
      <c r="U5708">
        <v>1.119702</v>
      </c>
      <c r="V5708">
        <v>19.58146</v>
      </c>
      <c r="W5708">
        <v>3327</v>
      </c>
      <c r="X5708">
        <v>-0.56988229999999995</v>
      </c>
      <c r="Y5708">
        <v>1.5234829999999999</v>
      </c>
      <c r="Z5708">
        <v>1.1571709999999999</v>
      </c>
      <c r="AA5708">
        <v>1.3974040000000001</v>
      </c>
      <c r="AB5708">
        <v>1.295687</v>
      </c>
      <c r="AC5708">
        <v>1.814327</v>
      </c>
      <c r="AD5708">
        <v>1.905661</v>
      </c>
      <c r="AE5708">
        <v>-2.8950360000000002</v>
      </c>
      <c r="AF5708">
        <v>-1.521317</v>
      </c>
      <c r="AG5708">
        <v>-0.56988229999999995</v>
      </c>
      <c r="AH5708">
        <v>0.3815519</v>
      </c>
      <c r="AI5708">
        <v>1.7552719999999999</v>
      </c>
      <c r="AJ5708">
        <v>-0.91871990000000003</v>
      </c>
      <c r="AK5708">
        <v>0.52415339999999999</v>
      </c>
      <c r="AL5708">
        <v>1.5234829999999999</v>
      </c>
      <c r="AM5708">
        <v>2.5228130000000002</v>
      </c>
      <c r="AN5708">
        <v>3.9656859999999998</v>
      </c>
    </row>
    <row r="5709" spans="1:40" x14ac:dyDescent="0.25">
      <c r="A5709" t="s">
        <v>64</v>
      </c>
      <c r="B5709">
        <v>50</v>
      </c>
      <c r="C5709" s="3">
        <v>41773</v>
      </c>
      <c r="D5709" t="s">
        <v>67</v>
      </c>
      <c r="E5709" s="2">
        <v>100</v>
      </c>
      <c r="F5709" t="str">
        <f t="shared" si="89"/>
        <v>Non-Residential|50|41773|Per Premise|100</v>
      </c>
      <c r="I5709">
        <v>6.4658965999999998</v>
      </c>
      <c r="K5709">
        <v>10.318864</v>
      </c>
      <c r="L5709">
        <v>2868</v>
      </c>
      <c r="O5709">
        <v>6.3905114999999997</v>
      </c>
      <c r="P5709">
        <v>84.793075999999999</v>
      </c>
      <c r="Q5709">
        <v>11.386801</v>
      </c>
      <c r="R5709">
        <v>2872</v>
      </c>
      <c r="S5709">
        <v>17</v>
      </c>
      <c r="T5709">
        <v>20</v>
      </c>
      <c r="U5709">
        <v>1.0635760000000001</v>
      </c>
      <c r="V5709">
        <v>6.8769710000000002</v>
      </c>
      <c r="W5709">
        <v>3327</v>
      </c>
      <c r="X5709">
        <v>7.5385199999999999E-2</v>
      </c>
      <c r="Y5709">
        <v>0.48645929999999998</v>
      </c>
      <c r="Z5709">
        <v>0.19268250000000001</v>
      </c>
      <c r="AA5709">
        <v>0.21247579999999999</v>
      </c>
      <c r="AB5709">
        <v>0.20493249999999999</v>
      </c>
      <c r="AC5709">
        <v>0.28683189999999997</v>
      </c>
      <c r="AD5709">
        <v>0.29520039999999997</v>
      </c>
      <c r="AE5709">
        <v>-0.29220469999999998</v>
      </c>
      <c r="AF5709">
        <v>-7.5029600000000002E-2</v>
      </c>
      <c r="AG5709">
        <v>7.5385199999999999E-2</v>
      </c>
      <c r="AH5709">
        <v>0.2257999</v>
      </c>
      <c r="AI5709">
        <v>0.44297500000000001</v>
      </c>
      <c r="AJ5709">
        <v>0.1081448</v>
      </c>
      <c r="AK5709">
        <v>0.33165610000000001</v>
      </c>
      <c r="AL5709">
        <v>0.48645929999999998</v>
      </c>
      <c r="AM5709">
        <v>0.64126249999999996</v>
      </c>
      <c r="AN5709">
        <v>0.86477389999999998</v>
      </c>
    </row>
    <row r="5710" spans="1:40" x14ac:dyDescent="0.25">
      <c r="A5710" t="s">
        <v>64</v>
      </c>
      <c r="B5710">
        <v>50</v>
      </c>
      <c r="C5710" s="3">
        <v>41773</v>
      </c>
      <c r="D5710" t="s">
        <v>67</v>
      </c>
      <c r="E5710" s="2">
        <v>10</v>
      </c>
      <c r="F5710" t="str">
        <f t="shared" si="89"/>
        <v>Non-Residential|50|41773|Per Premise|10</v>
      </c>
      <c r="I5710">
        <v>6.6703086000000003</v>
      </c>
      <c r="K5710">
        <v>11.064895999999999</v>
      </c>
      <c r="L5710">
        <v>717</v>
      </c>
      <c r="O5710">
        <v>7.0253173000000002</v>
      </c>
      <c r="P5710">
        <v>94.021263000000005</v>
      </c>
      <c r="Q5710">
        <v>13.907128999999999</v>
      </c>
      <c r="R5710">
        <v>718</v>
      </c>
      <c r="S5710">
        <v>17</v>
      </c>
      <c r="T5710">
        <v>20</v>
      </c>
      <c r="U5710">
        <v>1.0635760000000001</v>
      </c>
      <c r="V5710">
        <v>7.0943779999999999</v>
      </c>
      <c r="W5710">
        <v>3327</v>
      </c>
      <c r="X5710">
        <v>-0.35500870000000001</v>
      </c>
      <c r="Y5710">
        <v>6.9061200000000003E-2</v>
      </c>
      <c r="Z5710">
        <v>0.41322609999999999</v>
      </c>
      <c r="AA5710">
        <v>0.51900950000000001</v>
      </c>
      <c r="AB5710">
        <v>0.43949729999999998</v>
      </c>
      <c r="AC5710">
        <v>0.66342040000000002</v>
      </c>
      <c r="AD5710">
        <v>0.68009459999999999</v>
      </c>
      <c r="AE5710">
        <v>-1.2052160000000001</v>
      </c>
      <c r="AF5710">
        <v>-0.7029067</v>
      </c>
      <c r="AG5710">
        <v>-0.35500870000000001</v>
      </c>
      <c r="AH5710">
        <v>-7.1105999999999999E-3</v>
      </c>
      <c r="AI5710">
        <v>0.49519879999999999</v>
      </c>
      <c r="AJ5710">
        <v>-0.80251510000000004</v>
      </c>
      <c r="AK5710">
        <v>-0.28758080000000003</v>
      </c>
      <c r="AL5710">
        <v>6.9061200000000003E-2</v>
      </c>
      <c r="AM5710">
        <v>0.4257031</v>
      </c>
      <c r="AN5710">
        <v>0.94063750000000002</v>
      </c>
    </row>
    <row r="5711" spans="1:40" x14ac:dyDescent="0.25">
      <c r="A5711" t="s">
        <v>64</v>
      </c>
      <c r="B5711">
        <v>50</v>
      </c>
      <c r="C5711" s="3">
        <v>41774</v>
      </c>
      <c r="D5711" t="s">
        <v>67</v>
      </c>
      <c r="E5711" s="2">
        <v>20</v>
      </c>
      <c r="F5711" t="str">
        <f t="shared" si="89"/>
        <v>Non-Residential|50|41774|Per Premise|20</v>
      </c>
      <c r="I5711">
        <v>5.7546225</v>
      </c>
      <c r="K5711">
        <v>10.029128</v>
      </c>
      <c r="L5711">
        <v>715</v>
      </c>
      <c r="O5711">
        <v>5.7634895999999998</v>
      </c>
      <c r="P5711">
        <v>80.641807999999997</v>
      </c>
      <c r="Q5711">
        <v>10.491400000000001</v>
      </c>
      <c r="R5711">
        <v>717</v>
      </c>
      <c r="S5711">
        <v>17</v>
      </c>
      <c r="T5711">
        <v>20</v>
      </c>
      <c r="U5711">
        <v>1.111221</v>
      </c>
      <c r="V5711">
        <v>6.3946560000000003</v>
      </c>
      <c r="W5711">
        <v>3327</v>
      </c>
      <c r="X5711">
        <v>-8.8670999999999993E-3</v>
      </c>
      <c r="Y5711">
        <v>0.63116609999999995</v>
      </c>
      <c r="Z5711">
        <v>0.37506810000000002</v>
      </c>
      <c r="AA5711">
        <v>0.3918085</v>
      </c>
      <c r="AB5711">
        <v>0.41678349999999997</v>
      </c>
      <c r="AC5711">
        <v>0.54239280000000001</v>
      </c>
      <c r="AD5711">
        <v>0.57203349999999997</v>
      </c>
      <c r="AE5711">
        <v>-0.70397140000000002</v>
      </c>
      <c r="AF5711">
        <v>-0.29329820000000001</v>
      </c>
      <c r="AG5711">
        <v>-8.8670999999999993E-3</v>
      </c>
      <c r="AH5711">
        <v>0.27556399999999998</v>
      </c>
      <c r="AI5711">
        <v>0.68623730000000005</v>
      </c>
      <c r="AJ5711">
        <v>-0.1019244</v>
      </c>
      <c r="AK5711">
        <v>0.33119140000000002</v>
      </c>
      <c r="AL5711">
        <v>0.63116609999999995</v>
      </c>
      <c r="AM5711">
        <v>0.93114079999999999</v>
      </c>
      <c r="AN5711">
        <v>1.3642570000000001</v>
      </c>
    </row>
    <row r="5712" spans="1:40" x14ac:dyDescent="0.25">
      <c r="A5712" t="s">
        <v>64</v>
      </c>
      <c r="B5712">
        <v>50</v>
      </c>
      <c r="C5712" s="3">
        <v>41775</v>
      </c>
      <c r="D5712" t="s">
        <v>67</v>
      </c>
      <c r="E5712" s="2">
        <v>10</v>
      </c>
      <c r="F5712" t="str">
        <f t="shared" si="89"/>
        <v>Non-Residential|50|41775|Per Premise|10</v>
      </c>
      <c r="I5712">
        <v>6.2828857999999999</v>
      </c>
      <c r="K5712">
        <v>10.372491</v>
      </c>
      <c r="L5712">
        <v>715</v>
      </c>
      <c r="O5712">
        <v>6.7609146999999998</v>
      </c>
      <c r="P5712">
        <v>90.217033000000001</v>
      </c>
      <c r="Q5712">
        <v>12.801798</v>
      </c>
      <c r="R5712">
        <v>715</v>
      </c>
      <c r="S5712">
        <v>13</v>
      </c>
      <c r="T5712">
        <v>16</v>
      </c>
      <c r="U5712">
        <v>1.119702</v>
      </c>
      <c r="V5712">
        <v>7.0349620000000002</v>
      </c>
      <c r="W5712">
        <v>3327</v>
      </c>
      <c r="X5712">
        <v>-0.47802889999999998</v>
      </c>
      <c r="Y5712">
        <v>0.27404699999999999</v>
      </c>
      <c r="Z5712">
        <v>0.38790910000000001</v>
      </c>
      <c r="AA5712">
        <v>0.47876010000000002</v>
      </c>
      <c r="AB5712">
        <v>0.43434279999999997</v>
      </c>
      <c r="AC5712">
        <v>0.6161856</v>
      </c>
      <c r="AD5712">
        <v>0.64642469999999996</v>
      </c>
      <c r="AE5712">
        <v>-1.2677020000000001</v>
      </c>
      <c r="AF5712">
        <v>-0.80115689999999995</v>
      </c>
      <c r="AG5712">
        <v>-0.47802889999999998</v>
      </c>
      <c r="AH5712">
        <v>-0.15490080000000001</v>
      </c>
      <c r="AI5712">
        <v>0.3116448</v>
      </c>
      <c r="AJ5712">
        <v>-0.55437959999999997</v>
      </c>
      <c r="AK5712">
        <v>-6.4938399999999993E-2</v>
      </c>
      <c r="AL5712">
        <v>0.27404699999999999</v>
      </c>
      <c r="AM5712">
        <v>0.61303249999999998</v>
      </c>
      <c r="AN5712">
        <v>1.102474</v>
      </c>
    </row>
    <row r="5713" spans="1:40" x14ac:dyDescent="0.25">
      <c r="A5713" t="s">
        <v>64</v>
      </c>
      <c r="B5713">
        <v>50</v>
      </c>
      <c r="C5713" s="3">
        <v>41775</v>
      </c>
      <c r="D5713" t="s">
        <v>25</v>
      </c>
      <c r="E5713" s="2">
        <v>11</v>
      </c>
      <c r="F5713" t="str">
        <f t="shared" si="89"/>
        <v>Non-Residential|50|41775|Aggregate|11</v>
      </c>
      <c r="I5713">
        <v>23.665305</v>
      </c>
      <c r="K5713">
        <v>37.895581</v>
      </c>
      <c r="L5713">
        <v>715</v>
      </c>
      <c r="O5713">
        <v>26.158819000000001</v>
      </c>
      <c r="P5713">
        <v>92.634452999999993</v>
      </c>
      <c r="Q5713">
        <v>47.307116000000001</v>
      </c>
      <c r="R5713">
        <v>715</v>
      </c>
      <c r="S5713">
        <v>13</v>
      </c>
      <c r="T5713">
        <v>16</v>
      </c>
      <c r="U5713">
        <v>1.119702</v>
      </c>
      <c r="V5713">
        <v>26.498100000000001</v>
      </c>
      <c r="W5713">
        <v>3327</v>
      </c>
      <c r="X5713">
        <v>-2.4935139999999998</v>
      </c>
      <c r="Y5713">
        <v>0.33927970000000002</v>
      </c>
      <c r="Z5713">
        <v>1.417214</v>
      </c>
      <c r="AA5713">
        <v>1.7691859999999999</v>
      </c>
      <c r="AB5713">
        <v>1.5868580000000001</v>
      </c>
      <c r="AC5713">
        <v>2.266829</v>
      </c>
      <c r="AD5713">
        <v>2.3765809999999998</v>
      </c>
      <c r="AE5713">
        <v>-5.3985719999999997</v>
      </c>
      <c r="AF5713">
        <v>-3.6822400000000002</v>
      </c>
      <c r="AG5713">
        <v>-2.4935139999999998</v>
      </c>
      <c r="AH5713">
        <v>-1.3047869999999999</v>
      </c>
      <c r="AI5713">
        <v>0.41154499999999999</v>
      </c>
      <c r="AJ5713">
        <v>-2.7064309999999998</v>
      </c>
      <c r="AK5713">
        <v>-0.90700049999999999</v>
      </c>
      <c r="AL5713">
        <v>0.33927970000000002</v>
      </c>
      <c r="AM5713">
        <v>1.5855600000000001</v>
      </c>
      <c r="AN5713">
        <v>3.3849909999999999</v>
      </c>
    </row>
    <row r="5714" spans="1:40" x14ac:dyDescent="0.25">
      <c r="A5714" t="s">
        <v>64</v>
      </c>
      <c r="B5714">
        <v>50</v>
      </c>
      <c r="C5714" s="3">
        <v>41774</v>
      </c>
      <c r="D5714" t="s">
        <v>25</v>
      </c>
      <c r="E5714" s="2">
        <v>12</v>
      </c>
      <c r="F5714" t="str">
        <f t="shared" si="89"/>
        <v>Non-Residential|50|41774|Aggregate|12</v>
      </c>
      <c r="I5714">
        <v>25.808389999999999</v>
      </c>
      <c r="K5714">
        <v>39.800708</v>
      </c>
      <c r="L5714">
        <v>715</v>
      </c>
      <c r="O5714">
        <v>29.187897</v>
      </c>
      <c r="P5714">
        <v>95.663933</v>
      </c>
      <c r="Q5714">
        <v>47.003155</v>
      </c>
      <c r="R5714">
        <v>717</v>
      </c>
      <c r="S5714">
        <v>17</v>
      </c>
      <c r="T5714">
        <v>20</v>
      </c>
      <c r="U5714">
        <v>1.111221</v>
      </c>
      <c r="V5714">
        <v>28.678820000000002</v>
      </c>
      <c r="W5714">
        <v>3327</v>
      </c>
      <c r="X5714">
        <v>-3.3795069999999998</v>
      </c>
      <c r="Y5714">
        <v>-0.50907769999999997</v>
      </c>
      <c r="Z5714">
        <v>1.488462</v>
      </c>
      <c r="AA5714">
        <v>1.7553650000000001</v>
      </c>
      <c r="AB5714">
        <v>1.65401</v>
      </c>
      <c r="AC5714">
        <v>2.3014830000000002</v>
      </c>
      <c r="AD5714">
        <v>2.4118569999999999</v>
      </c>
      <c r="AE5714">
        <v>-6.3289770000000001</v>
      </c>
      <c r="AF5714">
        <v>-4.5864060000000002</v>
      </c>
      <c r="AG5714">
        <v>-3.3795069999999998</v>
      </c>
      <c r="AH5714">
        <v>-2.1726079999999999</v>
      </c>
      <c r="AI5714">
        <v>-0.43003740000000001</v>
      </c>
      <c r="AJ5714">
        <v>-3.5999970000000001</v>
      </c>
      <c r="AK5714">
        <v>-1.773857</v>
      </c>
      <c r="AL5714">
        <v>-0.50907769999999997</v>
      </c>
      <c r="AM5714">
        <v>0.75570139999999997</v>
      </c>
      <c r="AN5714">
        <v>2.5818409999999998</v>
      </c>
    </row>
    <row r="5715" spans="1:40" x14ac:dyDescent="0.25">
      <c r="A5715" t="s">
        <v>64</v>
      </c>
      <c r="B5715">
        <v>50</v>
      </c>
      <c r="C5715" s="3">
        <v>41775</v>
      </c>
      <c r="D5715" t="s">
        <v>67</v>
      </c>
      <c r="E5715" s="2">
        <v>18</v>
      </c>
      <c r="F5715" t="str">
        <f t="shared" si="89"/>
        <v>Non-Residential|50|41775|Per Premise|18</v>
      </c>
      <c r="I5715">
        <v>6.9160367000000003</v>
      </c>
      <c r="K5715">
        <v>10.514138000000001</v>
      </c>
      <c r="L5715">
        <v>715</v>
      </c>
      <c r="O5715">
        <v>7.3032640000000004</v>
      </c>
      <c r="P5715">
        <v>80.710708999999994</v>
      </c>
      <c r="Q5715">
        <v>13.20004</v>
      </c>
      <c r="R5715">
        <v>715</v>
      </c>
      <c r="S5715">
        <v>13</v>
      </c>
      <c r="T5715">
        <v>16</v>
      </c>
      <c r="U5715">
        <v>1.119702</v>
      </c>
      <c r="V5715">
        <v>7.7439030000000004</v>
      </c>
      <c r="W5715">
        <v>3327</v>
      </c>
      <c r="X5715">
        <v>-0.3872273</v>
      </c>
      <c r="Y5715">
        <v>0.44063869999999999</v>
      </c>
      <c r="Z5715">
        <v>0.39320640000000001</v>
      </c>
      <c r="AA5715">
        <v>0.49365350000000002</v>
      </c>
      <c r="AB5715">
        <v>0.4402742</v>
      </c>
      <c r="AC5715">
        <v>0.63111419999999996</v>
      </c>
      <c r="AD5715">
        <v>0.66146439999999995</v>
      </c>
      <c r="AE5715">
        <v>-1.1960329999999999</v>
      </c>
      <c r="AF5715">
        <v>-0.71818389999999999</v>
      </c>
      <c r="AG5715">
        <v>-0.3872273</v>
      </c>
      <c r="AH5715">
        <v>-5.62707E-2</v>
      </c>
      <c r="AI5715">
        <v>0.42157810000000001</v>
      </c>
      <c r="AJ5715">
        <v>-0.40706209999999998</v>
      </c>
      <c r="AK5715">
        <v>9.37664E-2</v>
      </c>
      <c r="AL5715">
        <v>0.44063869999999999</v>
      </c>
      <c r="AM5715">
        <v>0.78751090000000001</v>
      </c>
      <c r="AN5715">
        <v>1.2883389999999999</v>
      </c>
    </row>
    <row r="5716" spans="1:40" x14ac:dyDescent="0.25">
      <c r="A5716" t="s">
        <v>64</v>
      </c>
      <c r="B5716">
        <v>50</v>
      </c>
      <c r="C5716" s="3">
        <v>41773</v>
      </c>
      <c r="D5716" t="s">
        <v>25</v>
      </c>
      <c r="E5716" s="2">
        <v>22</v>
      </c>
      <c r="F5716" t="str">
        <f t="shared" si="89"/>
        <v>Non-Residential|50|41773|Aggregate|22</v>
      </c>
      <c r="I5716">
        <v>14.739744</v>
      </c>
      <c r="K5716">
        <v>27.786762</v>
      </c>
      <c r="L5716">
        <v>717</v>
      </c>
      <c r="O5716">
        <v>14.526664</v>
      </c>
      <c r="P5716">
        <v>74.520126000000005</v>
      </c>
      <c r="Q5716">
        <v>30.558585000000001</v>
      </c>
      <c r="R5716">
        <v>718</v>
      </c>
      <c r="S5716">
        <v>17</v>
      </c>
      <c r="T5716">
        <v>20</v>
      </c>
      <c r="U5716">
        <v>1.0635760000000001</v>
      </c>
      <c r="V5716">
        <v>15.676830000000001</v>
      </c>
      <c r="W5716">
        <v>3327</v>
      </c>
      <c r="X5716">
        <v>0.2130792</v>
      </c>
      <c r="Y5716">
        <v>1.150169</v>
      </c>
      <c r="Z5716">
        <v>1.0377160000000001</v>
      </c>
      <c r="AA5716">
        <v>1.140436</v>
      </c>
      <c r="AB5716">
        <v>1.1036889999999999</v>
      </c>
      <c r="AC5716">
        <v>1.541898</v>
      </c>
      <c r="AD5716">
        <v>1.5870489999999999</v>
      </c>
      <c r="AE5716">
        <v>-1.762942</v>
      </c>
      <c r="AF5716">
        <v>-0.59549280000000004</v>
      </c>
      <c r="AG5716">
        <v>0.2130792</v>
      </c>
      <c r="AH5716">
        <v>1.0216510000000001</v>
      </c>
      <c r="AI5716">
        <v>2.189101</v>
      </c>
      <c r="AJ5716">
        <v>-0.88371650000000002</v>
      </c>
      <c r="AK5716">
        <v>0.31791940000000002</v>
      </c>
      <c r="AL5716">
        <v>1.150169</v>
      </c>
      <c r="AM5716">
        <v>1.982418</v>
      </c>
      <c r="AN5716">
        <v>3.1840540000000002</v>
      </c>
    </row>
    <row r="5717" spans="1:40" x14ac:dyDescent="0.25">
      <c r="A5717" t="s">
        <v>64</v>
      </c>
      <c r="B5717">
        <v>50</v>
      </c>
      <c r="C5717" s="3">
        <v>41773</v>
      </c>
      <c r="D5717" t="s">
        <v>25</v>
      </c>
      <c r="E5717" s="2">
        <v>1</v>
      </c>
      <c r="F5717" t="str">
        <f t="shared" si="89"/>
        <v>Non-Residential|50|41773|Aggregate|1</v>
      </c>
      <c r="I5717">
        <v>9.7406527000000001</v>
      </c>
      <c r="K5717">
        <v>17.800733999999999</v>
      </c>
      <c r="L5717">
        <v>717</v>
      </c>
      <c r="O5717">
        <v>9.5449450999999996</v>
      </c>
      <c r="P5717">
        <v>66.822654999999997</v>
      </c>
      <c r="Q5717">
        <v>22.211295</v>
      </c>
      <c r="R5717">
        <v>718</v>
      </c>
      <c r="S5717">
        <v>17</v>
      </c>
      <c r="T5717">
        <v>20</v>
      </c>
      <c r="U5717">
        <v>1.0635760000000001</v>
      </c>
      <c r="V5717">
        <v>10.359920000000001</v>
      </c>
      <c r="W5717">
        <v>3327</v>
      </c>
      <c r="X5717">
        <v>0.19570760000000001</v>
      </c>
      <c r="Y5717">
        <v>0.81497730000000002</v>
      </c>
      <c r="Z5717">
        <v>0.66478060000000005</v>
      </c>
      <c r="AA5717">
        <v>0.82891820000000005</v>
      </c>
      <c r="AB5717">
        <v>0.70704449999999996</v>
      </c>
      <c r="AC5717">
        <v>1.062562</v>
      </c>
      <c r="AD5717">
        <v>1.0895030000000001</v>
      </c>
      <c r="AE5717">
        <v>-1.166021</v>
      </c>
      <c r="AF5717">
        <v>-0.36150060000000001</v>
      </c>
      <c r="AG5717">
        <v>0.19570760000000001</v>
      </c>
      <c r="AH5717">
        <v>0.75291569999999997</v>
      </c>
      <c r="AI5717">
        <v>1.557436</v>
      </c>
      <c r="AJ5717">
        <v>-0.58127720000000005</v>
      </c>
      <c r="AK5717">
        <v>0.24364130000000001</v>
      </c>
      <c r="AL5717">
        <v>0.81497730000000002</v>
      </c>
      <c r="AM5717">
        <v>1.3863129999999999</v>
      </c>
      <c r="AN5717">
        <v>2.2112319999999999</v>
      </c>
    </row>
    <row r="5718" spans="1:40" x14ac:dyDescent="0.25">
      <c r="A5718" t="s">
        <v>64</v>
      </c>
      <c r="B5718">
        <v>50</v>
      </c>
      <c r="C5718" s="3">
        <v>41775</v>
      </c>
      <c r="D5718" t="s">
        <v>67</v>
      </c>
      <c r="E5718" s="2">
        <v>14</v>
      </c>
      <c r="F5718" t="str">
        <f t="shared" si="89"/>
        <v>Non-Residential|50|41775|Per Premise|14</v>
      </c>
      <c r="I5718">
        <v>7.9025987000000004</v>
      </c>
      <c r="K5718">
        <v>11.889896</v>
      </c>
      <c r="L5718">
        <v>715</v>
      </c>
      <c r="O5718">
        <v>8.1733641000000006</v>
      </c>
      <c r="P5718">
        <v>91.070273999999998</v>
      </c>
      <c r="Q5718">
        <v>14.600196</v>
      </c>
      <c r="R5718">
        <v>715</v>
      </c>
      <c r="S5718">
        <v>13</v>
      </c>
      <c r="T5718">
        <v>16</v>
      </c>
      <c r="U5718">
        <v>1.119702</v>
      </c>
      <c r="V5718">
        <v>8.8485580000000006</v>
      </c>
      <c r="W5718">
        <v>3327</v>
      </c>
      <c r="X5718">
        <v>-0.27076529999999999</v>
      </c>
      <c r="Y5718" s="6">
        <v>0.67519439999999997</v>
      </c>
      <c r="Z5718">
        <v>0.44465690000000002</v>
      </c>
      <c r="AA5718">
        <v>0.54601630000000001</v>
      </c>
      <c r="AB5718">
        <v>0.49788339999999998</v>
      </c>
      <c r="AC5718">
        <v>0.70416869999999998</v>
      </c>
      <c r="AD5718">
        <v>0.73893279999999995</v>
      </c>
      <c r="AE5718">
        <v>-1.1731940000000001</v>
      </c>
      <c r="AF5718">
        <v>-0.64003180000000004</v>
      </c>
      <c r="AG5718">
        <v>-0.27076529999999999</v>
      </c>
      <c r="AH5718">
        <v>9.8501099999999994E-2</v>
      </c>
      <c r="AI5718">
        <v>0.63166330000000004</v>
      </c>
      <c r="AJ5718">
        <v>-0.27178609999999997</v>
      </c>
      <c r="AK5718">
        <v>0.2876976</v>
      </c>
      <c r="AL5718" s="6">
        <v>0.67519439999999997</v>
      </c>
      <c r="AM5718">
        <v>1.0626910000000001</v>
      </c>
      <c r="AN5718">
        <v>1.6221749999999999</v>
      </c>
    </row>
    <row r="5719" spans="1:40" x14ac:dyDescent="0.25">
      <c r="A5719" t="s">
        <v>64</v>
      </c>
      <c r="B5719">
        <v>50</v>
      </c>
      <c r="C5719" s="3">
        <v>41774</v>
      </c>
      <c r="D5719" t="s">
        <v>67</v>
      </c>
      <c r="E5719" s="2">
        <v>18</v>
      </c>
      <c r="F5719" t="str">
        <f t="shared" si="89"/>
        <v>Non-Residential|50|41774|Per Premise|18</v>
      </c>
      <c r="I5719">
        <v>6.8918363999999999</v>
      </c>
      <c r="K5719">
        <v>10.778782</v>
      </c>
      <c r="L5719">
        <v>715</v>
      </c>
      <c r="O5719">
        <v>6.8580518000000001</v>
      </c>
      <c r="P5719">
        <v>88.617278999999996</v>
      </c>
      <c r="Q5719">
        <v>11.213353</v>
      </c>
      <c r="R5719">
        <v>717</v>
      </c>
      <c r="S5719">
        <v>17</v>
      </c>
      <c r="T5719">
        <v>20</v>
      </c>
      <c r="U5719">
        <v>1.111221</v>
      </c>
      <c r="V5719">
        <v>7.6583509999999997</v>
      </c>
      <c r="W5719">
        <v>3327</v>
      </c>
      <c r="X5719">
        <v>3.3784500000000002E-2</v>
      </c>
      <c r="Y5719">
        <v>0.8002996</v>
      </c>
      <c r="Z5719">
        <v>0.40310360000000001</v>
      </c>
      <c r="AA5719">
        <v>0.41877029999999998</v>
      </c>
      <c r="AB5719">
        <v>0.44793709999999998</v>
      </c>
      <c r="AC5719">
        <v>0.58125819999999995</v>
      </c>
      <c r="AD5719">
        <v>0.61320160000000001</v>
      </c>
      <c r="AE5719">
        <v>-0.71112790000000003</v>
      </c>
      <c r="AF5719">
        <v>-0.27102759999999998</v>
      </c>
      <c r="AG5719">
        <v>3.3784500000000002E-2</v>
      </c>
      <c r="AH5719">
        <v>0.33859669999999997</v>
      </c>
      <c r="AI5719">
        <v>0.77869699999999997</v>
      </c>
      <c r="AJ5719">
        <v>1.44501E-2</v>
      </c>
      <c r="AK5719">
        <v>0.4787363</v>
      </c>
      <c r="AL5719">
        <v>0.8002996</v>
      </c>
      <c r="AM5719">
        <v>1.1218630000000001</v>
      </c>
      <c r="AN5719">
        <v>1.586149</v>
      </c>
    </row>
    <row r="5720" spans="1:40" x14ac:dyDescent="0.25">
      <c r="A5720" t="s">
        <v>64</v>
      </c>
      <c r="B5720">
        <v>50</v>
      </c>
      <c r="C5720" s="3">
        <v>41774</v>
      </c>
      <c r="D5720" t="s">
        <v>25</v>
      </c>
      <c r="E5720" s="2">
        <v>9</v>
      </c>
      <c r="F5720" t="str">
        <f t="shared" si="89"/>
        <v>Non-Residential|50|41774|Aggregate|9</v>
      </c>
      <c r="I5720">
        <v>17.594553000000001</v>
      </c>
      <c r="K5720">
        <v>31.584049</v>
      </c>
      <c r="L5720">
        <v>715</v>
      </c>
      <c r="O5720">
        <v>18.087261000000002</v>
      </c>
      <c r="P5720">
        <v>94.059348999999997</v>
      </c>
      <c r="Q5720">
        <v>36.876069000000001</v>
      </c>
      <c r="R5720">
        <v>717</v>
      </c>
      <c r="S5720">
        <v>17</v>
      </c>
      <c r="T5720">
        <v>20</v>
      </c>
      <c r="U5720">
        <v>1.111221</v>
      </c>
      <c r="V5720">
        <v>19.55143</v>
      </c>
      <c r="W5720">
        <v>3327</v>
      </c>
      <c r="X5720">
        <v>-0.49270839999999999</v>
      </c>
      <c r="Y5720">
        <v>1.46417</v>
      </c>
      <c r="Z5720">
        <v>1.181176</v>
      </c>
      <c r="AA5720">
        <v>1.377162</v>
      </c>
      <c r="AB5720">
        <v>1.312548</v>
      </c>
      <c r="AC5720">
        <v>1.814319</v>
      </c>
      <c r="AD5720">
        <v>1.902461</v>
      </c>
      <c r="AE5720">
        <v>-2.8178519999999998</v>
      </c>
      <c r="AF5720">
        <v>-1.4441379999999999</v>
      </c>
      <c r="AG5720">
        <v>-0.49270839999999999</v>
      </c>
      <c r="AH5720">
        <v>0.4587213</v>
      </c>
      <c r="AI5720">
        <v>1.832435</v>
      </c>
      <c r="AJ5720">
        <v>-0.97393099999999999</v>
      </c>
      <c r="AK5720">
        <v>0.46651910000000002</v>
      </c>
      <c r="AL5720">
        <v>1.46417</v>
      </c>
      <c r="AM5720">
        <v>2.4618220000000002</v>
      </c>
      <c r="AN5720">
        <v>3.902272</v>
      </c>
    </row>
    <row r="5721" spans="1:40" x14ac:dyDescent="0.25">
      <c r="A5721" t="s">
        <v>64</v>
      </c>
      <c r="B5721">
        <v>50</v>
      </c>
      <c r="C5721" s="3">
        <v>41775</v>
      </c>
      <c r="D5721" t="s">
        <v>67</v>
      </c>
      <c r="E5721" s="2">
        <v>5</v>
      </c>
      <c r="F5721" t="str">
        <f t="shared" si="89"/>
        <v>Non-Residential|50|41775|Per Premise|5</v>
      </c>
      <c r="I5721">
        <v>2.8385289</v>
      </c>
      <c r="K5721">
        <v>5.5365630000000001</v>
      </c>
      <c r="L5721">
        <v>715</v>
      </c>
      <c r="O5721">
        <v>2.7255487</v>
      </c>
      <c r="P5721">
        <v>66.029212999999999</v>
      </c>
      <c r="Q5721">
        <v>6.5933847999999999</v>
      </c>
      <c r="R5721">
        <v>715</v>
      </c>
      <c r="S5721">
        <v>13</v>
      </c>
      <c r="T5721">
        <v>16</v>
      </c>
      <c r="U5721">
        <v>1.119702</v>
      </c>
      <c r="V5721">
        <v>3.1783079999999999</v>
      </c>
      <c r="W5721">
        <v>3327</v>
      </c>
      <c r="X5721">
        <v>0.1129802</v>
      </c>
      <c r="Y5721">
        <v>0.45275890000000002</v>
      </c>
      <c r="Z5721">
        <v>0.20705570000000001</v>
      </c>
      <c r="AA5721">
        <v>0.24657860000000001</v>
      </c>
      <c r="AB5721">
        <v>0.23184080000000001</v>
      </c>
      <c r="AC5721">
        <v>0.32198300000000002</v>
      </c>
      <c r="AD5721">
        <v>0.33845409999999998</v>
      </c>
      <c r="AE5721">
        <v>-0.29965760000000002</v>
      </c>
      <c r="AF5721">
        <v>-5.5867800000000002E-2</v>
      </c>
      <c r="AG5721">
        <v>0.1129802</v>
      </c>
      <c r="AH5721">
        <v>0.28182829999999998</v>
      </c>
      <c r="AI5721">
        <v>0.52561809999999998</v>
      </c>
      <c r="AJ5721">
        <v>1.9012500000000002E-2</v>
      </c>
      <c r="AK5721">
        <v>0.2752734</v>
      </c>
      <c r="AL5721">
        <v>0.45275890000000002</v>
      </c>
      <c r="AM5721">
        <v>0.63024440000000004</v>
      </c>
      <c r="AN5721">
        <v>0.88650519999999999</v>
      </c>
    </row>
    <row r="5722" spans="1:40" x14ac:dyDescent="0.25">
      <c r="A5722" t="s">
        <v>64</v>
      </c>
      <c r="B5722">
        <v>50</v>
      </c>
      <c r="C5722" s="3">
        <v>41774</v>
      </c>
      <c r="D5722" t="s">
        <v>25</v>
      </c>
      <c r="E5722" s="2">
        <v>20</v>
      </c>
      <c r="F5722" t="str">
        <f t="shared" si="89"/>
        <v>Non-Residential|50|41774|Aggregate|20</v>
      </c>
      <c r="I5722">
        <v>19.145629</v>
      </c>
      <c r="K5722">
        <v>33.366909</v>
      </c>
      <c r="L5722">
        <v>715</v>
      </c>
      <c r="O5722">
        <v>19.175129999999999</v>
      </c>
      <c r="P5722">
        <v>80.641807999999997</v>
      </c>
      <c r="Q5722">
        <v>34.904885999999998</v>
      </c>
      <c r="R5722">
        <v>717</v>
      </c>
      <c r="S5722">
        <v>17</v>
      </c>
      <c r="T5722">
        <v>20</v>
      </c>
      <c r="U5722">
        <v>1.111221</v>
      </c>
      <c r="V5722">
        <v>21.275020000000001</v>
      </c>
      <c r="W5722">
        <v>3327</v>
      </c>
      <c r="X5722">
        <v>-2.9500700000000001E-2</v>
      </c>
      <c r="Y5722">
        <v>2.0998890000000001</v>
      </c>
      <c r="Z5722">
        <v>1.247852</v>
      </c>
      <c r="AA5722">
        <v>1.303547</v>
      </c>
      <c r="AB5722">
        <v>1.386639</v>
      </c>
      <c r="AC5722">
        <v>1.804541</v>
      </c>
      <c r="AD5722">
        <v>1.9031560000000001</v>
      </c>
      <c r="AE5722">
        <v>-2.3421129999999999</v>
      </c>
      <c r="AF5722">
        <v>-0.97580299999999998</v>
      </c>
      <c r="AG5722">
        <v>-2.9500700000000001E-2</v>
      </c>
      <c r="AH5722">
        <v>0.91680150000000005</v>
      </c>
      <c r="AI5722">
        <v>2.283112</v>
      </c>
      <c r="AJ5722">
        <v>-0.33910319999999999</v>
      </c>
      <c r="AK5722">
        <v>1.1018730000000001</v>
      </c>
      <c r="AL5722">
        <v>2.0998890000000001</v>
      </c>
      <c r="AM5722">
        <v>3.0979040000000002</v>
      </c>
      <c r="AN5722">
        <v>4.5388809999999999</v>
      </c>
    </row>
    <row r="5723" spans="1:40" x14ac:dyDescent="0.25">
      <c r="A5723" t="s">
        <v>64</v>
      </c>
      <c r="B5723">
        <v>50</v>
      </c>
      <c r="C5723" s="3">
        <v>41774</v>
      </c>
      <c r="D5723" t="s">
        <v>25</v>
      </c>
      <c r="E5723" s="2">
        <v>7</v>
      </c>
      <c r="F5723" t="str">
        <f t="shared" si="89"/>
        <v>Non-Residential|50|41774|Aggregate|7</v>
      </c>
      <c r="I5723">
        <v>10.66503</v>
      </c>
      <c r="K5723">
        <v>22.162248000000002</v>
      </c>
      <c r="L5723">
        <v>715</v>
      </c>
      <c r="O5723">
        <v>10.903536000000001</v>
      </c>
      <c r="P5723">
        <v>78.102890000000002</v>
      </c>
      <c r="Q5723">
        <v>26.404487</v>
      </c>
      <c r="R5723">
        <v>717</v>
      </c>
      <c r="S5723">
        <v>17</v>
      </c>
      <c r="T5723">
        <v>20</v>
      </c>
      <c r="U5723">
        <v>1.111221</v>
      </c>
      <c r="V5723">
        <v>11.8512</v>
      </c>
      <c r="W5723">
        <v>3327</v>
      </c>
      <c r="X5723">
        <v>-0.23850640000000001</v>
      </c>
      <c r="Y5723">
        <v>0.94766600000000001</v>
      </c>
      <c r="Z5723">
        <v>0.82882109999999998</v>
      </c>
      <c r="AA5723">
        <v>0.98609360000000001</v>
      </c>
      <c r="AB5723">
        <v>0.92100320000000002</v>
      </c>
      <c r="AC5723">
        <v>1.2881480000000001</v>
      </c>
      <c r="AD5723">
        <v>1.3493059999999999</v>
      </c>
      <c r="AE5723">
        <v>-1.8893340000000001</v>
      </c>
      <c r="AF5723">
        <v>-0.91401180000000004</v>
      </c>
      <c r="AG5723">
        <v>-0.23850640000000001</v>
      </c>
      <c r="AH5723">
        <v>0.43699900000000003</v>
      </c>
      <c r="AI5723">
        <v>1.4123220000000001</v>
      </c>
      <c r="AJ5723">
        <v>-0.78153969999999995</v>
      </c>
      <c r="AK5723">
        <v>0.240089</v>
      </c>
      <c r="AL5723">
        <v>0.94766600000000001</v>
      </c>
      <c r="AM5723">
        <v>1.655243</v>
      </c>
      <c r="AN5723">
        <v>2.6768719999999999</v>
      </c>
    </row>
    <row r="5724" spans="1:40" x14ac:dyDescent="0.25">
      <c r="A5724" t="s">
        <v>64</v>
      </c>
      <c r="B5724">
        <v>50</v>
      </c>
      <c r="C5724" s="3">
        <v>41774</v>
      </c>
      <c r="D5724" t="s">
        <v>25</v>
      </c>
      <c r="E5724" s="2">
        <v>11</v>
      </c>
      <c r="F5724" t="str">
        <f t="shared" si="89"/>
        <v>Non-Residential|50|41774|Aggregate|11</v>
      </c>
      <c r="I5724">
        <v>24.525026</v>
      </c>
      <c r="K5724">
        <v>39.157595999999998</v>
      </c>
      <c r="L5724">
        <v>715</v>
      </c>
      <c r="O5724">
        <v>26.620377000000001</v>
      </c>
      <c r="P5724">
        <v>96.193634000000003</v>
      </c>
      <c r="Q5724">
        <v>45.565277999999999</v>
      </c>
      <c r="R5724">
        <v>717</v>
      </c>
      <c r="S5724">
        <v>17</v>
      </c>
      <c r="T5724">
        <v>20</v>
      </c>
      <c r="U5724">
        <v>1.111221</v>
      </c>
      <c r="V5724">
        <v>27.25272</v>
      </c>
      <c r="W5724">
        <v>3327</v>
      </c>
      <c r="X5724">
        <v>-2.095351</v>
      </c>
      <c r="Y5724">
        <v>0.63233899999999998</v>
      </c>
      <c r="Z5724">
        <v>1.4644109999999999</v>
      </c>
      <c r="AA5724">
        <v>1.7016659999999999</v>
      </c>
      <c r="AB5724">
        <v>1.627284</v>
      </c>
      <c r="AC5724">
        <v>2.2450320000000001</v>
      </c>
      <c r="AD5724">
        <v>2.354511</v>
      </c>
      <c r="AE5724">
        <v>-4.9724760000000003</v>
      </c>
      <c r="AF5724">
        <v>-3.2726470000000001</v>
      </c>
      <c r="AG5724">
        <v>-2.095351</v>
      </c>
      <c r="AH5724">
        <v>-0.91805559999999997</v>
      </c>
      <c r="AI5724">
        <v>0.78177260000000004</v>
      </c>
      <c r="AJ5724">
        <v>-2.3850880000000001</v>
      </c>
      <c r="AK5724">
        <v>-0.6023676</v>
      </c>
      <c r="AL5724">
        <v>0.63233899999999998</v>
      </c>
      <c r="AM5724">
        <v>1.867046</v>
      </c>
      <c r="AN5724">
        <v>3.6497660000000001</v>
      </c>
    </row>
    <row r="5725" spans="1:40" x14ac:dyDescent="0.25">
      <c r="A5725" t="s">
        <v>64</v>
      </c>
      <c r="B5725">
        <v>50</v>
      </c>
      <c r="C5725" s="3">
        <v>41773</v>
      </c>
      <c r="D5725" t="s">
        <v>25</v>
      </c>
      <c r="E5725" s="2">
        <v>23</v>
      </c>
      <c r="F5725" t="str">
        <f t="shared" si="89"/>
        <v>Non-Residential|50|41773|Aggregate|23</v>
      </c>
      <c r="I5725">
        <v>12.255578</v>
      </c>
      <c r="K5725">
        <v>23.587678</v>
      </c>
      <c r="L5725">
        <v>717</v>
      </c>
      <c r="O5725">
        <v>12.432095</v>
      </c>
      <c r="P5725">
        <v>72.553809999999999</v>
      </c>
      <c r="Q5725">
        <v>27.294315999999998</v>
      </c>
      <c r="R5725">
        <v>718</v>
      </c>
      <c r="S5725">
        <v>17</v>
      </c>
      <c r="T5725">
        <v>20</v>
      </c>
      <c r="U5725">
        <v>1.0635760000000001</v>
      </c>
      <c r="V5725">
        <v>13.034739999999999</v>
      </c>
      <c r="W5725">
        <v>3327</v>
      </c>
      <c r="X5725">
        <v>-0.1765168</v>
      </c>
      <c r="Y5725">
        <v>0.60264070000000003</v>
      </c>
      <c r="Z5725">
        <v>0.88089799999999996</v>
      </c>
      <c r="AA5725">
        <v>1.018615</v>
      </c>
      <c r="AB5725">
        <v>0.93690169999999995</v>
      </c>
      <c r="AC5725">
        <v>1.346684</v>
      </c>
      <c r="AD5725">
        <v>1.383966</v>
      </c>
      <c r="AE5725">
        <v>-1.9023620000000001</v>
      </c>
      <c r="AF5725">
        <v>-0.88271849999999996</v>
      </c>
      <c r="AG5725">
        <v>-0.1765168</v>
      </c>
      <c r="AH5725">
        <v>0.52968490000000001</v>
      </c>
      <c r="AI5725">
        <v>1.549328</v>
      </c>
      <c r="AJ5725">
        <v>-1.1709830000000001</v>
      </c>
      <c r="AK5725">
        <v>-0.1231115</v>
      </c>
      <c r="AL5725">
        <v>0.60264070000000003</v>
      </c>
      <c r="AM5725">
        <v>1.3283929999999999</v>
      </c>
      <c r="AN5725">
        <v>2.3762639999999999</v>
      </c>
    </row>
    <row r="5726" spans="1:40" x14ac:dyDescent="0.25">
      <c r="A5726" t="s">
        <v>64</v>
      </c>
      <c r="B5726">
        <v>50</v>
      </c>
      <c r="C5726" s="3">
        <v>41774</v>
      </c>
      <c r="D5726" t="s">
        <v>25</v>
      </c>
      <c r="E5726" s="2">
        <v>13</v>
      </c>
      <c r="F5726" t="str">
        <f t="shared" si="89"/>
        <v>Non-Residential|50|41774|Aggregate|13</v>
      </c>
      <c r="I5726">
        <v>26.618905999999999</v>
      </c>
      <c r="K5726">
        <v>40.950358000000001</v>
      </c>
      <c r="L5726">
        <v>715</v>
      </c>
      <c r="O5726">
        <v>29.914681000000002</v>
      </c>
      <c r="P5726">
        <v>96.173850999999999</v>
      </c>
      <c r="Q5726">
        <v>48.959125999999998</v>
      </c>
      <c r="R5726">
        <v>717</v>
      </c>
      <c r="S5726">
        <v>17</v>
      </c>
      <c r="T5726">
        <v>20</v>
      </c>
      <c r="U5726">
        <v>1.111221</v>
      </c>
      <c r="V5726">
        <v>29.57948</v>
      </c>
      <c r="W5726">
        <v>3327</v>
      </c>
      <c r="X5726">
        <v>-3.2957749999999999</v>
      </c>
      <c r="Y5726">
        <v>-0.3352</v>
      </c>
      <c r="Z5726">
        <v>1.5314570000000001</v>
      </c>
      <c r="AA5726">
        <v>1.8284119999999999</v>
      </c>
      <c r="AB5726">
        <v>1.701786</v>
      </c>
      <c r="AC5726">
        <v>2.3850470000000001</v>
      </c>
      <c r="AD5726">
        <v>2.497833</v>
      </c>
      <c r="AE5726">
        <v>-6.3523360000000002</v>
      </c>
      <c r="AF5726">
        <v>-4.5464950000000002</v>
      </c>
      <c r="AG5726">
        <v>-3.2957749999999999</v>
      </c>
      <c r="AH5726">
        <v>-2.0450550000000001</v>
      </c>
      <c r="AI5726">
        <v>-0.23921400000000001</v>
      </c>
      <c r="AJ5726">
        <v>-3.5363009999999999</v>
      </c>
      <c r="AK5726">
        <v>-1.645065</v>
      </c>
      <c r="AL5726">
        <v>-0.3352</v>
      </c>
      <c r="AM5726">
        <v>0.97466459999999999</v>
      </c>
      <c r="AN5726">
        <v>2.865901</v>
      </c>
    </row>
    <row r="5727" spans="1:40" x14ac:dyDescent="0.25">
      <c r="A5727" t="s">
        <v>64</v>
      </c>
      <c r="B5727">
        <v>50</v>
      </c>
      <c r="C5727" s="3">
        <v>41775</v>
      </c>
      <c r="D5727" t="s">
        <v>67</v>
      </c>
      <c r="E5727" s="2">
        <v>11</v>
      </c>
      <c r="F5727" t="str">
        <f t="shared" si="89"/>
        <v>Non-Residential|50|41775|Per Premise|11</v>
      </c>
      <c r="I5727">
        <v>7.1131064000000004</v>
      </c>
      <c r="K5727">
        <v>11.390316</v>
      </c>
      <c r="L5727">
        <v>715</v>
      </c>
      <c r="O5727">
        <v>7.8625844999999996</v>
      </c>
      <c r="P5727">
        <v>92.634452999999993</v>
      </c>
      <c r="Q5727">
        <v>14.219151</v>
      </c>
      <c r="R5727">
        <v>715</v>
      </c>
      <c r="S5727">
        <v>13</v>
      </c>
      <c r="T5727">
        <v>16</v>
      </c>
      <c r="U5727">
        <v>1.119702</v>
      </c>
      <c r="V5727">
        <v>7.9645619999999999</v>
      </c>
      <c r="W5727">
        <v>3327</v>
      </c>
      <c r="X5727">
        <v>-0.74947799999999998</v>
      </c>
      <c r="Y5727">
        <v>0.1019774</v>
      </c>
      <c r="Z5727">
        <v>0.42597370000000001</v>
      </c>
      <c r="AA5727">
        <v>0.53176610000000002</v>
      </c>
      <c r="AB5727">
        <v>0.47696369999999999</v>
      </c>
      <c r="AC5727">
        <v>0.68134340000000004</v>
      </c>
      <c r="AD5727">
        <v>0.71433159999999996</v>
      </c>
      <c r="AE5727">
        <v>-1.622655</v>
      </c>
      <c r="AF5727">
        <v>-1.1067750000000001</v>
      </c>
      <c r="AG5727">
        <v>-0.74947799999999998</v>
      </c>
      <c r="AH5727">
        <v>-0.39218120000000001</v>
      </c>
      <c r="AI5727">
        <v>0.12369860000000001</v>
      </c>
      <c r="AJ5727">
        <v>-0.81347530000000001</v>
      </c>
      <c r="AK5727">
        <v>-0.27261839999999998</v>
      </c>
      <c r="AL5727">
        <v>0.1019774</v>
      </c>
      <c r="AM5727">
        <v>0.47657329999999998</v>
      </c>
      <c r="AN5727">
        <v>1.0174300000000001</v>
      </c>
    </row>
    <row r="5728" spans="1:40" x14ac:dyDescent="0.25">
      <c r="A5728" t="s">
        <v>64</v>
      </c>
      <c r="B5728">
        <v>50</v>
      </c>
      <c r="C5728" s="3">
        <v>41775</v>
      </c>
      <c r="D5728" t="s">
        <v>67</v>
      </c>
      <c r="E5728" s="2">
        <v>4</v>
      </c>
      <c r="F5728" t="str">
        <f t="shared" si="89"/>
        <v>Non-Residential|50|41775|Per Premise|4</v>
      </c>
      <c r="I5728">
        <v>2.7044144999999999</v>
      </c>
      <c r="K5728">
        <v>5.0056063000000002</v>
      </c>
      <c r="L5728">
        <v>715</v>
      </c>
      <c r="O5728">
        <v>2.7725919999999999</v>
      </c>
      <c r="P5728">
        <v>67.245650999999995</v>
      </c>
      <c r="Q5728">
        <v>6.6533750999999999</v>
      </c>
      <c r="R5728">
        <v>715</v>
      </c>
      <c r="S5728">
        <v>13</v>
      </c>
      <c r="T5728">
        <v>16</v>
      </c>
      <c r="U5728">
        <v>1.119702</v>
      </c>
      <c r="V5728">
        <v>3.0281389999999999</v>
      </c>
      <c r="W5728">
        <v>3327</v>
      </c>
      <c r="X5728">
        <v>-6.8177500000000002E-2</v>
      </c>
      <c r="Y5728">
        <v>0.25554729999999998</v>
      </c>
      <c r="Z5728">
        <v>0.18719910000000001</v>
      </c>
      <c r="AA5728">
        <v>0.24882209999999999</v>
      </c>
      <c r="AB5728">
        <v>0.20960719999999999</v>
      </c>
      <c r="AC5728">
        <v>0.31137749999999997</v>
      </c>
      <c r="AD5728">
        <v>0.32534229999999997</v>
      </c>
      <c r="AE5728">
        <v>-0.46722380000000002</v>
      </c>
      <c r="AF5728">
        <v>-0.231464</v>
      </c>
      <c r="AG5728">
        <v>-6.8177500000000002E-2</v>
      </c>
      <c r="AH5728">
        <v>9.5108999999999999E-2</v>
      </c>
      <c r="AI5728">
        <v>0.33086880000000002</v>
      </c>
      <c r="AJ5728">
        <v>-0.1613957</v>
      </c>
      <c r="AK5728">
        <v>8.4937600000000002E-2</v>
      </c>
      <c r="AL5728">
        <v>0.25554729999999998</v>
      </c>
      <c r="AM5728">
        <v>0.42615700000000001</v>
      </c>
      <c r="AN5728">
        <v>0.67249029999999999</v>
      </c>
    </row>
    <row r="5729" spans="1:40" x14ac:dyDescent="0.25">
      <c r="A5729" t="s">
        <v>64</v>
      </c>
      <c r="B5729">
        <v>50</v>
      </c>
      <c r="C5729" s="3">
        <v>41774</v>
      </c>
      <c r="D5729" t="s">
        <v>67</v>
      </c>
      <c r="E5729" s="2">
        <v>19</v>
      </c>
      <c r="F5729" t="str">
        <f t="shared" si="89"/>
        <v>Non-Residential|50|41774|Per Premise|19</v>
      </c>
      <c r="I5729">
        <v>6.1717434999999998</v>
      </c>
      <c r="K5729">
        <v>10.280485000000001</v>
      </c>
      <c r="L5729">
        <v>715</v>
      </c>
      <c r="O5729">
        <v>6.0982379</v>
      </c>
      <c r="P5729">
        <v>83.366196000000002</v>
      </c>
      <c r="Q5729">
        <v>10.505997000000001</v>
      </c>
      <c r="R5729">
        <v>717</v>
      </c>
      <c r="S5729">
        <v>17</v>
      </c>
      <c r="T5729">
        <v>20</v>
      </c>
      <c r="U5729">
        <v>1.111221</v>
      </c>
      <c r="V5729">
        <v>6.8581690000000002</v>
      </c>
      <c r="W5729">
        <v>3327</v>
      </c>
      <c r="X5729">
        <v>7.3505699999999993E-2</v>
      </c>
      <c r="Y5729" s="6">
        <v>0.75993120000000003</v>
      </c>
      <c r="Z5729">
        <v>0.38446829999999999</v>
      </c>
      <c r="AA5729">
        <v>0.39235360000000002</v>
      </c>
      <c r="AB5729">
        <v>0.42722919999999998</v>
      </c>
      <c r="AC5729">
        <v>0.54932440000000005</v>
      </c>
      <c r="AD5729">
        <v>0.58005700000000004</v>
      </c>
      <c r="AE5729">
        <v>-0.63048179999999998</v>
      </c>
      <c r="AF5729">
        <v>-0.21456030000000001</v>
      </c>
      <c r="AG5729">
        <v>7.3505699999999993E-2</v>
      </c>
      <c r="AH5729">
        <v>0.3615717</v>
      </c>
      <c r="AI5729">
        <v>0.7774932</v>
      </c>
      <c r="AJ5729">
        <v>1.6558199999999999E-2</v>
      </c>
      <c r="AK5729">
        <v>0.45574900000000002</v>
      </c>
      <c r="AL5729" s="6">
        <v>0.75993120000000003</v>
      </c>
      <c r="AM5729">
        <v>1.0641130000000001</v>
      </c>
      <c r="AN5729">
        <v>1.503304</v>
      </c>
    </row>
    <row r="5730" spans="1:40" x14ac:dyDescent="0.25">
      <c r="A5730" t="s">
        <v>64</v>
      </c>
      <c r="B5730">
        <v>50</v>
      </c>
      <c r="C5730" s="3">
        <v>41774</v>
      </c>
      <c r="D5730" t="s">
        <v>25</v>
      </c>
      <c r="E5730" s="2">
        <v>21</v>
      </c>
      <c r="F5730" t="str">
        <f t="shared" si="89"/>
        <v>Non-Residential|50|41774|Aggregate|21</v>
      </c>
      <c r="I5730">
        <v>17.177935999999999</v>
      </c>
      <c r="K5730">
        <v>29.758284</v>
      </c>
      <c r="L5730">
        <v>715</v>
      </c>
      <c r="O5730">
        <v>18.369021</v>
      </c>
      <c r="P5730">
        <v>75.895081000000005</v>
      </c>
      <c r="Q5730">
        <v>34.401752999999999</v>
      </c>
      <c r="R5730">
        <v>717</v>
      </c>
      <c r="S5730">
        <v>17</v>
      </c>
      <c r="T5730">
        <v>20</v>
      </c>
      <c r="U5730">
        <v>1.111221</v>
      </c>
      <c r="V5730">
        <v>19.088480000000001</v>
      </c>
      <c r="W5730">
        <v>3327</v>
      </c>
      <c r="X5730">
        <v>-1.1910849999999999</v>
      </c>
      <c r="Y5730" s="6">
        <v>0.71945859999999995</v>
      </c>
      <c r="Z5730">
        <v>1.112897</v>
      </c>
      <c r="AA5730">
        <v>1.2847569999999999</v>
      </c>
      <c r="AB5730">
        <v>1.2366740000000001</v>
      </c>
      <c r="AC5730">
        <v>1.6997469999999999</v>
      </c>
      <c r="AD5730">
        <v>1.783245</v>
      </c>
      <c r="AE5730">
        <v>-3.369399</v>
      </c>
      <c r="AF5730">
        <v>-2.082433</v>
      </c>
      <c r="AG5730">
        <v>-1.1910849999999999</v>
      </c>
      <c r="AH5730">
        <v>-0.29973699999999998</v>
      </c>
      <c r="AI5730">
        <v>0.9872282</v>
      </c>
      <c r="AJ5730">
        <v>-1.5658620000000001</v>
      </c>
      <c r="AK5730">
        <v>-0.2156759</v>
      </c>
      <c r="AL5730" s="6">
        <v>0.71945859999999995</v>
      </c>
      <c r="AM5730">
        <v>1.654593</v>
      </c>
      <c r="AN5730">
        <v>3.0047790000000001</v>
      </c>
    </row>
    <row r="5731" spans="1:40" x14ac:dyDescent="0.25">
      <c r="A5731" t="s">
        <v>64</v>
      </c>
      <c r="B5731">
        <v>50</v>
      </c>
      <c r="C5731" s="3">
        <v>41773</v>
      </c>
      <c r="D5731" t="s">
        <v>67</v>
      </c>
      <c r="E5731" s="2">
        <v>19</v>
      </c>
      <c r="F5731" t="str">
        <f t="shared" si="89"/>
        <v>Non-Residential|50|41773|Per Premise|19</v>
      </c>
      <c r="I5731">
        <v>6.0188233000000002</v>
      </c>
      <c r="K5731">
        <v>9.9620671999999999</v>
      </c>
      <c r="L5731">
        <v>717</v>
      </c>
      <c r="O5731">
        <v>5.9995326999999996</v>
      </c>
      <c r="P5731">
        <v>83.775069999999999</v>
      </c>
      <c r="Q5731">
        <v>11.060510000000001</v>
      </c>
      <c r="R5731">
        <v>718</v>
      </c>
      <c r="S5731">
        <v>17</v>
      </c>
      <c r="T5731">
        <v>20</v>
      </c>
      <c r="U5731">
        <v>1.0635760000000001</v>
      </c>
      <c r="V5731">
        <v>6.4014740000000003</v>
      </c>
      <c r="W5731">
        <v>3327</v>
      </c>
      <c r="X5731">
        <v>1.9290600000000001E-2</v>
      </c>
      <c r="Y5731">
        <v>0.40194180000000002</v>
      </c>
      <c r="Z5731">
        <v>0.37204019999999999</v>
      </c>
      <c r="AA5731">
        <v>0.41277459999999999</v>
      </c>
      <c r="AB5731">
        <v>0.39569290000000001</v>
      </c>
      <c r="AC5731">
        <v>0.55569480000000004</v>
      </c>
      <c r="AD5731">
        <v>0.57180050000000004</v>
      </c>
      <c r="AE5731">
        <v>-0.69286099999999995</v>
      </c>
      <c r="AF5731">
        <v>-0.27211610000000003</v>
      </c>
      <c r="AG5731">
        <v>1.9290600000000001E-2</v>
      </c>
      <c r="AH5731">
        <v>0.31069730000000001</v>
      </c>
      <c r="AI5731">
        <v>0.73144220000000004</v>
      </c>
      <c r="AJ5731">
        <v>-0.33084999999999998</v>
      </c>
      <c r="AK5731">
        <v>0.10208929999999999</v>
      </c>
      <c r="AL5731">
        <v>0.40194180000000002</v>
      </c>
      <c r="AM5731">
        <v>0.70179429999999998</v>
      </c>
      <c r="AN5731">
        <v>1.1347339999999999</v>
      </c>
    </row>
    <row r="5732" spans="1:40" x14ac:dyDescent="0.25">
      <c r="A5732" t="s">
        <v>64</v>
      </c>
      <c r="B5732">
        <v>50</v>
      </c>
      <c r="C5732" s="3">
        <v>41774</v>
      </c>
      <c r="D5732" t="s">
        <v>67</v>
      </c>
      <c r="E5732" s="2">
        <v>10</v>
      </c>
      <c r="F5732" t="str">
        <f t="shared" si="89"/>
        <v>Non-Residential|50|41774|Per Premise|10</v>
      </c>
      <c r="I5732">
        <v>6.4684910999999996</v>
      </c>
      <c r="K5732">
        <v>10.732811</v>
      </c>
      <c r="L5732">
        <v>715</v>
      </c>
      <c r="O5732">
        <v>6.8875928999999996</v>
      </c>
      <c r="P5732">
        <v>96.251480000000001</v>
      </c>
      <c r="Q5732">
        <v>12.515079</v>
      </c>
      <c r="R5732">
        <v>717</v>
      </c>
      <c r="S5732">
        <v>17</v>
      </c>
      <c r="T5732">
        <v>20</v>
      </c>
      <c r="U5732">
        <v>1.111221</v>
      </c>
      <c r="V5732">
        <v>7.1879220000000004</v>
      </c>
      <c r="W5732">
        <v>3327</v>
      </c>
      <c r="X5732">
        <v>-0.41910180000000002</v>
      </c>
      <c r="Y5732">
        <v>0.3003286</v>
      </c>
      <c r="Z5732">
        <v>0.40138439999999997</v>
      </c>
      <c r="AA5732">
        <v>0.46738420000000003</v>
      </c>
      <c r="AB5732">
        <v>0.4460267</v>
      </c>
      <c r="AC5732">
        <v>0.61608229999999997</v>
      </c>
      <c r="AD5732">
        <v>0.6460555</v>
      </c>
      <c r="AE5732">
        <v>-1.2086429999999999</v>
      </c>
      <c r="AF5732">
        <v>-0.74217569999999999</v>
      </c>
      <c r="AG5732">
        <v>-0.41910180000000002</v>
      </c>
      <c r="AH5732">
        <v>-9.6027899999999999E-2</v>
      </c>
      <c r="AI5732">
        <v>0.37043939999999997</v>
      </c>
      <c r="AJ5732">
        <v>-0.5276248</v>
      </c>
      <c r="AK5732">
        <v>-3.8463200000000003E-2</v>
      </c>
      <c r="AL5732">
        <v>0.3003286</v>
      </c>
      <c r="AM5732">
        <v>0.63912049999999998</v>
      </c>
      <c r="AN5732">
        <v>1.128282</v>
      </c>
    </row>
    <row r="5733" spans="1:40" x14ac:dyDescent="0.25">
      <c r="A5733" t="s">
        <v>64</v>
      </c>
      <c r="B5733">
        <v>50</v>
      </c>
      <c r="C5733" s="3">
        <v>41773</v>
      </c>
      <c r="D5733" t="s">
        <v>67</v>
      </c>
      <c r="E5733" s="2">
        <v>18</v>
      </c>
      <c r="F5733" t="str">
        <f t="shared" si="89"/>
        <v>Non-Residential|50|41773|Per Premise|18</v>
      </c>
      <c r="I5733">
        <v>6.7921405000000004</v>
      </c>
      <c r="K5733">
        <v>10.215546</v>
      </c>
      <c r="L5733">
        <v>717</v>
      </c>
      <c r="O5733">
        <v>6.6871877</v>
      </c>
      <c r="P5733">
        <v>86.923012</v>
      </c>
      <c r="Q5733">
        <v>11.505193</v>
      </c>
      <c r="R5733">
        <v>718</v>
      </c>
      <c r="S5733">
        <v>17</v>
      </c>
      <c r="T5733">
        <v>20</v>
      </c>
      <c r="U5733">
        <v>1.0635760000000001</v>
      </c>
      <c r="V5733">
        <v>7.2239560000000003</v>
      </c>
      <c r="W5733">
        <v>3327</v>
      </c>
      <c r="X5733">
        <v>0.1049528</v>
      </c>
      <c r="Y5733">
        <v>0.53676800000000002</v>
      </c>
      <c r="Z5733">
        <v>0.38150650000000003</v>
      </c>
      <c r="AA5733">
        <v>0.42936999999999997</v>
      </c>
      <c r="AB5733">
        <v>0.40576109999999999</v>
      </c>
      <c r="AC5733">
        <v>0.5743743</v>
      </c>
      <c r="AD5733">
        <v>0.59076280000000003</v>
      </c>
      <c r="AE5733">
        <v>-0.63113739999999996</v>
      </c>
      <c r="AF5733">
        <v>-0.19624939999999999</v>
      </c>
      <c r="AG5733">
        <v>0.1049528</v>
      </c>
      <c r="AH5733">
        <v>0.40615499999999999</v>
      </c>
      <c r="AI5733">
        <v>0.84104310000000004</v>
      </c>
      <c r="AJ5733">
        <v>-0.22032499999999999</v>
      </c>
      <c r="AK5733">
        <v>0.2269716</v>
      </c>
      <c r="AL5733">
        <v>0.53676800000000002</v>
      </c>
      <c r="AM5733">
        <v>0.84656430000000005</v>
      </c>
      <c r="AN5733">
        <v>1.2938609999999999</v>
      </c>
    </row>
    <row r="5734" spans="1:40" x14ac:dyDescent="0.25">
      <c r="A5734" t="s">
        <v>64</v>
      </c>
      <c r="B5734">
        <v>50</v>
      </c>
      <c r="C5734" s="3">
        <v>41774</v>
      </c>
      <c r="D5734" t="s">
        <v>67</v>
      </c>
      <c r="E5734" s="2">
        <v>17</v>
      </c>
      <c r="F5734" t="str">
        <f t="shared" si="89"/>
        <v>Non-Residential|50|41774|Per Premise|17</v>
      </c>
      <c r="I5734">
        <v>7.5667853000000003</v>
      </c>
      <c r="K5734">
        <v>11.549253</v>
      </c>
      <c r="L5734">
        <v>715</v>
      </c>
      <c r="O5734">
        <v>7.6806909000000001</v>
      </c>
      <c r="P5734">
        <v>91.316467000000003</v>
      </c>
      <c r="Q5734">
        <v>12.294487</v>
      </c>
      <c r="R5734">
        <v>717</v>
      </c>
      <c r="S5734">
        <v>17</v>
      </c>
      <c r="T5734">
        <v>20</v>
      </c>
      <c r="U5734">
        <v>1.111221</v>
      </c>
      <c r="V5734">
        <v>8.4083690000000004</v>
      </c>
      <c r="W5734">
        <v>3327</v>
      </c>
      <c r="X5734">
        <v>-0.1139056</v>
      </c>
      <c r="Y5734">
        <v>0.72767820000000005</v>
      </c>
      <c r="Z5734">
        <v>0.43191750000000001</v>
      </c>
      <c r="AA5734">
        <v>0.4591461</v>
      </c>
      <c r="AB5734">
        <v>0.47995569999999999</v>
      </c>
      <c r="AC5734">
        <v>0.63037120000000002</v>
      </c>
      <c r="AD5734">
        <v>0.66420820000000003</v>
      </c>
      <c r="AE5734">
        <v>-0.92175879999999999</v>
      </c>
      <c r="AF5734">
        <v>-0.4444726</v>
      </c>
      <c r="AG5734">
        <v>-0.1139056</v>
      </c>
      <c r="AH5734">
        <v>0.2166614</v>
      </c>
      <c r="AI5734">
        <v>0.6939476</v>
      </c>
      <c r="AJ5734">
        <v>-0.12353889999999999</v>
      </c>
      <c r="AK5734">
        <v>0.37936710000000001</v>
      </c>
      <c r="AL5734">
        <v>0.72767820000000005</v>
      </c>
      <c r="AM5734">
        <v>1.0759890000000001</v>
      </c>
      <c r="AN5734">
        <v>1.5788949999999999</v>
      </c>
    </row>
    <row r="5735" spans="1:40" x14ac:dyDescent="0.25">
      <c r="A5735" t="s">
        <v>64</v>
      </c>
      <c r="B5735">
        <v>50</v>
      </c>
      <c r="C5735" s="3">
        <v>41775</v>
      </c>
      <c r="D5735" t="s">
        <v>67</v>
      </c>
      <c r="E5735" s="2">
        <v>24</v>
      </c>
      <c r="F5735" t="str">
        <f t="shared" si="89"/>
        <v>Non-Residential|50|41775|Per Premise|24</v>
      </c>
      <c r="I5735">
        <v>3.3472694000000001</v>
      </c>
      <c r="K5735">
        <v>6.2372021999999996</v>
      </c>
      <c r="L5735">
        <v>715</v>
      </c>
      <c r="O5735">
        <v>3.4322406000000001</v>
      </c>
      <c r="P5735">
        <v>64.370773</v>
      </c>
      <c r="Q5735">
        <v>7.5577506999999997</v>
      </c>
      <c r="R5735">
        <v>715</v>
      </c>
      <c r="S5735">
        <v>13</v>
      </c>
      <c r="T5735">
        <v>16</v>
      </c>
      <c r="U5735">
        <v>1.119702</v>
      </c>
      <c r="V5735">
        <v>3.7479450000000001</v>
      </c>
      <c r="W5735">
        <v>3327</v>
      </c>
      <c r="X5735">
        <v>-8.4971199999999997E-2</v>
      </c>
      <c r="Y5735">
        <v>0.3157047</v>
      </c>
      <c r="Z5735">
        <v>0.2332581</v>
      </c>
      <c r="AA5735">
        <v>0.2826439</v>
      </c>
      <c r="AB5735">
        <v>0.26117970000000001</v>
      </c>
      <c r="AC5735">
        <v>0.3664654</v>
      </c>
      <c r="AD5735">
        <v>0.38484069999999998</v>
      </c>
      <c r="AE5735">
        <v>-0.55461559999999999</v>
      </c>
      <c r="AF5735">
        <v>-0.2771459</v>
      </c>
      <c r="AG5735">
        <v>-8.4971199999999997E-2</v>
      </c>
      <c r="AH5735">
        <v>0.1072034</v>
      </c>
      <c r="AI5735">
        <v>0.38467309999999999</v>
      </c>
      <c r="AJ5735">
        <v>-0.1774886</v>
      </c>
      <c r="AK5735">
        <v>0.113894</v>
      </c>
      <c r="AL5735">
        <v>0.3157047</v>
      </c>
      <c r="AM5735">
        <v>0.51751539999999996</v>
      </c>
      <c r="AN5735">
        <v>0.80889789999999995</v>
      </c>
    </row>
    <row r="5736" spans="1:40" x14ac:dyDescent="0.25">
      <c r="A5736" t="s">
        <v>64</v>
      </c>
      <c r="B5736">
        <v>50</v>
      </c>
      <c r="C5736" s="3">
        <v>41773</v>
      </c>
      <c r="D5736" t="s">
        <v>67</v>
      </c>
      <c r="E5736" s="2">
        <v>11</v>
      </c>
      <c r="F5736" t="str">
        <f t="shared" si="89"/>
        <v>Non-Residential|50|41773|Per Premise|11</v>
      </c>
      <c r="I5736">
        <v>7.3343556000000003</v>
      </c>
      <c r="K5736">
        <v>11.46949</v>
      </c>
      <c r="L5736">
        <v>717</v>
      </c>
      <c r="O5736">
        <v>7.8416939000000001</v>
      </c>
      <c r="P5736">
        <v>94.443145999999999</v>
      </c>
      <c r="Q5736">
        <v>14.363490000000001</v>
      </c>
      <c r="R5736">
        <v>718</v>
      </c>
      <c r="S5736">
        <v>17</v>
      </c>
      <c r="T5736">
        <v>20</v>
      </c>
      <c r="U5736">
        <v>1.0635760000000001</v>
      </c>
      <c r="V5736">
        <v>7.800643</v>
      </c>
      <c r="W5736">
        <v>3327</v>
      </c>
      <c r="X5736">
        <v>-0.50733830000000002</v>
      </c>
      <c r="Y5736">
        <v>-4.1050900000000001E-2</v>
      </c>
      <c r="Z5736">
        <v>0.42833589999999999</v>
      </c>
      <c r="AA5736">
        <v>0.53604070000000004</v>
      </c>
      <c r="AB5736">
        <v>0.45556770000000002</v>
      </c>
      <c r="AC5736">
        <v>0.68615689999999996</v>
      </c>
      <c r="AD5736">
        <v>0.70347820000000005</v>
      </c>
      <c r="AE5736">
        <v>-1.386684</v>
      </c>
      <c r="AF5736">
        <v>-0.86715929999999997</v>
      </c>
      <c r="AG5736">
        <v>-0.50733830000000002</v>
      </c>
      <c r="AH5736">
        <v>-0.14751729999999999</v>
      </c>
      <c r="AI5736">
        <v>0.37200709999999998</v>
      </c>
      <c r="AJ5736">
        <v>-0.9425945</v>
      </c>
      <c r="AK5736">
        <v>-0.40995520000000002</v>
      </c>
      <c r="AL5736">
        <v>-4.1050900000000001E-2</v>
      </c>
      <c r="AM5736">
        <v>0.32785340000000002</v>
      </c>
      <c r="AN5736">
        <v>0.86049260000000005</v>
      </c>
    </row>
    <row r="5737" spans="1:40" x14ac:dyDescent="0.25">
      <c r="A5737" t="s">
        <v>64</v>
      </c>
      <c r="B5737">
        <v>50</v>
      </c>
      <c r="C5737" s="3">
        <v>41773</v>
      </c>
      <c r="D5737" t="s">
        <v>25</v>
      </c>
      <c r="E5737" s="2">
        <v>19</v>
      </c>
      <c r="F5737" t="str">
        <f t="shared" si="89"/>
        <v>Non-Residential|50|41773|Aggregate|19</v>
      </c>
      <c r="I5737">
        <v>20.024625</v>
      </c>
      <c r="K5737">
        <v>33.143797999999997</v>
      </c>
      <c r="L5737">
        <v>717</v>
      </c>
      <c r="O5737">
        <v>19.960445</v>
      </c>
      <c r="P5737">
        <v>83.775069999999999</v>
      </c>
      <c r="Q5737">
        <v>36.798316999999997</v>
      </c>
      <c r="R5737">
        <v>718</v>
      </c>
      <c r="S5737">
        <v>17</v>
      </c>
      <c r="T5737">
        <v>20</v>
      </c>
      <c r="U5737">
        <v>1.0635760000000001</v>
      </c>
      <c r="V5737">
        <v>21.297699999999999</v>
      </c>
      <c r="W5737">
        <v>3327</v>
      </c>
      <c r="X5737">
        <v>6.4179799999999995E-2</v>
      </c>
      <c r="Y5737">
        <v>1.3372599999999999</v>
      </c>
      <c r="Z5737">
        <v>1.237778</v>
      </c>
      <c r="AA5737">
        <v>1.3733010000000001</v>
      </c>
      <c r="AB5737">
        <v>1.3164709999999999</v>
      </c>
      <c r="AC5737">
        <v>1.848797</v>
      </c>
      <c r="AD5737">
        <v>1.90238</v>
      </c>
      <c r="AE5737">
        <v>-2.3051490000000001</v>
      </c>
      <c r="AF5737">
        <v>-0.90533019999999997</v>
      </c>
      <c r="AG5737">
        <v>6.4179799999999995E-2</v>
      </c>
      <c r="AH5737">
        <v>1.03369</v>
      </c>
      <c r="AI5737">
        <v>2.4335079999999998</v>
      </c>
      <c r="AJ5737">
        <v>-1.1007389999999999</v>
      </c>
      <c r="AK5737">
        <v>0.33965040000000002</v>
      </c>
      <c r="AL5737">
        <v>1.3372599999999999</v>
      </c>
      <c r="AM5737">
        <v>2.3348689999999999</v>
      </c>
      <c r="AN5737">
        <v>3.775258</v>
      </c>
    </row>
    <row r="5738" spans="1:40" x14ac:dyDescent="0.25">
      <c r="A5738" t="s">
        <v>64</v>
      </c>
      <c r="B5738">
        <v>50</v>
      </c>
      <c r="C5738" s="3">
        <v>41775</v>
      </c>
      <c r="D5738" t="s">
        <v>25</v>
      </c>
      <c r="E5738" s="2">
        <v>100</v>
      </c>
      <c r="F5738" t="str">
        <f t="shared" si="89"/>
        <v>Non-Residential|50|41775|Aggregate|100</v>
      </c>
      <c r="I5738">
        <v>26.293692</v>
      </c>
      <c r="K5738">
        <v>39.629547000000002</v>
      </c>
      <c r="L5738">
        <v>2860</v>
      </c>
      <c r="O5738">
        <v>26.669101999999999</v>
      </c>
      <c r="P5738">
        <v>90.839516000000003</v>
      </c>
      <c r="Q5738">
        <v>47.810614999999999</v>
      </c>
      <c r="R5738">
        <v>2860</v>
      </c>
      <c r="S5738">
        <v>13</v>
      </c>
      <c r="T5738">
        <v>16</v>
      </c>
      <c r="U5738">
        <v>1.119702</v>
      </c>
      <c r="V5738">
        <v>29.441109999999998</v>
      </c>
      <c r="W5738">
        <v>3327</v>
      </c>
      <c r="X5738">
        <v>-0.37541010000000002</v>
      </c>
      <c r="Y5738">
        <v>2.7720069999999999</v>
      </c>
      <c r="Z5738">
        <v>0.74103050000000004</v>
      </c>
      <c r="AA5738">
        <v>0.89400780000000002</v>
      </c>
      <c r="AB5738">
        <v>0.82973359999999996</v>
      </c>
      <c r="AC5738">
        <v>1.1611959999999999</v>
      </c>
      <c r="AD5738">
        <v>1.219716</v>
      </c>
      <c r="AE5738">
        <v>-1.8635429999999999</v>
      </c>
      <c r="AF5738">
        <v>-0.98434189999999999</v>
      </c>
      <c r="AG5738">
        <v>-0.37541010000000002</v>
      </c>
      <c r="AH5738">
        <v>0.2335217</v>
      </c>
      <c r="AI5738">
        <v>1.112722</v>
      </c>
      <c r="AJ5738">
        <v>1.208877</v>
      </c>
      <c r="AK5738">
        <v>2.132387</v>
      </c>
      <c r="AL5738">
        <v>2.7720069999999999</v>
      </c>
      <c r="AM5738">
        <v>3.4116270000000002</v>
      </c>
      <c r="AN5738">
        <v>4.3351360000000003</v>
      </c>
    </row>
    <row r="5739" spans="1:40" x14ac:dyDescent="0.25">
      <c r="A5739" t="s">
        <v>64</v>
      </c>
      <c r="B5739">
        <v>50</v>
      </c>
      <c r="C5739" s="3">
        <v>41773</v>
      </c>
      <c r="D5739" t="s">
        <v>25</v>
      </c>
      <c r="E5739" s="2">
        <v>2</v>
      </c>
      <c r="F5739" t="str">
        <f t="shared" si="89"/>
        <v>Non-Residential|50|41773|Aggregate|2</v>
      </c>
      <c r="I5739">
        <v>9.1824718999999995</v>
      </c>
      <c r="K5739">
        <v>16.930032000000001</v>
      </c>
      <c r="L5739">
        <v>717</v>
      </c>
      <c r="O5739">
        <v>9.140091</v>
      </c>
      <c r="P5739">
        <v>64.082961999999995</v>
      </c>
      <c r="Q5739">
        <v>21.564639</v>
      </c>
      <c r="R5739">
        <v>718</v>
      </c>
      <c r="S5739">
        <v>17</v>
      </c>
      <c r="T5739">
        <v>20</v>
      </c>
      <c r="U5739">
        <v>1.0635760000000001</v>
      </c>
      <c r="V5739">
        <v>9.766254</v>
      </c>
      <c r="W5739">
        <v>3327</v>
      </c>
      <c r="X5739">
        <v>4.2380800000000003E-2</v>
      </c>
      <c r="Y5739">
        <v>0.62616340000000004</v>
      </c>
      <c r="Z5739">
        <v>0.63226360000000004</v>
      </c>
      <c r="AA5739">
        <v>0.80478519999999998</v>
      </c>
      <c r="AB5739">
        <v>0.67246030000000001</v>
      </c>
      <c r="AC5739">
        <v>1.0234430000000001</v>
      </c>
      <c r="AD5739">
        <v>1.048753</v>
      </c>
      <c r="AE5739">
        <v>-1.269215</v>
      </c>
      <c r="AF5739">
        <v>-0.49431340000000001</v>
      </c>
      <c r="AG5739">
        <v>4.2380800000000003E-2</v>
      </c>
      <c r="AH5739">
        <v>0.57907509999999995</v>
      </c>
      <c r="AI5739">
        <v>1.3539760000000001</v>
      </c>
      <c r="AJ5739">
        <v>-0.71786709999999998</v>
      </c>
      <c r="AK5739">
        <v>7.6197000000000001E-2</v>
      </c>
      <c r="AL5739">
        <v>0.62616340000000004</v>
      </c>
      <c r="AM5739">
        <v>1.1761299999999999</v>
      </c>
      <c r="AN5739">
        <v>1.970194</v>
      </c>
    </row>
    <row r="5740" spans="1:40" x14ac:dyDescent="0.25">
      <c r="A5740" t="s">
        <v>64</v>
      </c>
      <c r="B5740">
        <v>50</v>
      </c>
      <c r="C5740" s="3">
        <v>41773</v>
      </c>
      <c r="D5740" t="s">
        <v>67</v>
      </c>
      <c r="E5740" s="2">
        <v>7</v>
      </c>
      <c r="F5740" t="str">
        <f t="shared" si="89"/>
        <v>Non-Residential|50|41773|Per Premise|7</v>
      </c>
      <c r="I5740">
        <v>3.2546553999999999</v>
      </c>
      <c r="K5740">
        <v>6.473109</v>
      </c>
      <c r="L5740">
        <v>717</v>
      </c>
      <c r="O5740">
        <v>3.2254854000000002</v>
      </c>
      <c r="P5740">
        <v>77.652039000000002</v>
      </c>
      <c r="Q5740">
        <v>8.0498422999999999</v>
      </c>
      <c r="R5740">
        <v>718</v>
      </c>
      <c r="S5740">
        <v>17</v>
      </c>
      <c r="T5740">
        <v>20</v>
      </c>
      <c r="U5740">
        <v>1.0635760000000001</v>
      </c>
      <c r="V5740">
        <v>3.461573</v>
      </c>
      <c r="W5740">
        <v>3327</v>
      </c>
      <c r="X5740">
        <v>2.9170000000000001E-2</v>
      </c>
      <c r="Y5740">
        <v>0.2360872</v>
      </c>
      <c r="Z5740">
        <v>0.2417427</v>
      </c>
      <c r="AA5740">
        <v>0.3004175</v>
      </c>
      <c r="AB5740">
        <v>0.2571117</v>
      </c>
      <c r="AC5740">
        <v>0.38560359999999999</v>
      </c>
      <c r="AD5740">
        <v>0.3954201</v>
      </c>
      <c r="AE5740">
        <v>-0.465001</v>
      </c>
      <c r="AF5740">
        <v>-0.17304079999999999</v>
      </c>
      <c r="AG5740">
        <v>2.9170000000000001E-2</v>
      </c>
      <c r="AH5740">
        <v>0.23138069999999999</v>
      </c>
      <c r="AI5740">
        <v>0.5233409</v>
      </c>
      <c r="AJ5740">
        <v>-0.27066400000000002</v>
      </c>
      <c r="AK5740">
        <v>2.8728699999999999E-2</v>
      </c>
      <c r="AL5740">
        <v>0.2360872</v>
      </c>
      <c r="AM5740">
        <v>0.4434457</v>
      </c>
      <c r="AN5740">
        <v>0.74283849999999996</v>
      </c>
    </row>
    <row r="5741" spans="1:40" x14ac:dyDescent="0.25">
      <c r="A5741" t="s">
        <v>64</v>
      </c>
      <c r="B5741">
        <v>50</v>
      </c>
      <c r="C5741" s="3">
        <v>41773</v>
      </c>
      <c r="D5741" t="s">
        <v>67</v>
      </c>
      <c r="E5741" s="2">
        <v>3</v>
      </c>
      <c r="F5741" t="str">
        <f t="shared" si="89"/>
        <v>Non-Residential|50|41773|Per Premise|3</v>
      </c>
      <c r="I5741">
        <v>2.6738862000000001</v>
      </c>
      <c r="K5741">
        <v>4.9388740000000002</v>
      </c>
      <c r="L5741">
        <v>717</v>
      </c>
      <c r="O5741">
        <v>2.5920329999999998</v>
      </c>
      <c r="P5741">
        <v>66.178329000000005</v>
      </c>
      <c r="Q5741">
        <v>6.1549269000000004</v>
      </c>
      <c r="R5741">
        <v>718</v>
      </c>
      <c r="S5741">
        <v>17</v>
      </c>
      <c r="T5741">
        <v>20</v>
      </c>
      <c r="U5741">
        <v>1.0635760000000001</v>
      </c>
      <c r="V5741">
        <v>2.84388</v>
      </c>
      <c r="W5741">
        <v>3327</v>
      </c>
      <c r="X5741">
        <v>8.1853200000000001E-2</v>
      </c>
      <c r="Y5741">
        <v>0.2518474</v>
      </c>
      <c r="Z5741">
        <v>0.18444559999999999</v>
      </c>
      <c r="AA5741">
        <v>0.22969980000000001</v>
      </c>
      <c r="AB5741">
        <v>0.19617190000000001</v>
      </c>
      <c r="AC5741">
        <v>0.29458820000000002</v>
      </c>
      <c r="AD5741">
        <v>0.30206860000000002</v>
      </c>
      <c r="AE5741">
        <v>-0.29567680000000002</v>
      </c>
      <c r="AF5741">
        <v>-7.2628999999999999E-2</v>
      </c>
      <c r="AG5741">
        <v>8.1853200000000001E-2</v>
      </c>
      <c r="AH5741">
        <v>0.2363354</v>
      </c>
      <c r="AI5741">
        <v>0.45938319999999999</v>
      </c>
      <c r="AJ5741">
        <v>-0.135269</v>
      </c>
      <c r="AK5741">
        <v>9.3442499999999998E-2</v>
      </c>
      <c r="AL5741">
        <v>0.2518474</v>
      </c>
      <c r="AM5741">
        <v>0.41025240000000002</v>
      </c>
      <c r="AN5741">
        <v>0.63896390000000003</v>
      </c>
    </row>
    <row r="5742" spans="1:40" x14ac:dyDescent="0.25">
      <c r="A5742" t="s">
        <v>64</v>
      </c>
      <c r="B5742">
        <v>50</v>
      </c>
      <c r="C5742" s="3">
        <v>41774</v>
      </c>
      <c r="D5742" t="s">
        <v>67</v>
      </c>
      <c r="E5742" s="2">
        <v>100</v>
      </c>
      <c r="F5742" t="str">
        <f t="shared" si="89"/>
        <v>Non-Residential|50|41774|Per Premise|100</v>
      </c>
      <c r="I5742">
        <v>6.5962468999999997</v>
      </c>
      <c r="K5742">
        <v>10.692045999999999</v>
      </c>
      <c r="L5742">
        <v>2860</v>
      </c>
      <c r="O5742">
        <v>6.6001174999999996</v>
      </c>
      <c r="P5742">
        <v>85.985434999999995</v>
      </c>
      <c r="Q5742">
        <v>11.169214999999999</v>
      </c>
      <c r="R5742">
        <v>2868</v>
      </c>
      <c r="S5742">
        <v>17</v>
      </c>
      <c r="T5742">
        <v>20</v>
      </c>
      <c r="U5742">
        <v>1.111221</v>
      </c>
      <c r="V5742">
        <v>7.3298860000000001</v>
      </c>
      <c r="W5742">
        <v>3327</v>
      </c>
      <c r="X5742">
        <v>-3.8706000000000001E-3</v>
      </c>
      <c r="Y5742">
        <v>0.72976890000000005</v>
      </c>
      <c r="Z5742">
        <v>0.19992989999999999</v>
      </c>
      <c r="AA5742">
        <v>0.208561</v>
      </c>
      <c r="AB5742">
        <v>0.22216630000000001</v>
      </c>
      <c r="AC5742">
        <v>0.28891119999999998</v>
      </c>
      <c r="AD5742">
        <v>0.3047221</v>
      </c>
      <c r="AE5742">
        <v>-0.37412519999999999</v>
      </c>
      <c r="AF5742">
        <v>-0.15537580000000001</v>
      </c>
      <c r="AG5742">
        <v>-3.8706000000000001E-3</v>
      </c>
      <c r="AH5742">
        <v>0.1476346</v>
      </c>
      <c r="AI5742">
        <v>0.36638389999999998</v>
      </c>
      <c r="AJ5742">
        <v>0.33925179999999999</v>
      </c>
      <c r="AK5742">
        <v>0.56997249999999999</v>
      </c>
      <c r="AL5742">
        <v>0.72976890000000005</v>
      </c>
      <c r="AM5742">
        <v>0.8895653</v>
      </c>
      <c r="AN5742">
        <v>1.1202859999999999</v>
      </c>
    </row>
    <row r="5743" spans="1:40" x14ac:dyDescent="0.25">
      <c r="A5743" t="s">
        <v>64</v>
      </c>
      <c r="B5743">
        <v>50</v>
      </c>
      <c r="C5743" s="3">
        <v>41773</v>
      </c>
      <c r="D5743" t="s">
        <v>67</v>
      </c>
      <c r="E5743" s="2">
        <v>20</v>
      </c>
      <c r="F5743" t="str">
        <f t="shared" si="89"/>
        <v>Non-Residential|50|41773|Per Premise|20</v>
      </c>
      <c r="I5743">
        <v>5.5186140999999997</v>
      </c>
      <c r="K5743">
        <v>9.7614538999999994</v>
      </c>
      <c r="L5743">
        <v>717</v>
      </c>
      <c r="O5743">
        <v>5.5222666</v>
      </c>
      <c r="P5743">
        <v>79.680260000000004</v>
      </c>
      <c r="Q5743">
        <v>10.751471</v>
      </c>
      <c r="R5743">
        <v>718</v>
      </c>
      <c r="S5743">
        <v>17</v>
      </c>
      <c r="T5743">
        <v>20</v>
      </c>
      <c r="U5743">
        <v>1.0635760000000001</v>
      </c>
      <c r="V5743">
        <v>5.8694639999999998</v>
      </c>
      <c r="W5743">
        <v>3327</v>
      </c>
      <c r="X5743">
        <v>-3.6524999999999999E-3</v>
      </c>
      <c r="Y5743" s="6">
        <v>0.34719729999999999</v>
      </c>
      <c r="Z5743">
        <v>0.36454819999999999</v>
      </c>
      <c r="AA5743">
        <v>0.40124130000000002</v>
      </c>
      <c r="AB5743">
        <v>0.38772459999999997</v>
      </c>
      <c r="AC5743">
        <v>0.54211620000000005</v>
      </c>
      <c r="AD5743">
        <v>0.55796500000000004</v>
      </c>
      <c r="AE5743">
        <v>-0.69840239999999998</v>
      </c>
      <c r="AF5743">
        <v>-0.28793859999999999</v>
      </c>
      <c r="AG5743">
        <v>-3.6524999999999999E-3</v>
      </c>
      <c r="AH5743">
        <v>0.28063349999999998</v>
      </c>
      <c r="AI5743">
        <v>0.69109739999999997</v>
      </c>
      <c r="AJ5743">
        <v>-0.36786370000000002</v>
      </c>
      <c r="AK5743">
        <v>5.4600200000000002E-2</v>
      </c>
      <c r="AL5743" s="6">
        <v>0.34719729999999999</v>
      </c>
      <c r="AM5743">
        <v>0.63979450000000004</v>
      </c>
      <c r="AN5743">
        <v>1.0622579999999999</v>
      </c>
    </row>
    <row r="5744" spans="1:40" x14ac:dyDescent="0.25">
      <c r="A5744" t="s">
        <v>64</v>
      </c>
      <c r="B5744">
        <v>50</v>
      </c>
      <c r="C5744" s="3">
        <v>41773</v>
      </c>
      <c r="D5744" t="s">
        <v>67</v>
      </c>
      <c r="E5744" s="2">
        <v>1</v>
      </c>
      <c r="F5744" t="str">
        <f t="shared" si="89"/>
        <v>Non-Residential|50|41773|Per Premise|1</v>
      </c>
      <c r="I5744">
        <v>2.9277586000000002</v>
      </c>
      <c r="K5744">
        <v>5.3503857999999997</v>
      </c>
      <c r="L5744">
        <v>717</v>
      </c>
      <c r="O5744">
        <v>2.8689344999999999</v>
      </c>
      <c r="P5744">
        <v>66.822654999999997</v>
      </c>
      <c r="Q5744">
        <v>6.6760729000000003</v>
      </c>
      <c r="R5744">
        <v>718</v>
      </c>
      <c r="S5744">
        <v>17</v>
      </c>
      <c r="T5744">
        <v>20</v>
      </c>
      <c r="U5744">
        <v>1.0635760000000001</v>
      </c>
      <c r="V5744">
        <v>3.113893</v>
      </c>
      <c r="W5744">
        <v>3327</v>
      </c>
      <c r="X5744">
        <v>5.8824000000000001E-2</v>
      </c>
      <c r="Y5744" s="6">
        <v>0.2449585</v>
      </c>
      <c r="Z5744">
        <v>0.19981380000000001</v>
      </c>
      <c r="AA5744">
        <v>0.2491488</v>
      </c>
      <c r="AB5744">
        <v>0.21251709999999999</v>
      </c>
      <c r="AC5744">
        <v>0.31937549999999998</v>
      </c>
      <c r="AD5744">
        <v>0.32747320000000002</v>
      </c>
      <c r="AE5744">
        <v>-0.35047210000000001</v>
      </c>
      <c r="AF5744">
        <v>-0.10865660000000001</v>
      </c>
      <c r="AG5744">
        <v>5.8824000000000001E-2</v>
      </c>
      <c r="AH5744">
        <v>0.2263047</v>
      </c>
      <c r="AI5744">
        <v>0.46812019999999999</v>
      </c>
      <c r="AJ5744">
        <v>-0.17471519999999999</v>
      </c>
      <c r="AK5744">
        <v>7.3231400000000002E-2</v>
      </c>
      <c r="AL5744" s="6">
        <v>0.2449585</v>
      </c>
      <c r="AM5744">
        <v>0.41668559999999999</v>
      </c>
      <c r="AN5744">
        <v>0.66463229999999995</v>
      </c>
    </row>
    <row r="5745" spans="1:40" x14ac:dyDescent="0.25">
      <c r="A5745" t="s">
        <v>64</v>
      </c>
      <c r="B5745">
        <v>50</v>
      </c>
      <c r="C5745" s="3">
        <v>41773</v>
      </c>
      <c r="D5745" t="s">
        <v>25</v>
      </c>
      <c r="E5745" s="2">
        <v>10</v>
      </c>
      <c r="F5745" t="str">
        <f t="shared" si="89"/>
        <v>Non-Residential|50|41773|Aggregate|10</v>
      </c>
      <c r="I5745">
        <v>22.192117</v>
      </c>
      <c r="K5745">
        <v>36.812910000000002</v>
      </c>
      <c r="L5745">
        <v>717</v>
      </c>
      <c r="O5745">
        <v>23.373231000000001</v>
      </c>
      <c r="P5745">
        <v>94.021263000000005</v>
      </c>
      <c r="Q5745">
        <v>46.269019</v>
      </c>
      <c r="R5745">
        <v>718</v>
      </c>
      <c r="S5745">
        <v>17</v>
      </c>
      <c r="T5745">
        <v>20</v>
      </c>
      <c r="U5745">
        <v>1.0635760000000001</v>
      </c>
      <c r="V5745">
        <v>23.603000000000002</v>
      </c>
      <c r="W5745">
        <v>3327</v>
      </c>
      <c r="X5745">
        <v>-1.181114</v>
      </c>
      <c r="Y5745">
        <v>0.2297661</v>
      </c>
      <c r="Z5745">
        <v>1.374803</v>
      </c>
      <c r="AA5745">
        <v>1.7267440000000001</v>
      </c>
      <c r="AB5745">
        <v>1.462207</v>
      </c>
      <c r="AC5745">
        <v>2.2071999999999998</v>
      </c>
      <c r="AD5745">
        <v>2.2626750000000002</v>
      </c>
      <c r="AE5745">
        <v>-4.009754</v>
      </c>
      <c r="AF5745">
        <v>-2.3385699999999998</v>
      </c>
      <c r="AG5745">
        <v>-1.181114</v>
      </c>
      <c r="AH5745">
        <v>-2.3657299999999999E-2</v>
      </c>
      <c r="AI5745">
        <v>1.647526</v>
      </c>
      <c r="AJ5745">
        <v>-2.6699679999999999</v>
      </c>
      <c r="AK5745">
        <v>-0.95678169999999996</v>
      </c>
      <c r="AL5745">
        <v>0.2297661</v>
      </c>
      <c r="AM5745">
        <v>1.4163140000000001</v>
      </c>
      <c r="AN5745">
        <v>3.1295009999999999</v>
      </c>
    </row>
    <row r="5746" spans="1:40" x14ac:dyDescent="0.25">
      <c r="A5746" t="s">
        <v>64</v>
      </c>
      <c r="B5746">
        <v>50</v>
      </c>
      <c r="C5746" s="3">
        <v>41773</v>
      </c>
      <c r="D5746" t="s">
        <v>25</v>
      </c>
      <c r="E5746" s="2">
        <v>3</v>
      </c>
      <c r="F5746" t="str">
        <f t="shared" si="89"/>
        <v>Non-Residential|50|41773|Aggregate|3</v>
      </c>
      <c r="I5746">
        <v>8.8960191999999996</v>
      </c>
      <c r="K5746">
        <v>16.431633999999999</v>
      </c>
      <c r="L5746">
        <v>717</v>
      </c>
      <c r="O5746">
        <v>8.6236937000000005</v>
      </c>
      <c r="P5746">
        <v>66.178329000000005</v>
      </c>
      <c r="Q5746">
        <v>20.477442</v>
      </c>
      <c r="R5746">
        <v>718</v>
      </c>
      <c r="S5746">
        <v>17</v>
      </c>
      <c r="T5746">
        <v>20</v>
      </c>
      <c r="U5746">
        <v>1.0635760000000001</v>
      </c>
      <c r="V5746">
        <v>9.4615899999999993</v>
      </c>
      <c r="W5746">
        <v>3327</v>
      </c>
      <c r="X5746">
        <v>0.2723255</v>
      </c>
      <c r="Y5746">
        <v>0.83789610000000003</v>
      </c>
      <c r="Z5746">
        <v>0.61365060000000005</v>
      </c>
      <c r="AA5746">
        <v>0.76421139999999999</v>
      </c>
      <c r="AB5746">
        <v>0.65266389999999996</v>
      </c>
      <c r="AC5746">
        <v>0.98009489999999999</v>
      </c>
      <c r="AD5746">
        <v>1.004982</v>
      </c>
      <c r="AE5746">
        <v>-0.9837167</v>
      </c>
      <c r="AF5746">
        <v>-0.24163680000000001</v>
      </c>
      <c r="AG5746">
        <v>0.2723255</v>
      </c>
      <c r="AH5746">
        <v>0.78628779999999998</v>
      </c>
      <c r="AI5746">
        <v>1.5283679999999999</v>
      </c>
      <c r="AJ5746">
        <v>-0.4500403</v>
      </c>
      <c r="AK5746">
        <v>0.31088300000000002</v>
      </c>
      <c r="AL5746">
        <v>0.83789610000000003</v>
      </c>
      <c r="AM5746">
        <v>1.3649089999999999</v>
      </c>
      <c r="AN5746">
        <v>2.1258330000000001</v>
      </c>
    </row>
    <row r="5747" spans="1:40" x14ac:dyDescent="0.25">
      <c r="A5747" t="s">
        <v>64</v>
      </c>
      <c r="B5747">
        <v>50</v>
      </c>
      <c r="C5747" s="3">
        <v>41773</v>
      </c>
      <c r="D5747" t="s">
        <v>67</v>
      </c>
      <c r="E5747" s="2">
        <v>16</v>
      </c>
      <c r="F5747" t="str">
        <f t="shared" si="89"/>
        <v>Non-Residential|50|41773|Per Premise|16</v>
      </c>
      <c r="I5747">
        <v>7.9235234999999999</v>
      </c>
      <c r="K5747">
        <v>11.518687</v>
      </c>
      <c r="L5747">
        <v>717</v>
      </c>
      <c r="O5747">
        <v>8.4272670000000005</v>
      </c>
      <c r="P5747">
        <v>91.245232000000001</v>
      </c>
      <c r="Q5747">
        <v>13.337891000000001</v>
      </c>
      <c r="R5747">
        <v>718</v>
      </c>
      <c r="S5747">
        <v>17</v>
      </c>
      <c r="T5747">
        <v>20</v>
      </c>
      <c r="U5747">
        <v>1.0635760000000001</v>
      </c>
      <c r="V5747">
        <v>8.4272670000000005</v>
      </c>
      <c r="W5747">
        <v>3327</v>
      </c>
      <c r="X5747">
        <v>-0.50374350000000001</v>
      </c>
      <c r="Y5747" s="6">
        <v>9.6600000000000005E-8</v>
      </c>
      <c r="Z5747">
        <v>0.43017319999999998</v>
      </c>
      <c r="AA5747">
        <v>0.49776569999999998</v>
      </c>
      <c r="AB5747">
        <v>0.45752179999999998</v>
      </c>
      <c r="AC5747">
        <v>0.65789030000000004</v>
      </c>
      <c r="AD5747">
        <v>0.67608939999999995</v>
      </c>
      <c r="AE5747">
        <v>-1.3468640000000001</v>
      </c>
      <c r="AF5747">
        <v>-0.84874150000000004</v>
      </c>
      <c r="AG5747">
        <v>-0.50374350000000001</v>
      </c>
      <c r="AH5747">
        <v>-0.15874550000000001</v>
      </c>
      <c r="AI5747">
        <v>0.33937689999999998</v>
      </c>
      <c r="AJ5747">
        <v>-0.86644330000000003</v>
      </c>
      <c r="AK5747">
        <v>-0.35454150000000001</v>
      </c>
      <c r="AL5747" s="6">
        <v>9.6600000000000005E-8</v>
      </c>
      <c r="AM5747">
        <v>0.35454170000000002</v>
      </c>
      <c r="AN5747">
        <v>0.86644350000000003</v>
      </c>
    </row>
    <row r="5748" spans="1:40" x14ac:dyDescent="0.25">
      <c r="A5748" t="s">
        <v>64</v>
      </c>
      <c r="B5748">
        <v>50</v>
      </c>
      <c r="C5748" s="3">
        <v>41774</v>
      </c>
      <c r="D5748" t="s">
        <v>67</v>
      </c>
      <c r="E5748" s="2">
        <v>2</v>
      </c>
      <c r="F5748" t="str">
        <f t="shared" si="89"/>
        <v>Non-Residential|50|41774|Per Premise|2</v>
      </c>
      <c r="I5748">
        <v>2.8496328000000002</v>
      </c>
      <c r="K5748">
        <v>5.6083743000000004</v>
      </c>
      <c r="L5748">
        <v>715</v>
      </c>
      <c r="O5748">
        <v>2.8537018999999999</v>
      </c>
      <c r="P5748">
        <v>69.057381000000007</v>
      </c>
      <c r="Q5748">
        <v>6.6778975000000003</v>
      </c>
      <c r="R5748">
        <v>717</v>
      </c>
      <c r="S5748">
        <v>17</v>
      </c>
      <c r="T5748">
        <v>20</v>
      </c>
      <c r="U5748">
        <v>1.111221</v>
      </c>
      <c r="V5748">
        <v>3.1665709999999998</v>
      </c>
      <c r="W5748">
        <v>3327</v>
      </c>
      <c r="X5748">
        <v>-4.0691E-3</v>
      </c>
      <c r="Y5748">
        <v>0.31286930000000002</v>
      </c>
      <c r="Z5748">
        <v>0.20974129999999999</v>
      </c>
      <c r="AA5748">
        <v>0.24939059999999999</v>
      </c>
      <c r="AB5748">
        <v>0.2330689</v>
      </c>
      <c r="AC5748">
        <v>0.32586359999999998</v>
      </c>
      <c r="AD5748">
        <v>0.34134560000000003</v>
      </c>
      <c r="AE5748">
        <v>-0.4216801</v>
      </c>
      <c r="AF5748">
        <v>-0.1749521</v>
      </c>
      <c r="AG5748">
        <v>-4.0691E-3</v>
      </c>
      <c r="AH5748">
        <v>0.16681399999999999</v>
      </c>
      <c r="AI5748">
        <v>0.41354200000000002</v>
      </c>
      <c r="AJ5748">
        <v>-0.1245827</v>
      </c>
      <c r="AK5748">
        <v>0.1338675</v>
      </c>
      <c r="AL5748">
        <v>0.31286930000000002</v>
      </c>
      <c r="AM5748">
        <v>0.49187110000000001</v>
      </c>
      <c r="AN5748">
        <v>0.75032129999999997</v>
      </c>
    </row>
    <row r="5749" spans="1:40" x14ac:dyDescent="0.25">
      <c r="A5749" t="s">
        <v>64</v>
      </c>
      <c r="B5749">
        <v>50</v>
      </c>
      <c r="C5749" s="3">
        <v>41773</v>
      </c>
      <c r="D5749" t="s">
        <v>67</v>
      </c>
      <c r="E5749" s="2">
        <v>8</v>
      </c>
      <c r="F5749" t="str">
        <f t="shared" si="89"/>
        <v>Non-Residential|50|41773|Per Premise|8</v>
      </c>
      <c r="I5749">
        <v>4.1785793</v>
      </c>
      <c r="K5749">
        <v>8.0998628000000004</v>
      </c>
      <c r="L5749">
        <v>717</v>
      </c>
      <c r="O5749">
        <v>4.2210723000000003</v>
      </c>
      <c r="P5749">
        <v>85.056030000000007</v>
      </c>
      <c r="Q5749">
        <v>10.845131</v>
      </c>
      <c r="R5749">
        <v>718</v>
      </c>
      <c r="S5749">
        <v>17</v>
      </c>
      <c r="T5749">
        <v>20</v>
      </c>
      <c r="U5749">
        <v>1.0635760000000001</v>
      </c>
      <c r="V5749">
        <v>4.4442349999999999</v>
      </c>
      <c r="W5749">
        <v>3327</v>
      </c>
      <c r="X5749">
        <v>-4.2493099999999999E-2</v>
      </c>
      <c r="Y5749">
        <v>0.223163</v>
      </c>
      <c r="Z5749">
        <v>0.30249490000000001</v>
      </c>
      <c r="AA5749">
        <v>0.4047367</v>
      </c>
      <c r="AB5749">
        <v>0.32172630000000002</v>
      </c>
      <c r="AC5749">
        <v>0.50528700000000004</v>
      </c>
      <c r="AD5749">
        <v>0.51702959999999998</v>
      </c>
      <c r="AE5749">
        <v>-0.6900444</v>
      </c>
      <c r="AF5749">
        <v>-0.30746580000000001</v>
      </c>
      <c r="AG5749">
        <v>-4.2493099999999999E-2</v>
      </c>
      <c r="AH5749">
        <v>0.2224797</v>
      </c>
      <c r="AI5749">
        <v>0.60505830000000005</v>
      </c>
      <c r="AJ5749">
        <v>-0.43943710000000002</v>
      </c>
      <c r="AK5749">
        <v>-4.7967599999999999E-2</v>
      </c>
      <c r="AL5749">
        <v>0.223163</v>
      </c>
      <c r="AM5749">
        <v>0.4942936</v>
      </c>
      <c r="AN5749">
        <v>0.88576299999999997</v>
      </c>
    </row>
    <row r="5750" spans="1:40" x14ac:dyDescent="0.25">
      <c r="A5750" t="s">
        <v>64</v>
      </c>
      <c r="B5750">
        <v>50</v>
      </c>
      <c r="C5750" s="3">
        <v>41773</v>
      </c>
      <c r="D5750" t="s">
        <v>25</v>
      </c>
      <c r="E5750" s="2">
        <v>100</v>
      </c>
      <c r="F5750" t="str">
        <f t="shared" si="89"/>
        <v>Non-Residential|50|41773|Aggregate|100</v>
      </c>
      <c r="I5750">
        <v>21.512038</v>
      </c>
      <c r="K5750">
        <v>34.330862000000003</v>
      </c>
      <c r="L5750">
        <v>2868</v>
      </c>
      <c r="O5750">
        <v>21.261232</v>
      </c>
      <c r="P5750">
        <v>84.793075999999999</v>
      </c>
      <c r="Q5750">
        <v>37.883887000000001</v>
      </c>
      <c r="R5750">
        <v>2872</v>
      </c>
      <c r="S5750">
        <v>17</v>
      </c>
      <c r="T5750">
        <v>20</v>
      </c>
      <c r="U5750">
        <v>1.0635760000000001</v>
      </c>
      <c r="V5750">
        <v>22.87968</v>
      </c>
      <c r="W5750">
        <v>3327</v>
      </c>
      <c r="X5750">
        <v>0.25080639999999998</v>
      </c>
      <c r="Y5750">
        <v>1.6184510000000001</v>
      </c>
      <c r="Z5750">
        <v>0.64105469999999998</v>
      </c>
      <c r="AA5750">
        <v>0.70690699999999995</v>
      </c>
      <c r="AB5750">
        <v>0.68181029999999998</v>
      </c>
      <c r="AC5750">
        <v>0.95428970000000002</v>
      </c>
      <c r="AD5750">
        <v>0.9821318</v>
      </c>
      <c r="AE5750">
        <v>-0.97216499999999995</v>
      </c>
      <c r="AF5750">
        <v>-0.2496236</v>
      </c>
      <c r="AG5750">
        <v>0.25080639999999998</v>
      </c>
      <c r="AH5750">
        <v>0.75123640000000003</v>
      </c>
      <c r="AI5750">
        <v>1.473778</v>
      </c>
      <c r="AJ5750">
        <v>0.35979840000000002</v>
      </c>
      <c r="AK5750">
        <v>1.1034200000000001</v>
      </c>
      <c r="AL5750">
        <v>1.6184510000000001</v>
      </c>
      <c r="AM5750">
        <v>2.1334810000000002</v>
      </c>
      <c r="AN5750">
        <v>2.877103</v>
      </c>
    </row>
    <row r="5751" spans="1:40" x14ac:dyDescent="0.25">
      <c r="A5751" t="s">
        <v>64</v>
      </c>
      <c r="B5751">
        <v>50</v>
      </c>
      <c r="C5751" s="3">
        <v>41773</v>
      </c>
      <c r="D5751" t="s">
        <v>67</v>
      </c>
      <c r="E5751" s="2">
        <v>22</v>
      </c>
      <c r="F5751" t="str">
        <f t="shared" si="89"/>
        <v>Non-Residential|50|41773|Per Premise|22</v>
      </c>
      <c r="I5751">
        <v>4.4303407000000004</v>
      </c>
      <c r="K5751">
        <v>8.3518972999999992</v>
      </c>
      <c r="L5751">
        <v>717</v>
      </c>
      <c r="O5751">
        <v>4.3662953</v>
      </c>
      <c r="P5751">
        <v>74.520126000000005</v>
      </c>
      <c r="Q5751">
        <v>9.1850270999999992</v>
      </c>
      <c r="R5751">
        <v>718</v>
      </c>
      <c r="S5751">
        <v>17</v>
      </c>
      <c r="T5751">
        <v>20</v>
      </c>
      <c r="U5751">
        <v>1.0635760000000001</v>
      </c>
      <c r="V5751">
        <v>4.7120030000000002</v>
      </c>
      <c r="W5751">
        <v>3327</v>
      </c>
      <c r="X5751">
        <v>6.4045400000000002E-2</v>
      </c>
      <c r="Y5751">
        <v>0.3457075</v>
      </c>
      <c r="Z5751">
        <v>0.3119073</v>
      </c>
      <c r="AA5751">
        <v>0.34278219999999998</v>
      </c>
      <c r="AB5751">
        <v>0.33173710000000001</v>
      </c>
      <c r="AC5751">
        <v>0.46344990000000003</v>
      </c>
      <c r="AD5751">
        <v>0.47702109999999998</v>
      </c>
      <c r="AE5751">
        <v>-0.52988950000000001</v>
      </c>
      <c r="AF5751">
        <v>-0.17898790000000001</v>
      </c>
      <c r="AG5751">
        <v>6.4045400000000002E-2</v>
      </c>
      <c r="AH5751">
        <v>0.30707879999999999</v>
      </c>
      <c r="AI5751">
        <v>0.65798040000000002</v>
      </c>
      <c r="AJ5751">
        <v>-0.26561960000000001</v>
      </c>
      <c r="AK5751">
        <v>9.5557400000000001E-2</v>
      </c>
      <c r="AL5751">
        <v>0.3457075</v>
      </c>
      <c r="AM5751">
        <v>0.59585759999999999</v>
      </c>
      <c r="AN5751">
        <v>0.95703459999999996</v>
      </c>
    </row>
    <row r="5752" spans="1:40" x14ac:dyDescent="0.25">
      <c r="A5752" t="s">
        <v>64</v>
      </c>
      <c r="B5752">
        <v>50</v>
      </c>
      <c r="C5752" s="3">
        <v>41775</v>
      </c>
      <c r="D5752" t="s">
        <v>25</v>
      </c>
      <c r="E5752" s="2">
        <v>6</v>
      </c>
      <c r="F5752" t="str">
        <f t="shared" si="89"/>
        <v>Non-Residential|50|41775|Aggregate|6</v>
      </c>
      <c r="I5752">
        <v>9.7062890999999993</v>
      </c>
      <c r="K5752">
        <v>18.150036</v>
      </c>
      <c r="L5752">
        <v>715</v>
      </c>
      <c r="O5752">
        <v>10.031366999999999</v>
      </c>
      <c r="P5752">
        <v>69.339989000000003</v>
      </c>
      <c r="Q5752">
        <v>24.839421999999999</v>
      </c>
      <c r="R5752">
        <v>715</v>
      </c>
      <c r="S5752">
        <v>13</v>
      </c>
      <c r="T5752">
        <v>16</v>
      </c>
      <c r="U5752">
        <v>1.119702</v>
      </c>
      <c r="V5752">
        <v>10.86815</v>
      </c>
      <c r="W5752">
        <v>3327</v>
      </c>
      <c r="X5752">
        <v>-0.32507819999999998</v>
      </c>
      <c r="Y5752">
        <v>0.83678719999999995</v>
      </c>
      <c r="Z5752">
        <v>0.67877290000000001</v>
      </c>
      <c r="AA5752">
        <v>0.92894169999999998</v>
      </c>
      <c r="AB5752">
        <v>0.76002360000000002</v>
      </c>
      <c r="AC5752">
        <v>1.1505069999999999</v>
      </c>
      <c r="AD5752">
        <v>1.200237</v>
      </c>
      <c r="AE5752">
        <v>-1.799512</v>
      </c>
      <c r="AF5752">
        <v>-0.92840449999999997</v>
      </c>
      <c r="AG5752">
        <v>-0.32507819999999998</v>
      </c>
      <c r="AH5752">
        <v>0.278248</v>
      </c>
      <c r="AI5752">
        <v>1.1493549999999999</v>
      </c>
      <c r="AJ5752">
        <v>-0.70137830000000001</v>
      </c>
      <c r="AK5752">
        <v>0.20738239999999999</v>
      </c>
      <c r="AL5752">
        <v>0.83678719999999995</v>
      </c>
      <c r="AM5752">
        <v>1.4661919999999999</v>
      </c>
      <c r="AN5752">
        <v>2.3749530000000001</v>
      </c>
    </row>
    <row r="5753" spans="1:40" x14ac:dyDescent="0.25">
      <c r="A5753" t="s">
        <v>64</v>
      </c>
      <c r="B5753">
        <v>50</v>
      </c>
      <c r="C5753" s="3">
        <v>41773</v>
      </c>
      <c r="D5753" t="s">
        <v>25</v>
      </c>
      <c r="E5753" s="2">
        <v>9</v>
      </c>
      <c r="F5753" t="str">
        <f t="shared" si="89"/>
        <v>Non-Residential|50|41773|Aggregate|9</v>
      </c>
      <c r="I5753">
        <v>18.594268</v>
      </c>
      <c r="K5753">
        <v>32.391697999999998</v>
      </c>
      <c r="L5753">
        <v>717</v>
      </c>
      <c r="O5753">
        <v>18.845824</v>
      </c>
      <c r="P5753">
        <v>90.892578</v>
      </c>
      <c r="Q5753">
        <v>42.507444999999997</v>
      </c>
      <c r="R5753">
        <v>718</v>
      </c>
      <c r="S5753">
        <v>17</v>
      </c>
      <c r="T5753">
        <v>20</v>
      </c>
      <c r="U5753">
        <v>1.0635760000000001</v>
      </c>
      <c r="V5753">
        <v>19.776409999999998</v>
      </c>
      <c r="W5753">
        <v>3327</v>
      </c>
      <c r="X5753">
        <v>-0.25155630000000001</v>
      </c>
      <c r="Y5753" s="6">
        <v>0.93058850000000004</v>
      </c>
      <c r="Z5753">
        <v>1.2096899999999999</v>
      </c>
      <c r="AA5753">
        <v>1.5863640000000001</v>
      </c>
      <c r="AB5753">
        <v>1.286597</v>
      </c>
      <c r="AC5753">
        <v>1.994969</v>
      </c>
      <c r="AD5753">
        <v>2.042519</v>
      </c>
      <c r="AE5753">
        <v>-2.8082120000000002</v>
      </c>
      <c r="AF5753">
        <v>-1.2977190000000001</v>
      </c>
      <c r="AG5753">
        <v>-0.25155630000000001</v>
      </c>
      <c r="AH5753">
        <v>0.79460640000000005</v>
      </c>
      <c r="AI5753">
        <v>2.3050989999999998</v>
      </c>
      <c r="AJ5753">
        <v>-1.6870039999999999</v>
      </c>
      <c r="AK5753">
        <v>-0.1405093</v>
      </c>
      <c r="AL5753" s="6">
        <v>0.93058850000000004</v>
      </c>
      <c r="AM5753">
        <v>2.0016859999999999</v>
      </c>
      <c r="AN5753">
        <v>3.548181</v>
      </c>
    </row>
    <row r="5754" spans="1:40" x14ac:dyDescent="0.25">
      <c r="A5754" t="s">
        <v>64</v>
      </c>
      <c r="B5754">
        <v>50</v>
      </c>
      <c r="C5754" s="3">
        <v>41774</v>
      </c>
      <c r="D5754" t="s">
        <v>25</v>
      </c>
      <c r="E5754" s="2">
        <v>18</v>
      </c>
      <c r="F5754" t="str">
        <f t="shared" si="89"/>
        <v>Non-Residential|50|41774|Aggregate|18</v>
      </c>
      <c r="I5754">
        <v>22.92914</v>
      </c>
      <c r="K5754">
        <v>35.861009000000003</v>
      </c>
      <c r="L5754">
        <v>715</v>
      </c>
      <c r="O5754">
        <v>22.816738000000001</v>
      </c>
      <c r="P5754">
        <v>88.617278999999996</v>
      </c>
      <c r="Q5754">
        <v>37.306825000000003</v>
      </c>
      <c r="R5754">
        <v>717</v>
      </c>
      <c r="S5754">
        <v>17</v>
      </c>
      <c r="T5754">
        <v>20</v>
      </c>
      <c r="U5754">
        <v>1.111221</v>
      </c>
      <c r="V5754">
        <v>25.479340000000001</v>
      </c>
      <c r="W5754">
        <v>3327</v>
      </c>
      <c r="X5754">
        <v>0.11240120000000001</v>
      </c>
      <c r="Y5754" s="6">
        <v>2.6625969999999999</v>
      </c>
      <c r="Z5754">
        <v>1.341126</v>
      </c>
      <c r="AA5754">
        <v>1.393249</v>
      </c>
      <c r="AB5754">
        <v>1.4902869999999999</v>
      </c>
      <c r="AC5754">
        <v>1.933846</v>
      </c>
      <c r="AD5754">
        <v>2.0401220000000002</v>
      </c>
      <c r="AE5754">
        <v>-2.3659219999999999</v>
      </c>
      <c r="AF5754">
        <v>-0.90170870000000003</v>
      </c>
      <c r="AG5754">
        <v>0.11240120000000001</v>
      </c>
      <c r="AH5754">
        <v>1.126511</v>
      </c>
      <c r="AI5754">
        <v>2.5907249999999999</v>
      </c>
      <c r="AJ5754">
        <v>4.8076099999999997E-2</v>
      </c>
      <c r="AK5754">
        <v>1.592757</v>
      </c>
      <c r="AL5754" s="6">
        <v>2.6625969999999999</v>
      </c>
      <c r="AM5754">
        <v>3.7324380000000001</v>
      </c>
      <c r="AN5754">
        <v>5.2771189999999999</v>
      </c>
    </row>
    <row r="5755" spans="1:40" x14ac:dyDescent="0.25">
      <c r="A5755" t="s">
        <v>64</v>
      </c>
      <c r="B5755">
        <v>50</v>
      </c>
      <c r="C5755" s="3">
        <v>41775</v>
      </c>
      <c r="D5755" t="s">
        <v>67</v>
      </c>
      <c r="E5755" s="2">
        <v>21</v>
      </c>
      <c r="F5755" t="str">
        <f t="shared" si="89"/>
        <v>Non-Residential|50|41775|Per Premise|21</v>
      </c>
      <c r="I5755">
        <v>5.0665515000000001</v>
      </c>
      <c r="K5755">
        <v>8.9528371999999994</v>
      </c>
      <c r="L5755">
        <v>715</v>
      </c>
      <c r="O5755">
        <v>5.2781528</v>
      </c>
      <c r="P5755">
        <v>68.360336000000004</v>
      </c>
      <c r="Q5755">
        <v>10.169572000000001</v>
      </c>
      <c r="R5755">
        <v>715</v>
      </c>
      <c r="S5755">
        <v>13</v>
      </c>
      <c r="T5755">
        <v>16</v>
      </c>
      <c r="U5755">
        <v>1.119702</v>
      </c>
      <c r="V5755">
        <v>5.6730289999999997</v>
      </c>
      <c r="W5755">
        <v>3327</v>
      </c>
      <c r="X5755">
        <v>-0.21160129999999999</v>
      </c>
      <c r="Y5755">
        <v>0.39487670000000002</v>
      </c>
      <c r="Z5755">
        <v>0.33481709999999998</v>
      </c>
      <c r="AA5755">
        <v>0.3803204</v>
      </c>
      <c r="AB5755">
        <v>0.37489549999999999</v>
      </c>
      <c r="AC5755">
        <v>0.50670119999999996</v>
      </c>
      <c r="AD5755">
        <v>0.53403210000000001</v>
      </c>
      <c r="AE5755">
        <v>-0.86096499999999998</v>
      </c>
      <c r="AF5755">
        <v>-0.47731570000000001</v>
      </c>
      <c r="AG5755">
        <v>-0.21160129999999999</v>
      </c>
      <c r="AH5755">
        <v>5.4113099999999997E-2</v>
      </c>
      <c r="AI5755">
        <v>0.4377625</v>
      </c>
      <c r="AJ5755">
        <v>-0.28951300000000002</v>
      </c>
      <c r="AK5755">
        <v>0.11483</v>
      </c>
      <c r="AL5755">
        <v>0.39487670000000002</v>
      </c>
      <c r="AM5755">
        <v>0.67492339999999995</v>
      </c>
      <c r="AN5755">
        <v>1.0792660000000001</v>
      </c>
    </row>
    <row r="5756" spans="1:40" x14ac:dyDescent="0.25">
      <c r="A5756" t="s">
        <v>64</v>
      </c>
      <c r="B5756">
        <v>50</v>
      </c>
      <c r="C5756" s="3">
        <v>41774</v>
      </c>
      <c r="D5756" t="s">
        <v>67</v>
      </c>
      <c r="E5756" s="2">
        <v>7</v>
      </c>
      <c r="F5756" t="str">
        <f t="shared" si="89"/>
        <v>Non-Residential|50|41774|Per Premise|7</v>
      </c>
      <c r="I5756">
        <v>3.2055994999999999</v>
      </c>
      <c r="K5756">
        <v>6.6613309999999997</v>
      </c>
      <c r="L5756">
        <v>715</v>
      </c>
      <c r="O5756">
        <v>3.2772876000000002</v>
      </c>
      <c r="P5756">
        <v>78.102890000000002</v>
      </c>
      <c r="Q5756">
        <v>7.9364252999999998</v>
      </c>
      <c r="R5756">
        <v>717</v>
      </c>
      <c r="S5756">
        <v>17</v>
      </c>
      <c r="T5756">
        <v>20</v>
      </c>
      <c r="U5756">
        <v>1.111221</v>
      </c>
      <c r="V5756">
        <v>3.5621290000000001</v>
      </c>
      <c r="W5756">
        <v>3327</v>
      </c>
      <c r="X5756">
        <v>-7.1688100000000005E-2</v>
      </c>
      <c r="Y5756">
        <v>0.28484090000000001</v>
      </c>
      <c r="Z5756">
        <v>0.2491197</v>
      </c>
      <c r="AA5756">
        <v>0.29639120000000002</v>
      </c>
      <c r="AB5756">
        <v>0.27682689999999999</v>
      </c>
      <c r="AC5756">
        <v>0.38718000000000002</v>
      </c>
      <c r="AD5756">
        <v>0.40556249999999999</v>
      </c>
      <c r="AE5756">
        <v>-0.56787929999999998</v>
      </c>
      <c r="AF5756">
        <v>-0.27472550000000001</v>
      </c>
      <c r="AG5756">
        <v>-7.1688100000000005E-2</v>
      </c>
      <c r="AH5756">
        <v>0.1313493</v>
      </c>
      <c r="AI5756">
        <v>0.42450310000000002</v>
      </c>
      <c r="AJ5756">
        <v>-0.23490829999999999</v>
      </c>
      <c r="AK5756">
        <v>7.2163699999999997E-2</v>
      </c>
      <c r="AL5756">
        <v>0.28484090000000001</v>
      </c>
      <c r="AM5756">
        <v>0.49751800000000002</v>
      </c>
      <c r="AN5756">
        <v>0.80459009999999997</v>
      </c>
    </row>
    <row r="5757" spans="1:40" x14ac:dyDescent="0.25">
      <c r="A5757" t="s">
        <v>64</v>
      </c>
      <c r="B5757">
        <v>50</v>
      </c>
      <c r="C5757" s="3">
        <v>41775</v>
      </c>
      <c r="D5757" t="s">
        <v>25</v>
      </c>
      <c r="E5757" s="2">
        <v>16</v>
      </c>
      <c r="F5757" t="str">
        <f t="shared" si="89"/>
        <v>Non-Residential|50|41775|Aggregate|16</v>
      </c>
      <c r="I5757">
        <v>26.176556999999999</v>
      </c>
      <c r="K5757">
        <v>39.162666999999999</v>
      </c>
      <c r="L5757">
        <v>715</v>
      </c>
      <c r="O5757">
        <v>25.585408999999999</v>
      </c>
      <c r="P5757">
        <v>89.266746999999995</v>
      </c>
      <c r="Q5757">
        <v>46.040126999999998</v>
      </c>
      <c r="R5757">
        <v>715</v>
      </c>
      <c r="S5757">
        <v>13</v>
      </c>
      <c r="T5757">
        <v>16</v>
      </c>
      <c r="U5757">
        <v>1.119702</v>
      </c>
      <c r="V5757">
        <v>29.309950000000001</v>
      </c>
      <c r="W5757">
        <v>3327</v>
      </c>
      <c r="X5757">
        <v>0.59114789999999995</v>
      </c>
      <c r="Y5757">
        <v>3.7245430000000002</v>
      </c>
      <c r="Z5757">
        <v>1.464601</v>
      </c>
      <c r="AA5757">
        <v>1.721803</v>
      </c>
      <c r="AB5757">
        <v>1.6399170000000001</v>
      </c>
      <c r="AC5757">
        <v>2.260456</v>
      </c>
      <c r="AD5757">
        <v>2.3778000000000001</v>
      </c>
      <c r="AE5757">
        <v>-2.3057430000000001</v>
      </c>
      <c r="AF5757">
        <v>-0.5942364</v>
      </c>
      <c r="AG5757">
        <v>0.59114789999999995</v>
      </c>
      <c r="AH5757">
        <v>1.776532</v>
      </c>
      <c r="AI5757">
        <v>3.4880390000000001</v>
      </c>
      <c r="AJ5757">
        <v>0.67726960000000003</v>
      </c>
      <c r="AK5757">
        <v>2.4776229999999999</v>
      </c>
      <c r="AL5757">
        <v>3.7245430000000002</v>
      </c>
      <c r="AM5757">
        <v>4.9714619999999998</v>
      </c>
      <c r="AN5757">
        <v>6.7718160000000003</v>
      </c>
    </row>
    <row r="5758" spans="1:40" x14ac:dyDescent="0.25">
      <c r="A5758" t="s">
        <v>64</v>
      </c>
      <c r="B5758">
        <v>50</v>
      </c>
      <c r="C5758" s="3">
        <v>41775</v>
      </c>
      <c r="D5758" t="s">
        <v>67</v>
      </c>
      <c r="E5758" s="2">
        <v>6</v>
      </c>
      <c r="F5758" t="str">
        <f t="shared" si="89"/>
        <v>Non-Residential|50|41775|Per Premise|6</v>
      </c>
      <c r="I5758">
        <v>2.9174299000000001</v>
      </c>
      <c r="K5758">
        <v>5.4553760999999996</v>
      </c>
      <c r="L5758">
        <v>715</v>
      </c>
      <c r="O5758">
        <v>3.015139</v>
      </c>
      <c r="P5758">
        <v>69.339989000000003</v>
      </c>
      <c r="Q5758">
        <v>7.4660121000000004</v>
      </c>
      <c r="R5758">
        <v>715</v>
      </c>
      <c r="S5758">
        <v>13</v>
      </c>
      <c r="T5758">
        <v>16</v>
      </c>
      <c r="U5758">
        <v>1.119702</v>
      </c>
      <c r="V5758">
        <v>3.2666529999999998</v>
      </c>
      <c r="W5758">
        <v>3327</v>
      </c>
      <c r="X5758">
        <v>-9.7709099999999993E-2</v>
      </c>
      <c r="Y5758">
        <v>0.25151410000000002</v>
      </c>
      <c r="Z5758">
        <v>0.20401949999999999</v>
      </c>
      <c r="AA5758">
        <v>0.27921299999999999</v>
      </c>
      <c r="AB5758">
        <v>0.22844110000000001</v>
      </c>
      <c r="AC5758">
        <v>0.34580899999999998</v>
      </c>
      <c r="AD5758">
        <v>0.36075649999999998</v>
      </c>
      <c r="AE5758">
        <v>-0.54088119999999995</v>
      </c>
      <c r="AF5758">
        <v>-0.27905150000000001</v>
      </c>
      <c r="AG5758">
        <v>-9.7709099999999993E-2</v>
      </c>
      <c r="AH5758">
        <v>8.3633299999999994E-2</v>
      </c>
      <c r="AI5758">
        <v>0.34546290000000002</v>
      </c>
      <c r="AJ5758">
        <v>-0.2108139</v>
      </c>
      <c r="AK5758">
        <v>6.2333199999999998E-2</v>
      </c>
      <c r="AL5758">
        <v>0.25151410000000002</v>
      </c>
      <c r="AM5758">
        <v>0.440695</v>
      </c>
      <c r="AN5758">
        <v>0.71384219999999998</v>
      </c>
    </row>
    <row r="5759" spans="1:40" x14ac:dyDescent="0.25">
      <c r="A5759" t="s">
        <v>64</v>
      </c>
      <c r="B5759">
        <v>50</v>
      </c>
      <c r="C5759" s="3">
        <v>41775</v>
      </c>
      <c r="D5759" t="s">
        <v>25</v>
      </c>
      <c r="E5759" s="2">
        <v>22</v>
      </c>
      <c r="F5759" t="str">
        <f t="shared" si="89"/>
        <v>Non-Residential|50|41775|Aggregate|22</v>
      </c>
      <c r="I5759">
        <v>14.495187</v>
      </c>
      <c r="K5759">
        <v>25.606667999999999</v>
      </c>
      <c r="L5759">
        <v>715</v>
      </c>
      <c r="O5759">
        <v>15.358898999999999</v>
      </c>
      <c r="P5759">
        <v>67.113724000000005</v>
      </c>
      <c r="Q5759">
        <v>31.078053000000001</v>
      </c>
      <c r="R5759">
        <v>715</v>
      </c>
      <c r="S5759">
        <v>13</v>
      </c>
      <c r="T5759">
        <v>16</v>
      </c>
      <c r="U5759">
        <v>1.119702</v>
      </c>
      <c r="V5759">
        <v>16.2303</v>
      </c>
      <c r="W5759">
        <v>3327</v>
      </c>
      <c r="X5759">
        <v>-0.86371140000000002</v>
      </c>
      <c r="Y5759">
        <v>0.87139630000000001</v>
      </c>
      <c r="Z5759">
        <v>0.95763509999999996</v>
      </c>
      <c r="AA5759">
        <v>1.162253</v>
      </c>
      <c r="AB5759">
        <v>1.0722659999999999</v>
      </c>
      <c r="AC5759">
        <v>1.505954</v>
      </c>
      <c r="AD5759">
        <v>1.5813250000000001</v>
      </c>
      <c r="AE5759">
        <v>-2.793669</v>
      </c>
      <c r="AF5759">
        <v>-1.653435</v>
      </c>
      <c r="AG5759">
        <v>-0.86371140000000002</v>
      </c>
      <c r="AH5759">
        <v>-7.3988399999999996E-2</v>
      </c>
      <c r="AI5759">
        <v>1.066246</v>
      </c>
      <c r="AJ5759">
        <v>-1.1551530000000001</v>
      </c>
      <c r="AK5759">
        <v>4.2148900000000003E-2</v>
      </c>
      <c r="AL5759">
        <v>0.87139630000000001</v>
      </c>
      <c r="AM5759">
        <v>1.700644</v>
      </c>
      <c r="AN5759">
        <v>2.897945</v>
      </c>
    </row>
    <row r="5760" spans="1:40" x14ac:dyDescent="0.25">
      <c r="A5760" t="s">
        <v>64</v>
      </c>
      <c r="B5760">
        <v>50</v>
      </c>
      <c r="C5760" s="3">
        <v>41774</v>
      </c>
      <c r="D5760" t="s">
        <v>67</v>
      </c>
      <c r="E5760" s="2">
        <v>14</v>
      </c>
      <c r="F5760" t="str">
        <f t="shared" si="89"/>
        <v>Non-Residential|50|41774|Per Premise|14</v>
      </c>
      <c r="I5760">
        <v>8.0907441000000002</v>
      </c>
      <c r="K5760">
        <v>12.192847</v>
      </c>
      <c r="L5760">
        <v>715</v>
      </c>
      <c r="O5760">
        <v>9.0586038000000002</v>
      </c>
      <c r="P5760">
        <v>95.932502999999997</v>
      </c>
      <c r="Q5760">
        <v>14.472859</v>
      </c>
      <c r="R5760">
        <v>717</v>
      </c>
      <c r="S5760">
        <v>17</v>
      </c>
      <c r="T5760">
        <v>20</v>
      </c>
      <c r="U5760">
        <v>1.111221</v>
      </c>
      <c r="V5760">
        <v>8.9906020000000009</v>
      </c>
      <c r="W5760">
        <v>3327</v>
      </c>
      <c r="X5760">
        <v>-0.96785969999999999</v>
      </c>
      <c r="Y5760">
        <v>-6.8001300000000001E-2</v>
      </c>
      <c r="Z5760">
        <v>0.45598660000000002</v>
      </c>
      <c r="AA5760">
        <v>0.5404989</v>
      </c>
      <c r="AB5760">
        <v>0.50670179999999998</v>
      </c>
      <c r="AC5760">
        <v>0.70715119999999998</v>
      </c>
      <c r="AD5760">
        <v>0.74086819999999998</v>
      </c>
      <c r="AE5760">
        <v>-1.8741099999999999</v>
      </c>
      <c r="AF5760">
        <v>-1.3386899999999999</v>
      </c>
      <c r="AG5760">
        <v>-0.96785969999999999</v>
      </c>
      <c r="AH5760">
        <v>-0.59702929999999999</v>
      </c>
      <c r="AI5760">
        <v>-6.1608999999999997E-2</v>
      </c>
      <c r="AJ5760">
        <v>-1.0174620000000001</v>
      </c>
      <c r="AK5760">
        <v>-0.456513</v>
      </c>
      <c r="AL5760">
        <v>-6.8001300000000001E-2</v>
      </c>
      <c r="AM5760">
        <v>0.32051030000000003</v>
      </c>
      <c r="AN5760">
        <v>0.88145949999999995</v>
      </c>
    </row>
    <row r="5761" spans="1:40" x14ac:dyDescent="0.25">
      <c r="A5761" t="s">
        <v>64</v>
      </c>
      <c r="B5761">
        <v>50</v>
      </c>
      <c r="C5761" s="3">
        <v>41773</v>
      </c>
      <c r="D5761" t="s">
        <v>67</v>
      </c>
      <c r="E5761" s="2">
        <v>15</v>
      </c>
      <c r="F5761" t="str">
        <f t="shared" si="89"/>
        <v>Non-Residential|50|41773|Per Premise|15</v>
      </c>
      <c r="I5761">
        <v>8.0851790999999995</v>
      </c>
      <c r="K5761">
        <v>11.773320999999999</v>
      </c>
      <c r="L5761">
        <v>717</v>
      </c>
      <c r="O5761">
        <v>8.7170777000000008</v>
      </c>
      <c r="P5761">
        <v>93.023781</v>
      </c>
      <c r="Q5761">
        <v>13.806566999999999</v>
      </c>
      <c r="R5761">
        <v>718</v>
      </c>
      <c r="S5761">
        <v>17</v>
      </c>
      <c r="T5761">
        <v>20</v>
      </c>
      <c r="U5761">
        <v>1.0635760000000001</v>
      </c>
      <c r="V5761">
        <v>8.5991999999999997</v>
      </c>
      <c r="W5761">
        <v>3327</v>
      </c>
      <c r="X5761">
        <v>-0.63189859999999998</v>
      </c>
      <c r="Y5761">
        <v>-0.11787739999999999</v>
      </c>
      <c r="Z5761">
        <v>0.43968269999999998</v>
      </c>
      <c r="AA5761">
        <v>0.51525650000000001</v>
      </c>
      <c r="AB5761">
        <v>0.46763589999999999</v>
      </c>
      <c r="AC5761">
        <v>0.67735529999999999</v>
      </c>
      <c r="AD5761">
        <v>0.69582509999999997</v>
      </c>
      <c r="AE5761">
        <v>-1.4999640000000001</v>
      </c>
      <c r="AF5761">
        <v>-0.98710410000000004</v>
      </c>
      <c r="AG5761">
        <v>-0.63189859999999998</v>
      </c>
      <c r="AH5761">
        <v>-0.27669319999999997</v>
      </c>
      <c r="AI5761">
        <v>0.23616709999999999</v>
      </c>
      <c r="AJ5761">
        <v>-1.0096130000000001</v>
      </c>
      <c r="AK5761">
        <v>-0.48276849999999999</v>
      </c>
      <c r="AL5761">
        <v>-0.11787739999999999</v>
      </c>
      <c r="AM5761">
        <v>0.2470136</v>
      </c>
      <c r="AN5761">
        <v>0.7738583</v>
      </c>
    </row>
    <row r="5762" spans="1:40" x14ac:dyDescent="0.25">
      <c r="A5762" t="s">
        <v>64</v>
      </c>
      <c r="B5762">
        <v>50</v>
      </c>
      <c r="C5762" s="3">
        <v>41775</v>
      </c>
      <c r="D5762" t="s">
        <v>25</v>
      </c>
      <c r="E5762" s="2">
        <v>21</v>
      </c>
      <c r="F5762" t="str">
        <f t="shared" si="89"/>
        <v>Non-Residential|50|41775|Aggregate|21</v>
      </c>
      <c r="I5762">
        <v>16.856417</v>
      </c>
      <c r="K5762">
        <v>29.786089</v>
      </c>
      <c r="L5762">
        <v>715</v>
      </c>
      <c r="O5762">
        <v>17.560414000000002</v>
      </c>
      <c r="P5762">
        <v>68.360336000000004</v>
      </c>
      <c r="Q5762">
        <v>33.834166000000003</v>
      </c>
      <c r="R5762">
        <v>715</v>
      </c>
      <c r="S5762">
        <v>13</v>
      </c>
      <c r="T5762">
        <v>16</v>
      </c>
      <c r="U5762">
        <v>1.119702</v>
      </c>
      <c r="V5762">
        <v>18.874169999999999</v>
      </c>
      <c r="W5762">
        <v>3327</v>
      </c>
      <c r="X5762">
        <v>-0.7039974</v>
      </c>
      <c r="Y5762">
        <v>1.3137540000000001</v>
      </c>
      <c r="Z5762">
        <v>1.113937</v>
      </c>
      <c r="AA5762">
        <v>1.265326</v>
      </c>
      <c r="AB5762">
        <v>1.247277</v>
      </c>
      <c r="AC5762">
        <v>1.6857949999999999</v>
      </c>
      <c r="AD5762">
        <v>1.7767250000000001</v>
      </c>
      <c r="AE5762">
        <v>-2.8644310000000002</v>
      </c>
      <c r="AF5762">
        <v>-1.5880289999999999</v>
      </c>
      <c r="AG5762">
        <v>-0.7039974</v>
      </c>
      <c r="AH5762">
        <v>0.18003430000000001</v>
      </c>
      <c r="AI5762">
        <v>1.4564360000000001</v>
      </c>
      <c r="AJ5762">
        <v>-0.96321020000000002</v>
      </c>
      <c r="AK5762">
        <v>0.38203870000000001</v>
      </c>
      <c r="AL5762">
        <v>1.3137540000000001</v>
      </c>
      <c r="AM5762">
        <v>2.2454689999999999</v>
      </c>
      <c r="AN5762">
        <v>3.590719</v>
      </c>
    </row>
    <row r="5763" spans="1:40" x14ac:dyDescent="0.25">
      <c r="A5763" t="s">
        <v>64</v>
      </c>
      <c r="B5763">
        <v>50</v>
      </c>
      <c r="C5763" s="3">
        <v>41774</v>
      </c>
      <c r="D5763" t="s">
        <v>67</v>
      </c>
      <c r="E5763" s="2">
        <v>1</v>
      </c>
      <c r="F5763" t="str">
        <f t="shared" si="89"/>
        <v>Non-Residential|50|41774|Per Premise|1</v>
      </c>
      <c r="I5763">
        <v>3.0290732999999999</v>
      </c>
      <c r="K5763">
        <v>5.9578293000000002</v>
      </c>
      <c r="L5763">
        <v>715</v>
      </c>
      <c r="O5763">
        <v>2.9442993999999998</v>
      </c>
      <c r="P5763">
        <v>70.317070000000001</v>
      </c>
      <c r="Q5763">
        <v>6.4534655000000001</v>
      </c>
      <c r="R5763">
        <v>717</v>
      </c>
      <c r="S5763">
        <v>17</v>
      </c>
      <c r="T5763">
        <v>20</v>
      </c>
      <c r="U5763">
        <v>1.111221</v>
      </c>
      <c r="V5763">
        <v>3.3659690000000002</v>
      </c>
      <c r="W5763">
        <v>3327</v>
      </c>
      <c r="X5763">
        <v>8.4773899999999999E-2</v>
      </c>
      <c r="Y5763">
        <v>0.42166949999999997</v>
      </c>
      <c r="Z5763">
        <v>0.22281020000000001</v>
      </c>
      <c r="AA5763">
        <v>0.2410091</v>
      </c>
      <c r="AB5763">
        <v>0.24759129999999999</v>
      </c>
      <c r="AC5763">
        <v>0.32822210000000002</v>
      </c>
      <c r="AD5763">
        <v>0.345524</v>
      </c>
      <c r="AE5763">
        <v>-0.33585969999999998</v>
      </c>
      <c r="AF5763">
        <v>-8.7345999999999993E-2</v>
      </c>
      <c r="AG5763">
        <v>8.4773899999999999E-2</v>
      </c>
      <c r="AH5763">
        <v>0.25689380000000001</v>
      </c>
      <c r="AI5763">
        <v>0.50540750000000001</v>
      </c>
      <c r="AJ5763">
        <v>-2.1137300000000001E-2</v>
      </c>
      <c r="AK5763">
        <v>0.24047660000000001</v>
      </c>
      <c r="AL5763">
        <v>0.42166949999999997</v>
      </c>
      <c r="AM5763">
        <v>0.60286249999999997</v>
      </c>
      <c r="AN5763">
        <v>0.86447629999999998</v>
      </c>
    </row>
    <row r="5764" spans="1:40" x14ac:dyDescent="0.25">
      <c r="A5764" t="s">
        <v>64</v>
      </c>
      <c r="B5764">
        <v>50</v>
      </c>
      <c r="C5764" s="3">
        <v>41773</v>
      </c>
      <c r="D5764" t="s">
        <v>25</v>
      </c>
      <c r="E5764" s="2">
        <v>11</v>
      </c>
      <c r="F5764" t="str">
        <f t="shared" ref="F5764:F5827" si="90">CONCATENATE(A5764,"|",B5764,"|",C5764,"|",D5764,"|",E5764)</f>
        <v>Non-Residential|50|41773|Aggregate|11</v>
      </c>
      <c r="I5764">
        <v>24.401401</v>
      </c>
      <c r="K5764">
        <v>38.158993000000002</v>
      </c>
      <c r="L5764">
        <v>717</v>
      </c>
      <c r="O5764">
        <v>26.089316</v>
      </c>
      <c r="P5764">
        <v>94.443145999999999</v>
      </c>
      <c r="Q5764">
        <v>47.787329999999997</v>
      </c>
      <c r="R5764">
        <v>718</v>
      </c>
      <c r="S5764">
        <v>17</v>
      </c>
      <c r="T5764">
        <v>20</v>
      </c>
      <c r="U5764">
        <v>1.0635760000000001</v>
      </c>
      <c r="V5764">
        <v>25.952739999999999</v>
      </c>
      <c r="W5764">
        <v>3327</v>
      </c>
      <c r="X5764">
        <v>-1.6879139999999999</v>
      </c>
      <c r="Y5764">
        <v>-0.1365759</v>
      </c>
      <c r="Z5764">
        <v>1.425074</v>
      </c>
      <c r="AA5764">
        <v>1.783407</v>
      </c>
      <c r="AB5764">
        <v>1.515674</v>
      </c>
      <c r="AC5764">
        <v>2.2828439999999999</v>
      </c>
      <c r="AD5764">
        <v>2.3404720000000001</v>
      </c>
      <c r="AE5764">
        <v>-4.6134969999999997</v>
      </c>
      <c r="AF5764">
        <v>-2.8850389999999999</v>
      </c>
      <c r="AG5764">
        <v>-1.6879139999999999</v>
      </c>
      <c r="AH5764">
        <v>-0.4907899</v>
      </c>
      <c r="AI5764">
        <v>1.237668</v>
      </c>
      <c r="AJ5764">
        <v>-3.1360109999999999</v>
      </c>
      <c r="AK5764">
        <v>-1.3639209999999999</v>
      </c>
      <c r="AL5764">
        <v>-0.1365759</v>
      </c>
      <c r="AM5764">
        <v>1.0907690000000001</v>
      </c>
      <c r="AN5764">
        <v>2.86286</v>
      </c>
    </row>
    <row r="5765" spans="1:40" x14ac:dyDescent="0.25">
      <c r="A5765" t="s">
        <v>64</v>
      </c>
      <c r="B5765">
        <v>50</v>
      </c>
      <c r="C5765" s="3">
        <v>41774</v>
      </c>
      <c r="D5765" t="s">
        <v>67</v>
      </c>
      <c r="E5765" s="2">
        <v>8</v>
      </c>
      <c r="F5765" t="str">
        <f t="shared" si="90"/>
        <v>Non-Residential|50|41774|Per Premise|8</v>
      </c>
      <c r="I5765">
        <v>4.0597713999999998</v>
      </c>
      <c r="K5765">
        <v>7.9879547000000004</v>
      </c>
      <c r="L5765">
        <v>715</v>
      </c>
      <c r="O5765">
        <v>4.1251745</v>
      </c>
      <c r="P5765">
        <v>85.443916000000002</v>
      </c>
      <c r="Q5765">
        <v>9.1402774000000004</v>
      </c>
      <c r="R5765">
        <v>717</v>
      </c>
      <c r="S5765">
        <v>17</v>
      </c>
      <c r="T5765">
        <v>20</v>
      </c>
      <c r="U5765">
        <v>1.111221</v>
      </c>
      <c r="V5765">
        <v>4.5113019999999997</v>
      </c>
      <c r="W5765">
        <v>3327</v>
      </c>
      <c r="X5765">
        <v>-6.5403100000000006E-2</v>
      </c>
      <c r="Y5765">
        <v>0.38612750000000001</v>
      </c>
      <c r="Z5765">
        <v>0.29873260000000001</v>
      </c>
      <c r="AA5765">
        <v>0.34134989999999998</v>
      </c>
      <c r="AB5765">
        <v>0.33195780000000003</v>
      </c>
      <c r="AC5765">
        <v>0.45360879999999998</v>
      </c>
      <c r="AD5765">
        <v>0.47614679999999998</v>
      </c>
      <c r="AE5765">
        <v>-0.64672620000000003</v>
      </c>
      <c r="AF5765">
        <v>-0.30327579999999998</v>
      </c>
      <c r="AG5765">
        <v>-6.5403100000000006E-2</v>
      </c>
      <c r="AH5765">
        <v>0.1724696</v>
      </c>
      <c r="AI5765">
        <v>0.51591989999999999</v>
      </c>
      <c r="AJ5765">
        <v>-0.22407920000000001</v>
      </c>
      <c r="AK5765">
        <v>0.1364359</v>
      </c>
      <c r="AL5765">
        <v>0.38612750000000001</v>
      </c>
      <c r="AM5765">
        <v>0.63581909999999997</v>
      </c>
      <c r="AN5765">
        <v>0.9963341</v>
      </c>
    </row>
    <row r="5766" spans="1:40" x14ac:dyDescent="0.25">
      <c r="A5766" t="s">
        <v>64</v>
      </c>
      <c r="B5766">
        <v>50</v>
      </c>
      <c r="C5766" s="3">
        <v>41773</v>
      </c>
      <c r="D5766" t="s">
        <v>67</v>
      </c>
      <c r="E5766" s="2">
        <v>21</v>
      </c>
      <c r="F5766" t="str">
        <f t="shared" si="90"/>
        <v>Non-Residential|50|41773|Per Premise|21</v>
      </c>
      <c r="I5766">
        <v>5.1240240000000004</v>
      </c>
      <c r="K5766">
        <v>9.2577595000000006</v>
      </c>
      <c r="L5766">
        <v>717</v>
      </c>
      <c r="O5766">
        <v>5.2733299000000002</v>
      </c>
      <c r="P5766">
        <v>76.581885999999997</v>
      </c>
      <c r="Q5766">
        <v>10.505324999999999</v>
      </c>
      <c r="R5766">
        <v>718</v>
      </c>
      <c r="S5766">
        <v>17</v>
      </c>
      <c r="T5766">
        <v>20</v>
      </c>
      <c r="U5766">
        <v>1.0635760000000001</v>
      </c>
      <c r="V5766">
        <v>5.4497879999999999</v>
      </c>
      <c r="W5766">
        <v>3327</v>
      </c>
      <c r="X5766">
        <v>-0.14930589999999999</v>
      </c>
      <c r="Y5766">
        <v>0.1764577</v>
      </c>
      <c r="Z5766">
        <v>0.34573739999999997</v>
      </c>
      <c r="AA5766">
        <v>0.39205519999999999</v>
      </c>
      <c r="AB5766">
        <v>0.36771789999999999</v>
      </c>
      <c r="AC5766">
        <v>0.5227252</v>
      </c>
      <c r="AD5766">
        <v>0.53751629999999995</v>
      </c>
      <c r="AE5766">
        <v>-0.81920519999999997</v>
      </c>
      <c r="AF5766">
        <v>-0.4234233</v>
      </c>
      <c r="AG5766">
        <v>-0.14930589999999999</v>
      </c>
      <c r="AH5766">
        <v>0.12481150000000001</v>
      </c>
      <c r="AI5766">
        <v>0.52059350000000004</v>
      </c>
      <c r="AJ5766">
        <v>-0.51239710000000005</v>
      </c>
      <c r="AK5766">
        <v>-0.1054161</v>
      </c>
      <c r="AL5766">
        <v>0.1764577</v>
      </c>
      <c r="AM5766">
        <v>0.4583315</v>
      </c>
      <c r="AN5766">
        <v>0.86531259999999999</v>
      </c>
    </row>
    <row r="5767" spans="1:40" x14ac:dyDescent="0.25">
      <c r="A5767" t="s">
        <v>64</v>
      </c>
      <c r="B5767">
        <v>50</v>
      </c>
      <c r="C5767" s="3">
        <v>41774</v>
      </c>
      <c r="D5767" t="s">
        <v>67</v>
      </c>
      <c r="E5767" s="2">
        <v>6</v>
      </c>
      <c r="F5767" t="str">
        <f t="shared" si="90"/>
        <v>Non-Residential|50|41774|Per Premise|6</v>
      </c>
      <c r="I5767">
        <v>2.9517188000000001</v>
      </c>
      <c r="K5767">
        <v>5.9851926999999998</v>
      </c>
      <c r="L5767">
        <v>715</v>
      </c>
      <c r="O5767">
        <v>2.9686670999999998</v>
      </c>
      <c r="P5767">
        <v>70.321479999999994</v>
      </c>
      <c r="Q5767">
        <v>7.4663665000000004</v>
      </c>
      <c r="R5767">
        <v>717</v>
      </c>
      <c r="S5767">
        <v>17</v>
      </c>
      <c r="T5767">
        <v>20</v>
      </c>
      <c r="U5767">
        <v>1.111221</v>
      </c>
      <c r="V5767">
        <v>3.280011</v>
      </c>
      <c r="W5767">
        <v>3327</v>
      </c>
      <c r="X5767">
        <v>-1.6948399999999999E-2</v>
      </c>
      <c r="Y5767">
        <v>0.31134400000000001</v>
      </c>
      <c r="Z5767">
        <v>0.22383349999999999</v>
      </c>
      <c r="AA5767">
        <v>0.27883659999999999</v>
      </c>
      <c r="AB5767">
        <v>0.24872839999999999</v>
      </c>
      <c r="AC5767">
        <v>0.35756300000000002</v>
      </c>
      <c r="AD5767">
        <v>0.37365179999999998</v>
      </c>
      <c r="AE5767">
        <v>-0.47518369999999999</v>
      </c>
      <c r="AF5767">
        <v>-0.20445459999999999</v>
      </c>
      <c r="AG5767">
        <v>-1.6948399999999999E-2</v>
      </c>
      <c r="AH5767">
        <v>0.17055780000000001</v>
      </c>
      <c r="AI5767">
        <v>0.44128699999999998</v>
      </c>
      <c r="AJ5767">
        <v>-0.16750999999999999</v>
      </c>
      <c r="AK5767">
        <v>0.1154008</v>
      </c>
      <c r="AL5767">
        <v>0.31134400000000001</v>
      </c>
      <c r="AM5767">
        <v>0.50728720000000005</v>
      </c>
      <c r="AN5767">
        <v>0.79019810000000001</v>
      </c>
    </row>
    <row r="5768" spans="1:40" x14ac:dyDescent="0.25">
      <c r="A5768" t="s">
        <v>64</v>
      </c>
      <c r="B5768">
        <v>50</v>
      </c>
      <c r="C5768" s="3">
        <v>41773</v>
      </c>
      <c r="D5768" t="s">
        <v>67</v>
      </c>
      <c r="E5768" s="2">
        <v>24</v>
      </c>
      <c r="F5768" t="str">
        <f t="shared" si="90"/>
        <v>Non-Residential|50|41773|Per Premise|24</v>
      </c>
      <c r="I5768">
        <v>3.2183288000000001</v>
      </c>
      <c r="K5768">
        <v>6.153562</v>
      </c>
      <c r="L5768">
        <v>717</v>
      </c>
      <c r="O5768">
        <v>3.2218520000000002</v>
      </c>
      <c r="P5768">
        <v>70.794815</v>
      </c>
      <c r="Q5768">
        <v>7.4315226000000001</v>
      </c>
      <c r="R5768">
        <v>718</v>
      </c>
      <c r="S5768">
        <v>17</v>
      </c>
      <c r="T5768">
        <v>20</v>
      </c>
      <c r="U5768">
        <v>1.0635760000000001</v>
      </c>
      <c r="V5768">
        <v>3.422936</v>
      </c>
      <c r="W5768">
        <v>3327</v>
      </c>
      <c r="X5768">
        <v>-3.5232000000000002E-3</v>
      </c>
      <c r="Y5768" s="6">
        <v>0.2010844</v>
      </c>
      <c r="Z5768">
        <v>0.22980900000000001</v>
      </c>
      <c r="AA5768">
        <v>0.27734199999999998</v>
      </c>
      <c r="AB5768">
        <v>0.24441930000000001</v>
      </c>
      <c r="AC5768">
        <v>0.36018149999999999</v>
      </c>
      <c r="AD5768">
        <v>0.36967470000000002</v>
      </c>
      <c r="AE5768">
        <v>-0.46511439999999998</v>
      </c>
      <c r="AF5768">
        <v>-0.19240260000000001</v>
      </c>
      <c r="AG5768">
        <v>-3.5232000000000002E-3</v>
      </c>
      <c r="AH5768">
        <v>0.1853562</v>
      </c>
      <c r="AI5768">
        <v>0.45806799999999998</v>
      </c>
      <c r="AJ5768">
        <v>-0.27267269999999999</v>
      </c>
      <c r="AK5768">
        <v>7.2268999999999996E-3</v>
      </c>
      <c r="AL5768" s="6">
        <v>0.2010844</v>
      </c>
      <c r="AM5768">
        <v>0.39494200000000002</v>
      </c>
      <c r="AN5768">
        <v>0.67484160000000004</v>
      </c>
    </row>
    <row r="5769" spans="1:40" x14ac:dyDescent="0.25">
      <c r="A5769" t="s">
        <v>64</v>
      </c>
      <c r="B5769">
        <v>50</v>
      </c>
      <c r="C5769" s="3">
        <v>41773</v>
      </c>
      <c r="D5769" t="s">
        <v>25</v>
      </c>
      <c r="E5769" s="2">
        <v>20</v>
      </c>
      <c r="F5769" t="str">
        <f t="shared" si="90"/>
        <v>Non-Residential|50|41773|Aggregate|20</v>
      </c>
      <c r="I5769">
        <v>18.360429</v>
      </c>
      <c r="K5769">
        <v>32.476357</v>
      </c>
      <c r="L5769">
        <v>717</v>
      </c>
      <c r="O5769">
        <v>18.372581</v>
      </c>
      <c r="P5769">
        <v>79.680260000000004</v>
      </c>
      <c r="Q5769">
        <v>35.770142999999997</v>
      </c>
      <c r="R5769">
        <v>718</v>
      </c>
      <c r="S5769">
        <v>17</v>
      </c>
      <c r="T5769">
        <v>20</v>
      </c>
      <c r="U5769">
        <v>1.0635760000000001</v>
      </c>
      <c r="V5769">
        <v>19.527709999999999</v>
      </c>
      <c r="W5769">
        <v>3327</v>
      </c>
      <c r="X5769">
        <v>-1.2152E-2</v>
      </c>
      <c r="Y5769">
        <v>1.155125</v>
      </c>
      <c r="Z5769">
        <v>1.212852</v>
      </c>
      <c r="AA5769">
        <v>1.3349299999999999</v>
      </c>
      <c r="AB5769">
        <v>1.28996</v>
      </c>
      <c r="AC5769">
        <v>1.8036209999999999</v>
      </c>
      <c r="AD5769">
        <v>1.8563499999999999</v>
      </c>
      <c r="AE5769">
        <v>-2.323585</v>
      </c>
      <c r="AF5769">
        <v>-0.95797160000000003</v>
      </c>
      <c r="AG5769">
        <v>-1.2152E-2</v>
      </c>
      <c r="AH5769">
        <v>0.93366749999999998</v>
      </c>
      <c r="AI5769">
        <v>2.2992810000000001</v>
      </c>
      <c r="AJ5769">
        <v>-1.2238830000000001</v>
      </c>
      <c r="AK5769">
        <v>0.1816545</v>
      </c>
      <c r="AL5769">
        <v>1.155125</v>
      </c>
      <c r="AM5769">
        <v>2.1285959999999999</v>
      </c>
      <c r="AN5769">
        <v>3.5341330000000002</v>
      </c>
    </row>
    <row r="5770" spans="1:40" x14ac:dyDescent="0.25">
      <c r="A5770" t="s">
        <v>64</v>
      </c>
      <c r="B5770">
        <v>50</v>
      </c>
      <c r="C5770" s="3">
        <v>41773</v>
      </c>
      <c r="D5770" t="s">
        <v>25</v>
      </c>
      <c r="E5770" s="2">
        <v>24</v>
      </c>
      <c r="F5770" t="str">
        <f t="shared" si="90"/>
        <v>Non-Residential|50|41773|Aggregate|24</v>
      </c>
      <c r="I5770">
        <v>10.707380000000001</v>
      </c>
      <c r="K5770">
        <v>20.472901</v>
      </c>
      <c r="L5770">
        <v>717</v>
      </c>
      <c r="O5770">
        <v>10.719101999999999</v>
      </c>
      <c r="P5770">
        <v>70.794815</v>
      </c>
      <c r="Q5770">
        <v>24.724675999999999</v>
      </c>
      <c r="R5770">
        <v>718</v>
      </c>
      <c r="S5770">
        <v>17</v>
      </c>
      <c r="T5770">
        <v>20</v>
      </c>
      <c r="U5770">
        <v>1.0635760000000001</v>
      </c>
      <c r="V5770">
        <v>11.388109999999999</v>
      </c>
      <c r="W5770">
        <v>3327</v>
      </c>
      <c r="X5770">
        <v>-1.17217E-2</v>
      </c>
      <c r="Y5770">
        <v>0.66900769999999998</v>
      </c>
      <c r="Z5770">
        <v>0.76457450000000005</v>
      </c>
      <c r="AA5770">
        <v>0.92271669999999995</v>
      </c>
      <c r="AB5770">
        <v>0.81318279999999998</v>
      </c>
      <c r="AC5770">
        <v>1.1983239999999999</v>
      </c>
      <c r="AD5770">
        <v>1.229908</v>
      </c>
      <c r="AE5770">
        <v>-1.547436</v>
      </c>
      <c r="AF5770">
        <v>-0.64012340000000001</v>
      </c>
      <c r="AG5770">
        <v>-1.17217E-2</v>
      </c>
      <c r="AH5770">
        <v>0.61668000000000001</v>
      </c>
      <c r="AI5770">
        <v>1.523992</v>
      </c>
      <c r="AJ5770">
        <v>-0.90718220000000005</v>
      </c>
      <c r="AK5770">
        <v>2.4043499999999999E-2</v>
      </c>
      <c r="AL5770">
        <v>0.66900769999999998</v>
      </c>
      <c r="AM5770">
        <v>1.3139719999999999</v>
      </c>
      <c r="AN5770">
        <v>2.2451979999999998</v>
      </c>
    </row>
    <row r="5771" spans="1:40" x14ac:dyDescent="0.25">
      <c r="A5771" t="s">
        <v>64</v>
      </c>
      <c r="B5771">
        <v>50</v>
      </c>
      <c r="C5771" s="3">
        <v>41775</v>
      </c>
      <c r="D5771" t="s">
        <v>67</v>
      </c>
      <c r="E5771" s="2">
        <v>22</v>
      </c>
      <c r="F5771" t="str">
        <f t="shared" si="90"/>
        <v>Non-Residential|50|41775|Per Premise|22</v>
      </c>
      <c r="I5771">
        <v>4.3568341999999998</v>
      </c>
      <c r="K5771">
        <v>7.6966241000000002</v>
      </c>
      <c r="L5771">
        <v>715</v>
      </c>
      <c r="O5771">
        <v>4.6164408999999997</v>
      </c>
      <c r="P5771">
        <v>67.113724000000005</v>
      </c>
      <c r="Q5771">
        <v>9.3411641000000003</v>
      </c>
      <c r="R5771">
        <v>715</v>
      </c>
      <c r="S5771">
        <v>13</v>
      </c>
      <c r="T5771">
        <v>16</v>
      </c>
      <c r="U5771">
        <v>1.119702</v>
      </c>
      <c r="V5771">
        <v>4.8783570000000003</v>
      </c>
      <c r="W5771">
        <v>3327</v>
      </c>
      <c r="X5771">
        <v>-0.25960670000000002</v>
      </c>
      <c r="Y5771">
        <v>0.2619165</v>
      </c>
      <c r="Z5771">
        <v>0.28783740000000002</v>
      </c>
      <c r="AA5771">
        <v>0.34933969999999998</v>
      </c>
      <c r="AB5771">
        <v>0.32229219999999997</v>
      </c>
      <c r="AC5771">
        <v>0.4526463</v>
      </c>
      <c r="AD5771">
        <v>0.47530050000000001</v>
      </c>
      <c r="AE5771">
        <v>-0.8396962</v>
      </c>
      <c r="AF5771">
        <v>-0.49697459999999999</v>
      </c>
      <c r="AG5771">
        <v>-0.25960670000000002</v>
      </c>
      <c r="AH5771">
        <v>-2.22388E-2</v>
      </c>
      <c r="AI5771">
        <v>0.32048280000000001</v>
      </c>
      <c r="AJ5771">
        <v>-0.3472055</v>
      </c>
      <c r="AK5771">
        <v>1.26687E-2</v>
      </c>
      <c r="AL5771">
        <v>0.2619165</v>
      </c>
      <c r="AM5771">
        <v>0.51116430000000002</v>
      </c>
      <c r="AN5771">
        <v>0.8710386</v>
      </c>
    </row>
    <row r="5772" spans="1:40" x14ac:dyDescent="0.25">
      <c r="A5772" t="s">
        <v>64</v>
      </c>
      <c r="B5772">
        <v>50</v>
      </c>
      <c r="C5772" s="3">
        <v>41773</v>
      </c>
      <c r="D5772" t="s">
        <v>67</v>
      </c>
      <c r="E5772" s="2">
        <v>5</v>
      </c>
      <c r="F5772" t="str">
        <f t="shared" si="90"/>
        <v>Non-Residential|50|41773|Per Premise|5</v>
      </c>
      <c r="I5772">
        <v>2.7367257999999999</v>
      </c>
      <c r="K5772">
        <v>5.3981444999999999</v>
      </c>
      <c r="L5772">
        <v>717</v>
      </c>
      <c r="O5772">
        <v>2.5087381</v>
      </c>
      <c r="P5772">
        <v>65.401336999999998</v>
      </c>
      <c r="Q5772">
        <v>5.7844918999999999</v>
      </c>
      <c r="R5772">
        <v>718</v>
      </c>
      <c r="S5772">
        <v>17</v>
      </c>
      <c r="T5772">
        <v>20</v>
      </c>
      <c r="U5772">
        <v>1.0635760000000001</v>
      </c>
      <c r="V5772">
        <v>2.9107150000000002</v>
      </c>
      <c r="W5772">
        <v>3327</v>
      </c>
      <c r="X5772">
        <v>0.22798769999999999</v>
      </c>
      <c r="Y5772">
        <v>0.40197699999999997</v>
      </c>
      <c r="Z5772">
        <v>0.20159740000000001</v>
      </c>
      <c r="AA5772">
        <v>0.21587529999999999</v>
      </c>
      <c r="AB5772">
        <v>0.2144141</v>
      </c>
      <c r="AC5772">
        <v>0.29537039999999998</v>
      </c>
      <c r="AD5772">
        <v>0.30426229999999999</v>
      </c>
      <c r="AE5772">
        <v>-0.1505447</v>
      </c>
      <c r="AF5772">
        <v>7.3095300000000002E-2</v>
      </c>
      <c r="AG5772">
        <v>0.22798769999999999</v>
      </c>
      <c r="AH5772">
        <v>0.3828801</v>
      </c>
      <c r="AI5772">
        <v>0.60652010000000001</v>
      </c>
      <c r="AJ5772">
        <v>1.20491E-2</v>
      </c>
      <c r="AK5772">
        <v>0.24242169999999999</v>
      </c>
      <c r="AL5772">
        <v>0.40197699999999997</v>
      </c>
      <c r="AM5772">
        <v>0.56153229999999998</v>
      </c>
      <c r="AN5772">
        <v>0.79190490000000002</v>
      </c>
    </row>
    <row r="5773" spans="1:40" x14ac:dyDescent="0.25">
      <c r="A5773" t="s">
        <v>64</v>
      </c>
      <c r="B5773">
        <v>50</v>
      </c>
      <c r="C5773" s="3">
        <v>41775</v>
      </c>
      <c r="D5773" t="s">
        <v>25</v>
      </c>
      <c r="E5773" s="2">
        <v>15</v>
      </c>
      <c r="F5773" t="str">
        <f t="shared" si="90"/>
        <v>Non-Residential|50|41775|Aggregate|15</v>
      </c>
      <c r="I5773">
        <v>26.638717</v>
      </c>
      <c r="K5773">
        <v>39.852601999999997</v>
      </c>
      <c r="L5773">
        <v>715</v>
      </c>
      <c r="O5773">
        <v>26.529332</v>
      </c>
      <c r="P5773">
        <v>89.857132000000007</v>
      </c>
      <c r="Q5773">
        <v>47.651741999999999</v>
      </c>
      <c r="R5773">
        <v>715</v>
      </c>
      <c r="S5773">
        <v>13</v>
      </c>
      <c r="T5773">
        <v>16</v>
      </c>
      <c r="U5773">
        <v>1.119702</v>
      </c>
      <c r="V5773">
        <v>29.82743</v>
      </c>
      <c r="W5773">
        <v>3327</v>
      </c>
      <c r="X5773">
        <v>0.1093848</v>
      </c>
      <c r="Y5773">
        <v>3.2981029999999998</v>
      </c>
      <c r="Z5773">
        <v>1.4904029999999999</v>
      </c>
      <c r="AA5773">
        <v>1.7820739999999999</v>
      </c>
      <c r="AB5773">
        <v>1.6688080000000001</v>
      </c>
      <c r="AC5773">
        <v>2.3231639999999998</v>
      </c>
      <c r="AD5773">
        <v>2.4414560000000001</v>
      </c>
      <c r="AE5773">
        <v>-2.8678689999999998</v>
      </c>
      <c r="AF5773">
        <v>-1.1088830000000001</v>
      </c>
      <c r="AG5773">
        <v>0.1093848</v>
      </c>
      <c r="AH5773">
        <v>1.327653</v>
      </c>
      <c r="AI5773">
        <v>3.0866389999999999</v>
      </c>
      <c r="AJ5773">
        <v>0.16925109999999999</v>
      </c>
      <c r="AK5773">
        <v>2.0178020000000001</v>
      </c>
      <c r="AL5773">
        <v>3.2981029999999998</v>
      </c>
      <c r="AM5773">
        <v>4.5784029999999998</v>
      </c>
      <c r="AN5773">
        <v>6.4269540000000003</v>
      </c>
    </row>
    <row r="5774" spans="1:40" x14ac:dyDescent="0.25">
      <c r="A5774" t="s">
        <v>64</v>
      </c>
      <c r="B5774">
        <v>50</v>
      </c>
      <c r="C5774" s="3">
        <v>41774</v>
      </c>
      <c r="D5774" t="s">
        <v>67</v>
      </c>
      <c r="E5774" s="2">
        <v>9</v>
      </c>
      <c r="F5774" t="str">
        <f t="shared" si="90"/>
        <v>Non-Residential|50|41774|Per Premise|9</v>
      </c>
      <c r="I5774">
        <v>5.2884137999999998</v>
      </c>
      <c r="K5774">
        <v>9.493252</v>
      </c>
      <c r="L5774">
        <v>715</v>
      </c>
      <c r="O5774">
        <v>5.4365076999999999</v>
      </c>
      <c r="P5774">
        <v>94.059348999999997</v>
      </c>
      <c r="Q5774">
        <v>11.083880000000001</v>
      </c>
      <c r="R5774">
        <v>717</v>
      </c>
      <c r="S5774">
        <v>17</v>
      </c>
      <c r="T5774">
        <v>20</v>
      </c>
      <c r="U5774">
        <v>1.111221</v>
      </c>
      <c r="V5774">
        <v>5.876595</v>
      </c>
      <c r="W5774">
        <v>3327</v>
      </c>
      <c r="X5774">
        <v>-0.1480939</v>
      </c>
      <c r="Y5774" s="6">
        <v>0.44008730000000001</v>
      </c>
      <c r="Z5774">
        <v>0.3550275</v>
      </c>
      <c r="AA5774">
        <v>0.4139351</v>
      </c>
      <c r="AB5774">
        <v>0.39451389999999997</v>
      </c>
      <c r="AC5774">
        <v>0.54533180000000003</v>
      </c>
      <c r="AD5774">
        <v>0.57182469999999996</v>
      </c>
      <c r="AE5774">
        <v>-0.84696479999999996</v>
      </c>
      <c r="AF5774">
        <v>-0.43406620000000001</v>
      </c>
      <c r="AG5774">
        <v>-0.1480939</v>
      </c>
      <c r="AH5774">
        <v>0.13787840000000001</v>
      </c>
      <c r="AI5774">
        <v>0.55077699999999996</v>
      </c>
      <c r="AJ5774">
        <v>-0.29273549999999998</v>
      </c>
      <c r="AK5774">
        <v>0.14022219999999999</v>
      </c>
      <c r="AL5774" s="6">
        <v>0.44008730000000001</v>
      </c>
      <c r="AM5774">
        <v>0.73995239999999995</v>
      </c>
      <c r="AN5774">
        <v>1.1729099999999999</v>
      </c>
    </row>
    <row r="5775" spans="1:40" x14ac:dyDescent="0.25">
      <c r="A5775" t="s">
        <v>64</v>
      </c>
      <c r="B5775">
        <v>50</v>
      </c>
      <c r="C5775" s="3">
        <v>41773</v>
      </c>
      <c r="D5775" t="s">
        <v>25</v>
      </c>
      <c r="E5775" s="2">
        <v>15</v>
      </c>
      <c r="F5775" t="str">
        <f t="shared" si="90"/>
        <v>Non-Residential|50|41773|Aggregate|15</v>
      </c>
      <c r="I5775">
        <v>26.899391000000001</v>
      </c>
      <c r="K5775">
        <v>39.169839000000003</v>
      </c>
      <c r="L5775">
        <v>717</v>
      </c>
      <c r="O5775">
        <v>29.001716999999999</v>
      </c>
      <c r="P5775">
        <v>93.023781</v>
      </c>
      <c r="Q5775">
        <v>45.934449000000001</v>
      </c>
      <c r="R5775">
        <v>718</v>
      </c>
      <c r="S5775">
        <v>17</v>
      </c>
      <c r="T5775">
        <v>20</v>
      </c>
      <c r="U5775">
        <v>1.0635760000000001</v>
      </c>
      <c r="V5775">
        <v>28.609539999999999</v>
      </c>
      <c r="W5775">
        <v>3327</v>
      </c>
      <c r="X5775">
        <v>-2.1023269999999998</v>
      </c>
      <c r="Y5775">
        <v>-0.39217839999999998</v>
      </c>
      <c r="Z5775">
        <v>1.4628239999999999</v>
      </c>
      <c r="AA5775">
        <v>1.7142580000000001</v>
      </c>
      <c r="AB5775">
        <v>1.555825</v>
      </c>
      <c r="AC5775">
        <v>2.2535609999999999</v>
      </c>
      <c r="AD5775">
        <v>2.31501</v>
      </c>
      <c r="AE5775">
        <v>-4.9903810000000002</v>
      </c>
      <c r="AF5775">
        <v>-3.2840950000000002</v>
      </c>
      <c r="AG5775">
        <v>-2.1023269999999998</v>
      </c>
      <c r="AH5775">
        <v>-0.92055810000000005</v>
      </c>
      <c r="AI5775">
        <v>0.78572799999999998</v>
      </c>
      <c r="AJ5775">
        <v>-3.358984</v>
      </c>
      <c r="AK5775">
        <v>-1.606171</v>
      </c>
      <c r="AL5775">
        <v>-0.39217839999999998</v>
      </c>
      <c r="AM5775">
        <v>0.82181420000000005</v>
      </c>
      <c r="AN5775">
        <v>2.574627</v>
      </c>
    </row>
    <row r="5776" spans="1:40" x14ac:dyDescent="0.25">
      <c r="A5776" t="s">
        <v>64</v>
      </c>
      <c r="B5776">
        <v>50</v>
      </c>
      <c r="C5776" s="3">
        <v>41774</v>
      </c>
      <c r="D5776" t="s">
        <v>25</v>
      </c>
      <c r="E5776" s="2">
        <v>2</v>
      </c>
      <c r="F5776" t="str">
        <f t="shared" si="90"/>
        <v>Non-Residential|50|41774|Aggregate|2</v>
      </c>
      <c r="I5776">
        <v>9.4807284000000003</v>
      </c>
      <c r="K5776">
        <v>18.659061000000001</v>
      </c>
      <c r="L5776">
        <v>715</v>
      </c>
      <c r="O5776">
        <v>9.4942661000000008</v>
      </c>
      <c r="P5776">
        <v>69.057381000000007</v>
      </c>
      <c r="Q5776">
        <v>22.217365000000001</v>
      </c>
      <c r="R5776">
        <v>717</v>
      </c>
      <c r="S5776">
        <v>17</v>
      </c>
      <c r="T5776">
        <v>20</v>
      </c>
      <c r="U5776">
        <v>1.111221</v>
      </c>
      <c r="V5776">
        <v>10.53518</v>
      </c>
      <c r="W5776">
        <v>3327</v>
      </c>
      <c r="X5776">
        <v>-1.35377E-2</v>
      </c>
      <c r="Y5776" s="6">
        <v>1.040916</v>
      </c>
      <c r="Z5776">
        <v>0.69780929999999997</v>
      </c>
      <c r="AA5776">
        <v>0.82972270000000004</v>
      </c>
      <c r="AB5776">
        <v>0.7754202</v>
      </c>
      <c r="AC5776">
        <v>1.0841479999999999</v>
      </c>
      <c r="AD5776">
        <v>1.1356569999999999</v>
      </c>
      <c r="AE5776">
        <v>-1.40293</v>
      </c>
      <c r="AF5776">
        <v>-0.58206559999999996</v>
      </c>
      <c r="AG5776">
        <v>-1.35377E-2</v>
      </c>
      <c r="AH5776">
        <v>0.55499019999999999</v>
      </c>
      <c r="AI5776">
        <v>1.3758539999999999</v>
      </c>
      <c r="AJ5776">
        <v>-0.41448679999999999</v>
      </c>
      <c r="AK5776">
        <v>0.44537690000000002</v>
      </c>
      <c r="AL5776" s="6">
        <v>1.040916</v>
      </c>
      <c r="AM5776">
        <v>1.636455</v>
      </c>
      <c r="AN5776">
        <v>2.4963190000000002</v>
      </c>
    </row>
    <row r="5777" spans="1:40" x14ac:dyDescent="0.25">
      <c r="A5777" t="s">
        <v>64</v>
      </c>
      <c r="B5777">
        <v>50</v>
      </c>
      <c r="C5777" s="3">
        <v>41774</v>
      </c>
      <c r="D5777" t="s">
        <v>25</v>
      </c>
      <c r="E5777" s="2">
        <v>23</v>
      </c>
      <c r="F5777" t="str">
        <f t="shared" si="90"/>
        <v>Non-Residential|50|41774|Aggregate|23</v>
      </c>
      <c r="I5777">
        <v>12.410628000000001</v>
      </c>
      <c r="K5777">
        <v>23.253920000000001</v>
      </c>
      <c r="L5777">
        <v>715</v>
      </c>
      <c r="O5777">
        <v>12.872726999999999</v>
      </c>
      <c r="P5777">
        <v>71.117125999999999</v>
      </c>
      <c r="Q5777">
        <v>26.504322999999999</v>
      </c>
      <c r="R5777">
        <v>717</v>
      </c>
      <c r="S5777">
        <v>17</v>
      </c>
      <c r="T5777">
        <v>20</v>
      </c>
      <c r="U5777">
        <v>1.111221</v>
      </c>
      <c r="V5777">
        <v>13.79095</v>
      </c>
      <c r="W5777">
        <v>3327</v>
      </c>
      <c r="X5777">
        <v>-0.4620996</v>
      </c>
      <c r="Y5777">
        <v>0.91821889999999995</v>
      </c>
      <c r="Z5777">
        <v>0.86964730000000001</v>
      </c>
      <c r="AA5777">
        <v>0.98982210000000004</v>
      </c>
      <c r="AB5777">
        <v>0.96637010000000001</v>
      </c>
      <c r="AC5777">
        <v>1.3175870000000001</v>
      </c>
      <c r="AD5777">
        <v>1.3833359999999999</v>
      </c>
      <c r="AE5777">
        <v>-2.150655</v>
      </c>
      <c r="AF5777">
        <v>-1.153043</v>
      </c>
      <c r="AG5777">
        <v>-0.4620996</v>
      </c>
      <c r="AH5777">
        <v>0.22884350000000001</v>
      </c>
      <c r="AI5777">
        <v>1.226456</v>
      </c>
      <c r="AJ5777">
        <v>-0.85459770000000002</v>
      </c>
      <c r="AK5777">
        <v>0.19279669999999999</v>
      </c>
      <c r="AL5777">
        <v>0.91821889999999995</v>
      </c>
      <c r="AM5777">
        <v>1.6436409999999999</v>
      </c>
      <c r="AN5777">
        <v>2.691036</v>
      </c>
    </row>
    <row r="5778" spans="1:40" x14ac:dyDescent="0.25">
      <c r="A5778" t="s">
        <v>64</v>
      </c>
      <c r="B5778">
        <v>50</v>
      </c>
      <c r="C5778" s="3">
        <v>41774</v>
      </c>
      <c r="D5778" t="s">
        <v>67</v>
      </c>
      <c r="E5778" s="2">
        <v>21</v>
      </c>
      <c r="F5778" t="str">
        <f t="shared" si="90"/>
        <v>Non-Residential|50|41774|Per Premise|21</v>
      </c>
      <c r="I5778">
        <v>5.1631909</v>
      </c>
      <c r="K5778">
        <v>8.9444797999999999</v>
      </c>
      <c r="L5778">
        <v>715</v>
      </c>
      <c r="O5778">
        <v>5.5211967</v>
      </c>
      <c r="P5778">
        <v>75.895081000000005</v>
      </c>
      <c r="Q5778">
        <v>10.340172000000001</v>
      </c>
      <c r="R5778">
        <v>717</v>
      </c>
      <c r="S5778">
        <v>17</v>
      </c>
      <c r="T5778">
        <v>20</v>
      </c>
      <c r="U5778">
        <v>1.111221</v>
      </c>
      <c r="V5778">
        <v>5.7374450000000001</v>
      </c>
      <c r="W5778">
        <v>3327</v>
      </c>
      <c r="X5778">
        <v>-0.35800579999999999</v>
      </c>
      <c r="Y5778">
        <v>0.2162482</v>
      </c>
      <c r="Z5778">
        <v>0.33450459999999999</v>
      </c>
      <c r="AA5778">
        <v>0.38616080000000003</v>
      </c>
      <c r="AB5778">
        <v>0.37170839999999999</v>
      </c>
      <c r="AC5778">
        <v>0.51089479999999998</v>
      </c>
      <c r="AD5778">
        <v>0.53599189999999997</v>
      </c>
      <c r="AE5778">
        <v>-1.0127440000000001</v>
      </c>
      <c r="AF5778">
        <v>-0.62591929999999996</v>
      </c>
      <c r="AG5778">
        <v>-0.35800579999999999</v>
      </c>
      <c r="AH5778">
        <v>-9.00923E-2</v>
      </c>
      <c r="AI5778">
        <v>0.2967322</v>
      </c>
      <c r="AJ5778">
        <v>-0.47065309999999999</v>
      </c>
      <c r="AK5778">
        <v>-6.48262E-2</v>
      </c>
      <c r="AL5778">
        <v>0.2162482</v>
      </c>
      <c r="AM5778">
        <v>0.4973226</v>
      </c>
      <c r="AN5778">
        <v>0.90314950000000005</v>
      </c>
    </row>
    <row r="5779" spans="1:40" x14ac:dyDescent="0.25">
      <c r="A5779" t="s">
        <v>64</v>
      </c>
      <c r="B5779">
        <v>50</v>
      </c>
      <c r="C5779" s="3">
        <v>41773</v>
      </c>
      <c r="D5779" t="s">
        <v>25</v>
      </c>
      <c r="E5779" s="2">
        <v>12</v>
      </c>
      <c r="F5779" t="str">
        <f t="shared" si="90"/>
        <v>Non-Residential|50|41773|Aggregate|12</v>
      </c>
      <c r="I5779">
        <v>25.664164</v>
      </c>
      <c r="K5779">
        <v>39.054144000000001</v>
      </c>
      <c r="L5779">
        <v>717</v>
      </c>
      <c r="O5779">
        <v>28.096395000000001</v>
      </c>
      <c r="P5779">
        <v>94.727097000000001</v>
      </c>
      <c r="Q5779">
        <v>49.575138000000003</v>
      </c>
      <c r="R5779">
        <v>718</v>
      </c>
      <c r="S5779">
        <v>17</v>
      </c>
      <c r="T5779">
        <v>20</v>
      </c>
      <c r="U5779">
        <v>1.0635760000000001</v>
      </c>
      <c r="V5779">
        <v>27.295780000000001</v>
      </c>
      <c r="W5779">
        <v>3327</v>
      </c>
      <c r="X5779">
        <v>-2.4322309999999998</v>
      </c>
      <c r="Y5779">
        <v>-0.80061289999999996</v>
      </c>
      <c r="Z5779">
        <v>1.458504</v>
      </c>
      <c r="AA5779">
        <v>1.850128</v>
      </c>
      <c r="AB5779">
        <v>1.551229</v>
      </c>
      <c r="AC5779">
        <v>2.3558870000000001</v>
      </c>
      <c r="AD5779">
        <v>2.4143910000000002</v>
      </c>
      <c r="AE5779">
        <v>-5.451422</v>
      </c>
      <c r="AF5779">
        <v>-3.6676600000000001</v>
      </c>
      <c r="AG5779">
        <v>-2.4322309999999998</v>
      </c>
      <c r="AH5779">
        <v>-1.1968030000000001</v>
      </c>
      <c r="AI5779">
        <v>0.58696000000000004</v>
      </c>
      <c r="AJ5779">
        <v>-3.8947790000000002</v>
      </c>
      <c r="AK5779">
        <v>-2.0667209999999998</v>
      </c>
      <c r="AL5779">
        <v>-0.80061289999999996</v>
      </c>
      <c r="AM5779">
        <v>0.46549499999999999</v>
      </c>
      <c r="AN5779">
        <v>2.2935539999999999</v>
      </c>
    </row>
    <row r="5780" spans="1:40" x14ac:dyDescent="0.25">
      <c r="A5780" t="s">
        <v>64</v>
      </c>
      <c r="B5780">
        <v>50</v>
      </c>
      <c r="C5780" s="3">
        <v>41775</v>
      </c>
      <c r="D5780" t="s">
        <v>67</v>
      </c>
      <c r="E5780" s="2">
        <v>19</v>
      </c>
      <c r="F5780" t="str">
        <f t="shared" si="90"/>
        <v>Non-Residential|50|41775|Per Premise|19</v>
      </c>
      <c r="I5780">
        <v>6.0748309999999996</v>
      </c>
      <c r="K5780">
        <v>10.112850999999999</v>
      </c>
      <c r="L5780">
        <v>715</v>
      </c>
      <c r="O5780">
        <v>6.2578294999999997</v>
      </c>
      <c r="P5780">
        <v>74.661918999999997</v>
      </c>
      <c r="Q5780">
        <v>11.276764</v>
      </c>
      <c r="R5780">
        <v>715</v>
      </c>
      <c r="S5780">
        <v>13</v>
      </c>
      <c r="T5780">
        <v>16</v>
      </c>
      <c r="U5780">
        <v>1.119702</v>
      </c>
      <c r="V5780">
        <v>6.8020019999999999</v>
      </c>
      <c r="W5780">
        <v>3327</v>
      </c>
      <c r="X5780">
        <v>-0.18299850000000001</v>
      </c>
      <c r="Y5780">
        <v>0.54417300000000002</v>
      </c>
      <c r="Z5780">
        <v>0.37819920000000001</v>
      </c>
      <c r="AA5780">
        <v>0.42172700000000002</v>
      </c>
      <c r="AB5780">
        <v>0.42347050000000003</v>
      </c>
      <c r="AC5780">
        <v>0.56647000000000003</v>
      </c>
      <c r="AD5780">
        <v>0.59764620000000002</v>
      </c>
      <c r="AE5780">
        <v>-0.90895899999999996</v>
      </c>
      <c r="AF5780">
        <v>-0.48005569999999997</v>
      </c>
      <c r="AG5780">
        <v>-0.18299850000000001</v>
      </c>
      <c r="AH5780">
        <v>0.1140587</v>
      </c>
      <c r="AI5780">
        <v>0.5429621</v>
      </c>
      <c r="AJ5780">
        <v>-0.22174140000000001</v>
      </c>
      <c r="AK5780">
        <v>0.230767</v>
      </c>
      <c r="AL5780">
        <v>0.54417300000000002</v>
      </c>
      <c r="AM5780">
        <v>0.85757899999999998</v>
      </c>
      <c r="AN5780">
        <v>1.310087</v>
      </c>
    </row>
    <row r="5781" spans="1:40" x14ac:dyDescent="0.25">
      <c r="A5781" t="s">
        <v>64</v>
      </c>
      <c r="B5781">
        <v>50</v>
      </c>
      <c r="C5781" s="3">
        <v>41773</v>
      </c>
      <c r="D5781" t="s">
        <v>67</v>
      </c>
      <c r="E5781" s="2">
        <v>14</v>
      </c>
      <c r="F5781" t="str">
        <f t="shared" si="90"/>
        <v>Non-Residential|50|41773|Per Premise|14</v>
      </c>
      <c r="I5781">
        <v>8.1485509999999994</v>
      </c>
      <c r="K5781">
        <v>11.910598999999999</v>
      </c>
      <c r="L5781">
        <v>717</v>
      </c>
      <c r="O5781">
        <v>8.7828245999999996</v>
      </c>
      <c r="P5781">
        <v>92.771575999999996</v>
      </c>
      <c r="Q5781">
        <v>14.227261</v>
      </c>
      <c r="R5781">
        <v>718</v>
      </c>
      <c r="S5781">
        <v>17</v>
      </c>
      <c r="T5781">
        <v>20</v>
      </c>
      <c r="U5781">
        <v>1.0635760000000001</v>
      </c>
      <c r="V5781">
        <v>8.666601</v>
      </c>
      <c r="W5781">
        <v>3327</v>
      </c>
      <c r="X5781">
        <v>-0.63427359999999999</v>
      </c>
      <c r="Y5781">
        <v>-0.1162234</v>
      </c>
      <c r="Z5781">
        <v>0.44480950000000002</v>
      </c>
      <c r="AA5781">
        <v>0.53095669999999995</v>
      </c>
      <c r="AB5781">
        <v>0.47308860000000003</v>
      </c>
      <c r="AC5781">
        <v>0.69265469999999996</v>
      </c>
      <c r="AD5781">
        <v>0.71114540000000004</v>
      </c>
      <c r="AE5781">
        <v>-1.521946</v>
      </c>
      <c r="AF5781">
        <v>-0.99750209999999995</v>
      </c>
      <c r="AG5781">
        <v>-0.63427359999999999</v>
      </c>
      <c r="AH5781">
        <v>-0.27104519999999999</v>
      </c>
      <c r="AI5781">
        <v>0.25339899999999999</v>
      </c>
      <c r="AJ5781">
        <v>-1.027593</v>
      </c>
      <c r="AK5781">
        <v>-0.48914849999999999</v>
      </c>
      <c r="AL5781">
        <v>-0.1162234</v>
      </c>
      <c r="AM5781">
        <v>0.25670159999999997</v>
      </c>
      <c r="AN5781">
        <v>0.79514600000000002</v>
      </c>
    </row>
    <row r="5782" spans="1:40" x14ac:dyDescent="0.25">
      <c r="A5782" t="s">
        <v>64</v>
      </c>
      <c r="B5782">
        <v>50</v>
      </c>
      <c r="C5782" s="3">
        <v>41775</v>
      </c>
      <c r="D5782" t="s">
        <v>67</v>
      </c>
      <c r="E5782" s="2">
        <v>13</v>
      </c>
      <c r="F5782" t="str">
        <f t="shared" si="90"/>
        <v>Non-Residential|50|41775|Per Premise|13</v>
      </c>
      <c r="I5782">
        <v>7.8351512000000003</v>
      </c>
      <c r="K5782">
        <v>12.029128</v>
      </c>
      <c r="L5782">
        <v>715</v>
      </c>
      <c r="O5782">
        <v>8.2262955000000009</v>
      </c>
      <c r="P5782">
        <v>93.163887000000003</v>
      </c>
      <c r="Q5782">
        <v>14.728491</v>
      </c>
      <c r="R5782">
        <v>715</v>
      </c>
      <c r="S5782">
        <v>13</v>
      </c>
      <c r="T5782">
        <v>16</v>
      </c>
      <c r="U5782">
        <v>1.119702</v>
      </c>
      <c r="V5782">
        <v>8.7730370000000004</v>
      </c>
      <c r="W5782">
        <v>3327</v>
      </c>
      <c r="X5782">
        <v>-0.3911442</v>
      </c>
      <c r="Y5782">
        <v>0.54674149999999999</v>
      </c>
      <c r="Z5782">
        <v>0.44986389999999998</v>
      </c>
      <c r="AA5782">
        <v>0.55081429999999998</v>
      </c>
      <c r="AB5782">
        <v>0.50371370000000004</v>
      </c>
      <c r="AC5782">
        <v>0.71117779999999997</v>
      </c>
      <c r="AD5782">
        <v>0.7464073</v>
      </c>
      <c r="AE5782">
        <v>-1.3025549999999999</v>
      </c>
      <c r="AF5782">
        <v>-0.76408620000000005</v>
      </c>
      <c r="AG5782">
        <v>-0.3911442</v>
      </c>
      <c r="AH5782">
        <v>-1.8202200000000002E-2</v>
      </c>
      <c r="AI5782">
        <v>0.52026680000000003</v>
      </c>
      <c r="AJ5782">
        <v>-0.40981800000000002</v>
      </c>
      <c r="AK5782">
        <v>0.15532509999999999</v>
      </c>
      <c r="AL5782">
        <v>0.54674149999999999</v>
      </c>
      <c r="AM5782">
        <v>0.93815789999999999</v>
      </c>
      <c r="AN5782">
        <v>1.503301</v>
      </c>
    </row>
    <row r="5783" spans="1:40" x14ac:dyDescent="0.25">
      <c r="A5783" t="s">
        <v>64</v>
      </c>
      <c r="B5783">
        <v>50</v>
      </c>
      <c r="C5783" s="3">
        <v>41775</v>
      </c>
      <c r="D5783" t="s">
        <v>25</v>
      </c>
      <c r="E5783" s="2">
        <v>14</v>
      </c>
      <c r="F5783" t="str">
        <f t="shared" si="90"/>
        <v>Non-Residential|50|41775|Aggregate|14</v>
      </c>
      <c r="I5783">
        <v>26.291945999999999</v>
      </c>
      <c r="K5783">
        <v>39.557684999999999</v>
      </c>
      <c r="L5783">
        <v>715</v>
      </c>
      <c r="O5783">
        <v>27.192782000000001</v>
      </c>
      <c r="P5783">
        <v>91.070273999999998</v>
      </c>
      <c r="Q5783">
        <v>48.574851000000002</v>
      </c>
      <c r="R5783">
        <v>715</v>
      </c>
      <c r="S5783">
        <v>13</v>
      </c>
      <c r="T5783">
        <v>16</v>
      </c>
      <c r="U5783">
        <v>1.119702</v>
      </c>
      <c r="V5783">
        <v>29.439150000000001</v>
      </c>
      <c r="W5783">
        <v>3327</v>
      </c>
      <c r="X5783">
        <v>-0.90083619999999998</v>
      </c>
      <c r="Y5783">
        <v>2.246372</v>
      </c>
      <c r="Z5783">
        <v>1.479374</v>
      </c>
      <c r="AA5783">
        <v>1.8165960000000001</v>
      </c>
      <c r="AB5783">
        <v>1.656458</v>
      </c>
      <c r="AC5783">
        <v>2.3427690000000001</v>
      </c>
      <c r="AD5783">
        <v>2.4584299999999999</v>
      </c>
      <c r="AE5783">
        <v>-3.903216</v>
      </c>
      <c r="AF5783">
        <v>-2.1293859999999998</v>
      </c>
      <c r="AG5783">
        <v>-0.90083619999999998</v>
      </c>
      <c r="AH5783">
        <v>0.32771329999999999</v>
      </c>
      <c r="AI5783">
        <v>2.1015429999999999</v>
      </c>
      <c r="AJ5783">
        <v>-0.9042327</v>
      </c>
      <c r="AK5783">
        <v>0.95716979999999996</v>
      </c>
      <c r="AL5783">
        <v>2.246372</v>
      </c>
      <c r="AM5783">
        <v>3.5355729999999999</v>
      </c>
      <c r="AN5783">
        <v>5.3969760000000004</v>
      </c>
    </row>
    <row r="5784" spans="1:40" x14ac:dyDescent="0.25">
      <c r="A5784" t="s">
        <v>64</v>
      </c>
      <c r="B5784">
        <v>50</v>
      </c>
      <c r="C5784" s="3">
        <v>41775</v>
      </c>
      <c r="D5784" t="s">
        <v>67</v>
      </c>
      <c r="E5784" s="2">
        <v>16</v>
      </c>
      <c r="F5784" t="str">
        <f t="shared" si="90"/>
        <v>Non-Residential|50|41775|Per Premise|16</v>
      </c>
      <c r="I5784">
        <v>7.8679161000000004</v>
      </c>
      <c r="K5784">
        <v>11.771165</v>
      </c>
      <c r="L5784">
        <v>715</v>
      </c>
      <c r="O5784">
        <v>7.6902340999999996</v>
      </c>
      <c r="P5784">
        <v>89.266746999999995</v>
      </c>
      <c r="Q5784">
        <v>13.838331</v>
      </c>
      <c r="R5784">
        <v>715</v>
      </c>
      <c r="S5784">
        <v>13</v>
      </c>
      <c r="T5784">
        <v>16</v>
      </c>
      <c r="U5784">
        <v>1.119702</v>
      </c>
      <c r="V5784">
        <v>8.8097239999999992</v>
      </c>
      <c r="W5784">
        <v>3327</v>
      </c>
      <c r="X5784">
        <v>0.17768200000000001</v>
      </c>
      <c r="Y5784">
        <v>1.1194900000000001</v>
      </c>
      <c r="Z5784">
        <v>0.44021660000000001</v>
      </c>
      <c r="AA5784">
        <v>0.51752419999999999</v>
      </c>
      <c r="AB5784">
        <v>0.49291160000000001</v>
      </c>
      <c r="AC5784">
        <v>0.67942769999999997</v>
      </c>
      <c r="AD5784">
        <v>0.71469800000000006</v>
      </c>
      <c r="AE5784">
        <v>-0.69303970000000004</v>
      </c>
      <c r="AF5784">
        <v>-0.1786103</v>
      </c>
      <c r="AG5784">
        <v>0.17768200000000001</v>
      </c>
      <c r="AH5784">
        <v>0.53397419999999995</v>
      </c>
      <c r="AI5784">
        <v>1.0484039999999999</v>
      </c>
      <c r="AJ5784">
        <v>0.20356750000000001</v>
      </c>
      <c r="AK5784">
        <v>0.74470179999999997</v>
      </c>
      <c r="AL5784">
        <v>1.1194900000000001</v>
      </c>
      <c r="AM5784">
        <v>1.494278</v>
      </c>
      <c r="AN5784">
        <v>2.035412</v>
      </c>
    </row>
    <row r="5785" spans="1:40" x14ac:dyDescent="0.25">
      <c r="A5785" t="s">
        <v>64</v>
      </c>
      <c r="B5785">
        <v>50</v>
      </c>
      <c r="C5785" s="3">
        <v>41775</v>
      </c>
      <c r="D5785" t="s">
        <v>25</v>
      </c>
      <c r="E5785" s="2">
        <v>17</v>
      </c>
      <c r="F5785" t="str">
        <f t="shared" si="90"/>
        <v>Non-Residential|50|41775|Aggregate|17</v>
      </c>
      <c r="I5785">
        <v>25.225974999999998</v>
      </c>
      <c r="K5785">
        <v>38.226346999999997</v>
      </c>
      <c r="L5785">
        <v>715</v>
      </c>
      <c r="O5785">
        <v>26.827891999999999</v>
      </c>
      <c r="P5785">
        <v>85.384788999999998</v>
      </c>
      <c r="Q5785">
        <v>47.17803</v>
      </c>
      <c r="R5785">
        <v>715</v>
      </c>
      <c r="S5785">
        <v>13</v>
      </c>
      <c r="T5785">
        <v>16</v>
      </c>
      <c r="U5785">
        <v>1.119702</v>
      </c>
      <c r="V5785">
        <v>28.24558</v>
      </c>
      <c r="W5785">
        <v>3327</v>
      </c>
      <c r="X5785">
        <v>-1.601917</v>
      </c>
      <c r="Y5785">
        <v>1.4176899999999999</v>
      </c>
      <c r="Z5785">
        <v>1.429584</v>
      </c>
      <c r="AA5785">
        <v>1.7643580000000001</v>
      </c>
      <c r="AB5785">
        <v>1.6007089999999999</v>
      </c>
      <c r="AC5785">
        <v>2.2708309999999998</v>
      </c>
      <c r="AD5785">
        <v>2.3822739999999998</v>
      </c>
      <c r="AE5785">
        <v>-4.5121039999999999</v>
      </c>
      <c r="AF5785">
        <v>-2.7927420000000001</v>
      </c>
      <c r="AG5785">
        <v>-1.601917</v>
      </c>
      <c r="AH5785">
        <v>-0.41109250000000003</v>
      </c>
      <c r="AI5785">
        <v>1.3082689999999999</v>
      </c>
      <c r="AJ5785">
        <v>-1.635316</v>
      </c>
      <c r="AK5785">
        <v>0.16842470000000001</v>
      </c>
      <c r="AL5785">
        <v>1.4176899999999999</v>
      </c>
      <c r="AM5785">
        <v>2.6669559999999999</v>
      </c>
      <c r="AN5785">
        <v>4.4706970000000004</v>
      </c>
    </row>
    <row r="5786" spans="1:40" x14ac:dyDescent="0.25">
      <c r="A5786" t="s">
        <v>64</v>
      </c>
      <c r="B5786">
        <v>50</v>
      </c>
      <c r="C5786" s="3">
        <v>41774</v>
      </c>
      <c r="D5786" t="s">
        <v>25</v>
      </c>
      <c r="E5786" s="2">
        <v>24</v>
      </c>
      <c r="F5786" t="str">
        <f t="shared" si="90"/>
        <v>Non-Residential|50|41774|Aggregate|24</v>
      </c>
      <c r="I5786">
        <v>11.154540000000001</v>
      </c>
      <c r="K5786">
        <v>21.471340999999999</v>
      </c>
      <c r="L5786">
        <v>715</v>
      </c>
      <c r="O5786">
        <v>11.363429</v>
      </c>
      <c r="P5786">
        <v>70.440337999999997</v>
      </c>
      <c r="Q5786">
        <v>24.966429999999999</v>
      </c>
      <c r="R5786">
        <v>717</v>
      </c>
      <c r="S5786">
        <v>17</v>
      </c>
      <c r="T5786">
        <v>20</v>
      </c>
      <c r="U5786">
        <v>1.111221</v>
      </c>
      <c r="V5786">
        <v>12.395160000000001</v>
      </c>
      <c r="W5786">
        <v>3327</v>
      </c>
      <c r="X5786">
        <v>-0.20888860000000001</v>
      </c>
      <c r="Y5786">
        <v>1.0317270000000001</v>
      </c>
      <c r="Z5786">
        <v>0.80298259999999999</v>
      </c>
      <c r="AA5786">
        <v>0.93238840000000001</v>
      </c>
      <c r="AB5786">
        <v>0.8922909</v>
      </c>
      <c r="AC5786">
        <v>1.2304999999999999</v>
      </c>
      <c r="AD5786">
        <v>1.2905549999999999</v>
      </c>
      <c r="AE5786">
        <v>-1.7858369999999999</v>
      </c>
      <c r="AF5786">
        <v>-0.85416329999999996</v>
      </c>
      <c r="AG5786">
        <v>-0.20888860000000001</v>
      </c>
      <c r="AH5786">
        <v>0.436386</v>
      </c>
      <c r="AI5786">
        <v>1.3680600000000001</v>
      </c>
      <c r="AJ5786">
        <v>-0.62218499999999999</v>
      </c>
      <c r="AK5786">
        <v>0.35495979999999999</v>
      </c>
      <c r="AL5786">
        <v>1.0317270000000001</v>
      </c>
      <c r="AM5786">
        <v>1.7084950000000001</v>
      </c>
      <c r="AN5786">
        <v>2.6856399999999998</v>
      </c>
    </row>
    <row r="5787" spans="1:40" x14ac:dyDescent="0.25">
      <c r="A5787" t="s">
        <v>64</v>
      </c>
      <c r="B5787">
        <v>50</v>
      </c>
      <c r="C5787" s="3">
        <v>41773</v>
      </c>
      <c r="D5787" t="s">
        <v>67</v>
      </c>
      <c r="E5787" s="2">
        <v>12</v>
      </c>
      <c r="F5787" t="str">
        <f t="shared" si="90"/>
        <v>Non-Residential|50|41773|Per Premise|12</v>
      </c>
      <c r="I5787">
        <v>7.7139056000000004</v>
      </c>
      <c r="K5787">
        <v>11.738545999999999</v>
      </c>
      <c r="L5787">
        <v>717</v>
      </c>
      <c r="O5787">
        <v>8.4449638999999994</v>
      </c>
      <c r="P5787">
        <v>94.727097000000001</v>
      </c>
      <c r="Q5787">
        <v>14.900853</v>
      </c>
      <c r="R5787">
        <v>718</v>
      </c>
      <c r="S5787">
        <v>17</v>
      </c>
      <c r="T5787">
        <v>20</v>
      </c>
      <c r="U5787">
        <v>1.0635760000000001</v>
      </c>
      <c r="V5787">
        <v>8.2043230000000005</v>
      </c>
      <c r="W5787">
        <v>3327</v>
      </c>
      <c r="X5787">
        <v>-0.7310584</v>
      </c>
      <c r="Y5787">
        <v>-0.2406411</v>
      </c>
      <c r="Z5787">
        <v>0.4383841</v>
      </c>
      <c r="AA5787">
        <v>0.55609489999999995</v>
      </c>
      <c r="AB5787">
        <v>0.46625470000000002</v>
      </c>
      <c r="AC5787">
        <v>0.70811159999999995</v>
      </c>
      <c r="AD5787">
        <v>0.72569609999999996</v>
      </c>
      <c r="AE5787">
        <v>-1.6385400000000001</v>
      </c>
      <c r="AF5787">
        <v>-1.102392</v>
      </c>
      <c r="AG5787">
        <v>-0.7310584</v>
      </c>
      <c r="AH5787">
        <v>-0.3597243</v>
      </c>
      <c r="AI5787">
        <v>0.1764232</v>
      </c>
      <c r="AJ5787">
        <v>-1.170658</v>
      </c>
      <c r="AK5787">
        <v>-0.62119650000000004</v>
      </c>
      <c r="AL5787">
        <v>-0.2406411</v>
      </c>
      <c r="AM5787">
        <v>0.13991429999999999</v>
      </c>
      <c r="AN5787">
        <v>0.68937590000000004</v>
      </c>
    </row>
    <row r="5788" spans="1:40" x14ac:dyDescent="0.25">
      <c r="A5788" t="s">
        <v>64</v>
      </c>
      <c r="B5788">
        <v>50</v>
      </c>
      <c r="C5788" s="3">
        <v>41775</v>
      </c>
      <c r="D5788" t="s">
        <v>67</v>
      </c>
      <c r="E5788" s="2">
        <v>12</v>
      </c>
      <c r="F5788" t="str">
        <f t="shared" si="90"/>
        <v>Non-Residential|50|41775|Per Premise|12</v>
      </c>
      <c r="I5788">
        <v>7.6217682</v>
      </c>
      <c r="K5788">
        <v>11.809828</v>
      </c>
      <c r="L5788">
        <v>715</v>
      </c>
      <c r="O5788">
        <v>8.5341115999999992</v>
      </c>
      <c r="P5788">
        <v>93.194671999999997</v>
      </c>
      <c r="Q5788">
        <v>14.69754</v>
      </c>
      <c r="R5788">
        <v>715</v>
      </c>
      <c r="S5788">
        <v>13</v>
      </c>
      <c r="T5788">
        <v>16</v>
      </c>
      <c r="U5788">
        <v>1.119702</v>
      </c>
      <c r="V5788">
        <v>8.5341120000000004</v>
      </c>
      <c r="W5788">
        <v>3327</v>
      </c>
      <c r="X5788">
        <v>-0.91234340000000003</v>
      </c>
      <c r="Y5788" s="6">
        <v>4.0900000000000002E-7</v>
      </c>
      <c r="Z5788">
        <v>0.44166250000000001</v>
      </c>
      <c r="AA5788">
        <v>0.54965679999999995</v>
      </c>
      <c r="AB5788">
        <v>0.49453059999999999</v>
      </c>
      <c r="AC5788">
        <v>0.70511590000000002</v>
      </c>
      <c r="AD5788">
        <v>0.73938020000000004</v>
      </c>
      <c r="AE5788">
        <v>-1.8159860000000001</v>
      </c>
      <c r="AF5788">
        <v>-1.2821070000000001</v>
      </c>
      <c r="AG5788">
        <v>-0.91234340000000003</v>
      </c>
      <c r="AH5788">
        <v>-0.54258019999999996</v>
      </c>
      <c r="AI5788">
        <v>-8.7010999999999998E-3</v>
      </c>
      <c r="AJ5788">
        <v>-0.94755339999999999</v>
      </c>
      <c r="AK5788">
        <v>-0.38773089999999999</v>
      </c>
      <c r="AL5788" s="6">
        <v>4.0900000000000002E-7</v>
      </c>
      <c r="AM5788">
        <v>0.38773180000000002</v>
      </c>
      <c r="AN5788">
        <v>0.94755420000000001</v>
      </c>
    </row>
    <row r="5789" spans="1:40" x14ac:dyDescent="0.25">
      <c r="A5789" t="s">
        <v>64</v>
      </c>
      <c r="B5789">
        <v>50</v>
      </c>
      <c r="C5789" s="3">
        <v>41773</v>
      </c>
      <c r="D5789" t="s">
        <v>67</v>
      </c>
      <c r="E5789" s="2">
        <v>9</v>
      </c>
      <c r="F5789" t="str">
        <f t="shared" si="90"/>
        <v>Non-Residential|50|41773|Per Premise|9</v>
      </c>
      <c r="I5789">
        <v>5.5888993999999999</v>
      </c>
      <c r="K5789">
        <v>9.7360077</v>
      </c>
      <c r="L5789">
        <v>717</v>
      </c>
      <c r="O5789">
        <v>5.6645098999999997</v>
      </c>
      <c r="P5789">
        <v>90.892578</v>
      </c>
      <c r="Q5789">
        <v>12.776509000000001</v>
      </c>
      <c r="R5789">
        <v>718</v>
      </c>
      <c r="S5789">
        <v>17</v>
      </c>
      <c r="T5789">
        <v>20</v>
      </c>
      <c r="U5789">
        <v>1.0635760000000001</v>
      </c>
      <c r="V5789">
        <v>5.9442180000000002</v>
      </c>
      <c r="W5789">
        <v>3327</v>
      </c>
      <c r="X5789">
        <v>-7.5610499999999997E-2</v>
      </c>
      <c r="Y5789" s="6">
        <v>0.27970780000000001</v>
      </c>
      <c r="Z5789">
        <v>0.36359789999999997</v>
      </c>
      <c r="AA5789">
        <v>0.47681509999999999</v>
      </c>
      <c r="AB5789">
        <v>0.3867139</v>
      </c>
      <c r="AC5789">
        <v>0.59962990000000005</v>
      </c>
      <c r="AD5789">
        <v>0.61392199999999997</v>
      </c>
      <c r="AE5789">
        <v>-0.84406720000000002</v>
      </c>
      <c r="AF5789">
        <v>-0.39005679999999998</v>
      </c>
      <c r="AG5789">
        <v>-7.5610499999999997E-2</v>
      </c>
      <c r="AH5789">
        <v>0.23883570000000001</v>
      </c>
      <c r="AI5789">
        <v>0.69284610000000002</v>
      </c>
      <c r="AJ5789">
        <v>-0.50706490000000004</v>
      </c>
      <c r="AK5789">
        <v>-4.2233199999999999E-2</v>
      </c>
      <c r="AL5789" s="6">
        <v>0.27970780000000001</v>
      </c>
      <c r="AM5789">
        <v>0.60164879999999998</v>
      </c>
      <c r="AN5789">
        <v>1.066481</v>
      </c>
    </row>
    <row r="5790" spans="1:40" x14ac:dyDescent="0.25">
      <c r="A5790" t="s">
        <v>64</v>
      </c>
      <c r="B5790">
        <v>50</v>
      </c>
      <c r="C5790" s="3">
        <v>41775</v>
      </c>
      <c r="D5790" t="s">
        <v>67</v>
      </c>
      <c r="E5790" s="2">
        <v>15</v>
      </c>
      <c r="F5790" t="str">
        <f t="shared" si="90"/>
        <v>Non-Residential|50|41775|Per Premise|15</v>
      </c>
      <c r="I5790">
        <v>8.0068280000000005</v>
      </c>
      <c r="K5790">
        <v>11.978540000000001</v>
      </c>
      <c r="L5790">
        <v>715</v>
      </c>
      <c r="O5790">
        <v>7.9739500999999997</v>
      </c>
      <c r="P5790">
        <v>89.857132000000007</v>
      </c>
      <c r="Q5790">
        <v>14.322736000000001</v>
      </c>
      <c r="R5790">
        <v>715</v>
      </c>
      <c r="S5790">
        <v>13</v>
      </c>
      <c r="T5790">
        <v>16</v>
      </c>
      <c r="U5790">
        <v>1.119702</v>
      </c>
      <c r="V5790">
        <v>8.9652639999999995</v>
      </c>
      <c r="W5790">
        <v>3327</v>
      </c>
      <c r="X5790">
        <v>3.2877900000000002E-2</v>
      </c>
      <c r="Y5790">
        <v>0.99131420000000003</v>
      </c>
      <c r="Z5790">
        <v>0.44797199999999998</v>
      </c>
      <c r="AA5790">
        <v>0.53563989999999995</v>
      </c>
      <c r="AB5790">
        <v>0.50159529999999997</v>
      </c>
      <c r="AC5790">
        <v>0.6982758</v>
      </c>
      <c r="AD5790">
        <v>0.73383100000000001</v>
      </c>
      <c r="AE5790">
        <v>-0.86199859999999995</v>
      </c>
      <c r="AF5790">
        <v>-0.33329829999999999</v>
      </c>
      <c r="AG5790">
        <v>3.2877900000000002E-2</v>
      </c>
      <c r="AH5790">
        <v>0.39905410000000002</v>
      </c>
      <c r="AI5790">
        <v>0.92775430000000003</v>
      </c>
      <c r="AJ5790">
        <v>5.0871899999999998E-2</v>
      </c>
      <c r="AK5790">
        <v>0.6064929</v>
      </c>
      <c r="AL5790">
        <v>0.99131420000000003</v>
      </c>
      <c r="AM5790">
        <v>1.376136</v>
      </c>
      <c r="AN5790">
        <v>1.9317569999999999</v>
      </c>
    </row>
    <row r="5791" spans="1:40" x14ac:dyDescent="0.25">
      <c r="A5791" t="s">
        <v>64</v>
      </c>
      <c r="B5791">
        <v>50</v>
      </c>
      <c r="C5791" s="3">
        <v>41773</v>
      </c>
      <c r="D5791" t="s">
        <v>67</v>
      </c>
      <c r="E5791" s="2">
        <v>13</v>
      </c>
      <c r="F5791" t="str">
        <f t="shared" si="90"/>
        <v>Non-Residential|50|41773|Per Premise|13</v>
      </c>
      <c r="I5791">
        <v>7.9670459999999999</v>
      </c>
      <c r="K5791">
        <v>12.084937</v>
      </c>
      <c r="L5791">
        <v>717</v>
      </c>
      <c r="O5791">
        <v>8.6445909000000007</v>
      </c>
      <c r="P5791">
        <v>93.651786999999999</v>
      </c>
      <c r="Q5791">
        <v>14.260752999999999</v>
      </c>
      <c r="R5791">
        <v>718</v>
      </c>
      <c r="S5791">
        <v>17</v>
      </c>
      <c r="T5791">
        <v>20</v>
      </c>
      <c r="U5791">
        <v>1.0635760000000001</v>
      </c>
      <c r="V5791">
        <v>8.4735569999999996</v>
      </c>
      <c r="W5791">
        <v>3327</v>
      </c>
      <c r="X5791">
        <v>-0.67754499999999995</v>
      </c>
      <c r="Y5791">
        <v>-0.1710344</v>
      </c>
      <c r="Z5791">
        <v>0.4513202</v>
      </c>
      <c r="AA5791">
        <v>0.53220659999999997</v>
      </c>
      <c r="AB5791">
        <v>0.48001329999999998</v>
      </c>
      <c r="AC5791">
        <v>0.69780640000000005</v>
      </c>
      <c r="AD5791">
        <v>0.71669839999999996</v>
      </c>
      <c r="AE5791">
        <v>-1.57182</v>
      </c>
      <c r="AF5791">
        <v>-1.0434749999999999</v>
      </c>
      <c r="AG5791">
        <v>-0.67754499999999995</v>
      </c>
      <c r="AH5791">
        <v>-0.31161489999999997</v>
      </c>
      <c r="AI5791">
        <v>0.21673000000000001</v>
      </c>
      <c r="AJ5791">
        <v>-1.08952</v>
      </c>
      <c r="AK5791">
        <v>-0.54687140000000001</v>
      </c>
      <c r="AL5791">
        <v>-0.1710344</v>
      </c>
      <c r="AM5791">
        <v>0.2048026</v>
      </c>
      <c r="AN5791">
        <v>0.74745159999999999</v>
      </c>
    </row>
    <row r="5792" spans="1:40" x14ac:dyDescent="0.25">
      <c r="A5792" t="s">
        <v>64</v>
      </c>
      <c r="B5792">
        <v>50</v>
      </c>
      <c r="C5792" s="3">
        <v>41774</v>
      </c>
      <c r="D5792" t="s">
        <v>67</v>
      </c>
      <c r="E5792" s="2">
        <v>5</v>
      </c>
      <c r="F5792" t="str">
        <f t="shared" si="90"/>
        <v>Non-Residential|50|41774|Per Premise|5</v>
      </c>
      <c r="I5792">
        <v>2.8306627</v>
      </c>
      <c r="K5792">
        <v>5.8893068</v>
      </c>
      <c r="L5792">
        <v>715</v>
      </c>
      <c r="O5792">
        <v>2.6772619999999998</v>
      </c>
      <c r="P5792">
        <v>65.033646000000005</v>
      </c>
      <c r="Q5792">
        <v>6.4261073</v>
      </c>
      <c r="R5792">
        <v>717</v>
      </c>
      <c r="S5792">
        <v>17</v>
      </c>
      <c r="T5792">
        <v>20</v>
      </c>
      <c r="U5792">
        <v>1.111221</v>
      </c>
      <c r="V5792">
        <v>3.1454909999999998</v>
      </c>
      <c r="W5792">
        <v>3327</v>
      </c>
      <c r="X5792">
        <v>0.1534008</v>
      </c>
      <c r="Y5792">
        <v>0.46822920000000001</v>
      </c>
      <c r="Z5792">
        <v>0.22024759999999999</v>
      </c>
      <c r="AA5792">
        <v>0.23998739999999999</v>
      </c>
      <c r="AB5792">
        <v>0.24474370000000001</v>
      </c>
      <c r="AC5792">
        <v>0.32573449999999998</v>
      </c>
      <c r="AD5792">
        <v>0.3427731</v>
      </c>
      <c r="AE5792">
        <v>-0.26404470000000002</v>
      </c>
      <c r="AF5792">
        <v>-1.7414499999999999E-2</v>
      </c>
      <c r="AG5792">
        <v>0.1534008</v>
      </c>
      <c r="AH5792">
        <v>0.32421610000000001</v>
      </c>
      <c r="AI5792">
        <v>0.57084630000000003</v>
      </c>
      <c r="AJ5792">
        <v>2.8947799999999999E-2</v>
      </c>
      <c r="AK5792">
        <v>0.28847879999999998</v>
      </c>
      <c r="AL5792">
        <v>0.46822920000000001</v>
      </c>
      <c r="AM5792">
        <v>0.64797959999999999</v>
      </c>
      <c r="AN5792">
        <v>0.90751059999999995</v>
      </c>
    </row>
    <row r="5793" spans="1:40" x14ac:dyDescent="0.25">
      <c r="A5793" t="s">
        <v>64</v>
      </c>
      <c r="B5793">
        <v>50</v>
      </c>
      <c r="C5793" s="3">
        <v>41774</v>
      </c>
      <c r="D5793" t="s">
        <v>67</v>
      </c>
      <c r="E5793" s="2">
        <v>24</v>
      </c>
      <c r="F5793" t="str">
        <f t="shared" si="90"/>
        <v>Non-Residential|50|41774|Per Premise|24</v>
      </c>
      <c r="I5793">
        <v>3.3527322000000002</v>
      </c>
      <c r="K5793">
        <v>6.4536644000000001</v>
      </c>
      <c r="L5793">
        <v>715</v>
      </c>
      <c r="O5793">
        <v>3.4155180999999999</v>
      </c>
      <c r="P5793">
        <v>70.440337999999997</v>
      </c>
      <c r="Q5793">
        <v>7.5041869999999999</v>
      </c>
      <c r="R5793">
        <v>717</v>
      </c>
      <c r="S5793">
        <v>17</v>
      </c>
      <c r="T5793">
        <v>20</v>
      </c>
      <c r="U5793">
        <v>1.111221</v>
      </c>
      <c r="V5793">
        <v>3.7256260000000001</v>
      </c>
      <c r="W5793">
        <v>3327</v>
      </c>
      <c r="X5793">
        <v>-6.2785900000000006E-2</v>
      </c>
      <c r="Y5793">
        <v>0.31010739999999998</v>
      </c>
      <c r="Z5793">
        <v>0.2413534</v>
      </c>
      <c r="AA5793">
        <v>0.28024900000000003</v>
      </c>
      <c r="AB5793">
        <v>0.26819690000000002</v>
      </c>
      <c r="AC5793">
        <v>0.36985259999999998</v>
      </c>
      <c r="AD5793">
        <v>0.38790340000000001</v>
      </c>
      <c r="AE5793">
        <v>-0.53677109999999995</v>
      </c>
      <c r="AF5793">
        <v>-0.25673679999999999</v>
      </c>
      <c r="AG5793">
        <v>-6.2785900000000006E-2</v>
      </c>
      <c r="AH5793">
        <v>0.131165</v>
      </c>
      <c r="AI5793">
        <v>0.41119929999999999</v>
      </c>
      <c r="AJ5793">
        <v>-0.1870108</v>
      </c>
      <c r="AK5793">
        <v>0.1066907</v>
      </c>
      <c r="AL5793">
        <v>0.31010739999999998</v>
      </c>
      <c r="AM5793">
        <v>0.51352419999999999</v>
      </c>
      <c r="AN5793">
        <v>0.80722559999999999</v>
      </c>
    </row>
    <row r="5794" spans="1:40" x14ac:dyDescent="0.25">
      <c r="A5794" t="s">
        <v>64</v>
      </c>
      <c r="B5794">
        <v>50</v>
      </c>
      <c r="C5794" s="3">
        <v>41773</v>
      </c>
      <c r="D5794" t="s">
        <v>67</v>
      </c>
      <c r="E5794" s="2">
        <v>2</v>
      </c>
      <c r="F5794" t="str">
        <f t="shared" si="90"/>
        <v>Non-Residential|50|41773|Per Premise|2</v>
      </c>
      <c r="I5794">
        <v>2.7599855</v>
      </c>
      <c r="K5794">
        <v>5.0886779999999998</v>
      </c>
      <c r="L5794">
        <v>717</v>
      </c>
      <c r="O5794">
        <v>2.7472471000000001</v>
      </c>
      <c r="P5794">
        <v>64.082961999999995</v>
      </c>
      <c r="Q5794">
        <v>6.4817070000000001</v>
      </c>
      <c r="R5794">
        <v>718</v>
      </c>
      <c r="S5794">
        <v>17</v>
      </c>
      <c r="T5794">
        <v>20</v>
      </c>
      <c r="U5794">
        <v>1.0635760000000001</v>
      </c>
      <c r="V5794">
        <v>2.935454</v>
      </c>
      <c r="W5794">
        <v>3327</v>
      </c>
      <c r="X5794">
        <v>1.27384E-2</v>
      </c>
      <c r="Y5794">
        <v>0.1882066</v>
      </c>
      <c r="Z5794">
        <v>0.19004019999999999</v>
      </c>
      <c r="AA5794">
        <v>0.2418952</v>
      </c>
      <c r="AB5794">
        <v>0.2021221</v>
      </c>
      <c r="AC5794">
        <v>0.30761749999999999</v>
      </c>
      <c r="AD5794">
        <v>0.31522470000000002</v>
      </c>
      <c r="AE5794">
        <v>-0.38148919999999997</v>
      </c>
      <c r="AF5794">
        <v>-0.14857629999999999</v>
      </c>
      <c r="AG5794">
        <v>1.27384E-2</v>
      </c>
      <c r="AH5794">
        <v>0.17405319999999999</v>
      </c>
      <c r="AI5794">
        <v>0.4069661</v>
      </c>
      <c r="AJ5794">
        <v>-0.2157702</v>
      </c>
      <c r="AK5794">
        <v>2.2902599999999999E-2</v>
      </c>
      <c r="AL5794">
        <v>0.1882066</v>
      </c>
      <c r="AM5794">
        <v>0.35351060000000001</v>
      </c>
      <c r="AN5794">
        <v>0.59218329999999997</v>
      </c>
    </row>
    <row r="5795" spans="1:40" x14ac:dyDescent="0.25">
      <c r="A5795" t="s">
        <v>64</v>
      </c>
      <c r="B5795">
        <v>50</v>
      </c>
      <c r="C5795" s="3">
        <v>41775</v>
      </c>
      <c r="D5795" t="s">
        <v>25</v>
      </c>
      <c r="E5795" s="2">
        <v>8</v>
      </c>
      <c r="F5795" t="str">
        <f t="shared" si="90"/>
        <v>Non-Residential|50|41775|Aggregate|8</v>
      </c>
      <c r="I5795">
        <v>13.774229999999999</v>
      </c>
      <c r="K5795">
        <v>26.239460999999999</v>
      </c>
      <c r="L5795">
        <v>715</v>
      </c>
      <c r="O5795">
        <v>13.867314</v>
      </c>
      <c r="P5795">
        <v>81.179732999999999</v>
      </c>
      <c r="Q5795">
        <v>30.306197000000001</v>
      </c>
      <c r="R5795">
        <v>715</v>
      </c>
      <c r="S5795">
        <v>13</v>
      </c>
      <c r="T5795">
        <v>16</v>
      </c>
      <c r="U5795">
        <v>1.119702</v>
      </c>
      <c r="V5795">
        <v>15.42304</v>
      </c>
      <c r="W5795">
        <v>3327</v>
      </c>
      <c r="X5795">
        <v>-9.3084399999999998E-2</v>
      </c>
      <c r="Y5795">
        <v>1.555723</v>
      </c>
      <c r="Z5795">
        <v>0.98130019999999996</v>
      </c>
      <c r="AA5795">
        <v>1.1333869999999999</v>
      </c>
      <c r="AB5795">
        <v>1.0987640000000001</v>
      </c>
      <c r="AC5795">
        <v>1.4991719999999999</v>
      </c>
      <c r="AD5795">
        <v>1.578559</v>
      </c>
      <c r="AE5795">
        <v>-2.014351</v>
      </c>
      <c r="AF5795">
        <v>-0.879251</v>
      </c>
      <c r="AG5795">
        <v>-9.3084399999999998E-2</v>
      </c>
      <c r="AH5795">
        <v>0.69308219999999998</v>
      </c>
      <c r="AI5795">
        <v>1.828182</v>
      </c>
      <c r="AJ5795">
        <v>-0.46728249999999999</v>
      </c>
      <c r="AK5795">
        <v>0.7279253</v>
      </c>
      <c r="AL5795">
        <v>1.555723</v>
      </c>
      <c r="AM5795">
        <v>2.3835199999999999</v>
      </c>
      <c r="AN5795">
        <v>3.5787279999999999</v>
      </c>
    </row>
    <row r="5796" spans="1:40" x14ac:dyDescent="0.25">
      <c r="A5796" t="s">
        <v>64</v>
      </c>
      <c r="B5796">
        <v>50</v>
      </c>
      <c r="C5796" s="3">
        <v>41775</v>
      </c>
      <c r="D5796" t="s">
        <v>25</v>
      </c>
      <c r="E5796" s="2">
        <v>13</v>
      </c>
      <c r="F5796" t="str">
        <f t="shared" si="90"/>
        <v>Non-Residential|50|41775|Aggregate|13</v>
      </c>
      <c r="I5796">
        <v>26.067547999999999</v>
      </c>
      <c r="K5796">
        <v>40.020909000000003</v>
      </c>
      <c r="L5796">
        <v>715</v>
      </c>
      <c r="O5796">
        <v>27.368884999999999</v>
      </c>
      <c r="P5796">
        <v>93.163887000000003</v>
      </c>
      <c r="Q5796">
        <v>49.001688999999999</v>
      </c>
      <c r="R5796">
        <v>715</v>
      </c>
      <c r="S5796">
        <v>13</v>
      </c>
      <c r="T5796">
        <v>16</v>
      </c>
      <c r="U5796">
        <v>1.119702</v>
      </c>
      <c r="V5796">
        <v>29.187889999999999</v>
      </c>
      <c r="W5796">
        <v>3327</v>
      </c>
      <c r="X5796">
        <v>-1.301337</v>
      </c>
      <c r="Y5796">
        <v>1.81901</v>
      </c>
      <c r="Z5796">
        <v>1.4966969999999999</v>
      </c>
      <c r="AA5796">
        <v>1.832559</v>
      </c>
      <c r="AB5796">
        <v>1.6758550000000001</v>
      </c>
      <c r="AC5796">
        <v>2.3660890000000001</v>
      </c>
      <c r="AD5796">
        <v>2.4832969999999999</v>
      </c>
      <c r="AE5796">
        <v>-4.3336009999999998</v>
      </c>
      <c r="AF5796">
        <v>-2.5421149999999999</v>
      </c>
      <c r="AG5796">
        <v>-1.301337</v>
      </c>
      <c r="AH5796">
        <v>-6.0558800000000003E-2</v>
      </c>
      <c r="AI5796">
        <v>1.730928</v>
      </c>
      <c r="AJ5796">
        <v>-1.363464</v>
      </c>
      <c r="AK5796">
        <v>0.51676739999999999</v>
      </c>
      <c r="AL5796">
        <v>1.81901</v>
      </c>
      <c r="AM5796">
        <v>3.1212520000000001</v>
      </c>
      <c r="AN5796">
        <v>5.0014830000000003</v>
      </c>
    </row>
    <row r="5797" spans="1:40" x14ac:dyDescent="0.25">
      <c r="A5797" t="s">
        <v>64</v>
      </c>
      <c r="B5797">
        <v>50</v>
      </c>
      <c r="C5797" s="3">
        <v>41775</v>
      </c>
      <c r="D5797" t="s">
        <v>67</v>
      </c>
      <c r="E5797" s="2">
        <v>3</v>
      </c>
      <c r="F5797" t="str">
        <f t="shared" si="90"/>
        <v>Non-Residential|50|41775|Per Premise|3</v>
      </c>
      <c r="I5797">
        <v>2.7506376000000001</v>
      </c>
      <c r="K5797">
        <v>5.0958151000000003</v>
      </c>
      <c r="L5797">
        <v>715</v>
      </c>
      <c r="O5797">
        <v>2.7844764</v>
      </c>
      <c r="P5797">
        <v>66.772064</v>
      </c>
      <c r="Q5797">
        <v>6.4854042999999999</v>
      </c>
      <c r="R5797">
        <v>715</v>
      </c>
      <c r="S5797">
        <v>13</v>
      </c>
      <c r="T5797">
        <v>16</v>
      </c>
      <c r="U5797">
        <v>1.119702</v>
      </c>
      <c r="V5797">
        <v>3.079895</v>
      </c>
      <c r="W5797">
        <v>3327</v>
      </c>
      <c r="X5797">
        <v>-3.3838800000000002E-2</v>
      </c>
      <c r="Y5797">
        <v>0.29541889999999998</v>
      </c>
      <c r="Z5797">
        <v>0.19057270000000001</v>
      </c>
      <c r="AA5797">
        <v>0.24254039999999999</v>
      </c>
      <c r="AB5797">
        <v>0.21338470000000001</v>
      </c>
      <c r="AC5797">
        <v>0.3084539</v>
      </c>
      <c r="AD5797">
        <v>0.32304620000000001</v>
      </c>
      <c r="AE5797">
        <v>-0.42913829999999997</v>
      </c>
      <c r="AF5797">
        <v>-0.19559209999999999</v>
      </c>
      <c r="AG5797">
        <v>-3.3838800000000002E-2</v>
      </c>
      <c r="AH5797">
        <v>0.12791459999999999</v>
      </c>
      <c r="AI5797">
        <v>0.36146080000000003</v>
      </c>
      <c r="AJ5797">
        <v>-0.11858150000000001</v>
      </c>
      <c r="AK5797">
        <v>0.12601329999999999</v>
      </c>
      <c r="AL5797">
        <v>0.29541889999999998</v>
      </c>
      <c r="AM5797">
        <v>0.46482449999999997</v>
      </c>
      <c r="AN5797">
        <v>0.70941929999999997</v>
      </c>
    </row>
    <row r="5798" spans="1:40" x14ac:dyDescent="0.25">
      <c r="A5798" t="s">
        <v>64</v>
      </c>
      <c r="B5798">
        <v>50</v>
      </c>
      <c r="C5798" s="3">
        <v>41774</v>
      </c>
      <c r="D5798" t="s">
        <v>25</v>
      </c>
      <c r="E5798" s="2">
        <v>14</v>
      </c>
      <c r="F5798" t="str">
        <f t="shared" si="90"/>
        <v>Non-Residential|50|41774|Aggregate|14</v>
      </c>
      <c r="I5798">
        <v>26.917905999999999</v>
      </c>
      <c r="K5798">
        <v>40.565601999999998</v>
      </c>
      <c r="L5798">
        <v>715</v>
      </c>
      <c r="O5798">
        <v>30.137975000000001</v>
      </c>
      <c r="P5798">
        <v>95.932502999999997</v>
      </c>
      <c r="Q5798">
        <v>48.151203000000002</v>
      </c>
      <c r="R5798">
        <v>717</v>
      </c>
      <c r="S5798">
        <v>17</v>
      </c>
      <c r="T5798">
        <v>20</v>
      </c>
      <c r="U5798">
        <v>1.111221</v>
      </c>
      <c r="V5798">
        <v>29.911729999999999</v>
      </c>
      <c r="W5798">
        <v>3327</v>
      </c>
      <c r="X5798">
        <v>-3.2200690000000001</v>
      </c>
      <c r="Y5798" s="6">
        <v>-0.22624140000000001</v>
      </c>
      <c r="Z5798">
        <v>1.5170669999999999</v>
      </c>
      <c r="AA5798">
        <v>1.7982400000000001</v>
      </c>
      <c r="AB5798">
        <v>1.685797</v>
      </c>
      <c r="AC5798">
        <v>2.3526919999999998</v>
      </c>
      <c r="AD5798">
        <v>2.4648680000000001</v>
      </c>
      <c r="AE5798">
        <v>-6.2351650000000003</v>
      </c>
      <c r="AF5798">
        <v>-4.4538219999999997</v>
      </c>
      <c r="AG5798">
        <v>-3.2200690000000001</v>
      </c>
      <c r="AH5798">
        <v>-1.986316</v>
      </c>
      <c r="AI5798">
        <v>-0.20497319999999999</v>
      </c>
      <c r="AJ5798">
        <v>-3.385097</v>
      </c>
      <c r="AK5798">
        <v>-1.5188200000000001</v>
      </c>
      <c r="AL5798" s="6">
        <v>-0.22624140000000001</v>
      </c>
      <c r="AM5798">
        <v>1.0663370000000001</v>
      </c>
      <c r="AN5798">
        <v>2.9326150000000002</v>
      </c>
    </row>
    <row r="5799" spans="1:40" x14ac:dyDescent="0.25">
      <c r="A5799" t="s">
        <v>64</v>
      </c>
      <c r="B5799">
        <v>50</v>
      </c>
      <c r="C5799" s="3">
        <v>41775</v>
      </c>
      <c r="D5799" t="s">
        <v>25</v>
      </c>
      <c r="E5799" s="2">
        <v>1</v>
      </c>
      <c r="F5799" t="str">
        <f t="shared" si="90"/>
        <v>Non-Residential|50|41775|Aggregate|1</v>
      </c>
      <c r="I5799">
        <v>10.191478999999999</v>
      </c>
      <c r="K5799">
        <v>18.898847</v>
      </c>
      <c r="L5799">
        <v>715</v>
      </c>
      <c r="O5799">
        <v>10.278929</v>
      </c>
      <c r="P5799">
        <v>69.202208999999996</v>
      </c>
      <c r="Q5799">
        <v>22.445992</v>
      </c>
      <c r="R5799">
        <v>715</v>
      </c>
      <c r="S5799">
        <v>13</v>
      </c>
      <c r="T5799">
        <v>16</v>
      </c>
      <c r="U5799">
        <v>1.119702</v>
      </c>
      <c r="V5799">
        <v>11.41142</v>
      </c>
      <c r="W5799">
        <v>3327</v>
      </c>
      <c r="X5799">
        <v>-8.7450299999999995E-2</v>
      </c>
      <c r="Y5799">
        <v>1.132493</v>
      </c>
      <c r="Z5799">
        <v>0.70677679999999998</v>
      </c>
      <c r="AA5799">
        <v>0.83943250000000003</v>
      </c>
      <c r="AB5799">
        <v>0.79137959999999996</v>
      </c>
      <c r="AC5799">
        <v>1.0973520000000001</v>
      </c>
      <c r="AD5799">
        <v>1.153659</v>
      </c>
      <c r="AE5799">
        <v>-1.493763</v>
      </c>
      <c r="AF5799">
        <v>-0.66290210000000005</v>
      </c>
      <c r="AG5799">
        <v>-8.7450299999999995E-2</v>
      </c>
      <c r="AH5799">
        <v>0.48800139999999997</v>
      </c>
      <c r="AI5799">
        <v>1.318862</v>
      </c>
      <c r="AJ5799">
        <v>-0.34598060000000003</v>
      </c>
      <c r="AK5799">
        <v>0.52751349999999997</v>
      </c>
      <c r="AL5799">
        <v>1.132493</v>
      </c>
      <c r="AM5799">
        <v>1.7374719999999999</v>
      </c>
      <c r="AN5799">
        <v>2.6109659999999999</v>
      </c>
    </row>
    <row r="5800" spans="1:40" x14ac:dyDescent="0.25">
      <c r="A5800" t="s">
        <v>64</v>
      </c>
      <c r="B5800">
        <v>50</v>
      </c>
      <c r="C5800" s="3">
        <v>41775</v>
      </c>
      <c r="D5800" t="s">
        <v>25</v>
      </c>
      <c r="E5800" s="2">
        <v>24</v>
      </c>
      <c r="F5800" t="str">
        <f t="shared" si="90"/>
        <v>Non-Residential|50|41775|Aggregate|24</v>
      </c>
      <c r="I5800">
        <v>11.136365</v>
      </c>
      <c r="K5800">
        <v>20.751172</v>
      </c>
      <c r="L5800">
        <v>715</v>
      </c>
      <c r="O5800">
        <v>11.419065</v>
      </c>
      <c r="P5800">
        <v>64.370773</v>
      </c>
      <c r="Q5800">
        <v>25.144636999999999</v>
      </c>
      <c r="R5800">
        <v>715</v>
      </c>
      <c r="S5800">
        <v>13</v>
      </c>
      <c r="T5800">
        <v>16</v>
      </c>
      <c r="U5800">
        <v>1.119702</v>
      </c>
      <c r="V5800">
        <v>12.46941</v>
      </c>
      <c r="W5800">
        <v>3327</v>
      </c>
      <c r="X5800">
        <v>-0.28269929999999999</v>
      </c>
      <c r="Y5800" s="6">
        <v>1.050349</v>
      </c>
      <c r="Z5800">
        <v>0.77604989999999996</v>
      </c>
      <c r="AA5800">
        <v>0.94035610000000003</v>
      </c>
      <c r="AB5800">
        <v>0.86894479999999996</v>
      </c>
      <c r="AC5800">
        <v>1.21923</v>
      </c>
      <c r="AD5800">
        <v>1.280365</v>
      </c>
      <c r="AE5800">
        <v>-1.8452059999999999</v>
      </c>
      <c r="AF5800">
        <v>-0.92206440000000001</v>
      </c>
      <c r="AG5800">
        <v>-0.28269929999999999</v>
      </c>
      <c r="AH5800">
        <v>0.35666569999999997</v>
      </c>
      <c r="AI5800">
        <v>1.2798069999999999</v>
      </c>
      <c r="AJ5800">
        <v>-0.59050449999999999</v>
      </c>
      <c r="AK5800">
        <v>0.37892520000000002</v>
      </c>
      <c r="AL5800" s="6">
        <v>1.050349</v>
      </c>
      <c r="AM5800">
        <v>1.721773</v>
      </c>
      <c r="AN5800">
        <v>2.6912029999999998</v>
      </c>
    </row>
    <row r="5801" spans="1:40" x14ac:dyDescent="0.25">
      <c r="A5801" t="s">
        <v>64</v>
      </c>
      <c r="B5801">
        <v>50</v>
      </c>
      <c r="C5801" s="3">
        <v>41775</v>
      </c>
      <c r="D5801" t="s">
        <v>67</v>
      </c>
      <c r="E5801" s="2">
        <v>100</v>
      </c>
      <c r="F5801" t="str">
        <f t="shared" si="90"/>
        <v>Non-Residential|50|41775|Per Premise|100</v>
      </c>
      <c r="I5801">
        <v>7.9031235000000004</v>
      </c>
      <c r="K5801">
        <v>11.911496</v>
      </c>
      <c r="L5801">
        <v>2860</v>
      </c>
      <c r="O5801">
        <v>8.0159608999999996</v>
      </c>
      <c r="P5801">
        <v>90.839516000000003</v>
      </c>
      <c r="Q5801">
        <v>14.370488</v>
      </c>
      <c r="R5801">
        <v>2860</v>
      </c>
      <c r="S5801">
        <v>13</v>
      </c>
      <c r="T5801">
        <v>16</v>
      </c>
      <c r="U5801">
        <v>1.119702</v>
      </c>
      <c r="V5801">
        <v>8.8491459999999993</v>
      </c>
      <c r="W5801">
        <v>3327</v>
      </c>
      <c r="X5801">
        <v>-0.1128374</v>
      </c>
      <c r="Y5801">
        <v>0.83318499999999995</v>
      </c>
      <c r="Z5801">
        <v>0.2227324</v>
      </c>
      <c r="AA5801">
        <v>0.26871289999999998</v>
      </c>
      <c r="AB5801">
        <v>0.2493939</v>
      </c>
      <c r="AC5801">
        <v>0.349022</v>
      </c>
      <c r="AD5801">
        <v>0.36661149999999998</v>
      </c>
      <c r="AE5801">
        <v>-0.56012709999999999</v>
      </c>
      <c r="AF5801">
        <v>-0.29586469999999998</v>
      </c>
      <c r="AG5801">
        <v>-0.1128374</v>
      </c>
      <c r="AH5801">
        <v>7.01899E-2</v>
      </c>
      <c r="AI5801">
        <v>0.33445219999999998</v>
      </c>
      <c r="AJ5801">
        <v>0.3633535</v>
      </c>
      <c r="AK5801">
        <v>0.6409338</v>
      </c>
      <c r="AL5801">
        <v>0.83318499999999995</v>
      </c>
      <c r="AM5801">
        <v>1.025436</v>
      </c>
      <c r="AN5801">
        <v>1.303016</v>
      </c>
    </row>
    <row r="5802" spans="1:40" x14ac:dyDescent="0.25">
      <c r="A5802" t="s">
        <v>64</v>
      </c>
      <c r="B5802">
        <v>50</v>
      </c>
      <c r="C5802" s="3">
        <v>41774</v>
      </c>
      <c r="D5802" t="s">
        <v>25</v>
      </c>
      <c r="E5802" s="2">
        <v>19</v>
      </c>
      <c r="F5802" t="str">
        <f t="shared" si="90"/>
        <v>Non-Residential|50|41774|Aggregate|19</v>
      </c>
      <c r="I5802">
        <v>20.533391000000002</v>
      </c>
      <c r="K5802">
        <v>34.203173999999997</v>
      </c>
      <c r="L5802">
        <v>715</v>
      </c>
      <c r="O5802">
        <v>20.288837000000001</v>
      </c>
      <c r="P5802">
        <v>83.366196000000002</v>
      </c>
      <c r="Q5802">
        <v>34.953451000000001</v>
      </c>
      <c r="R5802">
        <v>717</v>
      </c>
      <c r="S5802">
        <v>17</v>
      </c>
      <c r="T5802">
        <v>20</v>
      </c>
      <c r="U5802">
        <v>1.111221</v>
      </c>
      <c r="V5802">
        <v>22.817129999999999</v>
      </c>
      <c r="W5802">
        <v>3327</v>
      </c>
      <c r="X5802">
        <v>0.2445534</v>
      </c>
      <c r="Y5802">
        <v>2.528292</v>
      </c>
      <c r="Z5802">
        <v>1.279126</v>
      </c>
      <c r="AA5802">
        <v>1.305361</v>
      </c>
      <c r="AB5802">
        <v>1.4213910000000001</v>
      </c>
      <c r="AC5802">
        <v>1.8276019999999999</v>
      </c>
      <c r="AD5802">
        <v>1.9298500000000001</v>
      </c>
      <c r="AE5802">
        <v>-2.0976129999999999</v>
      </c>
      <c r="AF5802">
        <v>-0.71384219999999998</v>
      </c>
      <c r="AG5802">
        <v>0.2445534</v>
      </c>
      <c r="AH5802">
        <v>1.202949</v>
      </c>
      <c r="AI5802">
        <v>2.5867200000000001</v>
      </c>
      <c r="AJ5802">
        <v>5.5089699999999998E-2</v>
      </c>
      <c r="AK5802">
        <v>1.516278</v>
      </c>
      <c r="AL5802">
        <v>2.528292</v>
      </c>
      <c r="AM5802">
        <v>3.5403060000000002</v>
      </c>
      <c r="AN5802">
        <v>5.001493</v>
      </c>
    </row>
    <row r="5803" spans="1:40" x14ac:dyDescent="0.25">
      <c r="A5803" t="s">
        <v>64</v>
      </c>
      <c r="B5803">
        <v>50</v>
      </c>
      <c r="C5803" s="3">
        <v>41774</v>
      </c>
      <c r="D5803" t="s">
        <v>25</v>
      </c>
      <c r="E5803" s="2">
        <v>4</v>
      </c>
      <c r="F5803" t="str">
        <f t="shared" si="90"/>
        <v>Non-Residential|50|41774|Aggregate|4</v>
      </c>
      <c r="I5803">
        <v>8.9447983999999998</v>
      </c>
      <c r="K5803">
        <v>17.968961</v>
      </c>
      <c r="L5803">
        <v>715</v>
      </c>
      <c r="O5803">
        <v>8.8908371000000006</v>
      </c>
      <c r="P5803">
        <v>66.185478000000003</v>
      </c>
      <c r="Q5803">
        <v>21.583212</v>
      </c>
      <c r="R5803">
        <v>717</v>
      </c>
      <c r="S5803">
        <v>17</v>
      </c>
      <c r="T5803">
        <v>20</v>
      </c>
      <c r="U5803">
        <v>1.111221</v>
      </c>
      <c r="V5803">
        <v>9.9396459999999998</v>
      </c>
      <c r="W5803">
        <v>3327</v>
      </c>
      <c r="X5803">
        <v>5.3961299999999997E-2</v>
      </c>
      <c r="Y5803">
        <v>1.0488090000000001</v>
      </c>
      <c r="Z5803">
        <v>0.67200110000000002</v>
      </c>
      <c r="AA5803">
        <v>0.80603979999999997</v>
      </c>
      <c r="AB5803">
        <v>0.74674149999999995</v>
      </c>
      <c r="AC5803">
        <v>1.0494220000000001</v>
      </c>
      <c r="AD5803">
        <v>1.0987830000000001</v>
      </c>
      <c r="AE5803">
        <v>-1.2909269999999999</v>
      </c>
      <c r="AF5803">
        <v>-0.49635590000000002</v>
      </c>
      <c r="AG5803">
        <v>5.3961299999999997E-2</v>
      </c>
      <c r="AH5803">
        <v>0.60427850000000005</v>
      </c>
      <c r="AI5803">
        <v>1.398849</v>
      </c>
      <c r="AJ5803">
        <v>-0.35933789999999999</v>
      </c>
      <c r="AK5803">
        <v>0.47260649999999998</v>
      </c>
      <c r="AL5803">
        <v>1.0488090000000001</v>
      </c>
      <c r="AM5803">
        <v>1.625011</v>
      </c>
      <c r="AN5803">
        <v>2.4569549999999998</v>
      </c>
    </row>
    <row r="5804" spans="1:40" x14ac:dyDescent="0.25">
      <c r="A5804" t="s">
        <v>64</v>
      </c>
      <c r="B5804">
        <v>50</v>
      </c>
      <c r="C5804" s="3">
        <v>41775</v>
      </c>
      <c r="D5804" t="s">
        <v>25</v>
      </c>
      <c r="E5804" s="2">
        <v>2</v>
      </c>
      <c r="F5804" t="str">
        <f t="shared" si="90"/>
        <v>Non-Residential|50|41775|Aggregate|2</v>
      </c>
      <c r="I5804">
        <v>9.5265473000000007</v>
      </c>
      <c r="K5804">
        <v>17.297111000000001</v>
      </c>
      <c r="L5804">
        <v>715</v>
      </c>
      <c r="O5804">
        <v>9.7404642999999993</v>
      </c>
      <c r="P5804">
        <v>68.257973000000007</v>
      </c>
      <c r="Q5804">
        <v>21.409037000000001</v>
      </c>
      <c r="R5804">
        <v>715</v>
      </c>
      <c r="S5804">
        <v>13</v>
      </c>
      <c r="T5804">
        <v>16</v>
      </c>
      <c r="U5804">
        <v>1.119702</v>
      </c>
      <c r="V5804">
        <v>10.6669</v>
      </c>
      <c r="W5804">
        <v>3327</v>
      </c>
      <c r="X5804">
        <v>-0.213917</v>
      </c>
      <c r="Y5804">
        <v>0.92643249999999999</v>
      </c>
      <c r="Z5804">
        <v>0.64687530000000004</v>
      </c>
      <c r="AA5804">
        <v>0.80065260000000005</v>
      </c>
      <c r="AB5804">
        <v>0.7243077</v>
      </c>
      <c r="AC5804">
        <v>1.0293159999999999</v>
      </c>
      <c r="AD5804">
        <v>1.0796600000000001</v>
      </c>
      <c r="AE5804">
        <v>-1.533039</v>
      </c>
      <c r="AF5804">
        <v>-0.753691</v>
      </c>
      <c r="AG5804">
        <v>-0.213917</v>
      </c>
      <c r="AH5804">
        <v>0.32585700000000001</v>
      </c>
      <c r="AI5804">
        <v>1.105205</v>
      </c>
      <c r="AJ5804">
        <v>-0.45720759999999999</v>
      </c>
      <c r="AK5804">
        <v>0.36025819999999997</v>
      </c>
      <c r="AL5804">
        <v>0.92643249999999999</v>
      </c>
      <c r="AM5804">
        <v>1.492607</v>
      </c>
      <c r="AN5804">
        <v>2.310073</v>
      </c>
    </row>
    <row r="5805" spans="1:40" x14ac:dyDescent="0.25">
      <c r="A5805" t="s">
        <v>64</v>
      </c>
      <c r="B5805">
        <v>50</v>
      </c>
      <c r="C5805" s="3">
        <v>41774</v>
      </c>
      <c r="D5805" t="s">
        <v>25</v>
      </c>
      <c r="E5805" s="2">
        <v>16</v>
      </c>
      <c r="F5805" t="str">
        <f t="shared" si="90"/>
        <v>Non-Residential|50|41774|Aggregate|16</v>
      </c>
      <c r="I5805">
        <v>26.167819000000001</v>
      </c>
      <c r="K5805">
        <v>39.20093</v>
      </c>
      <c r="L5805">
        <v>715</v>
      </c>
      <c r="O5805">
        <v>29.078223000000001</v>
      </c>
      <c r="P5805">
        <v>94.879493999999994</v>
      </c>
      <c r="Q5805">
        <v>44.943283999999998</v>
      </c>
      <c r="R5805">
        <v>717</v>
      </c>
      <c r="S5805">
        <v>17</v>
      </c>
      <c r="T5805">
        <v>20</v>
      </c>
      <c r="U5805">
        <v>1.111221</v>
      </c>
      <c r="V5805">
        <v>29.078220000000002</v>
      </c>
      <c r="W5805">
        <v>3327</v>
      </c>
      <c r="X5805">
        <v>-2.9104040000000002</v>
      </c>
      <c r="Y5805" s="6">
        <v>1.26E-6</v>
      </c>
      <c r="Z5805">
        <v>1.466032</v>
      </c>
      <c r="AA5805">
        <v>1.6784380000000001</v>
      </c>
      <c r="AB5805">
        <v>1.6290849999999999</v>
      </c>
      <c r="AC5805">
        <v>2.2285430000000002</v>
      </c>
      <c r="AD5805">
        <v>2.339032</v>
      </c>
      <c r="AE5805">
        <v>-5.7663970000000004</v>
      </c>
      <c r="AF5805">
        <v>-4.079053</v>
      </c>
      <c r="AG5805">
        <v>-2.9104040000000002</v>
      </c>
      <c r="AH5805">
        <v>-1.7417549999999999</v>
      </c>
      <c r="AI5805">
        <v>-5.4412000000000002E-2</v>
      </c>
      <c r="AJ5805">
        <v>-2.9975890000000001</v>
      </c>
      <c r="AK5805">
        <v>-1.226588</v>
      </c>
      <c r="AL5805" s="6">
        <v>1.26E-6</v>
      </c>
      <c r="AM5805">
        <v>1.226591</v>
      </c>
      <c r="AN5805">
        <v>2.9975909999999999</v>
      </c>
    </row>
    <row r="5806" spans="1:40" x14ac:dyDescent="0.25">
      <c r="A5806" t="s">
        <v>64</v>
      </c>
      <c r="B5806">
        <v>50</v>
      </c>
      <c r="C5806" s="3">
        <v>41773</v>
      </c>
      <c r="D5806" t="s">
        <v>67</v>
      </c>
      <c r="E5806" s="2">
        <v>17</v>
      </c>
      <c r="F5806" t="str">
        <f t="shared" si="90"/>
        <v>Non-Residential|50|41773|Per Premise|17</v>
      </c>
      <c r="I5806">
        <v>7.5340087000000002</v>
      </c>
      <c r="K5806">
        <v>11.186066</v>
      </c>
      <c r="L5806">
        <v>717</v>
      </c>
      <c r="O5806">
        <v>7.3530588999999997</v>
      </c>
      <c r="P5806">
        <v>88.793976000000001</v>
      </c>
      <c r="Q5806">
        <v>12.122585000000001</v>
      </c>
      <c r="R5806">
        <v>718</v>
      </c>
      <c r="S5806">
        <v>17</v>
      </c>
      <c r="T5806">
        <v>20</v>
      </c>
      <c r="U5806">
        <v>1.0635760000000001</v>
      </c>
      <c r="V5806">
        <v>8.0129889999999993</v>
      </c>
      <c r="W5806">
        <v>3327</v>
      </c>
      <c r="X5806">
        <v>0.18094979999999999</v>
      </c>
      <c r="Y5806">
        <v>0.65993020000000002</v>
      </c>
      <c r="Z5806">
        <v>0.41775129999999999</v>
      </c>
      <c r="AA5806">
        <v>0.4524108</v>
      </c>
      <c r="AB5806">
        <v>0.44431009999999999</v>
      </c>
      <c r="AC5806">
        <v>0.61578540000000004</v>
      </c>
      <c r="AD5806">
        <v>0.63410339999999998</v>
      </c>
      <c r="AE5806">
        <v>-0.60821099999999995</v>
      </c>
      <c r="AF5806">
        <v>-0.14196839999999999</v>
      </c>
      <c r="AG5806">
        <v>0.18094979999999999</v>
      </c>
      <c r="AH5806">
        <v>0.50386790000000004</v>
      </c>
      <c r="AI5806">
        <v>0.97011049999999999</v>
      </c>
      <c r="AJ5806">
        <v>-0.15270600000000001</v>
      </c>
      <c r="AK5806">
        <v>0.32740599999999997</v>
      </c>
      <c r="AL5806">
        <v>0.65993020000000002</v>
      </c>
      <c r="AM5806">
        <v>0.99245430000000001</v>
      </c>
      <c r="AN5806">
        <v>1.472566</v>
      </c>
    </row>
    <row r="5807" spans="1:40" x14ac:dyDescent="0.25">
      <c r="A5807" t="s">
        <v>64</v>
      </c>
      <c r="B5807">
        <v>50</v>
      </c>
      <c r="C5807" s="3">
        <v>41773</v>
      </c>
      <c r="D5807" t="s">
        <v>25</v>
      </c>
      <c r="E5807" s="2">
        <v>7</v>
      </c>
      <c r="F5807" t="str">
        <f t="shared" si="90"/>
        <v>Non-Residential|50|41773|Aggregate|7</v>
      </c>
      <c r="I5807">
        <v>10.828239</v>
      </c>
      <c r="K5807">
        <v>21.536034000000001</v>
      </c>
      <c r="L5807">
        <v>717</v>
      </c>
      <c r="O5807">
        <v>10.73119</v>
      </c>
      <c r="P5807">
        <v>77.652039000000002</v>
      </c>
      <c r="Q5807">
        <v>26.781825000000001</v>
      </c>
      <c r="R5807">
        <v>718</v>
      </c>
      <c r="S5807">
        <v>17</v>
      </c>
      <c r="T5807">
        <v>20</v>
      </c>
      <c r="U5807">
        <v>1.0635760000000001</v>
      </c>
      <c r="V5807">
        <v>11.51665</v>
      </c>
      <c r="W5807">
        <v>3327</v>
      </c>
      <c r="X5807">
        <v>9.7048499999999996E-2</v>
      </c>
      <c r="Y5807">
        <v>0.78546210000000005</v>
      </c>
      <c r="Z5807">
        <v>0.80427789999999999</v>
      </c>
      <c r="AA5807">
        <v>0.99948879999999996</v>
      </c>
      <c r="AB5807">
        <v>0.85541049999999996</v>
      </c>
      <c r="AC5807">
        <v>1.2829029999999999</v>
      </c>
      <c r="AD5807">
        <v>1.315563</v>
      </c>
      <c r="AE5807">
        <v>-1.547058</v>
      </c>
      <c r="AF5807">
        <v>-0.57570659999999996</v>
      </c>
      <c r="AG5807">
        <v>9.7048499999999996E-2</v>
      </c>
      <c r="AH5807">
        <v>0.76980369999999998</v>
      </c>
      <c r="AI5807">
        <v>1.741155</v>
      </c>
      <c r="AJ5807">
        <v>-0.90049920000000006</v>
      </c>
      <c r="AK5807">
        <v>9.5580399999999996E-2</v>
      </c>
      <c r="AL5807">
        <v>0.78546210000000005</v>
      </c>
      <c r="AM5807">
        <v>1.475344</v>
      </c>
      <c r="AN5807">
        <v>2.4714230000000001</v>
      </c>
    </row>
    <row r="5808" spans="1:40" x14ac:dyDescent="0.25">
      <c r="A5808" t="s">
        <v>64</v>
      </c>
      <c r="B5808">
        <v>50</v>
      </c>
      <c r="C5808" s="3">
        <v>41774</v>
      </c>
      <c r="D5808" t="s">
        <v>67</v>
      </c>
      <c r="E5808" s="2">
        <v>15</v>
      </c>
      <c r="F5808" t="str">
        <f t="shared" si="90"/>
        <v>Non-Residential|50|41774|Per Premise|15</v>
      </c>
      <c r="I5808">
        <v>8.0231937999999996</v>
      </c>
      <c r="K5808">
        <v>12.120269</v>
      </c>
      <c r="L5808">
        <v>715</v>
      </c>
      <c r="O5808">
        <v>9.0641669999999994</v>
      </c>
      <c r="P5808">
        <v>96.611075999999997</v>
      </c>
      <c r="Q5808">
        <v>14.05761</v>
      </c>
      <c r="R5808">
        <v>717</v>
      </c>
      <c r="S5808">
        <v>17</v>
      </c>
      <c r="T5808">
        <v>20</v>
      </c>
      <c r="U5808">
        <v>1.111221</v>
      </c>
      <c r="V5808">
        <v>8.9155390000000008</v>
      </c>
      <c r="W5808">
        <v>3327</v>
      </c>
      <c r="X5808">
        <v>-1.0409729999999999</v>
      </c>
      <c r="Y5808">
        <v>-0.14862819999999999</v>
      </c>
      <c r="Z5808">
        <v>0.45327230000000002</v>
      </c>
      <c r="AA5808">
        <v>0.52499099999999999</v>
      </c>
      <c r="AB5808">
        <v>0.50368559999999996</v>
      </c>
      <c r="AC5808">
        <v>0.69359309999999996</v>
      </c>
      <c r="AD5808">
        <v>0.72754019999999997</v>
      </c>
      <c r="AE5808">
        <v>-1.9298489999999999</v>
      </c>
      <c r="AF5808">
        <v>-1.4046940000000001</v>
      </c>
      <c r="AG5808">
        <v>-1.0409729999999999</v>
      </c>
      <c r="AH5808">
        <v>-0.67725270000000004</v>
      </c>
      <c r="AI5808">
        <v>-0.15209800000000001</v>
      </c>
      <c r="AJ5808">
        <v>-1.0810090000000001</v>
      </c>
      <c r="AK5808">
        <v>-0.53015069999999997</v>
      </c>
      <c r="AL5808">
        <v>-0.14862819999999999</v>
      </c>
      <c r="AM5808">
        <v>0.2328942</v>
      </c>
      <c r="AN5808">
        <v>0.78375209999999995</v>
      </c>
    </row>
    <row r="5809" spans="1:40" x14ac:dyDescent="0.25">
      <c r="A5809" t="s">
        <v>64</v>
      </c>
      <c r="B5809">
        <v>50</v>
      </c>
      <c r="C5809" s="3">
        <v>41774</v>
      </c>
      <c r="D5809" t="s">
        <v>25</v>
      </c>
      <c r="E5809" s="2">
        <v>8</v>
      </c>
      <c r="F5809" t="str">
        <f t="shared" si="90"/>
        <v>Non-Residential|50|41774|Aggregate|8</v>
      </c>
      <c r="I5809">
        <v>13.506859</v>
      </c>
      <c r="K5809">
        <v>26.575925000000002</v>
      </c>
      <c r="L5809">
        <v>715</v>
      </c>
      <c r="O5809">
        <v>13.724456</v>
      </c>
      <c r="P5809">
        <v>85.443916000000002</v>
      </c>
      <c r="Q5809">
        <v>30.409703</v>
      </c>
      <c r="R5809">
        <v>717</v>
      </c>
      <c r="S5809">
        <v>17</v>
      </c>
      <c r="T5809">
        <v>20</v>
      </c>
      <c r="U5809">
        <v>1.111221</v>
      </c>
      <c r="V5809">
        <v>15.0091</v>
      </c>
      <c r="W5809">
        <v>3327</v>
      </c>
      <c r="X5809">
        <v>-0.21759619999999999</v>
      </c>
      <c r="Y5809">
        <v>1.284646</v>
      </c>
      <c r="Z5809">
        <v>0.99388330000000003</v>
      </c>
      <c r="AA5809">
        <v>1.1356710000000001</v>
      </c>
      <c r="AB5809">
        <v>1.1044240000000001</v>
      </c>
      <c r="AC5809">
        <v>1.5091559999999999</v>
      </c>
      <c r="AD5809">
        <v>1.5841400000000001</v>
      </c>
      <c r="AE5809">
        <v>-2.1516579999999998</v>
      </c>
      <c r="AF5809">
        <v>-1.008999</v>
      </c>
      <c r="AG5809">
        <v>-0.21759619999999999</v>
      </c>
      <c r="AH5809">
        <v>0.57380620000000004</v>
      </c>
      <c r="AI5809">
        <v>1.7164649999999999</v>
      </c>
      <c r="AJ5809">
        <v>-0.74551109999999998</v>
      </c>
      <c r="AK5809">
        <v>0.4539224</v>
      </c>
      <c r="AL5809">
        <v>1.284646</v>
      </c>
      <c r="AM5809">
        <v>2.11537</v>
      </c>
      <c r="AN5809">
        <v>3.3148040000000001</v>
      </c>
    </row>
    <row r="5810" spans="1:40" x14ac:dyDescent="0.25">
      <c r="A5810" t="s">
        <v>64</v>
      </c>
      <c r="B5810">
        <v>50</v>
      </c>
      <c r="C5810" s="3">
        <v>41775</v>
      </c>
      <c r="D5810" t="s">
        <v>67</v>
      </c>
      <c r="E5810" s="2">
        <v>9</v>
      </c>
      <c r="F5810" t="str">
        <f t="shared" si="90"/>
        <v>Non-Residential|50|41775|Per Premise|9</v>
      </c>
      <c r="I5810">
        <v>5.2564159000000004</v>
      </c>
      <c r="K5810">
        <v>9.3003198999999999</v>
      </c>
      <c r="L5810">
        <v>715</v>
      </c>
      <c r="O5810">
        <v>5.4277059999999997</v>
      </c>
      <c r="P5810">
        <v>87.392775999999998</v>
      </c>
      <c r="Q5810">
        <v>11.231099</v>
      </c>
      <c r="R5810">
        <v>715</v>
      </c>
      <c r="S5810">
        <v>13</v>
      </c>
      <c r="T5810">
        <v>16</v>
      </c>
      <c r="U5810">
        <v>1.119702</v>
      </c>
      <c r="V5810">
        <v>5.8856210000000004</v>
      </c>
      <c r="W5810">
        <v>3327</v>
      </c>
      <c r="X5810">
        <v>-0.1712901</v>
      </c>
      <c r="Y5810">
        <v>0.45791510000000002</v>
      </c>
      <c r="Z5810">
        <v>0.34781220000000002</v>
      </c>
      <c r="AA5810">
        <v>0.42001929999999998</v>
      </c>
      <c r="AB5810">
        <v>0.38944620000000002</v>
      </c>
      <c r="AC5810">
        <v>0.54533430000000005</v>
      </c>
      <c r="AD5810">
        <v>0.57278660000000003</v>
      </c>
      <c r="AE5810">
        <v>-0.87016420000000005</v>
      </c>
      <c r="AF5810">
        <v>-0.4572637</v>
      </c>
      <c r="AG5810">
        <v>-0.1712901</v>
      </c>
      <c r="AH5810">
        <v>0.11468349999999999</v>
      </c>
      <c r="AI5810">
        <v>0.52758400000000005</v>
      </c>
      <c r="AJ5810">
        <v>-0.27614050000000001</v>
      </c>
      <c r="AK5810">
        <v>0.1575455</v>
      </c>
      <c r="AL5810">
        <v>0.45791510000000002</v>
      </c>
      <c r="AM5810">
        <v>0.75828470000000003</v>
      </c>
      <c r="AN5810">
        <v>1.1919709999999999</v>
      </c>
    </row>
    <row r="5811" spans="1:40" x14ac:dyDescent="0.25">
      <c r="A5811" t="s">
        <v>64</v>
      </c>
      <c r="B5811">
        <v>50</v>
      </c>
      <c r="C5811" s="3">
        <v>41774</v>
      </c>
      <c r="D5811" t="s">
        <v>25</v>
      </c>
      <c r="E5811" s="2">
        <v>3</v>
      </c>
      <c r="F5811" t="str">
        <f t="shared" si="90"/>
        <v>Non-Residential|50|41774|Aggregate|3</v>
      </c>
      <c r="I5811">
        <v>9.0934206999999994</v>
      </c>
      <c r="K5811">
        <v>18.304224999999999</v>
      </c>
      <c r="L5811">
        <v>715</v>
      </c>
      <c r="O5811">
        <v>8.9582543000000001</v>
      </c>
      <c r="P5811">
        <v>68.182426000000007</v>
      </c>
      <c r="Q5811">
        <v>21.520738999999999</v>
      </c>
      <c r="R5811">
        <v>717</v>
      </c>
      <c r="S5811">
        <v>17</v>
      </c>
      <c r="T5811">
        <v>20</v>
      </c>
      <c r="U5811">
        <v>1.111221</v>
      </c>
      <c r="V5811">
        <v>10.104799999999999</v>
      </c>
      <c r="W5811">
        <v>3327</v>
      </c>
      <c r="X5811">
        <v>0.13516639999999999</v>
      </c>
      <c r="Y5811">
        <v>1.1465430000000001</v>
      </c>
      <c r="Z5811">
        <v>0.68453920000000001</v>
      </c>
      <c r="AA5811">
        <v>0.8037067</v>
      </c>
      <c r="AB5811">
        <v>0.76067410000000002</v>
      </c>
      <c r="AC5811">
        <v>1.055717</v>
      </c>
      <c r="AD5811">
        <v>1.106603</v>
      </c>
      <c r="AE5811">
        <v>-1.217789</v>
      </c>
      <c r="AF5811">
        <v>-0.41845209999999999</v>
      </c>
      <c r="AG5811">
        <v>0.13516639999999999</v>
      </c>
      <c r="AH5811">
        <v>0.68878490000000003</v>
      </c>
      <c r="AI5811">
        <v>1.4881219999999999</v>
      </c>
      <c r="AJ5811">
        <v>-0.27162540000000002</v>
      </c>
      <c r="AK5811">
        <v>0.56623999999999997</v>
      </c>
      <c r="AL5811">
        <v>1.1465430000000001</v>
      </c>
      <c r="AM5811">
        <v>1.7268460000000001</v>
      </c>
      <c r="AN5811">
        <v>2.564711</v>
      </c>
    </row>
    <row r="5812" spans="1:40" x14ac:dyDescent="0.25">
      <c r="A5812" t="s">
        <v>64</v>
      </c>
      <c r="B5812">
        <v>50</v>
      </c>
      <c r="C5812" s="3">
        <v>41775</v>
      </c>
      <c r="D5812" t="s">
        <v>67</v>
      </c>
      <c r="E5812" s="2">
        <v>23</v>
      </c>
      <c r="F5812" t="str">
        <f t="shared" si="90"/>
        <v>Non-Residential|50|41775|Per Premise|23</v>
      </c>
      <c r="I5812">
        <v>3.7183195000000002</v>
      </c>
      <c r="K5812">
        <v>6.7646639999999998</v>
      </c>
      <c r="L5812">
        <v>715</v>
      </c>
      <c r="O5812">
        <v>3.9678825</v>
      </c>
      <c r="P5812">
        <v>65.351814000000005</v>
      </c>
      <c r="Q5812">
        <v>8.5906737999999994</v>
      </c>
      <c r="R5812">
        <v>715</v>
      </c>
      <c r="S5812">
        <v>13</v>
      </c>
      <c r="T5812">
        <v>16</v>
      </c>
      <c r="U5812">
        <v>1.119702</v>
      </c>
      <c r="V5812">
        <v>4.163411</v>
      </c>
      <c r="W5812">
        <v>3327</v>
      </c>
      <c r="X5812">
        <v>-0.24956300000000001</v>
      </c>
      <c r="Y5812">
        <v>0.1955287</v>
      </c>
      <c r="Z5812">
        <v>0.25298409999999999</v>
      </c>
      <c r="AA5812">
        <v>0.32127299999999998</v>
      </c>
      <c r="AB5812">
        <v>0.28326689999999999</v>
      </c>
      <c r="AC5812">
        <v>0.40892210000000001</v>
      </c>
      <c r="AD5812">
        <v>0.42831809999999998</v>
      </c>
      <c r="AE5812">
        <v>-0.77361769999999996</v>
      </c>
      <c r="AF5812">
        <v>-0.46400190000000002</v>
      </c>
      <c r="AG5812">
        <v>-0.24956300000000001</v>
      </c>
      <c r="AH5812">
        <v>-3.5124000000000002E-2</v>
      </c>
      <c r="AI5812">
        <v>0.27449180000000001</v>
      </c>
      <c r="AJ5812">
        <v>-0.35338310000000001</v>
      </c>
      <c r="AK5812">
        <v>-2.9081599999999999E-2</v>
      </c>
      <c r="AL5812">
        <v>0.1955287</v>
      </c>
      <c r="AM5812">
        <v>0.42013889999999998</v>
      </c>
      <c r="AN5812">
        <v>0.7444404</v>
      </c>
    </row>
    <row r="5813" spans="1:40" x14ac:dyDescent="0.25">
      <c r="A5813" t="s">
        <v>64</v>
      </c>
      <c r="B5813">
        <v>50</v>
      </c>
      <c r="C5813" s="3">
        <v>41774</v>
      </c>
      <c r="D5813" t="s">
        <v>25</v>
      </c>
      <c r="E5813" s="2">
        <v>1</v>
      </c>
      <c r="F5813" t="str">
        <f t="shared" si="90"/>
        <v>Non-Residential|50|41774|Aggregate|1</v>
      </c>
      <c r="I5813">
        <v>10.077726999999999</v>
      </c>
      <c r="K5813">
        <v>19.821698000000001</v>
      </c>
      <c r="L5813">
        <v>715</v>
      </c>
      <c r="O5813">
        <v>9.7956842000000002</v>
      </c>
      <c r="P5813">
        <v>70.317070000000001</v>
      </c>
      <c r="Q5813">
        <v>21.470680000000002</v>
      </c>
      <c r="R5813">
        <v>717</v>
      </c>
      <c r="S5813">
        <v>17</v>
      </c>
      <c r="T5813">
        <v>20</v>
      </c>
      <c r="U5813">
        <v>1.111221</v>
      </c>
      <c r="V5813">
        <v>11.19858</v>
      </c>
      <c r="W5813">
        <v>3327</v>
      </c>
      <c r="X5813">
        <v>0.28204269999999998</v>
      </c>
      <c r="Y5813">
        <v>1.402895</v>
      </c>
      <c r="Z5813">
        <v>0.74128950000000005</v>
      </c>
      <c r="AA5813">
        <v>0.80183720000000003</v>
      </c>
      <c r="AB5813">
        <v>0.82373629999999998</v>
      </c>
      <c r="AC5813">
        <v>1.091995</v>
      </c>
      <c r="AD5813">
        <v>1.1495580000000001</v>
      </c>
      <c r="AE5813">
        <v>-1.117405</v>
      </c>
      <c r="AF5813">
        <v>-0.29060000000000002</v>
      </c>
      <c r="AG5813">
        <v>0.28204269999999998</v>
      </c>
      <c r="AH5813">
        <v>0.85468549999999999</v>
      </c>
      <c r="AI5813">
        <v>1.6814910000000001</v>
      </c>
      <c r="AJ5813">
        <v>-7.03236E-2</v>
      </c>
      <c r="AK5813">
        <v>0.80006560000000004</v>
      </c>
      <c r="AL5813">
        <v>1.402895</v>
      </c>
      <c r="AM5813">
        <v>2.0057230000000001</v>
      </c>
      <c r="AN5813">
        <v>2.8761130000000001</v>
      </c>
    </row>
    <row r="5814" spans="1:40" x14ac:dyDescent="0.25">
      <c r="A5814" t="s">
        <v>64</v>
      </c>
      <c r="B5814">
        <v>50</v>
      </c>
      <c r="C5814" s="3">
        <v>41775</v>
      </c>
      <c r="D5814" t="s">
        <v>25</v>
      </c>
      <c r="E5814" s="2">
        <v>19</v>
      </c>
      <c r="F5814" t="str">
        <f t="shared" si="90"/>
        <v>Non-Residential|50|41775|Aggregate|19</v>
      </c>
      <c r="I5814">
        <v>20.210963</v>
      </c>
      <c r="K5814">
        <v>33.645456000000003</v>
      </c>
      <c r="L5814">
        <v>715</v>
      </c>
      <c r="O5814">
        <v>20.819799</v>
      </c>
      <c r="P5814">
        <v>74.661918999999997</v>
      </c>
      <c r="Q5814">
        <v>37.517792</v>
      </c>
      <c r="R5814">
        <v>715</v>
      </c>
      <c r="S5814">
        <v>13</v>
      </c>
      <c r="T5814">
        <v>16</v>
      </c>
      <c r="U5814">
        <v>1.119702</v>
      </c>
      <c r="V5814">
        <v>22.63026</v>
      </c>
      <c r="W5814">
        <v>3327</v>
      </c>
      <c r="X5814">
        <v>-0.60883600000000004</v>
      </c>
      <c r="Y5814" s="6">
        <v>1.8104640000000001</v>
      </c>
      <c r="Z5814">
        <v>1.2582690000000001</v>
      </c>
      <c r="AA5814">
        <v>1.4030860000000001</v>
      </c>
      <c r="AB5814">
        <v>1.4088860000000001</v>
      </c>
      <c r="AC5814">
        <v>1.884646</v>
      </c>
      <c r="AD5814">
        <v>1.9883690000000001</v>
      </c>
      <c r="AE5814">
        <v>-3.0241069999999999</v>
      </c>
      <c r="AF5814">
        <v>-1.597145</v>
      </c>
      <c r="AG5814">
        <v>-0.60883600000000004</v>
      </c>
      <c r="AH5814">
        <v>0.37947320000000001</v>
      </c>
      <c r="AI5814">
        <v>1.806435</v>
      </c>
      <c r="AJ5814">
        <v>-0.73773339999999998</v>
      </c>
      <c r="AK5814">
        <v>0.7677621</v>
      </c>
      <c r="AL5814" s="6">
        <v>1.8104640000000001</v>
      </c>
      <c r="AM5814">
        <v>2.8531650000000002</v>
      </c>
      <c r="AN5814">
        <v>4.3586609999999997</v>
      </c>
    </row>
    <row r="5815" spans="1:40" x14ac:dyDescent="0.25">
      <c r="A5815" t="s">
        <v>64</v>
      </c>
      <c r="B5815">
        <v>50</v>
      </c>
      <c r="C5815" s="3">
        <v>41774</v>
      </c>
      <c r="D5815" t="s">
        <v>25</v>
      </c>
      <c r="E5815" s="2">
        <v>10</v>
      </c>
      <c r="F5815" t="str">
        <f t="shared" si="90"/>
        <v>Non-Residential|50|41774|Aggregate|10</v>
      </c>
      <c r="I5815">
        <v>21.520669999999999</v>
      </c>
      <c r="K5815">
        <v>35.708063000000003</v>
      </c>
      <c r="L5815">
        <v>715</v>
      </c>
      <c r="O5815">
        <v>22.915022</v>
      </c>
      <c r="P5815">
        <v>96.251480000000001</v>
      </c>
      <c r="Q5815">
        <v>41.637667</v>
      </c>
      <c r="R5815">
        <v>717</v>
      </c>
      <c r="S5815">
        <v>17</v>
      </c>
      <c r="T5815">
        <v>20</v>
      </c>
      <c r="U5815">
        <v>1.111221</v>
      </c>
      <c r="V5815">
        <v>23.91422</v>
      </c>
      <c r="W5815">
        <v>3327</v>
      </c>
      <c r="X5815">
        <v>-1.394352</v>
      </c>
      <c r="Y5815">
        <v>0.99919340000000001</v>
      </c>
      <c r="Z5815">
        <v>1.3354060000000001</v>
      </c>
      <c r="AA5815">
        <v>1.5549869999999999</v>
      </c>
      <c r="AB5815">
        <v>1.4839310000000001</v>
      </c>
      <c r="AC5815">
        <v>2.049706</v>
      </c>
      <c r="AD5815">
        <v>2.1494270000000002</v>
      </c>
      <c r="AE5815">
        <v>-4.0211550000000003</v>
      </c>
      <c r="AF5815">
        <v>-2.4692180000000001</v>
      </c>
      <c r="AG5815">
        <v>-1.394352</v>
      </c>
      <c r="AH5815">
        <v>-0.31948500000000002</v>
      </c>
      <c r="AI5815">
        <v>1.2324520000000001</v>
      </c>
      <c r="AJ5815">
        <v>-1.7554080000000001</v>
      </c>
      <c r="AK5815">
        <v>-0.127967</v>
      </c>
      <c r="AL5815">
        <v>0.99919340000000001</v>
      </c>
      <c r="AM5815">
        <v>2.1263540000000001</v>
      </c>
      <c r="AN5815">
        <v>3.7537950000000002</v>
      </c>
    </row>
    <row r="5816" spans="1:40" x14ac:dyDescent="0.25">
      <c r="A5816" t="s">
        <v>64</v>
      </c>
      <c r="B5816">
        <v>50</v>
      </c>
      <c r="C5816" s="3">
        <v>41775</v>
      </c>
      <c r="D5816" t="s">
        <v>67</v>
      </c>
      <c r="E5816" s="2">
        <v>2</v>
      </c>
      <c r="F5816" t="str">
        <f t="shared" si="90"/>
        <v>Non-Residential|50|41775|Per Premise|2</v>
      </c>
      <c r="I5816">
        <v>2.8634046999999998</v>
      </c>
      <c r="K5816">
        <v>5.1990112999999996</v>
      </c>
      <c r="L5816">
        <v>715</v>
      </c>
      <c r="O5816">
        <v>2.9277019000000002</v>
      </c>
      <c r="P5816">
        <v>68.257973000000007</v>
      </c>
      <c r="Q5816">
        <v>6.4349373999999999</v>
      </c>
      <c r="R5816">
        <v>715</v>
      </c>
      <c r="S5816">
        <v>13</v>
      </c>
      <c r="T5816">
        <v>16</v>
      </c>
      <c r="U5816">
        <v>1.119702</v>
      </c>
      <c r="V5816">
        <v>3.2061609999999998</v>
      </c>
      <c r="W5816">
        <v>3327</v>
      </c>
      <c r="X5816">
        <v>-6.4297300000000002E-2</v>
      </c>
      <c r="Y5816">
        <v>0.27845890000000001</v>
      </c>
      <c r="Z5816">
        <v>0.19443199999999999</v>
      </c>
      <c r="AA5816">
        <v>0.24065300000000001</v>
      </c>
      <c r="AB5816">
        <v>0.21770600000000001</v>
      </c>
      <c r="AC5816">
        <v>0.30938270000000001</v>
      </c>
      <c r="AD5816">
        <v>0.32451469999999999</v>
      </c>
      <c r="AE5816">
        <v>-0.46078720000000001</v>
      </c>
      <c r="AF5816">
        <v>-0.22653770000000001</v>
      </c>
      <c r="AG5816">
        <v>-6.4297300000000002E-2</v>
      </c>
      <c r="AH5816">
        <v>9.7943199999999994E-2</v>
      </c>
      <c r="AI5816">
        <v>0.33219270000000001</v>
      </c>
      <c r="AJ5816">
        <v>-0.1374234</v>
      </c>
      <c r="AK5816">
        <v>0.1082832</v>
      </c>
      <c r="AL5816">
        <v>0.27845890000000001</v>
      </c>
      <c r="AM5816">
        <v>0.44863449999999999</v>
      </c>
      <c r="AN5816">
        <v>0.69434110000000004</v>
      </c>
    </row>
    <row r="5817" spans="1:40" x14ac:dyDescent="0.25">
      <c r="A5817" t="s">
        <v>64</v>
      </c>
      <c r="B5817">
        <v>50</v>
      </c>
      <c r="C5817" s="3">
        <v>41773</v>
      </c>
      <c r="D5817" t="s">
        <v>25</v>
      </c>
      <c r="E5817" s="2">
        <v>6</v>
      </c>
      <c r="F5817" t="str">
        <f t="shared" si="90"/>
        <v>Non-Residential|50|41773|Aggregate|6</v>
      </c>
      <c r="I5817">
        <v>9.6110564000000007</v>
      </c>
      <c r="K5817">
        <v>18.626325999999999</v>
      </c>
      <c r="L5817">
        <v>717</v>
      </c>
      <c r="O5817">
        <v>9.5370977000000003</v>
      </c>
      <c r="P5817">
        <v>70.529503000000005</v>
      </c>
      <c r="Q5817">
        <v>23.334036999999999</v>
      </c>
      <c r="R5817">
        <v>718</v>
      </c>
      <c r="S5817">
        <v>17</v>
      </c>
      <c r="T5817">
        <v>20</v>
      </c>
      <c r="U5817">
        <v>1.0635760000000001</v>
      </c>
      <c r="V5817">
        <v>10.22209</v>
      </c>
      <c r="W5817">
        <v>3327</v>
      </c>
      <c r="X5817">
        <v>7.3958700000000002E-2</v>
      </c>
      <c r="Y5817">
        <v>0.68498829999999999</v>
      </c>
      <c r="Z5817">
        <v>0.69561289999999998</v>
      </c>
      <c r="AA5817">
        <v>0.87081850000000005</v>
      </c>
      <c r="AB5817">
        <v>0.73983699999999997</v>
      </c>
      <c r="AC5817">
        <v>1.114541</v>
      </c>
      <c r="AD5817">
        <v>1.142665</v>
      </c>
      <c r="AE5817">
        <v>-1.3543829999999999</v>
      </c>
      <c r="AF5817">
        <v>-0.5105073</v>
      </c>
      <c r="AG5817">
        <v>7.3958700000000002E-2</v>
      </c>
      <c r="AH5817">
        <v>0.65842469999999997</v>
      </c>
      <c r="AI5817">
        <v>1.5023010000000001</v>
      </c>
      <c r="AJ5817">
        <v>-0.77939610000000004</v>
      </c>
      <c r="AK5817">
        <v>8.5774100000000006E-2</v>
      </c>
      <c r="AL5817">
        <v>0.68498829999999999</v>
      </c>
      <c r="AM5817">
        <v>1.2842020000000001</v>
      </c>
      <c r="AN5817">
        <v>2.1493730000000002</v>
      </c>
    </row>
    <row r="5818" spans="1:40" x14ac:dyDescent="0.25">
      <c r="A5818" t="s">
        <v>64</v>
      </c>
      <c r="B5818">
        <v>50</v>
      </c>
      <c r="C5818" s="3">
        <v>41775</v>
      </c>
      <c r="D5818" t="s">
        <v>25</v>
      </c>
      <c r="E5818" s="2">
        <v>10</v>
      </c>
      <c r="F5818" t="str">
        <f t="shared" si="90"/>
        <v>Non-Residential|50|41775|Aggregate|10</v>
      </c>
      <c r="I5818">
        <v>20.903161000000001</v>
      </c>
      <c r="K5818">
        <v>34.509276</v>
      </c>
      <c r="L5818">
        <v>715</v>
      </c>
      <c r="O5818">
        <v>22.493563000000002</v>
      </c>
      <c r="P5818">
        <v>90.217033000000001</v>
      </c>
      <c r="Q5818">
        <v>42.591580999999998</v>
      </c>
      <c r="R5818">
        <v>715</v>
      </c>
      <c r="S5818">
        <v>13</v>
      </c>
      <c r="T5818">
        <v>16</v>
      </c>
      <c r="U5818">
        <v>1.119702</v>
      </c>
      <c r="V5818">
        <v>23.40532</v>
      </c>
      <c r="W5818">
        <v>3327</v>
      </c>
      <c r="X5818">
        <v>-1.5904020000000001</v>
      </c>
      <c r="Y5818">
        <v>0.91175430000000002</v>
      </c>
      <c r="Z5818">
        <v>1.2905740000000001</v>
      </c>
      <c r="AA5818">
        <v>1.592835</v>
      </c>
      <c r="AB5818">
        <v>1.445058</v>
      </c>
      <c r="AC5818">
        <v>2.0500500000000001</v>
      </c>
      <c r="AD5818">
        <v>2.150655</v>
      </c>
      <c r="AE5818">
        <v>-4.2176460000000002</v>
      </c>
      <c r="AF5818">
        <v>-2.6654490000000002</v>
      </c>
      <c r="AG5818">
        <v>-1.5904020000000001</v>
      </c>
      <c r="AH5818">
        <v>-0.51535509999999995</v>
      </c>
      <c r="AI5818">
        <v>1.036842</v>
      </c>
      <c r="AJ5818">
        <v>-1.8444210000000001</v>
      </c>
      <c r="AK5818">
        <v>-0.2160504</v>
      </c>
      <c r="AL5818">
        <v>0.91175430000000002</v>
      </c>
      <c r="AM5818">
        <v>2.0395590000000001</v>
      </c>
      <c r="AN5818">
        <v>3.6679300000000001</v>
      </c>
    </row>
    <row r="5819" spans="1:40" x14ac:dyDescent="0.25">
      <c r="A5819" t="s">
        <v>64</v>
      </c>
      <c r="B5819">
        <v>50</v>
      </c>
      <c r="C5819" s="3">
        <v>41773</v>
      </c>
      <c r="D5819" t="s">
        <v>25</v>
      </c>
      <c r="E5819" s="2">
        <v>21</v>
      </c>
      <c r="F5819" t="str">
        <f t="shared" si="90"/>
        <v>Non-Residential|50|41773|Aggregate|21</v>
      </c>
      <c r="I5819">
        <v>17.047628</v>
      </c>
      <c r="K5819">
        <v>30.800566</v>
      </c>
      <c r="L5819">
        <v>717</v>
      </c>
      <c r="O5819">
        <v>17.544369</v>
      </c>
      <c r="P5819">
        <v>76.581885999999997</v>
      </c>
      <c r="Q5819">
        <v>34.951214999999998</v>
      </c>
      <c r="R5819">
        <v>718</v>
      </c>
      <c r="S5819">
        <v>17</v>
      </c>
      <c r="T5819">
        <v>20</v>
      </c>
      <c r="U5819">
        <v>1.0635760000000001</v>
      </c>
      <c r="V5819">
        <v>18.131440000000001</v>
      </c>
      <c r="W5819">
        <v>3327</v>
      </c>
      <c r="X5819">
        <v>-0.49674069999999998</v>
      </c>
      <c r="Y5819">
        <v>0.58707450000000005</v>
      </c>
      <c r="Z5819">
        <v>1.1502680000000001</v>
      </c>
      <c r="AA5819">
        <v>1.304368</v>
      </c>
      <c r="AB5819">
        <v>1.2233970000000001</v>
      </c>
      <c r="AC5819">
        <v>1.739107</v>
      </c>
      <c r="AD5819">
        <v>1.7883169999999999</v>
      </c>
      <c r="AE5819">
        <v>-2.7254960000000001</v>
      </c>
      <c r="AF5819">
        <v>-1.4087289999999999</v>
      </c>
      <c r="AG5819">
        <v>-0.49674069999999998</v>
      </c>
      <c r="AH5819">
        <v>0.4152478</v>
      </c>
      <c r="AI5819">
        <v>1.7320139999999999</v>
      </c>
      <c r="AJ5819">
        <v>-1.7047460000000001</v>
      </c>
      <c r="AK5819">
        <v>-0.35071970000000002</v>
      </c>
      <c r="AL5819">
        <v>0.58707450000000005</v>
      </c>
      <c r="AM5819">
        <v>1.524869</v>
      </c>
      <c r="AN5819">
        <v>2.8788939999999998</v>
      </c>
    </row>
    <row r="5820" spans="1:40" x14ac:dyDescent="0.25">
      <c r="A5820" t="s">
        <v>64</v>
      </c>
      <c r="B5820">
        <v>50</v>
      </c>
      <c r="C5820" s="3">
        <v>41774</v>
      </c>
      <c r="D5820" t="s">
        <v>67</v>
      </c>
      <c r="E5820" s="2">
        <v>3</v>
      </c>
      <c r="F5820" t="str">
        <f t="shared" si="90"/>
        <v>Non-Residential|50|41774|Per Premise|3</v>
      </c>
      <c r="I5820">
        <v>2.7332193</v>
      </c>
      <c r="K5820">
        <v>5.5017208000000002</v>
      </c>
      <c r="L5820">
        <v>715</v>
      </c>
      <c r="O5820">
        <v>2.6925922</v>
      </c>
      <c r="P5820">
        <v>68.182426000000007</v>
      </c>
      <c r="Q5820">
        <v>6.4685119000000002</v>
      </c>
      <c r="R5820">
        <v>717</v>
      </c>
      <c r="S5820">
        <v>17</v>
      </c>
      <c r="T5820">
        <v>20</v>
      </c>
      <c r="U5820">
        <v>1.111221</v>
      </c>
      <c r="V5820">
        <v>3.03721</v>
      </c>
      <c r="W5820">
        <v>3327</v>
      </c>
      <c r="X5820">
        <v>4.0627099999999999E-2</v>
      </c>
      <c r="Y5820">
        <v>0.34461779999999997</v>
      </c>
      <c r="Z5820">
        <v>0.20575270000000001</v>
      </c>
      <c r="AA5820">
        <v>0.24157100000000001</v>
      </c>
      <c r="AB5820">
        <v>0.2286367</v>
      </c>
      <c r="AC5820">
        <v>0.31731799999999999</v>
      </c>
      <c r="AD5820">
        <v>0.33261279999999999</v>
      </c>
      <c r="AE5820">
        <v>-0.36603229999999998</v>
      </c>
      <c r="AF5820">
        <v>-0.12577459999999999</v>
      </c>
      <c r="AG5820">
        <v>4.0627099999999999E-2</v>
      </c>
      <c r="AH5820">
        <v>0.20702880000000001</v>
      </c>
      <c r="AI5820">
        <v>0.44728649999999998</v>
      </c>
      <c r="AJ5820">
        <v>-8.1642699999999999E-2</v>
      </c>
      <c r="AK5820">
        <v>0.1701954</v>
      </c>
      <c r="AL5820">
        <v>0.34461779999999997</v>
      </c>
      <c r="AM5820">
        <v>0.5190401</v>
      </c>
      <c r="AN5820">
        <v>0.77087819999999996</v>
      </c>
    </row>
    <row r="5821" spans="1:40" x14ac:dyDescent="0.25">
      <c r="A5821" t="s">
        <v>64</v>
      </c>
      <c r="B5821">
        <v>50</v>
      </c>
      <c r="C5821" s="3">
        <v>41774</v>
      </c>
      <c r="D5821" t="s">
        <v>67</v>
      </c>
      <c r="E5821" s="2">
        <v>22</v>
      </c>
      <c r="F5821" t="str">
        <f t="shared" si="90"/>
        <v>Non-Residential|50|41774|Per Premise|22</v>
      </c>
      <c r="I5821">
        <v>4.3447408000000003</v>
      </c>
      <c r="K5821">
        <v>7.6632065999999996</v>
      </c>
      <c r="L5821">
        <v>715</v>
      </c>
      <c r="O5821">
        <v>4.5545534999999999</v>
      </c>
      <c r="P5821">
        <v>73.193375000000003</v>
      </c>
      <c r="Q5821">
        <v>8.5846534000000005</v>
      </c>
      <c r="R5821">
        <v>717</v>
      </c>
      <c r="S5821">
        <v>17</v>
      </c>
      <c r="T5821">
        <v>20</v>
      </c>
      <c r="U5821">
        <v>1.111221</v>
      </c>
      <c r="V5821">
        <v>4.827966</v>
      </c>
      <c r="W5821">
        <v>3327</v>
      </c>
      <c r="X5821">
        <v>-0.20981269999999999</v>
      </c>
      <c r="Y5821">
        <v>0.27341219999999999</v>
      </c>
      <c r="Z5821">
        <v>0.2865877</v>
      </c>
      <c r="AA5821">
        <v>0.32059979999999999</v>
      </c>
      <c r="AB5821">
        <v>0.31846219999999997</v>
      </c>
      <c r="AC5821">
        <v>0.4300194</v>
      </c>
      <c r="AD5821">
        <v>0.4518875</v>
      </c>
      <c r="AE5821">
        <v>-0.76090480000000005</v>
      </c>
      <c r="AF5821">
        <v>-0.43531520000000001</v>
      </c>
      <c r="AG5821">
        <v>-0.20981269999999999</v>
      </c>
      <c r="AH5821">
        <v>1.5689700000000001E-2</v>
      </c>
      <c r="AI5821">
        <v>0.34127930000000001</v>
      </c>
      <c r="AJ5821">
        <v>-0.305705</v>
      </c>
      <c r="AK5821">
        <v>3.6442200000000001E-2</v>
      </c>
      <c r="AL5821">
        <v>0.27341219999999999</v>
      </c>
      <c r="AM5821">
        <v>0.51038229999999996</v>
      </c>
      <c r="AN5821">
        <v>0.85252939999999999</v>
      </c>
    </row>
    <row r="5822" spans="1:40" x14ac:dyDescent="0.25">
      <c r="A5822" t="s">
        <v>64</v>
      </c>
      <c r="B5822">
        <v>50</v>
      </c>
      <c r="C5822" s="3">
        <v>41774</v>
      </c>
      <c r="D5822" t="s">
        <v>25</v>
      </c>
      <c r="E5822" s="2">
        <v>17</v>
      </c>
      <c r="F5822" t="str">
        <f t="shared" si="90"/>
        <v>Non-Residential|50|41774|Aggregate|17</v>
      </c>
      <c r="I5822">
        <v>25.174695</v>
      </c>
      <c r="K5822">
        <v>38.424363</v>
      </c>
      <c r="L5822">
        <v>715</v>
      </c>
      <c r="O5822">
        <v>25.553659</v>
      </c>
      <c r="P5822">
        <v>91.316467000000003</v>
      </c>
      <c r="Q5822">
        <v>40.903759000000001</v>
      </c>
      <c r="R5822">
        <v>717</v>
      </c>
      <c r="S5822">
        <v>17</v>
      </c>
      <c r="T5822">
        <v>20</v>
      </c>
      <c r="U5822">
        <v>1.111221</v>
      </c>
      <c r="V5822">
        <v>27.974640000000001</v>
      </c>
      <c r="W5822">
        <v>3327</v>
      </c>
      <c r="X5822">
        <v>-0.37896390000000002</v>
      </c>
      <c r="Y5822" s="6">
        <v>2.4209849999999999</v>
      </c>
      <c r="Z5822">
        <v>1.43699</v>
      </c>
      <c r="AA5822">
        <v>1.527579</v>
      </c>
      <c r="AB5822">
        <v>1.596813</v>
      </c>
      <c r="AC5822">
        <v>2.097245</v>
      </c>
      <c r="AD5822">
        <v>2.2098209999999998</v>
      </c>
      <c r="AE5822">
        <v>-3.0666910000000001</v>
      </c>
      <c r="AF5822">
        <v>-1.4787600000000001</v>
      </c>
      <c r="AG5822">
        <v>-0.37896390000000002</v>
      </c>
      <c r="AH5822">
        <v>0.72083249999999999</v>
      </c>
      <c r="AI5822">
        <v>2.308764</v>
      </c>
      <c r="AJ5822">
        <v>-0.4110143</v>
      </c>
      <c r="AK5822">
        <v>1.262154</v>
      </c>
      <c r="AL5822" s="6">
        <v>2.4209849999999999</v>
      </c>
      <c r="AM5822">
        <v>3.5798160000000001</v>
      </c>
      <c r="AN5822">
        <v>5.2529839999999997</v>
      </c>
    </row>
    <row r="5823" spans="1:40" x14ac:dyDescent="0.25">
      <c r="A5823" t="s">
        <v>64</v>
      </c>
      <c r="B5823">
        <v>50</v>
      </c>
      <c r="C5823" s="3">
        <v>41773</v>
      </c>
      <c r="D5823" t="s">
        <v>25</v>
      </c>
      <c r="E5823" s="2">
        <v>16</v>
      </c>
      <c r="F5823" t="str">
        <f t="shared" si="90"/>
        <v>Non-Residential|50|41773|Aggregate|16</v>
      </c>
      <c r="I5823">
        <v>26.361563</v>
      </c>
      <c r="K5823">
        <v>38.322671</v>
      </c>
      <c r="L5823">
        <v>717</v>
      </c>
      <c r="O5823">
        <v>28.037517000000001</v>
      </c>
      <c r="P5823">
        <v>91.245232000000001</v>
      </c>
      <c r="Q5823">
        <v>44.375163000000001</v>
      </c>
      <c r="R5823">
        <v>718</v>
      </c>
      <c r="S5823">
        <v>17</v>
      </c>
      <c r="T5823">
        <v>20</v>
      </c>
      <c r="U5823">
        <v>1.0635760000000001</v>
      </c>
      <c r="V5823">
        <v>28.037520000000001</v>
      </c>
      <c r="W5823">
        <v>3327</v>
      </c>
      <c r="X5823">
        <v>-1.6759550000000001</v>
      </c>
      <c r="Y5823" s="6">
        <v>3.1199999999999999E-7</v>
      </c>
      <c r="Z5823">
        <v>1.4311860000000001</v>
      </c>
      <c r="AA5823">
        <v>1.656066</v>
      </c>
      <c r="AB5823">
        <v>1.5221750000000001</v>
      </c>
      <c r="AC5823">
        <v>2.1888010000000002</v>
      </c>
      <c r="AD5823">
        <v>2.2493500000000002</v>
      </c>
      <c r="AE5823">
        <v>-4.4810160000000003</v>
      </c>
      <c r="AF5823">
        <v>-2.823763</v>
      </c>
      <c r="AG5823">
        <v>-1.6759550000000001</v>
      </c>
      <c r="AH5823">
        <v>-0.52814609999999995</v>
      </c>
      <c r="AI5823">
        <v>1.1291070000000001</v>
      </c>
      <c r="AJ5823">
        <v>-2.882657</v>
      </c>
      <c r="AK5823">
        <v>-1.1795599999999999</v>
      </c>
      <c r="AL5823" s="6">
        <v>3.1199999999999999E-7</v>
      </c>
      <c r="AM5823">
        <v>1.1795599999999999</v>
      </c>
      <c r="AN5823">
        <v>2.8826580000000002</v>
      </c>
    </row>
    <row r="5824" spans="1:40" x14ac:dyDescent="0.25">
      <c r="A5824" t="s">
        <v>64</v>
      </c>
      <c r="B5824">
        <v>50</v>
      </c>
      <c r="C5824" s="3">
        <v>41773</v>
      </c>
      <c r="D5824" t="s">
        <v>25</v>
      </c>
      <c r="E5824" s="2">
        <v>5</v>
      </c>
      <c r="F5824" t="str">
        <f t="shared" si="90"/>
        <v>Non-Residential|50|41773|Aggregate|5</v>
      </c>
      <c r="I5824">
        <v>9.1050868000000005</v>
      </c>
      <c r="K5824">
        <v>17.959627000000001</v>
      </c>
      <c r="L5824">
        <v>717</v>
      </c>
      <c r="O5824">
        <v>8.3465717000000001</v>
      </c>
      <c r="P5824">
        <v>65.401336999999998</v>
      </c>
      <c r="Q5824">
        <v>19.245004000000002</v>
      </c>
      <c r="R5824">
        <v>718</v>
      </c>
      <c r="S5824">
        <v>17</v>
      </c>
      <c r="T5824">
        <v>20</v>
      </c>
      <c r="U5824">
        <v>1.0635760000000001</v>
      </c>
      <c r="V5824">
        <v>9.6839490000000001</v>
      </c>
      <c r="W5824">
        <v>3327</v>
      </c>
      <c r="X5824">
        <v>0.75851519999999995</v>
      </c>
      <c r="Y5824" s="6">
        <v>1.337378</v>
      </c>
      <c r="Z5824">
        <v>0.67071460000000005</v>
      </c>
      <c r="AA5824">
        <v>0.7182172</v>
      </c>
      <c r="AB5824">
        <v>0.71335570000000004</v>
      </c>
      <c r="AC5824">
        <v>0.9826973</v>
      </c>
      <c r="AD5824">
        <v>1.012281</v>
      </c>
      <c r="AE5824">
        <v>-0.50086209999999998</v>
      </c>
      <c r="AF5824">
        <v>0.24318819999999999</v>
      </c>
      <c r="AG5824">
        <v>0.75851519999999995</v>
      </c>
      <c r="AH5824">
        <v>1.2738419999999999</v>
      </c>
      <c r="AI5824">
        <v>2.0178919999999998</v>
      </c>
      <c r="AJ5824">
        <v>4.0087900000000003E-2</v>
      </c>
      <c r="AK5824">
        <v>0.80653730000000001</v>
      </c>
      <c r="AL5824" s="6">
        <v>1.337378</v>
      </c>
      <c r="AM5824">
        <v>1.8682179999999999</v>
      </c>
      <c r="AN5824">
        <v>2.634668</v>
      </c>
    </row>
    <row r="5825" spans="1:40" x14ac:dyDescent="0.25">
      <c r="A5825" t="s">
        <v>64</v>
      </c>
      <c r="B5825">
        <v>50</v>
      </c>
      <c r="C5825" s="3">
        <v>41773</v>
      </c>
      <c r="D5825" t="s">
        <v>25</v>
      </c>
      <c r="E5825" s="2">
        <v>14</v>
      </c>
      <c r="F5825" t="str">
        <f t="shared" si="90"/>
        <v>Non-Residential|50|41773|Aggregate|14</v>
      </c>
      <c r="I5825">
        <v>27.110229</v>
      </c>
      <c r="K5825">
        <v>39.626562999999997</v>
      </c>
      <c r="L5825">
        <v>717</v>
      </c>
      <c r="O5825">
        <v>29.220458000000001</v>
      </c>
      <c r="P5825">
        <v>92.771575999999996</v>
      </c>
      <c r="Q5825">
        <v>47.334099000000002</v>
      </c>
      <c r="R5825">
        <v>718</v>
      </c>
      <c r="S5825">
        <v>17</v>
      </c>
      <c r="T5825">
        <v>20</v>
      </c>
      <c r="U5825">
        <v>1.0635760000000001</v>
      </c>
      <c r="V5825">
        <v>28.833780000000001</v>
      </c>
      <c r="W5825">
        <v>3327</v>
      </c>
      <c r="X5825">
        <v>-2.1102280000000002</v>
      </c>
      <c r="Y5825">
        <v>-0.3866754</v>
      </c>
      <c r="Z5825">
        <v>1.479881</v>
      </c>
      <c r="AA5825">
        <v>1.7664930000000001</v>
      </c>
      <c r="AB5825">
        <v>1.573966</v>
      </c>
      <c r="AC5825">
        <v>2.304462</v>
      </c>
      <c r="AD5825">
        <v>2.3659810000000001</v>
      </c>
      <c r="AE5825">
        <v>-5.0635149999999998</v>
      </c>
      <c r="AF5825">
        <v>-3.318689</v>
      </c>
      <c r="AG5825">
        <v>-2.1102280000000002</v>
      </c>
      <c r="AH5825">
        <v>-0.90176730000000005</v>
      </c>
      <c r="AI5825">
        <v>0.84305850000000004</v>
      </c>
      <c r="AJ5825">
        <v>-3.4188019999999999</v>
      </c>
      <c r="AK5825">
        <v>-1.627397</v>
      </c>
      <c r="AL5825">
        <v>-0.3866754</v>
      </c>
      <c r="AM5825">
        <v>0.85404619999999998</v>
      </c>
      <c r="AN5825">
        <v>2.645451</v>
      </c>
    </row>
    <row r="5826" spans="1:40" x14ac:dyDescent="0.25">
      <c r="A5826" t="s">
        <v>64</v>
      </c>
      <c r="B5826">
        <v>50</v>
      </c>
      <c r="C5826" s="3">
        <v>41774</v>
      </c>
      <c r="D5826" t="s">
        <v>67</v>
      </c>
      <c r="E5826" s="2">
        <v>23</v>
      </c>
      <c r="F5826" t="str">
        <f t="shared" si="90"/>
        <v>Non-Residential|50|41774|Per Premise|23</v>
      </c>
      <c r="I5826">
        <v>3.7302757999999998</v>
      </c>
      <c r="K5826">
        <v>6.9894560999999999</v>
      </c>
      <c r="L5826">
        <v>715</v>
      </c>
      <c r="O5826">
        <v>3.8691696000000002</v>
      </c>
      <c r="P5826">
        <v>71.117125999999999</v>
      </c>
      <c r="Q5826">
        <v>7.9664330999999997</v>
      </c>
      <c r="R5826">
        <v>717</v>
      </c>
      <c r="S5826">
        <v>17</v>
      </c>
      <c r="T5826">
        <v>20</v>
      </c>
      <c r="U5826">
        <v>1.111221</v>
      </c>
      <c r="V5826">
        <v>4.1451599999999997</v>
      </c>
      <c r="W5826">
        <v>3327</v>
      </c>
      <c r="X5826">
        <v>-0.13889380000000001</v>
      </c>
      <c r="Y5826">
        <v>0.27599020000000002</v>
      </c>
      <c r="Z5826">
        <v>0.26139079999999998</v>
      </c>
      <c r="AA5826">
        <v>0.2975119</v>
      </c>
      <c r="AB5826">
        <v>0.29046290000000002</v>
      </c>
      <c r="AC5826">
        <v>0.3960284</v>
      </c>
      <c r="AD5826">
        <v>0.41579090000000002</v>
      </c>
      <c r="AE5826">
        <v>-0.64642460000000002</v>
      </c>
      <c r="AF5826">
        <v>-0.34657130000000003</v>
      </c>
      <c r="AG5826">
        <v>-0.13889380000000001</v>
      </c>
      <c r="AH5826">
        <v>6.8783700000000003E-2</v>
      </c>
      <c r="AI5826">
        <v>0.3686371</v>
      </c>
      <c r="AJ5826">
        <v>-0.25686730000000002</v>
      </c>
      <c r="AK5826">
        <v>5.7949199999999999E-2</v>
      </c>
      <c r="AL5826">
        <v>0.27599020000000002</v>
      </c>
      <c r="AM5826">
        <v>0.4940311</v>
      </c>
      <c r="AN5826">
        <v>0.8088476</v>
      </c>
    </row>
    <row r="5827" spans="1:40" x14ac:dyDescent="0.25">
      <c r="A5827" t="s">
        <v>64</v>
      </c>
      <c r="B5827">
        <v>50</v>
      </c>
      <c r="C5827" s="3">
        <v>41774</v>
      </c>
      <c r="D5827" t="s">
        <v>67</v>
      </c>
      <c r="E5827" s="2">
        <v>11</v>
      </c>
      <c r="F5827" t="str">
        <f t="shared" si="90"/>
        <v>Non-Residential|50|41774|Per Premise|11</v>
      </c>
      <c r="I5827">
        <v>7.3715136000000001</v>
      </c>
      <c r="K5827">
        <v>11.769641</v>
      </c>
      <c r="L5827">
        <v>715</v>
      </c>
      <c r="O5827">
        <v>8.0013155999999999</v>
      </c>
      <c r="P5827">
        <v>96.193634000000003</v>
      </c>
      <c r="Q5827">
        <v>13.695605</v>
      </c>
      <c r="R5827">
        <v>717</v>
      </c>
      <c r="S5827">
        <v>17</v>
      </c>
      <c r="T5827">
        <v>20</v>
      </c>
      <c r="U5827">
        <v>1.111221</v>
      </c>
      <c r="V5827">
        <v>8.1913789999999995</v>
      </c>
      <c r="W5827">
        <v>3327</v>
      </c>
      <c r="X5827">
        <v>-0.62980199999999997</v>
      </c>
      <c r="Y5827">
        <v>0.19006300000000001</v>
      </c>
      <c r="Z5827">
        <v>0.44015959999999998</v>
      </c>
      <c r="AA5827">
        <v>0.51147169999999997</v>
      </c>
      <c r="AB5827">
        <v>0.48911450000000001</v>
      </c>
      <c r="AC5827">
        <v>0.67479169999999999</v>
      </c>
      <c r="AD5827">
        <v>0.70769789999999999</v>
      </c>
      <c r="AE5827">
        <v>-1.4945820000000001</v>
      </c>
      <c r="AF5827">
        <v>-0.98366310000000001</v>
      </c>
      <c r="AG5827">
        <v>-0.62980199999999997</v>
      </c>
      <c r="AH5827">
        <v>-0.27594089999999999</v>
      </c>
      <c r="AI5827">
        <v>0.2349783</v>
      </c>
      <c r="AJ5827">
        <v>-0.71688839999999998</v>
      </c>
      <c r="AK5827">
        <v>-0.1810542</v>
      </c>
      <c r="AL5827">
        <v>0.19006300000000001</v>
      </c>
      <c r="AM5827">
        <v>0.56118009999999996</v>
      </c>
      <c r="AN5827">
        <v>1.0970139999999999</v>
      </c>
    </row>
    <row r="5828" spans="1:40" x14ac:dyDescent="0.25">
      <c r="A5828" t="s">
        <v>64</v>
      </c>
      <c r="B5828">
        <v>50</v>
      </c>
      <c r="C5828" s="3">
        <v>41775</v>
      </c>
      <c r="D5828" t="s">
        <v>67</v>
      </c>
      <c r="E5828" s="2">
        <v>7</v>
      </c>
      <c r="F5828" t="str">
        <f t="shared" ref="F5828:F5891" si="91">CONCATENATE(A5828,"|",B5828,"|",C5828,"|",D5828,"|",E5828)</f>
        <v>Non-Residential|50|41775|Per Premise|7</v>
      </c>
      <c r="I5828">
        <v>3.2414241000000001</v>
      </c>
      <c r="K5828">
        <v>6.4808669999999999</v>
      </c>
      <c r="L5828">
        <v>715</v>
      </c>
      <c r="O5828">
        <v>3.2954420999999998</v>
      </c>
      <c r="P5828">
        <v>75.382514999999998</v>
      </c>
      <c r="Q5828">
        <v>7.8608887000000003</v>
      </c>
      <c r="R5828">
        <v>715</v>
      </c>
      <c r="S5828">
        <v>13</v>
      </c>
      <c r="T5828">
        <v>16</v>
      </c>
      <c r="U5828">
        <v>1.119702</v>
      </c>
      <c r="V5828">
        <v>3.6294300000000002</v>
      </c>
      <c r="W5828">
        <v>3327</v>
      </c>
      <c r="X5828">
        <v>-5.4017999999999997E-2</v>
      </c>
      <c r="Y5828">
        <v>0.33398800000000001</v>
      </c>
      <c r="Z5828">
        <v>0.24237069999999999</v>
      </c>
      <c r="AA5828">
        <v>0.29398059999999998</v>
      </c>
      <c r="AB5828">
        <v>0.27138299999999999</v>
      </c>
      <c r="AC5828">
        <v>0.3810093</v>
      </c>
      <c r="AD5828">
        <v>0.40009159999999999</v>
      </c>
      <c r="AE5828">
        <v>-0.54230109999999998</v>
      </c>
      <c r="AF5828">
        <v>-0.25381949999999998</v>
      </c>
      <c r="AG5828">
        <v>-5.4017999999999997E-2</v>
      </c>
      <c r="AH5828">
        <v>0.14578350000000001</v>
      </c>
      <c r="AI5828">
        <v>0.43426510000000001</v>
      </c>
      <c r="AJ5828">
        <v>-0.1787501</v>
      </c>
      <c r="AK5828">
        <v>0.1241797</v>
      </c>
      <c r="AL5828">
        <v>0.33398800000000001</v>
      </c>
      <c r="AM5828">
        <v>0.54379619999999995</v>
      </c>
      <c r="AN5828">
        <v>0.84672610000000004</v>
      </c>
    </row>
    <row r="5829" spans="1:40" x14ac:dyDescent="0.25">
      <c r="A5829" t="s">
        <v>64</v>
      </c>
      <c r="B5829">
        <v>50</v>
      </c>
      <c r="C5829" s="3">
        <v>41773</v>
      </c>
      <c r="D5829" t="s">
        <v>25</v>
      </c>
      <c r="E5829" s="2">
        <v>4</v>
      </c>
      <c r="F5829" t="str">
        <f t="shared" si="91"/>
        <v>Non-Residential|50|41773|Aggregate|4</v>
      </c>
      <c r="I5829">
        <v>8.7675917000000005</v>
      </c>
      <c r="K5829">
        <v>16.065187999999999</v>
      </c>
      <c r="L5829">
        <v>717</v>
      </c>
      <c r="O5829">
        <v>8.5312596999999997</v>
      </c>
      <c r="P5829">
        <v>65.462058999999996</v>
      </c>
      <c r="Q5829">
        <v>20.197106000000002</v>
      </c>
      <c r="R5829">
        <v>718</v>
      </c>
      <c r="S5829">
        <v>17</v>
      </c>
      <c r="T5829">
        <v>20</v>
      </c>
      <c r="U5829">
        <v>1.0635760000000001</v>
      </c>
      <c r="V5829">
        <v>9.3249980000000008</v>
      </c>
      <c r="W5829">
        <v>3327</v>
      </c>
      <c r="X5829">
        <v>0.23633199999999999</v>
      </c>
      <c r="Y5829">
        <v>0.79373819999999995</v>
      </c>
      <c r="Z5829">
        <v>0.59996550000000004</v>
      </c>
      <c r="AA5829">
        <v>0.75374929999999996</v>
      </c>
      <c r="AB5829">
        <v>0.63810869999999997</v>
      </c>
      <c r="AC5829">
        <v>0.9633777</v>
      </c>
      <c r="AD5829">
        <v>0.98758330000000005</v>
      </c>
      <c r="AE5829">
        <v>-0.99828620000000001</v>
      </c>
      <c r="AF5829">
        <v>-0.26886369999999998</v>
      </c>
      <c r="AG5829">
        <v>0.23633199999999999</v>
      </c>
      <c r="AH5829">
        <v>0.74152779999999996</v>
      </c>
      <c r="AI5829">
        <v>1.47095</v>
      </c>
      <c r="AJ5829">
        <v>-0.4719006</v>
      </c>
      <c r="AK5829">
        <v>0.27584910000000001</v>
      </c>
      <c r="AL5829">
        <v>0.79373819999999995</v>
      </c>
      <c r="AM5829">
        <v>1.3116270000000001</v>
      </c>
      <c r="AN5829">
        <v>2.059377</v>
      </c>
    </row>
    <row r="5830" spans="1:40" x14ac:dyDescent="0.25">
      <c r="A5830" t="s">
        <v>64</v>
      </c>
      <c r="B5830">
        <v>50</v>
      </c>
      <c r="C5830" s="3">
        <v>41774</v>
      </c>
      <c r="D5830" t="s">
        <v>67</v>
      </c>
      <c r="E5830" s="2">
        <v>4</v>
      </c>
      <c r="F5830" t="str">
        <f t="shared" si="91"/>
        <v>Non-Residential|50|41774|Per Premise|4</v>
      </c>
      <c r="I5830">
        <v>2.6885477999999998</v>
      </c>
      <c r="K5830">
        <v>5.4009501999999996</v>
      </c>
      <c r="L5830">
        <v>715</v>
      </c>
      <c r="O5830">
        <v>2.6723286000000002</v>
      </c>
      <c r="P5830">
        <v>66.185478000000003</v>
      </c>
      <c r="Q5830">
        <v>6.4872893999999999</v>
      </c>
      <c r="R5830">
        <v>717</v>
      </c>
      <c r="S5830">
        <v>17</v>
      </c>
      <c r="T5830">
        <v>20</v>
      </c>
      <c r="U5830">
        <v>1.111221</v>
      </c>
      <c r="V5830">
        <v>2.9875699999999998</v>
      </c>
      <c r="W5830">
        <v>3327</v>
      </c>
      <c r="X5830">
        <v>1.62192E-2</v>
      </c>
      <c r="Y5830">
        <v>0.31524150000000001</v>
      </c>
      <c r="Z5830">
        <v>0.2019841</v>
      </c>
      <c r="AA5830">
        <v>0.2422723</v>
      </c>
      <c r="AB5830">
        <v>0.22444890000000001</v>
      </c>
      <c r="AC5830">
        <v>0.31542579999999998</v>
      </c>
      <c r="AD5830">
        <v>0.33026220000000001</v>
      </c>
      <c r="AE5830">
        <v>-0.3880152</v>
      </c>
      <c r="AF5830">
        <v>-0.1491902</v>
      </c>
      <c r="AG5830">
        <v>1.62192E-2</v>
      </c>
      <c r="AH5830">
        <v>0.1816286</v>
      </c>
      <c r="AI5830">
        <v>0.42045359999999998</v>
      </c>
      <c r="AJ5830">
        <v>-0.10800659999999999</v>
      </c>
      <c r="AK5830">
        <v>0.14205180000000001</v>
      </c>
      <c r="AL5830">
        <v>0.31524150000000001</v>
      </c>
      <c r="AM5830">
        <v>0.48843120000000001</v>
      </c>
      <c r="AN5830">
        <v>0.73848959999999997</v>
      </c>
    </row>
    <row r="5831" spans="1:40" x14ac:dyDescent="0.25">
      <c r="A5831" t="s">
        <v>64</v>
      </c>
      <c r="B5831">
        <v>50</v>
      </c>
      <c r="C5831" s="3">
        <v>41773</v>
      </c>
      <c r="D5831" t="s">
        <v>25</v>
      </c>
      <c r="E5831" s="2">
        <v>18</v>
      </c>
      <c r="F5831" t="str">
        <f t="shared" si="91"/>
        <v>Non-Residential|50|41773|Aggregate|18</v>
      </c>
      <c r="I5831">
        <v>22.597451</v>
      </c>
      <c r="K5831">
        <v>33.987121000000002</v>
      </c>
      <c r="L5831">
        <v>717</v>
      </c>
      <c r="O5831">
        <v>22.248273000000001</v>
      </c>
      <c r="P5831">
        <v>86.923012</v>
      </c>
      <c r="Q5831">
        <v>38.277777999999998</v>
      </c>
      <c r="R5831">
        <v>718</v>
      </c>
      <c r="S5831">
        <v>17</v>
      </c>
      <c r="T5831">
        <v>20</v>
      </c>
      <c r="U5831">
        <v>1.0635760000000001</v>
      </c>
      <c r="V5831">
        <v>24.034099999999999</v>
      </c>
      <c r="W5831">
        <v>3327</v>
      </c>
      <c r="X5831">
        <v>0.34917799999999999</v>
      </c>
      <c r="Y5831">
        <v>1.7858259999999999</v>
      </c>
      <c r="Z5831">
        <v>1.269272</v>
      </c>
      <c r="AA5831">
        <v>1.4285140000000001</v>
      </c>
      <c r="AB5831">
        <v>1.3499669999999999</v>
      </c>
      <c r="AC5831">
        <v>1.9109430000000001</v>
      </c>
      <c r="AD5831">
        <v>1.965468</v>
      </c>
      <c r="AE5831">
        <v>-2.0997949999999999</v>
      </c>
      <c r="AF5831">
        <v>-0.65292170000000005</v>
      </c>
      <c r="AG5831">
        <v>0.34917799999999999</v>
      </c>
      <c r="AH5831">
        <v>1.351278</v>
      </c>
      <c r="AI5831">
        <v>2.7981509999999998</v>
      </c>
      <c r="AJ5831">
        <v>-0.73302219999999996</v>
      </c>
      <c r="AK5831">
        <v>0.75513390000000002</v>
      </c>
      <c r="AL5831">
        <v>1.7858259999999999</v>
      </c>
      <c r="AM5831">
        <v>2.816519</v>
      </c>
      <c r="AN5831">
        <v>4.3046749999999996</v>
      </c>
    </row>
    <row r="5832" spans="1:40" x14ac:dyDescent="0.25">
      <c r="A5832" t="s">
        <v>64</v>
      </c>
      <c r="B5832">
        <v>50</v>
      </c>
      <c r="C5832" s="3">
        <v>41774</v>
      </c>
      <c r="D5832" t="s">
        <v>67</v>
      </c>
      <c r="E5832" s="2">
        <v>13</v>
      </c>
      <c r="F5832" t="str">
        <f t="shared" si="91"/>
        <v>Non-Residential|50|41774|Per Premise|13</v>
      </c>
      <c r="I5832">
        <v>8.0008735000000009</v>
      </c>
      <c r="K5832">
        <v>12.308494</v>
      </c>
      <c r="L5832">
        <v>715</v>
      </c>
      <c r="O5832">
        <v>8.9914881999999992</v>
      </c>
      <c r="P5832">
        <v>96.173850999999999</v>
      </c>
      <c r="Q5832">
        <v>14.715697</v>
      </c>
      <c r="R5832">
        <v>717</v>
      </c>
      <c r="S5832">
        <v>17</v>
      </c>
      <c r="T5832">
        <v>20</v>
      </c>
      <c r="U5832">
        <v>1.111221</v>
      </c>
      <c r="V5832">
        <v>8.8907369999999997</v>
      </c>
      <c r="W5832">
        <v>3327</v>
      </c>
      <c r="X5832">
        <v>-0.99061469999999996</v>
      </c>
      <c r="Y5832">
        <v>-0.1007516</v>
      </c>
      <c r="Z5832">
        <v>0.46031159999999999</v>
      </c>
      <c r="AA5832">
        <v>0.54956780000000005</v>
      </c>
      <c r="AB5832">
        <v>0.51150770000000001</v>
      </c>
      <c r="AC5832">
        <v>0.71687619999999996</v>
      </c>
      <c r="AD5832">
        <v>0.7507762</v>
      </c>
      <c r="AE5832">
        <v>-1.9093279999999999</v>
      </c>
      <c r="AF5832">
        <v>-1.3665449999999999</v>
      </c>
      <c r="AG5832">
        <v>-0.99061469999999996</v>
      </c>
      <c r="AH5832">
        <v>-0.61468440000000002</v>
      </c>
      <c r="AI5832">
        <v>-7.1900800000000001E-2</v>
      </c>
      <c r="AJ5832">
        <v>-1.06291</v>
      </c>
      <c r="AK5832">
        <v>-0.49445899999999998</v>
      </c>
      <c r="AL5832">
        <v>-0.1007516</v>
      </c>
      <c r="AM5832">
        <v>0.29295579999999999</v>
      </c>
      <c r="AN5832">
        <v>0.86140689999999998</v>
      </c>
    </row>
    <row r="5833" spans="1:40" x14ac:dyDescent="0.25">
      <c r="A5833" t="s">
        <v>64</v>
      </c>
      <c r="B5833">
        <v>50</v>
      </c>
      <c r="C5833" s="3">
        <v>41775</v>
      </c>
      <c r="D5833" t="s">
        <v>25</v>
      </c>
      <c r="E5833" s="2">
        <v>12</v>
      </c>
      <c r="F5833" t="str">
        <f t="shared" si="91"/>
        <v>Non-Residential|50|41775|Aggregate|12</v>
      </c>
      <c r="I5833">
        <v>25.357623</v>
      </c>
      <c r="K5833">
        <v>39.291296000000003</v>
      </c>
      <c r="L5833">
        <v>715</v>
      </c>
      <c r="O5833">
        <v>28.392989</v>
      </c>
      <c r="P5833">
        <v>93.194671999999997</v>
      </c>
      <c r="Q5833">
        <v>48.898715000000003</v>
      </c>
      <c r="R5833">
        <v>715</v>
      </c>
      <c r="S5833">
        <v>13</v>
      </c>
      <c r="T5833">
        <v>16</v>
      </c>
      <c r="U5833">
        <v>1.119702</v>
      </c>
      <c r="V5833">
        <v>28.392990000000001</v>
      </c>
      <c r="W5833">
        <v>3327</v>
      </c>
      <c r="X5833">
        <v>-3.0353659999999998</v>
      </c>
      <c r="Y5833" s="6">
        <v>9.2800000000000005E-7</v>
      </c>
      <c r="Z5833">
        <v>1.469411</v>
      </c>
      <c r="AA5833">
        <v>1.828708</v>
      </c>
      <c r="AB5833">
        <v>1.645303</v>
      </c>
      <c r="AC5833">
        <v>2.3459210000000001</v>
      </c>
      <c r="AD5833">
        <v>2.459918</v>
      </c>
      <c r="AE5833">
        <v>-6.0417839999999998</v>
      </c>
      <c r="AF5833">
        <v>-4.265568</v>
      </c>
      <c r="AG5833">
        <v>-3.0353659999999998</v>
      </c>
      <c r="AH5833">
        <v>-1.805164</v>
      </c>
      <c r="AI5833">
        <v>-2.8948100000000001E-2</v>
      </c>
      <c r="AJ5833">
        <v>-3.1525110000000001</v>
      </c>
      <c r="AK5833">
        <v>-1.289981</v>
      </c>
      <c r="AL5833" s="6">
        <v>9.2800000000000005E-7</v>
      </c>
      <c r="AM5833">
        <v>1.2899830000000001</v>
      </c>
      <c r="AN5833">
        <v>3.1525129999999999</v>
      </c>
    </row>
    <row r="5834" spans="1:40" x14ac:dyDescent="0.25">
      <c r="A5834" t="s">
        <v>64</v>
      </c>
      <c r="B5834">
        <v>50</v>
      </c>
      <c r="C5834" s="3">
        <v>41775</v>
      </c>
      <c r="D5834" t="s">
        <v>25</v>
      </c>
      <c r="E5834" s="2">
        <v>18</v>
      </c>
      <c r="F5834" t="str">
        <f t="shared" si="91"/>
        <v>Non-Residential|50|41775|Aggregate|18</v>
      </c>
      <c r="I5834">
        <v>23.009654000000001</v>
      </c>
      <c r="K5834">
        <v>34.980536000000001</v>
      </c>
      <c r="L5834">
        <v>715</v>
      </c>
      <c r="O5834">
        <v>24.297958999999999</v>
      </c>
      <c r="P5834">
        <v>80.710708999999994</v>
      </c>
      <c r="Q5834">
        <v>43.916533000000001</v>
      </c>
      <c r="R5834">
        <v>715</v>
      </c>
      <c r="S5834">
        <v>13</v>
      </c>
      <c r="T5834">
        <v>16</v>
      </c>
      <c r="U5834">
        <v>1.119702</v>
      </c>
      <c r="V5834">
        <v>25.763960000000001</v>
      </c>
      <c r="W5834">
        <v>3327</v>
      </c>
      <c r="X5834">
        <v>-1.288305</v>
      </c>
      <c r="Y5834">
        <v>1.4660040000000001</v>
      </c>
      <c r="Z5834">
        <v>1.308198</v>
      </c>
      <c r="AA5834">
        <v>1.642385</v>
      </c>
      <c r="AB5834">
        <v>1.4647920000000001</v>
      </c>
      <c r="AC5834">
        <v>2.0997170000000001</v>
      </c>
      <c r="AD5834">
        <v>2.2006920000000001</v>
      </c>
      <c r="AE5834">
        <v>-3.9792010000000002</v>
      </c>
      <c r="AF5834">
        <v>-2.3893979999999999</v>
      </c>
      <c r="AG5834">
        <v>-1.288305</v>
      </c>
      <c r="AH5834">
        <v>-0.18721270000000001</v>
      </c>
      <c r="AI5834">
        <v>1.40259</v>
      </c>
      <c r="AJ5834">
        <v>-1.3542959999999999</v>
      </c>
      <c r="AK5834">
        <v>0.31196020000000002</v>
      </c>
      <c r="AL5834">
        <v>1.4660040000000001</v>
      </c>
      <c r="AM5834">
        <v>2.6200480000000002</v>
      </c>
      <c r="AN5834">
        <v>4.2863049999999996</v>
      </c>
    </row>
    <row r="5835" spans="1:40" x14ac:dyDescent="0.25">
      <c r="A5835" t="s">
        <v>64</v>
      </c>
      <c r="B5835">
        <v>50</v>
      </c>
      <c r="C5835" s="3">
        <v>41773</v>
      </c>
      <c r="D5835" t="s">
        <v>67</v>
      </c>
      <c r="E5835" s="2">
        <v>4</v>
      </c>
      <c r="F5835" t="str">
        <f t="shared" si="91"/>
        <v>Non-Residential|50|41773|Per Premise|4</v>
      </c>
      <c r="I5835">
        <v>2.6352845999999999</v>
      </c>
      <c r="K5835">
        <v>4.8287309</v>
      </c>
      <c r="L5835">
        <v>717</v>
      </c>
      <c r="O5835">
        <v>2.5642499999999999</v>
      </c>
      <c r="P5835">
        <v>65.462058999999996</v>
      </c>
      <c r="Q5835">
        <v>6.0706660000000001</v>
      </c>
      <c r="R5835">
        <v>718</v>
      </c>
      <c r="S5835">
        <v>17</v>
      </c>
      <c r="T5835">
        <v>20</v>
      </c>
      <c r="U5835">
        <v>1.0635760000000001</v>
      </c>
      <c r="V5835">
        <v>2.8028249999999999</v>
      </c>
      <c r="W5835">
        <v>3327</v>
      </c>
      <c r="X5835">
        <v>7.1034600000000003E-2</v>
      </c>
      <c r="Y5835">
        <v>0.2385748</v>
      </c>
      <c r="Z5835">
        <v>0.1803323</v>
      </c>
      <c r="AA5835">
        <v>0.22655520000000001</v>
      </c>
      <c r="AB5835">
        <v>0.191797</v>
      </c>
      <c r="AC5835">
        <v>0.28956349999999997</v>
      </c>
      <c r="AD5835">
        <v>0.29683900000000002</v>
      </c>
      <c r="AE5835">
        <v>-0.30005599999999999</v>
      </c>
      <c r="AF5835">
        <v>-8.0812700000000001E-2</v>
      </c>
      <c r="AG5835">
        <v>7.1034600000000003E-2</v>
      </c>
      <c r="AH5835">
        <v>0.22288179999999999</v>
      </c>
      <c r="AI5835">
        <v>0.44212509999999999</v>
      </c>
      <c r="AJ5835">
        <v>-0.14183970000000001</v>
      </c>
      <c r="AK5835">
        <v>8.2912299999999994E-2</v>
      </c>
      <c r="AL5835">
        <v>0.2385748</v>
      </c>
      <c r="AM5835">
        <v>0.39423730000000001</v>
      </c>
      <c r="AN5835">
        <v>0.61898920000000002</v>
      </c>
    </row>
    <row r="5836" spans="1:40" x14ac:dyDescent="0.25">
      <c r="A5836" t="s">
        <v>64</v>
      </c>
      <c r="B5836">
        <v>50</v>
      </c>
      <c r="C5836" s="3">
        <v>41774</v>
      </c>
      <c r="D5836" t="s">
        <v>25</v>
      </c>
      <c r="E5836" s="2">
        <v>15</v>
      </c>
      <c r="F5836" t="str">
        <f t="shared" si="91"/>
        <v>Non-Residential|50|41774|Aggregate|15</v>
      </c>
      <c r="I5836">
        <v>26.693166000000002</v>
      </c>
      <c r="K5836">
        <v>40.324133000000003</v>
      </c>
      <c r="L5836">
        <v>715</v>
      </c>
      <c r="O5836">
        <v>30.156483999999999</v>
      </c>
      <c r="P5836">
        <v>96.611075999999997</v>
      </c>
      <c r="Q5836">
        <v>46.769668000000003</v>
      </c>
      <c r="R5836">
        <v>717</v>
      </c>
      <c r="S5836">
        <v>17</v>
      </c>
      <c r="T5836">
        <v>20</v>
      </c>
      <c r="U5836">
        <v>1.111221</v>
      </c>
      <c r="V5836">
        <v>29.661999999999999</v>
      </c>
      <c r="W5836">
        <v>3327</v>
      </c>
      <c r="X5836">
        <v>-3.4633180000000001</v>
      </c>
      <c r="Y5836">
        <v>-0.4944868</v>
      </c>
      <c r="Z5836">
        <v>1.5080370000000001</v>
      </c>
      <c r="AA5836">
        <v>1.746645</v>
      </c>
      <c r="AB5836">
        <v>1.675762</v>
      </c>
      <c r="AC5836">
        <v>2.3075839999999999</v>
      </c>
      <c r="AD5836">
        <v>2.4205260000000002</v>
      </c>
      <c r="AE5836">
        <v>-6.4206060000000003</v>
      </c>
      <c r="AF5836">
        <v>-4.6734169999999997</v>
      </c>
      <c r="AG5836">
        <v>-3.4633180000000001</v>
      </c>
      <c r="AH5836">
        <v>-2.2532199999999998</v>
      </c>
      <c r="AI5836">
        <v>-0.50602979999999997</v>
      </c>
      <c r="AJ5836">
        <v>-3.5965159999999998</v>
      </c>
      <c r="AK5836">
        <v>-1.7638119999999999</v>
      </c>
      <c r="AL5836">
        <v>-0.4944868</v>
      </c>
      <c r="AM5836">
        <v>0.77483840000000004</v>
      </c>
      <c r="AN5836">
        <v>2.6075430000000002</v>
      </c>
    </row>
    <row r="5837" spans="1:40" x14ac:dyDescent="0.25">
      <c r="A5837" t="s">
        <v>64</v>
      </c>
      <c r="B5837">
        <v>50</v>
      </c>
      <c r="C5837" s="3">
        <v>41775</v>
      </c>
      <c r="D5837" t="s">
        <v>25</v>
      </c>
      <c r="E5837" s="2">
        <v>4</v>
      </c>
      <c r="F5837" t="str">
        <f t="shared" si="91"/>
        <v>Non-Residential|50|41775|Aggregate|4</v>
      </c>
      <c r="I5837">
        <v>8.9975871000000005</v>
      </c>
      <c r="K5837">
        <v>16.653652000000001</v>
      </c>
      <c r="L5837">
        <v>715</v>
      </c>
      <c r="O5837">
        <v>9.2244136999999995</v>
      </c>
      <c r="P5837">
        <v>67.245650999999995</v>
      </c>
      <c r="Q5837">
        <v>22.135778999999999</v>
      </c>
      <c r="R5837">
        <v>715</v>
      </c>
      <c r="S5837">
        <v>13</v>
      </c>
      <c r="T5837">
        <v>16</v>
      </c>
      <c r="U5837">
        <v>1.119702</v>
      </c>
      <c r="V5837">
        <v>10.074619999999999</v>
      </c>
      <c r="W5837">
        <v>3327</v>
      </c>
      <c r="X5837">
        <v>-0.22682659999999999</v>
      </c>
      <c r="Y5837">
        <v>0.85020560000000001</v>
      </c>
      <c r="Z5837">
        <v>0.62281129999999996</v>
      </c>
      <c r="AA5837">
        <v>0.82783119999999999</v>
      </c>
      <c r="AB5837">
        <v>0.69736319999999996</v>
      </c>
      <c r="AC5837">
        <v>1.0359529999999999</v>
      </c>
      <c r="AD5837">
        <v>1.082414</v>
      </c>
      <c r="AE5837">
        <v>-1.554454</v>
      </c>
      <c r="AF5837">
        <v>-0.77008089999999996</v>
      </c>
      <c r="AG5837">
        <v>-0.22682659999999999</v>
      </c>
      <c r="AH5837">
        <v>0.31642759999999998</v>
      </c>
      <c r="AI5837">
        <v>1.1008009999999999</v>
      </c>
      <c r="AJ5837">
        <v>-0.53696359999999999</v>
      </c>
      <c r="AK5837">
        <v>0.28258719999999998</v>
      </c>
      <c r="AL5837">
        <v>0.85020560000000001</v>
      </c>
      <c r="AM5837">
        <v>1.417824</v>
      </c>
      <c r="AN5837">
        <v>2.2373750000000001</v>
      </c>
    </row>
    <row r="5838" spans="1:40" x14ac:dyDescent="0.25">
      <c r="A5838" t="s">
        <v>64</v>
      </c>
      <c r="B5838">
        <v>50</v>
      </c>
      <c r="C5838" s="3">
        <v>41775</v>
      </c>
      <c r="D5838" t="s">
        <v>25</v>
      </c>
      <c r="E5838" s="2">
        <v>23</v>
      </c>
      <c r="F5838" t="str">
        <f t="shared" si="91"/>
        <v>Non-Residential|50|41775|Aggregate|23</v>
      </c>
      <c r="I5838">
        <v>12.370849</v>
      </c>
      <c r="K5838">
        <v>22.506036999999999</v>
      </c>
      <c r="L5838">
        <v>715</v>
      </c>
      <c r="O5838">
        <v>13.201145</v>
      </c>
      <c r="P5838">
        <v>65.351814000000005</v>
      </c>
      <c r="Q5838">
        <v>28.581171999999999</v>
      </c>
      <c r="R5838">
        <v>715</v>
      </c>
      <c r="S5838">
        <v>13</v>
      </c>
      <c r="T5838">
        <v>16</v>
      </c>
      <c r="U5838">
        <v>1.119702</v>
      </c>
      <c r="V5838">
        <v>13.85167</v>
      </c>
      <c r="W5838">
        <v>3327</v>
      </c>
      <c r="X5838">
        <v>-0.83029600000000003</v>
      </c>
      <c r="Y5838">
        <v>0.65052430000000006</v>
      </c>
      <c r="Z5838">
        <v>0.84167809999999998</v>
      </c>
      <c r="AA5838">
        <v>1.068875</v>
      </c>
      <c r="AB5838">
        <v>0.94242890000000001</v>
      </c>
      <c r="AC5838">
        <v>1.360484</v>
      </c>
      <c r="AD5838">
        <v>1.4250149999999999</v>
      </c>
      <c r="AE5838">
        <v>-2.5738259999999999</v>
      </c>
      <c r="AF5838">
        <v>-1.5437339999999999</v>
      </c>
      <c r="AG5838">
        <v>-0.83029600000000003</v>
      </c>
      <c r="AH5838">
        <v>-0.11685769999999999</v>
      </c>
      <c r="AI5838">
        <v>0.91323410000000005</v>
      </c>
      <c r="AJ5838">
        <v>-1.175705</v>
      </c>
      <c r="AK5838">
        <v>-9.6754099999999996E-2</v>
      </c>
      <c r="AL5838">
        <v>0.65052430000000006</v>
      </c>
      <c r="AM5838">
        <v>1.3978029999999999</v>
      </c>
      <c r="AN5838">
        <v>2.4767540000000001</v>
      </c>
    </row>
    <row r="5839" spans="1:40" x14ac:dyDescent="0.25">
      <c r="A5839" t="s">
        <v>64</v>
      </c>
      <c r="B5839">
        <v>50</v>
      </c>
      <c r="C5839" s="3">
        <v>41773</v>
      </c>
      <c r="D5839" t="s">
        <v>67</v>
      </c>
      <c r="E5839" s="2">
        <v>23</v>
      </c>
      <c r="F5839" t="str">
        <f t="shared" si="91"/>
        <v>Non-Residential|50|41773|Per Premise|23</v>
      </c>
      <c r="I5839">
        <v>3.6836723999999998</v>
      </c>
      <c r="K5839">
        <v>7.0897740000000002</v>
      </c>
      <c r="L5839">
        <v>717</v>
      </c>
      <c r="O5839">
        <v>3.7367282999999998</v>
      </c>
      <c r="P5839">
        <v>72.553809999999999</v>
      </c>
      <c r="Q5839">
        <v>8.2038820999999995</v>
      </c>
      <c r="R5839">
        <v>718</v>
      </c>
      <c r="S5839">
        <v>17</v>
      </c>
      <c r="T5839">
        <v>20</v>
      </c>
      <c r="U5839">
        <v>1.0635760000000001</v>
      </c>
      <c r="V5839">
        <v>3.9178649999999999</v>
      </c>
      <c r="W5839">
        <v>3327</v>
      </c>
      <c r="X5839">
        <v>-5.30558E-2</v>
      </c>
      <c r="Y5839" s="6">
        <v>0.1811363</v>
      </c>
      <c r="Z5839">
        <v>0.26477250000000002</v>
      </c>
      <c r="AA5839">
        <v>0.3061662</v>
      </c>
      <c r="AB5839">
        <v>0.28160560000000001</v>
      </c>
      <c r="AC5839">
        <v>0.40477419999999997</v>
      </c>
      <c r="AD5839">
        <v>0.41598010000000002</v>
      </c>
      <c r="AE5839">
        <v>-0.57179489999999999</v>
      </c>
      <c r="AF5839">
        <v>-0.26531969999999999</v>
      </c>
      <c r="AG5839">
        <v>-5.30558E-2</v>
      </c>
      <c r="AH5839">
        <v>0.15920799999999999</v>
      </c>
      <c r="AI5839">
        <v>0.46568320000000002</v>
      </c>
      <c r="AJ5839">
        <v>-0.35196359999999999</v>
      </c>
      <c r="AK5839">
        <v>-3.7003899999999999E-2</v>
      </c>
      <c r="AL5839" s="6">
        <v>0.1811363</v>
      </c>
      <c r="AM5839">
        <v>0.39927649999999998</v>
      </c>
      <c r="AN5839">
        <v>0.71423619999999999</v>
      </c>
    </row>
    <row r="5840" spans="1:40" x14ac:dyDescent="0.25">
      <c r="A5840" t="s">
        <v>64</v>
      </c>
      <c r="B5840">
        <v>50</v>
      </c>
      <c r="C5840" s="3">
        <v>41775</v>
      </c>
      <c r="D5840" t="s">
        <v>67</v>
      </c>
      <c r="E5840" s="2">
        <v>20</v>
      </c>
      <c r="F5840" t="str">
        <f t="shared" si="91"/>
        <v>Non-Residential|50|41775|Per Premise|20</v>
      </c>
      <c r="I5840">
        <v>5.4446868999999998</v>
      </c>
      <c r="K5840">
        <v>9.4487038000000005</v>
      </c>
      <c r="L5840">
        <v>715</v>
      </c>
      <c r="O5840">
        <v>5.7904431000000001</v>
      </c>
      <c r="P5840">
        <v>70.555381999999994</v>
      </c>
      <c r="Q5840">
        <v>10.664488</v>
      </c>
      <c r="R5840">
        <v>715</v>
      </c>
      <c r="S5840">
        <v>13</v>
      </c>
      <c r="T5840">
        <v>16</v>
      </c>
      <c r="U5840">
        <v>1.119702</v>
      </c>
      <c r="V5840">
        <v>6.0964289999999997</v>
      </c>
      <c r="W5840">
        <v>3327</v>
      </c>
      <c r="X5840">
        <v>-0.34575610000000001</v>
      </c>
      <c r="Y5840">
        <v>0.30598579999999997</v>
      </c>
      <c r="Z5840">
        <v>0.3533615</v>
      </c>
      <c r="AA5840">
        <v>0.3988293</v>
      </c>
      <c r="AB5840">
        <v>0.3956597</v>
      </c>
      <c r="AC5840">
        <v>0.53285000000000005</v>
      </c>
      <c r="AD5840">
        <v>0.56179299999999999</v>
      </c>
      <c r="AE5840">
        <v>-1.0286310000000001</v>
      </c>
      <c r="AF5840">
        <v>-0.62518289999999999</v>
      </c>
      <c r="AG5840">
        <v>-0.34575610000000001</v>
      </c>
      <c r="AH5840">
        <v>-6.6329299999999994E-2</v>
      </c>
      <c r="AI5840">
        <v>0.33711859999999999</v>
      </c>
      <c r="AJ5840">
        <v>-0.41398079999999998</v>
      </c>
      <c r="AK5840">
        <v>1.13813E-2</v>
      </c>
      <c r="AL5840">
        <v>0.30598579999999997</v>
      </c>
      <c r="AM5840">
        <v>0.60059030000000002</v>
      </c>
      <c r="AN5840">
        <v>1.025952</v>
      </c>
    </row>
    <row r="5841" spans="1:40" x14ac:dyDescent="0.25">
      <c r="A5841" t="s">
        <v>64</v>
      </c>
      <c r="B5841">
        <v>50</v>
      </c>
      <c r="C5841" s="3">
        <v>41773</v>
      </c>
      <c r="D5841" t="s">
        <v>67</v>
      </c>
      <c r="E5841" s="2">
        <v>6</v>
      </c>
      <c r="F5841" t="str">
        <f t="shared" si="91"/>
        <v>Non-Residential|50|41773|Per Premise|6</v>
      </c>
      <c r="I5841">
        <v>2.8888056</v>
      </c>
      <c r="K5841">
        <v>5.5985351000000003</v>
      </c>
      <c r="L5841">
        <v>717</v>
      </c>
      <c r="O5841">
        <v>2.8665758000000001</v>
      </c>
      <c r="P5841">
        <v>70.529503000000005</v>
      </c>
      <c r="Q5841">
        <v>7.0135367000000004</v>
      </c>
      <c r="R5841">
        <v>718</v>
      </c>
      <c r="S5841">
        <v>17</v>
      </c>
      <c r="T5841">
        <v>20</v>
      </c>
      <c r="U5841">
        <v>1.0635760000000001</v>
      </c>
      <c r="V5841">
        <v>3.0724640000000001</v>
      </c>
      <c r="W5841">
        <v>3327</v>
      </c>
      <c r="X5841">
        <v>2.2229800000000001E-2</v>
      </c>
      <c r="Y5841">
        <v>0.20588770000000001</v>
      </c>
      <c r="Z5841">
        <v>0.20908109999999999</v>
      </c>
      <c r="AA5841">
        <v>0.2617429</v>
      </c>
      <c r="AB5841">
        <v>0.2223736</v>
      </c>
      <c r="AC5841">
        <v>0.33499889999999999</v>
      </c>
      <c r="AD5841">
        <v>0.34345209999999998</v>
      </c>
      <c r="AE5841">
        <v>-0.40708850000000002</v>
      </c>
      <c r="AF5841">
        <v>-0.15344369999999999</v>
      </c>
      <c r="AG5841">
        <v>2.2229800000000001E-2</v>
      </c>
      <c r="AH5841">
        <v>0.19790340000000001</v>
      </c>
      <c r="AI5841">
        <v>0.45154820000000001</v>
      </c>
      <c r="AJ5841">
        <v>-0.2342639</v>
      </c>
      <c r="AK5841">
        <v>2.57813E-2</v>
      </c>
      <c r="AL5841">
        <v>0.20588770000000001</v>
      </c>
      <c r="AM5841">
        <v>0.38599420000000001</v>
      </c>
      <c r="AN5841">
        <v>0.64603929999999998</v>
      </c>
    </row>
    <row r="5842" spans="1:40" x14ac:dyDescent="0.25">
      <c r="A5842" t="s">
        <v>64</v>
      </c>
      <c r="B5842">
        <v>50</v>
      </c>
      <c r="C5842" s="3">
        <v>41775</v>
      </c>
      <c r="D5842" t="s">
        <v>67</v>
      </c>
      <c r="E5842" s="2">
        <v>1</v>
      </c>
      <c r="F5842" t="str">
        <f t="shared" si="91"/>
        <v>Non-Residential|50|41775|Per Premise|1</v>
      </c>
      <c r="I5842">
        <v>3.0632638000000001</v>
      </c>
      <c r="K5842">
        <v>5.680447</v>
      </c>
      <c r="L5842">
        <v>715</v>
      </c>
      <c r="O5842">
        <v>3.0895488000000002</v>
      </c>
      <c r="P5842">
        <v>69.202208999999996</v>
      </c>
      <c r="Q5842">
        <v>6.7466163000000003</v>
      </c>
      <c r="R5842">
        <v>715</v>
      </c>
      <c r="S5842">
        <v>13</v>
      </c>
      <c r="T5842">
        <v>16</v>
      </c>
      <c r="U5842">
        <v>1.119702</v>
      </c>
      <c r="V5842">
        <v>3.4299439999999999</v>
      </c>
      <c r="W5842">
        <v>3327</v>
      </c>
      <c r="X5842">
        <v>-2.6284999999999999E-2</v>
      </c>
      <c r="Y5842">
        <v>0.34039469999999999</v>
      </c>
      <c r="Z5842">
        <v>0.21243670000000001</v>
      </c>
      <c r="AA5842">
        <v>0.25230910000000001</v>
      </c>
      <c r="AB5842">
        <v>0.23786589999999999</v>
      </c>
      <c r="AC5842">
        <v>0.32983210000000002</v>
      </c>
      <c r="AD5842">
        <v>0.34675650000000002</v>
      </c>
      <c r="AE5842">
        <v>-0.44898189999999999</v>
      </c>
      <c r="AF5842">
        <v>-0.19924919999999999</v>
      </c>
      <c r="AG5842">
        <v>-2.6284999999999999E-2</v>
      </c>
      <c r="AH5842">
        <v>0.14667910000000001</v>
      </c>
      <c r="AI5842">
        <v>0.39641179999999998</v>
      </c>
      <c r="AJ5842">
        <v>-0.1039916</v>
      </c>
      <c r="AK5842">
        <v>0.15855540000000001</v>
      </c>
      <c r="AL5842">
        <v>0.34039469999999999</v>
      </c>
      <c r="AM5842">
        <v>0.52223399999999998</v>
      </c>
      <c r="AN5842">
        <v>0.78478099999999995</v>
      </c>
    </row>
    <row r="5843" spans="1:40" x14ac:dyDescent="0.25">
      <c r="A5843" t="s">
        <v>64</v>
      </c>
      <c r="B5843">
        <v>50</v>
      </c>
      <c r="C5843" s="3">
        <v>41774</v>
      </c>
      <c r="D5843" t="s">
        <v>25</v>
      </c>
      <c r="E5843" s="2">
        <v>22</v>
      </c>
      <c r="F5843" t="str">
        <f t="shared" si="91"/>
        <v>Non-Residential|50|41774|Aggregate|22</v>
      </c>
      <c r="I5843">
        <v>14.454953</v>
      </c>
      <c r="K5843">
        <v>25.495488000000002</v>
      </c>
      <c r="L5843">
        <v>715</v>
      </c>
      <c r="O5843">
        <v>15.153</v>
      </c>
      <c r="P5843">
        <v>73.193375000000003</v>
      </c>
      <c r="Q5843">
        <v>28.561142</v>
      </c>
      <c r="R5843">
        <v>717</v>
      </c>
      <c r="S5843">
        <v>17</v>
      </c>
      <c r="T5843">
        <v>20</v>
      </c>
      <c r="U5843">
        <v>1.111221</v>
      </c>
      <c r="V5843">
        <v>16.062639999999998</v>
      </c>
      <c r="W5843">
        <v>3327</v>
      </c>
      <c r="X5843">
        <v>-0.69804699999999997</v>
      </c>
      <c r="Y5843">
        <v>0.90964160000000005</v>
      </c>
      <c r="Z5843">
        <v>0.95347720000000002</v>
      </c>
      <c r="AA5843">
        <v>1.066635</v>
      </c>
      <c r="AB5843">
        <v>1.0595239999999999</v>
      </c>
      <c r="AC5843">
        <v>1.4306749999999999</v>
      </c>
      <c r="AD5843">
        <v>1.50343</v>
      </c>
      <c r="AE5843">
        <v>-2.5315300000000001</v>
      </c>
      <c r="AF5843">
        <v>-1.448294</v>
      </c>
      <c r="AG5843">
        <v>-0.69804699999999997</v>
      </c>
      <c r="AH5843">
        <v>5.21994E-2</v>
      </c>
      <c r="AI5843">
        <v>1.1354359999999999</v>
      </c>
      <c r="AJ5843">
        <v>-1.0170809999999999</v>
      </c>
      <c r="AK5843">
        <v>0.12124219999999999</v>
      </c>
      <c r="AL5843">
        <v>0.90964160000000005</v>
      </c>
      <c r="AM5843">
        <v>1.6980409999999999</v>
      </c>
      <c r="AN5843">
        <v>2.8363640000000001</v>
      </c>
    </row>
    <row r="5844" spans="1:40" x14ac:dyDescent="0.25">
      <c r="A5844" t="s">
        <v>64</v>
      </c>
      <c r="B5844">
        <v>50</v>
      </c>
      <c r="C5844" s="3">
        <v>41775</v>
      </c>
      <c r="D5844" t="s">
        <v>25</v>
      </c>
      <c r="E5844" s="2">
        <v>3</v>
      </c>
      <c r="F5844" t="str">
        <f t="shared" si="91"/>
        <v>Non-Residential|50|41775|Aggregate|3</v>
      </c>
      <c r="I5844">
        <v>9.1513712999999992</v>
      </c>
      <c r="K5844">
        <v>16.953776999999999</v>
      </c>
      <c r="L5844">
        <v>715</v>
      </c>
      <c r="O5844">
        <v>9.2639528000000002</v>
      </c>
      <c r="P5844">
        <v>66.772064</v>
      </c>
      <c r="Q5844">
        <v>21.57694</v>
      </c>
      <c r="R5844">
        <v>715</v>
      </c>
      <c r="S5844">
        <v>13</v>
      </c>
      <c r="T5844">
        <v>16</v>
      </c>
      <c r="U5844">
        <v>1.119702</v>
      </c>
      <c r="V5844">
        <v>10.24681</v>
      </c>
      <c r="W5844">
        <v>3327</v>
      </c>
      <c r="X5844">
        <v>-0.1125815</v>
      </c>
      <c r="Y5844">
        <v>0.98285900000000004</v>
      </c>
      <c r="Z5844">
        <v>0.63403529999999997</v>
      </c>
      <c r="AA5844">
        <v>0.80693179999999998</v>
      </c>
      <c r="AB5844">
        <v>0.70993079999999997</v>
      </c>
      <c r="AC5844">
        <v>1.0262260000000001</v>
      </c>
      <c r="AD5844">
        <v>1.074775</v>
      </c>
      <c r="AE5844">
        <v>-1.427743</v>
      </c>
      <c r="AF5844">
        <v>-0.65073499999999995</v>
      </c>
      <c r="AG5844">
        <v>-0.1125815</v>
      </c>
      <c r="AH5844">
        <v>0.4255719</v>
      </c>
      <c r="AI5844">
        <v>1.20258</v>
      </c>
      <c r="AJ5844">
        <v>-0.39452019999999999</v>
      </c>
      <c r="AK5844">
        <v>0.41924660000000002</v>
      </c>
      <c r="AL5844">
        <v>0.98285900000000004</v>
      </c>
      <c r="AM5844">
        <v>1.5464709999999999</v>
      </c>
      <c r="AN5844">
        <v>2.3602379999999998</v>
      </c>
    </row>
    <row r="5845" spans="1:40" x14ac:dyDescent="0.25">
      <c r="A5845" t="s">
        <v>64</v>
      </c>
      <c r="B5845">
        <v>50</v>
      </c>
      <c r="C5845" s="3">
        <v>41773</v>
      </c>
      <c r="D5845" t="s">
        <v>25</v>
      </c>
      <c r="E5845" s="2">
        <v>13</v>
      </c>
      <c r="F5845" t="str">
        <f t="shared" si="91"/>
        <v>Non-Residential|50|41773|Aggregate|13</v>
      </c>
      <c r="I5845">
        <v>26.506361999999999</v>
      </c>
      <c r="K5845">
        <v>40.206583999999999</v>
      </c>
      <c r="L5845">
        <v>717</v>
      </c>
      <c r="O5845">
        <v>28.760553999999999</v>
      </c>
      <c r="P5845">
        <v>93.651786999999999</v>
      </c>
      <c r="Q5845">
        <v>47.445526000000001</v>
      </c>
      <c r="R5845">
        <v>718</v>
      </c>
      <c r="S5845">
        <v>17</v>
      </c>
      <c r="T5845">
        <v>20</v>
      </c>
      <c r="U5845">
        <v>1.0635760000000001</v>
      </c>
      <c r="V5845">
        <v>28.191520000000001</v>
      </c>
      <c r="W5845">
        <v>3327</v>
      </c>
      <c r="X5845">
        <v>-2.2541920000000002</v>
      </c>
      <c r="Y5845">
        <v>-0.56903130000000002</v>
      </c>
      <c r="Z5845">
        <v>1.5015419999999999</v>
      </c>
      <c r="AA5845">
        <v>1.770651</v>
      </c>
      <c r="AB5845">
        <v>1.5970040000000001</v>
      </c>
      <c r="AC5845">
        <v>2.3216019999999999</v>
      </c>
      <c r="AD5845">
        <v>2.3844560000000001</v>
      </c>
      <c r="AE5845">
        <v>-5.2294450000000001</v>
      </c>
      <c r="AF5845">
        <v>-3.471641</v>
      </c>
      <c r="AG5845">
        <v>-2.2541920000000002</v>
      </c>
      <c r="AH5845">
        <v>-1.036743</v>
      </c>
      <c r="AI5845">
        <v>0.7210609</v>
      </c>
      <c r="AJ5845">
        <v>-3.6248339999999999</v>
      </c>
      <c r="AK5845">
        <v>-1.8194410000000001</v>
      </c>
      <c r="AL5845">
        <v>-0.56903130000000002</v>
      </c>
      <c r="AM5845">
        <v>0.6813785</v>
      </c>
      <c r="AN5845">
        <v>2.4867720000000002</v>
      </c>
    </row>
    <row r="5846" spans="1:40" x14ac:dyDescent="0.25">
      <c r="A5846" t="s">
        <v>64</v>
      </c>
      <c r="B5846">
        <v>50</v>
      </c>
      <c r="C5846" s="3">
        <v>41775</v>
      </c>
      <c r="D5846" t="s">
        <v>25</v>
      </c>
      <c r="E5846" s="2">
        <v>5</v>
      </c>
      <c r="F5846" t="str">
        <f t="shared" si="91"/>
        <v>Non-Residential|50|41775|Aggregate|5</v>
      </c>
      <c r="I5846">
        <v>9.4437856</v>
      </c>
      <c r="K5846">
        <v>18.420145000000002</v>
      </c>
      <c r="L5846">
        <v>715</v>
      </c>
      <c r="O5846">
        <v>9.0679003999999992</v>
      </c>
      <c r="P5846">
        <v>66.029212999999999</v>
      </c>
      <c r="Q5846">
        <v>21.936191000000001</v>
      </c>
      <c r="R5846">
        <v>715</v>
      </c>
      <c r="S5846">
        <v>13</v>
      </c>
      <c r="T5846">
        <v>16</v>
      </c>
      <c r="U5846">
        <v>1.119702</v>
      </c>
      <c r="V5846">
        <v>10.57423</v>
      </c>
      <c r="W5846">
        <v>3327</v>
      </c>
      <c r="X5846">
        <v>0.37588529999999998</v>
      </c>
      <c r="Y5846">
        <v>1.506329</v>
      </c>
      <c r="Z5846">
        <v>0.6888744</v>
      </c>
      <c r="AA5846">
        <v>0.82036699999999996</v>
      </c>
      <c r="AB5846">
        <v>0.77133419999999997</v>
      </c>
      <c r="AC5846">
        <v>1.0712379999999999</v>
      </c>
      <c r="AD5846">
        <v>1.126037</v>
      </c>
      <c r="AE5846">
        <v>-0.99696090000000004</v>
      </c>
      <c r="AF5846">
        <v>-0.18587229999999999</v>
      </c>
      <c r="AG5846">
        <v>0.37588529999999998</v>
      </c>
      <c r="AH5846">
        <v>0.9376428</v>
      </c>
      <c r="AI5846">
        <v>1.748731</v>
      </c>
      <c r="AJ5846">
        <v>6.32548E-2</v>
      </c>
      <c r="AK5846">
        <v>0.91583460000000005</v>
      </c>
      <c r="AL5846">
        <v>1.506329</v>
      </c>
      <c r="AM5846">
        <v>2.0968230000000001</v>
      </c>
      <c r="AN5846">
        <v>2.9494030000000002</v>
      </c>
    </row>
    <row r="5847" spans="1:40" x14ac:dyDescent="0.25">
      <c r="A5847" t="s">
        <v>64</v>
      </c>
      <c r="B5847">
        <v>50</v>
      </c>
      <c r="C5847" s="3">
        <v>41775</v>
      </c>
      <c r="D5847" t="s">
        <v>67</v>
      </c>
      <c r="E5847" s="2">
        <v>8</v>
      </c>
      <c r="F5847" t="str">
        <f t="shared" si="91"/>
        <v>Non-Residential|50|41775|Per Premise|8</v>
      </c>
      <c r="I5847">
        <v>4.1401351000000002</v>
      </c>
      <c r="K5847">
        <v>7.8868232999999996</v>
      </c>
      <c r="L5847">
        <v>715</v>
      </c>
      <c r="O5847">
        <v>4.1681135999999999</v>
      </c>
      <c r="P5847">
        <v>81.179732999999999</v>
      </c>
      <c r="Q5847">
        <v>9.1091663999999994</v>
      </c>
      <c r="R5847">
        <v>715</v>
      </c>
      <c r="S5847">
        <v>13</v>
      </c>
      <c r="T5847">
        <v>16</v>
      </c>
      <c r="U5847">
        <v>1.119702</v>
      </c>
      <c r="V5847">
        <v>4.6357189999999999</v>
      </c>
      <c r="W5847">
        <v>3327</v>
      </c>
      <c r="X5847">
        <v>-2.79785E-2</v>
      </c>
      <c r="Y5847">
        <v>0.4676052</v>
      </c>
      <c r="Z5847">
        <v>0.2949505</v>
      </c>
      <c r="AA5847">
        <v>0.34066350000000001</v>
      </c>
      <c r="AB5847">
        <v>0.33025670000000001</v>
      </c>
      <c r="AC5847">
        <v>0.4506078</v>
      </c>
      <c r="AD5847">
        <v>0.47446929999999998</v>
      </c>
      <c r="AE5847">
        <v>-0.60545559999999998</v>
      </c>
      <c r="AF5847">
        <v>-0.2642775</v>
      </c>
      <c r="AG5847">
        <v>-2.79785E-2</v>
      </c>
      <c r="AH5847">
        <v>0.20832049999999999</v>
      </c>
      <c r="AI5847">
        <v>0.54949870000000001</v>
      </c>
      <c r="AJ5847">
        <v>-0.14045170000000001</v>
      </c>
      <c r="AK5847">
        <v>0.2187933</v>
      </c>
      <c r="AL5847">
        <v>0.4676052</v>
      </c>
      <c r="AM5847">
        <v>0.71641710000000003</v>
      </c>
      <c r="AN5847">
        <v>1.0756619999999999</v>
      </c>
    </row>
    <row r="5848" spans="1:40" x14ac:dyDescent="0.25">
      <c r="A5848" t="s">
        <v>64</v>
      </c>
      <c r="B5848">
        <v>50</v>
      </c>
      <c r="C5848" s="3">
        <v>41775</v>
      </c>
      <c r="D5848" t="s">
        <v>25</v>
      </c>
      <c r="E5848" s="2">
        <v>20</v>
      </c>
      <c r="F5848" t="str">
        <f t="shared" si="91"/>
        <v>Non-Residential|50|41775|Aggregate|20</v>
      </c>
      <c r="I5848">
        <v>18.114473</v>
      </c>
      <c r="K5848">
        <v>31.435838</v>
      </c>
      <c r="L5848">
        <v>715</v>
      </c>
      <c r="O5848">
        <v>19.264804000000002</v>
      </c>
      <c r="P5848">
        <v>70.555381999999994</v>
      </c>
      <c r="Q5848">
        <v>35.480752000000003</v>
      </c>
      <c r="R5848">
        <v>715</v>
      </c>
      <c r="S5848">
        <v>13</v>
      </c>
      <c r="T5848">
        <v>16</v>
      </c>
      <c r="U5848">
        <v>1.119702</v>
      </c>
      <c r="V5848">
        <v>20.282820000000001</v>
      </c>
      <c r="W5848">
        <v>3327</v>
      </c>
      <c r="X5848">
        <v>-1.150331</v>
      </c>
      <c r="Y5848" s="6">
        <v>1.018016</v>
      </c>
      <c r="Z5848">
        <v>1.1756340000000001</v>
      </c>
      <c r="AA5848">
        <v>1.326905</v>
      </c>
      <c r="AB5848">
        <v>1.31636</v>
      </c>
      <c r="AC5848">
        <v>1.7727919999999999</v>
      </c>
      <c r="AD5848">
        <v>1.8690850000000001</v>
      </c>
      <c r="AE5848">
        <v>-3.4222549999999998</v>
      </c>
      <c r="AF5848">
        <v>-2.0799840000000001</v>
      </c>
      <c r="AG5848">
        <v>-1.150331</v>
      </c>
      <c r="AH5848">
        <v>-0.2206777</v>
      </c>
      <c r="AI5848">
        <v>1.1215930000000001</v>
      </c>
      <c r="AJ5848">
        <v>-1.377313</v>
      </c>
      <c r="AK5848">
        <v>3.7866400000000001E-2</v>
      </c>
      <c r="AL5848" s="6">
        <v>1.018016</v>
      </c>
      <c r="AM5848">
        <v>1.998165</v>
      </c>
      <c r="AN5848">
        <v>3.4133450000000001</v>
      </c>
    </row>
    <row r="5849" spans="1:40" x14ac:dyDescent="0.25">
      <c r="A5849" t="s">
        <v>64</v>
      </c>
      <c r="B5849">
        <v>50</v>
      </c>
      <c r="C5849" s="3">
        <v>41773</v>
      </c>
      <c r="D5849" t="s">
        <v>25</v>
      </c>
      <c r="E5849" s="2">
        <v>17</v>
      </c>
      <c r="F5849" t="str">
        <f t="shared" si="91"/>
        <v>Non-Residential|50|41773|Aggregate|17</v>
      </c>
      <c r="I5849">
        <v>25.065646999999998</v>
      </c>
      <c r="K5849">
        <v>37.21604</v>
      </c>
      <c r="L5849">
        <v>717</v>
      </c>
      <c r="O5849">
        <v>24.463626999999999</v>
      </c>
      <c r="P5849">
        <v>88.793976000000001</v>
      </c>
      <c r="Q5849">
        <v>40.33184</v>
      </c>
      <c r="R5849">
        <v>718</v>
      </c>
      <c r="S5849">
        <v>17</v>
      </c>
      <c r="T5849">
        <v>20</v>
      </c>
      <c r="U5849">
        <v>1.0635760000000001</v>
      </c>
      <c r="V5849">
        <v>26.659210000000002</v>
      </c>
      <c r="W5849">
        <v>3327</v>
      </c>
      <c r="X5849">
        <v>0.60201990000000005</v>
      </c>
      <c r="Y5849">
        <v>2.1955870000000002</v>
      </c>
      <c r="Z5849">
        <v>1.389858</v>
      </c>
      <c r="AA5849">
        <v>1.505171</v>
      </c>
      <c r="AB5849">
        <v>1.4782200000000001</v>
      </c>
      <c r="AC5849">
        <v>2.048718</v>
      </c>
      <c r="AD5849">
        <v>2.1096620000000001</v>
      </c>
      <c r="AE5849">
        <v>-2.0235180000000001</v>
      </c>
      <c r="AF5849">
        <v>-0.472329</v>
      </c>
      <c r="AG5849">
        <v>0.60201990000000005</v>
      </c>
      <c r="AH5849">
        <v>1.676369</v>
      </c>
      <c r="AI5849">
        <v>3.2275580000000001</v>
      </c>
      <c r="AJ5849">
        <v>-0.50805319999999998</v>
      </c>
      <c r="AK5849">
        <v>1.0892790000000001</v>
      </c>
      <c r="AL5849">
        <v>2.1955870000000002</v>
      </c>
      <c r="AM5849">
        <v>3.301895</v>
      </c>
      <c r="AN5849">
        <v>4.8992279999999999</v>
      </c>
    </row>
    <row r="5850" spans="1:40" x14ac:dyDescent="0.25">
      <c r="A5850" t="s">
        <v>64</v>
      </c>
      <c r="B5850">
        <v>50</v>
      </c>
      <c r="C5850" s="3">
        <v>41773</v>
      </c>
      <c r="D5850" t="s">
        <v>25</v>
      </c>
      <c r="E5850" s="2">
        <v>8</v>
      </c>
      <c r="F5850" t="str">
        <f t="shared" si="91"/>
        <v>Non-Residential|50|41773|Aggregate|8</v>
      </c>
      <c r="I5850">
        <v>13.902132999999999</v>
      </c>
      <c r="K5850">
        <v>26.948243000000002</v>
      </c>
      <c r="L5850">
        <v>717</v>
      </c>
      <c r="O5850">
        <v>14.043507999999999</v>
      </c>
      <c r="P5850">
        <v>85.056030000000007</v>
      </c>
      <c r="Q5850">
        <v>36.081752000000002</v>
      </c>
      <c r="R5850">
        <v>718</v>
      </c>
      <c r="S5850">
        <v>17</v>
      </c>
      <c r="T5850">
        <v>20</v>
      </c>
      <c r="U5850">
        <v>1.0635760000000001</v>
      </c>
      <c r="V5850">
        <v>14.785970000000001</v>
      </c>
      <c r="W5850">
        <v>3327</v>
      </c>
      <c r="X5850">
        <v>-0.14137440000000001</v>
      </c>
      <c r="Y5850" s="6">
        <v>0.74246310000000004</v>
      </c>
      <c r="Z5850">
        <v>1.0064010000000001</v>
      </c>
      <c r="AA5850">
        <v>1.3465590000000001</v>
      </c>
      <c r="AB5850">
        <v>1.0703830000000001</v>
      </c>
      <c r="AC5850">
        <v>1.68109</v>
      </c>
      <c r="AD5850">
        <v>1.7201580000000001</v>
      </c>
      <c r="AE5850">
        <v>-2.2957779999999999</v>
      </c>
      <c r="AF5850">
        <v>-1.022939</v>
      </c>
      <c r="AG5850">
        <v>-0.14137440000000001</v>
      </c>
      <c r="AH5850">
        <v>0.74019000000000001</v>
      </c>
      <c r="AI5850">
        <v>2.013029</v>
      </c>
      <c r="AJ5850">
        <v>-1.462008</v>
      </c>
      <c r="AK5850">
        <v>-0.15958839999999999</v>
      </c>
      <c r="AL5850" s="6">
        <v>0.74246310000000004</v>
      </c>
      <c r="AM5850">
        <v>1.6445149999999999</v>
      </c>
      <c r="AN5850">
        <v>2.9469340000000002</v>
      </c>
    </row>
    <row r="5851" spans="1:40" x14ac:dyDescent="0.25">
      <c r="A5851" t="s">
        <v>64</v>
      </c>
      <c r="B5851">
        <v>50</v>
      </c>
      <c r="C5851" s="3">
        <v>41774</v>
      </c>
      <c r="D5851" t="s">
        <v>25</v>
      </c>
      <c r="E5851" s="2">
        <v>100</v>
      </c>
      <c r="F5851" t="str">
        <f t="shared" si="91"/>
        <v>Non-Residential|50|41774|Aggregate|100</v>
      </c>
      <c r="I5851">
        <v>21.945713999999999</v>
      </c>
      <c r="K5851">
        <v>35.572436000000003</v>
      </c>
      <c r="L5851">
        <v>2860</v>
      </c>
      <c r="O5851">
        <v>21.958590999999998</v>
      </c>
      <c r="P5851">
        <v>85.985434999999995</v>
      </c>
      <c r="Q5851">
        <v>37.159979</v>
      </c>
      <c r="R5851">
        <v>2868</v>
      </c>
      <c r="S5851">
        <v>17</v>
      </c>
      <c r="T5851">
        <v>20</v>
      </c>
      <c r="U5851">
        <v>1.111221</v>
      </c>
      <c r="V5851">
        <v>24.38653</v>
      </c>
      <c r="W5851">
        <v>3327</v>
      </c>
      <c r="X5851">
        <v>-1.28775E-2</v>
      </c>
      <c r="Y5851">
        <v>2.4279410000000001</v>
      </c>
      <c r="Z5851">
        <v>0.66516690000000001</v>
      </c>
      <c r="AA5851">
        <v>0.69388240000000001</v>
      </c>
      <c r="AB5851">
        <v>0.7391472</v>
      </c>
      <c r="AC5851">
        <v>0.96120740000000005</v>
      </c>
      <c r="AD5851">
        <v>1.0138100000000001</v>
      </c>
      <c r="AE5851">
        <v>-1.2447140000000001</v>
      </c>
      <c r="AF5851">
        <v>-0.51693520000000004</v>
      </c>
      <c r="AG5851">
        <v>-1.28775E-2</v>
      </c>
      <c r="AH5851">
        <v>0.49118020000000001</v>
      </c>
      <c r="AI5851">
        <v>1.2189589999999999</v>
      </c>
      <c r="AJ5851">
        <v>1.1286910000000001</v>
      </c>
      <c r="AK5851">
        <v>1.896298</v>
      </c>
      <c r="AL5851">
        <v>2.4279410000000001</v>
      </c>
      <c r="AM5851">
        <v>2.959584</v>
      </c>
      <c r="AN5851">
        <v>3.7271909999999999</v>
      </c>
    </row>
    <row r="5852" spans="1:40" x14ac:dyDescent="0.25">
      <c r="A5852" t="s">
        <v>64</v>
      </c>
      <c r="B5852">
        <v>50</v>
      </c>
      <c r="C5852" s="3">
        <v>41775</v>
      </c>
      <c r="D5852" t="s">
        <v>67</v>
      </c>
      <c r="E5852" s="2">
        <v>17</v>
      </c>
      <c r="F5852" t="str">
        <f t="shared" si="91"/>
        <v>Non-Residential|50|41775|Per Premise|17</v>
      </c>
      <c r="I5852">
        <v>7.5821987000000002</v>
      </c>
      <c r="K5852">
        <v>11.489735</v>
      </c>
      <c r="L5852">
        <v>715</v>
      </c>
      <c r="O5852">
        <v>8.0636887000000002</v>
      </c>
      <c r="P5852">
        <v>85.384788999999998</v>
      </c>
      <c r="Q5852">
        <v>14.180351999999999</v>
      </c>
      <c r="R5852">
        <v>715</v>
      </c>
      <c r="S5852">
        <v>13</v>
      </c>
      <c r="T5852">
        <v>16</v>
      </c>
      <c r="U5852">
        <v>1.119702</v>
      </c>
      <c r="V5852">
        <v>8.4898050000000005</v>
      </c>
      <c r="W5852">
        <v>3327</v>
      </c>
      <c r="X5852">
        <v>-0.48148999999999997</v>
      </c>
      <c r="Y5852">
        <v>0.42611660000000001</v>
      </c>
      <c r="Z5852">
        <v>0.42969170000000001</v>
      </c>
      <c r="AA5852">
        <v>0.53031510000000004</v>
      </c>
      <c r="AB5852">
        <v>0.48112680000000002</v>
      </c>
      <c r="AC5852">
        <v>0.68254599999999999</v>
      </c>
      <c r="AD5852">
        <v>0.71604270000000003</v>
      </c>
      <c r="AE5852">
        <v>-1.3562080000000001</v>
      </c>
      <c r="AF5852">
        <v>-0.83941750000000004</v>
      </c>
      <c r="AG5852">
        <v>-0.48148999999999997</v>
      </c>
      <c r="AH5852">
        <v>-0.12356250000000001</v>
      </c>
      <c r="AI5852">
        <v>0.39322790000000002</v>
      </c>
      <c r="AJ5852">
        <v>-0.4915291</v>
      </c>
      <c r="AK5852">
        <v>5.0623399999999999E-2</v>
      </c>
      <c r="AL5852">
        <v>0.42611660000000001</v>
      </c>
      <c r="AM5852">
        <v>0.80160969999999998</v>
      </c>
      <c r="AN5852">
        <v>1.3437619999999999</v>
      </c>
    </row>
    <row r="5853" spans="1:40" x14ac:dyDescent="0.25">
      <c r="A5853" t="s">
        <v>65</v>
      </c>
      <c r="B5853" t="s">
        <v>24</v>
      </c>
      <c r="C5853" s="3">
        <v>41774</v>
      </c>
      <c r="D5853" t="s">
        <v>25</v>
      </c>
      <c r="E5853" s="2">
        <v>5</v>
      </c>
      <c r="F5853" t="str">
        <f t="shared" si="91"/>
        <v>Residential|All|41774|Aggregate|5</v>
      </c>
      <c r="I5853">
        <v>12.535925000000001</v>
      </c>
      <c r="K5853">
        <v>10.531566</v>
      </c>
      <c r="L5853">
        <v>1383</v>
      </c>
      <c r="O5853">
        <v>13.104608000000001</v>
      </c>
      <c r="P5853">
        <v>62.792740000000002</v>
      </c>
      <c r="Q5853">
        <v>12.293036000000001</v>
      </c>
      <c r="R5853">
        <v>1348</v>
      </c>
      <c r="S5853">
        <v>17</v>
      </c>
      <c r="T5853">
        <v>20</v>
      </c>
      <c r="U5853">
        <v>1.1501399999999999</v>
      </c>
      <c r="V5853">
        <v>14.41807</v>
      </c>
      <c r="W5853">
        <v>22395</v>
      </c>
      <c r="X5853">
        <v>-0.5686833</v>
      </c>
      <c r="Y5853">
        <v>1.3134650000000001</v>
      </c>
      <c r="Z5853">
        <v>0.28319260000000002</v>
      </c>
      <c r="AA5853">
        <v>0.33482220000000001</v>
      </c>
      <c r="AB5853">
        <v>0.32571119999999998</v>
      </c>
      <c r="AC5853">
        <v>0.43852469999999999</v>
      </c>
      <c r="AD5853">
        <v>0.46711209999999997</v>
      </c>
      <c r="AE5853">
        <v>-1.1306750000000001</v>
      </c>
      <c r="AF5853">
        <v>-0.79864590000000002</v>
      </c>
      <c r="AG5853">
        <v>-0.5686833</v>
      </c>
      <c r="AH5853">
        <v>-0.33872069999999999</v>
      </c>
      <c r="AI5853">
        <v>-6.6912999999999999E-3</v>
      </c>
      <c r="AJ5853">
        <v>0.71483730000000001</v>
      </c>
      <c r="AK5853">
        <v>1.0685119999999999</v>
      </c>
      <c r="AL5853">
        <v>1.3134650000000001</v>
      </c>
      <c r="AM5853">
        <v>1.558419</v>
      </c>
      <c r="AN5853">
        <v>1.912094</v>
      </c>
    </row>
    <row r="5854" spans="1:40" x14ac:dyDescent="0.25">
      <c r="A5854" t="s">
        <v>65</v>
      </c>
      <c r="B5854" t="s">
        <v>24</v>
      </c>
      <c r="C5854" s="3">
        <v>41775</v>
      </c>
      <c r="D5854" t="s">
        <v>25</v>
      </c>
      <c r="E5854" s="2">
        <v>23</v>
      </c>
      <c r="F5854" t="str">
        <f t="shared" si="91"/>
        <v>Residential|All|41775|Aggregate|23</v>
      </c>
      <c r="I5854">
        <v>27.270945999999999</v>
      </c>
      <c r="K5854">
        <v>25.335336000000002</v>
      </c>
      <c r="L5854">
        <v>1388</v>
      </c>
      <c r="O5854">
        <v>30.295231999999999</v>
      </c>
      <c r="P5854">
        <v>64.443489</v>
      </c>
      <c r="Q5854">
        <v>26.7348</v>
      </c>
      <c r="R5854">
        <v>1341</v>
      </c>
      <c r="S5854">
        <v>13</v>
      </c>
      <c r="T5854">
        <v>16</v>
      </c>
      <c r="U5854">
        <v>1.0832059999999999</v>
      </c>
      <c r="V5854">
        <v>29.540050000000001</v>
      </c>
      <c r="W5854">
        <v>22395</v>
      </c>
      <c r="X5854">
        <v>-3.024286</v>
      </c>
      <c r="Y5854">
        <v>-0.75517909999999999</v>
      </c>
      <c r="Z5854">
        <v>0.68003610000000003</v>
      </c>
      <c r="AA5854">
        <v>0.73006669999999996</v>
      </c>
      <c r="AB5854">
        <v>0.73661909999999997</v>
      </c>
      <c r="AC5854">
        <v>0.99772070000000002</v>
      </c>
      <c r="AD5854">
        <v>1.0371140000000001</v>
      </c>
      <c r="AE5854">
        <v>-4.3029159999999997</v>
      </c>
      <c r="AF5854">
        <v>-3.5474909999999999</v>
      </c>
      <c r="AG5854">
        <v>-3.024286</v>
      </c>
      <c r="AH5854">
        <v>-2.50108</v>
      </c>
      <c r="AI5854">
        <v>-1.745655</v>
      </c>
      <c r="AJ5854">
        <v>-2.0842939999999999</v>
      </c>
      <c r="AK5854">
        <v>-1.299042</v>
      </c>
      <c r="AL5854">
        <v>-0.75517909999999999</v>
      </c>
      <c r="AM5854">
        <v>-0.211316</v>
      </c>
      <c r="AN5854">
        <v>0.57393590000000005</v>
      </c>
    </row>
    <row r="5855" spans="1:40" x14ac:dyDescent="0.25">
      <c r="A5855" t="s">
        <v>65</v>
      </c>
      <c r="B5855" t="s">
        <v>24</v>
      </c>
      <c r="C5855" s="3">
        <v>41773</v>
      </c>
      <c r="D5855" t="s">
        <v>25</v>
      </c>
      <c r="E5855" s="2">
        <v>23</v>
      </c>
      <c r="F5855" t="str">
        <f t="shared" si="91"/>
        <v>Residential|All|41773|Aggregate|23</v>
      </c>
      <c r="I5855">
        <v>27.828607999999999</v>
      </c>
      <c r="K5855">
        <v>26.776236999999998</v>
      </c>
      <c r="L5855">
        <v>1393</v>
      </c>
      <c r="O5855">
        <v>33.030399000000003</v>
      </c>
      <c r="P5855">
        <v>71.332145999999995</v>
      </c>
      <c r="Q5855">
        <v>30.60998</v>
      </c>
      <c r="R5855">
        <v>1352</v>
      </c>
      <c r="S5855">
        <v>17</v>
      </c>
      <c r="T5855">
        <v>20</v>
      </c>
      <c r="U5855">
        <v>1.0889610000000001</v>
      </c>
      <c r="V5855">
        <v>30.304259999999999</v>
      </c>
      <c r="W5855">
        <v>22395</v>
      </c>
      <c r="X5855">
        <v>-5.2017910000000001</v>
      </c>
      <c r="Y5855">
        <v>-2.72614</v>
      </c>
      <c r="Z5855">
        <v>0.71742079999999997</v>
      </c>
      <c r="AA5855">
        <v>0.83248169999999999</v>
      </c>
      <c r="AB5855">
        <v>0.78124300000000002</v>
      </c>
      <c r="AC5855">
        <v>1.098962</v>
      </c>
      <c r="AD5855">
        <v>1.141651</v>
      </c>
      <c r="AE5855">
        <v>-6.6101679999999998</v>
      </c>
      <c r="AF5855">
        <v>-5.7780870000000002</v>
      </c>
      <c r="AG5855">
        <v>-5.2017910000000001</v>
      </c>
      <c r="AH5855">
        <v>-4.6254939999999998</v>
      </c>
      <c r="AI5855">
        <v>-3.7934139999999998</v>
      </c>
      <c r="AJ5855">
        <v>-4.1892250000000004</v>
      </c>
      <c r="AK5855">
        <v>-3.3248220000000002</v>
      </c>
      <c r="AL5855">
        <v>-2.72614</v>
      </c>
      <c r="AM5855">
        <v>-2.1274579999999998</v>
      </c>
      <c r="AN5855">
        <v>-1.263056</v>
      </c>
    </row>
    <row r="5856" spans="1:40" x14ac:dyDescent="0.25">
      <c r="A5856" t="s">
        <v>65</v>
      </c>
      <c r="B5856" t="s">
        <v>24</v>
      </c>
      <c r="C5856" s="3">
        <v>41774</v>
      </c>
      <c r="D5856" t="s">
        <v>67</v>
      </c>
      <c r="E5856" s="2">
        <v>12</v>
      </c>
      <c r="F5856" t="str">
        <f t="shared" si="91"/>
        <v>Residential|All|41774|Per Premise|12</v>
      </c>
      <c r="I5856">
        <v>1.2086676999999999</v>
      </c>
      <c r="K5856">
        <v>1.4148327000000001</v>
      </c>
      <c r="L5856">
        <v>1383</v>
      </c>
      <c r="O5856">
        <v>1.3547829</v>
      </c>
      <c r="P5856">
        <v>98.615829000000005</v>
      </c>
      <c r="Q5856">
        <v>1.5381034</v>
      </c>
      <c r="R5856">
        <v>1348</v>
      </c>
      <c r="S5856">
        <v>17</v>
      </c>
      <c r="T5856">
        <v>20</v>
      </c>
      <c r="U5856">
        <v>1.1501399999999999</v>
      </c>
      <c r="V5856">
        <v>1.3901380000000001</v>
      </c>
      <c r="W5856">
        <v>22395</v>
      </c>
      <c r="X5856">
        <v>-0.1461152</v>
      </c>
      <c r="Y5856">
        <v>3.5354700000000003E-2</v>
      </c>
      <c r="Z5856">
        <v>3.8044700000000001E-2</v>
      </c>
      <c r="AA5856">
        <v>4.1892899999999997E-2</v>
      </c>
      <c r="AB5856">
        <v>4.3756700000000003E-2</v>
      </c>
      <c r="AC5856">
        <v>5.6589899999999999E-2</v>
      </c>
      <c r="AD5856">
        <v>6.0577800000000001E-2</v>
      </c>
      <c r="AE5856">
        <v>-0.218638</v>
      </c>
      <c r="AF5856">
        <v>-0.175791</v>
      </c>
      <c r="AG5856">
        <v>-0.1461152</v>
      </c>
      <c r="AH5856">
        <v>-0.1164394</v>
      </c>
      <c r="AI5856">
        <v>-7.3592299999999999E-2</v>
      </c>
      <c r="AJ5856">
        <v>-4.2278900000000001E-2</v>
      </c>
      <c r="AK5856">
        <v>3.5875999999999998E-3</v>
      </c>
      <c r="AL5856">
        <v>3.5354700000000003E-2</v>
      </c>
      <c r="AM5856">
        <v>6.7121700000000006E-2</v>
      </c>
      <c r="AN5856">
        <v>0.1129882</v>
      </c>
    </row>
    <row r="5857" spans="1:40" x14ac:dyDescent="0.25">
      <c r="A5857" t="s">
        <v>65</v>
      </c>
      <c r="B5857" t="s">
        <v>24</v>
      </c>
      <c r="C5857" s="3">
        <v>41775</v>
      </c>
      <c r="D5857" t="s">
        <v>67</v>
      </c>
      <c r="E5857" s="2">
        <v>23</v>
      </c>
      <c r="F5857" t="str">
        <f t="shared" si="91"/>
        <v>Residential|All|41775|Per Premise|23</v>
      </c>
      <c r="I5857">
        <v>1.2177248000000001</v>
      </c>
      <c r="K5857">
        <v>1.1312943</v>
      </c>
      <c r="L5857">
        <v>1388</v>
      </c>
      <c r="O5857">
        <v>1.3527677</v>
      </c>
      <c r="P5857">
        <v>64.443489</v>
      </c>
      <c r="Q5857">
        <v>1.1937842999999999</v>
      </c>
      <c r="R5857">
        <v>1341</v>
      </c>
      <c r="S5857">
        <v>13</v>
      </c>
      <c r="T5857">
        <v>16</v>
      </c>
      <c r="U5857">
        <v>1.0832059999999999</v>
      </c>
      <c r="V5857">
        <v>1.3190470000000001</v>
      </c>
      <c r="W5857">
        <v>22395</v>
      </c>
      <c r="X5857">
        <v>-0.13504289999999999</v>
      </c>
      <c r="Y5857">
        <v>-3.3720899999999998E-2</v>
      </c>
      <c r="Z5857">
        <v>3.03655E-2</v>
      </c>
      <c r="AA5857">
        <v>3.2599499999999997E-2</v>
      </c>
      <c r="AB5857">
        <v>3.2892100000000001E-2</v>
      </c>
      <c r="AC5857">
        <v>4.4551E-2</v>
      </c>
      <c r="AD5857">
        <v>4.63101E-2</v>
      </c>
      <c r="AE5857">
        <v>-0.19213730000000001</v>
      </c>
      <c r="AF5857">
        <v>-0.1584055</v>
      </c>
      <c r="AG5857">
        <v>-0.13504289999999999</v>
      </c>
      <c r="AH5857">
        <v>-0.1116803</v>
      </c>
      <c r="AI5857">
        <v>-7.7948400000000001E-2</v>
      </c>
      <c r="AJ5857">
        <v>-9.3069700000000005E-2</v>
      </c>
      <c r="AK5857">
        <v>-5.8005899999999999E-2</v>
      </c>
      <c r="AL5857">
        <v>-3.3720899999999998E-2</v>
      </c>
      <c r="AM5857">
        <v>-9.4359000000000005E-3</v>
      </c>
      <c r="AN5857">
        <v>2.5627799999999999E-2</v>
      </c>
    </row>
    <row r="5858" spans="1:40" x14ac:dyDescent="0.25">
      <c r="A5858" t="s">
        <v>65</v>
      </c>
      <c r="B5858" t="s">
        <v>24</v>
      </c>
      <c r="C5858" s="3">
        <v>41774</v>
      </c>
      <c r="D5858" t="s">
        <v>25</v>
      </c>
      <c r="E5858" s="2">
        <v>1</v>
      </c>
      <c r="F5858" t="str">
        <f t="shared" si="91"/>
        <v>Residential|All|41774|Aggregate|1</v>
      </c>
      <c r="I5858">
        <v>17.357464</v>
      </c>
      <c r="K5858">
        <v>17.103110000000001</v>
      </c>
      <c r="L5858">
        <v>1383</v>
      </c>
      <c r="O5858">
        <v>20.143944000000001</v>
      </c>
      <c r="P5858">
        <v>68.996536000000006</v>
      </c>
      <c r="Q5858">
        <v>20.706630000000001</v>
      </c>
      <c r="R5858">
        <v>1348</v>
      </c>
      <c r="S5858">
        <v>17</v>
      </c>
      <c r="T5858">
        <v>20</v>
      </c>
      <c r="U5858">
        <v>1.1501399999999999</v>
      </c>
      <c r="V5858">
        <v>19.963519999999999</v>
      </c>
      <c r="W5858">
        <v>22395</v>
      </c>
      <c r="X5858">
        <v>-2.7864789999999999</v>
      </c>
      <c r="Y5858">
        <v>-0.18042349999999999</v>
      </c>
      <c r="Z5858">
        <v>0.45990059999999999</v>
      </c>
      <c r="AA5858">
        <v>0.56398099999999995</v>
      </c>
      <c r="AB5858">
        <v>0.52895029999999998</v>
      </c>
      <c r="AC5858">
        <v>0.7277247</v>
      </c>
      <c r="AD5858">
        <v>0.77321600000000001</v>
      </c>
      <c r="AE5858">
        <v>-3.719096</v>
      </c>
      <c r="AF5858">
        <v>-3.1680980000000001</v>
      </c>
      <c r="AG5858">
        <v>-2.7864789999999999</v>
      </c>
      <c r="AH5858">
        <v>-2.4048600000000002</v>
      </c>
      <c r="AI5858">
        <v>-1.853863</v>
      </c>
      <c r="AJ5858">
        <v>-1.17134</v>
      </c>
      <c r="AK5858">
        <v>-0.58589829999999998</v>
      </c>
      <c r="AL5858">
        <v>-0.18042349999999999</v>
      </c>
      <c r="AM5858">
        <v>0.22505140000000001</v>
      </c>
      <c r="AN5858">
        <v>0.81049280000000001</v>
      </c>
    </row>
    <row r="5859" spans="1:40" x14ac:dyDescent="0.25">
      <c r="A5859" t="s">
        <v>65</v>
      </c>
      <c r="B5859" t="s">
        <v>24</v>
      </c>
      <c r="C5859" s="3">
        <v>41773</v>
      </c>
      <c r="D5859" t="s">
        <v>25</v>
      </c>
      <c r="E5859" s="2">
        <v>3</v>
      </c>
      <c r="F5859" t="str">
        <f t="shared" si="91"/>
        <v>Residential|All|41773|Aggregate|3</v>
      </c>
      <c r="I5859">
        <v>13.045189000000001</v>
      </c>
      <c r="K5859">
        <v>12.804587</v>
      </c>
      <c r="L5859">
        <v>1393</v>
      </c>
      <c r="O5859">
        <v>13.195297</v>
      </c>
      <c r="P5859">
        <v>64.662223999999995</v>
      </c>
      <c r="Q5859">
        <v>12.981026999999999</v>
      </c>
      <c r="R5859">
        <v>1352</v>
      </c>
      <c r="S5859">
        <v>17</v>
      </c>
      <c r="T5859">
        <v>20</v>
      </c>
      <c r="U5859">
        <v>1.0889610000000001</v>
      </c>
      <c r="V5859">
        <v>14.2057</v>
      </c>
      <c r="W5859">
        <v>22395</v>
      </c>
      <c r="X5859">
        <v>-0.15010850000000001</v>
      </c>
      <c r="Y5859">
        <v>1.0104</v>
      </c>
      <c r="Z5859">
        <v>0.34307569999999998</v>
      </c>
      <c r="AA5859">
        <v>0.3530374</v>
      </c>
      <c r="AB5859">
        <v>0.37359599999999998</v>
      </c>
      <c r="AC5859">
        <v>0.49227670000000001</v>
      </c>
      <c r="AD5859">
        <v>0.51401300000000005</v>
      </c>
      <c r="AE5859">
        <v>-0.78098650000000003</v>
      </c>
      <c r="AF5859">
        <v>-0.40825869999999997</v>
      </c>
      <c r="AG5859">
        <v>-0.15010850000000001</v>
      </c>
      <c r="AH5859">
        <v>0.1080416</v>
      </c>
      <c r="AI5859">
        <v>0.48076940000000001</v>
      </c>
      <c r="AJ5859">
        <v>0.35166540000000002</v>
      </c>
      <c r="AK5859">
        <v>0.74085089999999998</v>
      </c>
      <c r="AL5859">
        <v>1.0104</v>
      </c>
      <c r="AM5859">
        <v>1.2799480000000001</v>
      </c>
      <c r="AN5859">
        <v>1.6691339999999999</v>
      </c>
    </row>
    <row r="5860" spans="1:40" x14ac:dyDescent="0.25">
      <c r="A5860" t="s">
        <v>65</v>
      </c>
      <c r="B5860" t="s">
        <v>24</v>
      </c>
      <c r="C5860" s="3">
        <v>41773</v>
      </c>
      <c r="D5860" t="s">
        <v>67</v>
      </c>
      <c r="E5860" s="2">
        <v>16</v>
      </c>
      <c r="F5860" t="str">
        <f t="shared" si="91"/>
        <v>Residential|All|41773|Per Premise|16</v>
      </c>
      <c r="I5860">
        <v>1.5755361999999999</v>
      </c>
      <c r="K5860">
        <v>1.8090683000000001</v>
      </c>
      <c r="L5860">
        <v>1393</v>
      </c>
      <c r="O5860">
        <v>1.7156971000000001</v>
      </c>
      <c r="P5860">
        <v>92.694145000000006</v>
      </c>
      <c r="Q5860">
        <v>1.7962057</v>
      </c>
      <c r="R5860">
        <v>1352</v>
      </c>
      <c r="S5860">
        <v>17</v>
      </c>
      <c r="T5860">
        <v>20</v>
      </c>
      <c r="U5860">
        <v>1.0889610000000001</v>
      </c>
      <c r="V5860">
        <v>1.715697</v>
      </c>
      <c r="W5860">
        <v>22395</v>
      </c>
      <c r="X5860">
        <v>-0.1401608</v>
      </c>
      <c r="Y5860" s="6">
        <v>-1.3E-7</v>
      </c>
      <c r="Z5860">
        <v>4.8470699999999999E-2</v>
      </c>
      <c r="AA5860">
        <v>4.8850400000000002E-2</v>
      </c>
      <c r="AB5860">
        <v>5.2782700000000002E-2</v>
      </c>
      <c r="AC5860">
        <v>6.88169E-2</v>
      </c>
      <c r="AD5860">
        <v>7.1919200000000003E-2</v>
      </c>
      <c r="AE5860">
        <v>-0.22835320000000001</v>
      </c>
      <c r="AF5860">
        <v>-0.1762484</v>
      </c>
      <c r="AG5860">
        <v>-0.1401608</v>
      </c>
      <c r="AH5860">
        <v>-0.1040732</v>
      </c>
      <c r="AI5860">
        <v>-5.1968399999999998E-2</v>
      </c>
      <c r="AJ5860">
        <v>-9.2168299999999995E-2</v>
      </c>
      <c r="AK5860">
        <v>-3.7714600000000001E-2</v>
      </c>
      <c r="AL5860" s="6">
        <v>-1.3E-7</v>
      </c>
      <c r="AM5860">
        <v>3.7714299999999999E-2</v>
      </c>
      <c r="AN5860">
        <v>9.2168E-2</v>
      </c>
    </row>
    <row r="5861" spans="1:40" x14ac:dyDescent="0.25">
      <c r="A5861" t="s">
        <v>65</v>
      </c>
      <c r="B5861" t="s">
        <v>24</v>
      </c>
      <c r="C5861" s="3">
        <v>41773</v>
      </c>
      <c r="D5861" t="s">
        <v>25</v>
      </c>
      <c r="E5861" s="2">
        <v>1</v>
      </c>
      <c r="F5861" t="str">
        <f t="shared" si="91"/>
        <v>Residential|All|41773|Aggregate|1</v>
      </c>
      <c r="I5861">
        <v>16.506858000000001</v>
      </c>
      <c r="K5861">
        <v>17.007185</v>
      </c>
      <c r="L5861">
        <v>1393</v>
      </c>
      <c r="O5861">
        <v>16.724442</v>
      </c>
      <c r="P5861">
        <v>66.215621999999996</v>
      </c>
      <c r="Q5861">
        <v>17.175256999999998</v>
      </c>
      <c r="R5861">
        <v>1352</v>
      </c>
      <c r="S5861">
        <v>17</v>
      </c>
      <c r="T5861">
        <v>20</v>
      </c>
      <c r="U5861">
        <v>1.0889610000000001</v>
      </c>
      <c r="V5861">
        <v>17.97532</v>
      </c>
      <c r="W5861">
        <v>22395</v>
      </c>
      <c r="X5861">
        <v>-0.21758359999999999</v>
      </c>
      <c r="Y5861">
        <v>1.250877</v>
      </c>
      <c r="Z5861">
        <v>0.45567679999999999</v>
      </c>
      <c r="AA5861">
        <v>0.4671054</v>
      </c>
      <c r="AB5861">
        <v>0.49621409999999999</v>
      </c>
      <c r="AC5861">
        <v>0.65255560000000001</v>
      </c>
      <c r="AD5861">
        <v>0.68148059999999999</v>
      </c>
      <c r="AE5861">
        <v>-1.0538670000000001</v>
      </c>
      <c r="AF5861">
        <v>-0.55978410000000001</v>
      </c>
      <c r="AG5861">
        <v>-0.21758359999999999</v>
      </c>
      <c r="AH5861">
        <v>0.1246169</v>
      </c>
      <c r="AI5861">
        <v>0.61870009999999998</v>
      </c>
      <c r="AJ5861">
        <v>0.37752429999999998</v>
      </c>
      <c r="AK5861">
        <v>0.89350810000000003</v>
      </c>
      <c r="AL5861">
        <v>1.250877</v>
      </c>
      <c r="AM5861">
        <v>1.6082460000000001</v>
      </c>
      <c r="AN5861">
        <v>2.1242290000000001</v>
      </c>
    </row>
    <row r="5862" spans="1:40" x14ac:dyDescent="0.25">
      <c r="A5862" t="s">
        <v>65</v>
      </c>
      <c r="B5862" t="s">
        <v>24</v>
      </c>
      <c r="C5862" s="3">
        <v>41775</v>
      </c>
      <c r="D5862" t="s">
        <v>67</v>
      </c>
      <c r="E5862" s="2">
        <v>16</v>
      </c>
      <c r="F5862" t="str">
        <f t="shared" si="91"/>
        <v>Residential|All|41775|Per Premise|16</v>
      </c>
      <c r="I5862">
        <v>1.6739664999999999</v>
      </c>
      <c r="K5862">
        <v>1.9056534999999999</v>
      </c>
      <c r="L5862">
        <v>1388</v>
      </c>
      <c r="O5862">
        <v>1.5136385000000001</v>
      </c>
      <c r="P5862">
        <v>90.756766999999996</v>
      </c>
      <c r="Q5862">
        <v>1.5218088000000001</v>
      </c>
      <c r="R5862">
        <v>1341</v>
      </c>
      <c r="S5862">
        <v>13</v>
      </c>
      <c r="T5862">
        <v>16</v>
      </c>
      <c r="U5862">
        <v>1.0832059999999999</v>
      </c>
      <c r="V5862">
        <v>1.81325</v>
      </c>
      <c r="W5862">
        <v>22395</v>
      </c>
      <c r="X5862">
        <v>0.1603279</v>
      </c>
      <c r="Y5862">
        <v>0.29961189999999999</v>
      </c>
      <c r="Z5862">
        <v>5.1150399999999999E-2</v>
      </c>
      <c r="AA5862">
        <v>4.15571E-2</v>
      </c>
      <c r="AB5862">
        <v>5.5406400000000001E-2</v>
      </c>
      <c r="AC5862">
        <v>6.5904199999999996E-2</v>
      </c>
      <c r="AD5862">
        <v>6.9259399999999999E-2</v>
      </c>
      <c r="AE5862">
        <v>7.58683E-2</v>
      </c>
      <c r="AF5862">
        <v>0.12576770000000001</v>
      </c>
      <c r="AG5862">
        <v>0.1603279</v>
      </c>
      <c r="AH5862">
        <v>0.19488810000000001</v>
      </c>
      <c r="AI5862">
        <v>0.24478749999999999</v>
      </c>
      <c r="AJ5862">
        <v>0.21085229999999999</v>
      </c>
      <c r="AK5862">
        <v>0.26329219999999998</v>
      </c>
      <c r="AL5862">
        <v>0.29961189999999999</v>
      </c>
      <c r="AM5862">
        <v>0.33593149999999999</v>
      </c>
      <c r="AN5862">
        <v>0.38837139999999998</v>
      </c>
    </row>
    <row r="5863" spans="1:40" x14ac:dyDescent="0.25">
      <c r="A5863" t="s">
        <v>65</v>
      </c>
      <c r="B5863" t="s">
        <v>24</v>
      </c>
      <c r="C5863" s="3">
        <v>41775</v>
      </c>
      <c r="D5863" t="s">
        <v>25</v>
      </c>
      <c r="E5863" s="2">
        <v>22</v>
      </c>
      <c r="F5863" t="str">
        <f t="shared" si="91"/>
        <v>Residential|All|41775|Aggregate|22</v>
      </c>
      <c r="I5863">
        <v>32.343733999999998</v>
      </c>
      <c r="K5863">
        <v>30.700091</v>
      </c>
      <c r="L5863">
        <v>1388</v>
      </c>
      <c r="O5863">
        <v>35.803310000000003</v>
      </c>
      <c r="P5863">
        <v>67.267944</v>
      </c>
      <c r="Q5863">
        <v>32.058346</v>
      </c>
      <c r="R5863">
        <v>1341</v>
      </c>
      <c r="S5863">
        <v>13</v>
      </c>
      <c r="T5863">
        <v>16</v>
      </c>
      <c r="U5863">
        <v>1.0832059999999999</v>
      </c>
      <c r="V5863">
        <v>35.03492</v>
      </c>
      <c r="W5863">
        <v>22395</v>
      </c>
      <c r="X5863">
        <v>-3.4595760000000002</v>
      </c>
      <c r="Y5863">
        <v>-0.76838629999999997</v>
      </c>
      <c r="Z5863">
        <v>0.82403360000000003</v>
      </c>
      <c r="AA5863">
        <v>0.87544069999999996</v>
      </c>
      <c r="AB5863">
        <v>0.89259809999999995</v>
      </c>
      <c r="AC5863">
        <v>1.202259</v>
      </c>
      <c r="AD5863">
        <v>1.250251</v>
      </c>
      <c r="AE5863">
        <v>-5.0003339999999996</v>
      </c>
      <c r="AF5863">
        <v>-4.0900420000000004</v>
      </c>
      <c r="AG5863">
        <v>-3.4595760000000002</v>
      </c>
      <c r="AH5863">
        <v>-2.8291110000000002</v>
      </c>
      <c r="AI5863">
        <v>-1.9188190000000001</v>
      </c>
      <c r="AJ5863">
        <v>-2.3706469999999999</v>
      </c>
      <c r="AK5863">
        <v>-1.4240189999999999</v>
      </c>
      <c r="AL5863">
        <v>-0.76838629999999997</v>
      </c>
      <c r="AM5863">
        <v>-0.11275399999999999</v>
      </c>
      <c r="AN5863">
        <v>0.83387489999999997</v>
      </c>
    </row>
    <row r="5864" spans="1:40" x14ac:dyDescent="0.25">
      <c r="A5864" t="s">
        <v>65</v>
      </c>
      <c r="B5864" t="s">
        <v>24</v>
      </c>
      <c r="C5864" s="3">
        <v>41773</v>
      </c>
      <c r="D5864" t="s">
        <v>25</v>
      </c>
      <c r="E5864" s="2">
        <v>14</v>
      </c>
      <c r="F5864" t="str">
        <f t="shared" si="91"/>
        <v>Residential|All|41773|Aggregate|14</v>
      </c>
      <c r="I5864">
        <v>29.613430000000001</v>
      </c>
      <c r="K5864">
        <v>35.593367999999998</v>
      </c>
      <c r="L5864">
        <v>1393</v>
      </c>
      <c r="O5864">
        <v>30.566544</v>
      </c>
      <c r="P5864">
        <v>94.335594</v>
      </c>
      <c r="Q5864">
        <v>35.150584000000002</v>
      </c>
      <c r="R5864">
        <v>1352</v>
      </c>
      <c r="S5864">
        <v>17</v>
      </c>
      <c r="T5864">
        <v>20</v>
      </c>
      <c r="U5864">
        <v>1.0889610000000001</v>
      </c>
      <c r="V5864">
        <v>32.247860000000003</v>
      </c>
      <c r="W5864">
        <v>22395</v>
      </c>
      <c r="X5864">
        <v>-0.9531134</v>
      </c>
      <c r="Y5864">
        <v>1.681316</v>
      </c>
      <c r="Z5864">
        <v>0.9536599</v>
      </c>
      <c r="AA5864">
        <v>0.95596990000000004</v>
      </c>
      <c r="AB5864">
        <v>1.0384979999999999</v>
      </c>
      <c r="AC5864">
        <v>1.3503130000000001</v>
      </c>
      <c r="AD5864">
        <v>1.4115089999999999</v>
      </c>
      <c r="AE5864">
        <v>-2.6836090000000001</v>
      </c>
      <c r="AF5864">
        <v>-1.6612180000000001</v>
      </c>
      <c r="AG5864">
        <v>-0.9531134</v>
      </c>
      <c r="AH5864">
        <v>-0.24500849999999999</v>
      </c>
      <c r="AI5864">
        <v>0.77738260000000003</v>
      </c>
      <c r="AJ5864">
        <v>-0.12760489999999999</v>
      </c>
      <c r="AK5864">
        <v>0.94112030000000002</v>
      </c>
      <c r="AL5864">
        <v>1.681316</v>
      </c>
      <c r="AM5864">
        <v>2.4215119999999999</v>
      </c>
      <c r="AN5864">
        <v>3.490237</v>
      </c>
    </row>
    <row r="5865" spans="1:40" x14ac:dyDescent="0.25">
      <c r="A5865" t="s">
        <v>65</v>
      </c>
      <c r="B5865" t="s">
        <v>24</v>
      </c>
      <c r="C5865" s="3">
        <v>41773</v>
      </c>
      <c r="D5865" t="s">
        <v>25</v>
      </c>
      <c r="E5865" s="2">
        <v>16</v>
      </c>
      <c r="F5865" t="str">
        <f t="shared" si="91"/>
        <v>Residential|All|41773|Aggregate|16</v>
      </c>
      <c r="I5865">
        <v>35.284134000000002</v>
      </c>
      <c r="K5865">
        <v>40.514083999999997</v>
      </c>
      <c r="L5865">
        <v>1393</v>
      </c>
      <c r="O5865">
        <v>38.423036000000003</v>
      </c>
      <c r="P5865">
        <v>92.694145000000006</v>
      </c>
      <c r="Q5865">
        <v>40.226025999999997</v>
      </c>
      <c r="R5865">
        <v>1352</v>
      </c>
      <c r="S5865">
        <v>17</v>
      </c>
      <c r="T5865">
        <v>20</v>
      </c>
      <c r="U5865">
        <v>1.0889610000000001</v>
      </c>
      <c r="V5865">
        <v>38.423029999999997</v>
      </c>
      <c r="W5865">
        <v>22395</v>
      </c>
      <c r="X5865">
        <v>-3.1389010000000002</v>
      </c>
      <c r="Y5865" s="6">
        <v>-1.0100000000000001E-6</v>
      </c>
      <c r="Z5865">
        <v>1.085502</v>
      </c>
      <c r="AA5865">
        <v>1.094004</v>
      </c>
      <c r="AB5865">
        <v>1.1820679999999999</v>
      </c>
      <c r="AC5865">
        <v>1.5411550000000001</v>
      </c>
      <c r="AD5865">
        <v>1.61063</v>
      </c>
      <c r="AE5865">
        <v>-5.1139710000000003</v>
      </c>
      <c r="AF5865">
        <v>-3.9470839999999998</v>
      </c>
      <c r="AG5865">
        <v>-3.1389010000000002</v>
      </c>
      <c r="AH5865">
        <v>-2.3307190000000002</v>
      </c>
      <c r="AI5865">
        <v>-1.163832</v>
      </c>
      <c r="AJ5865">
        <v>-2.0641069999999999</v>
      </c>
      <c r="AK5865">
        <v>-0.84461640000000004</v>
      </c>
      <c r="AL5865" s="6">
        <v>-1.0100000000000001E-6</v>
      </c>
      <c r="AM5865">
        <v>0.84461430000000004</v>
      </c>
      <c r="AN5865">
        <v>2.0641050000000001</v>
      </c>
    </row>
    <row r="5866" spans="1:40" x14ac:dyDescent="0.25">
      <c r="A5866" t="s">
        <v>65</v>
      </c>
      <c r="B5866" t="s">
        <v>24</v>
      </c>
      <c r="C5866" s="3">
        <v>41773</v>
      </c>
      <c r="D5866" t="s">
        <v>67</v>
      </c>
      <c r="E5866" s="2">
        <v>8</v>
      </c>
      <c r="F5866" t="str">
        <f t="shared" si="91"/>
        <v>Residential|All|41773|Per Premise|8</v>
      </c>
      <c r="I5866">
        <v>0.73880175000000003</v>
      </c>
      <c r="K5866">
        <v>0.70688993</v>
      </c>
      <c r="L5866">
        <v>1393</v>
      </c>
      <c r="O5866">
        <v>0.74134031</v>
      </c>
      <c r="P5866">
        <v>84.519287000000006</v>
      </c>
      <c r="Q5866">
        <v>0.62698894999999999</v>
      </c>
      <c r="R5866">
        <v>1352</v>
      </c>
      <c r="S5866">
        <v>17</v>
      </c>
      <c r="T5866">
        <v>20</v>
      </c>
      <c r="U5866">
        <v>1.0889610000000001</v>
      </c>
      <c r="V5866">
        <v>0.80452599999999996</v>
      </c>
      <c r="W5866">
        <v>22395</v>
      </c>
      <c r="X5866">
        <v>-2.5385999999999998E-3</v>
      </c>
      <c r="Y5866">
        <v>6.3185699999999997E-2</v>
      </c>
      <c r="Z5866">
        <v>1.89398E-2</v>
      </c>
      <c r="AA5866">
        <v>1.7051899999999998E-2</v>
      </c>
      <c r="AB5866">
        <v>2.0624699999999999E-2</v>
      </c>
      <c r="AC5866">
        <v>2.5485000000000001E-2</v>
      </c>
      <c r="AD5866">
        <v>2.6760900000000001E-2</v>
      </c>
      <c r="AE5866">
        <v>-3.5198899999999998E-2</v>
      </c>
      <c r="AF5866">
        <v>-1.5902900000000001E-2</v>
      </c>
      <c r="AG5866">
        <v>-2.5385999999999998E-3</v>
      </c>
      <c r="AH5866">
        <v>1.08258E-2</v>
      </c>
      <c r="AI5866">
        <v>3.0121700000000001E-2</v>
      </c>
      <c r="AJ5866">
        <v>2.8890200000000001E-2</v>
      </c>
      <c r="AK5866">
        <v>4.9152300000000003E-2</v>
      </c>
      <c r="AL5866">
        <v>6.3185699999999997E-2</v>
      </c>
      <c r="AM5866">
        <v>7.7219099999999999E-2</v>
      </c>
      <c r="AN5866">
        <v>9.7481200000000004E-2</v>
      </c>
    </row>
    <row r="5867" spans="1:40" x14ac:dyDescent="0.25">
      <c r="A5867" t="s">
        <v>65</v>
      </c>
      <c r="B5867" t="s">
        <v>24</v>
      </c>
      <c r="C5867" s="3">
        <v>41774</v>
      </c>
      <c r="D5867" t="s">
        <v>25</v>
      </c>
      <c r="E5867" s="2">
        <v>12</v>
      </c>
      <c r="F5867" t="str">
        <f t="shared" si="91"/>
        <v>Residential|All|41774|Aggregate|12</v>
      </c>
      <c r="I5867">
        <v>27.068114000000001</v>
      </c>
      <c r="K5867">
        <v>31.685176999999999</v>
      </c>
      <c r="L5867">
        <v>1383</v>
      </c>
      <c r="O5867">
        <v>30.340363</v>
      </c>
      <c r="P5867">
        <v>98.615829000000005</v>
      </c>
      <c r="Q5867">
        <v>34.445824999999999</v>
      </c>
      <c r="R5867">
        <v>1348</v>
      </c>
      <c r="S5867">
        <v>17</v>
      </c>
      <c r="T5867">
        <v>20</v>
      </c>
      <c r="U5867">
        <v>1.1501399999999999</v>
      </c>
      <c r="V5867">
        <v>31.13213</v>
      </c>
      <c r="W5867">
        <v>22395</v>
      </c>
      <c r="X5867">
        <v>-3.272249</v>
      </c>
      <c r="Y5867">
        <v>0.79176659999999999</v>
      </c>
      <c r="Z5867">
        <v>0.85201070000000001</v>
      </c>
      <c r="AA5867">
        <v>0.93819180000000002</v>
      </c>
      <c r="AB5867">
        <v>0.97993200000000003</v>
      </c>
      <c r="AC5867">
        <v>1.2673300000000001</v>
      </c>
      <c r="AD5867">
        <v>1.3566389999999999</v>
      </c>
      <c r="AE5867">
        <v>-4.8963989999999997</v>
      </c>
      <c r="AF5867">
        <v>-3.9368379999999998</v>
      </c>
      <c r="AG5867">
        <v>-3.272249</v>
      </c>
      <c r="AH5867">
        <v>-2.6076609999999998</v>
      </c>
      <c r="AI5867">
        <v>-1.6480999999999999</v>
      </c>
      <c r="AJ5867">
        <v>-0.94683669999999998</v>
      </c>
      <c r="AK5867">
        <v>8.0344299999999994E-2</v>
      </c>
      <c r="AL5867">
        <v>0.79176659999999999</v>
      </c>
      <c r="AM5867">
        <v>1.5031890000000001</v>
      </c>
      <c r="AN5867">
        <v>2.53037</v>
      </c>
    </row>
    <row r="5868" spans="1:40" x14ac:dyDescent="0.25">
      <c r="A5868" t="s">
        <v>65</v>
      </c>
      <c r="B5868" t="s">
        <v>24</v>
      </c>
      <c r="C5868" s="3">
        <v>41774</v>
      </c>
      <c r="D5868" t="s">
        <v>67</v>
      </c>
      <c r="E5868" s="2">
        <v>2</v>
      </c>
      <c r="F5868" t="str">
        <f t="shared" si="91"/>
        <v>Residential|All|41774|Per Premise|2</v>
      </c>
      <c r="I5868">
        <v>0.67031434999999995</v>
      </c>
      <c r="K5868">
        <v>0.62438718999999998</v>
      </c>
      <c r="L5868">
        <v>1383</v>
      </c>
      <c r="O5868">
        <v>0.75891993999999996</v>
      </c>
      <c r="P5868">
        <v>67.868668</v>
      </c>
      <c r="Q5868">
        <v>0.80943978000000005</v>
      </c>
      <c r="R5868">
        <v>1348</v>
      </c>
      <c r="S5868">
        <v>17</v>
      </c>
      <c r="T5868">
        <v>20</v>
      </c>
      <c r="U5868">
        <v>1.1501399999999999</v>
      </c>
      <c r="V5868">
        <v>0.77095559999999996</v>
      </c>
      <c r="W5868">
        <v>22395</v>
      </c>
      <c r="X5868">
        <v>-8.8605600000000007E-2</v>
      </c>
      <c r="Y5868" s="6">
        <v>1.20357E-2</v>
      </c>
      <c r="Z5868">
        <v>1.6789700000000001E-2</v>
      </c>
      <c r="AA5868">
        <v>2.20465E-2</v>
      </c>
      <c r="AB5868">
        <v>1.9310500000000001E-2</v>
      </c>
      <c r="AC5868">
        <v>2.7711800000000002E-2</v>
      </c>
      <c r="AD5868">
        <v>2.9307699999999999E-2</v>
      </c>
      <c r="AE5868">
        <v>-0.1241196</v>
      </c>
      <c r="AF5868">
        <v>-0.1031377</v>
      </c>
      <c r="AG5868">
        <v>-8.8605600000000007E-2</v>
      </c>
      <c r="AH5868">
        <v>-7.40735E-2</v>
      </c>
      <c r="AI5868">
        <v>-5.30915E-2</v>
      </c>
      <c r="AJ5868">
        <v>-2.55237E-2</v>
      </c>
      <c r="AK5868">
        <v>-3.3333E-3</v>
      </c>
      <c r="AL5868" s="6">
        <v>1.20357E-2</v>
      </c>
      <c r="AM5868">
        <v>2.7404700000000001E-2</v>
      </c>
      <c r="AN5868">
        <v>4.9595100000000003E-2</v>
      </c>
    </row>
    <row r="5869" spans="1:40" x14ac:dyDescent="0.25">
      <c r="A5869" t="s">
        <v>65</v>
      </c>
      <c r="B5869" t="s">
        <v>24</v>
      </c>
      <c r="C5869" s="3">
        <v>41775</v>
      </c>
      <c r="D5869" t="s">
        <v>25</v>
      </c>
      <c r="E5869" s="2">
        <v>5</v>
      </c>
      <c r="F5869" t="str">
        <f t="shared" si="91"/>
        <v>Residential|All|41775|Aggregate|5</v>
      </c>
      <c r="I5869">
        <v>12.996173000000001</v>
      </c>
      <c r="K5869">
        <v>12.583107999999999</v>
      </c>
      <c r="L5869">
        <v>1388</v>
      </c>
      <c r="O5869">
        <v>13.346968</v>
      </c>
      <c r="P5869">
        <v>64.629409999999993</v>
      </c>
      <c r="Q5869">
        <v>12.626777000000001</v>
      </c>
      <c r="R5869">
        <v>1341</v>
      </c>
      <c r="S5869">
        <v>13</v>
      </c>
      <c r="T5869">
        <v>16</v>
      </c>
      <c r="U5869">
        <v>1.0832059999999999</v>
      </c>
      <c r="V5869">
        <v>14.077529999999999</v>
      </c>
      <c r="W5869">
        <v>22395</v>
      </c>
      <c r="X5869">
        <v>-0.35079440000000001</v>
      </c>
      <c r="Y5869">
        <v>0.73056410000000005</v>
      </c>
      <c r="Z5869">
        <v>0.3377483</v>
      </c>
      <c r="AA5869">
        <v>0.34480860000000002</v>
      </c>
      <c r="AB5869">
        <v>0.36585099999999998</v>
      </c>
      <c r="AC5869">
        <v>0.4826665</v>
      </c>
      <c r="AD5869">
        <v>0.50273250000000003</v>
      </c>
      <c r="AE5869">
        <v>-0.96935640000000001</v>
      </c>
      <c r="AF5869">
        <v>-0.60390500000000003</v>
      </c>
      <c r="AG5869">
        <v>-0.35079440000000001</v>
      </c>
      <c r="AH5869">
        <v>-9.7683900000000004E-2</v>
      </c>
      <c r="AI5869">
        <v>0.26776749999999999</v>
      </c>
      <c r="AJ5869">
        <v>8.6286500000000002E-2</v>
      </c>
      <c r="AK5869">
        <v>0.46693089999999998</v>
      </c>
      <c r="AL5869">
        <v>0.73056410000000005</v>
      </c>
      <c r="AM5869">
        <v>0.9941972</v>
      </c>
      <c r="AN5869">
        <v>1.3748419999999999</v>
      </c>
    </row>
    <row r="5870" spans="1:40" x14ac:dyDescent="0.25">
      <c r="A5870" t="s">
        <v>65</v>
      </c>
      <c r="B5870" t="s">
        <v>24</v>
      </c>
      <c r="C5870" s="3">
        <v>41773</v>
      </c>
      <c r="D5870" t="s">
        <v>67</v>
      </c>
      <c r="E5870" s="2">
        <v>22</v>
      </c>
      <c r="F5870" t="str">
        <f t="shared" si="91"/>
        <v>Residential|All|41773|Per Premise|22</v>
      </c>
      <c r="I5870">
        <v>1.497544</v>
      </c>
      <c r="K5870">
        <v>1.3444837999999999</v>
      </c>
      <c r="L5870">
        <v>1393</v>
      </c>
      <c r="O5870">
        <v>1.8795719</v>
      </c>
      <c r="P5870">
        <v>73.323250000000002</v>
      </c>
      <c r="Q5870">
        <v>1.6514385</v>
      </c>
      <c r="R5870">
        <v>1352</v>
      </c>
      <c r="S5870">
        <v>17</v>
      </c>
      <c r="T5870">
        <v>20</v>
      </c>
      <c r="U5870">
        <v>1.0889610000000001</v>
      </c>
      <c r="V5870">
        <v>1.6307670000000001</v>
      </c>
      <c r="W5870">
        <v>22395</v>
      </c>
      <c r="X5870">
        <v>-0.38202789999999998</v>
      </c>
      <c r="Y5870">
        <v>-0.24880540000000001</v>
      </c>
      <c r="Z5870">
        <v>3.6022999999999999E-2</v>
      </c>
      <c r="AA5870">
        <v>4.49132E-2</v>
      </c>
      <c r="AB5870">
        <v>3.9227600000000001E-2</v>
      </c>
      <c r="AC5870">
        <v>5.7574800000000002E-2</v>
      </c>
      <c r="AD5870">
        <v>5.9632200000000003E-2</v>
      </c>
      <c r="AE5870">
        <v>-0.45581290000000002</v>
      </c>
      <c r="AF5870">
        <v>-0.41222009999999998</v>
      </c>
      <c r="AG5870">
        <v>-0.38202789999999998</v>
      </c>
      <c r="AH5870">
        <v>-0.35183569999999997</v>
      </c>
      <c r="AI5870">
        <v>-0.30824289999999999</v>
      </c>
      <c r="AJ5870">
        <v>-0.32522719999999999</v>
      </c>
      <c r="AK5870">
        <v>-0.28007660000000001</v>
      </c>
      <c r="AL5870">
        <v>-0.24880540000000001</v>
      </c>
      <c r="AM5870">
        <v>-0.21753420000000001</v>
      </c>
      <c r="AN5870">
        <v>-0.1723836</v>
      </c>
    </row>
    <row r="5871" spans="1:40" x14ac:dyDescent="0.25">
      <c r="A5871" t="s">
        <v>65</v>
      </c>
      <c r="B5871" t="s">
        <v>24</v>
      </c>
      <c r="C5871" s="3">
        <v>41773</v>
      </c>
      <c r="D5871" t="s">
        <v>25</v>
      </c>
      <c r="E5871" s="2">
        <v>7</v>
      </c>
      <c r="F5871" t="str">
        <f t="shared" si="91"/>
        <v>Residential|All|41773|Aggregate|7</v>
      </c>
      <c r="I5871">
        <v>15.056578</v>
      </c>
      <c r="K5871">
        <v>13.495825999999999</v>
      </c>
      <c r="L5871">
        <v>1393</v>
      </c>
      <c r="O5871">
        <v>15.699241000000001</v>
      </c>
      <c r="P5871">
        <v>77.519774999999996</v>
      </c>
      <c r="Q5871">
        <v>12.174198000000001</v>
      </c>
      <c r="R5871">
        <v>1352</v>
      </c>
      <c r="S5871">
        <v>17</v>
      </c>
      <c r="T5871">
        <v>20</v>
      </c>
      <c r="U5871">
        <v>1.0889610000000001</v>
      </c>
      <c r="V5871">
        <v>16.39602</v>
      </c>
      <c r="W5871">
        <v>22395</v>
      </c>
      <c r="X5871">
        <v>-0.64266290000000004</v>
      </c>
      <c r="Y5871">
        <v>0.69677979999999995</v>
      </c>
      <c r="Z5871">
        <v>0.36159629999999998</v>
      </c>
      <c r="AA5871">
        <v>0.33109450000000001</v>
      </c>
      <c r="AB5871">
        <v>0.39376410000000001</v>
      </c>
      <c r="AC5871">
        <v>0.49028100000000002</v>
      </c>
      <c r="AD5871">
        <v>0.51446460000000005</v>
      </c>
      <c r="AE5871">
        <v>-1.270983</v>
      </c>
      <c r="AF5871">
        <v>-0.89976650000000002</v>
      </c>
      <c r="AG5871">
        <v>-0.64266290000000004</v>
      </c>
      <c r="AH5871">
        <v>-0.38555929999999999</v>
      </c>
      <c r="AI5871">
        <v>-1.4342499999999999E-2</v>
      </c>
      <c r="AJ5871">
        <v>3.7467E-2</v>
      </c>
      <c r="AK5871">
        <v>0.4269944</v>
      </c>
      <c r="AL5871">
        <v>0.69677979999999995</v>
      </c>
      <c r="AM5871">
        <v>0.96656529999999996</v>
      </c>
      <c r="AN5871">
        <v>1.356093</v>
      </c>
    </row>
    <row r="5872" spans="1:40" x14ac:dyDescent="0.25">
      <c r="A5872" t="s">
        <v>65</v>
      </c>
      <c r="B5872" t="s">
        <v>24</v>
      </c>
      <c r="C5872" s="3">
        <v>41773</v>
      </c>
      <c r="D5872" t="s">
        <v>25</v>
      </c>
      <c r="E5872" s="2">
        <v>24</v>
      </c>
      <c r="F5872" t="str">
        <f t="shared" si="91"/>
        <v>Residential|All|41773|Aggregate|24</v>
      </c>
      <c r="I5872">
        <v>21.487589</v>
      </c>
      <c r="K5872">
        <v>20.553169</v>
      </c>
      <c r="L5872">
        <v>1393</v>
      </c>
      <c r="O5872">
        <v>25.353349000000001</v>
      </c>
      <c r="P5872">
        <v>69.339836000000005</v>
      </c>
      <c r="Q5872">
        <v>25.353670999999999</v>
      </c>
      <c r="R5872">
        <v>1352</v>
      </c>
      <c r="S5872">
        <v>17</v>
      </c>
      <c r="T5872">
        <v>20</v>
      </c>
      <c r="U5872">
        <v>1.0889610000000001</v>
      </c>
      <c r="V5872">
        <v>23.399139999999999</v>
      </c>
      <c r="W5872">
        <v>22395</v>
      </c>
      <c r="X5872">
        <v>-3.8657599999999999</v>
      </c>
      <c r="Y5872" s="6">
        <v>-1.9542109999999999</v>
      </c>
      <c r="Z5872">
        <v>0.55068499999999998</v>
      </c>
      <c r="AA5872">
        <v>0.6895289</v>
      </c>
      <c r="AB5872">
        <v>0.59967429999999999</v>
      </c>
      <c r="AC5872">
        <v>0.88244210000000001</v>
      </c>
      <c r="AD5872">
        <v>0.91381590000000001</v>
      </c>
      <c r="AE5872">
        <v>-4.9966549999999996</v>
      </c>
      <c r="AF5872">
        <v>-4.3285140000000002</v>
      </c>
      <c r="AG5872">
        <v>-3.8657599999999999</v>
      </c>
      <c r="AH5872">
        <v>-3.4030070000000001</v>
      </c>
      <c r="AI5872">
        <v>-2.7348650000000001</v>
      </c>
      <c r="AJ5872">
        <v>-3.1253139999999999</v>
      </c>
      <c r="AK5872">
        <v>-2.4334169999999999</v>
      </c>
      <c r="AL5872" s="6">
        <v>-1.9542109999999999</v>
      </c>
      <c r="AM5872">
        <v>-1.475006</v>
      </c>
      <c r="AN5872">
        <v>-0.78310930000000001</v>
      </c>
    </row>
    <row r="5873" spans="1:40" x14ac:dyDescent="0.25">
      <c r="A5873" t="s">
        <v>65</v>
      </c>
      <c r="B5873" t="s">
        <v>24</v>
      </c>
      <c r="C5873" s="3">
        <v>41774</v>
      </c>
      <c r="D5873" t="s">
        <v>25</v>
      </c>
      <c r="E5873" s="2">
        <v>16</v>
      </c>
      <c r="F5873" t="str">
        <f t="shared" si="91"/>
        <v>Residential|All|41774|Aggregate|16</v>
      </c>
      <c r="I5873">
        <v>41.195160000000001</v>
      </c>
      <c r="K5873">
        <v>44.948695999999998</v>
      </c>
      <c r="L5873">
        <v>1383</v>
      </c>
      <c r="O5873">
        <v>47.380218999999997</v>
      </c>
      <c r="P5873">
        <v>96.038276999999994</v>
      </c>
      <c r="Q5873">
        <v>46.614657999999999</v>
      </c>
      <c r="R5873">
        <v>1348</v>
      </c>
      <c r="S5873">
        <v>17</v>
      </c>
      <c r="T5873">
        <v>20</v>
      </c>
      <c r="U5873">
        <v>1.1501399999999999</v>
      </c>
      <c r="V5873">
        <v>47.380209999999998</v>
      </c>
      <c r="W5873">
        <v>22395</v>
      </c>
      <c r="X5873">
        <v>-6.1850589999999999</v>
      </c>
      <c r="Y5873" s="6">
        <v>-4.2899999999999996E-6</v>
      </c>
      <c r="Z5873">
        <v>1.2086650000000001</v>
      </c>
      <c r="AA5873">
        <v>1.269631</v>
      </c>
      <c r="AB5873">
        <v>1.3901349999999999</v>
      </c>
      <c r="AC5873">
        <v>1.75295</v>
      </c>
      <c r="AD5873">
        <v>1.882668</v>
      </c>
      <c r="AE5873">
        <v>-8.4315560000000005</v>
      </c>
      <c r="AF5873">
        <v>-7.1043070000000004</v>
      </c>
      <c r="AG5873">
        <v>-6.1850589999999999</v>
      </c>
      <c r="AH5873">
        <v>-5.2658110000000002</v>
      </c>
      <c r="AI5873">
        <v>-3.9385629999999998</v>
      </c>
      <c r="AJ5873">
        <v>-2.4127399999999999</v>
      </c>
      <c r="AK5873">
        <v>-0.98727620000000005</v>
      </c>
      <c r="AL5873" s="6">
        <v>-4.2899999999999996E-6</v>
      </c>
      <c r="AM5873">
        <v>0.98726760000000002</v>
      </c>
      <c r="AN5873">
        <v>2.412731</v>
      </c>
    </row>
    <row r="5874" spans="1:40" x14ac:dyDescent="0.25">
      <c r="A5874" t="s">
        <v>65</v>
      </c>
      <c r="B5874" t="s">
        <v>24</v>
      </c>
      <c r="C5874" s="3">
        <v>41774</v>
      </c>
      <c r="D5874" t="s">
        <v>25</v>
      </c>
      <c r="E5874" s="2">
        <v>10</v>
      </c>
      <c r="F5874" t="str">
        <f t="shared" si="91"/>
        <v>Residential|All|41774|Aggregate|10</v>
      </c>
      <c r="I5874">
        <v>20.914363000000002</v>
      </c>
      <c r="K5874">
        <v>24.177958</v>
      </c>
      <c r="L5874">
        <v>1383</v>
      </c>
      <c r="O5874">
        <v>21.573369</v>
      </c>
      <c r="P5874">
        <v>98.437247999999997</v>
      </c>
      <c r="Q5874">
        <v>22.895405</v>
      </c>
      <c r="R5874">
        <v>1348</v>
      </c>
      <c r="S5874">
        <v>17</v>
      </c>
      <c r="T5874">
        <v>20</v>
      </c>
      <c r="U5874">
        <v>1.1501399999999999</v>
      </c>
      <c r="V5874">
        <v>24.054449999999999</v>
      </c>
      <c r="W5874">
        <v>22395</v>
      </c>
      <c r="X5874">
        <v>-0.65900669999999995</v>
      </c>
      <c r="Y5874" s="6">
        <v>2.4810859999999999</v>
      </c>
      <c r="Z5874">
        <v>0.65014240000000001</v>
      </c>
      <c r="AA5874">
        <v>0.62359609999999999</v>
      </c>
      <c r="AB5874">
        <v>0.74775510000000001</v>
      </c>
      <c r="AC5874">
        <v>0.90086469999999996</v>
      </c>
      <c r="AD5874">
        <v>0.97365789999999997</v>
      </c>
      <c r="AE5874">
        <v>-1.8135110000000001</v>
      </c>
      <c r="AF5874">
        <v>-1.131421</v>
      </c>
      <c r="AG5874">
        <v>-0.65900669999999995</v>
      </c>
      <c r="AH5874">
        <v>-0.1865928</v>
      </c>
      <c r="AI5874">
        <v>0.49549789999999999</v>
      </c>
      <c r="AJ5874">
        <v>1.233293</v>
      </c>
      <c r="AK5874">
        <v>1.970499</v>
      </c>
      <c r="AL5874" s="6">
        <v>2.4810859999999999</v>
      </c>
      <c r="AM5874">
        <v>2.9916719999999999</v>
      </c>
      <c r="AN5874">
        <v>3.7288779999999999</v>
      </c>
    </row>
    <row r="5875" spans="1:40" x14ac:dyDescent="0.25">
      <c r="A5875" t="s">
        <v>65</v>
      </c>
      <c r="B5875" t="s">
        <v>24</v>
      </c>
      <c r="C5875" s="3">
        <v>41774</v>
      </c>
      <c r="D5875" t="s">
        <v>25</v>
      </c>
      <c r="E5875" s="2">
        <v>9</v>
      </c>
      <c r="F5875" t="str">
        <f t="shared" si="91"/>
        <v>Residential|All|41774|Aggregate|9</v>
      </c>
      <c r="I5875">
        <v>18.369478000000001</v>
      </c>
      <c r="K5875">
        <v>18.390173000000001</v>
      </c>
      <c r="L5875">
        <v>1383</v>
      </c>
      <c r="O5875">
        <v>19.181383</v>
      </c>
      <c r="P5875">
        <v>94.801490999999999</v>
      </c>
      <c r="Q5875">
        <v>18.449853000000001</v>
      </c>
      <c r="R5875">
        <v>1348</v>
      </c>
      <c r="S5875">
        <v>17</v>
      </c>
      <c r="T5875">
        <v>20</v>
      </c>
      <c r="U5875">
        <v>1.1501399999999999</v>
      </c>
      <c r="V5875">
        <v>21.127479999999998</v>
      </c>
      <c r="W5875">
        <v>22395</v>
      </c>
      <c r="X5875">
        <v>-0.81190510000000005</v>
      </c>
      <c r="Y5875">
        <v>1.9460949999999999</v>
      </c>
      <c r="Z5875">
        <v>0.49450959999999999</v>
      </c>
      <c r="AA5875">
        <v>0.50251380000000001</v>
      </c>
      <c r="AB5875">
        <v>0.56875549999999997</v>
      </c>
      <c r="AC5875">
        <v>0.70502469999999995</v>
      </c>
      <c r="AD5875">
        <v>0.75894859999999997</v>
      </c>
      <c r="AE5875">
        <v>-1.7154309999999999</v>
      </c>
      <c r="AF5875">
        <v>-1.1816199999999999</v>
      </c>
      <c r="AG5875">
        <v>-0.81190510000000005</v>
      </c>
      <c r="AH5875">
        <v>-0.44218980000000002</v>
      </c>
      <c r="AI5875">
        <v>9.1620400000000005E-2</v>
      </c>
      <c r="AJ5875">
        <v>0.97346279999999996</v>
      </c>
      <c r="AK5875">
        <v>1.5481020000000001</v>
      </c>
      <c r="AL5875">
        <v>1.9460949999999999</v>
      </c>
      <c r="AM5875">
        <v>2.3440880000000002</v>
      </c>
      <c r="AN5875">
        <v>2.9187259999999999</v>
      </c>
    </row>
    <row r="5876" spans="1:40" x14ac:dyDescent="0.25">
      <c r="A5876" t="s">
        <v>65</v>
      </c>
      <c r="B5876" t="s">
        <v>24</v>
      </c>
      <c r="C5876" s="3">
        <v>41773</v>
      </c>
      <c r="D5876" t="s">
        <v>67</v>
      </c>
      <c r="E5876" s="2">
        <v>100</v>
      </c>
      <c r="F5876" t="str">
        <f t="shared" si="91"/>
        <v>Residential|All|41773|Per Premise|100</v>
      </c>
      <c r="I5876">
        <v>1.7369451</v>
      </c>
      <c r="K5876">
        <v>1.8203035999999999</v>
      </c>
      <c r="L5876">
        <v>5572</v>
      </c>
      <c r="O5876">
        <v>1.5812436999999999</v>
      </c>
      <c r="P5876">
        <v>85.133697999999995</v>
      </c>
      <c r="Q5876">
        <v>1.4692893</v>
      </c>
      <c r="R5876">
        <v>5408</v>
      </c>
      <c r="S5876">
        <v>17</v>
      </c>
      <c r="T5876">
        <v>20</v>
      </c>
      <c r="U5876">
        <v>1.0889610000000001</v>
      </c>
      <c r="V5876">
        <v>1.891465</v>
      </c>
      <c r="W5876">
        <v>22395</v>
      </c>
      <c r="X5876">
        <v>0.15570139999999999</v>
      </c>
      <c r="Y5876">
        <v>0.31022110000000003</v>
      </c>
      <c r="Z5876">
        <v>2.4385899999999999E-2</v>
      </c>
      <c r="AA5876">
        <v>1.99797E-2</v>
      </c>
      <c r="AB5876">
        <v>2.65553E-2</v>
      </c>
      <c r="AC5876">
        <v>3.1525499999999998E-2</v>
      </c>
      <c r="AD5876">
        <v>3.3232100000000001E-2</v>
      </c>
      <c r="AE5876">
        <v>0.11529979999999999</v>
      </c>
      <c r="AF5876">
        <v>0.1391694</v>
      </c>
      <c r="AG5876">
        <v>0.15570139999999999</v>
      </c>
      <c r="AH5876">
        <v>0.17223340000000001</v>
      </c>
      <c r="AI5876">
        <v>0.196103</v>
      </c>
      <c r="AJ5876">
        <v>0.2676325</v>
      </c>
      <c r="AK5876">
        <v>0.2927942</v>
      </c>
      <c r="AL5876">
        <v>0.31022110000000003</v>
      </c>
      <c r="AM5876">
        <v>0.32764799999999999</v>
      </c>
      <c r="AN5876">
        <v>0.3528097</v>
      </c>
    </row>
    <row r="5877" spans="1:40" x14ac:dyDescent="0.25">
      <c r="A5877" t="s">
        <v>65</v>
      </c>
      <c r="B5877" t="s">
        <v>24</v>
      </c>
      <c r="C5877" s="3">
        <v>41773</v>
      </c>
      <c r="D5877" t="s">
        <v>67</v>
      </c>
      <c r="E5877" s="2">
        <v>12</v>
      </c>
      <c r="F5877" t="str">
        <f t="shared" si="91"/>
        <v>Residential|All|41773|Per Premise|12</v>
      </c>
      <c r="I5877">
        <v>0.99997877999999996</v>
      </c>
      <c r="K5877">
        <v>1.1833902999999999</v>
      </c>
      <c r="L5877">
        <v>1393</v>
      </c>
      <c r="O5877">
        <v>1.0867264999999999</v>
      </c>
      <c r="P5877">
        <v>95.597899999999996</v>
      </c>
      <c r="Q5877">
        <v>1.2866416000000001</v>
      </c>
      <c r="R5877">
        <v>1352</v>
      </c>
      <c r="S5877">
        <v>17</v>
      </c>
      <c r="T5877">
        <v>20</v>
      </c>
      <c r="U5877">
        <v>1.0889610000000001</v>
      </c>
      <c r="V5877">
        <v>1.088938</v>
      </c>
      <c r="W5877">
        <v>22395</v>
      </c>
      <c r="X5877">
        <v>-8.6747699999999997E-2</v>
      </c>
      <c r="Y5877">
        <v>2.2109999999999999E-3</v>
      </c>
      <c r="Z5877">
        <v>3.17068E-2</v>
      </c>
      <c r="AA5877">
        <v>3.4992000000000002E-2</v>
      </c>
      <c r="AB5877">
        <v>3.4527500000000003E-2</v>
      </c>
      <c r="AC5877">
        <v>4.7220400000000003E-2</v>
      </c>
      <c r="AD5877">
        <v>4.9158800000000002E-2</v>
      </c>
      <c r="AE5877">
        <v>-0.14726310000000001</v>
      </c>
      <c r="AF5877">
        <v>-0.1115101</v>
      </c>
      <c r="AG5877">
        <v>-8.6747699999999997E-2</v>
      </c>
      <c r="AH5877">
        <v>-6.19853E-2</v>
      </c>
      <c r="AI5877">
        <v>-2.6232399999999999E-2</v>
      </c>
      <c r="AJ5877">
        <v>-6.0788500000000002E-2</v>
      </c>
      <c r="AK5877">
        <v>-2.3567899999999999E-2</v>
      </c>
      <c r="AL5877">
        <v>2.2109999999999999E-3</v>
      </c>
      <c r="AM5877">
        <v>2.7989900000000002E-2</v>
      </c>
      <c r="AN5877">
        <v>6.5210599999999994E-2</v>
      </c>
    </row>
    <row r="5878" spans="1:40" x14ac:dyDescent="0.25">
      <c r="A5878" t="s">
        <v>65</v>
      </c>
      <c r="B5878" t="s">
        <v>24</v>
      </c>
      <c r="C5878" s="3">
        <v>41773</v>
      </c>
      <c r="D5878" t="s">
        <v>25</v>
      </c>
      <c r="E5878" s="2">
        <v>15</v>
      </c>
      <c r="F5878" t="str">
        <f t="shared" si="91"/>
        <v>Residential|All|41773|Aggregate|15</v>
      </c>
      <c r="I5878">
        <v>32.191246999999997</v>
      </c>
      <c r="K5878">
        <v>38.080540999999997</v>
      </c>
      <c r="L5878">
        <v>1393</v>
      </c>
      <c r="O5878">
        <v>34.191819000000002</v>
      </c>
      <c r="P5878">
        <v>94.295592999999997</v>
      </c>
      <c r="Q5878">
        <v>38.262993000000002</v>
      </c>
      <c r="R5878">
        <v>1352</v>
      </c>
      <c r="S5878">
        <v>17</v>
      </c>
      <c r="T5878">
        <v>20</v>
      </c>
      <c r="U5878">
        <v>1.0889610000000001</v>
      </c>
      <c r="V5878">
        <v>35.055</v>
      </c>
      <c r="W5878">
        <v>22395</v>
      </c>
      <c r="X5878">
        <v>-2.000572</v>
      </c>
      <c r="Y5878">
        <v>0.8631818</v>
      </c>
      <c r="Z5878">
        <v>1.0202990000000001</v>
      </c>
      <c r="AA5878">
        <v>1.040616</v>
      </c>
      <c r="AB5878">
        <v>1.1110660000000001</v>
      </c>
      <c r="AC5878">
        <v>1.4573579999999999</v>
      </c>
      <c r="AD5878">
        <v>1.522284</v>
      </c>
      <c r="AE5878">
        <v>-3.868252</v>
      </c>
      <c r="AF5878">
        <v>-2.7648109999999999</v>
      </c>
      <c r="AG5878">
        <v>-2.000572</v>
      </c>
      <c r="AH5878">
        <v>-1.2363329999999999</v>
      </c>
      <c r="AI5878">
        <v>-0.13289239999999999</v>
      </c>
      <c r="AJ5878">
        <v>-1.087704</v>
      </c>
      <c r="AK5878">
        <v>6.48952E-2</v>
      </c>
      <c r="AL5878">
        <v>0.8631818</v>
      </c>
      <c r="AM5878">
        <v>1.6614679999999999</v>
      </c>
      <c r="AN5878">
        <v>2.8140670000000001</v>
      </c>
    </row>
    <row r="5879" spans="1:40" x14ac:dyDescent="0.25">
      <c r="A5879" t="s">
        <v>65</v>
      </c>
      <c r="B5879" t="s">
        <v>24</v>
      </c>
      <c r="C5879" s="3">
        <v>41773</v>
      </c>
      <c r="D5879" t="s">
        <v>67</v>
      </c>
      <c r="E5879" s="2">
        <v>2</v>
      </c>
      <c r="F5879" t="str">
        <f t="shared" si="91"/>
        <v>Residential|All|41773|Per Premise|2</v>
      </c>
      <c r="I5879">
        <v>0.63903297000000003</v>
      </c>
      <c r="K5879">
        <v>0.64202373999999995</v>
      </c>
      <c r="L5879">
        <v>1393</v>
      </c>
      <c r="O5879">
        <v>0.64020969000000005</v>
      </c>
      <c r="P5879">
        <v>62.835639999999998</v>
      </c>
      <c r="Q5879">
        <v>0.62923521999999998</v>
      </c>
      <c r="R5879">
        <v>1352</v>
      </c>
      <c r="S5879">
        <v>17</v>
      </c>
      <c r="T5879">
        <v>20</v>
      </c>
      <c r="U5879">
        <v>1.0889610000000001</v>
      </c>
      <c r="V5879">
        <v>0.69588179999999999</v>
      </c>
      <c r="W5879">
        <v>22395</v>
      </c>
      <c r="X5879">
        <v>-1.1766999999999999E-3</v>
      </c>
      <c r="Y5879">
        <v>5.5672100000000002E-2</v>
      </c>
      <c r="Z5879">
        <v>1.7201899999999999E-2</v>
      </c>
      <c r="AA5879">
        <v>1.71129E-2</v>
      </c>
      <c r="AB5879">
        <v>1.8732200000000001E-2</v>
      </c>
      <c r="AC5879">
        <v>2.4264299999999999E-2</v>
      </c>
      <c r="AD5879">
        <v>2.5372200000000001E-2</v>
      </c>
      <c r="AE5879">
        <v>-3.2272700000000001E-2</v>
      </c>
      <c r="AF5879">
        <v>-1.3900900000000001E-2</v>
      </c>
      <c r="AG5879">
        <v>-1.1766999999999999E-3</v>
      </c>
      <c r="AH5879">
        <v>1.15475E-2</v>
      </c>
      <c r="AI5879">
        <v>2.9919299999999999E-2</v>
      </c>
      <c r="AJ5879">
        <v>2.3156400000000001E-2</v>
      </c>
      <c r="AK5879">
        <v>4.2366899999999999E-2</v>
      </c>
      <c r="AL5879">
        <v>5.5672100000000002E-2</v>
      </c>
      <c r="AM5879">
        <v>6.8977300000000005E-2</v>
      </c>
      <c r="AN5879">
        <v>8.8187799999999997E-2</v>
      </c>
    </row>
    <row r="5880" spans="1:40" x14ac:dyDescent="0.25">
      <c r="A5880" t="s">
        <v>65</v>
      </c>
      <c r="B5880" t="s">
        <v>24</v>
      </c>
      <c r="C5880" s="3">
        <v>41774</v>
      </c>
      <c r="D5880" t="s">
        <v>67</v>
      </c>
      <c r="E5880" s="2">
        <v>22</v>
      </c>
      <c r="F5880" t="str">
        <f t="shared" si="91"/>
        <v>Residential|All|41774|Per Premise|22</v>
      </c>
      <c r="I5880">
        <v>1.6089941000000001</v>
      </c>
      <c r="K5880">
        <v>1.5341294000000001</v>
      </c>
      <c r="L5880">
        <v>1383</v>
      </c>
      <c r="O5880">
        <v>2.0192036999999998</v>
      </c>
      <c r="P5880">
        <v>72.339850999999996</v>
      </c>
      <c r="Q5880">
        <v>1.7401705999999999</v>
      </c>
      <c r="R5880">
        <v>1348</v>
      </c>
      <c r="S5880">
        <v>17</v>
      </c>
      <c r="T5880">
        <v>20</v>
      </c>
      <c r="U5880">
        <v>1.1501399999999999</v>
      </c>
      <c r="V5880">
        <v>1.8505689999999999</v>
      </c>
      <c r="W5880">
        <v>22395</v>
      </c>
      <c r="X5880">
        <v>-0.41020960000000001</v>
      </c>
      <c r="Y5880">
        <v>-0.1686346</v>
      </c>
      <c r="Z5880">
        <v>4.12526E-2</v>
      </c>
      <c r="AA5880">
        <v>4.7396599999999997E-2</v>
      </c>
      <c r="AB5880">
        <v>4.7446200000000001E-2</v>
      </c>
      <c r="AC5880">
        <v>6.2834799999999996E-2</v>
      </c>
      <c r="AD5880">
        <v>6.7063999999999999E-2</v>
      </c>
      <c r="AE5880">
        <v>-0.49073559999999999</v>
      </c>
      <c r="AF5880">
        <v>-0.4431602</v>
      </c>
      <c r="AG5880">
        <v>-0.41020960000000001</v>
      </c>
      <c r="AH5880">
        <v>-0.37725900000000001</v>
      </c>
      <c r="AI5880">
        <v>-0.32968360000000002</v>
      </c>
      <c r="AJ5880">
        <v>-0.25458059999999999</v>
      </c>
      <c r="AK5880">
        <v>-0.20380300000000001</v>
      </c>
      <c r="AL5880">
        <v>-0.1686346</v>
      </c>
      <c r="AM5880">
        <v>-0.13346620000000001</v>
      </c>
      <c r="AN5880">
        <v>-8.2688700000000004E-2</v>
      </c>
    </row>
    <row r="5881" spans="1:40" x14ac:dyDescent="0.25">
      <c r="A5881" t="s">
        <v>65</v>
      </c>
      <c r="B5881" t="s">
        <v>24</v>
      </c>
      <c r="C5881" s="3">
        <v>41773</v>
      </c>
      <c r="D5881" t="s">
        <v>67</v>
      </c>
      <c r="E5881" s="2">
        <v>3</v>
      </c>
      <c r="F5881" t="str">
        <f t="shared" si="91"/>
        <v>Residential|All|41773|Per Premise|3</v>
      </c>
      <c r="I5881">
        <v>0.58250453000000002</v>
      </c>
      <c r="K5881">
        <v>0.57176095000000005</v>
      </c>
      <c r="L5881">
        <v>1393</v>
      </c>
      <c r="O5881">
        <v>0.58920729999999999</v>
      </c>
      <c r="P5881">
        <v>64.662223999999995</v>
      </c>
      <c r="Q5881">
        <v>0.57963953000000001</v>
      </c>
      <c r="R5881">
        <v>1352</v>
      </c>
      <c r="S5881">
        <v>17</v>
      </c>
      <c r="T5881">
        <v>20</v>
      </c>
      <c r="U5881">
        <v>1.0889610000000001</v>
      </c>
      <c r="V5881">
        <v>0.63432449999999996</v>
      </c>
      <c r="W5881">
        <v>22395</v>
      </c>
      <c r="X5881">
        <v>-6.7028000000000001E-3</v>
      </c>
      <c r="Y5881">
        <v>4.5117200000000003E-2</v>
      </c>
      <c r="Z5881">
        <v>1.5319299999999999E-2</v>
      </c>
      <c r="AA5881">
        <v>1.57641E-2</v>
      </c>
      <c r="AB5881">
        <v>1.6682099999999998E-2</v>
      </c>
      <c r="AC5881">
        <v>2.1981500000000001E-2</v>
      </c>
      <c r="AD5881">
        <v>2.29521E-2</v>
      </c>
      <c r="AE5881">
        <v>-3.4873300000000003E-2</v>
      </c>
      <c r="AF5881">
        <v>-1.82299E-2</v>
      </c>
      <c r="AG5881">
        <v>-6.7028000000000001E-3</v>
      </c>
      <c r="AH5881">
        <v>4.8244000000000004E-3</v>
      </c>
      <c r="AI5881">
        <v>2.1467699999999999E-2</v>
      </c>
      <c r="AJ5881">
        <v>1.5702899999999999E-2</v>
      </c>
      <c r="AK5881">
        <v>3.3081100000000002E-2</v>
      </c>
      <c r="AL5881">
        <v>4.5117200000000003E-2</v>
      </c>
      <c r="AM5881">
        <v>5.7153299999999997E-2</v>
      </c>
      <c r="AN5881">
        <v>7.4531500000000001E-2</v>
      </c>
    </row>
    <row r="5882" spans="1:40" x14ac:dyDescent="0.25">
      <c r="A5882" t="s">
        <v>65</v>
      </c>
      <c r="B5882" t="s">
        <v>24</v>
      </c>
      <c r="C5882" s="3">
        <v>41773</v>
      </c>
      <c r="D5882" t="s">
        <v>25</v>
      </c>
      <c r="E5882" s="2">
        <v>21</v>
      </c>
      <c r="F5882" t="str">
        <f t="shared" si="91"/>
        <v>Residential|All|41773|Aggregate|21</v>
      </c>
      <c r="I5882">
        <v>37.501089</v>
      </c>
      <c r="K5882">
        <v>34.207385000000002</v>
      </c>
      <c r="L5882">
        <v>1393</v>
      </c>
      <c r="O5882">
        <v>47.875343000000001</v>
      </c>
      <c r="P5882">
        <v>75.329262</v>
      </c>
      <c r="Q5882">
        <v>42.573908000000003</v>
      </c>
      <c r="R5882">
        <v>1352</v>
      </c>
      <c r="S5882">
        <v>17</v>
      </c>
      <c r="T5882">
        <v>20</v>
      </c>
      <c r="U5882">
        <v>1.0889610000000001</v>
      </c>
      <c r="V5882">
        <v>40.837209999999999</v>
      </c>
      <c r="W5882">
        <v>22395</v>
      </c>
      <c r="X5882">
        <v>-10.37425</v>
      </c>
      <c r="Y5882">
        <v>-7.0381309999999999</v>
      </c>
      <c r="Z5882">
        <v>0.91652500000000003</v>
      </c>
      <c r="AA5882">
        <v>1.1578580000000001</v>
      </c>
      <c r="AB5882">
        <v>0.99805969999999999</v>
      </c>
      <c r="AC5882">
        <v>1.4767030000000001</v>
      </c>
      <c r="AD5882">
        <v>1.5286459999999999</v>
      </c>
      <c r="AE5882">
        <v>-12.266719999999999</v>
      </c>
      <c r="AF5882">
        <v>-11.14864</v>
      </c>
      <c r="AG5882">
        <v>-10.37425</v>
      </c>
      <c r="AH5882">
        <v>-9.5998699999999992</v>
      </c>
      <c r="AI5882">
        <v>-8.4817820000000008</v>
      </c>
      <c r="AJ5882">
        <v>-8.9971689999999995</v>
      </c>
      <c r="AK5882">
        <v>-7.839753</v>
      </c>
      <c r="AL5882">
        <v>-7.0381309999999999</v>
      </c>
      <c r="AM5882">
        <v>-6.2365079999999997</v>
      </c>
      <c r="AN5882">
        <v>-5.0790930000000003</v>
      </c>
    </row>
    <row r="5883" spans="1:40" x14ac:dyDescent="0.25">
      <c r="A5883" t="s">
        <v>65</v>
      </c>
      <c r="B5883" t="s">
        <v>24</v>
      </c>
      <c r="C5883" s="3">
        <v>41773</v>
      </c>
      <c r="D5883" t="s">
        <v>25</v>
      </c>
      <c r="E5883" s="2">
        <v>8</v>
      </c>
      <c r="F5883" t="str">
        <f t="shared" si="91"/>
        <v>Residential|All|41773|Aggregate|8</v>
      </c>
      <c r="I5883">
        <v>16.545465</v>
      </c>
      <c r="K5883">
        <v>15.8308</v>
      </c>
      <c r="L5883">
        <v>1393</v>
      </c>
      <c r="O5883">
        <v>16.602315999999998</v>
      </c>
      <c r="P5883">
        <v>84.519287000000006</v>
      </c>
      <c r="Q5883">
        <v>14.041418</v>
      </c>
      <c r="R5883">
        <v>1352</v>
      </c>
      <c r="S5883">
        <v>17</v>
      </c>
      <c r="T5883">
        <v>20</v>
      </c>
      <c r="U5883">
        <v>1.0889610000000001</v>
      </c>
      <c r="V5883">
        <v>18.01736</v>
      </c>
      <c r="W5883">
        <v>22395</v>
      </c>
      <c r="X5883">
        <v>-5.6851199999999998E-2</v>
      </c>
      <c r="Y5883">
        <v>1.415044</v>
      </c>
      <c r="Z5883">
        <v>0.42415760000000002</v>
      </c>
      <c r="AA5883">
        <v>0.3818762</v>
      </c>
      <c r="AB5883">
        <v>0.461891</v>
      </c>
      <c r="AC5883">
        <v>0.57073560000000001</v>
      </c>
      <c r="AD5883">
        <v>0.59931020000000002</v>
      </c>
      <c r="AE5883">
        <v>-0.78827829999999999</v>
      </c>
      <c r="AF5883">
        <v>-0.3561453</v>
      </c>
      <c r="AG5883">
        <v>-5.6851199999999998E-2</v>
      </c>
      <c r="AH5883">
        <v>0.24244289999999999</v>
      </c>
      <c r="AI5883">
        <v>0.67457590000000001</v>
      </c>
      <c r="AJ5883">
        <v>0.6469973</v>
      </c>
      <c r="AK5883">
        <v>1.1007659999999999</v>
      </c>
      <c r="AL5883">
        <v>1.415044</v>
      </c>
      <c r="AM5883">
        <v>1.7293229999999999</v>
      </c>
      <c r="AN5883">
        <v>2.1830910000000001</v>
      </c>
    </row>
    <row r="5884" spans="1:40" x14ac:dyDescent="0.25">
      <c r="A5884" t="s">
        <v>65</v>
      </c>
      <c r="B5884" t="s">
        <v>24</v>
      </c>
      <c r="C5884" s="3">
        <v>41774</v>
      </c>
      <c r="D5884" t="s">
        <v>67</v>
      </c>
      <c r="E5884" s="2">
        <v>17</v>
      </c>
      <c r="F5884" t="str">
        <f t="shared" si="91"/>
        <v>Residential|All|41774|Per Premise|17</v>
      </c>
      <c r="I5884">
        <v>1.9307198000000001</v>
      </c>
      <c r="K5884">
        <v>2.0080005999999999</v>
      </c>
      <c r="L5884">
        <v>1383</v>
      </c>
      <c r="O5884">
        <v>1.7783959</v>
      </c>
      <c r="P5884">
        <v>92.754868000000002</v>
      </c>
      <c r="Q5884">
        <v>1.6825116</v>
      </c>
      <c r="R5884">
        <v>1348</v>
      </c>
      <c r="S5884">
        <v>17</v>
      </c>
      <c r="T5884">
        <v>20</v>
      </c>
      <c r="U5884">
        <v>1.1501399999999999</v>
      </c>
      <c r="V5884">
        <v>2.220599</v>
      </c>
      <c r="W5884">
        <v>22395</v>
      </c>
      <c r="X5884">
        <v>0.15232390000000001</v>
      </c>
      <c r="Y5884">
        <v>0.44220300000000001</v>
      </c>
      <c r="Z5884">
        <v>5.3994899999999998E-2</v>
      </c>
      <c r="AA5884">
        <v>4.5826100000000002E-2</v>
      </c>
      <c r="AB5884">
        <v>6.2101700000000003E-2</v>
      </c>
      <c r="AC5884">
        <v>7.0820099999999997E-2</v>
      </c>
      <c r="AD5884">
        <v>7.7179399999999995E-2</v>
      </c>
      <c r="AE5884">
        <v>6.1564300000000002E-2</v>
      </c>
      <c r="AF5884">
        <v>0.1151858</v>
      </c>
      <c r="AG5884">
        <v>0.15232390000000001</v>
      </c>
      <c r="AH5884">
        <v>0.18946199999999999</v>
      </c>
      <c r="AI5884">
        <v>0.24308350000000001</v>
      </c>
      <c r="AJ5884">
        <v>0.34329369999999998</v>
      </c>
      <c r="AK5884">
        <v>0.40173009999999998</v>
      </c>
      <c r="AL5884">
        <v>0.44220300000000001</v>
      </c>
      <c r="AM5884">
        <v>0.48267589999999999</v>
      </c>
      <c r="AN5884">
        <v>0.54111240000000005</v>
      </c>
    </row>
    <row r="5885" spans="1:40" x14ac:dyDescent="0.25">
      <c r="A5885" t="s">
        <v>65</v>
      </c>
      <c r="B5885" t="s">
        <v>24</v>
      </c>
      <c r="C5885" s="3">
        <v>41774</v>
      </c>
      <c r="D5885" t="s">
        <v>25</v>
      </c>
      <c r="E5885" s="2">
        <v>100</v>
      </c>
      <c r="F5885" t="str">
        <f t="shared" si="91"/>
        <v>Residential|All|41774|Aggregate|100</v>
      </c>
      <c r="I5885">
        <v>43.657204999999998</v>
      </c>
      <c r="K5885">
        <v>44.635610999999997</v>
      </c>
      <c r="L5885">
        <v>5532</v>
      </c>
      <c r="O5885">
        <v>39.283284999999999</v>
      </c>
      <c r="P5885">
        <v>86.677925000000002</v>
      </c>
      <c r="Q5885">
        <v>35.882601999999999</v>
      </c>
      <c r="R5885">
        <v>5392</v>
      </c>
      <c r="S5885">
        <v>17</v>
      </c>
      <c r="T5885">
        <v>20</v>
      </c>
      <c r="U5885">
        <v>1.1501399999999999</v>
      </c>
      <c r="V5885">
        <v>50.211910000000003</v>
      </c>
      <c r="W5885">
        <v>22395</v>
      </c>
      <c r="X5885">
        <v>4.37392</v>
      </c>
      <c r="Y5885">
        <v>10.92863</v>
      </c>
      <c r="Z5885">
        <v>0.60012319999999997</v>
      </c>
      <c r="AA5885">
        <v>0.4886625</v>
      </c>
      <c r="AB5885">
        <v>0.69022589999999995</v>
      </c>
      <c r="AC5885">
        <v>0.77391140000000003</v>
      </c>
      <c r="AD5885">
        <v>0.84569660000000002</v>
      </c>
      <c r="AE5885">
        <v>3.3821129999999999</v>
      </c>
      <c r="AF5885">
        <v>3.9680810000000002</v>
      </c>
      <c r="AG5885">
        <v>4.37392</v>
      </c>
      <c r="AH5885">
        <v>4.7797590000000003</v>
      </c>
      <c r="AI5885">
        <v>5.3657269999999997</v>
      </c>
      <c r="AJ5885">
        <v>9.8448250000000002</v>
      </c>
      <c r="AK5885">
        <v>10.485150000000001</v>
      </c>
      <c r="AL5885">
        <v>10.92863</v>
      </c>
      <c r="AM5885">
        <v>11.372109999999999</v>
      </c>
      <c r="AN5885">
        <v>12.01243</v>
      </c>
    </row>
    <row r="5886" spans="1:40" x14ac:dyDescent="0.25">
      <c r="A5886" t="s">
        <v>65</v>
      </c>
      <c r="B5886" t="s">
        <v>24</v>
      </c>
      <c r="C5886" s="3">
        <v>41775</v>
      </c>
      <c r="D5886" t="s">
        <v>67</v>
      </c>
      <c r="E5886" s="2">
        <v>9</v>
      </c>
      <c r="F5886" t="str">
        <f t="shared" si="91"/>
        <v>Residential|All|41775|Per Premise|9</v>
      </c>
      <c r="I5886">
        <v>0.80907647000000005</v>
      </c>
      <c r="K5886">
        <v>0.84608903000000002</v>
      </c>
      <c r="L5886">
        <v>1388</v>
      </c>
      <c r="O5886">
        <v>0.84956458999999995</v>
      </c>
      <c r="P5886">
        <v>89.465401</v>
      </c>
      <c r="Q5886">
        <v>0.83709484000000001</v>
      </c>
      <c r="R5886">
        <v>1341</v>
      </c>
      <c r="S5886">
        <v>13</v>
      </c>
      <c r="T5886">
        <v>16</v>
      </c>
      <c r="U5886">
        <v>1.0832059999999999</v>
      </c>
      <c r="V5886">
        <v>0.87639639999999996</v>
      </c>
      <c r="W5886">
        <v>22395</v>
      </c>
      <c r="X5886">
        <v>-4.0488099999999999E-2</v>
      </c>
      <c r="Y5886">
        <v>2.6831799999999999E-2</v>
      </c>
      <c r="Z5886">
        <v>2.27102E-2</v>
      </c>
      <c r="AA5886">
        <v>2.28592E-2</v>
      </c>
      <c r="AB5886">
        <v>2.4599800000000002E-2</v>
      </c>
      <c r="AC5886">
        <v>3.2222599999999997E-2</v>
      </c>
      <c r="AD5886">
        <v>3.3581100000000003E-2</v>
      </c>
      <c r="AE5886">
        <v>-8.1782999999999995E-2</v>
      </c>
      <c r="AF5886">
        <v>-5.7385699999999998E-2</v>
      </c>
      <c r="AG5886">
        <v>-4.0488099999999999E-2</v>
      </c>
      <c r="AH5886">
        <v>-2.35906E-2</v>
      </c>
      <c r="AI5886">
        <v>8.0679999999999999E-4</v>
      </c>
      <c r="AJ5886">
        <v>-1.6204199999999998E-2</v>
      </c>
      <c r="AK5886">
        <v>9.2218999999999999E-3</v>
      </c>
      <c r="AL5886">
        <v>2.6831799999999999E-2</v>
      </c>
      <c r="AM5886">
        <v>4.4441799999999997E-2</v>
      </c>
      <c r="AN5886">
        <v>6.9867799999999994E-2</v>
      </c>
    </row>
    <row r="5887" spans="1:40" x14ac:dyDescent="0.25">
      <c r="A5887" t="s">
        <v>65</v>
      </c>
      <c r="B5887" t="s">
        <v>24</v>
      </c>
      <c r="C5887" s="3">
        <v>41774</v>
      </c>
      <c r="D5887" t="s">
        <v>67</v>
      </c>
      <c r="E5887" s="2">
        <v>24</v>
      </c>
      <c r="F5887" t="str">
        <f t="shared" si="91"/>
        <v>Residential|All|41774|Per Premise|24</v>
      </c>
      <c r="I5887">
        <v>1.0397618</v>
      </c>
      <c r="K5887">
        <v>1.0657048</v>
      </c>
      <c r="L5887">
        <v>1383</v>
      </c>
      <c r="O5887">
        <v>1.1822638000000001</v>
      </c>
      <c r="P5887">
        <v>68.826240999999996</v>
      </c>
      <c r="Q5887">
        <v>1.1737078000000001</v>
      </c>
      <c r="R5887">
        <v>1348</v>
      </c>
      <c r="S5887">
        <v>17</v>
      </c>
      <c r="T5887">
        <v>20</v>
      </c>
      <c r="U5887">
        <v>1.1501399999999999</v>
      </c>
      <c r="V5887">
        <v>1.195872</v>
      </c>
      <c r="W5887">
        <v>22395</v>
      </c>
      <c r="X5887">
        <v>-0.14250199999999999</v>
      </c>
      <c r="Y5887">
        <v>1.36083E-2</v>
      </c>
      <c r="Z5887">
        <v>2.86567E-2</v>
      </c>
      <c r="AA5887">
        <v>3.1968000000000003E-2</v>
      </c>
      <c r="AB5887">
        <v>3.2959200000000001E-2</v>
      </c>
      <c r="AC5887">
        <v>4.2931999999999998E-2</v>
      </c>
      <c r="AD5887">
        <v>4.59158E-2</v>
      </c>
      <c r="AE5887">
        <v>-0.19752149999999999</v>
      </c>
      <c r="AF5887">
        <v>-0.16501550000000001</v>
      </c>
      <c r="AG5887">
        <v>-0.14250199999999999</v>
      </c>
      <c r="AH5887">
        <v>-0.1199884</v>
      </c>
      <c r="AI5887">
        <v>-8.7482400000000002E-2</v>
      </c>
      <c r="AJ5887">
        <v>-4.52351E-2</v>
      </c>
      <c r="AK5887">
        <v>-1.047E-2</v>
      </c>
      <c r="AL5887">
        <v>1.36083E-2</v>
      </c>
      <c r="AM5887">
        <v>3.7686600000000001E-2</v>
      </c>
      <c r="AN5887">
        <v>7.2451799999999997E-2</v>
      </c>
    </row>
    <row r="5888" spans="1:40" x14ac:dyDescent="0.25">
      <c r="A5888" t="s">
        <v>65</v>
      </c>
      <c r="B5888" t="s">
        <v>24</v>
      </c>
      <c r="C5888" s="3">
        <v>41775</v>
      </c>
      <c r="D5888" t="s">
        <v>67</v>
      </c>
      <c r="E5888" s="2">
        <v>20</v>
      </c>
      <c r="F5888" t="str">
        <f t="shared" si="91"/>
        <v>Residential|All|41775|Per Premise|20</v>
      </c>
      <c r="I5888">
        <v>1.6829620999999999</v>
      </c>
      <c r="K5888">
        <v>1.7048703000000001</v>
      </c>
      <c r="L5888">
        <v>1388</v>
      </c>
      <c r="O5888">
        <v>1.9895061999999999</v>
      </c>
      <c r="P5888">
        <v>71.573204000000004</v>
      </c>
      <c r="Q5888">
        <v>1.7894474</v>
      </c>
      <c r="R5888">
        <v>1341</v>
      </c>
      <c r="S5888">
        <v>13</v>
      </c>
      <c r="T5888">
        <v>16</v>
      </c>
      <c r="U5888">
        <v>1.0832059999999999</v>
      </c>
      <c r="V5888">
        <v>1.822994</v>
      </c>
      <c r="W5888">
        <v>22395</v>
      </c>
      <c r="X5888">
        <v>-0.30654419999999999</v>
      </c>
      <c r="Y5888">
        <v>-0.16651170000000001</v>
      </c>
      <c r="Z5888">
        <v>4.5761099999999999E-2</v>
      </c>
      <c r="AA5888">
        <v>4.8865699999999998E-2</v>
      </c>
      <c r="AB5888">
        <v>4.95687E-2</v>
      </c>
      <c r="AC5888">
        <v>6.6947300000000001E-2</v>
      </c>
      <c r="AD5888">
        <v>6.9605399999999998E-2</v>
      </c>
      <c r="AE5888">
        <v>-0.39234059999999998</v>
      </c>
      <c r="AF5888">
        <v>-0.34165139999999999</v>
      </c>
      <c r="AG5888">
        <v>-0.30654419999999999</v>
      </c>
      <c r="AH5888">
        <v>-0.27143699999999998</v>
      </c>
      <c r="AI5888">
        <v>-0.22074769999999999</v>
      </c>
      <c r="AJ5888">
        <v>-0.25571470000000002</v>
      </c>
      <c r="AK5888">
        <v>-0.2030129</v>
      </c>
      <c r="AL5888">
        <v>-0.16651170000000001</v>
      </c>
      <c r="AM5888">
        <v>-0.1300106</v>
      </c>
      <c r="AN5888">
        <v>-7.7308799999999997E-2</v>
      </c>
    </row>
    <row r="5889" spans="1:40" x14ac:dyDescent="0.25">
      <c r="A5889" t="s">
        <v>65</v>
      </c>
      <c r="B5889" t="s">
        <v>24</v>
      </c>
      <c r="C5889" s="3">
        <v>41775</v>
      </c>
      <c r="D5889" t="s">
        <v>67</v>
      </c>
      <c r="E5889" s="2">
        <v>13</v>
      </c>
      <c r="F5889" t="str">
        <f t="shared" si="91"/>
        <v>Residential|All|41775|Per Premise|13</v>
      </c>
      <c r="I5889">
        <v>1.3142351999999999</v>
      </c>
      <c r="K5889">
        <v>1.5363718</v>
      </c>
      <c r="L5889">
        <v>1388</v>
      </c>
      <c r="O5889">
        <v>1.2194474</v>
      </c>
      <c r="P5889">
        <v>95.349373</v>
      </c>
      <c r="Q5889">
        <v>1.2582994000000001</v>
      </c>
      <c r="R5889">
        <v>1341</v>
      </c>
      <c r="S5889">
        <v>13</v>
      </c>
      <c r="T5889">
        <v>16</v>
      </c>
      <c r="U5889">
        <v>1.0832059999999999</v>
      </c>
      <c r="V5889">
        <v>1.4235869999999999</v>
      </c>
      <c r="W5889">
        <v>22395</v>
      </c>
      <c r="X5889">
        <v>9.4787800000000005E-2</v>
      </c>
      <c r="Y5889">
        <v>0.20413999999999999</v>
      </c>
      <c r="Z5889">
        <v>4.1238400000000001E-2</v>
      </c>
      <c r="AA5889">
        <v>3.4361299999999997E-2</v>
      </c>
      <c r="AB5889">
        <v>4.46697E-2</v>
      </c>
      <c r="AC5889">
        <v>5.3677799999999998E-2</v>
      </c>
      <c r="AD5889">
        <v>5.6356700000000003E-2</v>
      </c>
      <c r="AE5889">
        <v>2.59969E-2</v>
      </c>
      <c r="AF5889">
        <v>6.6639100000000007E-2</v>
      </c>
      <c r="AG5889">
        <v>9.4787800000000005E-2</v>
      </c>
      <c r="AH5889">
        <v>0.1229364</v>
      </c>
      <c r="AI5889">
        <v>0.16357859999999999</v>
      </c>
      <c r="AJ5889">
        <v>0.13191600000000001</v>
      </c>
      <c r="AK5889">
        <v>0.17458650000000001</v>
      </c>
      <c r="AL5889">
        <v>0.20413999999999999</v>
      </c>
      <c r="AM5889">
        <v>0.2336935</v>
      </c>
      <c r="AN5889">
        <v>0.276364</v>
      </c>
    </row>
    <row r="5890" spans="1:40" x14ac:dyDescent="0.25">
      <c r="A5890" t="s">
        <v>65</v>
      </c>
      <c r="B5890" t="s">
        <v>24</v>
      </c>
      <c r="C5890" s="3">
        <v>41774</v>
      </c>
      <c r="D5890" t="s">
        <v>67</v>
      </c>
      <c r="E5890" s="2">
        <v>8</v>
      </c>
      <c r="F5890" t="str">
        <f t="shared" si="91"/>
        <v>Residential|All|41774|Per Premise|8</v>
      </c>
      <c r="I5890">
        <v>0.74239829000000002</v>
      </c>
      <c r="K5890">
        <v>0.69836224999999996</v>
      </c>
      <c r="L5890">
        <v>1383</v>
      </c>
      <c r="O5890">
        <v>0.76520509999999997</v>
      </c>
      <c r="P5890">
        <v>85.292655999999994</v>
      </c>
      <c r="Q5890">
        <v>0.69771746999999995</v>
      </c>
      <c r="R5890">
        <v>1348</v>
      </c>
      <c r="S5890">
        <v>17</v>
      </c>
      <c r="T5890">
        <v>20</v>
      </c>
      <c r="U5890">
        <v>1.1501399999999999</v>
      </c>
      <c r="V5890">
        <v>0.85386229999999996</v>
      </c>
      <c r="W5890">
        <v>22395</v>
      </c>
      <c r="X5890">
        <v>-2.2806799999999999E-2</v>
      </c>
      <c r="Y5890">
        <v>8.8657200000000005E-2</v>
      </c>
      <c r="Z5890">
        <v>1.8778900000000001E-2</v>
      </c>
      <c r="AA5890">
        <v>1.90035E-2</v>
      </c>
      <c r="AB5890">
        <v>2.1598300000000001E-2</v>
      </c>
      <c r="AC5890">
        <v>2.6716699999999999E-2</v>
      </c>
      <c r="AD5890">
        <v>2.87684E-2</v>
      </c>
      <c r="AE5890">
        <v>-5.7045600000000002E-2</v>
      </c>
      <c r="AF5890">
        <v>-3.6817099999999998E-2</v>
      </c>
      <c r="AG5890">
        <v>-2.2806799999999999E-2</v>
      </c>
      <c r="AH5890">
        <v>-8.7965999999999999E-3</v>
      </c>
      <c r="AI5890">
        <v>1.1431999999999999E-2</v>
      </c>
      <c r="AJ5890">
        <v>5.1788899999999999E-2</v>
      </c>
      <c r="AK5890">
        <v>7.3570999999999998E-2</v>
      </c>
      <c r="AL5890">
        <v>8.8657200000000005E-2</v>
      </c>
      <c r="AM5890">
        <v>0.1037434</v>
      </c>
      <c r="AN5890">
        <v>0.12552540000000001</v>
      </c>
    </row>
    <row r="5891" spans="1:40" x14ac:dyDescent="0.25">
      <c r="A5891" t="s">
        <v>65</v>
      </c>
      <c r="B5891" t="s">
        <v>24</v>
      </c>
      <c r="C5891" s="3">
        <v>41774</v>
      </c>
      <c r="D5891" t="s">
        <v>25</v>
      </c>
      <c r="E5891" s="2">
        <v>7</v>
      </c>
      <c r="F5891" t="str">
        <f t="shared" si="91"/>
        <v>Residential|All|41774|Aggregate|7</v>
      </c>
      <c r="I5891">
        <v>14.816138</v>
      </c>
      <c r="K5891">
        <v>12.976407</v>
      </c>
      <c r="L5891">
        <v>1383</v>
      </c>
      <c r="O5891">
        <v>15.42024</v>
      </c>
      <c r="P5891">
        <v>77.890984000000003</v>
      </c>
      <c r="Q5891">
        <v>12.549395000000001</v>
      </c>
      <c r="R5891">
        <v>1348</v>
      </c>
      <c r="S5891">
        <v>17</v>
      </c>
      <c r="T5891">
        <v>20</v>
      </c>
      <c r="U5891">
        <v>1.1501399999999999</v>
      </c>
      <c r="V5891">
        <v>17.04064</v>
      </c>
      <c r="W5891">
        <v>22395</v>
      </c>
      <c r="X5891">
        <v>-0.60410189999999997</v>
      </c>
      <c r="Y5891">
        <v>1.6204000000000001</v>
      </c>
      <c r="Z5891">
        <v>0.34893410000000002</v>
      </c>
      <c r="AA5891">
        <v>0.34180460000000001</v>
      </c>
      <c r="AB5891">
        <v>0.40132319999999999</v>
      </c>
      <c r="AC5891">
        <v>0.488452</v>
      </c>
      <c r="AD5891">
        <v>0.52715339999999999</v>
      </c>
      <c r="AE5891">
        <v>-1.230078</v>
      </c>
      <c r="AF5891">
        <v>-0.86024639999999997</v>
      </c>
      <c r="AG5891">
        <v>-0.60410189999999997</v>
      </c>
      <c r="AH5891">
        <v>-0.34795739999999997</v>
      </c>
      <c r="AI5891">
        <v>2.1874500000000002E-2</v>
      </c>
      <c r="AJ5891">
        <v>0.94482540000000004</v>
      </c>
      <c r="AK5891">
        <v>1.34396</v>
      </c>
      <c r="AL5891">
        <v>1.6204000000000001</v>
      </c>
      <c r="AM5891">
        <v>1.8968389999999999</v>
      </c>
      <c r="AN5891">
        <v>2.2959740000000002</v>
      </c>
    </row>
    <row r="5892" spans="1:40" x14ac:dyDescent="0.25">
      <c r="A5892" t="s">
        <v>65</v>
      </c>
      <c r="B5892" t="s">
        <v>24</v>
      </c>
      <c r="C5892" s="3">
        <v>41773</v>
      </c>
      <c r="D5892" t="s">
        <v>25</v>
      </c>
      <c r="E5892" s="2">
        <v>100</v>
      </c>
      <c r="F5892" t="str">
        <f t="shared" ref="F5892:F5955" si="92">CONCATENATE(A5892,"|",B5892,"|",C5892,"|",D5892,"|",E5892)</f>
        <v>Residential|All|41773|Aggregate|100</v>
      </c>
      <c r="I5892">
        <v>38.898885</v>
      </c>
      <c r="K5892">
        <v>40.765698</v>
      </c>
      <c r="L5892">
        <v>5572</v>
      </c>
      <c r="O5892">
        <v>35.411952999999997</v>
      </c>
      <c r="P5892">
        <v>85.133697999999995</v>
      </c>
      <c r="Q5892">
        <v>32.904735000000002</v>
      </c>
      <c r="R5892">
        <v>5408</v>
      </c>
      <c r="S5892">
        <v>17</v>
      </c>
      <c r="T5892">
        <v>20</v>
      </c>
      <c r="U5892">
        <v>1.0889610000000001</v>
      </c>
      <c r="V5892">
        <v>42.359360000000002</v>
      </c>
      <c r="W5892">
        <v>22395</v>
      </c>
      <c r="X5892">
        <v>3.4869319999999999</v>
      </c>
      <c r="Y5892">
        <v>6.9474030000000004</v>
      </c>
      <c r="Z5892">
        <v>0.54612159999999998</v>
      </c>
      <c r="AA5892">
        <v>0.44744539999999999</v>
      </c>
      <c r="AB5892">
        <v>0.59470489999999998</v>
      </c>
      <c r="AC5892">
        <v>0.70601429999999998</v>
      </c>
      <c r="AD5892">
        <v>0.74423209999999995</v>
      </c>
      <c r="AE5892">
        <v>2.582138</v>
      </c>
      <c r="AF5892">
        <v>3.116698</v>
      </c>
      <c r="AG5892">
        <v>3.4869319999999999</v>
      </c>
      <c r="AH5892">
        <v>3.8571659999999999</v>
      </c>
      <c r="AI5892">
        <v>4.3917260000000002</v>
      </c>
      <c r="AJ5892">
        <v>5.9936319999999998</v>
      </c>
      <c r="AK5892">
        <v>6.5571279999999996</v>
      </c>
      <c r="AL5892">
        <v>6.9474030000000004</v>
      </c>
      <c r="AM5892">
        <v>7.3376789999999996</v>
      </c>
      <c r="AN5892">
        <v>7.9011750000000003</v>
      </c>
    </row>
    <row r="5893" spans="1:40" x14ac:dyDescent="0.25">
      <c r="A5893" t="s">
        <v>65</v>
      </c>
      <c r="B5893" t="s">
        <v>24</v>
      </c>
      <c r="C5893" s="3">
        <v>41773</v>
      </c>
      <c r="D5893" t="s">
        <v>67</v>
      </c>
      <c r="E5893" s="2">
        <v>21</v>
      </c>
      <c r="F5893" t="str">
        <f t="shared" si="92"/>
        <v>Residential|All|41773|Per Premise|21</v>
      </c>
      <c r="I5893">
        <v>1.6745295</v>
      </c>
      <c r="K5893">
        <v>1.5274563000000001</v>
      </c>
      <c r="L5893">
        <v>1393</v>
      </c>
      <c r="O5893">
        <v>2.1377693</v>
      </c>
      <c r="P5893">
        <v>75.329262</v>
      </c>
      <c r="Q5893">
        <v>1.9010452</v>
      </c>
      <c r="R5893">
        <v>1352</v>
      </c>
      <c r="S5893">
        <v>17</v>
      </c>
      <c r="T5893">
        <v>20</v>
      </c>
      <c r="U5893">
        <v>1.0889610000000001</v>
      </c>
      <c r="V5893">
        <v>1.8234969999999999</v>
      </c>
      <c r="W5893">
        <v>22395</v>
      </c>
      <c r="X5893">
        <v>-0.46323969999999998</v>
      </c>
      <c r="Y5893" s="6">
        <v>-0.31427240000000001</v>
      </c>
      <c r="Z5893">
        <v>4.0925400000000001E-2</v>
      </c>
      <c r="AA5893">
        <v>5.17016E-2</v>
      </c>
      <c r="AB5893">
        <v>4.45662E-2</v>
      </c>
      <c r="AC5893">
        <v>6.5938999999999998E-2</v>
      </c>
      <c r="AD5893">
        <v>6.8258299999999994E-2</v>
      </c>
      <c r="AE5893">
        <v>-0.54774389999999995</v>
      </c>
      <c r="AF5893">
        <v>-0.49781819999999999</v>
      </c>
      <c r="AG5893">
        <v>-0.46323969999999998</v>
      </c>
      <c r="AH5893">
        <v>-0.42866130000000002</v>
      </c>
      <c r="AI5893">
        <v>-0.3787355</v>
      </c>
      <c r="AJ5893">
        <v>-0.40174900000000002</v>
      </c>
      <c r="AK5893">
        <v>-0.35006710000000002</v>
      </c>
      <c r="AL5893" s="6">
        <v>-0.31427240000000001</v>
      </c>
      <c r="AM5893">
        <v>-0.27847769999999999</v>
      </c>
      <c r="AN5893">
        <v>-0.22679579999999999</v>
      </c>
    </row>
    <row r="5894" spans="1:40" x14ac:dyDescent="0.25">
      <c r="A5894" t="s">
        <v>65</v>
      </c>
      <c r="B5894" t="s">
        <v>24</v>
      </c>
      <c r="C5894" s="3">
        <v>41775</v>
      </c>
      <c r="D5894" t="s">
        <v>67</v>
      </c>
      <c r="E5894" s="2">
        <v>24</v>
      </c>
      <c r="F5894" t="str">
        <f t="shared" si="92"/>
        <v>Residential|All|41775|Per Premise|24</v>
      </c>
      <c r="I5894">
        <v>1.0108083000000001</v>
      </c>
      <c r="K5894">
        <v>0.96798569999999995</v>
      </c>
      <c r="L5894">
        <v>1388</v>
      </c>
      <c r="O5894">
        <v>1.0867891999999999</v>
      </c>
      <c r="P5894">
        <v>63.492320999999997</v>
      </c>
      <c r="Q5894">
        <v>1.0298589</v>
      </c>
      <c r="R5894">
        <v>1341</v>
      </c>
      <c r="S5894">
        <v>13</v>
      </c>
      <c r="T5894">
        <v>16</v>
      </c>
      <c r="U5894">
        <v>1.0832059999999999</v>
      </c>
      <c r="V5894">
        <v>1.0949139999999999</v>
      </c>
      <c r="W5894">
        <v>22395</v>
      </c>
      <c r="X5894">
        <v>-7.5980900000000004E-2</v>
      </c>
      <c r="Y5894">
        <v>8.1244000000000004E-3</v>
      </c>
      <c r="Z5894">
        <v>2.5982100000000001E-2</v>
      </c>
      <c r="AA5894">
        <v>2.8123100000000002E-2</v>
      </c>
      <c r="AB5894">
        <v>2.8143999999999999E-2</v>
      </c>
      <c r="AC5894">
        <v>3.8288099999999999E-2</v>
      </c>
      <c r="AD5894">
        <v>3.9786799999999997E-2</v>
      </c>
      <c r="AE5894">
        <v>-0.1250491</v>
      </c>
      <c r="AF5894">
        <v>-9.6059199999999997E-2</v>
      </c>
      <c r="AG5894">
        <v>-7.5980900000000004E-2</v>
      </c>
      <c r="AH5894">
        <v>-5.5902599999999997E-2</v>
      </c>
      <c r="AI5894">
        <v>-2.6912700000000001E-2</v>
      </c>
      <c r="AJ5894">
        <v>-4.28645E-2</v>
      </c>
      <c r="AK5894">
        <v>-1.2739800000000001E-2</v>
      </c>
      <c r="AL5894">
        <v>8.1244000000000004E-3</v>
      </c>
      <c r="AM5894">
        <v>2.89886E-2</v>
      </c>
      <c r="AN5894">
        <v>5.9113300000000001E-2</v>
      </c>
    </row>
    <row r="5895" spans="1:40" x14ac:dyDescent="0.25">
      <c r="A5895" t="s">
        <v>65</v>
      </c>
      <c r="B5895" t="s">
        <v>24</v>
      </c>
      <c r="C5895" s="3">
        <v>41775</v>
      </c>
      <c r="D5895" t="s">
        <v>25</v>
      </c>
      <c r="E5895" s="2">
        <v>8</v>
      </c>
      <c r="F5895" t="str">
        <f t="shared" si="92"/>
        <v>Residential|All|41775|Aggregate|8</v>
      </c>
      <c r="I5895">
        <v>17.039579</v>
      </c>
      <c r="K5895">
        <v>16.199849</v>
      </c>
      <c r="L5895">
        <v>1388</v>
      </c>
      <c r="O5895">
        <v>17.087723</v>
      </c>
      <c r="P5895">
        <v>82.411368999999993</v>
      </c>
      <c r="Q5895">
        <v>15.075082999999999</v>
      </c>
      <c r="R5895">
        <v>1341</v>
      </c>
      <c r="S5895">
        <v>13</v>
      </c>
      <c r="T5895">
        <v>16</v>
      </c>
      <c r="U5895">
        <v>1.0832059999999999</v>
      </c>
      <c r="V5895">
        <v>18.457370000000001</v>
      </c>
      <c r="W5895">
        <v>22395</v>
      </c>
      <c r="X5895">
        <v>-4.8144399999999997E-2</v>
      </c>
      <c r="Y5895">
        <v>1.3696489999999999</v>
      </c>
      <c r="Z5895">
        <v>0.43482670000000001</v>
      </c>
      <c r="AA5895">
        <v>0.41166629999999999</v>
      </c>
      <c r="AB5895">
        <v>0.47100690000000001</v>
      </c>
      <c r="AC5895">
        <v>0.59878500000000001</v>
      </c>
      <c r="AD5895">
        <v>0.62555309999999997</v>
      </c>
      <c r="AE5895">
        <v>-0.81551830000000003</v>
      </c>
      <c r="AF5895">
        <v>-0.36214760000000001</v>
      </c>
      <c r="AG5895">
        <v>-4.8144399999999997E-2</v>
      </c>
      <c r="AH5895">
        <v>0.2658587</v>
      </c>
      <c r="AI5895">
        <v>0.71922940000000002</v>
      </c>
      <c r="AJ5895">
        <v>0.5679708</v>
      </c>
      <c r="AK5895">
        <v>1.041609</v>
      </c>
      <c r="AL5895">
        <v>1.3696489999999999</v>
      </c>
      <c r="AM5895">
        <v>1.6976899999999999</v>
      </c>
      <c r="AN5895">
        <v>2.1713279999999999</v>
      </c>
    </row>
    <row r="5896" spans="1:40" x14ac:dyDescent="0.25">
      <c r="A5896" t="s">
        <v>65</v>
      </c>
      <c r="B5896" t="s">
        <v>24</v>
      </c>
      <c r="C5896" s="3">
        <v>41773</v>
      </c>
      <c r="D5896" t="s">
        <v>67</v>
      </c>
      <c r="E5896" s="2">
        <v>18</v>
      </c>
      <c r="F5896" t="str">
        <f t="shared" si="92"/>
        <v>Residential|All|41773|Per Premise|18</v>
      </c>
      <c r="I5896">
        <v>1.7730071000000001</v>
      </c>
      <c r="K5896">
        <v>1.8602186999999999</v>
      </c>
      <c r="L5896">
        <v>1393</v>
      </c>
      <c r="O5896">
        <v>1.5604655999999999</v>
      </c>
      <c r="P5896">
        <v>87.777832000000004</v>
      </c>
      <c r="Q5896">
        <v>1.4984831000000001</v>
      </c>
      <c r="R5896">
        <v>1352</v>
      </c>
      <c r="S5896">
        <v>17</v>
      </c>
      <c r="T5896">
        <v>20</v>
      </c>
      <c r="U5896">
        <v>1.0889610000000001</v>
      </c>
      <c r="V5896">
        <v>1.9307350000000001</v>
      </c>
      <c r="W5896">
        <v>22395</v>
      </c>
      <c r="X5896">
        <v>0.21254139999999999</v>
      </c>
      <c r="Y5896" s="6">
        <v>0.37026930000000002</v>
      </c>
      <c r="Z5896">
        <v>4.9841200000000002E-2</v>
      </c>
      <c r="AA5896">
        <v>4.0753400000000002E-2</v>
      </c>
      <c r="AB5896">
        <v>5.42751E-2</v>
      </c>
      <c r="AC5896">
        <v>6.4381499999999994E-2</v>
      </c>
      <c r="AD5896">
        <v>6.7872100000000005E-2</v>
      </c>
      <c r="AE5896">
        <v>0.13003319999999999</v>
      </c>
      <c r="AF5896">
        <v>0.17877970000000001</v>
      </c>
      <c r="AG5896">
        <v>0.21254139999999999</v>
      </c>
      <c r="AH5896">
        <v>0.2463032</v>
      </c>
      <c r="AI5896">
        <v>0.29504970000000003</v>
      </c>
      <c r="AJ5896">
        <v>0.28328759999999997</v>
      </c>
      <c r="AK5896">
        <v>0.33467710000000001</v>
      </c>
      <c r="AL5896" s="6">
        <v>0.37026930000000002</v>
      </c>
      <c r="AM5896">
        <v>0.40586139999999998</v>
      </c>
      <c r="AN5896">
        <v>0.45725090000000002</v>
      </c>
    </row>
    <row r="5897" spans="1:40" x14ac:dyDescent="0.25">
      <c r="A5897" t="s">
        <v>65</v>
      </c>
      <c r="B5897" t="s">
        <v>24</v>
      </c>
      <c r="C5897" s="3">
        <v>41774</v>
      </c>
      <c r="D5897" t="s">
        <v>25</v>
      </c>
      <c r="E5897" s="2">
        <v>19</v>
      </c>
      <c r="F5897" t="str">
        <f t="shared" si="92"/>
        <v>Residential|All|41774|Aggregate|19</v>
      </c>
      <c r="I5897">
        <v>44.824781000000002</v>
      </c>
      <c r="K5897">
        <v>46.167282</v>
      </c>
      <c r="L5897">
        <v>1383</v>
      </c>
      <c r="O5897">
        <v>39.626288000000002</v>
      </c>
      <c r="P5897">
        <v>83.539978000000005</v>
      </c>
      <c r="Q5897">
        <v>35.98798</v>
      </c>
      <c r="R5897">
        <v>1348</v>
      </c>
      <c r="S5897">
        <v>17</v>
      </c>
      <c r="T5897">
        <v>20</v>
      </c>
      <c r="U5897">
        <v>1.1501399999999999</v>
      </c>
      <c r="V5897">
        <v>51.554789999999997</v>
      </c>
      <c r="W5897">
        <v>22395</v>
      </c>
      <c r="X5897">
        <v>5.198493</v>
      </c>
      <c r="Y5897">
        <v>11.9285</v>
      </c>
      <c r="Z5897">
        <v>1.241433</v>
      </c>
      <c r="AA5897">
        <v>0.98019509999999999</v>
      </c>
      <c r="AB5897">
        <v>1.4278219999999999</v>
      </c>
      <c r="AC5897">
        <v>1.5817509999999999</v>
      </c>
      <c r="AD5897">
        <v>1.731894</v>
      </c>
      <c r="AE5897">
        <v>3.1713969999999998</v>
      </c>
      <c r="AF5897">
        <v>4.3690220000000002</v>
      </c>
      <c r="AG5897">
        <v>5.198493</v>
      </c>
      <c r="AH5897">
        <v>6.027965</v>
      </c>
      <c r="AI5897">
        <v>7.2255900000000004</v>
      </c>
      <c r="AJ5897">
        <v>9.70899</v>
      </c>
      <c r="AK5897">
        <v>11.020300000000001</v>
      </c>
      <c r="AL5897">
        <v>11.9285</v>
      </c>
      <c r="AM5897">
        <v>12.83671</v>
      </c>
      <c r="AN5897">
        <v>14.148009999999999</v>
      </c>
    </row>
    <row r="5898" spans="1:40" x14ac:dyDescent="0.25">
      <c r="A5898" t="s">
        <v>65</v>
      </c>
      <c r="B5898" t="s">
        <v>24</v>
      </c>
      <c r="C5898" s="3">
        <v>41773</v>
      </c>
      <c r="D5898" t="s">
        <v>67</v>
      </c>
      <c r="E5898" s="2">
        <v>1</v>
      </c>
      <c r="F5898" t="str">
        <f t="shared" si="92"/>
        <v>Residential|All|41773|Per Premise|1</v>
      </c>
      <c r="I5898">
        <v>0.73707785000000003</v>
      </c>
      <c r="K5898">
        <v>0.75941882999999999</v>
      </c>
      <c r="L5898">
        <v>1393</v>
      </c>
      <c r="O5898">
        <v>0.74679357000000002</v>
      </c>
      <c r="P5898">
        <v>66.215621999999996</v>
      </c>
      <c r="Q5898">
        <v>0.76692373999999996</v>
      </c>
      <c r="R5898">
        <v>1352</v>
      </c>
      <c r="S5898">
        <v>17</v>
      </c>
      <c r="T5898">
        <v>20</v>
      </c>
      <c r="U5898">
        <v>1.0889610000000001</v>
      </c>
      <c r="V5898">
        <v>0.80264880000000005</v>
      </c>
      <c r="W5898">
        <v>22395</v>
      </c>
      <c r="X5898">
        <v>-9.7157000000000007E-3</v>
      </c>
      <c r="Y5898" s="6">
        <v>5.5855200000000001E-2</v>
      </c>
      <c r="Z5898">
        <v>2.0347299999999999E-2</v>
      </c>
      <c r="AA5898">
        <v>2.08576E-2</v>
      </c>
      <c r="AB5898">
        <v>2.2157400000000001E-2</v>
      </c>
      <c r="AC5898">
        <v>2.9138399999999998E-2</v>
      </c>
      <c r="AD5898">
        <v>3.0429999999999999E-2</v>
      </c>
      <c r="AE5898">
        <v>-4.7058099999999999E-2</v>
      </c>
      <c r="AF5898">
        <v>-2.4995900000000001E-2</v>
      </c>
      <c r="AG5898">
        <v>-9.7157000000000007E-3</v>
      </c>
      <c r="AH5898">
        <v>5.5645E-3</v>
      </c>
      <c r="AI5898">
        <v>2.7626700000000001E-2</v>
      </c>
      <c r="AJ5898">
        <v>1.68576E-2</v>
      </c>
      <c r="AK5898">
        <v>3.9897700000000001E-2</v>
      </c>
      <c r="AL5898" s="6">
        <v>5.5855200000000001E-2</v>
      </c>
      <c r="AM5898">
        <v>7.1812699999999993E-2</v>
      </c>
      <c r="AN5898">
        <v>9.4852900000000004E-2</v>
      </c>
    </row>
    <row r="5899" spans="1:40" x14ac:dyDescent="0.25">
      <c r="A5899" t="s">
        <v>65</v>
      </c>
      <c r="B5899" t="s">
        <v>24</v>
      </c>
      <c r="C5899" s="3">
        <v>41774</v>
      </c>
      <c r="D5899" t="s">
        <v>67</v>
      </c>
      <c r="E5899" s="2">
        <v>10</v>
      </c>
      <c r="F5899" t="str">
        <f t="shared" si="92"/>
        <v>Residential|All|41774|Per Premise|10</v>
      </c>
      <c r="I5899">
        <v>0.93388536</v>
      </c>
      <c r="K5899">
        <v>1.0796140999999999</v>
      </c>
      <c r="L5899">
        <v>1383</v>
      </c>
      <c r="O5899">
        <v>0.96331186999999996</v>
      </c>
      <c r="P5899">
        <v>98.437247999999997</v>
      </c>
      <c r="Q5899">
        <v>1.0223445</v>
      </c>
      <c r="R5899">
        <v>1348</v>
      </c>
      <c r="S5899">
        <v>17</v>
      </c>
      <c r="T5899">
        <v>20</v>
      </c>
      <c r="U5899">
        <v>1.1501399999999999</v>
      </c>
      <c r="V5899">
        <v>1.0740989999999999</v>
      </c>
      <c r="W5899">
        <v>22395</v>
      </c>
      <c r="X5899">
        <v>-2.9426500000000001E-2</v>
      </c>
      <c r="Y5899">
        <v>0.11078739999999999</v>
      </c>
      <c r="Z5899">
        <v>2.90307E-2</v>
      </c>
      <c r="AA5899">
        <v>2.78453E-2</v>
      </c>
      <c r="AB5899">
        <v>3.33894E-2</v>
      </c>
      <c r="AC5899">
        <v>4.0226199999999997E-2</v>
      </c>
      <c r="AD5899">
        <v>4.3476599999999997E-2</v>
      </c>
      <c r="AE5899">
        <v>-8.0978400000000006E-2</v>
      </c>
      <c r="AF5899">
        <v>-5.0521099999999999E-2</v>
      </c>
      <c r="AG5899">
        <v>-2.9426500000000001E-2</v>
      </c>
      <c r="AH5899">
        <v>-8.3318999999999997E-3</v>
      </c>
      <c r="AI5899">
        <v>2.21254E-2</v>
      </c>
      <c r="AJ5899">
        <v>5.5070000000000001E-2</v>
      </c>
      <c r="AK5899">
        <v>8.7988300000000005E-2</v>
      </c>
      <c r="AL5899">
        <v>0.11078739999999999</v>
      </c>
      <c r="AM5899">
        <v>0.1335866</v>
      </c>
      <c r="AN5899">
        <v>0.16650490000000001</v>
      </c>
    </row>
    <row r="5900" spans="1:40" x14ac:dyDescent="0.25">
      <c r="A5900" t="s">
        <v>65</v>
      </c>
      <c r="B5900" t="s">
        <v>24</v>
      </c>
      <c r="C5900" s="3">
        <v>41773</v>
      </c>
      <c r="D5900" t="s">
        <v>67</v>
      </c>
      <c r="E5900" s="2">
        <v>20</v>
      </c>
      <c r="F5900" t="str">
        <f t="shared" si="92"/>
        <v>Residential|All|41773|Per Premise|20</v>
      </c>
      <c r="I5900">
        <v>1.6891528</v>
      </c>
      <c r="K5900">
        <v>1.6832444</v>
      </c>
      <c r="L5900">
        <v>1393</v>
      </c>
      <c r="O5900">
        <v>1.6220314</v>
      </c>
      <c r="P5900">
        <v>78.823051000000007</v>
      </c>
      <c r="Q5900">
        <v>1.3911217</v>
      </c>
      <c r="R5900">
        <v>1352</v>
      </c>
      <c r="S5900">
        <v>17</v>
      </c>
      <c r="T5900">
        <v>20</v>
      </c>
      <c r="U5900">
        <v>1.0889610000000001</v>
      </c>
      <c r="V5900">
        <v>1.839421</v>
      </c>
      <c r="W5900">
        <v>22395</v>
      </c>
      <c r="X5900">
        <v>6.7121500000000001E-2</v>
      </c>
      <c r="Y5900">
        <v>0.21738959999999999</v>
      </c>
      <c r="Z5900">
        <v>4.5099500000000001E-2</v>
      </c>
      <c r="AA5900">
        <v>3.7833499999999999E-2</v>
      </c>
      <c r="AB5900">
        <v>4.9111599999999998E-2</v>
      </c>
      <c r="AC5900">
        <v>5.8867099999999999E-2</v>
      </c>
      <c r="AD5900">
        <v>6.1994500000000001E-2</v>
      </c>
      <c r="AE5900">
        <v>-8.3198000000000005E-3</v>
      </c>
      <c r="AF5900">
        <v>3.6251499999999999E-2</v>
      </c>
      <c r="AG5900">
        <v>6.7121500000000001E-2</v>
      </c>
      <c r="AH5900">
        <v>9.7991400000000006E-2</v>
      </c>
      <c r="AI5900">
        <v>0.14256269999999999</v>
      </c>
      <c r="AJ5900">
        <v>0.13794039999999999</v>
      </c>
      <c r="AK5900">
        <v>0.18487960000000001</v>
      </c>
      <c r="AL5900">
        <v>0.21738959999999999</v>
      </c>
      <c r="AM5900">
        <v>0.2498995</v>
      </c>
      <c r="AN5900">
        <v>0.29683870000000001</v>
      </c>
    </row>
    <row r="5901" spans="1:40" x14ac:dyDescent="0.25">
      <c r="A5901" t="s">
        <v>65</v>
      </c>
      <c r="B5901" t="s">
        <v>24</v>
      </c>
      <c r="C5901" s="3">
        <v>41775</v>
      </c>
      <c r="D5901" t="s">
        <v>67</v>
      </c>
      <c r="E5901" s="2">
        <v>17</v>
      </c>
      <c r="F5901" t="str">
        <f t="shared" si="92"/>
        <v>Residential|All|41775|Per Premise|17</v>
      </c>
      <c r="I5901">
        <v>1.7991585999999999</v>
      </c>
      <c r="K5901">
        <v>1.9501657999999999</v>
      </c>
      <c r="L5901">
        <v>1388</v>
      </c>
      <c r="O5901">
        <v>2.2619866000000002</v>
      </c>
      <c r="P5901">
        <v>87.635315000000006</v>
      </c>
      <c r="Q5901">
        <v>2.2140471000000002</v>
      </c>
      <c r="R5901">
        <v>1341</v>
      </c>
      <c r="S5901">
        <v>13</v>
      </c>
      <c r="T5901">
        <v>16</v>
      </c>
      <c r="U5901">
        <v>1.0832059999999999</v>
      </c>
      <c r="V5901">
        <v>1.9488589999999999</v>
      </c>
      <c r="W5901">
        <v>22395</v>
      </c>
      <c r="X5901">
        <v>-0.46282800000000002</v>
      </c>
      <c r="Y5901">
        <v>-0.3131273</v>
      </c>
      <c r="Z5901">
        <v>5.2345200000000001E-2</v>
      </c>
      <c r="AA5901">
        <v>6.0460600000000003E-2</v>
      </c>
      <c r="AB5901">
        <v>5.6700599999999997E-2</v>
      </c>
      <c r="AC5901">
        <v>7.9971899999999999E-2</v>
      </c>
      <c r="AD5901">
        <v>8.2888100000000006E-2</v>
      </c>
      <c r="AE5901">
        <v>-0.56531609999999999</v>
      </c>
      <c r="AF5901">
        <v>-0.50476529999999997</v>
      </c>
      <c r="AG5901">
        <v>-0.46282800000000002</v>
      </c>
      <c r="AH5901">
        <v>-0.42089070000000001</v>
      </c>
      <c r="AI5901">
        <v>-0.36033989999999999</v>
      </c>
      <c r="AJ5901">
        <v>-0.41935270000000002</v>
      </c>
      <c r="AK5901">
        <v>-0.35659390000000002</v>
      </c>
      <c r="AL5901">
        <v>-0.3131273</v>
      </c>
      <c r="AM5901">
        <v>-0.26966069999999998</v>
      </c>
      <c r="AN5901">
        <v>-0.2069019</v>
      </c>
    </row>
    <row r="5902" spans="1:40" x14ac:dyDescent="0.25">
      <c r="A5902" t="s">
        <v>65</v>
      </c>
      <c r="B5902" t="s">
        <v>24</v>
      </c>
      <c r="C5902" s="3">
        <v>41775</v>
      </c>
      <c r="D5902" t="s">
        <v>67</v>
      </c>
      <c r="E5902" s="2">
        <v>2</v>
      </c>
      <c r="F5902" t="str">
        <f t="shared" si="92"/>
        <v>Residential|All|41775|Per Premise|2</v>
      </c>
      <c r="I5902">
        <v>0.73165875000000002</v>
      </c>
      <c r="K5902">
        <v>0.76260468000000003</v>
      </c>
      <c r="L5902">
        <v>1388</v>
      </c>
      <c r="O5902">
        <v>0.77663709999999997</v>
      </c>
      <c r="P5902">
        <v>67.371146999999993</v>
      </c>
      <c r="Q5902">
        <v>0.82991651</v>
      </c>
      <c r="R5902">
        <v>1341</v>
      </c>
      <c r="S5902">
        <v>13</v>
      </c>
      <c r="T5902">
        <v>16</v>
      </c>
      <c r="U5902">
        <v>1.0832059999999999</v>
      </c>
      <c r="V5902">
        <v>0.79253709999999999</v>
      </c>
      <c r="W5902">
        <v>22395</v>
      </c>
      <c r="X5902">
        <v>-4.4978400000000002E-2</v>
      </c>
      <c r="Y5902">
        <v>1.5900000000000001E-2</v>
      </c>
      <c r="Z5902">
        <v>2.0469399999999999E-2</v>
      </c>
      <c r="AA5902">
        <v>2.2663099999999999E-2</v>
      </c>
      <c r="AB5902">
        <v>2.2172600000000001E-2</v>
      </c>
      <c r="AC5902">
        <v>3.0538699999999998E-2</v>
      </c>
      <c r="AD5902">
        <v>3.1705499999999998E-2</v>
      </c>
      <c r="AE5902">
        <v>-8.4115300000000004E-2</v>
      </c>
      <c r="AF5902">
        <v>-6.0992900000000003E-2</v>
      </c>
      <c r="AG5902">
        <v>-4.4978400000000002E-2</v>
      </c>
      <c r="AH5902">
        <v>-2.8963800000000001E-2</v>
      </c>
      <c r="AI5902">
        <v>-5.8414000000000001E-3</v>
      </c>
      <c r="AJ5902">
        <v>-2.4732299999999999E-2</v>
      </c>
      <c r="AK5902">
        <v>-7.2639999999999998E-4</v>
      </c>
      <c r="AL5902">
        <v>1.5900000000000001E-2</v>
      </c>
      <c r="AM5902">
        <v>3.2526399999999997E-2</v>
      </c>
      <c r="AN5902">
        <v>5.6532199999999998E-2</v>
      </c>
    </row>
    <row r="5903" spans="1:40" x14ac:dyDescent="0.25">
      <c r="A5903" t="s">
        <v>65</v>
      </c>
      <c r="B5903" t="s">
        <v>24</v>
      </c>
      <c r="C5903" s="3">
        <v>41773</v>
      </c>
      <c r="D5903" t="s">
        <v>67</v>
      </c>
      <c r="E5903" s="2">
        <v>9</v>
      </c>
      <c r="F5903" t="str">
        <f t="shared" si="92"/>
        <v>Residential|All|41773|Per Premise|9</v>
      </c>
      <c r="I5903">
        <v>0.75402544000000005</v>
      </c>
      <c r="K5903">
        <v>0.80258344000000004</v>
      </c>
      <c r="L5903">
        <v>1393</v>
      </c>
      <c r="O5903">
        <v>0.78594171000000002</v>
      </c>
      <c r="P5903">
        <v>91.519668999999993</v>
      </c>
      <c r="Q5903">
        <v>0.75773038000000004</v>
      </c>
      <c r="R5903">
        <v>1352</v>
      </c>
      <c r="S5903">
        <v>17</v>
      </c>
      <c r="T5903">
        <v>20</v>
      </c>
      <c r="U5903">
        <v>1.0889610000000001</v>
      </c>
      <c r="V5903">
        <v>0.82110399999999995</v>
      </c>
      <c r="W5903">
        <v>22395</v>
      </c>
      <c r="X5903">
        <v>-3.1916300000000002E-2</v>
      </c>
      <c r="Y5903">
        <v>3.51623E-2</v>
      </c>
      <c r="Z5903">
        <v>2.15038E-2</v>
      </c>
      <c r="AA5903">
        <v>2.0607500000000001E-2</v>
      </c>
      <c r="AB5903">
        <v>2.3416800000000002E-2</v>
      </c>
      <c r="AC5903">
        <v>2.9783899999999999E-2</v>
      </c>
      <c r="AD5903">
        <v>3.1193200000000001E-2</v>
      </c>
      <c r="AE5903">
        <v>-7.0085900000000007E-2</v>
      </c>
      <c r="AF5903">
        <v>-4.7535000000000001E-2</v>
      </c>
      <c r="AG5903">
        <v>-3.1916300000000002E-2</v>
      </c>
      <c r="AH5903">
        <v>-1.6297599999999999E-2</v>
      </c>
      <c r="AI5903">
        <v>6.2534000000000001E-3</v>
      </c>
      <c r="AJ5903">
        <v>-4.8133999999999998E-3</v>
      </c>
      <c r="AK5903">
        <v>1.8804600000000001E-2</v>
      </c>
      <c r="AL5903">
        <v>3.51623E-2</v>
      </c>
      <c r="AM5903">
        <v>5.1520099999999999E-2</v>
      </c>
      <c r="AN5903">
        <v>7.5137999999999996E-2</v>
      </c>
    </row>
    <row r="5904" spans="1:40" x14ac:dyDescent="0.25">
      <c r="A5904" t="s">
        <v>65</v>
      </c>
      <c r="B5904" t="s">
        <v>24</v>
      </c>
      <c r="C5904" s="3">
        <v>41774</v>
      </c>
      <c r="D5904" t="s">
        <v>67</v>
      </c>
      <c r="E5904" s="2">
        <v>18</v>
      </c>
      <c r="F5904" t="str">
        <f t="shared" si="92"/>
        <v>Residential|All|41774|Per Premise|18</v>
      </c>
      <c r="I5904">
        <v>2.0150996000000001</v>
      </c>
      <c r="K5904">
        <v>2.0492488999999998</v>
      </c>
      <c r="L5904">
        <v>1383</v>
      </c>
      <c r="O5904">
        <v>1.7223632</v>
      </c>
      <c r="P5904">
        <v>89.443427999999997</v>
      </c>
      <c r="Q5904">
        <v>1.6354968999999999</v>
      </c>
      <c r="R5904">
        <v>1348</v>
      </c>
      <c r="S5904">
        <v>17</v>
      </c>
      <c r="T5904">
        <v>20</v>
      </c>
      <c r="U5904">
        <v>1.1501399999999999</v>
      </c>
      <c r="V5904">
        <v>2.317647</v>
      </c>
      <c r="W5904">
        <v>22395</v>
      </c>
      <c r="X5904">
        <v>0.29273650000000001</v>
      </c>
      <c r="Y5904">
        <v>0.59528429999999999</v>
      </c>
      <c r="Z5904">
        <v>5.5104100000000003E-2</v>
      </c>
      <c r="AA5904">
        <v>4.4545599999999998E-2</v>
      </c>
      <c r="AB5904">
        <v>6.33774E-2</v>
      </c>
      <c r="AC5904">
        <v>7.0857400000000001E-2</v>
      </c>
      <c r="AD5904">
        <v>7.7466199999999999E-2</v>
      </c>
      <c r="AE5904">
        <v>0.2019291</v>
      </c>
      <c r="AF5904">
        <v>0.25557879999999999</v>
      </c>
      <c r="AG5904">
        <v>0.29273650000000001</v>
      </c>
      <c r="AH5904">
        <v>0.32989410000000002</v>
      </c>
      <c r="AI5904">
        <v>0.38354379999999999</v>
      </c>
      <c r="AJ5904">
        <v>0.49600739999999999</v>
      </c>
      <c r="AK5904">
        <v>0.55466099999999996</v>
      </c>
      <c r="AL5904">
        <v>0.59528429999999999</v>
      </c>
      <c r="AM5904">
        <v>0.63590760000000002</v>
      </c>
      <c r="AN5904">
        <v>0.69456119999999999</v>
      </c>
    </row>
    <row r="5905" spans="1:40" x14ac:dyDescent="0.25">
      <c r="A5905" t="s">
        <v>65</v>
      </c>
      <c r="B5905" t="s">
        <v>24</v>
      </c>
      <c r="C5905" s="3">
        <v>41773</v>
      </c>
      <c r="D5905" t="s">
        <v>67</v>
      </c>
      <c r="E5905" s="2">
        <v>11</v>
      </c>
      <c r="F5905" t="str">
        <f t="shared" si="92"/>
        <v>Residential|All|41773|Per Premise|11</v>
      </c>
      <c r="I5905">
        <v>0.90176847999999998</v>
      </c>
      <c r="K5905">
        <v>1.0818361000000001</v>
      </c>
      <c r="L5905">
        <v>1393</v>
      </c>
      <c r="O5905">
        <v>0.94217214000000005</v>
      </c>
      <c r="P5905">
        <v>94.531631000000004</v>
      </c>
      <c r="Q5905">
        <v>1.0737611</v>
      </c>
      <c r="R5905">
        <v>1352</v>
      </c>
      <c r="S5905">
        <v>17</v>
      </c>
      <c r="T5905">
        <v>20</v>
      </c>
      <c r="U5905">
        <v>1.0889610000000001</v>
      </c>
      <c r="V5905">
        <v>0.98199040000000004</v>
      </c>
      <c r="W5905">
        <v>22395</v>
      </c>
      <c r="X5905">
        <v>-4.0403700000000001E-2</v>
      </c>
      <c r="Y5905">
        <v>3.9818300000000001E-2</v>
      </c>
      <c r="Z5905">
        <v>2.8985799999999999E-2</v>
      </c>
      <c r="AA5905">
        <v>2.9202499999999999E-2</v>
      </c>
      <c r="AB5905">
        <v>3.1564399999999999E-2</v>
      </c>
      <c r="AC5905">
        <v>4.1145599999999997E-2</v>
      </c>
      <c r="AD5905">
        <v>4.30011E-2</v>
      </c>
      <c r="AE5905">
        <v>-9.3133900000000006E-2</v>
      </c>
      <c r="AF5905">
        <v>-6.1980399999999998E-2</v>
      </c>
      <c r="AG5905">
        <v>-4.0403700000000001E-2</v>
      </c>
      <c r="AH5905">
        <v>-1.8826900000000001E-2</v>
      </c>
      <c r="AI5905">
        <v>1.23266E-2</v>
      </c>
      <c r="AJ5905">
        <v>-1.52899E-2</v>
      </c>
      <c r="AK5905">
        <v>1.72684E-2</v>
      </c>
      <c r="AL5905">
        <v>3.9818300000000001E-2</v>
      </c>
      <c r="AM5905">
        <v>6.2368100000000003E-2</v>
      </c>
      <c r="AN5905">
        <v>9.4926399999999994E-2</v>
      </c>
    </row>
    <row r="5906" spans="1:40" x14ac:dyDescent="0.25">
      <c r="A5906" t="s">
        <v>65</v>
      </c>
      <c r="B5906" t="s">
        <v>24</v>
      </c>
      <c r="C5906" s="3">
        <v>41773</v>
      </c>
      <c r="D5906" t="s">
        <v>25</v>
      </c>
      <c r="E5906" s="2">
        <v>4</v>
      </c>
      <c r="F5906" t="str">
        <f t="shared" si="92"/>
        <v>Residential|All|41773|Aggregate|4</v>
      </c>
      <c r="I5906">
        <v>12.292197</v>
      </c>
      <c r="K5906">
        <v>11.870393</v>
      </c>
      <c r="L5906">
        <v>1393</v>
      </c>
      <c r="O5906">
        <v>12.430221</v>
      </c>
      <c r="P5906">
        <v>63.407077999999998</v>
      </c>
      <c r="Q5906">
        <v>10.955371</v>
      </c>
      <c r="R5906">
        <v>1352</v>
      </c>
      <c r="S5906">
        <v>17</v>
      </c>
      <c r="T5906">
        <v>20</v>
      </c>
      <c r="U5906">
        <v>1.0889610000000001</v>
      </c>
      <c r="V5906">
        <v>13.385719999999999</v>
      </c>
      <c r="W5906">
        <v>22395</v>
      </c>
      <c r="X5906">
        <v>-0.13802349999999999</v>
      </c>
      <c r="Y5906">
        <v>0.95549770000000001</v>
      </c>
      <c r="Z5906">
        <v>0.31804569999999999</v>
      </c>
      <c r="AA5906">
        <v>0.29794680000000001</v>
      </c>
      <c r="AB5906">
        <v>0.34633930000000002</v>
      </c>
      <c r="AC5906">
        <v>0.43580429999999998</v>
      </c>
      <c r="AD5906">
        <v>0.4568623</v>
      </c>
      <c r="AE5906">
        <v>-0.69652919999999996</v>
      </c>
      <c r="AF5906">
        <v>-0.36655949999999998</v>
      </c>
      <c r="AG5906">
        <v>-0.13802349999999999</v>
      </c>
      <c r="AH5906">
        <v>9.0512499999999996E-2</v>
      </c>
      <c r="AI5906">
        <v>0.42048210000000003</v>
      </c>
      <c r="AJ5906">
        <v>0.37000499999999997</v>
      </c>
      <c r="AK5906">
        <v>0.71591879999999997</v>
      </c>
      <c r="AL5906">
        <v>0.95549770000000001</v>
      </c>
      <c r="AM5906">
        <v>1.195076</v>
      </c>
      <c r="AN5906">
        <v>1.5409900000000001</v>
      </c>
    </row>
    <row r="5907" spans="1:40" x14ac:dyDescent="0.25">
      <c r="A5907" t="s">
        <v>65</v>
      </c>
      <c r="B5907" t="s">
        <v>24</v>
      </c>
      <c r="C5907" s="3">
        <v>41773</v>
      </c>
      <c r="D5907" t="s">
        <v>67</v>
      </c>
      <c r="E5907" s="2">
        <v>24</v>
      </c>
      <c r="F5907" t="str">
        <f t="shared" si="92"/>
        <v>Residential|All|41773|Per Premise|24</v>
      </c>
      <c r="I5907">
        <v>0.95948151999999998</v>
      </c>
      <c r="K5907">
        <v>0.91775704999999996</v>
      </c>
      <c r="L5907">
        <v>1393</v>
      </c>
      <c r="O5907">
        <v>1.1320986</v>
      </c>
      <c r="P5907">
        <v>69.339836000000005</v>
      </c>
      <c r="Q5907">
        <v>1.1321129999999999</v>
      </c>
      <c r="R5907">
        <v>1352</v>
      </c>
      <c r="S5907">
        <v>17</v>
      </c>
      <c r="T5907">
        <v>20</v>
      </c>
      <c r="U5907">
        <v>1.0889610000000001</v>
      </c>
      <c r="V5907">
        <v>1.0448379999999999</v>
      </c>
      <c r="W5907">
        <v>22395</v>
      </c>
      <c r="X5907">
        <v>-0.1726171</v>
      </c>
      <c r="Y5907">
        <v>-8.7261000000000005E-2</v>
      </c>
      <c r="Z5907">
        <v>2.45896E-2</v>
      </c>
      <c r="AA5907">
        <v>3.0789400000000001E-2</v>
      </c>
      <c r="AB5907">
        <v>2.6777200000000001E-2</v>
      </c>
      <c r="AC5907">
        <v>3.9403500000000001E-2</v>
      </c>
      <c r="AD5907">
        <v>4.08045E-2</v>
      </c>
      <c r="AE5907">
        <v>-0.2231148</v>
      </c>
      <c r="AF5907">
        <v>-0.19328039999999999</v>
      </c>
      <c r="AG5907">
        <v>-0.1726171</v>
      </c>
      <c r="AH5907">
        <v>-0.1519539</v>
      </c>
      <c r="AI5907">
        <v>-0.12211950000000001</v>
      </c>
      <c r="AJ5907">
        <v>-0.13955409999999999</v>
      </c>
      <c r="AK5907">
        <v>-0.1086589</v>
      </c>
      <c r="AL5907">
        <v>-8.7261000000000005E-2</v>
      </c>
      <c r="AM5907">
        <v>-6.5863199999999997E-2</v>
      </c>
      <c r="AN5907">
        <v>-3.4967999999999999E-2</v>
      </c>
    </row>
    <row r="5908" spans="1:40" x14ac:dyDescent="0.25">
      <c r="A5908" t="s">
        <v>65</v>
      </c>
      <c r="B5908" t="s">
        <v>24</v>
      </c>
      <c r="C5908" s="3">
        <v>41774</v>
      </c>
      <c r="D5908" t="s">
        <v>25</v>
      </c>
      <c r="E5908" s="2">
        <v>6</v>
      </c>
      <c r="F5908" t="str">
        <f t="shared" si="92"/>
        <v>Residential|All|41774|Aggregate|6</v>
      </c>
      <c r="I5908">
        <v>13.114229999999999</v>
      </c>
      <c r="K5908">
        <v>11.229704999999999</v>
      </c>
      <c r="L5908">
        <v>1383</v>
      </c>
      <c r="O5908">
        <v>13.950718</v>
      </c>
      <c r="P5908">
        <v>68.968261999999996</v>
      </c>
      <c r="Q5908">
        <v>12.428665000000001</v>
      </c>
      <c r="R5908">
        <v>1348</v>
      </c>
      <c r="S5908">
        <v>17</v>
      </c>
      <c r="T5908">
        <v>20</v>
      </c>
      <c r="U5908">
        <v>1.1501399999999999</v>
      </c>
      <c r="V5908">
        <v>15.0832</v>
      </c>
      <c r="W5908">
        <v>22395</v>
      </c>
      <c r="X5908">
        <v>-0.83648880000000003</v>
      </c>
      <c r="Y5908">
        <v>1.1324860000000001</v>
      </c>
      <c r="Z5908">
        <v>0.30196539999999999</v>
      </c>
      <c r="AA5908">
        <v>0.33851629999999999</v>
      </c>
      <c r="AB5908">
        <v>0.34730260000000002</v>
      </c>
      <c r="AC5908">
        <v>0.45362580000000002</v>
      </c>
      <c r="AD5908">
        <v>0.484987</v>
      </c>
      <c r="AE5908">
        <v>-1.417834</v>
      </c>
      <c r="AF5908">
        <v>-1.074371</v>
      </c>
      <c r="AG5908">
        <v>-0.83648880000000003</v>
      </c>
      <c r="AH5908">
        <v>-0.59860720000000001</v>
      </c>
      <c r="AI5908">
        <v>-0.25514389999999998</v>
      </c>
      <c r="AJ5908">
        <v>0.51095000000000002</v>
      </c>
      <c r="AK5908">
        <v>0.87815849999999995</v>
      </c>
      <c r="AL5908">
        <v>1.1324860000000001</v>
      </c>
      <c r="AM5908">
        <v>1.3868130000000001</v>
      </c>
      <c r="AN5908">
        <v>1.754022</v>
      </c>
    </row>
    <row r="5909" spans="1:40" x14ac:dyDescent="0.25">
      <c r="A5909" t="s">
        <v>65</v>
      </c>
      <c r="B5909" t="s">
        <v>24</v>
      </c>
      <c r="C5909" s="3">
        <v>41773</v>
      </c>
      <c r="D5909" t="s">
        <v>25</v>
      </c>
      <c r="E5909" s="2">
        <v>2</v>
      </c>
      <c r="F5909" t="str">
        <f t="shared" si="92"/>
        <v>Residential|All|41773|Aggregate|2</v>
      </c>
      <c r="I5909">
        <v>14.311143</v>
      </c>
      <c r="K5909">
        <v>14.378121999999999</v>
      </c>
      <c r="L5909">
        <v>1393</v>
      </c>
      <c r="O5909">
        <v>14.337496</v>
      </c>
      <c r="P5909">
        <v>62.835639999999998</v>
      </c>
      <c r="Q5909">
        <v>14.091723</v>
      </c>
      <c r="R5909">
        <v>1352</v>
      </c>
      <c r="S5909">
        <v>17</v>
      </c>
      <c r="T5909">
        <v>20</v>
      </c>
      <c r="U5909">
        <v>1.0889610000000001</v>
      </c>
      <c r="V5909">
        <v>15.58427</v>
      </c>
      <c r="W5909">
        <v>22395</v>
      </c>
      <c r="X5909">
        <v>-2.6352500000000001E-2</v>
      </c>
      <c r="Y5909">
        <v>1.2467760000000001</v>
      </c>
      <c r="Z5909">
        <v>0.38523580000000002</v>
      </c>
      <c r="AA5909">
        <v>0.38324429999999998</v>
      </c>
      <c r="AB5909">
        <v>0.41950660000000001</v>
      </c>
      <c r="AC5909">
        <v>0.54339930000000003</v>
      </c>
      <c r="AD5909">
        <v>0.56820950000000003</v>
      </c>
      <c r="AE5909">
        <v>-0.72274680000000002</v>
      </c>
      <c r="AF5909">
        <v>-0.31131140000000002</v>
      </c>
      <c r="AG5909">
        <v>-2.6352500000000001E-2</v>
      </c>
      <c r="AH5909">
        <v>0.25860640000000001</v>
      </c>
      <c r="AI5909">
        <v>0.67004169999999996</v>
      </c>
      <c r="AJ5909">
        <v>0.51858660000000001</v>
      </c>
      <c r="AK5909">
        <v>0.94880699999999996</v>
      </c>
      <c r="AL5909">
        <v>1.2467760000000001</v>
      </c>
      <c r="AM5909">
        <v>1.544746</v>
      </c>
      <c r="AN5909">
        <v>1.974966</v>
      </c>
    </row>
    <row r="5910" spans="1:40" x14ac:dyDescent="0.25">
      <c r="A5910" t="s">
        <v>65</v>
      </c>
      <c r="B5910" t="s">
        <v>24</v>
      </c>
      <c r="C5910" s="3">
        <v>41775</v>
      </c>
      <c r="D5910" t="s">
        <v>25</v>
      </c>
      <c r="E5910" s="2">
        <v>11</v>
      </c>
      <c r="F5910" t="str">
        <f t="shared" si="92"/>
        <v>Residential|All|41775|Aggregate|11</v>
      </c>
      <c r="I5910">
        <v>22.510562</v>
      </c>
      <c r="K5910">
        <v>27.374137999999999</v>
      </c>
      <c r="L5910">
        <v>1388</v>
      </c>
      <c r="O5910">
        <v>24.165645999999999</v>
      </c>
      <c r="P5910">
        <v>94.546988999999996</v>
      </c>
      <c r="Q5910">
        <v>26.676731</v>
      </c>
      <c r="R5910">
        <v>1341</v>
      </c>
      <c r="S5910">
        <v>13</v>
      </c>
      <c r="T5910">
        <v>16</v>
      </c>
      <c r="U5910">
        <v>1.0832059999999999</v>
      </c>
      <c r="V5910">
        <v>24.383569999999999</v>
      </c>
      <c r="W5910">
        <v>22395</v>
      </c>
      <c r="X5910">
        <v>-1.655084</v>
      </c>
      <c r="Y5910">
        <v>0.2179278</v>
      </c>
      <c r="Z5910">
        <v>0.73476030000000003</v>
      </c>
      <c r="AA5910">
        <v>0.72848100000000005</v>
      </c>
      <c r="AB5910">
        <v>0.79589679999999996</v>
      </c>
      <c r="AC5910">
        <v>1.0346770000000001</v>
      </c>
      <c r="AD5910">
        <v>1.078951</v>
      </c>
      <c r="AE5910">
        <v>-2.9810759999999998</v>
      </c>
      <c r="AF5910">
        <v>-2.19767</v>
      </c>
      <c r="AG5910">
        <v>-1.655084</v>
      </c>
      <c r="AH5910">
        <v>-1.1124989999999999</v>
      </c>
      <c r="AI5910">
        <v>-0.32909169999999999</v>
      </c>
      <c r="AJ5910">
        <v>-1.164804</v>
      </c>
      <c r="AK5910">
        <v>-0.34787489999999999</v>
      </c>
      <c r="AL5910">
        <v>0.2179278</v>
      </c>
      <c r="AM5910">
        <v>0.78373040000000005</v>
      </c>
      <c r="AN5910">
        <v>1.60066</v>
      </c>
    </row>
    <row r="5911" spans="1:40" x14ac:dyDescent="0.25">
      <c r="A5911" t="s">
        <v>65</v>
      </c>
      <c r="B5911" t="s">
        <v>24</v>
      </c>
      <c r="C5911" s="3">
        <v>41774</v>
      </c>
      <c r="D5911" t="s">
        <v>25</v>
      </c>
      <c r="E5911" s="2">
        <v>13</v>
      </c>
      <c r="F5911" t="str">
        <f t="shared" si="92"/>
        <v>Residential|All|41774|Aggregate|13</v>
      </c>
      <c r="I5911">
        <v>30.967316</v>
      </c>
      <c r="K5911">
        <v>36.473886999999998</v>
      </c>
      <c r="L5911">
        <v>1383</v>
      </c>
      <c r="O5911">
        <v>35.847768000000002</v>
      </c>
      <c r="P5911">
        <v>97.981071</v>
      </c>
      <c r="Q5911">
        <v>39.093674999999998</v>
      </c>
      <c r="R5911">
        <v>1348</v>
      </c>
      <c r="S5911">
        <v>17</v>
      </c>
      <c r="T5911">
        <v>20</v>
      </c>
      <c r="U5911">
        <v>1.1501399999999999</v>
      </c>
      <c r="V5911">
        <v>35.616759999999999</v>
      </c>
      <c r="W5911">
        <v>22395</v>
      </c>
      <c r="X5911">
        <v>-4.880452</v>
      </c>
      <c r="Y5911">
        <v>-0.2310082</v>
      </c>
      <c r="Z5911">
        <v>0.9807785</v>
      </c>
      <c r="AA5911">
        <v>1.064784</v>
      </c>
      <c r="AB5911">
        <v>1.1280330000000001</v>
      </c>
      <c r="AC5911">
        <v>1.4476500000000001</v>
      </c>
      <c r="AD5911">
        <v>1.5512010000000001</v>
      </c>
      <c r="AE5911">
        <v>-6.7356910000000001</v>
      </c>
      <c r="AF5911">
        <v>-5.6396009999999999</v>
      </c>
      <c r="AG5911">
        <v>-4.880452</v>
      </c>
      <c r="AH5911">
        <v>-4.1213040000000003</v>
      </c>
      <c r="AI5911">
        <v>-3.0252140000000001</v>
      </c>
      <c r="AJ5911">
        <v>-2.2189519999999998</v>
      </c>
      <c r="AK5911">
        <v>-1.044459</v>
      </c>
      <c r="AL5911">
        <v>-0.2310082</v>
      </c>
      <c r="AM5911">
        <v>0.58244229999999997</v>
      </c>
      <c r="AN5911">
        <v>1.7569360000000001</v>
      </c>
    </row>
    <row r="5912" spans="1:40" x14ac:dyDescent="0.25">
      <c r="A5912" t="s">
        <v>65</v>
      </c>
      <c r="B5912" t="s">
        <v>24</v>
      </c>
      <c r="C5912" s="3">
        <v>41774</v>
      </c>
      <c r="D5912" t="s">
        <v>25</v>
      </c>
      <c r="E5912" s="2">
        <v>18</v>
      </c>
      <c r="F5912" t="str">
        <f t="shared" si="92"/>
        <v>Residential|All|41774|Aggregate|18</v>
      </c>
      <c r="I5912">
        <v>45.128155999999997</v>
      </c>
      <c r="K5912">
        <v>45.892929000000002</v>
      </c>
      <c r="L5912">
        <v>1383</v>
      </c>
      <c r="O5912">
        <v>38.572322999999997</v>
      </c>
      <c r="P5912">
        <v>89.443427999999997</v>
      </c>
      <c r="Q5912">
        <v>36.626953999999998</v>
      </c>
      <c r="R5912">
        <v>1348</v>
      </c>
      <c r="S5912">
        <v>17</v>
      </c>
      <c r="T5912">
        <v>20</v>
      </c>
      <c r="U5912">
        <v>1.1501399999999999</v>
      </c>
      <c r="V5912">
        <v>51.903709999999997</v>
      </c>
      <c r="W5912">
        <v>22395</v>
      </c>
      <c r="X5912">
        <v>6.5558329999999998</v>
      </c>
      <c r="Y5912">
        <v>13.331390000000001</v>
      </c>
      <c r="Z5912">
        <v>1.234056</v>
      </c>
      <c r="AA5912">
        <v>0.9975986</v>
      </c>
      <c r="AB5912">
        <v>1.4193370000000001</v>
      </c>
      <c r="AC5912">
        <v>1.586851</v>
      </c>
      <c r="AD5912">
        <v>1.734855</v>
      </c>
      <c r="AE5912">
        <v>4.5222020000000001</v>
      </c>
      <c r="AF5912">
        <v>5.7236880000000001</v>
      </c>
      <c r="AG5912">
        <v>6.5558329999999998</v>
      </c>
      <c r="AH5912">
        <v>7.3879789999999996</v>
      </c>
      <c r="AI5912">
        <v>8.5894650000000006</v>
      </c>
      <c r="AJ5912">
        <v>11.108079999999999</v>
      </c>
      <c r="AK5912">
        <v>12.42163</v>
      </c>
      <c r="AL5912">
        <v>13.331390000000001</v>
      </c>
      <c r="AM5912">
        <v>14.241149999999999</v>
      </c>
      <c r="AN5912">
        <v>15.5547</v>
      </c>
    </row>
    <row r="5913" spans="1:40" x14ac:dyDescent="0.25">
      <c r="A5913" t="s">
        <v>65</v>
      </c>
      <c r="B5913" t="s">
        <v>24</v>
      </c>
      <c r="C5913" s="3">
        <v>41774</v>
      </c>
      <c r="D5913" t="s">
        <v>67</v>
      </c>
      <c r="E5913" s="2">
        <v>3</v>
      </c>
      <c r="F5913" t="str">
        <f t="shared" si="92"/>
        <v>Residential|All|41774|Per Premise|3</v>
      </c>
      <c r="I5913">
        <v>0.60414557999999996</v>
      </c>
      <c r="K5913">
        <v>0.53380996000000003</v>
      </c>
      <c r="L5913">
        <v>1383</v>
      </c>
      <c r="O5913">
        <v>0.67053448000000004</v>
      </c>
      <c r="P5913">
        <v>66.642525000000006</v>
      </c>
      <c r="Q5913">
        <v>0.71238446</v>
      </c>
      <c r="R5913">
        <v>1348</v>
      </c>
      <c r="S5913">
        <v>17</v>
      </c>
      <c r="T5913">
        <v>20</v>
      </c>
      <c r="U5913">
        <v>1.1501399999999999</v>
      </c>
      <c r="V5913">
        <v>0.69485220000000003</v>
      </c>
      <c r="W5913">
        <v>22395</v>
      </c>
      <c r="X5913">
        <v>-6.6388900000000001E-2</v>
      </c>
      <c r="Y5913">
        <v>2.4317800000000001E-2</v>
      </c>
      <c r="Z5913">
        <v>1.43541E-2</v>
      </c>
      <c r="AA5913">
        <v>1.9403E-2</v>
      </c>
      <c r="AB5913">
        <v>1.6509200000000002E-2</v>
      </c>
      <c r="AC5913">
        <v>2.4135400000000001E-2</v>
      </c>
      <c r="AD5913">
        <v>2.5476100000000002E-2</v>
      </c>
      <c r="AE5913">
        <v>-9.7319699999999995E-2</v>
      </c>
      <c r="AF5913">
        <v>-7.9045500000000005E-2</v>
      </c>
      <c r="AG5913">
        <v>-6.6388900000000001E-2</v>
      </c>
      <c r="AH5913">
        <v>-5.3732299999999997E-2</v>
      </c>
      <c r="AI5913">
        <v>-3.5458200000000002E-2</v>
      </c>
      <c r="AJ5913">
        <v>-8.3312000000000004E-3</v>
      </c>
      <c r="AK5913">
        <v>1.09581E-2</v>
      </c>
      <c r="AL5913">
        <v>2.4317800000000001E-2</v>
      </c>
      <c r="AM5913">
        <v>3.76774E-2</v>
      </c>
      <c r="AN5913">
        <v>5.6966700000000002E-2</v>
      </c>
    </row>
    <row r="5914" spans="1:40" x14ac:dyDescent="0.25">
      <c r="A5914" t="s">
        <v>65</v>
      </c>
      <c r="B5914" t="s">
        <v>24</v>
      </c>
      <c r="C5914" s="3">
        <v>41774</v>
      </c>
      <c r="D5914" t="s">
        <v>67</v>
      </c>
      <c r="E5914" s="2">
        <v>15</v>
      </c>
      <c r="F5914" t="str">
        <f t="shared" si="92"/>
        <v>Residential|All|41774|Per Premise|15</v>
      </c>
      <c r="I5914">
        <v>1.6787334</v>
      </c>
      <c r="K5914">
        <v>1.8542365999999999</v>
      </c>
      <c r="L5914">
        <v>1383</v>
      </c>
      <c r="O5914">
        <v>1.9428262999999999</v>
      </c>
      <c r="P5914">
        <v>97.026711000000006</v>
      </c>
      <c r="Q5914">
        <v>2.0131872</v>
      </c>
      <c r="R5914">
        <v>1348</v>
      </c>
      <c r="S5914">
        <v>17</v>
      </c>
      <c r="T5914">
        <v>20</v>
      </c>
      <c r="U5914">
        <v>1.1501399999999999</v>
      </c>
      <c r="V5914">
        <v>1.930779</v>
      </c>
      <c r="W5914">
        <v>22395</v>
      </c>
      <c r="X5914">
        <v>-0.26409290000000002</v>
      </c>
      <c r="Y5914">
        <v>-1.2047199999999999E-2</v>
      </c>
      <c r="Z5914">
        <v>4.98602E-2</v>
      </c>
      <c r="AA5914">
        <v>5.4832600000000002E-2</v>
      </c>
      <c r="AB5914">
        <v>5.73462E-2</v>
      </c>
      <c r="AC5914">
        <v>7.4112499999999998E-2</v>
      </c>
      <c r="AD5914">
        <v>7.9342399999999993E-2</v>
      </c>
      <c r="AE5914">
        <v>-0.3590718</v>
      </c>
      <c r="AF5914">
        <v>-0.30295749999999999</v>
      </c>
      <c r="AG5914">
        <v>-0.26409290000000002</v>
      </c>
      <c r="AH5914">
        <v>-0.22522829999999999</v>
      </c>
      <c r="AI5914">
        <v>-0.16911390000000001</v>
      </c>
      <c r="AJ5914">
        <v>-0.1137285</v>
      </c>
      <c r="AK5914">
        <v>-5.3654399999999998E-2</v>
      </c>
      <c r="AL5914">
        <v>-1.2047199999999999E-2</v>
      </c>
      <c r="AM5914">
        <v>2.9559999999999999E-2</v>
      </c>
      <c r="AN5914">
        <v>8.9634099999999994E-2</v>
      </c>
    </row>
    <row r="5915" spans="1:40" x14ac:dyDescent="0.25">
      <c r="A5915" t="s">
        <v>65</v>
      </c>
      <c r="B5915" t="s">
        <v>24</v>
      </c>
      <c r="C5915" s="3">
        <v>41773</v>
      </c>
      <c r="D5915" t="s">
        <v>67</v>
      </c>
      <c r="E5915" s="2">
        <v>5</v>
      </c>
      <c r="F5915" t="str">
        <f t="shared" si="92"/>
        <v>Residential|All|41773|Per Premise|5</v>
      </c>
      <c r="I5915">
        <v>0.53635509000000003</v>
      </c>
      <c r="K5915">
        <v>0.47921866000000002</v>
      </c>
      <c r="L5915">
        <v>1393</v>
      </c>
      <c r="O5915">
        <v>0.54230261999999996</v>
      </c>
      <c r="P5915">
        <v>63.153754999999997</v>
      </c>
      <c r="Q5915">
        <v>0.45928080999999998</v>
      </c>
      <c r="R5915">
        <v>1352</v>
      </c>
      <c r="S5915">
        <v>17</v>
      </c>
      <c r="T5915">
        <v>20</v>
      </c>
      <c r="U5915">
        <v>1.0889610000000001</v>
      </c>
      <c r="V5915">
        <v>0.58406959999999997</v>
      </c>
      <c r="W5915">
        <v>22395</v>
      </c>
      <c r="X5915">
        <v>-5.9474999999999997E-3</v>
      </c>
      <c r="Y5915">
        <v>4.1766999999999999E-2</v>
      </c>
      <c r="Z5915">
        <v>1.28398E-2</v>
      </c>
      <c r="AA5915">
        <v>1.24908E-2</v>
      </c>
      <c r="AB5915">
        <v>1.3982E-2</v>
      </c>
      <c r="AC5915">
        <v>1.7913100000000001E-2</v>
      </c>
      <c r="AD5915">
        <v>1.8748799999999999E-2</v>
      </c>
      <c r="AE5915">
        <v>-2.8904099999999999E-2</v>
      </c>
      <c r="AF5915">
        <v>-1.5341199999999999E-2</v>
      </c>
      <c r="AG5915">
        <v>-5.9474999999999997E-3</v>
      </c>
      <c r="AH5915">
        <v>3.4461000000000001E-3</v>
      </c>
      <c r="AI5915">
        <v>1.7009099999999999E-2</v>
      </c>
      <c r="AJ5915">
        <v>1.7739399999999999E-2</v>
      </c>
      <c r="AK5915">
        <v>3.1935100000000001E-2</v>
      </c>
      <c r="AL5915">
        <v>4.1766999999999999E-2</v>
      </c>
      <c r="AM5915">
        <v>5.1598900000000003E-2</v>
      </c>
      <c r="AN5915">
        <v>6.5794500000000006E-2</v>
      </c>
    </row>
    <row r="5916" spans="1:40" x14ac:dyDescent="0.25">
      <c r="A5916" t="s">
        <v>65</v>
      </c>
      <c r="B5916" t="s">
        <v>24</v>
      </c>
      <c r="C5916" s="3">
        <v>41775</v>
      </c>
      <c r="D5916" t="s">
        <v>25</v>
      </c>
      <c r="E5916" s="2">
        <v>19</v>
      </c>
      <c r="F5916" t="str">
        <f t="shared" si="92"/>
        <v>Residential|All|41775|Aggregate|19</v>
      </c>
      <c r="I5916">
        <v>40.415360999999997</v>
      </c>
      <c r="K5916">
        <v>40.960788999999998</v>
      </c>
      <c r="L5916">
        <v>1388</v>
      </c>
      <c r="O5916">
        <v>49.076320000000003</v>
      </c>
      <c r="P5916">
        <v>76.738738999999995</v>
      </c>
      <c r="Q5916">
        <v>45.288623999999999</v>
      </c>
      <c r="R5916">
        <v>1341</v>
      </c>
      <c r="S5916">
        <v>13</v>
      </c>
      <c r="T5916">
        <v>16</v>
      </c>
      <c r="U5916">
        <v>1.0832059999999999</v>
      </c>
      <c r="V5916">
        <v>43.77816</v>
      </c>
      <c r="W5916">
        <v>22395</v>
      </c>
      <c r="X5916">
        <v>-8.6609590000000001</v>
      </c>
      <c r="Y5916">
        <v>-5.2981629999999997</v>
      </c>
      <c r="Z5916">
        <v>1.099445</v>
      </c>
      <c r="AA5916">
        <v>1.2367300000000001</v>
      </c>
      <c r="AB5916">
        <v>1.1909259999999999</v>
      </c>
      <c r="AC5916">
        <v>1.6547750000000001</v>
      </c>
      <c r="AD5916">
        <v>1.716917</v>
      </c>
      <c r="AE5916">
        <v>-10.781639999999999</v>
      </c>
      <c r="AF5916">
        <v>-9.5287240000000004</v>
      </c>
      <c r="AG5916">
        <v>-8.6609590000000001</v>
      </c>
      <c r="AH5916">
        <v>-7.7931939999999997</v>
      </c>
      <c r="AI5916">
        <v>-6.5402800000000001</v>
      </c>
      <c r="AJ5916">
        <v>-7.498481</v>
      </c>
      <c r="AK5916">
        <v>-6.1985150000000004</v>
      </c>
      <c r="AL5916">
        <v>-5.2981629999999997</v>
      </c>
      <c r="AM5916">
        <v>-4.3978109999999999</v>
      </c>
      <c r="AN5916">
        <v>-3.0978460000000001</v>
      </c>
    </row>
    <row r="5917" spans="1:40" x14ac:dyDescent="0.25">
      <c r="A5917" t="s">
        <v>65</v>
      </c>
      <c r="B5917" t="s">
        <v>24</v>
      </c>
      <c r="C5917" s="3">
        <v>41774</v>
      </c>
      <c r="D5917" t="s">
        <v>25</v>
      </c>
      <c r="E5917" s="2">
        <v>21</v>
      </c>
      <c r="F5917" t="str">
        <f t="shared" si="92"/>
        <v>Residential|All|41774|Aggregate|21</v>
      </c>
      <c r="I5917">
        <v>39.723753000000002</v>
      </c>
      <c r="K5917">
        <v>37.318497999999998</v>
      </c>
      <c r="L5917">
        <v>1383</v>
      </c>
      <c r="O5917">
        <v>53.867693000000003</v>
      </c>
      <c r="P5917">
        <v>74.834784999999997</v>
      </c>
      <c r="Q5917">
        <v>46.500912999999997</v>
      </c>
      <c r="R5917">
        <v>1348</v>
      </c>
      <c r="S5917">
        <v>17</v>
      </c>
      <c r="T5917">
        <v>20</v>
      </c>
      <c r="U5917">
        <v>1.1501399999999999</v>
      </c>
      <c r="V5917">
        <v>45.687890000000003</v>
      </c>
      <c r="W5917">
        <v>22395</v>
      </c>
      <c r="X5917">
        <v>-14.143940000000001</v>
      </c>
      <c r="Y5917">
        <v>-8.1798000000000002</v>
      </c>
      <c r="Z5917">
        <v>1.00349</v>
      </c>
      <c r="AA5917">
        <v>1.2665329999999999</v>
      </c>
      <c r="AB5917">
        <v>1.154155</v>
      </c>
      <c r="AC5917">
        <v>1.6158889999999999</v>
      </c>
      <c r="AD5917">
        <v>1.7135279999999999</v>
      </c>
      <c r="AE5917">
        <v>-16.214780000000001</v>
      </c>
      <c r="AF5917">
        <v>-14.99131</v>
      </c>
      <c r="AG5917">
        <v>-14.143940000000001</v>
      </c>
      <c r="AH5917">
        <v>-13.296569999999999</v>
      </c>
      <c r="AI5917">
        <v>-12.073090000000001</v>
      </c>
      <c r="AJ5917">
        <v>-10.375769999999999</v>
      </c>
      <c r="AK5917">
        <v>-9.0783749999999994</v>
      </c>
      <c r="AL5917">
        <v>-8.1798000000000002</v>
      </c>
      <c r="AM5917">
        <v>-7.2812250000000001</v>
      </c>
      <c r="AN5917">
        <v>-5.9838250000000004</v>
      </c>
    </row>
    <row r="5918" spans="1:40" x14ac:dyDescent="0.25">
      <c r="A5918" t="s">
        <v>65</v>
      </c>
      <c r="B5918" t="s">
        <v>24</v>
      </c>
      <c r="C5918" s="3">
        <v>41775</v>
      </c>
      <c r="D5918" t="s">
        <v>25</v>
      </c>
      <c r="E5918" s="2">
        <v>1</v>
      </c>
      <c r="F5918" t="str">
        <f t="shared" si="92"/>
        <v>Residential|All|41775|Aggregate|1</v>
      </c>
      <c r="I5918">
        <v>18.940258</v>
      </c>
      <c r="K5918">
        <v>19.347864999999999</v>
      </c>
      <c r="L5918">
        <v>1388</v>
      </c>
      <c r="O5918">
        <v>21.055558000000001</v>
      </c>
      <c r="P5918">
        <v>68.137314000000003</v>
      </c>
      <c r="Q5918">
        <v>22.401516000000001</v>
      </c>
      <c r="R5918">
        <v>1341</v>
      </c>
      <c r="S5918">
        <v>13</v>
      </c>
      <c r="T5918">
        <v>16</v>
      </c>
      <c r="U5918">
        <v>1.0832059999999999</v>
      </c>
      <c r="V5918">
        <v>20.516200000000001</v>
      </c>
      <c r="W5918">
        <v>22395</v>
      </c>
      <c r="X5918">
        <v>-2.1153</v>
      </c>
      <c r="Y5918" s="6">
        <v>-0.53935739999999999</v>
      </c>
      <c r="Z5918">
        <v>0.51932389999999995</v>
      </c>
      <c r="AA5918">
        <v>0.61173460000000002</v>
      </c>
      <c r="AB5918">
        <v>0.56253470000000005</v>
      </c>
      <c r="AC5918">
        <v>0.80244400000000005</v>
      </c>
      <c r="AD5918">
        <v>0.83106230000000003</v>
      </c>
      <c r="AE5918">
        <v>-3.1436739999999999</v>
      </c>
      <c r="AF5918">
        <v>-2.5361020000000001</v>
      </c>
      <c r="AG5918">
        <v>-2.1153</v>
      </c>
      <c r="AH5918">
        <v>-1.6944980000000001</v>
      </c>
      <c r="AI5918">
        <v>-1.086927</v>
      </c>
      <c r="AJ5918">
        <v>-1.604406</v>
      </c>
      <c r="AK5918">
        <v>-0.97516689999999995</v>
      </c>
      <c r="AL5918" s="6">
        <v>-0.53935739999999999</v>
      </c>
      <c r="AM5918">
        <v>-0.1035479</v>
      </c>
      <c r="AN5918">
        <v>0.52569169999999998</v>
      </c>
    </row>
    <row r="5919" spans="1:40" x14ac:dyDescent="0.25">
      <c r="A5919" t="s">
        <v>65</v>
      </c>
      <c r="B5919" t="s">
        <v>24</v>
      </c>
      <c r="C5919" s="3">
        <v>41775</v>
      </c>
      <c r="D5919" t="s">
        <v>67</v>
      </c>
      <c r="E5919" s="2">
        <v>21</v>
      </c>
      <c r="F5919" t="str">
        <f t="shared" si="92"/>
        <v>Residential|All|41775|Per Premise|21</v>
      </c>
      <c r="I5919">
        <v>1.6015664000000001</v>
      </c>
      <c r="K5919">
        <v>1.5637778</v>
      </c>
      <c r="L5919">
        <v>1388</v>
      </c>
      <c r="O5919">
        <v>1.8271617</v>
      </c>
      <c r="P5919">
        <v>68.527389999999997</v>
      </c>
      <c r="Q5919">
        <v>1.6117511</v>
      </c>
      <c r="R5919">
        <v>1341</v>
      </c>
      <c r="S5919">
        <v>13</v>
      </c>
      <c r="T5919">
        <v>16</v>
      </c>
      <c r="U5919">
        <v>1.0832059999999999</v>
      </c>
      <c r="V5919">
        <v>1.734826</v>
      </c>
      <c r="W5919">
        <v>22395</v>
      </c>
      <c r="X5919">
        <v>-0.2255953</v>
      </c>
      <c r="Y5919">
        <v>-9.2335399999999998E-2</v>
      </c>
      <c r="Z5919">
        <v>4.1973999999999997E-2</v>
      </c>
      <c r="AA5919">
        <v>4.4013299999999998E-2</v>
      </c>
      <c r="AB5919">
        <v>4.54665E-2</v>
      </c>
      <c r="AC5919">
        <v>6.08193E-2</v>
      </c>
      <c r="AD5919">
        <v>6.3280100000000006E-2</v>
      </c>
      <c r="AE5919">
        <v>-0.30353829999999998</v>
      </c>
      <c r="AF5919">
        <v>-0.25748890000000002</v>
      </c>
      <c r="AG5919">
        <v>-0.2255953</v>
      </c>
      <c r="AH5919">
        <v>-0.1937016</v>
      </c>
      <c r="AI5919">
        <v>-0.14765229999999999</v>
      </c>
      <c r="AJ5919">
        <v>-0.17343210000000001</v>
      </c>
      <c r="AK5919">
        <v>-0.12551950000000001</v>
      </c>
      <c r="AL5919">
        <v>-9.2335399999999998E-2</v>
      </c>
      <c r="AM5919">
        <v>-5.9151299999999997E-2</v>
      </c>
      <c r="AN5919">
        <v>-1.1238700000000001E-2</v>
      </c>
    </row>
    <row r="5920" spans="1:40" x14ac:dyDescent="0.25">
      <c r="A5920" t="s">
        <v>65</v>
      </c>
      <c r="B5920" t="s">
        <v>24</v>
      </c>
      <c r="C5920" s="3">
        <v>41774</v>
      </c>
      <c r="D5920" t="s">
        <v>67</v>
      </c>
      <c r="E5920" s="2">
        <v>20</v>
      </c>
      <c r="F5920" t="str">
        <f t="shared" si="92"/>
        <v>Residential|All|41774|Per Premise|20</v>
      </c>
      <c r="I5920">
        <v>1.8502974000000001</v>
      </c>
      <c r="K5920">
        <v>1.8439154</v>
      </c>
      <c r="L5920">
        <v>1383</v>
      </c>
      <c r="O5920">
        <v>1.7462537</v>
      </c>
      <c r="P5920">
        <v>80.973433999999997</v>
      </c>
      <c r="Q5920">
        <v>1.4780842000000001</v>
      </c>
      <c r="R5920">
        <v>1348</v>
      </c>
      <c r="S5920">
        <v>17</v>
      </c>
      <c r="T5920">
        <v>20</v>
      </c>
      <c r="U5920">
        <v>1.1501399999999999</v>
      </c>
      <c r="V5920">
        <v>2.1281020000000002</v>
      </c>
      <c r="W5920">
        <v>22395</v>
      </c>
      <c r="X5920">
        <v>0.1040437</v>
      </c>
      <c r="Y5920">
        <v>0.38184810000000002</v>
      </c>
      <c r="Z5920">
        <v>4.95827E-2</v>
      </c>
      <c r="AA5920">
        <v>4.0258200000000001E-2</v>
      </c>
      <c r="AB5920">
        <v>5.7027000000000001E-2</v>
      </c>
      <c r="AC5920">
        <v>6.3868300000000003E-2</v>
      </c>
      <c r="AD5920">
        <v>6.9805500000000006E-2</v>
      </c>
      <c r="AE5920">
        <v>2.21931E-2</v>
      </c>
      <c r="AF5920">
        <v>7.0551100000000005E-2</v>
      </c>
      <c r="AG5920">
        <v>0.1040437</v>
      </c>
      <c r="AH5920">
        <v>0.1375363</v>
      </c>
      <c r="AI5920">
        <v>0.18589420000000001</v>
      </c>
      <c r="AJ5920">
        <v>0.2923888</v>
      </c>
      <c r="AK5920">
        <v>0.3452421</v>
      </c>
      <c r="AL5920">
        <v>0.38184810000000002</v>
      </c>
      <c r="AM5920">
        <v>0.4184541</v>
      </c>
      <c r="AN5920">
        <v>0.47130739999999999</v>
      </c>
    </row>
    <row r="5921" spans="1:40" x14ac:dyDescent="0.25">
      <c r="A5921" t="s">
        <v>65</v>
      </c>
      <c r="B5921" t="s">
        <v>24</v>
      </c>
      <c r="C5921" s="3">
        <v>41773</v>
      </c>
      <c r="D5921" t="s">
        <v>67</v>
      </c>
      <c r="E5921" s="2">
        <v>15</v>
      </c>
      <c r="F5921" t="str">
        <f t="shared" si="92"/>
        <v>Residential|All|41773|Per Premise|15</v>
      </c>
      <c r="I5921">
        <v>1.4374301</v>
      </c>
      <c r="K5921">
        <v>1.7004037000000001</v>
      </c>
      <c r="L5921">
        <v>1393</v>
      </c>
      <c r="O5921">
        <v>1.5267613</v>
      </c>
      <c r="P5921">
        <v>94.295592999999997</v>
      </c>
      <c r="Q5921">
        <v>1.7085507</v>
      </c>
      <c r="R5921">
        <v>1352</v>
      </c>
      <c r="S5921">
        <v>17</v>
      </c>
      <c r="T5921">
        <v>20</v>
      </c>
      <c r="U5921">
        <v>1.0889610000000001</v>
      </c>
      <c r="V5921">
        <v>1.5653049999999999</v>
      </c>
      <c r="W5921">
        <v>22395</v>
      </c>
      <c r="X5921">
        <v>-8.9331199999999999E-2</v>
      </c>
      <c r="Y5921" s="6">
        <v>3.8543500000000001E-2</v>
      </c>
      <c r="Z5921">
        <v>4.5559200000000001E-2</v>
      </c>
      <c r="AA5921">
        <v>4.6466500000000001E-2</v>
      </c>
      <c r="AB5921">
        <v>4.9612200000000002E-2</v>
      </c>
      <c r="AC5921">
        <v>6.50752E-2</v>
      </c>
      <c r="AD5921">
        <v>6.7974300000000001E-2</v>
      </c>
      <c r="AE5921">
        <v>-0.1727284</v>
      </c>
      <c r="AF5921">
        <v>-0.1234566</v>
      </c>
      <c r="AG5921">
        <v>-8.9331199999999999E-2</v>
      </c>
      <c r="AH5921">
        <v>-5.5205700000000003E-2</v>
      </c>
      <c r="AI5921">
        <v>-5.934E-3</v>
      </c>
      <c r="AJ5921">
        <v>-4.8569099999999997E-2</v>
      </c>
      <c r="AK5921">
        <v>2.8977E-3</v>
      </c>
      <c r="AL5921" s="6">
        <v>3.8543500000000001E-2</v>
      </c>
      <c r="AM5921">
        <v>7.4189199999999997E-2</v>
      </c>
      <c r="AN5921">
        <v>0.12565609999999999</v>
      </c>
    </row>
    <row r="5922" spans="1:40" x14ac:dyDescent="0.25">
      <c r="A5922" t="s">
        <v>65</v>
      </c>
      <c r="B5922" t="s">
        <v>24</v>
      </c>
      <c r="C5922" s="3">
        <v>41775</v>
      </c>
      <c r="D5922" t="s">
        <v>25</v>
      </c>
      <c r="E5922" s="2">
        <v>13</v>
      </c>
      <c r="F5922" t="str">
        <f t="shared" si="92"/>
        <v>Residential|All|41775|Aggregate|13</v>
      </c>
      <c r="I5922">
        <v>29.432297999999999</v>
      </c>
      <c r="K5922">
        <v>34.407046999999999</v>
      </c>
      <c r="L5922">
        <v>1388</v>
      </c>
      <c r="O5922">
        <v>27.309525000000001</v>
      </c>
      <c r="P5922">
        <v>95.349373</v>
      </c>
      <c r="Q5922">
        <v>28.179614999999998</v>
      </c>
      <c r="R5922">
        <v>1341</v>
      </c>
      <c r="S5922">
        <v>13</v>
      </c>
      <c r="T5922">
        <v>16</v>
      </c>
      <c r="U5922">
        <v>1.0832059999999999</v>
      </c>
      <c r="V5922">
        <v>31.881239999999998</v>
      </c>
      <c r="W5922">
        <v>22395</v>
      </c>
      <c r="X5922">
        <v>2.1227719999999999</v>
      </c>
      <c r="Y5922" s="6">
        <v>4.5717160000000003</v>
      </c>
      <c r="Z5922">
        <v>0.92353359999999995</v>
      </c>
      <c r="AA5922">
        <v>0.76952140000000002</v>
      </c>
      <c r="AB5922">
        <v>1.0003770000000001</v>
      </c>
      <c r="AC5922">
        <v>1.2021139999999999</v>
      </c>
      <c r="AD5922">
        <v>1.262108</v>
      </c>
      <c r="AE5922">
        <v>0.58220150000000004</v>
      </c>
      <c r="AF5922">
        <v>1.492383</v>
      </c>
      <c r="AG5922">
        <v>2.1227719999999999</v>
      </c>
      <c r="AH5922">
        <v>2.753161</v>
      </c>
      <c r="AI5922">
        <v>3.6633429999999998</v>
      </c>
      <c r="AJ5922">
        <v>2.954259</v>
      </c>
      <c r="AK5922">
        <v>3.9098660000000001</v>
      </c>
      <c r="AL5922" s="6">
        <v>4.5717160000000003</v>
      </c>
      <c r="AM5922">
        <v>5.2335659999999997</v>
      </c>
      <c r="AN5922">
        <v>6.1891730000000003</v>
      </c>
    </row>
    <row r="5923" spans="1:40" x14ac:dyDescent="0.25">
      <c r="A5923" t="s">
        <v>65</v>
      </c>
      <c r="B5923" t="s">
        <v>24</v>
      </c>
      <c r="C5923" s="3">
        <v>41774</v>
      </c>
      <c r="D5923" t="s">
        <v>67</v>
      </c>
      <c r="E5923" s="2">
        <v>5</v>
      </c>
      <c r="F5923" t="str">
        <f t="shared" si="92"/>
        <v>Residential|All|41774|Per Premise|5</v>
      </c>
      <c r="I5923">
        <v>0.55976444999999997</v>
      </c>
      <c r="K5923">
        <v>0.47026415999999999</v>
      </c>
      <c r="L5923">
        <v>1383</v>
      </c>
      <c r="O5923">
        <v>0.58515775999999997</v>
      </c>
      <c r="P5923">
        <v>62.792740000000002</v>
      </c>
      <c r="Q5923">
        <v>0.54891880000000004</v>
      </c>
      <c r="R5923">
        <v>1348</v>
      </c>
      <c r="S5923">
        <v>17</v>
      </c>
      <c r="T5923">
        <v>20</v>
      </c>
      <c r="U5923">
        <v>1.1501399999999999</v>
      </c>
      <c r="V5923">
        <v>0.64380769999999998</v>
      </c>
      <c r="W5923">
        <v>22395</v>
      </c>
      <c r="X5923">
        <v>-2.5393300000000001E-2</v>
      </c>
      <c r="Y5923">
        <v>5.8649899999999998E-2</v>
      </c>
      <c r="Z5923">
        <v>1.26453E-2</v>
      </c>
      <c r="AA5923">
        <v>1.49508E-2</v>
      </c>
      <c r="AB5923">
        <v>1.45439E-2</v>
      </c>
      <c r="AC5923">
        <v>1.9581399999999999E-2</v>
      </c>
      <c r="AD5923">
        <v>2.0857899999999999E-2</v>
      </c>
      <c r="AE5923">
        <v>-5.0487799999999999E-2</v>
      </c>
      <c r="AF5923">
        <v>-3.56618E-2</v>
      </c>
      <c r="AG5923">
        <v>-2.5393300000000001E-2</v>
      </c>
      <c r="AH5923">
        <v>-1.5124800000000001E-2</v>
      </c>
      <c r="AI5923">
        <v>-2.988E-4</v>
      </c>
      <c r="AJ5923">
        <v>3.1919500000000003E-2</v>
      </c>
      <c r="AK5923">
        <v>4.77121E-2</v>
      </c>
      <c r="AL5923">
        <v>5.8649899999999998E-2</v>
      </c>
      <c r="AM5923">
        <v>6.9587800000000005E-2</v>
      </c>
      <c r="AN5923">
        <v>8.5380399999999995E-2</v>
      </c>
    </row>
    <row r="5924" spans="1:40" x14ac:dyDescent="0.25">
      <c r="A5924" t="s">
        <v>65</v>
      </c>
      <c r="B5924" t="s">
        <v>24</v>
      </c>
      <c r="C5924" s="3">
        <v>41774</v>
      </c>
      <c r="D5924" t="s">
        <v>25</v>
      </c>
      <c r="E5924" s="2">
        <v>3</v>
      </c>
      <c r="F5924" t="str">
        <f t="shared" si="92"/>
        <v>Residential|All|41774|Aggregate|3</v>
      </c>
      <c r="I5924">
        <v>13.52984</v>
      </c>
      <c r="K5924">
        <v>11.954674000000001</v>
      </c>
      <c r="L5924">
        <v>1383</v>
      </c>
      <c r="O5924">
        <v>15.01662</v>
      </c>
      <c r="P5924">
        <v>66.642525000000006</v>
      </c>
      <c r="Q5924">
        <v>15.953849999999999</v>
      </c>
      <c r="R5924">
        <v>1348</v>
      </c>
      <c r="S5924">
        <v>17</v>
      </c>
      <c r="T5924">
        <v>20</v>
      </c>
      <c r="U5924">
        <v>1.1501399999999999</v>
      </c>
      <c r="V5924">
        <v>15.56122</v>
      </c>
      <c r="W5924">
        <v>22395</v>
      </c>
      <c r="X5924">
        <v>-1.4867790000000001</v>
      </c>
      <c r="Y5924">
        <v>0.54459579999999996</v>
      </c>
      <c r="Z5924">
        <v>0.32145980000000002</v>
      </c>
      <c r="AA5924">
        <v>0.43453079999999999</v>
      </c>
      <c r="AB5924">
        <v>0.36972389999999999</v>
      </c>
      <c r="AC5924">
        <v>0.54051210000000005</v>
      </c>
      <c r="AD5924">
        <v>0.57053730000000002</v>
      </c>
      <c r="AE5924">
        <v>-2.1794739999999999</v>
      </c>
      <c r="AF5924">
        <v>-1.770224</v>
      </c>
      <c r="AG5924">
        <v>-1.4867790000000001</v>
      </c>
      <c r="AH5924">
        <v>-1.203335</v>
      </c>
      <c r="AI5924">
        <v>-0.79408529999999999</v>
      </c>
      <c r="AJ5924">
        <v>-0.1865772</v>
      </c>
      <c r="AK5924">
        <v>0.2454057</v>
      </c>
      <c r="AL5924">
        <v>0.54459579999999996</v>
      </c>
      <c r="AM5924">
        <v>0.84378580000000003</v>
      </c>
      <c r="AN5924">
        <v>1.2757689999999999</v>
      </c>
    </row>
    <row r="5925" spans="1:40" x14ac:dyDescent="0.25">
      <c r="A5925" t="s">
        <v>65</v>
      </c>
      <c r="B5925" t="s">
        <v>24</v>
      </c>
      <c r="C5925" s="3">
        <v>41773</v>
      </c>
      <c r="D5925" t="s">
        <v>25</v>
      </c>
      <c r="E5925" s="2">
        <v>18</v>
      </c>
      <c r="F5925" t="str">
        <f t="shared" si="92"/>
        <v>Residential|All|41773|Aggregate|18</v>
      </c>
      <c r="I5925">
        <v>39.706493000000002</v>
      </c>
      <c r="K5925">
        <v>41.659598000000003</v>
      </c>
      <c r="L5925">
        <v>1393</v>
      </c>
      <c r="O5925">
        <v>34.946626999999999</v>
      </c>
      <c r="P5925">
        <v>87.777832000000004</v>
      </c>
      <c r="Q5925">
        <v>33.558529999999998</v>
      </c>
      <c r="R5925">
        <v>1352</v>
      </c>
      <c r="S5925">
        <v>17</v>
      </c>
      <c r="T5925">
        <v>20</v>
      </c>
      <c r="U5925">
        <v>1.0889610000000001</v>
      </c>
      <c r="V5925">
        <v>43.238810000000001</v>
      </c>
      <c r="W5925">
        <v>22395</v>
      </c>
      <c r="X5925">
        <v>4.7598659999999997</v>
      </c>
      <c r="Y5925">
        <v>8.2921800000000001</v>
      </c>
      <c r="Z5925">
        <v>1.1161939999999999</v>
      </c>
      <c r="AA5925">
        <v>0.91267169999999997</v>
      </c>
      <c r="AB5925">
        <v>1.2154910000000001</v>
      </c>
      <c r="AC5925">
        <v>1.441824</v>
      </c>
      <c r="AD5925">
        <v>1.5199959999999999</v>
      </c>
      <c r="AE5925">
        <v>2.912093</v>
      </c>
      <c r="AF5925">
        <v>4.0037719999999997</v>
      </c>
      <c r="AG5925">
        <v>4.7598659999999997</v>
      </c>
      <c r="AH5925">
        <v>5.5159589999999996</v>
      </c>
      <c r="AI5925">
        <v>6.6076379999999997</v>
      </c>
      <c r="AJ5925">
        <v>6.3442270000000001</v>
      </c>
      <c r="AK5925">
        <v>7.4950929999999998</v>
      </c>
      <c r="AL5925">
        <v>8.2921800000000001</v>
      </c>
      <c r="AM5925">
        <v>9.0892669999999995</v>
      </c>
      <c r="AN5925">
        <v>10.240130000000001</v>
      </c>
    </row>
    <row r="5926" spans="1:40" x14ac:dyDescent="0.25">
      <c r="A5926" t="s">
        <v>65</v>
      </c>
      <c r="B5926" t="s">
        <v>24</v>
      </c>
      <c r="C5926" s="3">
        <v>41773</v>
      </c>
      <c r="D5926" t="s">
        <v>25</v>
      </c>
      <c r="E5926" s="2">
        <v>20</v>
      </c>
      <c r="F5926" t="str">
        <f t="shared" si="92"/>
        <v>Residential|All|41773|Aggregate|20</v>
      </c>
      <c r="I5926">
        <v>37.828577000000003</v>
      </c>
      <c r="K5926">
        <v>37.696258999999998</v>
      </c>
      <c r="L5926">
        <v>1393</v>
      </c>
      <c r="O5926">
        <v>36.325392000000001</v>
      </c>
      <c r="P5926">
        <v>78.823051000000007</v>
      </c>
      <c r="Q5926">
        <v>31.154171000000002</v>
      </c>
      <c r="R5926">
        <v>1352</v>
      </c>
      <c r="S5926">
        <v>17</v>
      </c>
      <c r="T5926">
        <v>20</v>
      </c>
      <c r="U5926">
        <v>1.0889610000000001</v>
      </c>
      <c r="V5926">
        <v>41.193829999999998</v>
      </c>
      <c r="W5926">
        <v>22395</v>
      </c>
      <c r="X5926">
        <v>1.503185</v>
      </c>
      <c r="Y5926">
        <v>4.8684399999999997</v>
      </c>
      <c r="Z5926">
        <v>1.010003</v>
      </c>
      <c r="AA5926">
        <v>0.84728179999999997</v>
      </c>
      <c r="AB5926">
        <v>1.0998540000000001</v>
      </c>
      <c r="AC5926">
        <v>1.3183290000000001</v>
      </c>
      <c r="AD5926">
        <v>1.388368</v>
      </c>
      <c r="AE5926">
        <v>-0.1863223</v>
      </c>
      <c r="AF5926">
        <v>0.81185229999999997</v>
      </c>
      <c r="AG5926">
        <v>1.503185</v>
      </c>
      <c r="AH5926">
        <v>2.194518</v>
      </c>
      <c r="AI5926">
        <v>3.1926920000000001</v>
      </c>
      <c r="AJ5926">
        <v>3.089175</v>
      </c>
      <c r="AK5926">
        <v>4.1403790000000003</v>
      </c>
      <c r="AL5926">
        <v>4.8684399999999997</v>
      </c>
      <c r="AM5926">
        <v>5.5965009999999999</v>
      </c>
      <c r="AN5926">
        <v>6.6477050000000002</v>
      </c>
    </row>
    <row r="5927" spans="1:40" x14ac:dyDescent="0.25">
      <c r="A5927" t="s">
        <v>65</v>
      </c>
      <c r="B5927" t="s">
        <v>24</v>
      </c>
      <c r="C5927" s="3">
        <v>41773</v>
      </c>
      <c r="D5927" t="s">
        <v>25</v>
      </c>
      <c r="E5927" s="2">
        <v>19</v>
      </c>
      <c r="F5927" t="str">
        <f t="shared" si="92"/>
        <v>Residential|All|41773|Aggregate|19</v>
      </c>
      <c r="I5927">
        <v>40.261164999999998</v>
      </c>
      <c r="K5927">
        <v>41.560360000000003</v>
      </c>
      <c r="L5927">
        <v>1393</v>
      </c>
      <c r="O5927">
        <v>36.181314999999998</v>
      </c>
      <c r="P5927">
        <v>84.071265999999994</v>
      </c>
      <c r="Q5927">
        <v>33.527284000000002</v>
      </c>
      <c r="R5927">
        <v>1352</v>
      </c>
      <c r="S5927">
        <v>17</v>
      </c>
      <c r="T5927">
        <v>20</v>
      </c>
      <c r="U5927">
        <v>1.0889610000000001</v>
      </c>
      <c r="V5927">
        <v>43.842829999999999</v>
      </c>
      <c r="W5927">
        <v>22395</v>
      </c>
      <c r="X5927">
        <v>4.0798500000000004</v>
      </c>
      <c r="Y5927">
        <v>7.6615120000000001</v>
      </c>
      <c r="Z5927">
        <v>1.1135349999999999</v>
      </c>
      <c r="AA5927">
        <v>0.91182189999999996</v>
      </c>
      <c r="AB5927">
        <v>1.2125950000000001</v>
      </c>
      <c r="AC5927">
        <v>1.4392290000000001</v>
      </c>
      <c r="AD5927">
        <v>1.517171</v>
      </c>
      <c r="AE5927">
        <v>2.2354050000000001</v>
      </c>
      <c r="AF5927">
        <v>3.3251179999999998</v>
      </c>
      <c r="AG5927">
        <v>4.0798500000000004</v>
      </c>
      <c r="AH5927">
        <v>4.8345820000000002</v>
      </c>
      <c r="AI5927">
        <v>5.924296</v>
      </c>
      <c r="AJ5927">
        <v>5.7171799999999999</v>
      </c>
      <c r="AK5927">
        <v>6.865907</v>
      </c>
      <c r="AL5927">
        <v>7.6615120000000001</v>
      </c>
      <c r="AM5927">
        <v>8.4571170000000002</v>
      </c>
      <c r="AN5927">
        <v>9.6058439999999994</v>
      </c>
    </row>
    <row r="5928" spans="1:40" x14ac:dyDescent="0.25">
      <c r="A5928" t="s">
        <v>65</v>
      </c>
      <c r="B5928" t="s">
        <v>24</v>
      </c>
      <c r="C5928" s="3">
        <v>41774</v>
      </c>
      <c r="D5928" t="s">
        <v>67</v>
      </c>
      <c r="E5928" s="2">
        <v>11</v>
      </c>
      <c r="F5928" t="str">
        <f t="shared" si="92"/>
        <v>Residential|All|41774|Per Premise|11</v>
      </c>
      <c r="I5928">
        <v>1.0316546</v>
      </c>
      <c r="K5928">
        <v>1.2374236999999999</v>
      </c>
      <c r="L5928">
        <v>1383</v>
      </c>
      <c r="O5928">
        <v>1.1333047999999999</v>
      </c>
      <c r="P5928">
        <v>98.243347</v>
      </c>
      <c r="Q5928">
        <v>1.2645561999999999</v>
      </c>
      <c r="R5928">
        <v>1348</v>
      </c>
      <c r="S5928">
        <v>17</v>
      </c>
      <c r="T5928">
        <v>20</v>
      </c>
      <c r="U5928">
        <v>1.1501399999999999</v>
      </c>
      <c r="V5928">
        <v>1.1865479999999999</v>
      </c>
      <c r="W5928">
        <v>22395</v>
      </c>
      <c r="X5928">
        <v>-0.1016503</v>
      </c>
      <c r="Y5928">
        <v>5.32428E-2</v>
      </c>
      <c r="Z5928">
        <v>3.3274199999999997E-2</v>
      </c>
      <c r="AA5928">
        <v>3.4442399999999998E-2</v>
      </c>
      <c r="AB5928">
        <v>3.8269999999999998E-2</v>
      </c>
      <c r="AC5928">
        <v>4.7890000000000002E-2</v>
      </c>
      <c r="AD5928">
        <v>5.14866E-2</v>
      </c>
      <c r="AE5928">
        <v>-0.16302369999999999</v>
      </c>
      <c r="AF5928">
        <v>-0.12676380000000001</v>
      </c>
      <c r="AG5928">
        <v>-0.1016503</v>
      </c>
      <c r="AH5928">
        <v>-7.6536800000000002E-2</v>
      </c>
      <c r="AI5928">
        <v>-4.0276800000000001E-2</v>
      </c>
      <c r="AJ5928">
        <v>-1.27399E-2</v>
      </c>
      <c r="AK5928">
        <v>2.6243200000000001E-2</v>
      </c>
      <c r="AL5928">
        <v>5.32428E-2</v>
      </c>
      <c r="AM5928">
        <v>8.0242400000000005E-2</v>
      </c>
      <c r="AN5928">
        <v>0.1192255</v>
      </c>
    </row>
    <row r="5929" spans="1:40" x14ac:dyDescent="0.25">
      <c r="A5929" t="s">
        <v>65</v>
      </c>
      <c r="B5929" t="s">
        <v>24</v>
      </c>
      <c r="C5929" s="3">
        <v>41775</v>
      </c>
      <c r="D5929" t="s">
        <v>25</v>
      </c>
      <c r="E5929" s="2">
        <v>20</v>
      </c>
      <c r="F5929" t="str">
        <f t="shared" si="92"/>
        <v>Residential|All|41775|Aggregate|20</v>
      </c>
      <c r="I5929">
        <v>37.689934999999998</v>
      </c>
      <c r="K5929">
        <v>38.180571</v>
      </c>
      <c r="L5929">
        <v>1388</v>
      </c>
      <c r="O5929">
        <v>44.554991000000001</v>
      </c>
      <c r="P5929">
        <v>71.573204000000004</v>
      </c>
      <c r="Q5929">
        <v>40.074674999999999</v>
      </c>
      <c r="R5929">
        <v>1341</v>
      </c>
      <c r="S5929">
        <v>13</v>
      </c>
      <c r="T5929">
        <v>16</v>
      </c>
      <c r="U5929">
        <v>1.0832059999999999</v>
      </c>
      <c r="V5929">
        <v>40.825960000000002</v>
      </c>
      <c r="W5929">
        <v>22395</v>
      </c>
      <c r="X5929">
        <v>-6.865056</v>
      </c>
      <c r="Y5929">
        <v>-3.7290290000000001</v>
      </c>
      <c r="Z5929">
        <v>1.0248200000000001</v>
      </c>
      <c r="AA5929">
        <v>1.0943480000000001</v>
      </c>
      <c r="AB5929">
        <v>1.1100909999999999</v>
      </c>
      <c r="AC5929">
        <v>1.499285</v>
      </c>
      <c r="AD5929">
        <v>1.5588139999999999</v>
      </c>
      <c r="AE5929">
        <v>-8.786467</v>
      </c>
      <c r="AF5929">
        <v>-7.6512820000000001</v>
      </c>
      <c r="AG5929">
        <v>-6.865056</v>
      </c>
      <c r="AH5929">
        <v>-6.07883</v>
      </c>
      <c r="AI5929">
        <v>-4.9436450000000001</v>
      </c>
      <c r="AJ5929">
        <v>-5.7267299999999999</v>
      </c>
      <c r="AK5929">
        <v>-4.5464719999999996</v>
      </c>
      <c r="AL5929">
        <v>-3.7290290000000001</v>
      </c>
      <c r="AM5929">
        <v>-2.9115859999999998</v>
      </c>
      <c r="AN5929">
        <v>-1.7313289999999999</v>
      </c>
    </row>
    <row r="5930" spans="1:40" x14ac:dyDescent="0.25">
      <c r="A5930" t="s">
        <v>65</v>
      </c>
      <c r="B5930" t="s">
        <v>24</v>
      </c>
      <c r="C5930" s="3">
        <v>41773</v>
      </c>
      <c r="D5930" t="s">
        <v>25</v>
      </c>
      <c r="E5930" s="2">
        <v>10</v>
      </c>
      <c r="F5930" t="str">
        <f t="shared" si="92"/>
        <v>Residential|All|41773|Aggregate|10</v>
      </c>
      <c r="I5930">
        <v>18.251548</v>
      </c>
      <c r="K5930">
        <v>21.029485000000001</v>
      </c>
      <c r="L5930">
        <v>1393</v>
      </c>
      <c r="O5930">
        <v>19.299890999999999</v>
      </c>
      <c r="P5930">
        <v>95.030799999999999</v>
      </c>
      <c r="Q5930">
        <v>20.542096999999998</v>
      </c>
      <c r="R5930">
        <v>1352</v>
      </c>
      <c r="S5930">
        <v>17</v>
      </c>
      <c r="T5930">
        <v>20</v>
      </c>
      <c r="U5930">
        <v>1.0889610000000001</v>
      </c>
      <c r="V5930">
        <v>19.875219999999999</v>
      </c>
      <c r="W5930">
        <v>22395</v>
      </c>
      <c r="X5930">
        <v>-1.048343</v>
      </c>
      <c r="Y5930">
        <v>0.57532640000000002</v>
      </c>
      <c r="Z5930">
        <v>0.56344700000000003</v>
      </c>
      <c r="AA5930">
        <v>0.55867140000000004</v>
      </c>
      <c r="AB5930">
        <v>0.61357159999999999</v>
      </c>
      <c r="AC5930">
        <v>0.79346470000000002</v>
      </c>
      <c r="AD5930">
        <v>0.82980949999999998</v>
      </c>
      <c r="AE5930">
        <v>-2.0652089999999999</v>
      </c>
      <c r="AF5930">
        <v>-1.4644360000000001</v>
      </c>
      <c r="AG5930">
        <v>-1.048343</v>
      </c>
      <c r="AH5930">
        <v>-0.63224990000000003</v>
      </c>
      <c r="AI5930">
        <v>-3.14773E-2</v>
      </c>
      <c r="AJ5930">
        <v>-0.48811719999999997</v>
      </c>
      <c r="AK5930">
        <v>0.14017389999999999</v>
      </c>
      <c r="AL5930">
        <v>0.57532640000000002</v>
      </c>
      <c r="AM5930">
        <v>1.0104789999999999</v>
      </c>
      <c r="AN5930">
        <v>1.6387700000000001</v>
      </c>
    </row>
    <row r="5931" spans="1:40" x14ac:dyDescent="0.25">
      <c r="A5931" t="s">
        <v>65</v>
      </c>
      <c r="B5931" t="s">
        <v>24</v>
      </c>
      <c r="C5931" s="3">
        <v>41773</v>
      </c>
      <c r="D5931" t="s">
        <v>25</v>
      </c>
      <c r="E5931" s="2">
        <v>5</v>
      </c>
      <c r="F5931" t="str">
        <f t="shared" si="92"/>
        <v>Residential|All|41773|Aggregate|5</v>
      </c>
      <c r="I5931">
        <v>12.011672000000001</v>
      </c>
      <c r="K5931">
        <v>10.732101999999999</v>
      </c>
      <c r="L5931">
        <v>1393</v>
      </c>
      <c r="O5931">
        <v>12.144867</v>
      </c>
      <c r="P5931">
        <v>63.153754999999997</v>
      </c>
      <c r="Q5931">
        <v>10.285594</v>
      </c>
      <c r="R5931">
        <v>1352</v>
      </c>
      <c r="S5931">
        <v>17</v>
      </c>
      <c r="T5931">
        <v>20</v>
      </c>
      <c r="U5931">
        <v>1.0889610000000001</v>
      </c>
      <c r="V5931">
        <v>13.08024</v>
      </c>
      <c r="W5931">
        <v>22395</v>
      </c>
      <c r="X5931">
        <v>-0.13319510000000001</v>
      </c>
      <c r="Y5931">
        <v>0.93537199999999998</v>
      </c>
      <c r="Z5931">
        <v>0.28754730000000001</v>
      </c>
      <c r="AA5931">
        <v>0.27973130000000002</v>
      </c>
      <c r="AB5931">
        <v>0.31312760000000001</v>
      </c>
      <c r="AC5931">
        <v>0.40116459999999998</v>
      </c>
      <c r="AD5931">
        <v>0.41987910000000001</v>
      </c>
      <c r="AE5931">
        <v>-0.6473082</v>
      </c>
      <c r="AF5931">
        <v>-0.34356599999999998</v>
      </c>
      <c r="AG5931">
        <v>-0.13319510000000001</v>
      </c>
      <c r="AH5931">
        <v>7.7175800000000003E-2</v>
      </c>
      <c r="AI5931">
        <v>0.38091789999999998</v>
      </c>
      <c r="AJ5931">
        <v>0.3972752</v>
      </c>
      <c r="AK5931">
        <v>0.71518709999999996</v>
      </c>
      <c r="AL5931">
        <v>0.93537199999999998</v>
      </c>
      <c r="AM5931">
        <v>1.1555569999999999</v>
      </c>
      <c r="AN5931">
        <v>1.4734689999999999</v>
      </c>
    </row>
    <row r="5932" spans="1:40" x14ac:dyDescent="0.25">
      <c r="A5932" t="s">
        <v>65</v>
      </c>
      <c r="B5932" t="s">
        <v>24</v>
      </c>
      <c r="C5932" s="3">
        <v>41775</v>
      </c>
      <c r="D5932" t="s">
        <v>25</v>
      </c>
      <c r="E5932" s="2">
        <v>24</v>
      </c>
      <c r="F5932" t="str">
        <f t="shared" si="92"/>
        <v>Residential|All|41775|Aggregate|24</v>
      </c>
      <c r="I5932">
        <v>22.637052000000001</v>
      </c>
      <c r="K5932">
        <v>21.678039999999999</v>
      </c>
      <c r="L5932">
        <v>1388</v>
      </c>
      <c r="O5932">
        <v>24.338643999999999</v>
      </c>
      <c r="P5932">
        <v>63.492320999999997</v>
      </c>
      <c r="Q5932">
        <v>23.063690999999999</v>
      </c>
      <c r="R5932">
        <v>1341</v>
      </c>
      <c r="S5932">
        <v>13</v>
      </c>
      <c r="T5932">
        <v>16</v>
      </c>
      <c r="U5932">
        <v>1.0832059999999999</v>
      </c>
      <c r="V5932">
        <v>24.520589999999999</v>
      </c>
      <c r="W5932">
        <v>22395</v>
      </c>
      <c r="X5932">
        <v>-1.701592</v>
      </c>
      <c r="Y5932">
        <v>0.18194550000000001</v>
      </c>
      <c r="Z5932">
        <v>0.58186910000000003</v>
      </c>
      <c r="AA5932">
        <v>0.62981710000000002</v>
      </c>
      <c r="AB5932">
        <v>0.63028399999999996</v>
      </c>
      <c r="AC5932">
        <v>0.85746199999999995</v>
      </c>
      <c r="AD5932">
        <v>0.89102610000000004</v>
      </c>
      <c r="AE5932">
        <v>-2.8004739999999999</v>
      </c>
      <c r="AF5932">
        <v>-2.151246</v>
      </c>
      <c r="AG5932">
        <v>-1.701592</v>
      </c>
      <c r="AH5932">
        <v>-1.2519389999999999</v>
      </c>
      <c r="AI5932">
        <v>-0.60271050000000004</v>
      </c>
      <c r="AJ5932">
        <v>-0.95995030000000003</v>
      </c>
      <c r="AK5932">
        <v>-0.28530899999999998</v>
      </c>
      <c r="AL5932">
        <v>0.18194550000000001</v>
      </c>
      <c r="AM5932">
        <v>0.64920009999999995</v>
      </c>
      <c r="AN5932">
        <v>1.323841</v>
      </c>
    </row>
    <row r="5933" spans="1:40" x14ac:dyDescent="0.25">
      <c r="A5933" t="s">
        <v>65</v>
      </c>
      <c r="B5933" t="s">
        <v>24</v>
      </c>
      <c r="C5933" s="3">
        <v>41774</v>
      </c>
      <c r="D5933" t="s">
        <v>67</v>
      </c>
      <c r="E5933" s="2">
        <v>9</v>
      </c>
      <c r="F5933" t="str">
        <f t="shared" si="92"/>
        <v>Residential|All|41774|Per Premise|9</v>
      </c>
      <c r="I5933">
        <v>0.82024907000000002</v>
      </c>
      <c r="K5933">
        <v>0.82117315999999996</v>
      </c>
      <c r="L5933">
        <v>1383</v>
      </c>
      <c r="O5933">
        <v>0.85650293</v>
      </c>
      <c r="P5933">
        <v>94.801490999999999</v>
      </c>
      <c r="Q5933">
        <v>0.82383804000000005</v>
      </c>
      <c r="R5933">
        <v>1348</v>
      </c>
      <c r="S5933">
        <v>17</v>
      </c>
      <c r="T5933">
        <v>20</v>
      </c>
      <c r="U5933">
        <v>1.1501399999999999</v>
      </c>
      <c r="V5933">
        <v>0.94340159999999995</v>
      </c>
      <c r="W5933">
        <v>22395</v>
      </c>
      <c r="X5933">
        <v>-3.6253899999999999E-2</v>
      </c>
      <c r="Y5933">
        <v>8.6898600000000006E-2</v>
      </c>
      <c r="Z5933">
        <v>2.2081300000000002E-2</v>
      </c>
      <c r="AA5933">
        <v>2.2438699999999999E-2</v>
      </c>
      <c r="AB5933">
        <v>2.5396499999999999E-2</v>
      </c>
      <c r="AC5933">
        <v>3.1481299999999997E-2</v>
      </c>
      <c r="AD5933">
        <v>3.3889200000000001E-2</v>
      </c>
      <c r="AE5933">
        <v>-7.6598799999999995E-2</v>
      </c>
      <c r="AF5933">
        <v>-5.2762700000000003E-2</v>
      </c>
      <c r="AG5933">
        <v>-3.6253899999999999E-2</v>
      </c>
      <c r="AH5933">
        <v>-1.9744999999999999E-2</v>
      </c>
      <c r="AI5933">
        <v>4.0911000000000003E-3</v>
      </c>
      <c r="AJ5933">
        <v>4.3467899999999997E-2</v>
      </c>
      <c r="AK5933">
        <v>6.9127099999999997E-2</v>
      </c>
      <c r="AL5933">
        <v>8.6898600000000006E-2</v>
      </c>
      <c r="AM5933">
        <v>0.1046702</v>
      </c>
      <c r="AN5933">
        <v>0.13032940000000001</v>
      </c>
    </row>
    <row r="5934" spans="1:40" x14ac:dyDescent="0.25">
      <c r="A5934" t="s">
        <v>65</v>
      </c>
      <c r="B5934" t="s">
        <v>24</v>
      </c>
      <c r="C5934" s="3">
        <v>41775</v>
      </c>
      <c r="D5934" t="s">
        <v>25</v>
      </c>
      <c r="E5934" s="2">
        <v>4</v>
      </c>
      <c r="F5934" t="str">
        <f t="shared" si="92"/>
        <v>Residential|All|41775|Aggregate|4</v>
      </c>
      <c r="I5934">
        <v>13.613135</v>
      </c>
      <c r="K5934">
        <v>13.626156</v>
      </c>
      <c r="L5934">
        <v>1388</v>
      </c>
      <c r="O5934">
        <v>13.791935</v>
      </c>
      <c r="P5934">
        <v>66.078575000000001</v>
      </c>
      <c r="Q5934">
        <v>13.510626999999999</v>
      </c>
      <c r="R5934">
        <v>1341</v>
      </c>
      <c r="S5934">
        <v>13</v>
      </c>
      <c r="T5934">
        <v>16</v>
      </c>
      <c r="U5934">
        <v>1.0832059999999999</v>
      </c>
      <c r="V5934">
        <v>14.74583</v>
      </c>
      <c r="W5934">
        <v>22395</v>
      </c>
      <c r="X5934">
        <v>-0.17880009999999999</v>
      </c>
      <c r="Y5934">
        <v>0.9538934</v>
      </c>
      <c r="Z5934">
        <v>0.36574519999999999</v>
      </c>
      <c r="AA5934">
        <v>0.36894460000000001</v>
      </c>
      <c r="AB5934">
        <v>0.39617740000000001</v>
      </c>
      <c r="AC5934">
        <v>0.519509</v>
      </c>
      <c r="AD5934">
        <v>0.54136550000000006</v>
      </c>
      <c r="AE5934">
        <v>-0.84457769999999999</v>
      </c>
      <c r="AF5934">
        <v>-0.45123089999999999</v>
      </c>
      <c r="AG5934">
        <v>-0.17880009999999999</v>
      </c>
      <c r="AH5934">
        <v>9.3630699999999997E-2</v>
      </c>
      <c r="AI5934">
        <v>0.48697750000000001</v>
      </c>
      <c r="AJ5934">
        <v>0.26010559999999999</v>
      </c>
      <c r="AK5934">
        <v>0.67000110000000002</v>
      </c>
      <c r="AL5934">
        <v>0.9538934</v>
      </c>
      <c r="AM5934">
        <v>1.2377860000000001</v>
      </c>
      <c r="AN5934">
        <v>1.647681</v>
      </c>
    </row>
    <row r="5935" spans="1:40" x14ac:dyDescent="0.25">
      <c r="A5935" t="s">
        <v>65</v>
      </c>
      <c r="B5935" t="s">
        <v>24</v>
      </c>
      <c r="C5935" s="3">
        <v>41774</v>
      </c>
      <c r="D5935" t="s">
        <v>67</v>
      </c>
      <c r="E5935" s="2">
        <v>13</v>
      </c>
      <c r="F5935" t="str">
        <f t="shared" si="92"/>
        <v>Residential|All|41774|Per Premise|13</v>
      </c>
      <c r="I5935">
        <v>1.3827780999999999</v>
      </c>
      <c r="K5935">
        <v>1.6286620999999999</v>
      </c>
      <c r="L5935">
        <v>1383</v>
      </c>
      <c r="O5935">
        <v>1.6007041</v>
      </c>
      <c r="P5935">
        <v>97.981071</v>
      </c>
      <c r="Q5935">
        <v>1.7456430000000001</v>
      </c>
      <c r="R5935">
        <v>1348</v>
      </c>
      <c r="S5935">
        <v>17</v>
      </c>
      <c r="T5935">
        <v>20</v>
      </c>
      <c r="U5935">
        <v>1.1501399999999999</v>
      </c>
      <c r="V5935">
        <v>1.5903890000000001</v>
      </c>
      <c r="W5935">
        <v>22395</v>
      </c>
      <c r="X5935">
        <v>-0.21792600000000001</v>
      </c>
      <c r="Y5935">
        <v>-1.0315100000000001E-2</v>
      </c>
      <c r="Z5935">
        <v>4.37945E-2</v>
      </c>
      <c r="AA5935">
        <v>4.75456E-2</v>
      </c>
      <c r="AB5935">
        <v>5.0369900000000002E-2</v>
      </c>
      <c r="AC5935">
        <v>6.4641699999999996E-2</v>
      </c>
      <c r="AD5935">
        <v>6.9265499999999994E-2</v>
      </c>
      <c r="AE5935">
        <v>-0.30076760000000002</v>
      </c>
      <c r="AF5935">
        <v>-0.2518241</v>
      </c>
      <c r="AG5935">
        <v>-0.21792600000000001</v>
      </c>
      <c r="AH5935">
        <v>-0.18402779999999999</v>
      </c>
      <c r="AI5935">
        <v>-0.13508429999999999</v>
      </c>
      <c r="AJ5935">
        <v>-9.9082400000000001E-2</v>
      </c>
      <c r="AK5935">
        <v>-4.6637999999999999E-2</v>
      </c>
      <c r="AL5935">
        <v>-1.0315100000000001E-2</v>
      </c>
      <c r="AM5935">
        <v>2.6007800000000001E-2</v>
      </c>
      <c r="AN5935">
        <v>7.84522E-2</v>
      </c>
    </row>
    <row r="5936" spans="1:40" x14ac:dyDescent="0.25">
      <c r="A5936" t="s">
        <v>65</v>
      </c>
      <c r="B5936" t="s">
        <v>24</v>
      </c>
      <c r="C5936" s="3">
        <v>41774</v>
      </c>
      <c r="D5936" t="s">
        <v>25</v>
      </c>
      <c r="E5936" s="2">
        <v>20</v>
      </c>
      <c r="F5936" t="str">
        <f t="shared" si="92"/>
        <v>Residential|All|41774|Aggregate|20</v>
      </c>
      <c r="I5936">
        <v>41.43741</v>
      </c>
      <c r="K5936">
        <v>41.294485000000002</v>
      </c>
      <c r="L5936">
        <v>1383</v>
      </c>
      <c r="O5936">
        <v>39.107351999999999</v>
      </c>
      <c r="P5936">
        <v>80.973433999999997</v>
      </c>
      <c r="Q5936">
        <v>33.101695999999997</v>
      </c>
      <c r="R5936">
        <v>1348</v>
      </c>
      <c r="S5936">
        <v>17</v>
      </c>
      <c r="T5936">
        <v>20</v>
      </c>
      <c r="U5936">
        <v>1.1501399999999999</v>
      </c>
      <c r="V5936">
        <v>47.658839999999998</v>
      </c>
      <c r="W5936">
        <v>22395</v>
      </c>
      <c r="X5936">
        <v>2.3300580000000002</v>
      </c>
      <c r="Y5936">
        <v>8.5514880000000009</v>
      </c>
      <c r="Z5936">
        <v>1.1104039999999999</v>
      </c>
      <c r="AA5936">
        <v>0.90158210000000005</v>
      </c>
      <c r="AB5936">
        <v>1.27712</v>
      </c>
      <c r="AC5936">
        <v>1.430331</v>
      </c>
      <c r="AD5936">
        <v>1.563294</v>
      </c>
      <c r="AE5936">
        <v>0.49701499999999998</v>
      </c>
      <c r="AF5936">
        <v>1.5799920000000001</v>
      </c>
      <c r="AG5936">
        <v>2.3300580000000002</v>
      </c>
      <c r="AH5936">
        <v>3.0801240000000001</v>
      </c>
      <c r="AI5936">
        <v>4.1631010000000002</v>
      </c>
      <c r="AJ5936">
        <v>6.5480470000000004</v>
      </c>
      <c r="AK5936">
        <v>7.7316960000000003</v>
      </c>
      <c r="AL5936">
        <v>8.5514880000000009</v>
      </c>
      <c r="AM5936">
        <v>9.3712800000000005</v>
      </c>
      <c r="AN5936">
        <v>10.554930000000001</v>
      </c>
    </row>
    <row r="5937" spans="1:40" x14ac:dyDescent="0.25">
      <c r="A5937" t="s">
        <v>65</v>
      </c>
      <c r="B5937" t="s">
        <v>24</v>
      </c>
      <c r="C5937" s="3">
        <v>41775</v>
      </c>
      <c r="D5937" t="s">
        <v>25</v>
      </c>
      <c r="E5937" s="2">
        <v>15</v>
      </c>
      <c r="F5937" t="str">
        <f t="shared" si="92"/>
        <v>Residential|All|41775|Aggregate|15</v>
      </c>
      <c r="I5937">
        <v>35.372349</v>
      </c>
      <c r="K5937">
        <v>40.988712999999997</v>
      </c>
      <c r="L5937">
        <v>1388</v>
      </c>
      <c r="O5937">
        <v>31.507815000000001</v>
      </c>
      <c r="P5937">
        <v>91.278892999999997</v>
      </c>
      <c r="Q5937">
        <v>32.374678000000003</v>
      </c>
      <c r="R5937">
        <v>1341</v>
      </c>
      <c r="S5937">
        <v>13</v>
      </c>
      <c r="T5937">
        <v>16</v>
      </c>
      <c r="U5937">
        <v>1.0832059999999999</v>
      </c>
      <c r="V5937">
        <v>38.315539999999999</v>
      </c>
      <c r="W5937">
        <v>22395</v>
      </c>
      <c r="X5937">
        <v>3.8645330000000002</v>
      </c>
      <c r="Y5937">
        <v>6.8077209999999999</v>
      </c>
      <c r="Z5937">
        <v>1.100195</v>
      </c>
      <c r="AA5937">
        <v>0.88407899999999995</v>
      </c>
      <c r="AB5937">
        <v>1.191737</v>
      </c>
      <c r="AC5937">
        <v>1.4113910000000001</v>
      </c>
      <c r="AD5937">
        <v>1.4838579999999999</v>
      </c>
      <c r="AE5937">
        <v>2.0557629999999998</v>
      </c>
      <c r="AF5937">
        <v>3.1243989999999999</v>
      </c>
      <c r="AG5937">
        <v>3.8645330000000002</v>
      </c>
      <c r="AH5937">
        <v>4.6046680000000002</v>
      </c>
      <c r="AI5937">
        <v>5.6733039999999999</v>
      </c>
      <c r="AJ5937">
        <v>4.9060810000000004</v>
      </c>
      <c r="AK5937">
        <v>6.029585</v>
      </c>
      <c r="AL5937">
        <v>6.8077209999999999</v>
      </c>
      <c r="AM5937">
        <v>7.5858569999999999</v>
      </c>
      <c r="AN5937">
        <v>8.7093609999999995</v>
      </c>
    </row>
    <row r="5938" spans="1:40" x14ac:dyDescent="0.25">
      <c r="A5938" t="s">
        <v>65</v>
      </c>
      <c r="B5938" t="s">
        <v>24</v>
      </c>
      <c r="C5938" s="3">
        <v>41775</v>
      </c>
      <c r="D5938" t="s">
        <v>67</v>
      </c>
      <c r="E5938" s="2">
        <v>1</v>
      </c>
      <c r="F5938" t="str">
        <f t="shared" si="92"/>
        <v>Residential|All|41775|Per Premise|1</v>
      </c>
      <c r="I5938">
        <v>0.84573602000000003</v>
      </c>
      <c r="K5938">
        <v>0.86393682000000005</v>
      </c>
      <c r="L5938">
        <v>1388</v>
      </c>
      <c r="O5938">
        <v>0.94019014999999995</v>
      </c>
      <c r="P5938">
        <v>68.137314000000003</v>
      </c>
      <c r="Q5938">
        <v>1.000291</v>
      </c>
      <c r="R5938">
        <v>1341</v>
      </c>
      <c r="S5938">
        <v>13</v>
      </c>
      <c r="T5938">
        <v>16</v>
      </c>
      <c r="U5938">
        <v>1.0832059999999999</v>
      </c>
      <c r="V5938">
        <v>0.91610630000000004</v>
      </c>
      <c r="W5938">
        <v>22395</v>
      </c>
      <c r="X5938">
        <v>-9.4454099999999999E-2</v>
      </c>
      <c r="Y5938">
        <v>-2.4083899999999998E-2</v>
      </c>
      <c r="Z5938">
        <v>2.3189299999999999E-2</v>
      </c>
      <c r="AA5938">
        <v>2.7315699999999998E-2</v>
      </c>
      <c r="AB5938">
        <v>2.51188E-2</v>
      </c>
      <c r="AC5938">
        <v>3.5831399999999999E-2</v>
      </c>
      <c r="AD5938">
        <v>3.7109299999999998E-2</v>
      </c>
      <c r="AE5938">
        <v>-0.1403739</v>
      </c>
      <c r="AF5938">
        <v>-0.1132441</v>
      </c>
      <c r="AG5938">
        <v>-9.4454099999999999E-2</v>
      </c>
      <c r="AH5938">
        <v>-7.5664099999999998E-2</v>
      </c>
      <c r="AI5938">
        <v>-4.8534399999999998E-2</v>
      </c>
      <c r="AJ5938">
        <v>-7.1641300000000005E-2</v>
      </c>
      <c r="AK5938">
        <v>-4.3543999999999999E-2</v>
      </c>
      <c r="AL5938">
        <v>-2.4083899999999998E-2</v>
      </c>
      <c r="AM5938">
        <v>-4.6236999999999997E-3</v>
      </c>
      <c r="AN5938">
        <v>2.3473600000000001E-2</v>
      </c>
    </row>
    <row r="5939" spans="1:40" x14ac:dyDescent="0.25">
      <c r="A5939" t="s">
        <v>65</v>
      </c>
      <c r="B5939" t="s">
        <v>24</v>
      </c>
      <c r="C5939" s="3">
        <v>41775</v>
      </c>
      <c r="D5939" t="s">
        <v>67</v>
      </c>
      <c r="E5939" s="2">
        <v>15</v>
      </c>
      <c r="F5939" t="str">
        <f t="shared" si="92"/>
        <v>Residential|All|41775|Per Premise|15</v>
      </c>
      <c r="I5939">
        <v>1.5794752999999999</v>
      </c>
      <c r="K5939">
        <v>1.8302617999999999</v>
      </c>
      <c r="L5939">
        <v>1388</v>
      </c>
      <c r="O5939">
        <v>1.4069129</v>
      </c>
      <c r="P5939">
        <v>91.278892999999997</v>
      </c>
      <c r="Q5939">
        <v>1.4456207999999999</v>
      </c>
      <c r="R5939">
        <v>1341</v>
      </c>
      <c r="S5939">
        <v>13</v>
      </c>
      <c r="T5939">
        <v>16</v>
      </c>
      <c r="U5939">
        <v>1.0832059999999999</v>
      </c>
      <c r="V5939">
        <v>1.7108969999999999</v>
      </c>
      <c r="W5939">
        <v>22395</v>
      </c>
      <c r="X5939">
        <v>0.1725623</v>
      </c>
      <c r="Y5939">
        <v>0.30398399999999998</v>
      </c>
      <c r="Z5939">
        <v>4.9126799999999998E-2</v>
      </c>
      <c r="AA5939">
        <v>3.9476600000000001E-2</v>
      </c>
      <c r="AB5939">
        <v>5.3214400000000002E-2</v>
      </c>
      <c r="AC5939">
        <v>6.3022599999999998E-2</v>
      </c>
      <c r="AD5939">
        <v>6.6258399999999995E-2</v>
      </c>
      <c r="AE5939">
        <v>9.1795600000000005E-2</v>
      </c>
      <c r="AF5939">
        <v>0.13951330000000001</v>
      </c>
      <c r="AG5939">
        <v>0.1725623</v>
      </c>
      <c r="AH5939">
        <v>0.2056114</v>
      </c>
      <c r="AI5939">
        <v>0.25332900000000003</v>
      </c>
      <c r="AJ5939">
        <v>0.2190704</v>
      </c>
      <c r="AK5939">
        <v>0.26923809999999998</v>
      </c>
      <c r="AL5939">
        <v>0.30398399999999998</v>
      </c>
      <c r="AM5939">
        <v>0.33872999999999998</v>
      </c>
      <c r="AN5939">
        <v>0.38889760000000001</v>
      </c>
    </row>
    <row r="5940" spans="1:40" x14ac:dyDescent="0.25">
      <c r="A5940" t="s">
        <v>65</v>
      </c>
      <c r="B5940" t="s">
        <v>24</v>
      </c>
      <c r="C5940" s="3">
        <v>41775</v>
      </c>
      <c r="D5940" t="s">
        <v>67</v>
      </c>
      <c r="E5940" s="2">
        <v>6</v>
      </c>
      <c r="F5940" t="str">
        <f t="shared" si="92"/>
        <v>Residential|All|41775|Per Premise|6</v>
      </c>
      <c r="I5940">
        <v>0.60720141000000005</v>
      </c>
      <c r="K5940">
        <v>0.56865182999999997</v>
      </c>
      <c r="L5940">
        <v>1388</v>
      </c>
      <c r="O5940">
        <v>0.63439767999999996</v>
      </c>
      <c r="P5940">
        <v>68.496857000000006</v>
      </c>
      <c r="Q5940">
        <v>0.54192618000000004</v>
      </c>
      <c r="R5940">
        <v>1341</v>
      </c>
      <c r="S5940">
        <v>13</v>
      </c>
      <c r="T5940">
        <v>16</v>
      </c>
      <c r="U5940">
        <v>1.0832059999999999</v>
      </c>
      <c r="V5940">
        <v>0.65772410000000003</v>
      </c>
      <c r="W5940">
        <v>22395</v>
      </c>
      <c r="X5940">
        <v>-2.71963E-2</v>
      </c>
      <c r="Y5940">
        <v>2.33265E-2</v>
      </c>
      <c r="Z5940">
        <v>1.52634E-2</v>
      </c>
      <c r="AA5940">
        <v>1.4798800000000001E-2</v>
      </c>
      <c r="AB5940">
        <v>1.65334E-2</v>
      </c>
      <c r="AC5940">
        <v>2.1259699999999999E-2</v>
      </c>
      <c r="AD5940">
        <v>2.21891E-2</v>
      </c>
      <c r="AE5940">
        <v>-5.4441700000000003E-2</v>
      </c>
      <c r="AF5940">
        <v>-3.8344900000000001E-2</v>
      </c>
      <c r="AG5940">
        <v>-2.71963E-2</v>
      </c>
      <c r="AH5940">
        <v>-1.6047700000000002E-2</v>
      </c>
      <c r="AI5940">
        <v>4.9100000000000001E-5</v>
      </c>
      <c r="AJ5940">
        <v>-5.1101000000000002E-3</v>
      </c>
      <c r="AK5940">
        <v>1.16905E-2</v>
      </c>
      <c r="AL5940">
        <v>2.33265E-2</v>
      </c>
      <c r="AM5940">
        <v>3.4962500000000001E-2</v>
      </c>
      <c r="AN5940">
        <v>5.1763000000000003E-2</v>
      </c>
    </row>
    <row r="5941" spans="1:40" x14ac:dyDescent="0.25">
      <c r="A5941" t="s">
        <v>65</v>
      </c>
      <c r="B5941" t="s">
        <v>24</v>
      </c>
      <c r="C5941" s="3">
        <v>41774</v>
      </c>
      <c r="D5941" t="s">
        <v>25</v>
      </c>
      <c r="E5941" s="2">
        <v>14</v>
      </c>
      <c r="F5941" t="str">
        <f t="shared" si="92"/>
        <v>Residential|All|41774|Aggregate|14</v>
      </c>
      <c r="I5941">
        <v>34.395406999999999</v>
      </c>
      <c r="K5941">
        <v>39.396138999999998</v>
      </c>
      <c r="L5941">
        <v>1383</v>
      </c>
      <c r="O5941">
        <v>40.260083000000002</v>
      </c>
      <c r="P5941">
        <v>97.010597000000004</v>
      </c>
      <c r="Q5941">
        <v>43.141010000000001</v>
      </c>
      <c r="R5941">
        <v>1348</v>
      </c>
      <c r="S5941">
        <v>17</v>
      </c>
      <c r="T5941">
        <v>20</v>
      </c>
      <c r="U5941">
        <v>1.1501399999999999</v>
      </c>
      <c r="V5941">
        <v>39.559550000000002</v>
      </c>
      <c r="W5941">
        <v>22395</v>
      </c>
      <c r="X5941">
        <v>-5.8646760000000002</v>
      </c>
      <c r="Y5941">
        <v>-0.70053569999999998</v>
      </c>
      <c r="Z5941">
        <v>1.059358</v>
      </c>
      <c r="AA5941">
        <v>1.17502</v>
      </c>
      <c r="AB5941">
        <v>1.21841</v>
      </c>
      <c r="AC5941">
        <v>1.5820590000000001</v>
      </c>
      <c r="AD5941">
        <v>1.6926890000000001</v>
      </c>
      <c r="AE5941">
        <v>-7.8921669999999997</v>
      </c>
      <c r="AF5941">
        <v>-6.6943089999999996</v>
      </c>
      <c r="AG5941">
        <v>-5.8646760000000002</v>
      </c>
      <c r="AH5941">
        <v>-5.0350440000000001</v>
      </c>
      <c r="AI5941">
        <v>-3.837186</v>
      </c>
      <c r="AJ5941">
        <v>-2.8698039999999998</v>
      </c>
      <c r="AK5941">
        <v>-1.5881829999999999</v>
      </c>
      <c r="AL5941">
        <v>-0.70053569999999998</v>
      </c>
      <c r="AM5941">
        <v>0.18711120000000001</v>
      </c>
      <c r="AN5941">
        <v>1.4687319999999999</v>
      </c>
    </row>
    <row r="5942" spans="1:40" x14ac:dyDescent="0.25">
      <c r="A5942" t="s">
        <v>65</v>
      </c>
      <c r="B5942" t="s">
        <v>24</v>
      </c>
      <c r="C5942" s="3">
        <v>41775</v>
      </c>
      <c r="D5942" t="s">
        <v>25</v>
      </c>
      <c r="E5942" s="2">
        <v>100</v>
      </c>
      <c r="F5942" t="str">
        <f t="shared" si="92"/>
        <v>Residential|All|41775|Aggregate|100</v>
      </c>
      <c r="I5942">
        <v>33.668726999999997</v>
      </c>
      <c r="K5942">
        <v>39.164223</v>
      </c>
      <c r="L5942">
        <v>5552</v>
      </c>
      <c r="O5942">
        <v>30.502621999999999</v>
      </c>
      <c r="P5942">
        <v>92.678314</v>
      </c>
      <c r="Q5942">
        <v>31.504052999999999</v>
      </c>
      <c r="R5942">
        <v>5364</v>
      </c>
      <c r="S5942">
        <v>13</v>
      </c>
      <c r="T5942">
        <v>16</v>
      </c>
      <c r="U5942">
        <v>1.0832059999999999</v>
      </c>
      <c r="V5942">
        <v>36.470170000000003</v>
      </c>
      <c r="W5942">
        <v>22395</v>
      </c>
      <c r="X5942">
        <v>3.1661060000000001</v>
      </c>
      <c r="Y5942">
        <v>5.9675440000000002</v>
      </c>
      <c r="Z5942">
        <v>0.52561139999999995</v>
      </c>
      <c r="AA5942">
        <v>0.43015209999999998</v>
      </c>
      <c r="AB5942">
        <v>0.5693454</v>
      </c>
      <c r="AC5942">
        <v>0.6791893</v>
      </c>
      <c r="AD5942">
        <v>0.71357199999999998</v>
      </c>
      <c r="AE5942">
        <v>2.2956889999999999</v>
      </c>
      <c r="AF5942">
        <v>2.8099379999999998</v>
      </c>
      <c r="AG5942">
        <v>3.1661060000000001</v>
      </c>
      <c r="AH5942">
        <v>3.5222730000000002</v>
      </c>
      <c r="AI5942">
        <v>4.0365209999999996</v>
      </c>
      <c r="AJ5942">
        <v>5.053064</v>
      </c>
      <c r="AK5942">
        <v>5.5933460000000004</v>
      </c>
      <c r="AL5942">
        <v>5.9675440000000002</v>
      </c>
      <c r="AM5942">
        <v>6.3417409999999999</v>
      </c>
      <c r="AN5942">
        <v>6.8820230000000002</v>
      </c>
    </row>
    <row r="5943" spans="1:40" x14ac:dyDescent="0.25">
      <c r="A5943" t="s">
        <v>65</v>
      </c>
      <c r="B5943" t="s">
        <v>24</v>
      </c>
      <c r="C5943" s="3">
        <v>41775</v>
      </c>
      <c r="D5943" t="s">
        <v>25</v>
      </c>
      <c r="E5943" s="2">
        <v>14</v>
      </c>
      <c r="F5943" t="str">
        <f t="shared" si="92"/>
        <v>Residential|All|41775|Aggregate|14</v>
      </c>
      <c r="I5943">
        <v>32.381784000000003</v>
      </c>
      <c r="K5943">
        <v>37.633555999999999</v>
      </c>
      <c r="L5943">
        <v>1388</v>
      </c>
      <c r="O5943">
        <v>29.295210999999998</v>
      </c>
      <c r="P5943">
        <v>93.328232</v>
      </c>
      <c r="Q5943">
        <v>30.729697000000002</v>
      </c>
      <c r="R5943">
        <v>1341</v>
      </c>
      <c r="S5943">
        <v>13</v>
      </c>
      <c r="T5943">
        <v>16</v>
      </c>
      <c r="U5943">
        <v>1.0832059999999999</v>
      </c>
      <c r="V5943">
        <v>35.076140000000002</v>
      </c>
      <c r="W5943">
        <v>22395</v>
      </c>
      <c r="X5943">
        <v>3.0865719999999999</v>
      </c>
      <c r="Y5943" s="6">
        <v>5.7809299999999997</v>
      </c>
      <c r="Z5943">
        <v>1.010138</v>
      </c>
      <c r="AA5943">
        <v>0.83915830000000002</v>
      </c>
      <c r="AB5943">
        <v>1.094187</v>
      </c>
      <c r="AC5943">
        <v>1.3132269999999999</v>
      </c>
      <c r="AD5943">
        <v>1.378924</v>
      </c>
      <c r="AE5943">
        <v>1.403605</v>
      </c>
      <c r="AF5943">
        <v>2.3979159999999999</v>
      </c>
      <c r="AG5943">
        <v>3.0865719999999999</v>
      </c>
      <c r="AH5943">
        <v>3.7752289999999999</v>
      </c>
      <c r="AI5943">
        <v>4.7695400000000001</v>
      </c>
      <c r="AJ5943">
        <v>4.0137679999999998</v>
      </c>
      <c r="AK5943">
        <v>5.0578219999999998</v>
      </c>
      <c r="AL5943" s="6">
        <v>5.7809299999999997</v>
      </c>
      <c r="AM5943">
        <v>6.5040380000000004</v>
      </c>
      <c r="AN5943">
        <v>7.5480919999999996</v>
      </c>
    </row>
    <row r="5944" spans="1:40" x14ac:dyDescent="0.25">
      <c r="A5944" t="s">
        <v>65</v>
      </c>
      <c r="B5944" t="s">
        <v>24</v>
      </c>
      <c r="C5944" s="3">
        <v>41775</v>
      </c>
      <c r="D5944" t="s">
        <v>25</v>
      </c>
      <c r="E5944" s="2">
        <v>6</v>
      </c>
      <c r="F5944" t="str">
        <f t="shared" si="92"/>
        <v>Residential|All|41775|Aggregate|6</v>
      </c>
      <c r="I5944">
        <v>13.598276</v>
      </c>
      <c r="K5944">
        <v>12.734958000000001</v>
      </c>
      <c r="L5944">
        <v>1388</v>
      </c>
      <c r="O5944">
        <v>14.207336</v>
      </c>
      <c r="P5944">
        <v>68.496857000000006</v>
      </c>
      <c r="Q5944">
        <v>12.136437000000001</v>
      </c>
      <c r="R5944">
        <v>1341</v>
      </c>
      <c r="S5944">
        <v>13</v>
      </c>
      <c r="T5944">
        <v>16</v>
      </c>
      <c r="U5944">
        <v>1.0832059999999999</v>
      </c>
      <c r="V5944">
        <v>14.72973</v>
      </c>
      <c r="W5944">
        <v>22395</v>
      </c>
      <c r="X5944">
        <v>-0.60906059999999995</v>
      </c>
      <c r="Y5944">
        <v>0.52239639999999998</v>
      </c>
      <c r="Z5944">
        <v>0.34182420000000002</v>
      </c>
      <c r="AA5944">
        <v>0.3314185</v>
      </c>
      <c r="AB5944">
        <v>0.37026599999999998</v>
      </c>
      <c r="AC5944">
        <v>0.47611140000000002</v>
      </c>
      <c r="AD5944">
        <v>0.49692570000000003</v>
      </c>
      <c r="AE5944">
        <v>-1.219222</v>
      </c>
      <c r="AF5944">
        <v>-0.85873370000000004</v>
      </c>
      <c r="AG5944">
        <v>-0.60906059999999995</v>
      </c>
      <c r="AH5944">
        <v>-0.35938759999999997</v>
      </c>
      <c r="AI5944">
        <v>1.1006E-3</v>
      </c>
      <c r="AJ5944">
        <v>-0.1144395</v>
      </c>
      <c r="AK5944">
        <v>0.26180829999999999</v>
      </c>
      <c r="AL5944">
        <v>0.52239639999999998</v>
      </c>
      <c r="AM5944">
        <v>0.78298449999999997</v>
      </c>
      <c r="AN5944">
        <v>1.159232</v>
      </c>
    </row>
    <row r="5945" spans="1:40" x14ac:dyDescent="0.25">
      <c r="A5945" t="s">
        <v>65</v>
      </c>
      <c r="B5945" t="s">
        <v>24</v>
      </c>
      <c r="C5945" s="3">
        <v>41773</v>
      </c>
      <c r="D5945" t="s">
        <v>67</v>
      </c>
      <c r="E5945" s="2">
        <v>4</v>
      </c>
      <c r="F5945" t="str">
        <f t="shared" si="92"/>
        <v>Residential|All|41773|Per Premise|4</v>
      </c>
      <c r="I5945">
        <v>0.54888132000000001</v>
      </c>
      <c r="K5945">
        <v>0.53004656000000006</v>
      </c>
      <c r="L5945">
        <v>1393</v>
      </c>
      <c r="O5945">
        <v>0.55504445999999996</v>
      </c>
      <c r="P5945">
        <v>63.407077999999998</v>
      </c>
      <c r="Q5945">
        <v>0.48918825999999999</v>
      </c>
      <c r="R5945">
        <v>1352</v>
      </c>
      <c r="S5945">
        <v>17</v>
      </c>
      <c r="T5945">
        <v>20</v>
      </c>
      <c r="U5945">
        <v>1.0889610000000001</v>
      </c>
      <c r="V5945">
        <v>0.59771010000000002</v>
      </c>
      <c r="W5945">
        <v>22395</v>
      </c>
      <c r="X5945">
        <v>-6.1631000000000003E-3</v>
      </c>
      <c r="Y5945" s="6">
        <v>4.2665700000000001E-2</v>
      </c>
      <c r="Z5945">
        <v>1.42016E-2</v>
      </c>
      <c r="AA5945">
        <v>1.33042E-2</v>
      </c>
      <c r="AB5945">
        <v>1.5465E-2</v>
      </c>
      <c r="AC5945">
        <v>1.9459899999999999E-2</v>
      </c>
      <c r="AD5945">
        <v>2.04002E-2</v>
      </c>
      <c r="AE5945">
        <v>-3.1102000000000001E-2</v>
      </c>
      <c r="AF5945">
        <v>-1.6367900000000001E-2</v>
      </c>
      <c r="AG5945">
        <v>-6.1631000000000003E-3</v>
      </c>
      <c r="AH5945">
        <v>4.0416000000000002E-3</v>
      </c>
      <c r="AI5945">
        <v>1.8775699999999999E-2</v>
      </c>
      <c r="AJ5945">
        <v>1.65218E-2</v>
      </c>
      <c r="AK5945">
        <v>3.1967799999999998E-2</v>
      </c>
      <c r="AL5945" s="6">
        <v>4.2665700000000001E-2</v>
      </c>
      <c r="AM5945">
        <v>5.3363500000000001E-2</v>
      </c>
      <c r="AN5945">
        <v>6.8809599999999999E-2</v>
      </c>
    </row>
    <row r="5946" spans="1:40" x14ac:dyDescent="0.25">
      <c r="A5946" t="s">
        <v>65</v>
      </c>
      <c r="B5946" t="s">
        <v>24</v>
      </c>
      <c r="C5946" s="3">
        <v>41774</v>
      </c>
      <c r="D5946" t="s">
        <v>25</v>
      </c>
      <c r="E5946" s="2">
        <v>4</v>
      </c>
      <c r="F5946" t="str">
        <f t="shared" si="92"/>
        <v>Residential|All|41774|Aggregate|4</v>
      </c>
      <c r="I5946">
        <v>12.779741</v>
      </c>
      <c r="K5946">
        <v>10.831803000000001</v>
      </c>
      <c r="L5946">
        <v>1383</v>
      </c>
      <c r="O5946">
        <v>13.695812</v>
      </c>
      <c r="P5946">
        <v>63.791865999999999</v>
      </c>
      <c r="Q5946">
        <v>13.605270000000001</v>
      </c>
      <c r="R5946">
        <v>1348</v>
      </c>
      <c r="S5946">
        <v>17</v>
      </c>
      <c r="T5946">
        <v>20</v>
      </c>
      <c r="U5946">
        <v>1.1501399999999999</v>
      </c>
      <c r="V5946">
        <v>14.698499999999999</v>
      </c>
      <c r="W5946">
        <v>22395</v>
      </c>
      <c r="X5946">
        <v>-0.91607050000000001</v>
      </c>
      <c r="Y5946" s="6">
        <v>1.002685</v>
      </c>
      <c r="Z5946">
        <v>0.29126590000000002</v>
      </c>
      <c r="AA5946">
        <v>0.37056309999999998</v>
      </c>
      <c r="AB5946">
        <v>0.33499669999999998</v>
      </c>
      <c r="AC5946">
        <v>0.471331</v>
      </c>
      <c r="AD5946">
        <v>0.49953959999999997</v>
      </c>
      <c r="AE5946">
        <v>-1.520105</v>
      </c>
      <c r="AF5946">
        <v>-1.1632370000000001</v>
      </c>
      <c r="AG5946">
        <v>-0.91607050000000001</v>
      </c>
      <c r="AH5946">
        <v>-0.66890430000000001</v>
      </c>
      <c r="AI5946">
        <v>-0.31203560000000002</v>
      </c>
      <c r="AJ5946">
        <v>0.36249949999999997</v>
      </c>
      <c r="AK5946">
        <v>0.74072649999999995</v>
      </c>
      <c r="AL5946" s="6">
        <v>1.002685</v>
      </c>
      <c r="AM5946">
        <v>1.2646440000000001</v>
      </c>
      <c r="AN5946">
        <v>1.642871</v>
      </c>
    </row>
    <row r="5947" spans="1:40" x14ac:dyDescent="0.25">
      <c r="A5947" t="s">
        <v>65</v>
      </c>
      <c r="B5947" t="s">
        <v>24</v>
      </c>
      <c r="C5947" s="3">
        <v>41775</v>
      </c>
      <c r="D5947" t="s">
        <v>67</v>
      </c>
      <c r="E5947" s="2">
        <v>19</v>
      </c>
      <c r="F5947" t="str">
        <f t="shared" si="92"/>
        <v>Residential|All|41775|Per Premise|19</v>
      </c>
      <c r="I5947">
        <v>1.8046599999999999</v>
      </c>
      <c r="K5947">
        <v>1.8290149</v>
      </c>
      <c r="L5947">
        <v>1388</v>
      </c>
      <c r="O5947">
        <v>2.1913963000000001</v>
      </c>
      <c r="P5947">
        <v>76.738738999999995</v>
      </c>
      <c r="Q5947">
        <v>2.022265</v>
      </c>
      <c r="R5947">
        <v>1341</v>
      </c>
      <c r="S5947">
        <v>13</v>
      </c>
      <c r="T5947">
        <v>16</v>
      </c>
      <c r="U5947">
        <v>1.0832059999999999</v>
      </c>
      <c r="V5947">
        <v>1.9548179999999999</v>
      </c>
      <c r="W5947">
        <v>22395</v>
      </c>
      <c r="X5947">
        <v>-0.38673629999999998</v>
      </c>
      <c r="Y5947">
        <v>-0.23657790000000001</v>
      </c>
      <c r="Z5947">
        <v>4.9093299999999999E-2</v>
      </c>
      <c r="AA5947">
        <v>5.5223500000000002E-2</v>
      </c>
      <c r="AB5947">
        <v>5.3178200000000002E-2</v>
      </c>
      <c r="AC5947">
        <v>7.3890399999999995E-2</v>
      </c>
      <c r="AD5947">
        <v>7.6665200000000003E-2</v>
      </c>
      <c r="AE5947">
        <v>-0.48143059999999999</v>
      </c>
      <c r="AF5947">
        <v>-0.42548439999999998</v>
      </c>
      <c r="AG5947">
        <v>-0.38673629999999998</v>
      </c>
      <c r="AH5947">
        <v>-0.34798820000000003</v>
      </c>
      <c r="AI5947">
        <v>-0.29204200000000002</v>
      </c>
      <c r="AJ5947">
        <v>-0.33482830000000002</v>
      </c>
      <c r="AK5947">
        <v>-0.27678120000000001</v>
      </c>
      <c r="AL5947">
        <v>-0.23657790000000001</v>
      </c>
      <c r="AM5947">
        <v>-0.19637470000000001</v>
      </c>
      <c r="AN5947">
        <v>-0.13832749999999999</v>
      </c>
    </row>
    <row r="5948" spans="1:40" x14ac:dyDescent="0.25">
      <c r="A5948" t="s">
        <v>65</v>
      </c>
      <c r="B5948" t="s">
        <v>24</v>
      </c>
      <c r="C5948" s="3">
        <v>41773</v>
      </c>
      <c r="D5948" t="s">
        <v>25</v>
      </c>
      <c r="E5948" s="2">
        <v>11</v>
      </c>
      <c r="F5948" t="str">
        <f t="shared" si="92"/>
        <v>Residential|All|41773|Aggregate|11</v>
      </c>
      <c r="I5948">
        <v>20.195105000000002</v>
      </c>
      <c r="K5948">
        <v>24.227720000000001</v>
      </c>
      <c r="L5948">
        <v>1393</v>
      </c>
      <c r="O5948">
        <v>21.099945000000002</v>
      </c>
      <c r="P5948">
        <v>94.531631000000004</v>
      </c>
      <c r="Q5948">
        <v>24.046879000000001</v>
      </c>
      <c r="R5948">
        <v>1352</v>
      </c>
      <c r="S5948">
        <v>17</v>
      </c>
      <c r="T5948">
        <v>20</v>
      </c>
      <c r="U5948">
        <v>1.0889610000000001</v>
      </c>
      <c r="V5948">
        <v>21.991669999999999</v>
      </c>
      <c r="W5948">
        <v>22395</v>
      </c>
      <c r="X5948">
        <v>-0.90483979999999997</v>
      </c>
      <c r="Y5948">
        <v>0.89172940000000001</v>
      </c>
      <c r="Z5948">
        <v>0.64913790000000005</v>
      </c>
      <c r="AA5948">
        <v>0.65398889999999998</v>
      </c>
      <c r="AB5948">
        <v>0.7068856</v>
      </c>
      <c r="AC5948">
        <v>0.92145619999999995</v>
      </c>
      <c r="AD5948">
        <v>0.96301029999999999</v>
      </c>
      <c r="AE5948">
        <v>-2.0857329999999998</v>
      </c>
      <c r="AF5948">
        <v>-1.3880520000000001</v>
      </c>
      <c r="AG5948">
        <v>-0.90483979999999997</v>
      </c>
      <c r="AH5948">
        <v>-0.42162769999999999</v>
      </c>
      <c r="AI5948">
        <v>0.27605380000000002</v>
      </c>
      <c r="AJ5948">
        <v>-0.342418</v>
      </c>
      <c r="AK5948">
        <v>0.38672630000000002</v>
      </c>
      <c r="AL5948">
        <v>0.89172940000000001</v>
      </c>
      <c r="AM5948">
        <v>1.3967320000000001</v>
      </c>
      <c r="AN5948">
        <v>2.125877</v>
      </c>
    </row>
    <row r="5949" spans="1:40" x14ac:dyDescent="0.25">
      <c r="A5949" t="s">
        <v>65</v>
      </c>
      <c r="B5949" t="s">
        <v>24</v>
      </c>
      <c r="C5949" s="3">
        <v>41775</v>
      </c>
      <c r="D5949" t="s">
        <v>25</v>
      </c>
      <c r="E5949" s="2">
        <v>21</v>
      </c>
      <c r="F5949" t="str">
        <f t="shared" si="92"/>
        <v>Residential|All|41775|Aggregate|21</v>
      </c>
      <c r="I5949">
        <v>35.867080999999999</v>
      </c>
      <c r="K5949">
        <v>35.020805000000003</v>
      </c>
      <c r="L5949">
        <v>1388</v>
      </c>
      <c r="O5949">
        <v>40.919286999999997</v>
      </c>
      <c r="P5949">
        <v>68.527389999999997</v>
      </c>
      <c r="Q5949">
        <v>36.095165999999999</v>
      </c>
      <c r="R5949">
        <v>1341</v>
      </c>
      <c r="S5949">
        <v>13</v>
      </c>
      <c r="T5949">
        <v>16</v>
      </c>
      <c r="U5949">
        <v>1.0832059999999999</v>
      </c>
      <c r="V5949">
        <v>38.851439999999997</v>
      </c>
      <c r="W5949">
        <v>22395</v>
      </c>
      <c r="X5949">
        <v>-5.052206</v>
      </c>
      <c r="Y5949">
        <v>-2.06785</v>
      </c>
      <c r="Z5949">
        <v>0.94000760000000005</v>
      </c>
      <c r="AA5949">
        <v>0.98567709999999997</v>
      </c>
      <c r="AB5949">
        <v>1.018222</v>
      </c>
      <c r="AC5949">
        <v>1.3620479999999999</v>
      </c>
      <c r="AD5949">
        <v>1.417157</v>
      </c>
      <c r="AE5949">
        <v>-6.7977400000000001</v>
      </c>
      <c r="AF5949">
        <v>-5.7664650000000002</v>
      </c>
      <c r="AG5949">
        <v>-5.052206</v>
      </c>
      <c r="AH5949">
        <v>-4.3379469999999998</v>
      </c>
      <c r="AI5949">
        <v>-3.3066719999999998</v>
      </c>
      <c r="AJ5949">
        <v>-3.88401</v>
      </c>
      <c r="AK5949">
        <v>-2.8110080000000002</v>
      </c>
      <c r="AL5949">
        <v>-2.06785</v>
      </c>
      <c r="AM5949">
        <v>-1.324692</v>
      </c>
      <c r="AN5949">
        <v>-0.25168980000000002</v>
      </c>
    </row>
    <row r="5950" spans="1:40" x14ac:dyDescent="0.25">
      <c r="A5950" t="s">
        <v>65</v>
      </c>
      <c r="B5950" t="s">
        <v>24</v>
      </c>
      <c r="C5950" s="3">
        <v>41773</v>
      </c>
      <c r="D5950" t="s">
        <v>67</v>
      </c>
      <c r="E5950" s="2">
        <v>23</v>
      </c>
      <c r="F5950" t="str">
        <f t="shared" si="92"/>
        <v>Residential|All|41773|Per Premise|23</v>
      </c>
      <c r="I5950">
        <v>1.2426258999999999</v>
      </c>
      <c r="K5950">
        <v>1.1956346</v>
      </c>
      <c r="L5950">
        <v>1393</v>
      </c>
      <c r="O5950">
        <v>1.4749006</v>
      </c>
      <c r="P5950">
        <v>71.332145999999995</v>
      </c>
      <c r="Q5950">
        <v>1.3668221</v>
      </c>
      <c r="R5950">
        <v>1352</v>
      </c>
      <c r="S5950">
        <v>17</v>
      </c>
      <c r="T5950">
        <v>20</v>
      </c>
      <c r="U5950">
        <v>1.0889610000000001</v>
      </c>
      <c r="V5950">
        <v>1.3531709999999999</v>
      </c>
      <c r="W5950">
        <v>22395</v>
      </c>
      <c r="X5950">
        <v>-0.2322747</v>
      </c>
      <c r="Y5950">
        <v>-0.1217298</v>
      </c>
      <c r="Z5950">
        <v>3.2034899999999998E-2</v>
      </c>
      <c r="AA5950">
        <v>3.7172700000000003E-2</v>
      </c>
      <c r="AB5950">
        <v>3.4884699999999998E-2</v>
      </c>
      <c r="AC5950">
        <v>4.9071799999999999E-2</v>
      </c>
      <c r="AD5950">
        <v>5.09779E-2</v>
      </c>
      <c r="AE5950">
        <v>-0.2951627</v>
      </c>
      <c r="AF5950">
        <v>-0.25800790000000001</v>
      </c>
      <c r="AG5950">
        <v>-0.2322747</v>
      </c>
      <c r="AH5950">
        <v>-0.20654139999999999</v>
      </c>
      <c r="AI5950">
        <v>-0.1693866</v>
      </c>
      <c r="AJ5950">
        <v>-0.1870607</v>
      </c>
      <c r="AK5950">
        <v>-0.1484627</v>
      </c>
      <c r="AL5950">
        <v>-0.1217298</v>
      </c>
      <c r="AM5950">
        <v>-9.4996999999999998E-2</v>
      </c>
      <c r="AN5950">
        <v>-5.6398999999999998E-2</v>
      </c>
    </row>
    <row r="5951" spans="1:40" x14ac:dyDescent="0.25">
      <c r="A5951" t="s">
        <v>65</v>
      </c>
      <c r="B5951" t="s">
        <v>24</v>
      </c>
      <c r="C5951" s="3">
        <v>41773</v>
      </c>
      <c r="D5951" t="s">
        <v>67</v>
      </c>
      <c r="E5951" s="2">
        <v>17</v>
      </c>
      <c r="F5951" t="str">
        <f t="shared" si="92"/>
        <v>Residential|All|41773|Per Premise|17</v>
      </c>
      <c r="I5951">
        <v>1.6878455999999999</v>
      </c>
      <c r="K5951">
        <v>1.8745096999999999</v>
      </c>
      <c r="L5951">
        <v>1393</v>
      </c>
      <c r="O5951">
        <v>1.5268799</v>
      </c>
      <c r="P5951">
        <v>89.862633000000002</v>
      </c>
      <c r="Q5951">
        <v>1.4872320999999999</v>
      </c>
      <c r="R5951">
        <v>1352</v>
      </c>
      <c r="S5951">
        <v>17</v>
      </c>
      <c r="T5951">
        <v>20</v>
      </c>
      <c r="U5951">
        <v>1.0889610000000001</v>
      </c>
      <c r="V5951">
        <v>1.8379970000000001</v>
      </c>
      <c r="W5951">
        <v>22395</v>
      </c>
      <c r="X5951">
        <v>0.16096569999999999</v>
      </c>
      <c r="Y5951">
        <v>0.31111749999999999</v>
      </c>
      <c r="Z5951">
        <v>5.0224100000000001E-2</v>
      </c>
      <c r="AA5951">
        <v>4.0447400000000001E-2</v>
      </c>
      <c r="AB5951">
        <v>5.46921E-2</v>
      </c>
      <c r="AC5951">
        <v>6.4486000000000002E-2</v>
      </c>
      <c r="AD5951">
        <v>6.8023600000000004E-2</v>
      </c>
      <c r="AE5951">
        <v>7.8323500000000004E-2</v>
      </c>
      <c r="AF5951">
        <v>0.12714919999999999</v>
      </c>
      <c r="AG5951">
        <v>0.16096569999999999</v>
      </c>
      <c r="AH5951">
        <v>0.19478219999999999</v>
      </c>
      <c r="AI5951">
        <v>0.24360789999999999</v>
      </c>
      <c r="AJ5951">
        <v>0.2239418</v>
      </c>
      <c r="AK5951">
        <v>0.27544590000000002</v>
      </c>
      <c r="AL5951">
        <v>0.31111749999999999</v>
      </c>
      <c r="AM5951">
        <v>0.34678920000000002</v>
      </c>
      <c r="AN5951">
        <v>0.39829330000000002</v>
      </c>
    </row>
    <row r="5952" spans="1:40" x14ac:dyDescent="0.25">
      <c r="A5952" t="s">
        <v>65</v>
      </c>
      <c r="B5952" t="s">
        <v>24</v>
      </c>
      <c r="C5952" s="3">
        <v>41775</v>
      </c>
      <c r="D5952" t="s">
        <v>67</v>
      </c>
      <c r="E5952" s="2">
        <v>12</v>
      </c>
      <c r="F5952" t="str">
        <f t="shared" si="92"/>
        <v>Residential|All|41775|Per Premise|12</v>
      </c>
      <c r="I5952">
        <v>1.1549073000000001</v>
      </c>
      <c r="K5952">
        <v>1.3713207000000001</v>
      </c>
      <c r="L5952">
        <v>1388</v>
      </c>
      <c r="O5952">
        <v>1.2510025</v>
      </c>
      <c r="P5952">
        <v>95.468254000000002</v>
      </c>
      <c r="Q5952">
        <v>1.4105080999999999</v>
      </c>
      <c r="R5952">
        <v>1341</v>
      </c>
      <c r="S5952">
        <v>13</v>
      </c>
      <c r="T5952">
        <v>16</v>
      </c>
      <c r="U5952">
        <v>1.0832059999999999</v>
      </c>
      <c r="V5952">
        <v>1.2510019999999999</v>
      </c>
      <c r="W5952">
        <v>22395</v>
      </c>
      <c r="X5952">
        <v>-9.6095200000000006E-2</v>
      </c>
      <c r="Y5952" s="6">
        <v>-6.8299999999999996E-8</v>
      </c>
      <c r="Z5952">
        <v>3.6808199999999999E-2</v>
      </c>
      <c r="AA5952">
        <v>3.8517799999999998E-2</v>
      </c>
      <c r="AB5952">
        <v>3.9870799999999998E-2</v>
      </c>
      <c r="AC5952">
        <v>5.3277199999999997E-2</v>
      </c>
      <c r="AD5952">
        <v>5.5437399999999998E-2</v>
      </c>
      <c r="AE5952">
        <v>-0.16437270000000001</v>
      </c>
      <c r="AF5952">
        <v>-0.1240338</v>
      </c>
      <c r="AG5952">
        <v>-9.6095200000000006E-2</v>
      </c>
      <c r="AH5952">
        <v>-6.8156599999999998E-2</v>
      </c>
      <c r="AI5952">
        <v>-2.7817700000000001E-2</v>
      </c>
      <c r="AJ5952">
        <v>-7.1045899999999995E-2</v>
      </c>
      <c r="AK5952">
        <v>-2.90715E-2</v>
      </c>
      <c r="AL5952" s="6">
        <v>-6.8299999999999996E-8</v>
      </c>
      <c r="AM5952">
        <v>2.9071300000000001E-2</v>
      </c>
      <c r="AN5952">
        <v>7.1045800000000006E-2</v>
      </c>
    </row>
    <row r="5953" spans="1:40" x14ac:dyDescent="0.25">
      <c r="A5953" t="s">
        <v>65</v>
      </c>
      <c r="B5953" t="s">
        <v>24</v>
      </c>
      <c r="C5953" s="3">
        <v>41774</v>
      </c>
      <c r="D5953" t="s">
        <v>67</v>
      </c>
      <c r="E5953" s="2">
        <v>100</v>
      </c>
      <c r="F5953" t="str">
        <f t="shared" si="92"/>
        <v>Residential|All|41774|Per Premise|100</v>
      </c>
      <c r="I5953">
        <v>1.9494175</v>
      </c>
      <c r="K5953">
        <v>1.9931061000000001</v>
      </c>
      <c r="L5953">
        <v>5532</v>
      </c>
      <c r="O5953">
        <v>1.7541096</v>
      </c>
      <c r="P5953">
        <v>86.677925000000002</v>
      </c>
      <c r="Q5953">
        <v>1.6022594999999999</v>
      </c>
      <c r="R5953">
        <v>5392</v>
      </c>
      <c r="S5953">
        <v>17</v>
      </c>
      <c r="T5953">
        <v>20</v>
      </c>
      <c r="U5953">
        <v>1.1501399999999999</v>
      </c>
      <c r="V5953">
        <v>2.2421039999999999</v>
      </c>
      <c r="W5953">
        <v>22395</v>
      </c>
      <c r="X5953">
        <v>0.19530790000000001</v>
      </c>
      <c r="Y5953">
        <v>0.48799419999999999</v>
      </c>
      <c r="Z5953">
        <v>2.67972E-2</v>
      </c>
      <c r="AA5953">
        <v>2.1820200000000001E-2</v>
      </c>
      <c r="AB5953">
        <v>3.0820500000000001E-2</v>
      </c>
      <c r="AC5953">
        <v>3.4557299999999999E-2</v>
      </c>
      <c r="AD5953">
        <v>3.7762700000000003E-2</v>
      </c>
      <c r="AE5953">
        <v>0.15102090000000001</v>
      </c>
      <c r="AF5953">
        <v>0.17718600000000001</v>
      </c>
      <c r="AG5953">
        <v>0.19530790000000001</v>
      </c>
      <c r="AH5953">
        <v>0.2134297</v>
      </c>
      <c r="AI5953">
        <v>0.2395949</v>
      </c>
      <c r="AJ5953">
        <v>0.43959930000000003</v>
      </c>
      <c r="AK5953">
        <v>0.46819139999999998</v>
      </c>
      <c r="AL5953">
        <v>0.48799419999999999</v>
      </c>
      <c r="AM5953">
        <v>0.50779700000000005</v>
      </c>
      <c r="AN5953">
        <v>0.53638909999999995</v>
      </c>
    </row>
    <row r="5954" spans="1:40" x14ac:dyDescent="0.25">
      <c r="A5954" t="s">
        <v>65</v>
      </c>
      <c r="B5954" t="s">
        <v>24</v>
      </c>
      <c r="C5954" s="3">
        <v>41773</v>
      </c>
      <c r="D5954" t="s">
        <v>67</v>
      </c>
      <c r="E5954" s="2">
        <v>14</v>
      </c>
      <c r="F5954" t="str">
        <f t="shared" si="92"/>
        <v>Residential|All|41773|Per Premise|14</v>
      </c>
      <c r="I5954">
        <v>1.3223233000000001</v>
      </c>
      <c r="K5954">
        <v>1.5893444000000001</v>
      </c>
      <c r="L5954">
        <v>1393</v>
      </c>
      <c r="O5954">
        <v>1.3648825</v>
      </c>
      <c r="P5954">
        <v>94.335594</v>
      </c>
      <c r="Q5954">
        <v>1.5695728</v>
      </c>
      <c r="R5954">
        <v>1352</v>
      </c>
      <c r="S5954">
        <v>17</v>
      </c>
      <c r="T5954">
        <v>20</v>
      </c>
      <c r="U5954">
        <v>1.0889610000000001</v>
      </c>
      <c r="V5954">
        <v>1.4399580000000001</v>
      </c>
      <c r="W5954">
        <v>22395</v>
      </c>
      <c r="X5954">
        <v>-4.2559199999999998E-2</v>
      </c>
      <c r="Y5954">
        <v>7.5075600000000006E-2</v>
      </c>
      <c r="Z5954">
        <v>4.2583599999999999E-2</v>
      </c>
      <c r="AA5954">
        <v>4.2686799999999997E-2</v>
      </c>
      <c r="AB5954">
        <v>4.6371900000000001E-2</v>
      </c>
      <c r="AC5954">
        <v>6.0295300000000003E-2</v>
      </c>
      <c r="AD5954">
        <v>6.3027799999999995E-2</v>
      </c>
      <c r="AE5954">
        <v>-0.1198307</v>
      </c>
      <c r="AF5954">
        <v>-7.4178099999999997E-2</v>
      </c>
      <c r="AG5954">
        <v>-4.2559199999999998E-2</v>
      </c>
      <c r="AH5954">
        <v>-1.09403E-2</v>
      </c>
      <c r="AI5954">
        <v>3.4712300000000001E-2</v>
      </c>
      <c r="AJ5954">
        <v>-5.6978000000000003E-3</v>
      </c>
      <c r="AK5954">
        <v>4.20238E-2</v>
      </c>
      <c r="AL5954">
        <v>7.5075600000000006E-2</v>
      </c>
      <c r="AM5954">
        <v>0.1081274</v>
      </c>
      <c r="AN5954">
        <v>0.15584899999999999</v>
      </c>
    </row>
    <row r="5955" spans="1:40" x14ac:dyDescent="0.25">
      <c r="A5955" t="s">
        <v>65</v>
      </c>
      <c r="B5955" t="s">
        <v>24</v>
      </c>
      <c r="C5955" s="3">
        <v>41773</v>
      </c>
      <c r="D5955" t="s">
        <v>67</v>
      </c>
      <c r="E5955" s="2">
        <v>6</v>
      </c>
      <c r="F5955" t="str">
        <f t="shared" si="92"/>
        <v>Residential|All|41773|Per Premise|6</v>
      </c>
      <c r="I5955">
        <v>0.58781855000000005</v>
      </c>
      <c r="K5955">
        <v>0.52342009</v>
      </c>
      <c r="L5955">
        <v>1393</v>
      </c>
      <c r="O5955">
        <v>0.60821711000000001</v>
      </c>
      <c r="P5955">
        <v>69.236594999999994</v>
      </c>
      <c r="Q5955">
        <v>0.52528403000000001</v>
      </c>
      <c r="R5955">
        <v>1352</v>
      </c>
      <c r="S5955">
        <v>17</v>
      </c>
      <c r="T5955">
        <v>20</v>
      </c>
      <c r="U5955">
        <v>1.0889610000000001</v>
      </c>
      <c r="V5955">
        <v>0.64011130000000005</v>
      </c>
      <c r="W5955">
        <v>22395</v>
      </c>
      <c r="X5955">
        <v>-2.0398599999999999E-2</v>
      </c>
      <c r="Y5955">
        <v>3.1894199999999998E-2</v>
      </c>
      <c r="Z5955">
        <v>1.4024099999999999E-2</v>
      </c>
      <c r="AA5955">
        <v>1.42858E-2</v>
      </c>
      <c r="AB5955">
        <v>1.5271699999999999E-2</v>
      </c>
      <c r="AC5955">
        <v>2.0018999999999999E-2</v>
      </c>
      <c r="AD5955">
        <v>2.0912E-2</v>
      </c>
      <c r="AE5955">
        <v>-4.6053900000000002E-2</v>
      </c>
      <c r="AF5955">
        <v>-3.08965E-2</v>
      </c>
      <c r="AG5955">
        <v>-2.0398599999999999E-2</v>
      </c>
      <c r="AH5955">
        <v>-9.9006000000000007E-3</v>
      </c>
      <c r="AI5955">
        <v>5.2567999999999998E-3</v>
      </c>
      <c r="AJ5955">
        <v>5.0943999999999998E-3</v>
      </c>
      <c r="AK5955">
        <v>2.0927899999999999E-2</v>
      </c>
      <c r="AL5955">
        <v>3.1894199999999998E-2</v>
      </c>
      <c r="AM5955">
        <v>4.28604E-2</v>
      </c>
      <c r="AN5955">
        <v>5.86939E-2</v>
      </c>
    </row>
    <row r="5956" spans="1:40" x14ac:dyDescent="0.25">
      <c r="A5956" t="s">
        <v>65</v>
      </c>
      <c r="B5956" t="s">
        <v>24</v>
      </c>
      <c r="C5956" s="3">
        <v>41774</v>
      </c>
      <c r="D5956" t="s">
        <v>67</v>
      </c>
      <c r="E5956" s="2">
        <v>7</v>
      </c>
      <c r="F5956" t="str">
        <f t="shared" ref="F5956:F6019" si="93">CONCATENATE(A5956,"|",B5956,"|",C5956,"|",D5956,"|",E5956)</f>
        <v>Residential|All|41774|Per Premise|7</v>
      </c>
      <c r="I5956">
        <v>0.66158243000000005</v>
      </c>
      <c r="K5956">
        <v>0.57943323000000002</v>
      </c>
      <c r="L5956">
        <v>1383</v>
      </c>
      <c r="O5956">
        <v>0.68855728000000005</v>
      </c>
      <c r="P5956">
        <v>77.890984000000003</v>
      </c>
      <c r="Q5956">
        <v>0.56036595</v>
      </c>
      <c r="R5956">
        <v>1348</v>
      </c>
      <c r="S5956">
        <v>17</v>
      </c>
      <c r="T5956">
        <v>20</v>
      </c>
      <c r="U5956">
        <v>1.1501399999999999</v>
      </c>
      <c r="V5956">
        <v>0.7609127</v>
      </c>
      <c r="W5956">
        <v>22395</v>
      </c>
      <c r="X5956">
        <v>-2.69749E-2</v>
      </c>
      <c r="Y5956">
        <v>7.23554E-2</v>
      </c>
      <c r="Z5956">
        <v>1.55809E-2</v>
      </c>
      <c r="AA5956">
        <v>1.52625E-2</v>
      </c>
      <c r="AB5956">
        <v>1.7920200000000001E-2</v>
      </c>
      <c r="AC5956">
        <v>2.1810800000000002E-2</v>
      </c>
      <c r="AD5956">
        <v>2.3538900000000001E-2</v>
      </c>
      <c r="AE5956">
        <v>-5.4926500000000003E-2</v>
      </c>
      <c r="AF5956">
        <v>-3.8412399999999999E-2</v>
      </c>
      <c r="AG5956">
        <v>-2.69749E-2</v>
      </c>
      <c r="AH5956">
        <v>-1.55373E-2</v>
      </c>
      <c r="AI5956">
        <v>9.7680000000000011E-4</v>
      </c>
      <c r="AJ5956">
        <v>4.21891E-2</v>
      </c>
      <c r="AK5956">
        <v>6.0011599999999998E-2</v>
      </c>
      <c r="AL5956">
        <v>7.23554E-2</v>
      </c>
      <c r="AM5956" s="6">
        <v>8.4699200000000002E-2</v>
      </c>
      <c r="AN5956">
        <v>0.10252169999999999</v>
      </c>
    </row>
    <row r="5957" spans="1:40" x14ac:dyDescent="0.25">
      <c r="A5957" t="s">
        <v>65</v>
      </c>
      <c r="B5957" t="s">
        <v>24</v>
      </c>
      <c r="C5957" s="3">
        <v>41774</v>
      </c>
      <c r="D5957" t="s">
        <v>25</v>
      </c>
      <c r="E5957" s="2">
        <v>17</v>
      </c>
      <c r="F5957" t="str">
        <f t="shared" si="93"/>
        <v>Residential|All|41774|Aggregate|17</v>
      </c>
      <c r="I5957">
        <v>43.238470999999997</v>
      </c>
      <c r="K5957">
        <v>44.969174000000002</v>
      </c>
      <c r="L5957">
        <v>1383</v>
      </c>
      <c r="O5957">
        <v>39.827176999999999</v>
      </c>
      <c r="P5957">
        <v>92.754868000000002</v>
      </c>
      <c r="Q5957">
        <v>37.679847000000002</v>
      </c>
      <c r="R5957">
        <v>1348</v>
      </c>
      <c r="S5957">
        <v>17</v>
      </c>
      <c r="T5957">
        <v>20</v>
      </c>
      <c r="U5957">
        <v>1.1501399999999999</v>
      </c>
      <c r="V5957">
        <v>49.730310000000003</v>
      </c>
      <c r="W5957">
        <v>22395</v>
      </c>
      <c r="X5957">
        <v>3.4112939999999998</v>
      </c>
      <c r="Y5957">
        <v>9.9031350000000007</v>
      </c>
      <c r="Z5957">
        <v>1.2092160000000001</v>
      </c>
      <c r="AA5957">
        <v>1.026276</v>
      </c>
      <c r="AB5957">
        <v>1.390768</v>
      </c>
      <c r="AC5957">
        <v>1.586015</v>
      </c>
      <c r="AD5957">
        <v>1.728432</v>
      </c>
      <c r="AE5957">
        <v>1.3787339999999999</v>
      </c>
      <c r="AF5957">
        <v>2.5795870000000001</v>
      </c>
      <c r="AG5957">
        <v>3.4112939999999998</v>
      </c>
      <c r="AH5957">
        <v>4.2430009999999996</v>
      </c>
      <c r="AI5957">
        <v>5.4438550000000001</v>
      </c>
      <c r="AJ5957">
        <v>7.6880600000000001</v>
      </c>
      <c r="AK5957">
        <v>8.9967439999999996</v>
      </c>
      <c r="AL5957">
        <v>9.9031350000000007</v>
      </c>
      <c r="AM5957">
        <v>10.809530000000001</v>
      </c>
      <c r="AN5957">
        <v>12.118209999999999</v>
      </c>
    </row>
    <row r="5958" spans="1:40" x14ac:dyDescent="0.25">
      <c r="A5958" t="s">
        <v>65</v>
      </c>
      <c r="B5958" t="s">
        <v>24</v>
      </c>
      <c r="C5958" s="3">
        <v>41775</v>
      </c>
      <c r="D5958" t="s">
        <v>25</v>
      </c>
      <c r="E5958" s="2">
        <v>3</v>
      </c>
      <c r="F5958" t="str">
        <f t="shared" si="93"/>
        <v>Residential|All|41775|Aggregate|3</v>
      </c>
      <c r="I5958">
        <v>14.666129</v>
      </c>
      <c r="K5958">
        <v>14.734346</v>
      </c>
      <c r="L5958">
        <v>1388</v>
      </c>
      <c r="O5958">
        <v>15.219818999999999</v>
      </c>
      <c r="P5958">
        <v>65.369384999999994</v>
      </c>
      <c r="Q5958">
        <v>16.001185</v>
      </c>
      <c r="R5958">
        <v>1341</v>
      </c>
      <c r="S5958">
        <v>13</v>
      </c>
      <c r="T5958">
        <v>16</v>
      </c>
      <c r="U5958">
        <v>1.0832059999999999</v>
      </c>
      <c r="V5958">
        <v>15.88644</v>
      </c>
      <c r="W5958">
        <v>22395</v>
      </c>
      <c r="X5958">
        <v>-0.55369060000000003</v>
      </c>
      <c r="Y5958">
        <v>0.66661820000000005</v>
      </c>
      <c r="Z5958">
        <v>0.39549060000000003</v>
      </c>
      <c r="AA5958">
        <v>0.43695600000000001</v>
      </c>
      <c r="AB5958">
        <v>0.42839769999999999</v>
      </c>
      <c r="AC5958">
        <v>0.58935839999999995</v>
      </c>
      <c r="AD5958">
        <v>0.61192740000000001</v>
      </c>
      <c r="AE5958">
        <v>-1.3089839999999999</v>
      </c>
      <c r="AF5958">
        <v>-0.86275049999999998</v>
      </c>
      <c r="AG5958">
        <v>-0.55369060000000003</v>
      </c>
      <c r="AH5958">
        <v>-0.24463070000000001</v>
      </c>
      <c r="AI5958">
        <v>0.20160259999999999</v>
      </c>
      <c r="AJ5958">
        <v>-0.11759840000000001</v>
      </c>
      <c r="AK5958">
        <v>0.34572320000000001</v>
      </c>
      <c r="AL5958">
        <v>0.66661820000000005</v>
      </c>
      <c r="AM5958">
        <v>0.98751330000000004</v>
      </c>
      <c r="AN5958">
        <v>1.4508350000000001</v>
      </c>
    </row>
    <row r="5959" spans="1:40" x14ac:dyDescent="0.25">
      <c r="A5959" t="s">
        <v>65</v>
      </c>
      <c r="B5959" t="s">
        <v>24</v>
      </c>
      <c r="C5959" s="3">
        <v>41773</v>
      </c>
      <c r="D5959" t="s">
        <v>67</v>
      </c>
      <c r="E5959" s="2">
        <v>10</v>
      </c>
      <c r="F5959" t="str">
        <f t="shared" si="93"/>
        <v>Residential|All|41773|Per Premise|10</v>
      </c>
      <c r="I5959">
        <v>0.81498316000000004</v>
      </c>
      <c r="K5959">
        <v>0.93902591000000002</v>
      </c>
      <c r="L5959">
        <v>1393</v>
      </c>
      <c r="O5959">
        <v>0.86179463999999995</v>
      </c>
      <c r="P5959">
        <v>95.030799999999999</v>
      </c>
      <c r="Q5959">
        <v>0.91726262999999997</v>
      </c>
      <c r="R5959">
        <v>1352</v>
      </c>
      <c r="S5959">
        <v>17</v>
      </c>
      <c r="T5959">
        <v>20</v>
      </c>
      <c r="U5959">
        <v>1.0889610000000001</v>
      </c>
      <c r="V5959">
        <v>0.88748459999999996</v>
      </c>
      <c r="W5959">
        <v>22395</v>
      </c>
      <c r="X5959">
        <v>-4.6811499999999999E-2</v>
      </c>
      <c r="Y5959">
        <v>2.5690000000000001E-2</v>
      </c>
      <c r="Z5959">
        <v>2.5159500000000001E-2</v>
      </c>
      <c r="AA5959">
        <v>2.4946300000000001E-2</v>
      </c>
      <c r="AB5959">
        <v>2.7397700000000001E-2</v>
      </c>
      <c r="AC5959">
        <v>3.5430400000000001E-2</v>
      </c>
      <c r="AD5959">
        <v>3.7053299999999997E-2</v>
      </c>
      <c r="AE5959">
        <v>-9.2217400000000005E-2</v>
      </c>
      <c r="AF5959">
        <v>-6.5391199999999997E-2</v>
      </c>
      <c r="AG5959">
        <v>-4.6811499999999999E-2</v>
      </c>
      <c r="AH5959">
        <v>-2.8231699999999998E-2</v>
      </c>
      <c r="AI5959">
        <v>-1.4055000000000001E-3</v>
      </c>
      <c r="AJ5959">
        <v>-2.1795800000000001E-2</v>
      </c>
      <c r="AK5959">
        <v>6.2592000000000004E-3</v>
      </c>
      <c r="AL5959">
        <v>2.5690000000000001E-2</v>
      </c>
      <c r="AM5959">
        <v>4.5120800000000003E-2</v>
      </c>
      <c r="AN5959">
        <v>7.3175699999999996E-2</v>
      </c>
    </row>
    <row r="5960" spans="1:40" x14ac:dyDescent="0.25">
      <c r="A5960" t="s">
        <v>65</v>
      </c>
      <c r="B5960" t="s">
        <v>24</v>
      </c>
      <c r="C5960" s="3">
        <v>41774</v>
      </c>
      <c r="D5960" t="s">
        <v>67</v>
      </c>
      <c r="E5960" s="2">
        <v>1</v>
      </c>
      <c r="F5960" t="str">
        <f t="shared" si="93"/>
        <v>Residential|All|41774|Per Premise|1</v>
      </c>
      <c r="I5960">
        <v>0.77505979999999997</v>
      </c>
      <c r="K5960">
        <v>0.76370218999999995</v>
      </c>
      <c r="L5960">
        <v>1383</v>
      </c>
      <c r="O5960">
        <v>0.89948397000000002</v>
      </c>
      <c r="P5960">
        <v>68.996536000000006</v>
      </c>
      <c r="Q5960">
        <v>0.92460949999999997</v>
      </c>
      <c r="R5960">
        <v>1348</v>
      </c>
      <c r="S5960">
        <v>17</v>
      </c>
      <c r="T5960">
        <v>20</v>
      </c>
      <c r="U5960">
        <v>1.1501399999999999</v>
      </c>
      <c r="V5960">
        <v>0.89142759999999999</v>
      </c>
      <c r="W5960">
        <v>22395</v>
      </c>
      <c r="X5960">
        <v>-0.1244242</v>
      </c>
      <c r="Y5960">
        <v>-8.0564E-3</v>
      </c>
      <c r="Z5960">
        <v>2.0535899999999999E-2</v>
      </c>
      <c r="AA5960">
        <v>2.5183299999999999E-2</v>
      </c>
      <c r="AB5960">
        <v>2.3619100000000001E-2</v>
      </c>
      <c r="AC5960">
        <v>3.2495000000000003E-2</v>
      </c>
      <c r="AD5960">
        <v>3.4526300000000003E-2</v>
      </c>
      <c r="AE5960">
        <v>-0.1660681</v>
      </c>
      <c r="AF5960">
        <v>-0.14146449999999999</v>
      </c>
      <c r="AG5960">
        <v>-0.1244242</v>
      </c>
      <c r="AH5960">
        <v>-0.1073838</v>
      </c>
      <c r="AI5960">
        <v>-8.2780199999999998E-2</v>
      </c>
      <c r="AJ5960">
        <v>-5.2303599999999999E-2</v>
      </c>
      <c r="AK5960">
        <v>-2.6162000000000001E-2</v>
      </c>
      <c r="AL5960">
        <v>-8.0564E-3</v>
      </c>
      <c r="AM5960">
        <v>1.0049199999999999E-2</v>
      </c>
      <c r="AN5960">
        <v>3.6190800000000002E-2</v>
      </c>
    </row>
    <row r="5961" spans="1:40" x14ac:dyDescent="0.25">
      <c r="A5961" t="s">
        <v>65</v>
      </c>
      <c r="B5961" t="s">
        <v>24</v>
      </c>
      <c r="C5961" s="3">
        <v>41775</v>
      </c>
      <c r="D5961" t="s">
        <v>67</v>
      </c>
      <c r="E5961" s="2">
        <v>3</v>
      </c>
      <c r="F5961" t="str">
        <f t="shared" si="93"/>
        <v>Residential|All|41775|Per Premise|3</v>
      </c>
      <c r="I5961">
        <v>0.65488405999999999</v>
      </c>
      <c r="K5961">
        <v>0.65793014000000005</v>
      </c>
      <c r="L5961">
        <v>1388</v>
      </c>
      <c r="O5961">
        <v>0.67960790999999998</v>
      </c>
      <c r="P5961">
        <v>65.369384999999994</v>
      </c>
      <c r="Q5961">
        <v>0.71449810000000002</v>
      </c>
      <c r="R5961">
        <v>1341</v>
      </c>
      <c r="S5961">
        <v>13</v>
      </c>
      <c r="T5961">
        <v>16</v>
      </c>
      <c r="U5961">
        <v>1.0832059999999999</v>
      </c>
      <c r="V5961">
        <v>0.70937430000000001</v>
      </c>
      <c r="W5961">
        <v>22395</v>
      </c>
      <c r="X5961">
        <v>-2.4723800000000001E-2</v>
      </c>
      <c r="Y5961">
        <v>2.9766399999999998E-2</v>
      </c>
      <c r="Z5961">
        <v>1.76598E-2</v>
      </c>
      <c r="AA5961">
        <v>1.9511299999999999E-2</v>
      </c>
      <c r="AB5961">
        <v>1.9129199999999999E-2</v>
      </c>
      <c r="AC5961">
        <v>2.63165E-2</v>
      </c>
      <c r="AD5961">
        <v>2.7324299999999999E-2</v>
      </c>
      <c r="AE5961">
        <v>-5.8449800000000003E-2</v>
      </c>
      <c r="AF5961">
        <v>-3.8524200000000001E-2</v>
      </c>
      <c r="AG5961">
        <v>-2.4723800000000001E-2</v>
      </c>
      <c r="AH5961">
        <v>-1.0923499999999999E-2</v>
      </c>
      <c r="AI5961">
        <v>9.0021000000000007E-3</v>
      </c>
      <c r="AJ5961">
        <v>-5.2510999999999999E-3</v>
      </c>
      <c r="AK5961">
        <v>1.54375E-2</v>
      </c>
      <c r="AL5961">
        <v>2.9766399999999998E-2</v>
      </c>
      <c r="AM5961">
        <v>4.4095299999999997E-2</v>
      </c>
      <c r="AN5961">
        <v>6.4783900000000005E-2</v>
      </c>
    </row>
    <row r="5962" spans="1:40" x14ac:dyDescent="0.25">
      <c r="A5962" t="s">
        <v>65</v>
      </c>
      <c r="B5962" t="s">
        <v>24</v>
      </c>
      <c r="C5962" s="3">
        <v>41775</v>
      </c>
      <c r="D5962" t="s">
        <v>25</v>
      </c>
      <c r="E5962" s="2">
        <v>17</v>
      </c>
      <c r="F5962" t="str">
        <f t="shared" si="93"/>
        <v>Residential|All|41775|Aggregate|17</v>
      </c>
      <c r="I5962">
        <v>40.292157000000003</v>
      </c>
      <c r="K5962">
        <v>43.673962000000003</v>
      </c>
      <c r="L5962">
        <v>1388</v>
      </c>
      <c r="O5962">
        <v>50.657190999999997</v>
      </c>
      <c r="P5962">
        <v>87.635315000000006</v>
      </c>
      <c r="Q5962">
        <v>49.583584999999999</v>
      </c>
      <c r="R5962">
        <v>1341</v>
      </c>
      <c r="S5962">
        <v>13</v>
      </c>
      <c r="T5962">
        <v>16</v>
      </c>
      <c r="U5962">
        <v>1.0832059999999999</v>
      </c>
      <c r="V5962">
        <v>43.6447</v>
      </c>
      <c r="W5962">
        <v>22395</v>
      </c>
      <c r="X5962">
        <v>-10.365030000000001</v>
      </c>
      <c r="Y5962">
        <v>-7.0124880000000003</v>
      </c>
      <c r="Z5962">
        <v>1.1722710000000001</v>
      </c>
      <c r="AA5962">
        <v>1.354015</v>
      </c>
      <c r="AB5962">
        <v>1.2698100000000001</v>
      </c>
      <c r="AC5962">
        <v>1.7909710000000001</v>
      </c>
      <c r="AD5962">
        <v>1.8562799999999999</v>
      </c>
      <c r="AE5962">
        <v>-12.660259999999999</v>
      </c>
      <c r="AF5962">
        <v>-11.304220000000001</v>
      </c>
      <c r="AG5962">
        <v>-10.365030000000001</v>
      </c>
      <c r="AH5962">
        <v>-9.4258480000000002</v>
      </c>
      <c r="AI5962">
        <v>-8.0698129999999999</v>
      </c>
      <c r="AJ5962">
        <v>-9.3914069999999992</v>
      </c>
      <c r="AK5962">
        <v>-7.9859220000000004</v>
      </c>
      <c r="AL5962">
        <v>-7.0124880000000003</v>
      </c>
      <c r="AM5962">
        <v>-6.039053</v>
      </c>
      <c r="AN5962">
        <v>-4.6335689999999996</v>
      </c>
    </row>
    <row r="5963" spans="1:40" x14ac:dyDescent="0.25">
      <c r="A5963" t="s">
        <v>65</v>
      </c>
      <c r="B5963" t="s">
        <v>24</v>
      </c>
      <c r="C5963" s="3">
        <v>41775</v>
      </c>
      <c r="D5963" t="s">
        <v>67</v>
      </c>
      <c r="E5963" s="2">
        <v>8</v>
      </c>
      <c r="F5963" t="str">
        <f t="shared" si="93"/>
        <v>Residential|All|41775|Per Premise|8</v>
      </c>
      <c r="I5963">
        <v>0.76086531999999996</v>
      </c>
      <c r="K5963">
        <v>0.72336902000000003</v>
      </c>
      <c r="L5963">
        <v>1388</v>
      </c>
      <c r="O5963">
        <v>0.76301511</v>
      </c>
      <c r="P5963">
        <v>82.411368999999993</v>
      </c>
      <c r="Q5963">
        <v>0.67314505000000002</v>
      </c>
      <c r="R5963">
        <v>1341</v>
      </c>
      <c r="S5963">
        <v>13</v>
      </c>
      <c r="T5963">
        <v>16</v>
      </c>
      <c r="U5963">
        <v>1.0832059999999999</v>
      </c>
      <c r="V5963">
        <v>0.82417379999999996</v>
      </c>
      <c r="W5963">
        <v>22395</v>
      </c>
      <c r="X5963">
        <v>-2.1497999999999999E-3</v>
      </c>
      <c r="Y5963">
        <v>6.1158700000000003E-2</v>
      </c>
      <c r="Z5963">
        <v>1.9416200000000002E-2</v>
      </c>
      <c r="AA5963">
        <v>1.8382099999999998E-2</v>
      </c>
      <c r="AB5963">
        <v>2.10318E-2</v>
      </c>
      <c r="AC5963">
        <v>2.6737400000000001E-2</v>
      </c>
      <c r="AD5963">
        <v>2.7932700000000001E-2</v>
      </c>
      <c r="AE5963">
        <v>-3.6415200000000002E-2</v>
      </c>
      <c r="AF5963">
        <v>-1.6170899999999998E-2</v>
      </c>
      <c r="AG5963">
        <v>-2.1497999999999999E-3</v>
      </c>
      <c r="AH5963">
        <v>1.18713E-2</v>
      </c>
      <c r="AI5963">
        <v>3.2115600000000001E-2</v>
      </c>
      <c r="AJ5963">
        <v>2.5361499999999999E-2</v>
      </c>
      <c r="AK5963">
        <v>4.6510799999999998E-2</v>
      </c>
      <c r="AL5963">
        <v>6.1158700000000003E-2</v>
      </c>
      <c r="AM5963">
        <v>7.5806600000000002E-2</v>
      </c>
      <c r="AN5963">
        <v>9.6955899999999998E-2</v>
      </c>
    </row>
    <row r="5964" spans="1:40" x14ac:dyDescent="0.25">
      <c r="A5964" t="s">
        <v>65</v>
      </c>
      <c r="B5964" t="s">
        <v>24</v>
      </c>
      <c r="C5964" s="3">
        <v>41773</v>
      </c>
      <c r="D5964" t="s">
        <v>25</v>
      </c>
      <c r="E5964" s="2">
        <v>17</v>
      </c>
      <c r="F5964" t="str">
        <f t="shared" si="93"/>
        <v>Residential|All|41773|Aggregate|17</v>
      </c>
      <c r="I5964">
        <v>37.799303000000002</v>
      </c>
      <c r="K5964">
        <v>41.979644</v>
      </c>
      <c r="L5964">
        <v>1393</v>
      </c>
      <c r="O5964">
        <v>34.194476000000002</v>
      </c>
      <c r="P5964">
        <v>89.862633000000002</v>
      </c>
      <c r="Q5964">
        <v>33.306562999999997</v>
      </c>
      <c r="R5964">
        <v>1352</v>
      </c>
      <c r="S5964">
        <v>17</v>
      </c>
      <c r="T5964">
        <v>20</v>
      </c>
      <c r="U5964">
        <v>1.0889610000000001</v>
      </c>
      <c r="V5964">
        <v>41.161949999999997</v>
      </c>
      <c r="W5964">
        <v>22395</v>
      </c>
      <c r="X5964">
        <v>3.6048269999999998</v>
      </c>
      <c r="Y5964">
        <v>6.9674769999999997</v>
      </c>
      <c r="Z5964">
        <v>1.1247689999999999</v>
      </c>
      <c r="AA5964">
        <v>0.90581909999999999</v>
      </c>
      <c r="AB5964">
        <v>1.2248289999999999</v>
      </c>
      <c r="AC5964">
        <v>1.4441649999999999</v>
      </c>
      <c r="AD5964">
        <v>1.5233890000000001</v>
      </c>
      <c r="AE5964">
        <v>1.7540549999999999</v>
      </c>
      <c r="AF5964">
        <v>2.8475060000000001</v>
      </c>
      <c r="AG5964">
        <v>3.6048269999999998</v>
      </c>
      <c r="AH5964">
        <v>4.3621480000000004</v>
      </c>
      <c r="AI5964">
        <v>5.4555990000000003</v>
      </c>
      <c r="AJ5964">
        <v>5.0151760000000003</v>
      </c>
      <c r="AK5964">
        <v>6.1686120000000004</v>
      </c>
      <c r="AL5964">
        <v>6.9674769999999997</v>
      </c>
      <c r="AM5964">
        <v>7.766343</v>
      </c>
      <c r="AN5964">
        <v>8.9197790000000001</v>
      </c>
    </row>
    <row r="5965" spans="1:40" x14ac:dyDescent="0.25">
      <c r="A5965" t="s">
        <v>65</v>
      </c>
      <c r="B5965" t="s">
        <v>24</v>
      </c>
      <c r="C5965" s="3">
        <v>41774</v>
      </c>
      <c r="D5965" t="s">
        <v>25</v>
      </c>
      <c r="E5965" s="2">
        <v>24</v>
      </c>
      <c r="F5965" t="str">
        <f t="shared" si="93"/>
        <v>Residential|All|41774|Aggregate|24</v>
      </c>
      <c r="I5965">
        <v>23.285466</v>
      </c>
      <c r="K5965">
        <v>23.866458999999999</v>
      </c>
      <c r="L5965">
        <v>1383</v>
      </c>
      <c r="O5965">
        <v>26.476797000000001</v>
      </c>
      <c r="P5965">
        <v>68.826240999999996</v>
      </c>
      <c r="Q5965">
        <v>26.285185999999999</v>
      </c>
      <c r="R5965">
        <v>1348</v>
      </c>
      <c r="S5965">
        <v>17</v>
      </c>
      <c r="T5965">
        <v>20</v>
      </c>
      <c r="U5965">
        <v>1.1501399999999999</v>
      </c>
      <c r="V5965">
        <v>26.781559999999999</v>
      </c>
      <c r="W5965">
        <v>22395</v>
      </c>
      <c r="X5965">
        <v>-3.1913309999999999</v>
      </c>
      <c r="Y5965">
        <v>0.30475829999999998</v>
      </c>
      <c r="Z5965">
        <v>0.64176630000000001</v>
      </c>
      <c r="AA5965">
        <v>0.71592270000000002</v>
      </c>
      <c r="AB5965">
        <v>0.73812140000000004</v>
      </c>
      <c r="AC5965">
        <v>0.96146200000000004</v>
      </c>
      <c r="AD5965">
        <v>1.028284</v>
      </c>
      <c r="AE5965">
        <v>-4.4234939999999998</v>
      </c>
      <c r="AF5965">
        <v>-3.6955230000000001</v>
      </c>
      <c r="AG5965">
        <v>-3.1913309999999999</v>
      </c>
      <c r="AH5965">
        <v>-2.6871399999999999</v>
      </c>
      <c r="AI5965">
        <v>-1.959168</v>
      </c>
      <c r="AJ5965">
        <v>-1.0130410000000001</v>
      </c>
      <c r="AK5965">
        <v>-0.2344744</v>
      </c>
      <c r="AL5965">
        <v>0.30475829999999998</v>
      </c>
      <c r="AM5965">
        <v>0.84399109999999999</v>
      </c>
      <c r="AN5965">
        <v>1.6225579999999999</v>
      </c>
    </row>
    <row r="5966" spans="1:40" x14ac:dyDescent="0.25">
      <c r="A5966" t="s">
        <v>65</v>
      </c>
      <c r="B5966" t="s">
        <v>24</v>
      </c>
      <c r="C5966" s="3">
        <v>41775</v>
      </c>
      <c r="D5966" t="s">
        <v>67</v>
      </c>
      <c r="E5966" s="2">
        <v>5</v>
      </c>
      <c r="F5966" t="str">
        <f t="shared" si="93"/>
        <v>Residential|All|41775|Per Premise|5</v>
      </c>
      <c r="I5966">
        <v>0.58031584999999997</v>
      </c>
      <c r="K5966">
        <v>0.56187133</v>
      </c>
      <c r="L5966">
        <v>1388</v>
      </c>
      <c r="O5966">
        <v>0.59597981</v>
      </c>
      <c r="P5966">
        <v>64.629409999999993</v>
      </c>
      <c r="Q5966">
        <v>0.56382125000000005</v>
      </c>
      <c r="R5966">
        <v>1341</v>
      </c>
      <c r="S5966">
        <v>13</v>
      </c>
      <c r="T5966">
        <v>16</v>
      </c>
      <c r="U5966">
        <v>1.0832059999999999</v>
      </c>
      <c r="V5966">
        <v>0.62860159999999998</v>
      </c>
      <c r="W5966">
        <v>22395</v>
      </c>
      <c r="X5966">
        <v>-1.5664000000000001E-2</v>
      </c>
      <c r="Y5966">
        <v>3.2621699999999997E-2</v>
      </c>
      <c r="Z5966">
        <v>1.50814E-2</v>
      </c>
      <c r="AA5966">
        <v>1.5396699999999999E-2</v>
      </c>
      <c r="AB5966">
        <v>1.6336300000000002E-2</v>
      </c>
      <c r="AC5966">
        <v>2.1552399999999999E-2</v>
      </c>
      <c r="AD5966">
        <v>2.24484E-2</v>
      </c>
      <c r="AE5966">
        <v>-4.3284499999999997E-2</v>
      </c>
      <c r="AF5966">
        <v>-2.69661E-2</v>
      </c>
      <c r="AG5966">
        <v>-1.5664000000000001E-2</v>
      </c>
      <c r="AH5966">
        <v>-4.3619000000000002E-3</v>
      </c>
      <c r="AI5966">
        <v>1.19566E-2</v>
      </c>
      <c r="AJ5966">
        <v>3.8528999999999998E-3</v>
      </c>
      <c r="AK5966">
        <v>2.0849800000000002E-2</v>
      </c>
      <c r="AL5966">
        <v>3.2621699999999997E-2</v>
      </c>
      <c r="AM5966">
        <v>4.4393700000000001E-2</v>
      </c>
      <c r="AN5966">
        <v>6.1390599999999997E-2</v>
      </c>
    </row>
    <row r="5967" spans="1:40" x14ac:dyDescent="0.25">
      <c r="A5967" t="s">
        <v>65</v>
      </c>
      <c r="B5967" t="s">
        <v>24</v>
      </c>
      <c r="C5967" s="3">
        <v>41775</v>
      </c>
      <c r="D5967" t="s">
        <v>67</v>
      </c>
      <c r="E5967" s="2">
        <v>7</v>
      </c>
      <c r="F5967" t="str">
        <f t="shared" si="93"/>
        <v>Residential|All|41775|Per Premise|7</v>
      </c>
      <c r="I5967">
        <v>0.67444062999999999</v>
      </c>
      <c r="K5967">
        <v>0.61667280999999996</v>
      </c>
      <c r="L5967">
        <v>1388</v>
      </c>
      <c r="O5967">
        <v>0.68702974000000006</v>
      </c>
      <c r="P5967">
        <v>76.067001000000005</v>
      </c>
      <c r="Q5967">
        <v>0.54122959000000004</v>
      </c>
      <c r="R5967">
        <v>1341</v>
      </c>
      <c r="S5967">
        <v>13</v>
      </c>
      <c r="T5967">
        <v>16</v>
      </c>
      <c r="U5967">
        <v>1.0832059999999999</v>
      </c>
      <c r="V5967">
        <v>0.73055809999999999</v>
      </c>
      <c r="W5967">
        <v>22395</v>
      </c>
      <c r="X5967">
        <v>-1.2589100000000001E-2</v>
      </c>
      <c r="Y5967">
        <v>4.3528400000000002E-2</v>
      </c>
      <c r="Z5967">
        <v>1.6552399999999998E-2</v>
      </c>
      <c r="AA5967">
        <v>1.4779799999999999E-2</v>
      </c>
      <c r="AB5967">
        <v>1.79296E-2</v>
      </c>
      <c r="AC5967">
        <v>2.2190600000000001E-2</v>
      </c>
      <c r="AD5967">
        <v>2.3236E-2</v>
      </c>
      <c r="AE5967">
        <v>-4.1027500000000001E-2</v>
      </c>
      <c r="AF5967">
        <v>-2.4225900000000002E-2</v>
      </c>
      <c r="AG5967">
        <v>-1.2589100000000001E-2</v>
      </c>
      <c r="AH5967">
        <v>-9.5239999999999995E-4</v>
      </c>
      <c r="AI5967">
        <v>1.58493E-2</v>
      </c>
      <c r="AJ5967">
        <v>1.3750200000000001E-2</v>
      </c>
      <c r="AK5967">
        <v>3.13434E-2</v>
      </c>
      <c r="AL5967">
        <v>4.3528400000000002E-2</v>
      </c>
      <c r="AM5967">
        <v>5.57133E-2</v>
      </c>
      <c r="AN5967">
        <v>7.3306499999999997E-2</v>
      </c>
    </row>
    <row r="5968" spans="1:40" x14ac:dyDescent="0.25">
      <c r="A5968" t="s">
        <v>65</v>
      </c>
      <c r="B5968" t="s">
        <v>24</v>
      </c>
      <c r="C5968" s="3">
        <v>41774</v>
      </c>
      <c r="D5968" t="s">
        <v>25</v>
      </c>
      <c r="E5968" s="2">
        <v>15</v>
      </c>
      <c r="F5968" t="str">
        <f t="shared" si="93"/>
        <v>Residential|All|41774|Aggregate|15</v>
      </c>
      <c r="I5968">
        <v>37.595235000000002</v>
      </c>
      <c r="K5968">
        <v>41.525629000000002</v>
      </c>
      <c r="L5968">
        <v>1383</v>
      </c>
      <c r="O5968">
        <v>43.509594999999997</v>
      </c>
      <c r="P5968">
        <v>97.026711000000006</v>
      </c>
      <c r="Q5968">
        <v>45.085326000000002</v>
      </c>
      <c r="R5968">
        <v>1348</v>
      </c>
      <c r="S5968">
        <v>17</v>
      </c>
      <c r="T5968">
        <v>20</v>
      </c>
      <c r="U5968">
        <v>1.1501399999999999</v>
      </c>
      <c r="V5968">
        <v>43.239800000000002</v>
      </c>
      <c r="W5968">
        <v>22395</v>
      </c>
      <c r="X5968">
        <v>-5.9143600000000003</v>
      </c>
      <c r="Y5968" s="6">
        <v>-0.26979530000000002</v>
      </c>
      <c r="Z5968">
        <v>1.116619</v>
      </c>
      <c r="AA5968">
        <v>1.2279770000000001</v>
      </c>
      <c r="AB5968">
        <v>1.2842690000000001</v>
      </c>
      <c r="AC5968">
        <v>1.6597489999999999</v>
      </c>
      <c r="AD5968">
        <v>1.776872</v>
      </c>
      <c r="AE5968">
        <v>-8.0414139999999996</v>
      </c>
      <c r="AF5968">
        <v>-6.7847330000000001</v>
      </c>
      <c r="AG5968">
        <v>-5.9143600000000003</v>
      </c>
      <c r="AH5968">
        <v>-5.0439870000000004</v>
      </c>
      <c r="AI5968">
        <v>-3.7873060000000001</v>
      </c>
      <c r="AJ5968">
        <v>-2.546948</v>
      </c>
      <c r="AK5968">
        <v>-1.2015880000000001</v>
      </c>
      <c r="AL5968" s="6">
        <v>-0.26979530000000002</v>
      </c>
      <c r="AM5968">
        <v>0.66199730000000001</v>
      </c>
      <c r="AN5968">
        <v>2.007358</v>
      </c>
    </row>
    <row r="5969" spans="1:40" x14ac:dyDescent="0.25">
      <c r="A5969" t="s">
        <v>65</v>
      </c>
      <c r="B5969" t="s">
        <v>24</v>
      </c>
      <c r="C5969" s="3">
        <v>41775</v>
      </c>
      <c r="D5969" t="s">
        <v>25</v>
      </c>
      <c r="E5969" s="2">
        <v>7</v>
      </c>
      <c r="F5969" t="str">
        <f t="shared" si="93"/>
        <v>Residential|All|41775|Aggregate|7</v>
      </c>
      <c r="I5969">
        <v>15.104098</v>
      </c>
      <c r="K5969">
        <v>13.810388</v>
      </c>
      <c r="L5969">
        <v>1388</v>
      </c>
      <c r="O5969">
        <v>15.386030999999999</v>
      </c>
      <c r="P5969">
        <v>76.067001000000005</v>
      </c>
      <c r="Q5969">
        <v>12.120837</v>
      </c>
      <c r="R5969">
        <v>1341</v>
      </c>
      <c r="S5969">
        <v>13</v>
      </c>
      <c r="T5969">
        <v>16</v>
      </c>
      <c r="U5969">
        <v>1.0832059999999999</v>
      </c>
      <c r="V5969">
        <v>16.360849999999999</v>
      </c>
      <c r="W5969">
        <v>22395</v>
      </c>
      <c r="X5969">
        <v>-0.28193309999999999</v>
      </c>
      <c r="Y5969" s="6">
        <v>0.97481850000000003</v>
      </c>
      <c r="Z5969">
        <v>0.37069020000000003</v>
      </c>
      <c r="AA5969">
        <v>0.33099250000000002</v>
      </c>
      <c r="AB5969">
        <v>0.4015338</v>
      </c>
      <c r="AC5969">
        <v>0.49695800000000001</v>
      </c>
      <c r="AD5969">
        <v>0.52037049999999996</v>
      </c>
      <c r="AE5969">
        <v>-0.91881049999999997</v>
      </c>
      <c r="AF5969">
        <v>-0.54253819999999997</v>
      </c>
      <c r="AG5969">
        <v>-0.28193309999999999</v>
      </c>
      <c r="AH5969">
        <v>-2.1328E-2</v>
      </c>
      <c r="AI5969">
        <v>0.35494429999999999</v>
      </c>
      <c r="AJ5969">
        <v>0.30793680000000001</v>
      </c>
      <c r="AK5969">
        <v>0.70193589999999995</v>
      </c>
      <c r="AL5969" s="6">
        <v>0.97481850000000003</v>
      </c>
      <c r="AM5969">
        <v>1.2477009999999999</v>
      </c>
      <c r="AN5969">
        <v>1.6416999999999999</v>
      </c>
    </row>
    <row r="5970" spans="1:40" x14ac:dyDescent="0.25">
      <c r="A5970" t="s">
        <v>65</v>
      </c>
      <c r="B5970" t="s">
        <v>24</v>
      </c>
      <c r="C5970" s="3">
        <v>41774</v>
      </c>
      <c r="D5970" t="s">
        <v>25</v>
      </c>
      <c r="E5970" s="2">
        <v>23</v>
      </c>
      <c r="F5970" t="str">
        <f t="shared" si="93"/>
        <v>Residential|All|41774|Aggregate|23</v>
      </c>
      <c r="I5970">
        <v>29.158248</v>
      </c>
      <c r="K5970">
        <v>29.592338000000002</v>
      </c>
      <c r="L5970">
        <v>1383</v>
      </c>
      <c r="O5970">
        <v>35.329191000000002</v>
      </c>
      <c r="P5970">
        <v>69.819061000000005</v>
      </c>
      <c r="Q5970">
        <v>32.086739000000001</v>
      </c>
      <c r="R5970">
        <v>1348</v>
      </c>
      <c r="S5970">
        <v>17</v>
      </c>
      <c r="T5970">
        <v>20</v>
      </c>
      <c r="U5970">
        <v>1.1501399999999999</v>
      </c>
      <c r="V5970">
        <v>33.536079999999998</v>
      </c>
      <c r="W5970">
        <v>22395</v>
      </c>
      <c r="X5970">
        <v>-6.1709430000000003</v>
      </c>
      <c r="Y5970" s="6">
        <v>-1.7931109999999999</v>
      </c>
      <c r="Z5970">
        <v>0.79573450000000001</v>
      </c>
      <c r="AA5970">
        <v>0.87393799999999999</v>
      </c>
      <c r="AB5970">
        <v>0.91520639999999998</v>
      </c>
      <c r="AC5970">
        <v>1.1819310000000001</v>
      </c>
      <c r="AD5970">
        <v>1.2654529999999999</v>
      </c>
      <c r="AE5970">
        <v>-7.6856479999999996</v>
      </c>
      <c r="AF5970">
        <v>-6.7907479999999998</v>
      </c>
      <c r="AG5970">
        <v>-6.1709430000000003</v>
      </c>
      <c r="AH5970">
        <v>-5.5511369999999998</v>
      </c>
      <c r="AI5970">
        <v>-4.656237</v>
      </c>
      <c r="AJ5970">
        <v>-3.4148540000000001</v>
      </c>
      <c r="AK5970">
        <v>-2.456715</v>
      </c>
      <c r="AL5970" s="6">
        <v>-1.7931109999999999</v>
      </c>
      <c r="AM5970">
        <v>-1.129507</v>
      </c>
      <c r="AN5970">
        <v>-0.17136870000000001</v>
      </c>
    </row>
    <row r="5971" spans="1:40" x14ac:dyDescent="0.25">
      <c r="A5971" t="s">
        <v>65</v>
      </c>
      <c r="B5971" t="s">
        <v>24</v>
      </c>
      <c r="C5971" s="3">
        <v>41775</v>
      </c>
      <c r="D5971" t="s">
        <v>25</v>
      </c>
      <c r="E5971" s="2">
        <v>12</v>
      </c>
      <c r="F5971" t="str">
        <f t="shared" si="93"/>
        <v>Residential|All|41775|Aggregate|12</v>
      </c>
      <c r="I5971">
        <v>25.864149000000001</v>
      </c>
      <c r="K5971">
        <v>30.710728</v>
      </c>
      <c r="L5971">
        <v>1388</v>
      </c>
      <c r="O5971">
        <v>28.016200999999999</v>
      </c>
      <c r="P5971">
        <v>95.468254000000002</v>
      </c>
      <c r="Q5971">
        <v>31.588329000000002</v>
      </c>
      <c r="R5971">
        <v>1341</v>
      </c>
      <c r="S5971">
        <v>13</v>
      </c>
      <c r="T5971">
        <v>16</v>
      </c>
      <c r="U5971">
        <v>1.0832059999999999</v>
      </c>
      <c r="V5971">
        <v>28.016200000000001</v>
      </c>
      <c r="W5971">
        <v>22395</v>
      </c>
      <c r="X5971">
        <v>-2.1520519999999999</v>
      </c>
      <c r="Y5971" s="6">
        <v>-1.86E-6</v>
      </c>
      <c r="Z5971">
        <v>0.82431909999999997</v>
      </c>
      <c r="AA5971">
        <v>0.86260559999999997</v>
      </c>
      <c r="AB5971">
        <v>0.89290740000000002</v>
      </c>
      <c r="AC5971">
        <v>1.1931430000000001</v>
      </c>
      <c r="AD5971">
        <v>1.24152</v>
      </c>
      <c r="AE5971">
        <v>-3.6811259999999999</v>
      </c>
      <c r="AF5971">
        <v>-2.7777370000000001</v>
      </c>
      <c r="AG5971">
        <v>-2.1520519999999999</v>
      </c>
      <c r="AH5971">
        <v>-1.526367</v>
      </c>
      <c r="AI5971">
        <v>-0.62297749999999996</v>
      </c>
      <c r="AJ5971">
        <v>-1.5910740000000001</v>
      </c>
      <c r="AK5971">
        <v>-0.65105559999999996</v>
      </c>
      <c r="AL5971" s="6">
        <v>-1.86E-6</v>
      </c>
      <c r="AM5971">
        <v>0.65105190000000002</v>
      </c>
      <c r="AN5971">
        <v>1.59107</v>
      </c>
    </row>
    <row r="5972" spans="1:40" x14ac:dyDescent="0.25">
      <c r="A5972" t="s">
        <v>65</v>
      </c>
      <c r="B5972" t="s">
        <v>24</v>
      </c>
      <c r="C5972" s="3">
        <v>41775</v>
      </c>
      <c r="D5972" t="s">
        <v>67</v>
      </c>
      <c r="E5972" s="2">
        <v>100</v>
      </c>
      <c r="F5972" t="str">
        <f t="shared" si="93"/>
        <v>Residential|All|41775|Per Premise|100</v>
      </c>
      <c r="I5972">
        <v>1.5034038000000001</v>
      </c>
      <c r="K5972">
        <v>1.7487931999999999</v>
      </c>
      <c r="L5972">
        <v>5552</v>
      </c>
      <c r="O5972">
        <v>1.3620281999999999</v>
      </c>
      <c r="P5972">
        <v>92.678314</v>
      </c>
      <c r="Q5972">
        <v>1.4067449000000001</v>
      </c>
      <c r="R5972">
        <v>5364</v>
      </c>
      <c r="S5972">
        <v>13</v>
      </c>
      <c r="T5972">
        <v>16</v>
      </c>
      <c r="U5972">
        <v>1.0832059999999999</v>
      </c>
      <c r="V5972">
        <v>1.6284959999999999</v>
      </c>
      <c r="W5972">
        <v>22395</v>
      </c>
      <c r="X5972">
        <v>0.14137559999999999</v>
      </c>
      <c r="Y5972">
        <v>0.26646769999999997</v>
      </c>
      <c r="Z5972">
        <v>2.3470000000000001E-2</v>
      </c>
      <c r="AA5972">
        <v>1.9207499999999999E-2</v>
      </c>
      <c r="AB5972">
        <v>2.5422899999999998E-2</v>
      </c>
      <c r="AC5972">
        <v>3.0327699999999999E-2</v>
      </c>
      <c r="AD5972">
        <v>3.1863000000000002E-2</v>
      </c>
      <c r="AE5972">
        <v>0.102509</v>
      </c>
      <c r="AF5972">
        <v>0.12547169999999999</v>
      </c>
      <c r="AG5972">
        <v>0.14137559999999999</v>
      </c>
      <c r="AH5972">
        <v>0.15727940000000001</v>
      </c>
      <c r="AI5972">
        <v>0.18024209999999999</v>
      </c>
      <c r="AJ5972">
        <v>0.22563359999999999</v>
      </c>
      <c r="AK5972">
        <v>0.2497588</v>
      </c>
      <c r="AL5972">
        <v>0.26646769999999997</v>
      </c>
      <c r="AM5972">
        <v>0.2831767</v>
      </c>
      <c r="AN5972">
        <v>0.30730180000000001</v>
      </c>
    </row>
    <row r="5973" spans="1:40" x14ac:dyDescent="0.25">
      <c r="A5973" t="s">
        <v>65</v>
      </c>
      <c r="B5973" t="s">
        <v>24</v>
      </c>
      <c r="C5973" s="3">
        <v>41773</v>
      </c>
      <c r="D5973" t="s">
        <v>25</v>
      </c>
      <c r="E5973" s="2">
        <v>6</v>
      </c>
      <c r="F5973" t="str">
        <f t="shared" si="93"/>
        <v>Residential|All|41773|Aggregate|6</v>
      </c>
      <c r="I5973">
        <v>13.164197</v>
      </c>
      <c r="K5973">
        <v>11.721992999999999</v>
      </c>
      <c r="L5973">
        <v>1393</v>
      </c>
      <c r="O5973">
        <v>13.621022</v>
      </c>
      <c r="P5973">
        <v>69.236594999999994</v>
      </c>
      <c r="Q5973">
        <v>11.763736</v>
      </c>
      <c r="R5973">
        <v>1352</v>
      </c>
      <c r="S5973">
        <v>17</v>
      </c>
      <c r="T5973">
        <v>20</v>
      </c>
      <c r="U5973">
        <v>1.0889610000000001</v>
      </c>
      <c r="V5973">
        <v>14.335290000000001</v>
      </c>
      <c r="W5973">
        <v>22395</v>
      </c>
      <c r="X5973">
        <v>-0.4568256</v>
      </c>
      <c r="Y5973">
        <v>0.71426970000000001</v>
      </c>
      <c r="Z5973">
        <v>0.3140696</v>
      </c>
      <c r="AA5973">
        <v>0.31993139999999998</v>
      </c>
      <c r="AB5973">
        <v>0.34200940000000002</v>
      </c>
      <c r="AC5973">
        <v>0.44832559999999999</v>
      </c>
      <c r="AD5973">
        <v>0.46832309999999999</v>
      </c>
      <c r="AE5973">
        <v>-1.0313779999999999</v>
      </c>
      <c r="AF5973">
        <v>-0.69192790000000004</v>
      </c>
      <c r="AG5973">
        <v>-0.4568256</v>
      </c>
      <c r="AH5973">
        <v>-0.22172349999999999</v>
      </c>
      <c r="AI5973">
        <v>0.1177267</v>
      </c>
      <c r="AJ5973">
        <v>0.11408939999999999</v>
      </c>
      <c r="AK5973">
        <v>0.46868080000000001</v>
      </c>
      <c r="AL5973">
        <v>0.71426970000000001</v>
      </c>
      <c r="AM5973">
        <v>0.95985860000000001</v>
      </c>
      <c r="AN5973">
        <v>1.3144499999999999</v>
      </c>
    </row>
    <row r="5974" spans="1:40" x14ac:dyDescent="0.25">
      <c r="A5974" t="s">
        <v>65</v>
      </c>
      <c r="B5974" t="s">
        <v>24</v>
      </c>
      <c r="C5974" s="3">
        <v>41774</v>
      </c>
      <c r="D5974" t="s">
        <v>25</v>
      </c>
      <c r="E5974" s="2">
        <v>11</v>
      </c>
      <c r="F5974" t="str">
        <f t="shared" si="93"/>
        <v>Residential|All|41774|Aggregate|11</v>
      </c>
      <c r="I5974">
        <v>23.103904</v>
      </c>
      <c r="K5974">
        <v>27.712102999999999</v>
      </c>
      <c r="L5974">
        <v>1383</v>
      </c>
      <c r="O5974">
        <v>25.380362000000002</v>
      </c>
      <c r="P5974">
        <v>98.243347</v>
      </c>
      <c r="Q5974">
        <v>28.319735000000001</v>
      </c>
      <c r="R5974">
        <v>1348</v>
      </c>
      <c r="S5974">
        <v>17</v>
      </c>
      <c r="T5974">
        <v>20</v>
      </c>
      <c r="U5974">
        <v>1.1501399999999999</v>
      </c>
      <c r="V5974">
        <v>26.57273</v>
      </c>
      <c r="W5974">
        <v>22395</v>
      </c>
      <c r="X5974">
        <v>-2.2764579999999999</v>
      </c>
      <c r="Y5974">
        <v>1.1923729999999999</v>
      </c>
      <c r="Z5974">
        <v>0.74517520000000004</v>
      </c>
      <c r="AA5974">
        <v>0.77133719999999995</v>
      </c>
      <c r="AB5974">
        <v>0.85705609999999999</v>
      </c>
      <c r="AC5974">
        <v>1.0724959999999999</v>
      </c>
      <c r="AD5974">
        <v>1.1530419999999999</v>
      </c>
      <c r="AE5974">
        <v>-3.6509170000000002</v>
      </c>
      <c r="AF5974">
        <v>-2.838876</v>
      </c>
      <c r="AG5974">
        <v>-2.2764579999999999</v>
      </c>
      <c r="AH5974">
        <v>-1.7140409999999999</v>
      </c>
      <c r="AI5974">
        <v>-0.90199969999999996</v>
      </c>
      <c r="AJ5974">
        <v>-0.28531010000000001</v>
      </c>
      <c r="AK5974">
        <v>0.58771689999999999</v>
      </c>
      <c r="AL5974">
        <v>1.1923729999999999</v>
      </c>
      <c r="AM5974">
        <v>1.797029</v>
      </c>
      <c r="AN5974">
        <v>2.6700560000000002</v>
      </c>
    </row>
    <row r="5975" spans="1:40" x14ac:dyDescent="0.25">
      <c r="A5975" t="s">
        <v>65</v>
      </c>
      <c r="B5975" t="s">
        <v>24</v>
      </c>
      <c r="C5975" s="3">
        <v>41775</v>
      </c>
      <c r="D5975" t="s">
        <v>25</v>
      </c>
      <c r="E5975" s="2">
        <v>18</v>
      </c>
      <c r="F5975" t="str">
        <f t="shared" si="93"/>
        <v>Residential|All|41775|Aggregate|18</v>
      </c>
      <c r="I5975">
        <v>42.068930000000002</v>
      </c>
      <c r="K5975">
        <v>43.158814</v>
      </c>
      <c r="L5975">
        <v>1388</v>
      </c>
      <c r="O5975">
        <v>51.535818999999996</v>
      </c>
      <c r="P5975">
        <v>83.495827000000006</v>
      </c>
      <c r="Q5975">
        <v>48.232824999999998</v>
      </c>
      <c r="R5975">
        <v>1341</v>
      </c>
      <c r="S5975">
        <v>13</v>
      </c>
      <c r="T5975">
        <v>16</v>
      </c>
      <c r="U5975">
        <v>1.0832059999999999</v>
      </c>
      <c r="V5975">
        <v>45.569319999999998</v>
      </c>
      <c r="W5975">
        <v>22395</v>
      </c>
      <c r="X5975">
        <v>-9.4668880000000009</v>
      </c>
      <c r="Y5975">
        <v>-5.9665020000000002</v>
      </c>
      <c r="Z5975">
        <v>1.1584429999999999</v>
      </c>
      <c r="AA5975">
        <v>1.317129</v>
      </c>
      <c r="AB5975">
        <v>1.2548330000000001</v>
      </c>
      <c r="AC5975">
        <v>1.754086</v>
      </c>
      <c r="AD5975">
        <v>1.8191850000000001</v>
      </c>
      <c r="AE5975">
        <v>-11.714840000000001</v>
      </c>
      <c r="AF5975">
        <v>-10.38673</v>
      </c>
      <c r="AG5975">
        <v>-9.4668880000000009</v>
      </c>
      <c r="AH5975">
        <v>-8.5470450000000007</v>
      </c>
      <c r="AI5975">
        <v>-7.2189360000000002</v>
      </c>
      <c r="AJ5975">
        <v>-8.2978810000000003</v>
      </c>
      <c r="AK5975">
        <v>-6.9204840000000001</v>
      </c>
      <c r="AL5975">
        <v>-5.9665020000000002</v>
      </c>
      <c r="AM5975">
        <v>-5.0125209999999996</v>
      </c>
      <c r="AN5975">
        <v>-3.6351230000000001</v>
      </c>
    </row>
    <row r="5976" spans="1:40" x14ac:dyDescent="0.25">
      <c r="A5976" t="s">
        <v>65</v>
      </c>
      <c r="B5976" t="s">
        <v>24</v>
      </c>
      <c r="C5976" s="3">
        <v>41774</v>
      </c>
      <c r="D5976" t="s">
        <v>25</v>
      </c>
      <c r="E5976" s="2">
        <v>2</v>
      </c>
      <c r="F5976" t="str">
        <f t="shared" si="93"/>
        <v>Residential|All|41774|Aggregate|2</v>
      </c>
      <c r="I5976">
        <v>15.01169</v>
      </c>
      <c r="K5976">
        <v>13.983150999999999</v>
      </c>
      <c r="L5976">
        <v>1383</v>
      </c>
      <c r="O5976">
        <v>16.996012</v>
      </c>
      <c r="P5976">
        <v>67.868668</v>
      </c>
      <c r="Q5976">
        <v>18.127403999999999</v>
      </c>
      <c r="R5976">
        <v>1348</v>
      </c>
      <c r="S5976">
        <v>17</v>
      </c>
      <c r="T5976">
        <v>20</v>
      </c>
      <c r="U5976">
        <v>1.1501399999999999</v>
      </c>
      <c r="V5976">
        <v>17.265550000000001</v>
      </c>
      <c r="W5976">
        <v>22395</v>
      </c>
      <c r="X5976">
        <v>-1.9843219999999999</v>
      </c>
      <c r="Y5976">
        <v>0.26953860000000002</v>
      </c>
      <c r="Z5976">
        <v>0.37600529999999999</v>
      </c>
      <c r="AA5976">
        <v>0.49373129999999998</v>
      </c>
      <c r="AB5976">
        <v>0.43245889999999998</v>
      </c>
      <c r="AC5976">
        <v>0.62060510000000002</v>
      </c>
      <c r="AD5976">
        <v>0.65634689999999996</v>
      </c>
      <c r="AE5976">
        <v>-2.7796599999999998</v>
      </c>
      <c r="AF5976">
        <v>-2.309768</v>
      </c>
      <c r="AG5976">
        <v>-1.9843219999999999</v>
      </c>
      <c r="AH5976">
        <v>-1.6588769999999999</v>
      </c>
      <c r="AI5976">
        <v>-1.188985</v>
      </c>
      <c r="AJ5976">
        <v>-0.5716038</v>
      </c>
      <c r="AK5976">
        <v>-7.4650099999999997E-2</v>
      </c>
      <c r="AL5976">
        <v>0.26953860000000002</v>
      </c>
      <c r="AM5976">
        <v>0.61372720000000003</v>
      </c>
      <c r="AN5976">
        <v>1.110681</v>
      </c>
    </row>
    <row r="5977" spans="1:40" x14ac:dyDescent="0.25">
      <c r="A5977" t="s">
        <v>65</v>
      </c>
      <c r="B5977" t="s">
        <v>24</v>
      </c>
      <c r="C5977" s="3">
        <v>41775</v>
      </c>
      <c r="D5977" t="s">
        <v>67</v>
      </c>
      <c r="E5977" s="2">
        <v>18</v>
      </c>
      <c r="F5977" t="str">
        <f t="shared" si="93"/>
        <v>Residential|All|41775|Per Premise|18</v>
      </c>
      <c r="I5977">
        <v>1.8784965</v>
      </c>
      <c r="K5977">
        <v>1.9271628999999999</v>
      </c>
      <c r="L5977">
        <v>1388</v>
      </c>
      <c r="O5977">
        <v>2.3012199</v>
      </c>
      <c r="P5977">
        <v>83.495827000000006</v>
      </c>
      <c r="Q5977">
        <v>2.1537318999999999</v>
      </c>
      <c r="R5977">
        <v>1341</v>
      </c>
      <c r="S5977">
        <v>13</v>
      </c>
      <c r="T5977">
        <v>16</v>
      </c>
      <c r="U5977">
        <v>1.0832059999999999</v>
      </c>
      <c r="V5977">
        <v>2.034799</v>
      </c>
      <c r="W5977">
        <v>22395</v>
      </c>
      <c r="X5977">
        <v>-0.42272330000000002</v>
      </c>
      <c r="Y5977">
        <v>-0.26642120000000002</v>
      </c>
      <c r="Z5977">
        <v>5.1727799999999997E-2</v>
      </c>
      <c r="AA5977">
        <v>5.8813499999999998E-2</v>
      </c>
      <c r="AB5977">
        <v>5.60318E-2</v>
      </c>
      <c r="AC5977">
        <v>7.8324900000000003E-2</v>
      </c>
      <c r="AD5977">
        <v>8.1231700000000004E-2</v>
      </c>
      <c r="AE5977">
        <v>-0.52310069999999997</v>
      </c>
      <c r="AF5977">
        <v>-0.46379690000000001</v>
      </c>
      <c r="AG5977">
        <v>-0.42272330000000002</v>
      </c>
      <c r="AH5977">
        <v>-0.38164969999999998</v>
      </c>
      <c r="AI5977">
        <v>-0.32234590000000002</v>
      </c>
      <c r="AJ5977">
        <v>-0.37052390000000002</v>
      </c>
      <c r="AK5977">
        <v>-0.30901919999999999</v>
      </c>
      <c r="AL5977">
        <v>-0.26642120000000002</v>
      </c>
      <c r="AM5977">
        <v>-0.2238233</v>
      </c>
      <c r="AN5977">
        <v>-0.16231860000000001</v>
      </c>
    </row>
    <row r="5978" spans="1:40" x14ac:dyDescent="0.25">
      <c r="A5978" t="s">
        <v>65</v>
      </c>
      <c r="B5978" t="s">
        <v>24</v>
      </c>
      <c r="C5978" s="3">
        <v>41774</v>
      </c>
      <c r="D5978" t="s">
        <v>67</v>
      </c>
      <c r="E5978" s="2">
        <v>14</v>
      </c>
      <c r="F5978" t="str">
        <f t="shared" si="93"/>
        <v>Residential|All|41774|Per Premise|14</v>
      </c>
      <c r="I5978">
        <v>1.5358521000000001</v>
      </c>
      <c r="K5978">
        <v>1.7591489</v>
      </c>
      <c r="L5978">
        <v>1383</v>
      </c>
      <c r="O5978">
        <v>1.7977263999999999</v>
      </c>
      <c r="P5978">
        <v>97.010597000000004</v>
      </c>
      <c r="Q5978">
        <v>1.9263680000000001</v>
      </c>
      <c r="R5978">
        <v>1348</v>
      </c>
      <c r="S5978">
        <v>17</v>
      </c>
      <c r="T5978">
        <v>20</v>
      </c>
      <c r="U5978">
        <v>1.1501399999999999</v>
      </c>
      <c r="V5978">
        <v>1.766446</v>
      </c>
      <c r="W5978">
        <v>22395</v>
      </c>
      <c r="X5978">
        <v>-0.26187440000000001</v>
      </c>
      <c r="Y5978">
        <v>-3.12809E-2</v>
      </c>
      <c r="Z5978">
        <v>4.73033E-2</v>
      </c>
      <c r="AA5978">
        <v>5.2468000000000001E-2</v>
      </c>
      <c r="AB5978">
        <v>5.44054E-2</v>
      </c>
      <c r="AC5978">
        <v>7.0643399999999995E-2</v>
      </c>
      <c r="AD5978">
        <v>7.5583300000000006E-2</v>
      </c>
      <c r="AE5978">
        <v>-0.35240749999999998</v>
      </c>
      <c r="AF5978">
        <v>-0.29891980000000001</v>
      </c>
      <c r="AG5978">
        <v>-0.26187440000000001</v>
      </c>
      <c r="AH5978">
        <v>-0.2248289</v>
      </c>
      <c r="AI5978">
        <v>-0.1713412</v>
      </c>
      <c r="AJ5978">
        <v>-0.1281448</v>
      </c>
      <c r="AK5978">
        <v>-7.0916800000000002E-2</v>
      </c>
      <c r="AL5978">
        <v>-3.12809E-2</v>
      </c>
      <c r="AM5978">
        <v>8.3549999999999996E-3</v>
      </c>
      <c r="AN5978">
        <v>6.5583000000000002E-2</v>
      </c>
    </row>
    <row r="5979" spans="1:40" x14ac:dyDescent="0.25">
      <c r="A5979" t="s">
        <v>65</v>
      </c>
      <c r="B5979" t="s">
        <v>24</v>
      </c>
      <c r="C5979" s="3">
        <v>41774</v>
      </c>
      <c r="D5979" t="s">
        <v>25</v>
      </c>
      <c r="E5979" s="2">
        <v>22</v>
      </c>
      <c r="F5979" t="str">
        <f t="shared" si="93"/>
        <v>Residential|All|41774|Aggregate|22</v>
      </c>
      <c r="I5979">
        <v>36.033422999999999</v>
      </c>
      <c r="K5979">
        <v>34.356828</v>
      </c>
      <c r="L5979">
        <v>1383</v>
      </c>
      <c r="O5979">
        <v>45.220067999999998</v>
      </c>
      <c r="P5979">
        <v>72.339850999999996</v>
      </c>
      <c r="Q5979">
        <v>38.971120999999997</v>
      </c>
      <c r="R5979">
        <v>1348</v>
      </c>
      <c r="S5979">
        <v>17</v>
      </c>
      <c r="T5979">
        <v>20</v>
      </c>
      <c r="U5979">
        <v>1.1501399999999999</v>
      </c>
      <c r="V5979">
        <v>41.4435</v>
      </c>
      <c r="W5979">
        <v>22395</v>
      </c>
      <c r="X5979">
        <v>-9.1866450000000004</v>
      </c>
      <c r="Y5979">
        <v>-3.7765710000000001</v>
      </c>
      <c r="Z5979">
        <v>0.92385110000000004</v>
      </c>
      <c r="AA5979">
        <v>1.0614459999999999</v>
      </c>
      <c r="AB5979">
        <v>1.0625579999999999</v>
      </c>
      <c r="AC5979">
        <v>1.4071849999999999</v>
      </c>
      <c r="AD5979">
        <v>1.501898</v>
      </c>
      <c r="AE5979">
        <v>-10.990019999999999</v>
      </c>
      <c r="AF5979">
        <v>-9.9245730000000005</v>
      </c>
      <c r="AG5979">
        <v>-9.1866450000000004</v>
      </c>
      <c r="AH5979">
        <v>-8.4487159999999992</v>
      </c>
      <c r="AI5979">
        <v>-7.3832649999999997</v>
      </c>
      <c r="AJ5979">
        <v>-5.7013309999999997</v>
      </c>
      <c r="AK5979">
        <v>-4.5641670000000003</v>
      </c>
      <c r="AL5979">
        <v>-3.7765710000000001</v>
      </c>
      <c r="AM5979">
        <v>-2.9889749999999999</v>
      </c>
      <c r="AN5979">
        <v>-1.8518110000000001</v>
      </c>
    </row>
    <row r="5980" spans="1:40" x14ac:dyDescent="0.25">
      <c r="A5980" t="s">
        <v>65</v>
      </c>
      <c r="B5980" t="s">
        <v>24</v>
      </c>
      <c r="C5980" s="3">
        <v>41775</v>
      </c>
      <c r="D5980" t="s">
        <v>25</v>
      </c>
      <c r="E5980" s="2">
        <v>16</v>
      </c>
      <c r="F5980" t="str">
        <f t="shared" si="93"/>
        <v>Residential|All|41775|Aggregate|16</v>
      </c>
      <c r="I5980">
        <v>37.488478999999998</v>
      </c>
      <c r="K5980">
        <v>42.677110999999996</v>
      </c>
      <c r="L5980">
        <v>1388</v>
      </c>
      <c r="O5980">
        <v>33.897934999999997</v>
      </c>
      <c r="P5980">
        <v>90.756766999999996</v>
      </c>
      <c r="Q5980">
        <v>34.080908000000001</v>
      </c>
      <c r="R5980">
        <v>1341</v>
      </c>
      <c r="S5980">
        <v>13</v>
      </c>
      <c r="T5980">
        <v>16</v>
      </c>
      <c r="U5980">
        <v>1.0832059999999999</v>
      </c>
      <c r="V5980">
        <v>40.60774</v>
      </c>
      <c r="W5980">
        <v>22395</v>
      </c>
      <c r="X5980">
        <v>3.590544</v>
      </c>
      <c r="Y5980">
        <v>6.7098069999999996</v>
      </c>
      <c r="Z5980">
        <v>1.1455139999999999</v>
      </c>
      <c r="AA5980">
        <v>0.93067219999999995</v>
      </c>
      <c r="AB5980">
        <v>1.2408269999999999</v>
      </c>
      <c r="AC5980">
        <v>1.475924</v>
      </c>
      <c r="AD5980">
        <v>1.5510649999999999</v>
      </c>
      <c r="AE5980">
        <v>1.699071</v>
      </c>
      <c r="AF5980">
        <v>2.8165689999999999</v>
      </c>
      <c r="AG5980">
        <v>3.590544</v>
      </c>
      <c r="AH5980">
        <v>4.3645199999999997</v>
      </c>
      <c r="AI5980">
        <v>5.4820169999999999</v>
      </c>
      <c r="AJ5980">
        <v>4.7220370000000003</v>
      </c>
      <c r="AK5980">
        <v>5.8964280000000002</v>
      </c>
      <c r="AL5980">
        <v>6.7098069999999996</v>
      </c>
      <c r="AM5980">
        <v>7.5231859999999999</v>
      </c>
      <c r="AN5980">
        <v>8.6975770000000008</v>
      </c>
    </row>
    <row r="5981" spans="1:40" x14ac:dyDescent="0.25">
      <c r="A5981" t="s">
        <v>65</v>
      </c>
      <c r="B5981" t="s">
        <v>24</v>
      </c>
      <c r="C5981" s="3">
        <v>41773</v>
      </c>
      <c r="D5981" t="s">
        <v>25</v>
      </c>
      <c r="E5981" s="2">
        <v>9</v>
      </c>
      <c r="F5981" t="str">
        <f t="shared" si="93"/>
        <v>Residential|All|41773|Aggregate|9</v>
      </c>
      <c r="I5981">
        <v>16.886399999999998</v>
      </c>
      <c r="K5981">
        <v>17.973856000000001</v>
      </c>
      <c r="L5981">
        <v>1393</v>
      </c>
      <c r="O5981">
        <v>17.601165000000002</v>
      </c>
      <c r="P5981">
        <v>91.519668999999993</v>
      </c>
      <c r="Q5981">
        <v>16.969372</v>
      </c>
      <c r="R5981">
        <v>1352</v>
      </c>
      <c r="S5981">
        <v>17</v>
      </c>
      <c r="T5981">
        <v>20</v>
      </c>
      <c r="U5981">
        <v>1.0889610000000001</v>
      </c>
      <c r="V5981">
        <v>18.388629999999999</v>
      </c>
      <c r="W5981">
        <v>22395</v>
      </c>
      <c r="X5981">
        <v>-0.71476499999999998</v>
      </c>
      <c r="Y5981">
        <v>0.78746150000000004</v>
      </c>
      <c r="Z5981">
        <v>0.48157689999999997</v>
      </c>
      <c r="AA5981">
        <v>0.46150609999999997</v>
      </c>
      <c r="AB5981">
        <v>0.52441839999999995</v>
      </c>
      <c r="AC5981">
        <v>0.66701140000000003</v>
      </c>
      <c r="AD5981">
        <v>0.69857170000000002</v>
      </c>
      <c r="AE5981">
        <v>-1.569574</v>
      </c>
      <c r="AF5981">
        <v>-1.064546</v>
      </c>
      <c r="AG5981">
        <v>-0.71476499999999998</v>
      </c>
      <c r="AH5981">
        <v>-0.36498390000000003</v>
      </c>
      <c r="AI5981">
        <v>0.14004449999999999</v>
      </c>
      <c r="AJ5981">
        <v>-0.10779420000000001</v>
      </c>
      <c r="AK5981">
        <v>0.42113020000000001</v>
      </c>
      <c r="AL5981">
        <v>0.78746150000000004</v>
      </c>
      <c r="AM5981">
        <v>1.1537930000000001</v>
      </c>
      <c r="AN5981">
        <v>1.682717</v>
      </c>
    </row>
    <row r="5982" spans="1:40" x14ac:dyDescent="0.25">
      <c r="A5982" t="s">
        <v>65</v>
      </c>
      <c r="B5982" t="s">
        <v>24</v>
      </c>
      <c r="C5982" s="3">
        <v>41773</v>
      </c>
      <c r="D5982" t="s">
        <v>25</v>
      </c>
      <c r="E5982" s="2">
        <v>12</v>
      </c>
      <c r="F5982" t="str">
        <f t="shared" si="93"/>
        <v>Residential|All|41773|Aggregate|12</v>
      </c>
      <c r="I5982">
        <v>22.394525000000002</v>
      </c>
      <c r="K5982">
        <v>26.502026999999998</v>
      </c>
      <c r="L5982">
        <v>1393</v>
      </c>
      <c r="O5982">
        <v>24.337240000000001</v>
      </c>
      <c r="P5982">
        <v>95.597899999999996</v>
      </c>
      <c r="Q5982">
        <v>28.814339</v>
      </c>
      <c r="R5982">
        <v>1352</v>
      </c>
      <c r="S5982">
        <v>17</v>
      </c>
      <c r="T5982">
        <v>20</v>
      </c>
      <c r="U5982">
        <v>1.0889610000000001</v>
      </c>
      <c r="V5982">
        <v>24.386749999999999</v>
      </c>
      <c r="W5982">
        <v>22395</v>
      </c>
      <c r="X5982">
        <v>-1.942715</v>
      </c>
      <c r="Y5982">
        <v>4.9515299999999998E-2</v>
      </c>
      <c r="Z5982">
        <v>0.71007390000000004</v>
      </c>
      <c r="AA5982">
        <v>0.78364670000000003</v>
      </c>
      <c r="AB5982">
        <v>0.77324250000000005</v>
      </c>
      <c r="AC5982">
        <v>1.0575000000000001</v>
      </c>
      <c r="AD5982">
        <v>1.100911</v>
      </c>
      <c r="AE5982">
        <v>-3.2979560000000001</v>
      </c>
      <c r="AF5982">
        <v>-2.4972690000000002</v>
      </c>
      <c r="AG5982">
        <v>-1.942715</v>
      </c>
      <c r="AH5982">
        <v>-1.388161</v>
      </c>
      <c r="AI5982">
        <v>-0.58747369999999999</v>
      </c>
      <c r="AJ5982">
        <v>-1.361359</v>
      </c>
      <c r="AK5982">
        <v>-0.52780320000000003</v>
      </c>
      <c r="AL5982">
        <v>4.9515299999999998E-2</v>
      </c>
      <c r="AM5982">
        <v>0.62683390000000005</v>
      </c>
      <c r="AN5982">
        <v>1.4603900000000001</v>
      </c>
    </row>
    <row r="5983" spans="1:40" x14ac:dyDescent="0.25">
      <c r="A5983" t="s">
        <v>65</v>
      </c>
      <c r="B5983" t="s">
        <v>24</v>
      </c>
      <c r="C5983" s="3">
        <v>41774</v>
      </c>
      <c r="D5983" t="s">
        <v>67</v>
      </c>
      <c r="E5983" s="2">
        <v>4</v>
      </c>
      <c r="F5983" t="str">
        <f t="shared" si="93"/>
        <v>Residential|All|41774|Per Premise|4</v>
      </c>
      <c r="I5983">
        <v>0.57065153000000002</v>
      </c>
      <c r="K5983">
        <v>0.48367058000000002</v>
      </c>
      <c r="L5983">
        <v>1383</v>
      </c>
      <c r="O5983">
        <v>0.61155665999999997</v>
      </c>
      <c r="P5983">
        <v>63.791865999999999</v>
      </c>
      <c r="Q5983">
        <v>0.60751374999999996</v>
      </c>
      <c r="R5983">
        <v>1348</v>
      </c>
      <c r="S5983">
        <v>17</v>
      </c>
      <c r="T5983">
        <v>20</v>
      </c>
      <c r="U5983">
        <v>1.1501399999999999</v>
      </c>
      <c r="V5983">
        <v>0.65632939999999995</v>
      </c>
      <c r="W5983">
        <v>22395</v>
      </c>
      <c r="X5983">
        <v>-4.09051E-2</v>
      </c>
      <c r="Y5983">
        <v>4.4772699999999999E-2</v>
      </c>
      <c r="Z5983">
        <v>1.30058E-2</v>
      </c>
      <c r="AA5983">
        <v>1.6546700000000001E-2</v>
      </c>
      <c r="AB5983">
        <v>1.49585E-2</v>
      </c>
      <c r="AC5983">
        <v>2.10463E-2</v>
      </c>
      <c r="AD5983">
        <v>2.23059E-2</v>
      </c>
      <c r="AE5983">
        <v>-6.7877000000000007E-2</v>
      </c>
      <c r="AF5983">
        <v>-5.1941800000000003E-2</v>
      </c>
      <c r="AG5983">
        <v>-4.09051E-2</v>
      </c>
      <c r="AH5983">
        <v>-2.9868499999999999E-2</v>
      </c>
      <c r="AI5983">
        <v>-1.3933299999999999E-2</v>
      </c>
      <c r="AJ5983">
        <v>1.6186599999999999E-2</v>
      </c>
      <c r="AK5983">
        <v>3.3075500000000001E-2</v>
      </c>
      <c r="AL5983">
        <v>4.4772699999999999E-2</v>
      </c>
      <c r="AM5983">
        <v>5.6469900000000003E-2</v>
      </c>
      <c r="AN5983">
        <v>7.3358800000000002E-2</v>
      </c>
    </row>
    <row r="5984" spans="1:40" x14ac:dyDescent="0.25">
      <c r="A5984" t="s">
        <v>65</v>
      </c>
      <c r="B5984" t="s">
        <v>24</v>
      </c>
      <c r="C5984" s="3">
        <v>41775</v>
      </c>
      <c r="D5984" t="s">
        <v>67</v>
      </c>
      <c r="E5984" s="2">
        <v>14</v>
      </c>
      <c r="F5984" t="str">
        <f t="shared" si="93"/>
        <v>Residential|All|41775|Per Premise|14</v>
      </c>
      <c r="I5984">
        <v>1.4459381</v>
      </c>
      <c r="K5984">
        <v>1.6804446</v>
      </c>
      <c r="L5984">
        <v>1388</v>
      </c>
      <c r="O5984">
        <v>1.3081138999999999</v>
      </c>
      <c r="P5984">
        <v>93.328232</v>
      </c>
      <c r="Q5984">
        <v>1.3721677999999999</v>
      </c>
      <c r="R5984">
        <v>1341</v>
      </c>
      <c r="S5984">
        <v>13</v>
      </c>
      <c r="T5984">
        <v>16</v>
      </c>
      <c r="U5984">
        <v>1.0832059999999999</v>
      </c>
      <c r="V5984">
        <v>1.566249</v>
      </c>
      <c r="W5984">
        <v>22395</v>
      </c>
      <c r="X5984">
        <v>0.13782420000000001</v>
      </c>
      <c r="Y5984">
        <v>0.2581348</v>
      </c>
      <c r="Z5984">
        <v>4.51055E-2</v>
      </c>
      <c r="AA5984">
        <v>3.7470799999999999E-2</v>
      </c>
      <c r="AB5984">
        <v>4.8858499999999999E-2</v>
      </c>
      <c r="AC5984">
        <v>5.8639299999999998E-2</v>
      </c>
      <c r="AD5984">
        <v>6.15729E-2</v>
      </c>
      <c r="AE5984">
        <v>6.2674900000000006E-2</v>
      </c>
      <c r="AF5984">
        <v>0.10707369999999999</v>
      </c>
      <c r="AG5984">
        <v>0.13782420000000001</v>
      </c>
      <c r="AH5984">
        <v>0.16857459999999999</v>
      </c>
      <c r="AI5984">
        <v>0.21297340000000001</v>
      </c>
      <c r="AJ5984">
        <v>0.1792261</v>
      </c>
      <c r="AK5984">
        <v>0.22584599999999999</v>
      </c>
      <c r="AL5984">
        <v>0.2581348</v>
      </c>
      <c r="AM5984">
        <v>0.29042370000000001</v>
      </c>
      <c r="AN5984">
        <v>0.3370436</v>
      </c>
    </row>
    <row r="5985" spans="1:40" x14ac:dyDescent="0.25">
      <c r="A5985" t="s">
        <v>65</v>
      </c>
      <c r="B5985" t="s">
        <v>24</v>
      </c>
      <c r="C5985" s="3">
        <v>41775</v>
      </c>
      <c r="D5985" t="s">
        <v>25</v>
      </c>
      <c r="E5985" s="2">
        <v>9</v>
      </c>
      <c r="F5985" t="str">
        <f t="shared" si="93"/>
        <v>Residential|All|41775|Aggregate|9</v>
      </c>
      <c r="I5985">
        <v>18.119268000000002</v>
      </c>
      <c r="K5985">
        <v>18.948163999999998</v>
      </c>
      <c r="L5985">
        <v>1388</v>
      </c>
      <c r="O5985">
        <v>19.025998999999999</v>
      </c>
      <c r="P5985">
        <v>89.465401</v>
      </c>
      <c r="Q5985">
        <v>18.746739000000002</v>
      </c>
      <c r="R5985">
        <v>1341</v>
      </c>
      <c r="S5985">
        <v>13</v>
      </c>
      <c r="T5985">
        <v>16</v>
      </c>
      <c r="U5985">
        <v>1.0832059999999999</v>
      </c>
      <c r="V5985">
        <v>19.626899999999999</v>
      </c>
      <c r="W5985">
        <v>22395</v>
      </c>
      <c r="X5985">
        <v>-0.90673150000000002</v>
      </c>
      <c r="Y5985">
        <v>0.60089870000000001</v>
      </c>
      <c r="Z5985">
        <v>0.50859529999999997</v>
      </c>
      <c r="AA5985">
        <v>0.51193089999999997</v>
      </c>
      <c r="AB5985">
        <v>0.55091349999999994</v>
      </c>
      <c r="AC5985">
        <v>0.72162490000000001</v>
      </c>
      <c r="AD5985">
        <v>0.75204979999999999</v>
      </c>
      <c r="AE5985">
        <v>-1.831531</v>
      </c>
      <c r="AF5985">
        <v>-1.2851520000000001</v>
      </c>
      <c r="AG5985">
        <v>-0.90673150000000002</v>
      </c>
      <c r="AH5985">
        <v>-0.52831110000000003</v>
      </c>
      <c r="AI5985">
        <v>1.8068000000000001E-2</v>
      </c>
      <c r="AJ5985">
        <v>-0.36289189999999999</v>
      </c>
      <c r="AK5985">
        <v>0.2065234</v>
      </c>
      <c r="AL5985">
        <v>0.60089870000000001</v>
      </c>
      <c r="AM5985">
        <v>0.99527410000000005</v>
      </c>
      <c r="AN5985">
        <v>1.564689</v>
      </c>
    </row>
    <row r="5986" spans="1:40" x14ac:dyDescent="0.25">
      <c r="A5986" t="s">
        <v>65</v>
      </c>
      <c r="B5986" t="s">
        <v>24</v>
      </c>
      <c r="C5986" s="3">
        <v>41773</v>
      </c>
      <c r="D5986" t="s">
        <v>67</v>
      </c>
      <c r="E5986" s="2">
        <v>19</v>
      </c>
      <c r="F5986" t="str">
        <f t="shared" si="93"/>
        <v>Residential|All|41773|Per Premise|19</v>
      </c>
      <c r="I5986">
        <v>1.7977746999999999</v>
      </c>
      <c r="K5986">
        <v>1.8557874999999999</v>
      </c>
      <c r="L5986">
        <v>1393</v>
      </c>
      <c r="O5986">
        <v>1.6155979</v>
      </c>
      <c r="P5986">
        <v>84.071265999999994</v>
      </c>
      <c r="Q5986">
        <v>1.4970878999999999</v>
      </c>
      <c r="R5986">
        <v>1352</v>
      </c>
      <c r="S5986">
        <v>17</v>
      </c>
      <c r="T5986">
        <v>20</v>
      </c>
      <c r="U5986">
        <v>1.0889610000000001</v>
      </c>
      <c r="V5986">
        <v>1.9577059999999999</v>
      </c>
      <c r="W5986">
        <v>22395</v>
      </c>
      <c r="X5986">
        <v>0.1821768</v>
      </c>
      <c r="Y5986">
        <v>0.34210810000000003</v>
      </c>
      <c r="Z5986">
        <v>4.9722500000000003E-2</v>
      </c>
      <c r="AA5986">
        <v>4.0715399999999999E-2</v>
      </c>
      <c r="AB5986">
        <v>5.4145800000000001E-2</v>
      </c>
      <c r="AC5986">
        <v>6.4265600000000006E-2</v>
      </c>
      <c r="AD5986">
        <v>6.7746000000000001E-2</v>
      </c>
      <c r="AE5986">
        <v>9.9817100000000006E-2</v>
      </c>
      <c r="AF5986">
        <v>0.14847589999999999</v>
      </c>
      <c r="AG5986">
        <v>0.1821768</v>
      </c>
      <c r="AH5986">
        <v>0.21587780000000001</v>
      </c>
      <c r="AI5986">
        <v>0.26453650000000001</v>
      </c>
      <c r="AJ5986">
        <v>0.25528820000000002</v>
      </c>
      <c r="AK5986">
        <v>0.30658210000000002</v>
      </c>
      <c r="AL5986">
        <v>0.34210810000000003</v>
      </c>
      <c r="AM5986">
        <v>0.37763409999999997</v>
      </c>
      <c r="AN5986">
        <v>0.42892799999999998</v>
      </c>
    </row>
    <row r="5987" spans="1:40" x14ac:dyDescent="0.25">
      <c r="A5987" t="s">
        <v>65</v>
      </c>
      <c r="B5987" t="s">
        <v>24</v>
      </c>
      <c r="C5987" s="3">
        <v>41774</v>
      </c>
      <c r="D5987" t="s">
        <v>67</v>
      </c>
      <c r="E5987" s="2">
        <v>19</v>
      </c>
      <c r="F5987" t="str">
        <f t="shared" si="93"/>
        <v>Residential|All|41774|Per Premise|19</v>
      </c>
      <c r="I5987">
        <v>2.0015531000000002</v>
      </c>
      <c r="K5987">
        <v>2.0614995</v>
      </c>
      <c r="L5987">
        <v>1383</v>
      </c>
      <c r="O5987">
        <v>1.7694257</v>
      </c>
      <c r="P5987">
        <v>83.539978000000005</v>
      </c>
      <c r="Q5987">
        <v>1.606965</v>
      </c>
      <c r="R5987">
        <v>1348</v>
      </c>
      <c r="S5987">
        <v>17</v>
      </c>
      <c r="T5987">
        <v>20</v>
      </c>
      <c r="U5987">
        <v>1.1501399999999999</v>
      </c>
      <c r="V5987">
        <v>2.3020670000000001</v>
      </c>
      <c r="W5987">
        <v>22395</v>
      </c>
      <c r="X5987">
        <v>0.23212740000000001</v>
      </c>
      <c r="Y5987">
        <v>0.53264140000000004</v>
      </c>
      <c r="Z5987">
        <v>5.5433499999999997E-2</v>
      </c>
      <c r="AA5987">
        <v>4.3768500000000002E-2</v>
      </c>
      <c r="AB5987">
        <v>6.3756300000000002E-2</v>
      </c>
      <c r="AC5987">
        <v>7.0629700000000004E-2</v>
      </c>
      <c r="AD5987">
        <v>7.7334E-2</v>
      </c>
      <c r="AE5987">
        <v>0.14161180000000001</v>
      </c>
      <c r="AF5987">
        <v>0.19508919999999999</v>
      </c>
      <c r="AG5987">
        <v>0.23212740000000001</v>
      </c>
      <c r="AH5987">
        <v>0.2691656</v>
      </c>
      <c r="AI5987">
        <v>0.32264300000000001</v>
      </c>
      <c r="AJ5987">
        <v>0.43353390000000003</v>
      </c>
      <c r="AK5987">
        <v>0.49208740000000001</v>
      </c>
      <c r="AL5987">
        <v>0.53264140000000004</v>
      </c>
      <c r="AM5987">
        <v>0.57319529999999996</v>
      </c>
      <c r="AN5987">
        <v>0.63174889999999995</v>
      </c>
    </row>
    <row r="5988" spans="1:40" x14ac:dyDescent="0.25">
      <c r="A5988" t="s">
        <v>65</v>
      </c>
      <c r="B5988" t="s">
        <v>24</v>
      </c>
      <c r="C5988" s="3">
        <v>41773</v>
      </c>
      <c r="D5988" t="s">
        <v>25</v>
      </c>
      <c r="E5988" s="2">
        <v>13</v>
      </c>
      <c r="F5988" t="str">
        <f t="shared" si="93"/>
        <v>Residential|All|41773|Aggregate|13</v>
      </c>
      <c r="I5988">
        <v>26.882874000000001</v>
      </c>
      <c r="K5988">
        <v>32.996420999999998</v>
      </c>
      <c r="L5988">
        <v>1393</v>
      </c>
      <c r="O5988">
        <v>27.179631000000001</v>
      </c>
      <c r="P5988">
        <v>95.702483999999998</v>
      </c>
      <c r="Q5988">
        <v>31.629024999999999</v>
      </c>
      <c r="R5988">
        <v>1352</v>
      </c>
      <c r="S5988">
        <v>17</v>
      </c>
      <c r="T5988">
        <v>20</v>
      </c>
      <c r="U5988">
        <v>1.0889610000000001</v>
      </c>
      <c r="V5988">
        <v>29.27439</v>
      </c>
      <c r="W5988">
        <v>22395</v>
      </c>
      <c r="X5988">
        <v>-0.2967574</v>
      </c>
      <c r="Y5988">
        <v>2.09476</v>
      </c>
      <c r="Z5988">
        <v>0.88407939999999996</v>
      </c>
      <c r="AA5988">
        <v>0.86019610000000002</v>
      </c>
      <c r="AB5988">
        <v>0.96272769999999996</v>
      </c>
      <c r="AC5988">
        <v>1.2335050000000001</v>
      </c>
      <c r="AD5988">
        <v>1.291039</v>
      </c>
      <c r="AE5988">
        <v>-1.8775569999999999</v>
      </c>
      <c r="AF5988">
        <v>-0.94360790000000005</v>
      </c>
      <c r="AG5988">
        <v>-0.2967574</v>
      </c>
      <c r="AH5988">
        <v>0.35009299999999999</v>
      </c>
      <c r="AI5988">
        <v>1.2840419999999999</v>
      </c>
      <c r="AJ5988">
        <v>0.44022719999999999</v>
      </c>
      <c r="AK5988">
        <v>1.4177390000000001</v>
      </c>
      <c r="AL5988">
        <v>2.09476</v>
      </c>
      <c r="AM5988">
        <v>2.771782</v>
      </c>
      <c r="AN5988">
        <v>3.7492930000000002</v>
      </c>
    </row>
    <row r="5989" spans="1:40" x14ac:dyDescent="0.25">
      <c r="A5989" t="s">
        <v>65</v>
      </c>
      <c r="B5989" t="s">
        <v>24</v>
      </c>
      <c r="C5989" s="3">
        <v>41774</v>
      </c>
      <c r="D5989" t="s">
        <v>67</v>
      </c>
      <c r="E5989" s="2">
        <v>21</v>
      </c>
      <c r="F5989" t="str">
        <f t="shared" si="93"/>
        <v>Residential|All|41774|Per Premise|21</v>
      </c>
      <c r="I5989">
        <v>1.7737778</v>
      </c>
      <c r="K5989">
        <v>1.6663764000000001</v>
      </c>
      <c r="L5989">
        <v>1383</v>
      </c>
      <c r="O5989">
        <v>2.4053445999999998</v>
      </c>
      <c r="P5989">
        <v>74.834784999999997</v>
      </c>
      <c r="Q5989">
        <v>2.0763970999999999</v>
      </c>
      <c r="R5989">
        <v>1348</v>
      </c>
      <c r="S5989">
        <v>17</v>
      </c>
      <c r="T5989">
        <v>20</v>
      </c>
      <c r="U5989">
        <v>1.1501399999999999</v>
      </c>
      <c r="V5989">
        <v>2.0400930000000002</v>
      </c>
      <c r="W5989">
        <v>22395</v>
      </c>
      <c r="X5989">
        <v>-0.63156690000000004</v>
      </c>
      <c r="Y5989">
        <v>-0.3652512</v>
      </c>
      <c r="Z5989">
        <v>4.48087E-2</v>
      </c>
      <c r="AA5989">
        <v>5.6554300000000002E-2</v>
      </c>
      <c r="AB5989">
        <v>5.15363E-2</v>
      </c>
      <c r="AC5989">
        <v>7.2153999999999996E-2</v>
      </c>
      <c r="AD5989">
        <v>7.6513899999999996E-2</v>
      </c>
      <c r="AE5989">
        <v>-0.72403600000000001</v>
      </c>
      <c r="AF5989">
        <v>-0.66940449999999996</v>
      </c>
      <c r="AG5989">
        <v>-0.63156690000000004</v>
      </c>
      <c r="AH5989">
        <v>-0.59372930000000002</v>
      </c>
      <c r="AI5989">
        <v>-0.53909779999999996</v>
      </c>
      <c r="AJ5989">
        <v>-0.46330769999999999</v>
      </c>
      <c r="AK5989">
        <v>-0.40537509999999999</v>
      </c>
      <c r="AL5989">
        <v>-0.3652512</v>
      </c>
      <c r="AM5989">
        <v>-0.32512730000000001</v>
      </c>
      <c r="AN5989">
        <v>-0.26719470000000001</v>
      </c>
    </row>
    <row r="5990" spans="1:40" x14ac:dyDescent="0.25">
      <c r="A5990" t="s">
        <v>65</v>
      </c>
      <c r="B5990" t="s">
        <v>24</v>
      </c>
      <c r="C5990" s="3">
        <v>41774</v>
      </c>
      <c r="D5990" t="s">
        <v>67</v>
      </c>
      <c r="E5990" s="2">
        <v>16</v>
      </c>
      <c r="F5990" t="str">
        <f t="shared" si="93"/>
        <v>Residential|All|41774|Per Premise|16</v>
      </c>
      <c r="I5990">
        <v>1.8394801999999999</v>
      </c>
      <c r="K5990">
        <v>2.0070861999999998</v>
      </c>
      <c r="L5990">
        <v>1383</v>
      </c>
      <c r="O5990">
        <v>2.1156606</v>
      </c>
      <c r="P5990">
        <v>96.038276999999994</v>
      </c>
      <c r="Q5990">
        <v>2.0814761000000002</v>
      </c>
      <c r="R5990">
        <v>1348</v>
      </c>
      <c r="S5990">
        <v>17</v>
      </c>
      <c r="T5990">
        <v>20</v>
      </c>
      <c r="U5990">
        <v>1.1501399999999999</v>
      </c>
      <c r="V5990">
        <v>2.1156600000000001</v>
      </c>
      <c r="W5990">
        <v>22395</v>
      </c>
      <c r="X5990">
        <v>-0.27618039999999999</v>
      </c>
      <c r="Y5990" s="6">
        <v>-1.6400000000000001E-7</v>
      </c>
      <c r="Z5990">
        <v>5.3970299999999999E-2</v>
      </c>
      <c r="AA5990">
        <v>5.6692600000000003E-2</v>
      </c>
      <c r="AB5990">
        <v>6.2073400000000001E-2</v>
      </c>
      <c r="AC5990">
        <v>7.8274200000000002E-2</v>
      </c>
      <c r="AD5990">
        <v>8.4066399999999999E-2</v>
      </c>
      <c r="AE5990">
        <v>-0.37649280000000002</v>
      </c>
      <c r="AF5990">
        <v>-0.31722739999999999</v>
      </c>
      <c r="AG5990">
        <v>-0.27618039999999999</v>
      </c>
      <c r="AH5990">
        <v>-0.23513329999999999</v>
      </c>
      <c r="AI5990">
        <v>-0.175868</v>
      </c>
      <c r="AJ5990" s="6">
        <v>-0.1077356</v>
      </c>
      <c r="AK5990">
        <v>-4.4084600000000002E-2</v>
      </c>
      <c r="AL5990" s="6">
        <v>-1.6400000000000001E-7</v>
      </c>
      <c r="AM5990">
        <v>4.40843E-2</v>
      </c>
      <c r="AN5990">
        <v>0.10773530000000001</v>
      </c>
    </row>
    <row r="5991" spans="1:40" x14ac:dyDescent="0.25">
      <c r="A5991" t="s">
        <v>65</v>
      </c>
      <c r="B5991" t="s">
        <v>24</v>
      </c>
      <c r="C5991" s="3">
        <v>41774</v>
      </c>
      <c r="D5991" t="s">
        <v>67</v>
      </c>
      <c r="E5991" s="2">
        <v>23</v>
      </c>
      <c r="F5991" t="str">
        <f t="shared" si="93"/>
        <v>Residential|All|41774|Per Premise|23</v>
      </c>
      <c r="I5991">
        <v>1.3019981</v>
      </c>
      <c r="K5991">
        <v>1.3213815</v>
      </c>
      <c r="L5991">
        <v>1383</v>
      </c>
      <c r="O5991">
        <v>1.5775482000000001</v>
      </c>
      <c r="P5991">
        <v>69.819061000000005</v>
      </c>
      <c r="Q5991">
        <v>1.4327635000000001</v>
      </c>
      <c r="R5991">
        <v>1348</v>
      </c>
      <c r="S5991">
        <v>17</v>
      </c>
      <c r="T5991">
        <v>20</v>
      </c>
      <c r="U5991">
        <v>1.1501399999999999</v>
      </c>
      <c r="V5991">
        <v>1.4974810000000001</v>
      </c>
      <c r="W5991">
        <v>22395</v>
      </c>
      <c r="X5991">
        <v>-0.27555000000000002</v>
      </c>
      <c r="Y5991">
        <v>-8.00675E-2</v>
      </c>
      <c r="Z5991">
        <v>3.5531800000000002E-2</v>
      </c>
      <c r="AA5991">
        <v>3.9023799999999997E-2</v>
      </c>
      <c r="AB5991">
        <v>4.0866600000000003E-2</v>
      </c>
      <c r="AC5991">
        <v>5.27766E-2</v>
      </c>
      <c r="AD5991">
        <v>5.6506000000000001E-2</v>
      </c>
      <c r="AE5991">
        <v>-0.34318589999999999</v>
      </c>
      <c r="AF5991">
        <v>-0.3032261</v>
      </c>
      <c r="AG5991">
        <v>-0.27555000000000002</v>
      </c>
      <c r="AH5991">
        <v>-0.24787400000000001</v>
      </c>
      <c r="AI5991">
        <v>-0.20791419999999999</v>
      </c>
      <c r="AJ5991">
        <v>-0.1524829</v>
      </c>
      <c r="AK5991">
        <v>-0.1096993</v>
      </c>
      <c r="AL5991">
        <v>-8.00675E-2</v>
      </c>
      <c r="AM5991">
        <v>-5.04357E-2</v>
      </c>
      <c r="AN5991">
        <v>-7.6521000000000002E-3</v>
      </c>
    </row>
    <row r="5992" spans="1:40" x14ac:dyDescent="0.25">
      <c r="A5992" t="s">
        <v>65</v>
      </c>
      <c r="B5992" t="s">
        <v>24</v>
      </c>
      <c r="C5992" s="3">
        <v>41775</v>
      </c>
      <c r="D5992" t="s">
        <v>67</v>
      </c>
      <c r="E5992" s="2">
        <v>4</v>
      </c>
      <c r="F5992" t="str">
        <f t="shared" si="93"/>
        <v>Residential|All|41775|Per Premise|4</v>
      </c>
      <c r="I5992">
        <v>0.60786492999999997</v>
      </c>
      <c r="K5992">
        <v>0.60844637000000001</v>
      </c>
      <c r="L5992">
        <v>1388</v>
      </c>
      <c r="O5992">
        <v>0.61584886000000005</v>
      </c>
      <c r="P5992">
        <v>66.078575000000001</v>
      </c>
      <c r="Q5992">
        <v>0.60328767000000005</v>
      </c>
      <c r="R5992">
        <v>1341</v>
      </c>
      <c r="S5992">
        <v>13</v>
      </c>
      <c r="T5992">
        <v>16</v>
      </c>
      <c r="U5992">
        <v>1.0832059999999999</v>
      </c>
      <c r="V5992">
        <v>0.65844290000000005</v>
      </c>
      <c r="W5992">
        <v>22395</v>
      </c>
      <c r="X5992">
        <v>-7.9839000000000004E-3</v>
      </c>
      <c r="Y5992" s="6">
        <v>4.2594100000000003E-2</v>
      </c>
      <c r="Z5992">
        <v>1.6331600000000002E-2</v>
      </c>
      <c r="AA5992">
        <v>1.64744E-2</v>
      </c>
      <c r="AB5992">
        <v>1.7690399999999998E-2</v>
      </c>
      <c r="AC5992">
        <v>2.3197499999999999E-2</v>
      </c>
      <c r="AD5992">
        <v>2.4173500000000001E-2</v>
      </c>
      <c r="AE5992">
        <v>-3.7712799999999998E-2</v>
      </c>
      <c r="AF5992">
        <v>-2.0148699999999999E-2</v>
      </c>
      <c r="AG5992">
        <v>-7.9839000000000004E-3</v>
      </c>
      <c r="AH5992">
        <v>4.1809000000000004E-3</v>
      </c>
      <c r="AI5992">
        <v>2.1744900000000001E-2</v>
      </c>
      <c r="AJ5992">
        <v>1.16145E-2</v>
      </c>
      <c r="AK5992">
        <v>2.99175E-2</v>
      </c>
      <c r="AL5992" s="6">
        <v>4.2594100000000003E-2</v>
      </c>
      <c r="AM5992">
        <v>5.5270600000000003E-2</v>
      </c>
      <c r="AN5992">
        <v>7.3573600000000003E-2</v>
      </c>
    </row>
    <row r="5993" spans="1:40" x14ac:dyDescent="0.25">
      <c r="A5993" t="s">
        <v>65</v>
      </c>
      <c r="B5993" t="s">
        <v>24</v>
      </c>
      <c r="C5993" s="3">
        <v>41773</v>
      </c>
      <c r="D5993" t="s">
        <v>25</v>
      </c>
      <c r="E5993" s="2">
        <v>22</v>
      </c>
      <c r="F5993" t="str">
        <f t="shared" si="93"/>
        <v>Residential|All|41773|Aggregate|22</v>
      </c>
      <c r="I5993">
        <v>33.537497000000002</v>
      </c>
      <c r="K5993">
        <v>30.109715999999999</v>
      </c>
      <c r="L5993">
        <v>1393</v>
      </c>
      <c r="O5993">
        <v>42.093012000000002</v>
      </c>
      <c r="P5993">
        <v>73.323250000000002</v>
      </c>
      <c r="Q5993">
        <v>36.983966000000002</v>
      </c>
      <c r="R5993">
        <v>1352</v>
      </c>
      <c r="S5993">
        <v>17</v>
      </c>
      <c r="T5993">
        <v>20</v>
      </c>
      <c r="U5993">
        <v>1.0889610000000001</v>
      </c>
      <c r="V5993">
        <v>36.52102</v>
      </c>
      <c r="W5993">
        <v>22395</v>
      </c>
      <c r="X5993">
        <v>-8.5555149999999998</v>
      </c>
      <c r="Y5993" s="6">
        <v>-5.5719969999999996</v>
      </c>
      <c r="Z5993">
        <v>0.80673530000000004</v>
      </c>
      <c r="AA5993">
        <v>1.0058309999999999</v>
      </c>
      <c r="AB5993">
        <v>0.87850300000000003</v>
      </c>
      <c r="AC5993">
        <v>1.2893870000000001</v>
      </c>
      <c r="AD5993">
        <v>1.335464</v>
      </c>
      <c r="AE5993">
        <v>-10.207929999999999</v>
      </c>
      <c r="AF5993">
        <v>-9.2316699999999994</v>
      </c>
      <c r="AG5993">
        <v>-8.5555149999999998</v>
      </c>
      <c r="AH5993">
        <v>-7.8793600000000001</v>
      </c>
      <c r="AI5993">
        <v>-6.9031000000000002</v>
      </c>
      <c r="AJ5993">
        <v>-7.2834630000000002</v>
      </c>
      <c r="AK5993">
        <v>-6.2723149999999999</v>
      </c>
      <c r="AL5993" s="6">
        <v>-5.5719969999999996</v>
      </c>
      <c r="AM5993">
        <v>-4.8716790000000003</v>
      </c>
      <c r="AN5993">
        <v>-3.8605309999999999</v>
      </c>
    </row>
    <row r="5994" spans="1:40" x14ac:dyDescent="0.25">
      <c r="A5994" t="s">
        <v>65</v>
      </c>
      <c r="B5994" t="s">
        <v>24</v>
      </c>
      <c r="C5994" s="3">
        <v>41775</v>
      </c>
      <c r="D5994" t="s">
        <v>67</v>
      </c>
      <c r="E5994" s="2">
        <v>11</v>
      </c>
      <c r="F5994" t="str">
        <f t="shared" si="93"/>
        <v>Residential|All|41775|Per Premise|11</v>
      </c>
      <c r="I5994">
        <v>1.0051601999999999</v>
      </c>
      <c r="K5994">
        <v>1.2223326000000001</v>
      </c>
      <c r="L5994">
        <v>1388</v>
      </c>
      <c r="O5994">
        <v>1.0790643</v>
      </c>
      <c r="P5994">
        <v>94.546988999999996</v>
      </c>
      <c r="Q5994">
        <v>1.1911913999999999</v>
      </c>
      <c r="R5994">
        <v>1341</v>
      </c>
      <c r="S5994">
        <v>13</v>
      </c>
      <c r="T5994">
        <v>16</v>
      </c>
      <c r="U5994">
        <v>1.0832059999999999</v>
      </c>
      <c r="V5994">
        <v>1.088795</v>
      </c>
      <c r="W5994">
        <v>22395</v>
      </c>
      <c r="X5994">
        <v>-7.3904200000000003E-2</v>
      </c>
      <c r="Y5994">
        <v>9.7310999999999995E-3</v>
      </c>
      <c r="Z5994">
        <v>3.2809100000000001E-2</v>
      </c>
      <c r="AA5994">
        <v>3.2528700000000001E-2</v>
      </c>
      <c r="AB5994">
        <v>3.5539000000000001E-2</v>
      </c>
      <c r="AC5994">
        <v>4.6201300000000001E-2</v>
      </c>
      <c r="AD5994">
        <v>4.8178199999999997E-2</v>
      </c>
      <c r="AE5994">
        <v>-0.1331135</v>
      </c>
      <c r="AF5994">
        <v>-9.81321E-2</v>
      </c>
      <c r="AG5994">
        <v>-7.3904200000000003E-2</v>
      </c>
      <c r="AH5994">
        <v>-4.9676199999999997E-2</v>
      </c>
      <c r="AI5994">
        <v>-1.46949E-2</v>
      </c>
      <c r="AJ5994">
        <v>-5.2011799999999997E-2</v>
      </c>
      <c r="AK5994">
        <v>-1.55336E-2</v>
      </c>
      <c r="AL5994">
        <v>9.7310999999999995E-3</v>
      </c>
      <c r="AM5994">
        <v>3.4995800000000001E-2</v>
      </c>
      <c r="AN5994">
        <v>7.1473999999999996E-2</v>
      </c>
    </row>
    <row r="5995" spans="1:40" x14ac:dyDescent="0.25">
      <c r="A5995" t="s">
        <v>65</v>
      </c>
      <c r="B5995" t="s">
        <v>24</v>
      </c>
      <c r="C5995" s="3">
        <v>41774</v>
      </c>
      <c r="D5995" t="s">
        <v>25</v>
      </c>
      <c r="E5995" s="2">
        <v>8</v>
      </c>
      <c r="F5995" t="str">
        <f t="shared" si="93"/>
        <v>Residential|All|41774|Aggregate|8</v>
      </c>
      <c r="I5995">
        <v>16.626010000000001</v>
      </c>
      <c r="K5995">
        <v>15.639823</v>
      </c>
      <c r="L5995">
        <v>1383</v>
      </c>
      <c r="O5995">
        <v>17.136768</v>
      </c>
      <c r="P5995">
        <v>85.292655999999994</v>
      </c>
      <c r="Q5995">
        <v>15.625382999999999</v>
      </c>
      <c r="R5995">
        <v>1348</v>
      </c>
      <c r="S5995">
        <v>17</v>
      </c>
      <c r="T5995">
        <v>20</v>
      </c>
      <c r="U5995">
        <v>1.1501399999999999</v>
      </c>
      <c r="V5995">
        <v>19.122250000000001</v>
      </c>
      <c r="W5995">
        <v>22395</v>
      </c>
      <c r="X5995">
        <v>-0.5107585</v>
      </c>
      <c r="Y5995">
        <v>1.9854780000000001</v>
      </c>
      <c r="Z5995">
        <v>0.42055300000000001</v>
      </c>
      <c r="AA5995">
        <v>0.42558439999999997</v>
      </c>
      <c r="AB5995">
        <v>0.48369499999999999</v>
      </c>
      <c r="AC5995">
        <v>0.59832010000000002</v>
      </c>
      <c r="AD5995">
        <v>0.64426930000000004</v>
      </c>
      <c r="AE5995">
        <v>-1.2775369999999999</v>
      </c>
      <c r="AF5995">
        <v>-0.82451779999999997</v>
      </c>
      <c r="AG5995">
        <v>-0.5107585</v>
      </c>
      <c r="AH5995">
        <v>-0.19699910000000001</v>
      </c>
      <c r="AI5995">
        <v>0.25601960000000001</v>
      </c>
      <c r="AJ5995">
        <v>1.159813</v>
      </c>
      <c r="AK5995">
        <v>1.6476219999999999</v>
      </c>
      <c r="AL5995">
        <v>1.9854780000000001</v>
      </c>
      <c r="AM5995">
        <v>2.3233329999999999</v>
      </c>
      <c r="AN5995">
        <v>2.8111419999999998</v>
      </c>
    </row>
    <row r="5996" spans="1:40" x14ac:dyDescent="0.25">
      <c r="A5996" t="s">
        <v>65</v>
      </c>
      <c r="B5996" t="s">
        <v>24</v>
      </c>
      <c r="C5996" s="3">
        <v>41775</v>
      </c>
      <c r="D5996" t="s">
        <v>25</v>
      </c>
      <c r="E5996" s="2">
        <v>2</v>
      </c>
      <c r="F5996" t="str">
        <f t="shared" si="93"/>
        <v>Residential|All|41775|Aggregate|2</v>
      </c>
      <c r="I5996">
        <v>16.385497999999998</v>
      </c>
      <c r="K5996">
        <v>17.078531999999999</v>
      </c>
      <c r="L5996">
        <v>1388</v>
      </c>
      <c r="O5996">
        <v>17.392787999999999</v>
      </c>
      <c r="P5996">
        <v>67.371146999999993</v>
      </c>
      <c r="Q5996">
        <v>18.585979999999999</v>
      </c>
      <c r="R5996">
        <v>1341</v>
      </c>
      <c r="S5996">
        <v>13</v>
      </c>
      <c r="T5996">
        <v>16</v>
      </c>
      <c r="U5996">
        <v>1.0832059999999999</v>
      </c>
      <c r="V5996">
        <v>17.74887</v>
      </c>
      <c r="W5996">
        <v>22395</v>
      </c>
      <c r="X5996">
        <v>-1.00729</v>
      </c>
      <c r="Y5996">
        <v>0.35608099999999998</v>
      </c>
      <c r="Z5996">
        <v>0.45841179999999998</v>
      </c>
      <c r="AA5996">
        <v>0.50754089999999996</v>
      </c>
      <c r="AB5996">
        <v>0.49655440000000001</v>
      </c>
      <c r="AC5996">
        <v>0.68391460000000004</v>
      </c>
      <c r="AD5996">
        <v>0.71004509999999998</v>
      </c>
      <c r="AE5996">
        <v>-1.8837619999999999</v>
      </c>
      <c r="AF5996">
        <v>-1.3659349999999999</v>
      </c>
      <c r="AG5996">
        <v>-1.00729</v>
      </c>
      <c r="AH5996">
        <v>-0.64864509999999997</v>
      </c>
      <c r="AI5996">
        <v>-0.1308184</v>
      </c>
      <c r="AJ5996">
        <v>-0.55387839999999999</v>
      </c>
      <c r="AK5996">
        <v>-1.6267E-2</v>
      </c>
      <c r="AL5996">
        <v>0.35608099999999998</v>
      </c>
      <c r="AM5996">
        <v>0.72842899999999999</v>
      </c>
      <c r="AN5996">
        <v>1.2660400000000001</v>
      </c>
    </row>
    <row r="5997" spans="1:40" x14ac:dyDescent="0.25">
      <c r="A5997" t="s">
        <v>65</v>
      </c>
      <c r="B5997" t="s">
        <v>24</v>
      </c>
      <c r="C5997" s="3">
        <v>41775</v>
      </c>
      <c r="D5997" t="s">
        <v>67</v>
      </c>
      <c r="E5997" s="2">
        <v>22</v>
      </c>
      <c r="F5997" t="str">
        <f t="shared" si="93"/>
        <v>Residential|All|41775|Per Premise|22</v>
      </c>
      <c r="I5997">
        <v>1.4442391000000001</v>
      </c>
      <c r="K5997">
        <v>1.3708457999999999</v>
      </c>
      <c r="L5997">
        <v>1388</v>
      </c>
      <c r="O5997">
        <v>1.5987188999999999</v>
      </c>
      <c r="P5997">
        <v>67.267944</v>
      </c>
      <c r="Q5997">
        <v>1.4314956999999999</v>
      </c>
      <c r="R5997">
        <v>1341</v>
      </c>
      <c r="S5997">
        <v>13</v>
      </c>
      <c r="T5997">
        <v>16</v>
      </c>
      <c r="U5997">
        <v>1.0832059999999999</v>
      </c>
      <c r="V5997">
        <v>1.564408</v>
      </c>
      <c r="W5997">
        <v>22395</v>
      </c>
      <c r="X5997">
        <v>-0.1544798</v>
      </c>
      <c r="Y5997">
        <v>-3.4310599999999997E-2</v>
      </c>
      <c r="Z5997">
        <v>3.6795399999999999E-2</v>
      </c>
      <c r="AA5997">
        <v>3.9090899999999998E-2</v>
      </c>
      <c r="AB5997">
        <v>3.9856999999999997E-2</v>
      </c>
      <c r="AC5997">
        <v>5.3684299999999997E-2</v>
      </c>
      <c r="AD5997">
        <v>5.58272E-2</v>
      </c>
      <c r="AE5997">
        <v>-0.22327900000000001</v>
      </c>
      <c r="AF5997">
        <v>-0.18263190000000001</v>
      </c>
      <c r="AG5997">
        <v>-0.1544798</v>
      </c>
      <c r="AH5997">
        <v>-0.12632779999999999</v>
      </c>
      <c r="AI5997">
        <v>-8.5680699999999999E-2</v>
      </c>
      <c r="AJ5997">
        <v>-0.10585609999999999</v>
      </c>
      <c r="AK5997">
        <v>-6.3586400000000001E-2</v>
      </c>
      <c r="AL5997">
        <v>-3.4310599999999997E-2</v>
      </c>
      <c r="AM5997">
        <v>-5.0347999999999999E-3</v>
      </c>
      <c r="AN5997">
        <v>3.7234900000000001E-2</v>
      </c>
    </row>
    <row r="5998" spans="1:40" x14ac:dyDescent="0.25">
      <c r="A5998" t="s">
        <v>65</v>
      </c>
      <c r="B5998" t="s">
        <v>24</v>
      </c>
      <c r="C5998" s="3">
        <v>41775</v>
      </c>
      <c r="D5998" t="s">
        <v>25</v>
      </c>
      <c r="E5998" s="2">
        <v>10</v>
      </c>
      <c r="F5998" t="str">
        <f t="shared" si="93"/>
        <v>Residential|All|41775|Aggregate|10</v>
      </c>
      <c r="I5998">
        <v>20.044201000000001</v>
      </c>
      <c r="K5998">
        <v>23.069189000000001</v>
      </c>
      <c r="L5998">
        <v>1388</v>
      </c>
      <c r="O5998">
        <v>21.625111</v>
      </c>
      <c r="P5998">
        <v>92.012694999999994</v>
      </c>
      <c r="Q5998">
        <v>22.981634</v>
      </c>
      <c r="R5998">
        <v>1341</v>
      </c>
      <c r="S5998">
        <v>13</v>
      </c>
      <c r="T5998">
        <v>16</v>
      </c>
      <c r="U5998">
        <v>1.0832059999999999</v>
      </c>
      <c r="V5998">
        <v>21.712</v>
      </c>
      <c r="W5998">
        <v>22395</v>
      </c>
      <c r="X5998">
        <v>-1.580911</v>
      </c>
      <c r="Y5998">
        <v>8.6884799999999998E-2</v>
      </c>
      <c r="Z5998">
        <v>0.61920949999999997</v>
      </c>
      <c r="AA5998">
        <v>0.62757629999999998</v>
      </c>
      <c r="AB5998">
        <v>0.67073139999999998</v>
      </c>
      <c r="AC5998">
        <v>0.88163049999999998</v>
      </c>
      <c r="AD5998">
        <v>0.91854919999999995</v>
      </c>
      <c r="AE5998">
        <v>-2.710766</v>
      </c>
      <c r="AF5998">
        <v>-2.0432380000000001</v>
      </c>
      <c r="AG5998">
        <v>-1.580911</v>
      </c>
      <c r="AH5998">
        <v>-1.1185830000000001</v>
      </c>
      <c r="AI5998">
        <v>-0.4510557</v>
      </c>
      <c r="AJ5998">
        <v>-1.0902829999999999</v>
      </c>
      <c r="AK5998">
        <v>-0.39480280000000001</v>
      </c>
      <c r="AL5998">
        <v>8.6884799999999998E-2</v>
      </c>
      <c r="AM5998">
        <v>0.56857250000000004</v>
      </c>
      <c r="AN5998">
        <v>1.2640530000000001</v>
      </c>
    </row>
    <row r="5999" spans="1:40" x14ac:dyDescent="0.25">
      <c r="A5999" t="s">
        <v>65</v>
      </c>
      <c r="B5999" t="s">
        <v>24</v>
      </c>
      <c r="C5999" s="3">
        <v>41774</v>
      </c>
      <c r="D5999" t="s">
        <v>67</v>
      </c>
      <c r="E5999" s="2">
        <v>6</v>
      </c>
      <c r="F5999" t="str">
        <f t="shared" si="93"/>
        <v>Residential|All|41774|Per Premise|6</v>
      </c>
      <c r="I5999">
        <v>0.58558739000000004</v>
      </c>
      <c r="K5999">
        <v>0.50143802999999998</v>
      </c>
      <c r="L5999">
        <v>1383</v>
      </c>
      <c r="O5999">
        <v>0.62293898000000003</v>
      </c>
      <c r="P5999">
        <v>68.968261999999996</v>
      </c>
      <c r="Q5999">
        <v>0.55497501000000005</v>
      </c>
      <c r="R5999">
        <v>1348</v>
      </c>
      <c r="S5999">
        <v>17</v>
      </c>
      <c r="T5999">
        <v>20</v>
      </c>
      <c r="U5999">
        <v>1.1501399999999999</v>
      </c>
      <c r="V5999">
        <v>0.67350770000000004</v>
      </c>
      <c r="W5999">
        <v>22395</v>
      </c>
      <c r="X5999">
        <v>-3.7351599999999999E-2</v>
      </c>
      <c r="Y5999">
        <v>5.0568700000000001E-2</v>
      </c>
      <c r="Z5999">
        <v>1.34836E-2</v>
      </c>
      <c r="AA5999">
        <v>1.5115699999999999E-2</v>
      </c>
      <c r="AB5999">
        <v>1.5507999999999999E-2</v>
      </c>
      <c r="AC5999">
        <v>2.0255700000000001E-2</v>
      </c>
      <c r="AD5999">
        <v>2.1656000000000002E-2</v>
      </c>
      <c r="AE5999">
        <v>-6.33103E-2</v>
      </c>
      <c r="AF5999">
        <v>-4.7973700000000001E-2</v>
      </c>
      <c r="AG5999">
        <v>-3.7351599999999999E-2</v>
      </c>
      <c r="AH5999">
        <v>-2.67295E-2</v>
      </c>
      <c r="AI5999">
        <v>-1.1392899999999999E-2</v>
      </c>
      <c r="AJ5999">
        <v>2.28154E-2</v>
      </c>
      <c r="AK5999">
        <v>3.9212299999999999E-2</v>
      </c>
      <c r="AL5999">
        <v>5.0568700000000001E-2</v>
      </c>
      <c r="AM5999">
        <v>6.19252E-2</v>
      </c>
      <c r="AN5999">
        <v>7.8322000000000003E-2</v>
      </c>
    </row>
    <row r="6000" spans="1:40" x14ac:dyDescent="0.25">
      <c r="A6000" t="s">
        <v>65</v>
      </c>
      <c r="B6000" t="s">
        <v>24</v>
      </c>
      <c r="C6000" s="3">
        <v>41773</v>
      </c>
      <c r="D6000" t="s">
        <v>67</v>
      </c>
      <c r="E6000" s="2">
        <v>13</v>
      </c>
      <c r="F6000" t="str">
        <f t="shared" si="93"/>
        <v>Residential|All|41773|Per Premise|13</v>
      </c>
      <c r="I6000">
        <v>1.2003961999999999</v>
      </c>
      <c r="K6000">
        <v>1.4733833999999999</v>
      </c>
      <c r="L6000">
        <v>1393</v>
      </c>
      <c r="O6000">
        <v>1.2136473000000001</v>
      </c>
      <c r="P6000">
        <v>95.702483999999998</v>
      </c>
      <c r="Q6000">
        <v>1.4123253</v>
      </c>
      <c r="R6000">
        <v>1352</v>
      </c>
      <c r="S6000">
        <v>17</v>
      </c>
      <c r="T6000">
        <v>20</v>
      </c>
      <c r="U6000">
        <v>1.0889610000000001</v>
      </c>
      <c r="V6000">
        <v>1.3071839999999999</v>
      </c>
      <c r="W6000">
        <v>22395</v>
      </c>
      <c r="X6000">
        <v>-1.32511E-2</v>
      </c>
      <c r="Y6000">
        <v>9.3536900000000006E-2</v>
      </c>
      <c r="Z6000">
        <v>3.9476600000000001E-2</v>
      </c>
      <c r="AA6000">
        <v>3.8410199999999999E-2</v>
      </c>
      <c r="AB6000">
        <v>4.2988499999999999E-2</v>
      </c>
      <c r="AC6000">
        <v>5.5079500000000003E-2</v>
      </c>
      <c r="AD6000">
        <v>5.7648499999999998E-2</v>
      </c>
      <c r="AE6000">
        <v>-8.3838200000000002E-2</v>
      </c>
      <c r="AF6000">
        <v>-4.21348E-2</v>
      </c>
      <c r="AG6000">
        <v>-1.32511E-2</v>
      </c>
      <c r="AH6000">
        <v>1.56326E-2</v>
      </c>
      <c r="AI6000">
        <v>5.7336100000000001E-2</v>
      </c>
      <c r="AJ6000">
        <v>1.9657399999999998E-2</v>
      </c>
      <c r="AK6000">
        <v>6.3306000000000001E-2</v>
      </c>
      <c r="AL6000">
        <v>9.3536900000000006E-2</v>
      </c>
      <c r="AM6000">
        <v>0.1237679</v>
      </c>
      <c r="AN6000">
        <v>0.1674165</v>
      </c>
    </row>
    <row r="6001" spans="1:40" x14ac:dyDescent="0.25">
      <c r="A6001" t="s">
        <v>65</v>
      </c>
      <c r="B6001" t="s">
        <v>24</v>
      </c>
      <c r="C6001" s="3">
        <v>41773</v>
      </c>
      <c r="D6001" t="s">
        <v>67</v>
      </c>
      <c r="E6001" s="2">
        <v>7</v>
      </c>
      <c r="F6001" t="str">
        <f t="shared" si="93"/>
        <v>Residential|All|41773|Per Premise|7</v>
      </c>
      <c r="I6001">
        <v>0.67231874000000003</v>
      </c>
      <c r="K6001">
        <v>0.60262676999999998</v>
      </c>
      <c r="L6001">
        <v>1393</v>
      </c>
      <c r="O6001">
        <v>0.70101544999999998</v>
      </c>
      <c r="P6001">
        <v>77.519774999999996</v>
      </c>
      <c r="Q6001">
        <v>0.54361230999999999</v>
      </c>
      <c r="R6001">
        <v>1352</v>
      </c>
      <c r="S6001">
        <v>17</v>
      </c>
      <c r="T6001">
        <v>20</v>
      </c>
      <c r="U6001">
        <v>1.0889610000000001</v>
      </c>
      <c r="V6001">
        <v>0.73212860000000002</v>
      </c>
      <c r="W6001">
        <v>22395</v>
      </c>
      <c r="X6001">
        <v>-2.8696699999999999E-2</v>
      </c>
      <c r="Y6001">
        <v>3.1113200000000001E-2</v>
      </c>
      <c r="Z6001">
        <v>1.6146299999999999E-2</v>
      </c>
      <c r="AA6001">
        <v>1.47843E-2</v>
      </c>
      <c r="AB6001">
        <v>1.75827E-2</v>
      </c>
      <c r="AC6001">
        <v>2.1892399999999999E-2</v>
      </c>
      <c r="AD6001">
        <v>2.2972300000000001E-2</v>
      </c>
      <c r="AE6001">
        <v>-5.6752999999999998E-2</v>
      </c>
      <c r="AF6001">
        <v>-4.01771E-2</v>
      </c>
      <c r="AG6001">
        <v>-2.8696699999999999E-2</v>
      </c>
      <c r="AH6001">
        <v>-1.72163E-2</v>
      </c>
      <c r="AI6001">
        <v>-6.4039999999999995E-4</v>
      </c>
      <c r="AJ6001">
        <v>1.673E-3</v>
      </c>
      <c r="AK6001">
        <v>1.90665E-2</v>
      </c>
      <c r="AL6001">
        <v>3.1113200000000001E-2</v>
      </c>
      <c r="AM6001">
        <v>4.3159799999999998E-2</v>
      </c>
      <c r="AN6001">
        <v>6.0553299999999997E-2</v>
      </c>
    </row>
    <row r="6002" spans="1:40" x14ac:dyDescent="0.25">
      <c r="A6002" t="s">
        <v>65</v>
      </c>
      <c r="B6002" t="s">
        <v>24</v>
      </c>
      <c r="C6002" s="3">
        <v>41775</v>
      </c>
      <c r="D6002" t="s">
        <v>67</v>
      </c>
      <c r="E6002" s="2">
        <v>10</v>
      </c>
      <c r="F6002" t="str">
        <f t="shared" si="93"/>
        <v>Residential|All|41775|Per Premise|10</v>
      </c>
      <c r="I6002">
        <v>0.89503016999999996</v>
      </c>
      <c r="K6002">
        <v>1.0301043999999999</v>
      </c>
      <c r="L6002">
        <v>1388</v>
      </c>
      <c r="O6002">
        <v>0.96562228999999999</v>
      </c>
      <c r="P6002">
        <v>92.012694999999994</v>
      </c>
      <c r="Q6002">
        <v>1.0261948999999999</v>
      </c>
      <c r="R6002">
        <v>1341</v>
      </c>
      <c r="S6002">
        <v>13</v>
      </c>
      <c r="T6002">
        <v>16</v>
      </c>
      <c r="U6002">
        <v>1.0832059999999999</v>
      </c>
      <c r="V6002">
        <v>0.96950199999999997</v>
      </c>
      <c r="W6002">
        <v>22395</v>
      </c>
      <c r="X6002">
        <v>-7.0592100000000005E-2</v>
      </c>
      <c r="Y6002">
        <v>3.8796999999999998E-3</v>
      </c>
      <c r="Z6002">
        <v>2.76495E-2</v>
      </c>
      <c r="AA6002">
        <v>2.8023099999999999E-2</v>
      </c>
      <c r="AB6002">
        <v>2.9950000000000001E-2</v>
      </c>
      <c r="AC6002">
        <v>3.9367300000000001E-2</v>
      </c>
      <c r="AD6002">
        <v>4.1015799999999998E-2</v>
      </c>
      <c r="AE6002">
        <v>-0.12104330000000001</v>
      </c>
      <c r="AF6002">
        <v>-9.1236399999999995E-2</v>
      </c>
      <c r="AG6002">
        <v>-7.0592100000000005E-2</v>
      </c>
      <c r="AH6002">
        <v>-4.9947900000000003E-2</v>
      </c>
      <c r="AI6002">
        <v>-2.01409E-2</v>
      </c>
      <c r="AJ6002">
        <v>-4.8684199999999997E-2</v>
      </c>
      <c r="AK6002">
        <v>-1.7628999999999999E-2</v>
      </c>
      <c r="AL6002">
        <v>3.8796999999999998E-3</v>
      </c>
      <c r="AM6002">
        <v>2.5388399999999998E-2</v>
      </c>
      <c r="AN6002">
        <v>5.6443599999999997E-2</v>
      </c>
    </row>
    <row r="6003" spans="1:40" x14ac:dyDescent="0.25">
      <c r="A6003" t="s">
        <v>65</v>
      </c>
      <c r="B6003">
        <v>50</v>
      </c>
      <c r="C6003" s="3">
        <v>41774</v>
      </c>
      <c r="D6003" t="s">
        <v>67</v>
      </c>
      <c r="E6003" s="2">
        <v>10</v>
      </c>
      <c r="F6003" t="str">
        <f t="shared" si="93"/>
        <v>Residential|50|41774|Per Premise|10</v>
      </c>
      <c r="I6003">
        <v>0.98740022999999999</v>
      </c>
      <c r="K6003">
        <v>1.1164471</v>
      </c>
      <c r="L6003">
        <v>703</v>
      </c>
      <c r="O6003">
        <v>0.96581465</v>
      </c>
      <c r="P6003">
        <v>98.789482000000007</v>
      </c>
      <c r="Q6003">
        <v>1.020791</v>
      </c>
      <c r="R6003">
        <v>682</v>
      </c>
      <c r="S6003">
        <v>17</v>
      </c>
      <c r="T6003">
        <v>20</v>
      </c>
      <c r="U6003">
        <v>1.1869019999999999</v>
      </c>
      <c r="V6003">
        <v>1.1719470000000001</v>
      </c>
      <c r="W6003">
        <v>11772</v>
      </c>
      <c r="X6003">
        <v>2.15856E-2</v>
      </c>
      <c r="Y6003">
        <v>0.2061325</v>
      </c>
      <c r="Z6003">
        <v>4.2107600000000002E-2</v>
      </c>
      <c r="AA6003">
        <v>3.9088100000000001E-2</v>
      </c>
      <c r="AB6003">
        <v>4.9977599999999997E-2</v>
      </c>
      <c r="AC6003">
        <v>5.7453700000000003E-2</v>
      </c>
      <c r="AD6003">
        <v>6.3447900000000002E-2</v>
      </c>
      <c r="AE6003">
        <v>-5.2044300000000002E-2</v>
      </c>
      <c r="AF6003">
        <v>-8.5432000000000008E-3</v>
      </c>
      <c r="AG6003">
        <v>2.15856E-2</v>
      </c>
      <c r="AH6003">
        <v>5.1714299999999998E-2</v>
      </c>
      <c r="AI6003">
        <v>9.5215499999999995E-2</v>
      </c>
      <c r="AJ6003">
        <v>0.12482070000000001</v>
      </c>
      <c r="AK6003">
        <v>0.1728604</v>
      </c>
      <c r="AL6003">
        <v>0.2061325</v>
      </c>
      <c r="AM6003">
        <v>0.2394046</v>
      </c>
      <c r="AN6003">
        <v>0.28744429999999999</v>
      </c>
    </row>
    <row r="6004" spans="1:40" x14ac:dyDescent="0.25">
      <c r="A6004" t="s">
        <v>65</v>
      </c>
      <c r="B6004">
        <v>50</v>
      </c>
      <c r="C6004" s="3">
        <v>41774</v>
      </c>
      <c r="D6004" t="s">
        <v>25</v>
      </c>
      <c r="E6004" s="2">
        <v>14</v>
      </c>
      <c r="F6004" t="str">
        <f t="shared" si="93"/>
        <v>Residential|50|41774|Aggregate|14</v>
      </c>
      <c r="I6004">
        <v>19.530217</v>
      </c>
      <c r="K6004">
        <v>21.509119999999999</v>
      </c>
      <c r="L6004">
        <v>703</v>
      </c>
      <c r="O6004">
        <v>22.860330000000001</v>
      </c>
      <c r="P6004">
        <v>97.268935999999997</v>
      </c>
      <c r="Q6004">
        <v>23.223320999999999</v>
      </c>
      <c r="R6004">
        <v>682</v>
      </c>
      <c r="S6004">
        <v>17</v>
      </c>
      <c r="T6004">
        <v>20</v>
      </c>
      <c r="U6004">
        <v>1.1869019999999999</v>
      </c>
      <c r="V6004">
        <v>23.18045</v>
      </c>
      <c r="W6004">
        <v>11772</v>
      </c>
      <c r="X6004">
        <v>-3.330114</v>
      </c>
      <c r="Y6004">
        <v>0.32011990000000001</v>
      </c>
      <c r="Z6004">
        <v>0.81123190000000001</v>
      </c>
      <c r="AA6004">
        <v>0.88926700000000003</v>
      </c>
      <c r="AB6004">
        <v>0.9628525</v>
      </c>
      <c r="AC6004">
        <v>1.2037</v>
      </c>
      <c r="AD6004">
        <v>1.3106800000000001</v>
      </c>
      <c r="AE6004">
        <v>-4.8727169999999997</v>
      </c>
      <c r="AF6004">
        <v>-3.9613339999999999</v>
      </c>
      <c r="AG6004">
        <v>-3.330114</v>
      </c>
      <c r="AH6004">
        <v>-2.698893</v>
      </c>
      <c r="AI6004">
        <v>-1.7875099999999999</v>
      </c>
      <c r="AJ6004">
        <v>-1.359583</v>
      </c>
      <c r="AK6004">
        <v>-0.3672011</v>
      </c>
      <c r="AL6004">
        <v>0.32011990000000001</v>
      </c>
      <c r="AM6004">
        <v>1.007441</v>
      </c>
      <c r="AN6004">
        <v>1.9998229999999999</v>
      </c>
    </row>
    <row r="6005" spans="1:40" x14ac:dyDescent="0.25">
      <c r="A6005" t="s">
        <v>65</v>
      </c>
      <c r="B6005">
        <v>50</v>
      </c>
      <c r="C6005" s="3">
        <v>41775</v>
      </c>
      <c r="D6005" t="s">
        <v>25</v>
      </c>
      <c r="E6005" s="2">
        <v>16</v>
      </c>
      <c r="F6005" t="str">
        <f t="shared" si="93"/>
        <v>Residential|50|41775|Aggregate|16</v>
      </c>
      <c r="I6005">
        <v>21.468631999999999</v>
      </c>
      <c r="K6005">
        <v>23.699854999999999</v>
      </c>
      <c r="L6005">
        <v>707</v>
      </c>
      <c r="O6005">
        <v>21.567852999999999</v>
      </c>
      <c r="P6005">
        <v>91.178298999999996</v>
      </c>
      <c r="Q6005">
        <v>19.761118</v>
      </c>
      <c r="R6005">
        <v>679</v>
      </c>
      <c r="S6005">
        <v>13</v>
      </c>
      <c r="T6005">
        <v>16</v>
      </c>
      <c r="U6005">
        <v>1.0626960000000001</v>
      </c>
      <c r="V6005">
        <v>22.814640000000001</v>
      </c>
      <c r="W6005">
        <v>11772</v>
      </c>
      <c r="X6005">
        <v>-9.9221100000000007E-2</v>
      </c>
      <c r="Y6005">
        <v>1.2467870000000001</v>
      </c>
      <c r="Z6005">
        <v>0.89132480000000003</v>
      </c>
      <c r="AA6005">
        <v>0.75836210000000004</v>
      </c>
      <c r="AB6005">
        <v>0.94720769999999999</v>
      </c>
      <c r="AC6005">
        <v>1.1702870000000001</v>
      </c>
      <c r="AD6005">
        <v>1.21339</v>
      </c>
      <c r="AE6005">
        <v>-1.599005</v>
      </c>
      <c r="AF6005">
        <v>-0.71292040000000001</v>
      </c>
      <c r="AG6005">
        <v>-9.9221100000000007E-2</v>
      </c>
      <c r="AH6005">
        <v>0.51447830000000006</v>
      </c>
      <c r="AI6005">
        <v>1.400563</v>
      </c>
      <c r="AJ6005">
        <v>-0.30823489999999998</v>
      </c>
      <c r="AK6005">
        <v>0.61048469999999999</v>
      </c>
      <c r="AL6005">
        <v>1.2467870000000001</v>
      </c>
      <c r="AM6005">
        <v>1.883089</v>
      </c>
      <c r="AN6005">
        <v>2.801809</v>
      </c>
    </row>
    <row r="6006" spans="1:40" x14ac:dyDescent="0.25">
      <c r="A6006" t="s">
        <v>65</v>
      </c>
      <c r="B6006">
        <v>50</v>
      </c>
      <c r="C6006" s="3">
        <v>41775</v>
      </c>
      <c r="D6006" t="s">
        <v>67</v>
      </c>
      <c r="E6006" s="2">
        <v>16</v>
      </c>
      <c r="F6006" t="str">
        <f t="shared" si="93"/>
        <v>Residential|50|41775|Per Premise|16</v>
      </c>
      <c r="I6006">
        <v>1.8237030000000001</v>
      </c>
      <c r="K6006">
        <v>2.0132393999999998</v>
      </c>
      <c r="L6006">
        <v>707</v>
      </c>
      <c r="O6006">
        <v>1.8321316000000001</v>
      </c>
      <c r="P6006">
        <v>91.178298999999996</v>
      </c>
      <c r="Q6006">
        <v>1.6786542</v>
      </c>
      <c r="R6006">
        <v>679</v>
      </c>
      <c r="S6006">
        <v>13</v>
      </c>
      <c r="T6006">
        <v>16</v>
      </c>
      <c r="U6006">
        <v>1.0626960000000001</v>
      </c>
      <c r="V6006">
        <v>1.938043</v>
      </c>
      <c r="W6006">
        <v>11772</v>
      </c>
      <c r="X6006">
        <v>-8.4285999999999996E-3</v>
      </c>
      <c r="Y6006">
        <v>0.1059112</v>
      </c>
      <c r="Z6006">
        <v>7.5715699999999997E-2</v>
      </c>
      <c r="AA6006">
        <v>6.44208E-2</v>
      </c>
      <c r="AB6006">
        <v>8.0462800000000001E-2</v>
      </c>
      <c r="AC6006">
        <v>9.9412799999999996E-2</v>
      </c>
      <c r="AD6006">
        <v>0.1030742</v>
      </c>
      <c r="AE6006">
        <v>-0.13583120000000001</v>
      </c>
      <c r="AF6006">
        <v>-6.0560700000000002E-2</v>
      </c>
      <c r="AG6006">
        <v>-8.4285999999999996E-3</v>
      </c>
      <c r="AH6006">
        <v>4.3703600000000002E-2</v>
      </c>
      <c r="AI6006">
        <v>0.1189741</v>
      </c>
      <c r="AJ6006">
        <v>-2.61838E-2</v>
      </c>
      <c r="AK6006">
        <v>5.1859000000000002E-2</v>
      </c>
      <c r="AL6006">
        <v>0.1059112</v>
      </c>
      <c r="AM6006">
        <v>0.15996340000000001</v>
      </c>
      <c r="AN6006">
        <v>0.2380061</v>
      </c>
    </row>
    <row r="6007" spans="1:40" x14ac:dyDescent="0.25">
      <c r="A6007" t="s">
        <v>65</v>
      </c>
      <c r="B6007">
        <v>50</v>
      </c>
      <c r="C6007" s="3">
        <v>41775</v>
      </c>
      <c r="D6007" t="s">
        <v>67</v>
      </c>
      <c r="E6007" s="2">
        <v>18</v>
      </c>
      <c r="F6007" t="str">
        <f t="shared" si="93"/>
        <v>Residential|50|41775|Per Premise|18</v>
      </c>
      <c r="I6007">
        <v>2.0534070999999998</v>
      </c>
      <c r="K6007">
        <v>2.0538710999999998</v>
      </c>
      <c r="L6007">
        <v>707</v>
      </c>
      <c r="O6007">
        <v>2.5146305</v>
      </c>
      <c r="P6007">
        <v>84.050987000000006</v>
      </c>
      <c r="Q6007">
        <v>2.1500317</v>
      </c>
      <c r="R6007">
        <v>679</v>
      </c>
      <c r="S6007">
        <v>13</v>
      </c>
      <c r="T6007">
        <v>16</v>
      </c>
      <c r="U6007">
        <v>1.0626960000000001</v>
      </c>
      <c r="V6007">
        <v>2.1821480000000002</v>
      </c>
      <c r="W6007">
        <v>11772</v>
      </c>
      <c r="X6007">
        <v>-0.46122350000000001</v>
      </c>
      <c r="Y6007">
        <v>-0.3324821</v>
      </c>
      <c r="Z6007">
        <v>7.7243800000000001E-2</v>
      </c>
      <c r="AA6007">
        <v>8.2510600000000003E-2</v>
      </c>
      <c r="AB6007">
        <v>8.2086699999999999E-2</v>
      </c>
      <c r="AC6007">
        <v>0.11302479999999999</v>
      </c>
      <c r="AD6007">
        <v>0.1163883</v>
      </c>
      <c r="AE6007">
        <v>-0.60607060000000001</v>
      </c>
      <c r="AF6007">
        <v>-0.52049369999999995</v>
      </c>
      <c r="AG6007">
        <v>-0.46122350000000001</v>
      </c>
      <c r="AH6007">
        <v>-0.40195320000000001</v>
      </c>
      <c r="AI6007">
        <v>-0.3163763</v>
      </c>
      <c r="AJ6007">
        <v>-0.4816397</v>
      </c>
      <c r="AK6007">
        <v>-0.39351619999999998</v>
      </c>
      <c r="AL6007">
        <v>-0.3324821</v>
      </c>
      <c r="AM6007">
        <v>-0.27144800000000002</v>
      </c>
      <c r="AN6007">
        <v>-0.1833245</v>
      </c>
    </row>
    <row r="6008" spans="1:40" x14ac:dyDescent="0.25">
      <c r="A6008" t="s">
        <v>65</v>
      </c>
      <c r="B6008">
        <v>50</v>
      </c>
      <c r="C6008" s="3">
        <v>41775</v>
      </c>
      <c r="D6008" t="s">
        <v>25</v>
      </c>
      <c r="E6008" s="2">
        <v>5</v>
      </c>
      <c r="F6008" t="str">
        <f t="shared" si="93"/>
        <v>Residential|50|41775|Aggregate|5</v>
      </c>
      <c r="I6008">
        <v>7.1478830000000002</v>
      </c>
      <c r="K6008">
        <v>6.3341653999999998</v>
      </c>
      <c r="L6008">
        <v>707</v>
      </c>
      <c r="O6008">
        <v>6.9834895000000001</v>
      </c>
      <c r="P6008">
        <v>64.312668000000002</v>
      </c>
      <c r="Q6008">
        <v>6.6038002000000002</v>
      </c>
      <c r="R6008">
        <v>679</v>
      </c>
      <c r="S6008">
        <v>13</v>
      </c>
      <c r="T6008">
        <v>16</v>
      </c>
      <c r="U6008">
        <v>1.0626960000000001</v>
      </c>
      <c r="V6008">
        <v>7.5960299999999998</v>
      </c>
      <c r="W6008">
        <v>11772</v>
      </c>
      <c r="X6008">
        <v>0.1643935</v>
      </c>
      <c r="Y6008">
        <v>0.61254019999999998</v>
      </c>
      <c r="Z6008">
        <v>0.23822080000000001</v>
      </c>
      <c r="AA6008">
        <v>0.25343060000000001</v>
      </c>
      <c r="AB6008">
        <v>0.2531564</v>
      </c>
      <c r="AC6008">
        <v>0.34781640000000003</v>
      </c>
      <c r="AD6008">
        <v>0.35821120000000001</v>
      </c>
      <c r="AE6008">
        <v>-0.28135110000000002</v>
      </c>
      <c r="AF6008">
        <v>-1.80016E-2</v>
      </c>
      <c r="AG6008">
        <v>0.1643935</v>
      </c>
      <c r="AH6008">
        <v>0.3467886</v>
      </c>
      <c r="AI6008">
        <v>0.61013819999999996</v>
      </c>
      <c r="AJ6008">
        <v>0.1534741</v>
      </c>
      <c r="AK6008">
        <v>0.42469410000000002</v>
      </c>
      <c r="AL6008">
        <v>0.61254019999999998</v>
      </c>
      <c r="AM6008">
        <v>0.80038640000000005</v>
      </c>
      <c r="AN6008">
        <v>1.0716060000000001</v>
      </c>
    </row>
    <row r="6009" spans="1:40" x14ac:dyDescent="0.25">
      <c r="A6009" t="s">
        <v>65</v>
      </c>
      <c r="B6009">
        <v>50</v>
      </c>
      <c r="C6009" s="3">
        <v>41774</v>
      </c>
      <c r="D6009" t="s">
        <v>25</v>
      </c>
      <c r="E6009" s="2">
        <v>5</v>
      </c>
      <c r="F6009" t="str">
        <f t="shared" si="93"/>
        <v>Residential|50|41774|Aggregate|5</v>
      </c>
      <c r="I6009">
        <v>6.8746574999999996</v>
      </c>
      <c r="K6009">
        <v>5.5501208000000002</v>
      </c>
      <c r="L6009">
        <v>703</v>
      </c>
      <c r="O6009">
        <v>7.0256198000000003</v>
      </c>
      <c r="P6009">
        <v>62.176487000000002</v>
      </c>
      <c r="Q6009">
        <v>6.7191197999999996</v>
      </c>
      <c r="R6009">
        <v>682</v>
      </c>
      <c r="S6009">
        <v>17</v>
      </c>
      <c r="T6009">
        <v>20</v>
      </c>
      <c r="U6009">
        <v>1.1869019999999999</v>
      </c>
      <c r="V6009">
        <v>8.1595429999999993</v>
      </c>
      <c r="W6009">
        <v>11772</v>
      </c>
      <c r="X6009">
        <v>-0.15096229999999999</v>
      </c>
      <c r="Y6009">
        <v>1.133923</v>
      </c>
      <c r="Z6009">
        <v>0.20932680000000001</v>
      </c>
      <c r="AA6009">
        <v>0.25728839999999997</v>
      </c>
      <c r="AB6009">
        <v>0.24845030000000001</v>
      </c>
      <c r="AC6009">
        <v>0.33168510000000001</v>
      </c>
      <c r="AD6009">
        <v>0.35766589999999998</v>
      </c>
      <c r="AE6009">
        <v>-0.57603389999999999</v>
      </c>
      <c r="AF6009">
        <v>-0.32489820000000003</v>
      </c>
      <c r="AG6009">
        <v>-0.15096229999999999</v>
      </c>
      <c r="AH6009">
        <v>2.2973500000000001E-2</v>
      </c>
      <c r="AI6009">
        <v>0.2741093</v>
      </c>
      <c r="AJ6009">
        <v>0.67555589999999999</v>
      </c>
      <c r="AK6009">
        <v>0.94636299999999995</v>
      </c>
      <c r="AL6009">
        <v>1.133923</v>
      </c>
      <c r="AM6009">
        <v>1.321483</v>
      </c>
      <c r="AN6009">
        <v>1.59229</v>
      </c>
    </row>
    <row r="6010" spans="1:40" x14ac:dyDescent="0.25">
      <c r="A6010" t="s">
        <v>65</v>
      </c>
      <c r="B6010">
        <v>50</v>
      </c>
      <c r="C6010" s="3">
        <v>41773</v>
      </c>
      <c r="D6010" t="s">
        <v>25</v>
      </c>
      <c r="E6010" s="2">
        <v>1</v>
      </c>
      <c r="F6010" t="str">
        <f t="shared" si="93"/>
        <v>Residential|50|41773|Aggregate|1</v>
      </c>
      <c r="I6010">
        <v>9.0871248999999992</v>
      </c>
      <c r="K6010">
        <v>9.9790755999999998</v>
      </c>
      <c r="L6010">
        <v>708</v>
      </c>
      <c r="O6010">
        <v>9.2270559999999993</v>
      </c>
      <c r="P6010">
        <v>66.231978999999995</v>
      </c>
      <c r="Q6010">
        <v>9.6904635999999993</v>
      </c>
      <c r="R6010">
        <v>684</v>
      </c>
      <c r="S6010">
        <v>17</v>
      </c>
      <c r="T6010">
        <v>20</v>
      </c>
      <c r="U6010">
        <v>1.1093379999999999</v>
      </c>
      <c r="V6010">
        <v>10.080690000000001</v>
      </c>
      <c r="W6010">
        <v>11772</v>
      </c>
      <c r="X6010">
        <v>-0.1399311</v>
      </c>
      <c r="Y6010">
        <v>0.85363630000000001</v>
      </c>
      <c r="Z6010">
        <v>0.3750366</v>
      </c>
      <c r="AA6010">
        <v>0.37052410000000002</v>
      </c>
      <c r="AB6010">
        <v>0.41604239999999998</v>
      </c>
      <c r="AC6010">
        <v>0.52720080000000002</v>
      </c>
      <c r="AD6010">
        <v>0.55711699999999997</v>
      </c>
      <c r="AE6010">
        <v>-0.81556609999999996</v>
      </c>
      <c r="AF6010">
        <v>-0.41639549999999997</v>
      </c>
      <c r="AG6010">
        <v>-0.1399311</v>
      </c>
      <c r="AH6010">
        <v>0.13653319999999999</v>
      </c>
      <c r="AI6010">
        <v>0.53570379999999995</v>
      </c>
      <c r="AJ6010">
        <v>0.13966200000000001</v>
      </c>
      <c r="AK6010">
        <v>0.56148379999999998</v>
      </c>
      <c r="AL6010">
        <v>0.85363630000000001</v>
      </c>
      <c r="AM6010">
        <v>1.1457889999999999</v>
      </c>
      <c r="AN6010">
        <v>1.5676110000000001</v>
      </c>
    </row>
    <row r="6011" spans="1:40" x14ac:dyDescent="0.25">
      <c r="A6011" t="s">
        <v>65</v>
      </c>
      <c r="B6011">
        <v>50</v>
      </c>
      <c r="C6011" s="3">
        <v>41773</v>
      </c>
      <c r="D6011" t="s">
        <v>67</v>
      </c>
      <c r="E6011" s="2">
        <v>14</v>
      </c>
      <c r="F6011" t="str">
        <f t="shared" si="93"/>
        <v>Residential|50|41773|Per Premise|14</v>
      </c>
      <c r="I6011">
        <v>1.4135759000000001</v>
      </c>
      <c r="K6011">
        <v>1.6883412</v>
      </c>
      <c r="L6011">
        <v>708</v>
      </c>
      <c r="O6011">
        <v>1.4945808</v>
      </c>
      <c r="P6011">
        <v>94.750091999999995</v>
      </c>
      <c r="Q6011">
        <v>1.6525422000000001</v>
      </c>
      <c r="R6011">
        <v>684</v>
      </c>
      <c r="S6011">
        <v>17</v>
      </c>
      <c r="T6011">
        <v>20</v>
      </c>
      <c r="U6011">
        <v>1.1093379999999999</v>
      </c>
      <c r="V6011">
        <v>1.568133</v>
      </c>
      <c r="W6011">
        <v>11772</v>
      </c>
      <c r="X6011">
        <v>-8.1004999999999994E-2</v>
      </c>
      <c r="Y6011">
        <v>7.3552500000000007E-2</v>
      </c>
      <c r="Z6011">
        <v>6.34517E-2</v>
      </c>
      <c r="AA6011">
        <v>6.3186500000000007E-2</v>
      </c>
      <c r="AB6011">
        <v>7.0389400000000005E-2</v>
      </c>
      <c r="AC6011">
        <v>8.9547000000000002E-2</v>
      </c>
      <c r="AD6011">
        <v>9.4589699999999999E-2</v>
      </c>
      <c r="AE6011">
        <v>-0.19576399999999999</v>
      </c>
      <c r="AF6011">
        <v>-0.1279634</v>
      </c>
      <c r="AG6011">
        <v>-8.1004999999999994E-2</v>
      </c>
      <c r="AH6011">
        <v>-3.40465E-2</v>
      </c>
      <c r="AI6011">
        <v>3.3754100000000002E-2</v>
      </c>
      <c r="AJ6011">
        <v>-4.7669099999999999E-2</v>
      </c>
      <c r="AK6011">
        <v>2.3949600000000001E-2</v>
      </c>
      <c r="AL6011">
        <v>7.3552500000000007E-2</v>
      </c>
      <c r="AM6011">
        <v>0.1231554</v>
      </c>
      <c r="AN6011">
        <v>0.19477410000000001</v>
      </c>
    </row>
    <row r="6012" spans="1:40" x14ac:dyDescent="0.25">
      <c r="A6012" t="s">
        <v>65</v>
      </c>
      <c r="B6012">
        <v>50</v>
      </c>
      <c r="C6012" s="3">
        <v>41773</v>
      </c>
      <c r="D6012" t="s">
        <v>25</v>
      </c>
      <c r="E6012" s="2">
        <v>10</v>
      </c>
      <c r="F6012" t="str">
        <f t="shared" si="93"/>
        <v>Residential|50|41773|Aggregate|10</v>
      </c>
      <c r="I6012">
        <v>9.9439919999999997</v>
      </c>
      <c r="K6012">
        <v>11.197165999999999</v>
      </c>
      <c r="L6012">
        <v>708</v>
      </c>
      <c r="O6012">
        <v>10.146300999999999</v>
      </c>
      <c r="P6012">
        <v>95.040306000000001</v>
      </c>
      <c r="Q6012">
        <v>10.908386</v>
      </c>
      <c r="R6012">
        <v>684</v>
      </c>
      <c r="S6012">
        <v>17</v>
      </c>
      <c r="T6012">
        <v>20</v>
      </c>
      <c r="U6012">
        <v>1.1093379999999999</v>
      </c>
      <c r="V6012">
        <v>11.03125</v>
      </c>
      <c r="W6012">
        <v>11772</v>
      </c>
      <c r="X6012">
        <v>-0.2023095</v>
      </c>
      <c r="Y6012">
        <v>0.88494569999999995</v>
      </c>
      <c r="Z6012">
        <v>0.4208153</v>
      </c>
      <c r="AA6012">
        <v>0.41709259999999998</v>
      </c>
      <c r="AB6012">
        <v>0.46682630000000003</v>
      </c>
      <c r="AC6012">
        <v>0.59249620000000003</v>
      </c>
      <c r="AD6012">
        <v>0.62601359999999995</v>
      </c>
      <c r="AE6012">
        <v>-0.96162380000000003</v>
      </c>
      <c r="AF6012">
        <v>-0.51301470000000005</v>
      </c>
      <c r="AG6012">
        <v>-0.2023095</v>
      </c>
      <c r="AH6012">
        <v>0.1083958</v>
      </c>
      <c r="AI6012">
        <v>0.55700490000000002</v>
      </c>
      <c r="AJ6012">
        <v>8.2677E-2</v>
      </c>
      <c r="AK6012">
        <v>0.55666389999999999</v>
      </c>
      <c r="AL6012">
        <v>0.88494569999999995</v>
      </c>
      <c r="AM6012">
        <v>1.213228</v>
      </c>
      <c r="AN6012">
        <v>1.687214</v>
      </c>
    </row>
    <row r="6013" spans="1:40" x14ac:dyDescent="0.25">
      <c r="A6013" t="s">
        <v>65</v>
      </c>
      <c r="B6013">
        <v>50</v>
      </c>
      <c r="C6013" s="3">
        <v>41774</v>
      </c>
      <c r="D6013" t="s">
        <v>67</v>
      </c>
      <c r="E6013" s="2">
        <v>9</v>
      </c>
      <c r="F6013" t="str">
        <f t="shared" si="93"/>
        <v>Residential|50|41774|Per Premise|9</v>
      </c>
      <c r="I6013">
        <v>0.86699550000000003</v>
      </c>
      <c r="K6013">
        <v>0.87177475000000004</v>
      </c>
      <c r="L6013">
        <v>703</v>
      </c>
      <c r="O6013">
        <v>0.85282216</v>
      </c>
      <c r="P6013">
        <v>94.886016999999995</v>
      </c>
      <c r="Q6013">
        <v>0.82466877999999999</v>
      </c>
      <c r="R6013">
        <v>682</v>
      </c>
      <c r="S6013">
        <v>17</v>
      </c>
      <c r="T6013">
        <v>20</v>
      </c>
      <c r="U6013">
        <v>1.1869019999999999</v>
      </c>
      <c r="V6013">
        <v>1.029039</v>
      </c>
      <c r="W6013">
        <v>11772</v>
      </c>
      <c r="X6013">
        <v>1.41733E-2</v>
      </c>
      <c r="Y6013">
        <v>0.1762164</v>
      </c>
      <c r="Z6013">
        <v>3.2879600000000002E-2</v>
      </c>
      <c r="AA6013">
        <v>3.1578200000000001E-2</v>
      </c>
      <c r="AB6013">
        <v>3.9024900000000001E-2</v>
      </c>
      <c r="AC6013">
        <v>4.5587799999999998E-2</v>
      </c>
      <c r="AD6013">
        <v>5.0200799999999997E-2</v>
      </c>
      <c r="AE6013">
        <v>-4.4249799999999999E-2</v>
      </c>
      <c r="AF6013">
        <v>-9.7328999999999992E-3</v>
      </c>
      <c r="AG6013">
        <v>1.41733E-2</v>
      </c>
      <c r="AH6013">
        <v>3.8079599999999998E-2</v>
      </c>
      <c r="AI6013">
        <v>7.2596499999999994E-2</v>
      </c>
      <c r="AJ6013">
        <v>0.11188140000000001</v>
      </c>
      <c r="AK6013">
        <v>0.149891</v>
      </c>
      <c r="AL6013">
        <v>0.1762164</v>
      </c>
      <c r="AM6013">
        <v>0.20254169999999999</v>
      </c>
      <c r="AN6013">
        <v>0.2405513</v>
      </c>
    </row>
    <row r="6014" spans="1:40" x14ac:dyDescent="0.25">
      <c r="A6014" t="s">
        <v>65</v>
      </c>
      <c r="B6014">
        <v>50</v>
      </c>
      <c r="C6014" s="3">
        <v>41773</v>
      </c>
      <c r="D6014" t="s">
        <v>67</v>
      </c>
      <c r="E6014" s="2">
        <v>1</v>
      </c>
      <c r="F6014" t="str">
        <f t="shared" si="93"/>
        <v>Residential|50|41773|Per Premise|1</v>
      </c>
      <c r="I6014">
        <v>0.77192702000000002</v>
      </c>
      <c r="K6014">
        <v>0.84769585999999997</v>
      </c>
      <c r="L6014">
        <v>708</v>
      </c>
      <c r="O6014">
        <v>0.7838138</v>
      </c>
      <c r="P6014">
        <v>66.231978999999995</v>
      </c>
      <c r="Q6014">
        <v>0.82317903999999997</v>
      </c>
      <c r="R6014">
        <v>684</v>
      </c>
      <c r="S6014">
        <v>17</v>
      </c>
      <c r="T6014">
        <v>20</v>
      </c>
      <c r="U6014">
        <v>1.1093379999999999</v>
      </c>
      <c r="V6014">
        <v>0.85632790000000003</v>
      </c>
      <c r="W6014">
        <v>11772</v>
      </c>
      <c r="X6014">
        <v>-1.1886799999999999E-2</v>
      </c>
      <c r="Y6014" s="6">
        <v>7.2514099999999998E-2</v>
      </c>
      <c r="Z6014">
        <v>3.1858400000000002E-2</v>
      </c>
      <c r="AA6014">
        <v>3.1475000000000003E-2</v>
      </c>
      <c r="AB6014">
        <v>3.5341699999999997E-2</v>
      </c>
      <c r="AC6014">
        <v>4.4784299999999999E-2</v>
      </c>
      <c r="AD6014">
        <v>4.7325600000000002E-2</v>
      </c>
      <c r="AE6014">
        <v>-6.92802E-2</v>
      </c>
      <c r="AF6014">
        <v>-3.5371699999999999E-2</v>
      </c>
      <c r="AG6014">
        <v>-1.1886799999999999E-2</v>
      </c>
      <c r="AH6014">
        <v>1.15981E-2</v>
      </c>
      <c r="AI6014">
        <v>4.5506600000000001E-2</v>
      </c>
      <c r="AJ6014">
        <v>1.18639E-2</v>
      </c>
      <c r="AK6014">
        <v>4.7696500000000003E-2</v>
      </c>
      <c r="AL6014" s="6">
        <v>7.2514099999999998E-2</v>
      </c>
      <c r="AM6014">
        <v>9.7331699999999993E-2</v>
      </c>
      <c r="AN6014">
        <v>0.13316430000000001</v>
      </c>
    </row>
    <row r="6015" spans="1:40" x14ac:dyDescent="0.25">
      <c r="A6015" t="s">
        <v>65</v>
      </c>
      <c r="B6015">
        <v>50</v>
      </c>
      <c r="C6015" s="3">
        <v>41773</v>
      </c>
      <c r="D6015" t="s">
        <v>67</v>
      </c>
      <c r="E6015" s="2">
        <v>22</v>
      </c>
      <c r="F6015" t="str">
        <f t="shared" si="93"/>
        <v>Residential|50|41773|Per Premise|22</v>
      </c>
      <c r="I6015">
        <v>1.6055406999999999</v>
      </c>
      <c r="K6015">
        <v>1.4301394999999999</v>
      </c>
      <c r="L6015">
        <v>708</v>
      </c>
      <c r="O6015">
        <v>1.9383463000000001</v>
      </c>
      <c r="P6015">
        <v>73.387489000000002</v>
      </c>
      <c r="Q6015">
        <v>1.6055406000000001</v>
      </c>
      <c r="R6015">
        <v>684</v>
      </c>
      <c r="S6015">
        <v>17</v>
      </c>
      <c r="T6015">
        <v>20</v>
      </c>
      <c r="U6015">
        <v>1.1093379999999999</v>
      </c>
      <c r="V6015">
        <v>1.7810870000000001</v>
      </c>
      <c r="W6015">
        <v>11772</v>
      </c>
      <c r="X6015">
        <v>-0.33280559999999998</v>
      </c>
      <c r="Y6015">
        <v>-0.15725910000000001</v>
      </c>
      <c r="Z6015">
        <v>5.3747900000000001E-2</v>
      </c>
      <c r="AA6015">
        <v>6.1389399999999997E-2</v>
      </c>
      <c r="AB6015">
        <v>5.96246E-2</v>
      </c>
      <c r="AC6015">
        <v>8.1593499999999999E-2</v>
      </c>
      <c r="AD6015">
        <v>8.5578899999999999E-2</v>
      </c>
      <c r="AE6015">
        <v>-0.43737179999999998</v>
      </c>
      <c r="AF6015">
        <v>-0.37559320000000002</v>
      </c>
      <c r="AG6015">
        <v>-0.33280559999999998</v>
      </c>
      <c r="AH6015">
        <v>-0.2900179</v>
      </c>
      <c r="AI6015">
        <v>-0.22823930000000001</v>
      </c>
      <c r="AJ6015">
        <v>-0.26693289999999997</v>
      </c>
      <c r="AK6015">
        <v>-0.2021367</v>
      </c>
      <c r="AL6015">
        <v>-0.15725910000000001</v>
      </c>
      <c r="AM6015">
        <v>-0.1123815</v>
      </c>
      <c r="AN6015">
        <v>-4.7585299999999997E-2</v>
      </c>
    </row>
    <row r="6016" spans="1:40" x14ac:dyDescent="0.25">
      <c r="A6016" t="s">
        <v>65</v>
      </c>
      <c r="B6016">
        <v>50</v>
      </c>
      <c r="C6016" s="3">
        <v>41775</v>
      </c>
      <c r="D6016" t="s">
        <v>67</v>
      </c>
      <c r="E6016" s="2">
        <v>15</v>
      </c>
      <c r="F6016" t="str">
        <f t="shared" si="93"/>
        <v>Residential|50|41775|Per Premise|15</v>
      </c>
      <c r="I6016">
        <v>1.7142807</v>
      </c>
      <c r="K6016">
        <v>1.8987457999999999</v>
      </c>
      <c r="L6016">
        <v>707</v>
      </c>
      <c r="O6016">
        <v>1.6890639999999999</v>
      </c>
      <c r="P6016">
        <v>91.753058999999993</v>
      </c>
      <c r="Q6016">
        <v>1.6224555000000001</v>
      </c>
      <c r="R6016">
        <v>679</v>
      </c>
      <c r="S6016">
        <v>13</v>
      </c>
      <c r="T6016">
        <v>16</v>
      </c>
      <c r="U6016">
        <v>1.0626960000000001</v>
      </c>
      <c r="V6016">
        <v>1.82176</v>
      </c>
      <c r="W6016">
        <v>11772</v>
      </c>
      <c r="X6016">
        <v>2.5216700000000002E-2</v>
      </c>
      <c r="Y6016" s="6">
        <v>0.13269600000000001</v>
      </c>
      <c r="Z6016">
        <v>7.1409700000000007E-2</v>
      </c>
      <c r="AA6016">
        <v>6.2264100000000003E-2</v>
      </c>
      <c r="AB6016">
        <v>7.5886800000000004E-2</v>
      </c>
      <c r="AC6016">
        <v>9.4742599999999996E-2</v>
      </c>
      <c r="AD6016">
        <v>9.8161300000000007E-2</v>
      </c>
      <c r="AE6016">
        <v>-9.6200900000000006E-2</v>
      </c>
      <c r="AF6016">
        <v>-2.4466399999999999E-2</v>
      </c>
      <c r="AG6016">
        <v>2.5216700000000002E-2</v>
      </c>
      <c r="AH6016">
        <v>7.4899800000000002E-2</v>
      </c>
      <c r="AI6016">
        <v>0.14663419999999999</v>
      </c>
      <c r="AJ6016">
        <v>6.8973000000000003E-3</v>
      </c>
      <c r="AK6016">
        <v>8.1220200000000006E-2</v>
      </c>
      <c r="AL6016" s="6">
        <v>0.13269600000000001</v>
      </c>
      <c r="AM6016">
        <v>0.1841719</v>
      </c>
      <c r="AN6016">
        <v>0.25849480000000002</v>
      </c>
    </row>
    <row r="6017" spans="1:40" x14ac:dyDescent="0.25">
      <c r="A6017" t="s">
        <v>65</v>
      </c>
      <c r="B6017">
        <v>50</v>
      </c>
      <c r="C6017" s="3">
        <v>41773</v>
      </c>
      <c r="D6017" t="s">
        <v>67</v>
      </c>
      <c r="E6017" s="2">
        <v>18</v>
      </c>
      <c r="F6017" t="str">
        <f t="shared" si="93"/>
        <v>Residential|50|41773|Per Premise|18</v>
      </c>
      <c r="I6017">
        <v>1.8922447</v>
      </c>
      <c r="K6017">
        <v>1.9958370000000001</v>
      </c>
      <c r="L6017">
        <v>708</v>
      </c>
      <c r="O6017">
        <v>1.8792818</v>
      </c>
      <c r="P6017">
        <v>88.101180999999997</v>
      </c>
      <c r="Q6017">
        <v>1.6953967999999999</v>
      </c>
      <c r="R6017">
        <v>684</v>
      </c>
      <c r="S6017">
        <v>17</v>
      </c>
      <c r="T6017">
        <v>20</v>
      </c>
      <c r="U6017">
        <v>1.1093379999999999</v>
      </c>
      <c r="V6017">
        <v>2.0991390000000001</v>
      </c>
      <c r="W6017">
        <v>11772</v>
      </c>
      <c r="X6017">
        <v>1.2962899999999999E-2</v>
      </c>
      <c r="Y6017">
        <v>0.21985689999999999</v>
      </c>
      <c r="Z6017">
        <v>7.5008099999999994E-2</v>
      </c>
      <c r="AA6017">
        <v>6.4825099999999997E-2</v>
      </c>
      <c r="AB6017">
        <v>8.3209400000000003E-2</v>
      </c>
      <c r="AC6017">
        <v>9.9138900000000002E-2</v>
      </c>
      <c r="AD6017">
        <v>0.1054803</v>
      </c>
      <c r="AE6017">
        <v>-0.1140886</v>
      </c>
      <c r="AF6017">
        <v>-3.9025499999999998E-2</v>
      </c>
      <c r="AG6017">
        <v>1.2962899999999999E-2</v>
      </c>
      <c r="AH6017">
        <v>6.4951400000000006E-2</v>
      </c>
      <c r="AI6017">
        <v>0.14001449999999999</v>
      </c>
      <c r="AJ6017">
        <v>8.4678500000000004E-2</v>
      </c>
      <c r="AK6017">
        <v>0.16454299999999999</v>
      </c>
      <c r="AL6017">
        <v>0.21985689999999999</v>
      </c>
      <c r="AM6017">
        <v>0.2751709</v>
      </c>
      <c r="AN6017">
        <v>0.3550354</v>
      </c>
    </row>
    <row r="6018" spans="1:40" x14ac:dyDescent="0.25">
      <c r="A6018" t="s">
        <v>65</v>
      </c>
      <c r="B6018">
        <v>50</v>
      </c>
      <c r="C6018" s="3">
        <v>41773</v>
      </c>
      <c r="D6018" t="s">
        <v>25</v>
      </c>
      <c r="E6018" s="2">
        <v>18</v>
      </c>
      <c r="F6018" t="str">
        <f t="shared" si="93"/>
        <v>Residential|50|41773|Aggregate|18</v>
      </c>
      <c r="I6018">
        <v>22.275504999999999</v>
      </c>
      <c r="K6018">
        <v>23.494993000000001</v>
      </c>
      <c r="L6018">
        <v>708</v>
      </c>
      <c r="O6018">
        <v>22.122904999999999</v>
      </c>
      <c r="P6018">
        <v>88.101180999999997</v>
      </c>
      <c r="Q6018">
        <v>19.958210999999999</v>
      </c>
      <c r="R6018">
        <v>684</v>
      </c>
      <c r="S6018">
        <v>17</v>
      </c>
      <c r="T6018">
        <v>20</v>
      </c>
      <c r="U6018">
        <v>1.1093379999999999</v>
      </c>
      <c r="V6018">
        <v>24.71106</v>
      </c>
      <c r="W6018">
        <v>11772</v>
      </c>
      <c r="X6018">
        <v>0.1525997</v>
      </c>
      <c r="Y6018">
        <v>2.5881560000000001</v>
      </c>
      <c r="Z6018">
        <v>0.88299589999999994</v>
      </c>
      <c r="AA6018">
        <v>0.76312120000000006</v>
      </c>
      <c r="AB6018">
        <v>0.97954079999999999</v>
      </c>
      <c r="AC6018">
        <v>1.167063</v>
      </c>
      <c r="AD6018">
        <v>1.241714</v>
      </c>
      <c r="AE6018">
        <v>-1.3430519999999999</v>
      </c>
      <c r="AF6018">
        <v>-0.4594087</v>
      </c>
      <c r="AG6018">
        <v>0.1525997</v>
      </c>
      <c r="AH6018">
        <v>0.76460799999999995</v>
      </c>
      <c r="AI6018">
        <v>1.6482509999999999</v>
      </c>
      <c r="AJ6018">
        <v>0.99683520000000003</v>
      </c>
      <c r="AK6018">
        <v>1.9370000000000001</v>
      </c>
      <c r="AL6018">
        <v>2.5881560000000001</v>
      </c>
      <c r="AM6018">
        <v>3.2393109999999998</v>
      </c>
      <c r="AN6018">
        <v>4.1794770000000003</v>
      </c>
    </row>
    <row r="6019" spans="1:40" x14ac:dyDescent="0.25">
      <c r="A6019" t="s">
        <v>65</v>
      </c>
      <c r="B6019">
        <v>50</v>
      </c>
      <c r="C6019" s="3">
        <v>41774</v>
      </c>
      <c r="D6019" t="s">
        <v>67</v>
      </c>
      <c r="E6019" s="2">
        <v>22</v>
      </c>
      <c r="F6019" t="str">
        <f t="shared" si="93"/>
        <v>Residential|50|41774|Per Premise|22</v>
      </c>
      <c r="I6019">
        <v>1.7626179</v>
      </c>
      <c r="K6019">
        <v>1.6907394</v>
      </c>
      <c r="L6019">
        <v>703</v>
      </c>
      <c r="O6019">
        <v>2.1322428000000002</v>
      </c>
      <c r="P6019">
        <v>72.449866999999998</v>
      </c>
      <c r="Q6019">
        <v>1.7387887</v>
      </c>
      <c r="R6019">
        <v>682</v>
      </c>
      <c r="S6019">
        <v>17</v>
      </c>
      <c r="T6019">
        <v>20</v>
      </c>
      <c r="U6019">
        <v>1.1869019999999999</v>
      </c>
      <c r="V6019">
        <v>2.0920540000000001</v>
      </c>
      <c r="W6019">
        <v>11772</v>
      </c>
      <c r="X6019">
        <v>-0.36962489999999998</v>
      </c>
      <c r="Y6019">
        <v>-4.0188399999999999E-2</v>
      </c>
      <c r="Z6019">
        <v>6.3767400000000002E-2</v>
      </c>
      <c r="AA6019">
        <v>6.6581699999999994E-2</v>
      </c>
      <c r="AB6019">
        <v>7.5685699999999995E-2</v>
      </c>
      <c r="AC6019">
        <v>9.2192200000000002E-2</v>
      </c>
      <c r="AD6019">
        <v>0.100804</v>
      </c>
      <c r="AE6019">
        <v>-0.48777399999999999</v>
      </c>
      <c r="AF6019">
        <v>-0.41797060000000003</v>
      </c>
      <c r="AG6019">
        <v>-0.36962489999999998</v>
      </c>
      <c r="AH6019">
        <v>-0.32127929999999999</v>
      </c>
      <c r="AI6019">
        <v>-0.25147580000000003</v>
      </c>
      <c r="AJ6019">
        <v>-0.16937389999999999</v>
      </c>
      <c r="AK6019">
        <v>-9.3050099999999997E-2</v>
      </c>
      <c r="AL6019">
        <v>-4.0188399999999999E-2</v>
      </c>
      <c r="AM6019">
        <v>1.2673200000000001E-2</v>
      </c>
      <c r="AN6019">
        <v>8.8997099999999996E-2</v>
      </c>
    </row>
    <row r="6020" spans="1:40" x14ac:dyDescent="0.25">
      <c r="A6020" t="s">
        <v>65</v>
      </c>
      <c r="B6020">
        <v>50</v>
      </c>
      <c r="C6020" s="3">
        <v>41775</v>
      </c>
      <c r="D6020" t="s">
        <v>67</v>
      </c>
      <c r="E6020" s="2">
        <v>24</v>
      </c>
      <c r="F6020" t="str">
        <f t="shared" ref="F6020:F6083" si="94">CONCATENATE(A6020,"|",B6020,"|",C6020,"|",D6020,"|",E6020)</f>
        <v>Residential|50|41775|Per Premise|24</v>
      </c>
      <c r="I6020">
        <v>1.0637201000000001</v>
      </c>
      <c r="K6020">
        <v>0.96927262000000003</v>
      </c>
      <c r="L6020">
        <v>707</v>
      </c>
      <c r="O6020">
        <v>1.1611186</v>
      </c>
      <c r="P6020">
        <v>63.504970999999998</v>
      </c>
      <c r="Q6020">
        <v>1.1020319000000001</v>
      </c>
      <c r="R6020">
        <v>679</v>
      </c>
      <c r="S6020">
        <v>13</v>
      </c>
      <c r="T6020">
        <v>16</v>
      </c>
      <c r="U6020">
        <v>1.0626960000000001</v>
      </c>
      <c r="V6020">
        <v>1.130412</v>
      </c>
      <c r="W6020">
        <v>11772</v>
      </c>
      <c r="X6020">
        <v>-9.7398499999999999E-2</v>
      </c>
      <c r="Y6020">
        <v>-3.0707000000000002E-2</v>
      </c>
      <c r="Z6020">
        <v>3.6453199999999998E-2</v>
      </c>
      <c r="AA6020">
        <v>4.2292099999999999E-2</v>
      </c>
      <c r="AB6020">
        <v>3.8738700000000001E-2</v>
      </c>
      <c r="AC6020">
        <v>5.58342E-2</v>
      </c>
      <c r="AD6020">
        <v>5.7352500000000001E-2</v>
      </c>
      <c r="AE6020">
        <v>-0.16895289999999999</v>
      </c>
      <c r="AF6020">
        <v>-0.12667800000000001</v>
      </c>
      <c r="AG6020">
        <v>-9.7398499999999999E-2</v>
      </c>
      <c r="AH6020">
        <v>-6.8118999999999999E-2</v>
      </c>
      <c r="AI6020">
        <v>-2.5843999999999999E-2</v>
      </c>
      <c r="AJ6020">
        <v>-0.1042072</v>
      </c>
      <c r="AK6020">
        <v>-6.0782700000000002E-2</v>
      </c>
      <c r="AL6020">
        <v>-3.0707000000000002E-2</v>
      </c>
      <c r="AM6020">
        <v>-6.313E-4</v>
      </c>
      <c r="AN6020">
        <v>4.2793299999999999E-2</v>
      </c>
    </row>
    <row r="6021" spans="1:40" x14ac:dyDescent="0.25">
      <c r="A6021" t="s">
        <v>65</v>
      </c>
      <c r="B6021">
        <v>50</v>
      </c>
      <c r="C6021" s="3">
        <v>41774</v>
      </c>
      <c r="D6021" t="s">
        <v>25</v>
      </c>
      <c r="E6021" s="2">
        <v>10</v>
      </c>
      <c r="F6021" t="str">
        <f t="shared" si="94"/>
        <v>Residential|50|41774|Aggregate|10</v>
      </c>
      <c r="I6021">
        <v>11.623676</v>
      </c>
      <c r="K6021">
        <v>13.142815000000001</v>
      </c>
      <c r="L6021">
        <v>703</v>
      </c>
      <c r="O6021">
        <v>11.36957</v>
      </c>
      <c r="P6021">
        <v>98.789482000000007</v>
      </c>
      <c r="Q6021">
        <v>12.016752</v>
      </c>
      <c r="R6021">
        <v>682</v>
      </c>
      <c r="S6021">
        <v>17</v>
      </c>
      <c r="T6021">
        <v>20</v>
      </c>
      <c r="U6021">
        <v>1.1869019999999999</v>
      </c>
      <c r="V6021">
        <v>13.79616</v>
      </c>
      <c r="W6021">
        <v>11772</v>
      </c>
      <c r="X6021">
        <v>0.25410549999999998</v>
      </c>
      <c r="Y6021">
        <v>2.4265919999999999</v>
      </c>
      <c r="Z6021">
        <v>0.49569059999999998</v>
      </c>
      <c r="AA6021">
        <v>0.46014519999999998</v>
      </c>
      <c r="AB6021">
        <v>0.58833610000000003</v>
      </c>
      <c r="AC6021">
        <v>0.67634519999999998</v>
      </c>
      <c r="AD6021">
        <v>0.74690900000000005</v>
      </c>
      <c r="AE6021">
        <v>-0.61266569999999998</v>
      </c>
      <c r="AF6021">
        <v>-0.1005703</v>
      </c>
      <c r="AG6021">
        <v>0.25410549999999998</v>
      </c>
      <c r="AH6021">
        <v>0.60878120000000002</v>
      </c>
      <c r="AI6021">
        <v>1.1208769999999999</v>
      </c>
      <c r="AJ6021">
        <v>1.4693890000000001</v>
      </c>
      <c r="AK6021">
        <v>2.0349119999999998</v>
      </c>
      <c r="AL6021">
        <v>2.4265919999999999</v>
      </c>
      <c r="AM6021">
        <v>2.8182710000000002</v>
      </c>
      <c r="AN6021">
        <v>3.383794</v>
      </c>
    </row>
    <row r="6022" spans="1:40" x14ac:dyDescent="0.25">
      <c r="A6022" t="s">
        <v>65</v>
      </c>
      <c r="B6022">
        <v>50</v>
      </c>
      <c r="C6022" s="3">
        <v>41773</v>
      </c>
      <c r="D6022" t="s">
        <v>67</v>
      </c>
      <c r="E6022" s="2">
        <v>19</v>
      </c>
      <c r="F6022" t="str">
        <f t="shared" si="94"/>
        <v>Residential|50|41773|Per Premise|19</v>
      </c>
      <c r="I6022">
        <v>1.9007296</v>
      </c>
      <c r="K6022">
        <v>1.9524520999999999</v>
      </c>
      <c r="L6022">
        <v>708</v>
      </c>
      <c r="O6022">
        <v>1.9503504</v>
      </c>
      <c r="P6022">
        <v>84.326545999999993</v>
      </c>
      <c r="Q6022">
        <v>1.6896818</v>
      </c>
      <c r="R6022">
        <v>684</v>
      </c>
      <c r="S6022">
        <v>17</v>
      </c>
      <c r="T6022">
        <v>20</v>
      </c>
      <c r="U6022">
        <v>1.1093379999999999</v>
      </c>
      <c r="V6022">
        <v>2.108552</v>
      </c>
      <c r="W6022">
        <v>11772</v>
      </c>
      <c r="X6022">
        <v>-4.9620699999999997E-2</v>
      </c>
      <c r="Y6022">
        <v>0.15820110000000001</v>
      </c>
      <c r="Z6022">
        <v>7.3377600000000001E-2</v>
      </c>
      <c r="AA6022">
        <v>6.46066E-2</v>
      </c>
      <c r="AB6022">
        <v>8.1400600000000004E-2</v>
      </c>
      <c r="AC6022">
        <v>9.7766500000000006E-2</v>
      </c>
      <c r="AD6022">
        <v>0.1039234</v>
      </c>
      <c r="AE6022">
        <v>-0.1749136</v>
      </c>
      <c r="AF6022">
        <v>-0.1008896</v>
      </c>
      <c r="AG6022">
        <v>-4.9620699999999997E-2</v>
      </c>
      <c r="AH6022">
        <v>1.6481E-3</v>
      </c>
      <c r="AI6022">
        <v>7.5672100000000006E-2</v>
      </c>
      <c r="AJ6022">
        <v>2.5017999999999999E-2</v>
      </c>
      <c r="AK6022">
        <v>0.1037037</v>
      </c>
      <c r="AL6022">
        <v>0.15820110000000001</v>
      </c>
      <c r="AM6022">
        <v>0.21269859999999999</v>
      </c>
      <c r="AN6022">
        <v>0.29138429999999998</v>
      </c>
    </row>
    <row r="6023" spans="1:40" x14ac:dyDescent="0.25">
      <c r="A6023" t="s">
        <v>65</v>
      </c>
      <c r="B6023">
        <v>50</v>
      </c>
      <c r="C6023" s="3">
        <v>41773</v>
      </c>
      <c r="D6023" t="s">
        <v>25</v>
      </c>
      <c r="E6023" s="2">
        <v>21</v>
      </c>
      <c r="F6023" t="str">
        <f t="shared" si="94"/>
        <v>Residential|50|41773|Aggregate|21</v>
      </c>
      <c r="I6023">
        <v>21.193742</v>
      </c>
      <c r="K6023">
        <v>19.341908</v>
      </c>
      <c r="L6023">
        <v>708</v>
      </c>
      <c r="O6023">
        <v>26.855038</v>
      </c>
      <c r="P6023">
        <v>75.416031000000004</v>
      </c>
      <c r="Q6023">
        <v>22.189060000000001</v>
      </c>
      <c r="R6023">
        <v>684</v>
      </c>
      <c r="S6023">
        <v>17</v>
      </c>
      <c r="T6023">
        <v>20</v>
      </c>
      <c r="U6023">
        <v>1.1093379999999999</v>
      </c>
      <c r="V6023">
        <v>23.511019999999998</v>
      </c>
      <c r="W6023">
        <v>11772</v>
      </c>
      <c r="X6023">
        <v>-5.6612960000000001</v>
      </c>
      <c r="Y6023">
        <v>-3.3440159999999999</v>
      </c>
      <c r="Z6023">
        <v>0.72691340000000004</v>
      </c>
      <c r="AA6023">
        <v>0.8484199</v>
      </c>
      <c r="AB6023">
        <v>0.80639260000000001</v>
      </c>
      <c r="AC6023">
        <v>1.117237</v>
      </c>
      <c r="AD6023">
        <v>1.170506</v>
      </c>
      <c r="AE6023">
        <v>-7.0930929999999996</v>
      </c>
      <c r="AF6023">
        <v>-6.2471759999999996</v>
      </c>
      <c r="AG6023">
        <v>-5.6612960000000001</v>
      </c>
      <c r="AH6023">
        <v>-5.0754159999999997</v>
      </c>
      <c r="AI6023">
        <v>-4.2294980000000004</v>
      </c>
      <c r="AJ6023">
        <v>-4.8440799999999999</v>
      </c>
      <c r="AK6023">
        <v>-3.95783</v>
      </c>
      <c r="AL6023">
        <v>-3.3440159999999999</v>
      </c>
      <c r="AM6023">
        <v>-2.7302019999999998</v>
      </c>
      <c r="AN6023">
        <v>-1.8439509999999999</v>
      </c>
    </row>
    <row r="6024" spans="1:40" x14ac:dyDescent="0.25">
      <c r="A6024" t="s">
        <v>65</v>
      </c>
      <c r="B6024">
        <v>50</v>
      </c>
      <c r="C6024" s="3">
        <v>41773</v>
      </c>
      <c r="D6024" t="s">
        <v>25</v>
      </c>
      <c r="E6024" s="2">
        <v>3</v>
      </c>
      <c r="F6024" t="str">
        <f t="shared" si="94"/>
        <v>Residential|50|41773|Aggregate|3</v>
      </c>
      <c r="I6024">
        <v>7.2193392999999997</v>
      </c>
      <c r="K6024">
        <v>7.4849350000000001</v>
      </c>
      <c r="L6024">
        <v>708</v>
      </c>
      <c r="O6024">
        <v>7.1203924000000001</v>
      </c>
      <c r="P6024">
        <v>64.230735999999993</v>
      </c>
      <c r="Q6024">
        <v>7.0029946000000001</v>
      </c>
      <c r="R6024">
        <v>684</v>
      </c>
      <c r="S6024">
        <v>17</v>
      </c>
      <c r="T6024">
        <v>20</v>
      </c>
      <c r="U6024">
        <v>1.1093379999999999</v>
      </c>
      <c r="V6024">
        <v>8.0086870000000001</v>
      </c>
      <c r="W6024">
        <v>11772</v>
      </c>
      <c r="X6024">
        <v>9.8946900000000004E-2</v>
      </c>
      <c r="Y6024">
        <v>0.88829460000000005</v>
      </c>
      <c r="Z6024">
        <v>0.28130110000000003</v>
      </c>
      <c r="AA6024">
        <v>0.26776620000000001</v>
      </c>
      <c r="AB6024">
        <v>0.312058</v>
      </c>
      <c r="AC6024">
        <v>0.38836710000000002</v>
      </c>
      <c r="AD6024">
        <v>0.4111921</v>
      </c>
      <c r="AE6024">
        <v>-0.3987656</v>
      </c>
      <c r="AF6024">
        <v>-0.1047131</v>
      </c>
      <c r="AG6024">
        <v>9.8946900000000004E-2</v>
      </c>
      <c r="AH6024">
        <v>0.30260680000000001</v>
      </c>
      <c r="AI6024">
        <v>0.59665939999999995</v>
      </c>
      <c r="AJ6024">
        <v>0.3613307</v>
      </c>
      <c r="AK6024">
        <v>0.67266519999999996</v>
      </c>
      <c r="AL6024">
        <v>0.88829460000000005</v>
      </c>
      <c r="AM6024">
        <v>1.1039239999999999</v>
      </c>
      <c r="AN6024">
        <v>1.4152579999999999</v>
      </c>
    </row>
    <row r="6025" spans="1:40" x14ac:dyDescent="0.25">
      <c r="A6025" t="s">
        <v>65</v>
      </c>
      <c r="B6025">
        <v>50</v>
      </c>
      <c r="C6025" s="3">
        <v>41775</v>
      </c>
      <c r="D6025" t="s">
        <v>25</v>
      </c>
      <c r="E6025" s="2">
        <v>19</v>
      </c>
      <c r="F6025" t="str">
        <f t="shared" si="94"/>
        <v>Residential|50|41775|Aggregate|19</v>
      </c>
      <c r="I6025">
        <v>23.199560999999999</v>
      </c>
      <c r="K6025">
        <v>22.644722999999999</v>
      </c>
      <c r="L6025">
        <v>707</v>
      </c>
      <c r="O6025">
        <v>27.566766999999999</v>
      </c>
      <c r="P6025">
        <v>77.353156999999996</v>
      </c>
      <c r="Q6025">
        <v>23.675771999999998</v>
      </c>
      <c r="R6025">
        <v>679</v>
      </c>
      <c r="S6025">
        <v>13</v>
      </c>
      <c r="T6025">
        <v>16</v>
      </c>
      <c r="U6025">
        <v>1.0626960000000001</v>
      </c>
      <c r="V6025">
        <v>24.65409</v>
      </c>
      <c r="W6025">
        <v>11772</v>
      </c>
      <c r="X6025">
        <v>-4.3672060000000004</v>
      </c>
      <c r="Y6025">
        <v>-2.9126759999999998</v>
      </c>
      <c r="Z6025">
        <v>0.85164240000000002</v>
      </c>
      <c r="AA6025">
        <v>0.90859279999999998</v>
      </c>
      <c r="AB6025">
        <v>0.90503739999999999</v>
      </c>
      <c r="AC6025">
        <v>1.2453259999999999</v>
      </c>
      <c r="AD6025">
        <v>1.2824329999999999</v>
      </c>
      <c r="AE6025">
        <v>-5.9631540000000003</v>
      </c>
      <c r="AF6025">
        <v>-5.0202549999999997</v>
      </c>
      <c r="AG6025">
        <v>-4.3672060000000004</v>
      </c>
      <c r="AH6025">
        <v>-3.714156</v>
      </c>
      <c r="AI6025">
        <v>-2.7712569999999999</v>
      </c>
      <c r="AJ6025">
        <v>-4.5561800000000003</v>
      </c>
      <c r="AK6025">
        <v>-3.5851839999999999</v>
      </c>
      <c r="AL6025">
        <v>-2.9126759999999998</v>
      </c>
      <c r="AM6025">
        <v>-2.2401680000000002</v>
      </c>
      <c r="AN6025">
        <v>-1.2691730000000001</v>
      </c>
    </row>
    <row r="6026" spans="1:40" x14ac:dyDescent="0.25">
      <c r="A6026" t="s">
        <v>65</v>
      </c>
      <c r="B6026">
        <v>50</v>
      </c>
      <c r="C6026" s="3">
        <v>41774</v>
      </c>
      <c r="D6026" t="s">
        <v>67</v>
      </c>
      <c r="E6026" s="2">
        <v>16</v>
      </c>
      <c r="F6026" t="str">
        <f t="shared" si="94"/>
        <v>Residential|50|41774|Per Premise|16</v>
      </c>
      <c r="I6026">
        <v>1.9767725</v>
      </c>
      <c r="K6026">
        <v>2.1026657000000002</v>
      </c>
      <c r="L6026">
        <v>703</v>
      </c>
      <c r="O6026">
        <v>2.3462348999999998</v>
      </c>
      <c r="P6026">
        <v>96.304184000000006</v>
      </c>
      <c r="Q6026">
        <v>2.1474053999999998</v>
      </c>
      <c r="R6026">
        <v>682</v>
      </c>
      <c r="S6026">
        <v>17</v>
      </c>
      <c r="T6026">
        <v>20</v>
      </c>
      <c r="U6026">
        <v>1.1869019999999999</v>
      </c>
      <c r="V6026">
        <v>2.3462350000000001</v>
      </c>
      <c r="W6026">
        <v>11772</v>
      </c>
      <c r="X6026">
        <v>-0.36946240000000002</v>
      </c>
      <c r="Y6026" s="6">
        <v>-1.4600000000000001E-7</v>
      </c>
      <c r="Z6026">
        <v>7.9303499999999999E-2</v>
      </c>
      <c r="AA6026">
        <v>8.2228399999999993E-2</v>
      </c>
      <c r="AB6026">
        <v>9.4125500000000001E-2</v>
      </c>
      <c r="AC6026">
        <v>0.1142391</v>
      </c>
      <c r="AD6026">
        <v>0.1249845</v>
      </c>
      <c r="AE6026">
        <v>-0.51586560000000004</v>
      </c>
      <c r="AF6026">
        <v>-0.42936940000000001</v>
      </c>
      <c r="AG6026">
        <v>-0.36946240000000002</v>
      </c>
      <c r="AH6026">
        <v>-0.30955539999999998</v>
      </c>
      <c r="AI6026">
        <v>-0.22305920000000001</v>
      </c>
      <c r="AJ6026">
        <v>-0.16017419999999999</v>
      </c>
      <c r="AK6026">
        <v>-6.5542100000000006E-2</v>
      </c>
      <c r="AL6026" s="6">
        <v>-1.4600000000000001E-7</v>
      </c>
      <c r="AM6026">
        <v>6.5541799999999997E-2</v>
      </c>
      <c r="AN6026">
        <v>0.16017390000000001</v>
      </c>
    </row>
    <row r="6027" spans="1:40" x14ac:dyDescent="0.25">
      <c r="A6027" t="s">
        <v>65</v>
      </c>
      <c r="B6027">
        <v>50</v>
      </c>
      <c r="C6027" s="3">
        <v>41773</v>
      </c>
      <c r="D6027" t="s">
        <v>67</v>
      </c>
      <c r="E6027" s="2">
        <v>8</v>
      </c>
      <c r="F6027" t="str">
        <f t="shared" si="94"/>
        <v>Residential|50|41773|Per Premise|8</v>
      </c>
      <c r="I6027">
        <v>0.77328593999999995</v>
      </c>
      <c r="K6027">
        <v>0.72686287000000005</v>
      </c>
      <c r="L6027">
        <v>708</v>
      </c>
      <c r="O6027">
        <v>0.76523783999999995</v>
      </c>
      <c r="P6027">
        <v>83.976844999999997</v>
      </c>
      <c r="Q6027">
        <v>0.64789134000000004</v>
      </c>
      <c r="R6027">
        <v>684</v>
      </c>
      <c r="S6027">
        <v>17</v>
      </c>
      <c r="T6027">
        <v>20</v>
      </c>
      <c r="U6027">
        <v>1.1093379999999999</v>
      </c>
      <c r="V6027">
        <v>0.85783540000000003</v>
      </c>
      <c r="W6027">
        <v>11772</v>
      </c>
      <c r="X6027">
        <v>8.0481000000000007E-3</v>
      </c>
      <c r="Y6027">
        <v>9.2597600000000002E-2</v>
      </c>
      <c r="Z6027">
        <v>2.73172E-2</v>
      </c>
      <c r="AA6027">
        <v>2.4772700000000002E-2</v>
      </c>
      <c r="AB6027">
        <v>3.0304000000000001E-2</v>
      </c>
      <c r="AC6027">
        <v>3.6877100000000003E-2</v>
      </c>
      <c r="AD6027">
        <v>3.9141000000000002E-2</v>
      </c>
      <c r="AE6027">
        <v>-3.9211700000000002E-2</v>
      </c>
      <c r="AF6027">
        <v>-1.12902E-2</v>
      </c>
      <c r="AG6027">
        <v>8.0481000000000007E-3</v>
      </c>
      <c r="AH6027">
        <v>2.7386400000000002E-2</v>
      </c>
      <c r="AI6027">
        <v>5.53079E-2</v>
      </c>
      <c r="AJ6027">
        <v>4.2436300000000003E-2</v>
      </c>
      <c r="AK6027">
        <v>7.2071999999999997E-2</v>
      </c>
      <c r="AL6027">
        <v>9.2597600000000002E-2</v>
      </c>
      <c r="AM6027">
        <v>0.1131231</v>
      </c>
      <c r="AN6027">
        <v>0.14275879999999999</v>
      </c>
    </row>
    <row r="6028" spans="1:40" x14ac:dyDescent="0.25">
      <c r="A6028" t="s">
        <v>65</v>
      </c>
      <c r="B6028">
        <v>50</v>
      </c>
      <c r="C6028" s="3">
        <v>41773</v>
      </c>
      <c r="D6028" t="s">
        <v>25</v>
      </c>
      <c r="E6028" s="2">
        <v>2</v>
      </c>
      <c r="F6028" t="str">
        <f t="shared" si="94"/>
        <v>Residential|50|41773|Aggregate|2</v>
      </c>
      <c r="I6028">
        <v>7.9282589999999997</v>
      </c>
      <c r="K6028">
        <v>8.3867360000000009</v>
      </c>
      <c r="L6028">
        <v>708</v>
      </c>
      <c r="O6028">
        <v>7.7691116999999998</v>
      </c>
      <c r="P6028">
        <v>62.704200999999998</v>
      </c>
      <c r="Q6028">
        <v>7.9689874999999999</v>
      </c>
      <c r="R6028">
        <v>684</v>
      </c>
      <c r="S6028">
        <v>17</v>
      </c>
      <c r="T6028">
        <v>20</v>
      </c>
      <c r="U6028">
        <v>1.1093379999999999</v>
      </c>
      <c r="V6028">
        <v>8.7951180000000004</v>
      </c>
      <c r="W6028">
        <v>11772</v>
      </c>
      <c r="X6028">
        <v>0.15914729999999999</v>
      </c>
      <c r="Y6028">
        <v>1.0260069999999999</v>
      </c>
      <c r="Z6028">
        <v>0.3151928</v>
      </c>
      <c r="AA6028">
        <v>0.30470190000000003</v>
      </c>
      <c r="AB6028">
        <v>0.34965540000000001</v>
      </c>
      <c r="AC6028">
        <v>0.43839450000000002</v>
      </c>
      <c r="AD6028">
        <v>0.46379100000000001</v>
      </c>
      <c r="AE6028">
        <v>-0.40267779999999997</v>
      </c>
      <c r="AF6028">
        <v>-7.0747000000000004E-2</v>
      </c>
      <c r="AG6028">
        <v>0.15914729999999999</v>
      </c>
      <c r="AH6028">
        <v>0.38904159999999999</v>
      </c>
      <c r="AI6028">
        <v>0.72097250000000002</v>
      </c>
      <c r="AJ6028">
        <v>0.43163459999999998</v>
      </c>
      <c r="AK6028">
        <v>0.7827944</v>
      </c>
      <c r="AL6028">
        <v>1.0260069999999999</v>
      </c>
      <c r="AM6028">
        <v>1.2692190000000001</v>
      </c>
      <c r="AN6028">
        <v>1.620379</v>
      </c>
    </row>
    <row r="6029" spans="1:40" x14ac:dyDescent="0.25">
      <c r="A6029" t="s">
        <v>65</v>
      </c>
      <c r="B6029">
        <v>50</v>
      </c>
      <c r="C6029" s="3">
        <v>41773</v>
      </c>
      <c r="D6029" t="s">
        <v>67</v>
      </c>
      <c r="E6029" s="2">
        <v>23</v>
      </c>
      <c r="F6029" t="str">
        <f t="shared" si="94"/>
        <v>Residential|50|41773|Per Premise|23</v>
      </c>
      <c r="I6029">
        <v>1.3460806000000001</v>
      </c>
      <c r="K6029">
        <v>1.2958365000000001</v>
      </c>
      <c r="L6029">
        <v>708</v>
      </c>
      <c r="O6029">
        <v>1.4623634000000001</v>
      </c>
      <c r="P6029">
        <v>71.236069000000001</v>
      </c>
      <c r="Q6029">
        <v>1.2869009</v>
      </c>
      <c r="R6029">
        <v>684</v>
      </c>
      <c r="S6029">
        <v>17</v>
      </c>
      <c r="T6029">
        <v>20</v>
      </c>
      <c r="U6029">
        <v>1.1093379999999999</v>
      </c>
      <c r="V6029">
        <v>1.493258</v>
      </c>
      <c r="W6029">
        <v>11772</v>
      </c>
      <c r="X6029">
        <v>-0.11628289999999999</v>
      </c>
      <c r="Y6029">
        <v>3.08948E-2</v>
      </c>
      <c r="Z6029">
        <v>4.8700500000000001E-2</v>
      </c>
      <c r="AA6029">
        <v>4.9205899999999997E-2</v>
      </c>
      <c r="AB6029">
        <v>5.4025299999999998E-2</v>
      </c>
      <c r="AC6029">
        <v>6.9231200000000007E-2</v>
      </c>
      <c r="AD6029">
        <v>7.3075000000000001E-2</v>
      </c>
      <c r="AE6029">
        <v>-0.2050062</v>
      </c>
      <c r="AF6029">
        <v>-0.1525878</v>
      </c>
      <c r="AG6029">
        <v>-0.11628289999999999</v>
      </c>
      <c r="AH6029">
        <v>-7.9977999999999994E-2</v>
      </c>
      <c r="AI6029">
        <v>-2.7559500000000001E-2</v>
      </c>
      <c r="AJ6029">
        <v>-6.2754599999999994E-2</v>
      </c>
      <c r="AK6029">
        <v>-7.4257999999999998E-3</v>
      </c>
      <c r="AL6029">
        <v>3.08948E-2</v>
      </c>
      <c r="AM6029">
        <v>6.9215399999999996E-2</v>
      </c>
      <c r="AN6029">
        <v>0.12454419999999999</v>
      </c>
    </row>
    <row r="6030" spans="1:40" x14ac:dyDescent="0.25">
      <c r="A6030" t="s">
        <v>65</v>
      </c>
      <c r="B6030">
        <v>50</v>
      </c>
      <c r="C6030" s="3">
        <v>41774</v>
      </c>
      <c r="D6030" t="s">
        <v>67</v>
      </c>
      <c r="E6030" s="2">
        <v>19</v>
      </c>
      <c r="F6030" t="str">
        <f t="shared" si="94"/>
        <v>Residential|50|41774|Per Premise|19</v>
      </c>
      <c r="I6030">
        <v>2.1640233000000002</v>
      </c>
      <c r="K6030">
        <v>2.2559016999999999</v>
      </c>
      <c r="L6030">
        <v>703</v>
      </c>
      <c r="O6030">
        <v>2.1148701999999999</v>
      </c>
      <c r="P6030">
        <v>83.753838000000002</v>
      </c>
      <c r="Q6030">
        <v>1.7542873999999999</v>
      </c>
      <c r="R6030">
        <v>682</v>
      </c>
      <c r="S6030">
        <v>17</v>
      </c>
      <c r="T6030">
        <v>20</v>
      </c>
      <c r="U6030">
        <v>1.1869019999999999</v>
      </c>
      <c r="V6030">
        <v>2.5684830000000001</v>
      </c>
      <c r="W6030">
        <v>11772</v>
      </c>
      <c r="X6030">
        <v>4.9153000000000002E-2</v>
      </c>
      <c r="Y6030">
        <v>0.45361289999999999</v>
      </c>
      <c r="Z6030">
        <v>8.5082900000000003E-2</v>
      </c>
      <c r="AA6030">
        <v>6.7175100000000001E-2</v>
      </c>
      <c r="AB6030">
        <v>0.10098509999999999</v>
      </c>
      <c r="AC6030">
        <v>0.1084048</v>
      </c>
      <c r="AD6030">
        <v>0.1212868</v>
      </c>
      <c r="AE6030">
        <v>-8.9773400000000003E-2</v>
      </c>
      <c r="AF6030">
        <v>-7.6945E-3</v>
      </c>
      <c r="AG6030">
        <v>4.9153000000000002E-2</v>
      </c>
      <c r="AH6030">
        <v>0.1060006</v>
      </c>
      <c r="AI6030">
        <v>0.18807940000000001</v>
      </c>
      <c r="AJ6030">
        <v>0.29817759999999999</v>
      </c>
      <c r="AK6030">
        <v>0.39001000000000002</v>
      </c>
      <c r="AL6030">
        <v>0.45361289999999999</v>
      </c>
      <c r="AM6030">
        <v>0.51721569999999994</v>
      </c>
      <c r="AN6030">
        <v>0.60904809999999998</v>
      </c>
    </row>
    <row r="6031" spans="1:40" x14ac:dyDescent="0.25">
      <c r="A6031" t="s">
        <v>65</v>
      </c>
      <c r="B6031">
        <v>50</v>
      </c>
      <c r="C6031" s="3">
        <v>41774</v>
      </c>
      <c r="D6031" t="s">
        <v>67</v>
      </c>
      <c r="E6031" s="2">
        <v>2</v>
      </c>
      <c r="F6031" t="str">
        <f t="shared" si="94"/>
        <v>Residential|50|41774|Per Premise|2</v>
      </c>
      <c r="I6031">
        <v>0.70655842999999996</v>
      </c>
      <c r="K6031">
        <v>0.64913655000000003</v>
      </c>
      <c r="L6031">
        <v>703</v>
      </c>
      <c r="O6031">
        <v>0.77889079000000006</v>
      </c>
      <c r="P6031">
        <v>67.524551000000002</v>
      </c>
      <c r="Q6031">
        <v>0.83573428000000005</v>
      </c>
      <c r="R6031">
        <v>682</v>
      </c>
      <c r="S6031">
        <v>17</v>
      </c>
      <c r="T6031">
        <v>20</v>
      </c>
      <c r="U6031">
        <v>1.1869019999999999</v>
      </c>
      <c r="V6031">
        <v>0.83861549999999996</v>
      </c>
      <c r="W6031">
        <v>11772</v>
      </c>
      <c r="X6031">
        <v>-7.2332400000000005E-2</v>
      </c>
      <c r="Y6031">
        <v>5.9724699999999999E-2</v>
      </c>
      <c r="Z6031">
        <v>2.44826E-2</v>
      </c>
      <c r="AA6031">
        <v>3.20019E-2</v>
      </c>
      <c r="AB6031">
        <v>2.9058500000000001E-2</v>
      </c>
      <c r="AC6031">
        <v>4.0293000000000002E-2</v>
      </c>
      <c r="AD6031">
        <v>4.3226399999999998E-2</v>
      </c>
      <c r="AE6031">
        <v>-0.12396989999999999</v>
      </c>
      <c r="AF6031">
        <v>-9.3462000000000003E-2</v>
      </c>
      <c r="AG6031">
        <v>-7.2332400000000005E-2</v>
      </c>
      <c r="AH6031">
        <v>-5.1202699999999997E-2</v>
      </c>
      <c r="AI6031">
        <v>-2.0694899999999999E-2</v>
      </c>
      <c r="AJ6031">
        <v>4.3279E-3</v>
      </c>
      <c r="AK6031">
        <v>3.7056800000000001E-2</v>
      </c>
      <c r="AL6031">
        <v>5.9724699999999999E-2</v>
      </c>
      <c r="AM6031">
        <v>8.2392599999999996E-2</v>
      </c>
      <c r="AN6031">
        <v>0.1151215</v>
      </c>
    </row>
    <row r="6032" spans="1:40" x14ac:dyDescent="0.25">
      <c r="A6032" t="s">
        <v>65</v>
      </c>
      <c r="B6032">
        <v>50</v>
      </c>
      <c r="C6032" s="3">
        <v>41773</v>
      </c>
      <c r="D6032" t="s">
        <v>67</v>
      </c>
      <c r="E6032" s="2">
        <v>5</v>
      </c>
      <c r="F6032" t="str">
        <f t="shared" si="94"/>
        <v>Residential|50|41773|Per Premise|5</v>
      </c>
      <c r="I6032">
        <v>0.56475302999999999</v>
      </c>
      <c r="K6032">
        <v>0.51587163999999996</v>
      </c>
      <c r="L6032">
        <v>708</v>
      </c>
      <c r="O6032">
        <v>0.54726585999999999</v>
      </c>
      <c r="P6032">
        <v>62.477150000000002</v>
      </c>
      <c r="Q6032">
        <v>0.47317925</v>
      </c>
      <c r="R6032">
        <v>684</v>
      </c>
      <c r="S6032">
        <v>17</v>
      </c>
      <c r="T6032">
        <v>20</v>
      </c>
      <c r="U6032">
        <v>1.1093379999999999</v>
      </c>
      <c r="V6032">
        <v>0.626502</v>
      </c>
      <c r="W6032">
        <v>11772</v>
      </c>
      <c r="X6032">
        <v>1.7487200000000001E-2</v>
      </c>
      <c r="Y6032">
        <v>7.9236100000000004E-2</v>
      </c>
      <c r="Z6032">
        <v>1.9387600000000001E-2</v>
      </c>
      <c r="AA6032">
        <v>1.8092500000000001E-2</v>
      </c>
      <c r="AB6032">
        <v>2.1507399999999999E-2</v>
      </c>
      <c r="AC6032">
        <v>2.6518300000000002E-2</v>
      </c>
      <c r="AD6032">
        <v>2.81053E-2</v>
      </c>
      <c r="AE6032">
        <v>-1.6497299999999999E-2</v>
      </c>
      <c r="AF6032">
        <v>3.581E-3</v>
      </c>
      <c r="AG6032">
        <v>1.7487200000000001E-2</v>
      </c>
      <c r="AH6032">
        <v>3.1393400000000002E-2</v>
      </c>
      <c r="AI6032">
        <v>5.1471700000000002E-2</v>
      </c>
      <c r="AJ6032">
        <v>4.3217699999999998E-2</v>
      </c>
      <c r="AK6032">
        <v>6.4497700000000005E-2</v>
      </c>
      <c r="AL6032">
        <v>7.9236100000000004E-2</v>
      </c>
      <c r="AM6032">
        <v>9.3974600000000005E-2</v>
      </c>
      <c r="AN6032">
        <v>0.1152545</v>
      </c>
    </row>
    <row r="6033" spans="1:40" x14ac:dyDescent="0.25">
      <c r="A6033" t="s">
        <v>65</v>
      </c>
      <c r="B6033">
        <v>50</v>
      </c>
      <c r="C6033" s="3">
        <v>41773</v>
      </c>
      <c r="D6033" t="s">
        <v>67</v>
      </c>
      <c r="E6033" s="2">
        <v>12</v>
      </c>
      <c r="F6033" t="str">
        <f t="shared" si="94"/>
        <v>Residential|50|41773|Per Premise|12</v>
      </c>
      <c r="I6033">
        <v>1.0627711</v>
      </c>
      <c r="K6033">
        <v>1.2089969</v>
      </c>
      <c r="L6033">
        <v>708</v>
      </c>
      <c r="O6033">
        <v>1.1492176999999999</v>
      </c>
      <c r="P6033">
        <v>95.815421999999998</v>
      </c>
      <c r="Q6033">
        <v>1.3140326</v>
      </c>
      <c r="R6033">
        <v>684</v>
      </c>
      <c r="S6033">
        <v>17</v>
      </c>
      <c r="T6033">
        <v>20</v>
      </c>
      <c r="U6033">
        <v>1.1093379999999999</v>
      </c>
      <c r="V6033">
        <v>1.1789719999999999</v>
      </c>
      <c r="W6033">
        <v>11772</v>
      </c>
      <c r="X6033">
        <v>-8.6446499999999996E-2</v>
      </c>
      <c r="Y6033">
        <v>2.9754699999999999E-2</v>
      </c>
      <c r="Z6033">
        <v>4.5436900000000002E-2</v>
      </c>
      <c r="AA6033">
        <v>5.0243299999999998E-2</v>
      </c>
      <c r="AB6033">
        <v>5.0404900000000002E-2</v>
      </c>
      <c r="AC6033">
        <v>6.7741399999999993E-2</v>
      </c>
      <c r="AD6033">
        <v>7.1169099999999999E-2</v>
      </c>
      <c r="AE6033">
        <v>-0.17326059999999999</v>
      </c>
      <c r="AF6033">
        <v>-0.1219702</v>
      </c>
      <c r="AG6033">
        <v>-8.6446499999999996E-2</v>
      </c>
      <c r="AH6033">
        <v>-5.09229E-2</v>
      </c>
      <c r="AI6033">
        <v>3.6759999999999999E-4</v>
      </c>
      <c r="AJ6033">
        <v>-6.1452100000000003E-2</v>
      </c>
      <c r="AK6033">
        <v>-7.5664E-3</v>
      </c>
      <c r="AL6033">
        <v>2.9754699999999999E-2</v>
      </c>
      <c r="AM6033">
        <v>6.7075800000000005E-2</v>
      </c>
      <c r="AN6033">
        <v>0.1209616</v>
      </c>
    </row>
    <row r="6034" spans="1:40" x14ac:dyDescent="0.25">
      <c r="A6034" t="s">
        <v>65</v>
      </c>
      <c r="B6034">
        <v>50</v>
      </c>
      <c r="C6034" s="3">
        <v>41775</v>
      </c>
      <c r="D6034" t="s">
        <v>67</v>
      </c>
      <c r="E6034" s="2">
        <v>7</v>
      </c>
      <c r="F6034" t="str">
        <f t="shared" si="94"/>
        <v>Residential|50|41775|Per Premise|7</v>
      </c>
      <c r="I6034">
        <v>0.71472223999999995</v>
      </c>
      <c r="K6034">
        <v>0.58907284999999998</v>
      </c>
      <c r="L6034">
        <v>707</v>
      </c>
      <c r="O6034">
        <v>0.68966673000000001</v>
      </c>
      <c r="P6034">
        <v>75.844048000000001</v>
      </c>
      <c r="Q6034">
        <v>0.51396045999999995</v>
      </c>
      <c r="R6034">
        <v>679</v>
      </c>
      <c r="S6034">
        <v>13</v>
      </c>
      <c r="T6034">
        <v>16</v>
      </c>
      <c r="U6034">
        <v>1.0626960000000001</v>
      </c>
      <c r="V6034">
        <v>0.75953280000000001</v>
      </c>
      <c r="W6034">
        <v>11772</v>
      </c>
      <c r="X6034">
        <v>2.5055500000000001E-2</v>
      </c>
      <c r="Y6034">
        <v>6.98661E-2</v>
      </c>
      <c r="Z6034">
        <v>2.2154400000000001E-2</v>
      </c>
      <c r="AA6034">
        <v>1.9723999999999998E-2</v>
      </c>
      <c r="AB6034">
        <v>2.3543399999999999E-2</v>
      </c>
      <c r="AC6034">
        <v>2.9662299999999999E-2</v>
      </c>
      <c r="AD6034">
        <v>3.0713600000000001E-2</v>
      </c>
      <c r="AE6034">
        <v>-1.2958300000000001E-2</v>
      </c>
      <c r="AF6034">
        <v>9.5005999999999997E-3</v>
      </c>
      <c r="AG6034">
        <v>2.5055500000000001E-2</v>
      </c>
      <c r="AH6034">
        <v>4.0610399999999998E-2</v>
      </c>
      <c r="AI6034">
        <v>6.3069299999999995E-2</v>
      </c>
      <c r="AJ6034">
        <v>3.0505000000000001E-2</v>
      </c>
      <c r="AK6034">
        <v>5.3759800000000003E-2</v>
      </c>
      <c r="AL6034">
        <v>6.98661E-2</v>
      </c>
      <c r="AM6034">
        <v>8.5972300000000001E-2</v>
      </c>
      <c r="AN6034">
        <v>0.1092272</v>
      </c>
    </row>
    <row r="6035" spans="1:40" x14ac:dyDescent="0.25">
      <c r="A6035" t="s">
        <v>65</v>
      </c>
      <c r="B6035">
        <v>50</v>
      </c>
      <c r="C6035" s="3">
        <v>41773</v>
      </c>
      <c r="D6035" t="s">
        <v>67</v>
      </c>
      <c r="E6035" s="2">
        <v>20</v>
      </c>
      <c r="F6035" t="str">
        <f t="shared" si="94"/>
        <v>Residential|50|41773|Per Premise|20</v>
      </c>
      <c r="I6035">
        <v>1.8196516</v>
      </c>
      <c r="K6035">
        <v>1.8150355</v>
      </c>
      <c r="L6035">
        <v>708</v>
      </c>
      <c r="O6035">
        <v>1.9299691000000001</v>
      </c>
      <c r="P6035">
        <v>78.932052999999996</v>
      </c>
      <c r="Q6035">
        <v>1.5576019000000001</v>
      </c>
      <c r="R6035">
        <v>684</v>
      </c>
      <c r="S6035">
        <v>17</v>
      </c>
      <c r="T6035">
        <v>20</v>
      </c>
      <c r="U6035">
        <v>1.1093379999999999</v>
      </c>
      <c r="V6035">
        <v>2.0186090000000001</v>
      </c>
      <c r="W6035">
        <v>11772</v>
      </c>
      <c r="X6035">
        <v>-0.1103175</v>
      </c>
      <c r="Y6035">
        <v>8.8639399999999993E-2</v>
      </c>
      <c r="Z6035">
        <v>6.8213200000000002E-2</v>
      </c>
      <c r="AA6035">
        <v>5.9556400000000002E-2</v>
      </c>
      <c r="AB6035">
        <v>7.5671500000000003E-2</v>
      </c>
      <c r="AC6035">
        <v>9.0553900000000007E-2</v>
      </c>
      <c r="AD6035">
        <v>9.6297099999999997E-2</v>
      </c>
      <c r="AE6035">
        <v>-0.22636700000000001</v>
      </c>
      <c r="AF6035">
        <v>-0.157804</v>
      </c>
      <c r="AG6035">
        <v>-0.1103175</v>
      </c>
      <c r="AH6035">
        <v>-6.2830999999999998E-2</v>
      </c>
      <c r="AI6035">
        <v>5.7320000000000001E-3</v>
      </c>
      <c r="AJ6035">
        <v>-3.4770299999999997E-2</v>
      </c>
      <c r="AK6035">
        <v>3.81412E-2</v>
      </c>
      <c r="AL6035">
        <v>8.8639399999999993E-2</v>
      </c>
      <c r="AM6035">
        <v>0.1391377</v>
      </c>
      <c r="AN6035">
        <v>0.21204919999999999</v>
      </c>
    </row>
    <row r="6036" spans="1:40" x14ac:dyDescent="0.25">
      <c r="A6036" t="s">
        <v>65</v>
      </c>
      <c r="B6036">
        <v>50</v>
      </c>
      <c r="C6036" s="3">
        <v>41774</v>
      </c>
      <c r="D6036" t="s">
        <v>25</v>
      </c>
      <c r="E6036" s="2">
        <v>2</v>
      </c>
      <c r="F6036" t="str">
        <f t="shared" si="94"/>
        <v>Residential|50|41774|Aggregate|2</v>
      </c>
      <c r="I6036">
        <v>8.3176058000000008</v>
      </c>
      <c r="K6036">
        <v>7.6416354999999996</v>
      </c>
      <c r="L6036">
        <v>703</v>
      </c>
      <c r="O6036">
        <v>9.1691023999999999</v>
      </c>
      <c r="P6036">
        <v>67.524551000000002</v>
      </c>
      <c r="Q6036">
        <v>9.8382638999999994</v>
      </c>
      <c r="R6036">
        <v>682</v>
      </c>
      <c r="S6036">
        <v>17</v>
      </c>
      <c r="T6036">
        <v>20</v>
      </c>
      <c r="U6036">
        <v>1.1869019999999999</v>
      </c>
      <c r="V6036">
        <v>9.8721809999999994</v>
      </c>
      <c r="W6036">
        <v>11772</v>
      </c>
      <c r="X6036">
        <v>-0.85149660000000005</v>
      </c>
      <c r="Y6036">
        <v>0.7030786</v>
      </c>
      <c r="Z6036">
        <v>0.28820970000000001</v>
      </c>
      <c r="AA6036">
        <v>0.37672660000000002</v>
      </c>
      <c r="AB6036">
        <v>0.34207670000000001</v>
      </c>
      <c r="AC6036">
        <v>0.47432879999999999</v>
      </c>
      <c r="AD6036">
        <v>0.5088608</v>
      </c>
      <c r="AE6036">
        <v>-1.459373</v>
      </c>
      <c r="AF6036">
        <v>-1.1002350000000001</v>
      </c>
      <c r="AG6036">
        <v>-0.85149660000000005</v>
      </c>
      <c r="AH6036">
        <v>-0.60275829999999997</v>
      </c>
      <c r="AI6036">
        <v>-0.2436198</v>
      </c>
      <c r="AJ6036">
        <v>5.0947199999999998E-2</v>
      </c>
      <c r="AK6036">
        <v>0.4362317</v>
      </c>
      <c r="AL6036">
        <v>0.7030786</v>
      </c>
      <c r="AM6036">
        <v>0.9699255</v>
      </c>
      <c r="AN6036">
        <v>1.35521</v>
      </c>
    </row>
    <row r="6037" spans="1:40" x14ac:dyDescent="0.25">
      <c r="A6037" t="s">
        <v>65</v>
      </c>
      <c r="B6037">
        <v>50</v>
      </c>
      <c r="C6037" s="3">
        <v>41775</v>
      </c>
      <c r="D6037" t="s">
        <v>67</v>
      </c>
      <c r="E6037" s="2">
        <v>100</v>
      </c>
      <c r="F6037" t="str">
        <f t="shared" si="94"/>
        <v>Residential|50|41775|Per Premise|100</v>
      </c>
      <c r="I6037">
        <v>1.6219380999999999</v>
      </c>
      <c r="K6037">
        <v>1.8182864000000001</v>
      </c>
      <c r="L6037">
        <v>2828</v>
      </c>
      <c r="O6037">
        <v>1.5996387000000001</v>
      </c>
      <c r="P6037">
        <v>93.182441999999995</v>
      </c>
      <c r="Q6037">
        <v>1.5718444</v>
      </c>
      <c r="R6037">
        <v>2716</v>
      </c>
      <c r="S6037">
        <v>13</v>
      </c>
      <c r="T6037">
        <v>16</v>
      </c>
      <c r="U6037">
        <v>1.0626960000000001</v>
      </c>
      <c r="V6037">
        <v>1.7236279999999999</v>
      </c>
      <c r="W6037">
        <v>11772</v>
      </c>
      <c r="X6037">
        <v>2.22994E-2</v>
      </c>
      <c r="Y6037">
        <v>0.1239891</v>
      </c>
      <c r="Z6037">
        <v>3.4191899999999997E-2</v>
      </c>
      <c r="AA6037">
        <v>3.0160900000000001E-2</v>
      </c>
      <c r="AB6037">
        <v>3.6335600000000003E-2</v>
      </c>
      <c r="AC6037">
        <v>4.5593500000000002E-2</v>
      </c>
      <c r="AD6037">
        <v>4.7222399999999998E-2</v>
      </c>
      <c r="AE6037">
        <v>-3.6131000000000003E-2</v>
      </c>
      <c r="AF6037">
        <v>-1.6099E-3</v>
      </c>
      <c r="AG6037">
        <v>2.22994E-2</v>
      </c>
      <c r="AH6037">
        <v>4.6208600000000002E-2</v>
      </c>
      <c r="AI6037">
        <v>8.0729800000000004E-2</v>
      </c>
      <c r="AJ6037">
        <v>6.3471200000000005E-2</v>
      </c>
      <c r="AK6037">
        <v>9.92257E-2</v>
      </c>
      <c r="AL6037">
        <v>0.1239891</v>
      </c>
      <c r="AM6037">
        <v>0.14875260000000001</v>
      </c>
      <c r="AN6037">
        <v>0.184507</v>
      </c>
    </row>
    <row r="6038" spans="1:40" x14ac:dyDescent="0.25">
      <c r="A6038" t="s">
        <v>65</v>
      </c>
      <c r="B6038">
        <v>50</v>
      </c>
      <c r="C6038" s="3">
        <v>41775</v>
      </c>
      <c r="D6038" t="s">
        <v>67</v>
      </c>
      <c r="E6038" s="2">
        <v>11</v>
      </c>
      <c r="F6038" t="str">
        <f t="shared" si="94"/>
        <v>Residential|50|41775|Per Premise|11</v>
      </c>
      <c r="I6038">
        <v>1.0763422</v>
      </c>
      <c r="K6038">
        <v>1.2994034000000001</v>
      </c>
      <c r="L6038">
        <v>707</v>
      </c>
      <c r="O6038">
        <v>1.1146039000000001</v>
      </c>
      <c r="P6038">
        <v>94.914092999999994</v>
      </c>
      <c r="Q6038">
        <v>1.2562864</v>
      </c>
      <c r="R6038">
        <v>679</v>
      </c>
      <c r="S6038">
        <v>13</v>
      </c>
      <c r="T6038">
        <v>16</v>
      </c>
      <c r="U6038">
        <v>1.0626960000000001</v>
      </c>
      <c r="V6038">
        <v>1.1438250000000001</v>
      </c>
      <c r="W6038">
        <v>11772</v>
      </c>
      <c r="X6038">
        <v>-3.8261700000000003E-2</v>
      </c>
      <c r="Y6038" s="6">
        <v>2.9221199999999999E-2</v>
      </c>
      <c r="Z6038">
        <v>4.8869099999999999E-2</v>
      </c>
      <c r="AA6038">
        <v>4.8211799999999999E-2</v>
      </c>
      <c r="AB6038">
        <v>5.1933E-2</v>
      </c>
      <c r="AC6038">
        <v>6.8648200000000006E-2</v>
      </c>
      <c r="AD6038">
        <v>7.0861999999999994E-2</v>
      </c>
      <c r="AE6038">
        <v>-0.12623780000000001</v>
      </c>
      <c r="AF6038">
        <v>-7.4260800000000002E-2</v>
      </c>
      <c r="AG6038">
        <v>-3.8261700000000003E-2</v>
      </c>
      <c r="AH6038">
        <v>-2.2625000000000002E-3</v>
      </c>
      <c r="AI6038">
        <v>4.9714500000000002E-2</v>
      </c>
      <c r="AJ6038">
        <v>-6.1592099999999997E-2</v>
      </c>
      <c r="AK6038">
        <v>-7.9389000000000005E-3</v>
      </c>
      <c r="AL6038" s="6">
        <v>2.9221199999999999E-2</v>
      </c>
      <c r="AM6038">
        <v>6.6381200000000001E-2</v>
      </c>
      <c r="AN6038">
        <v>0.1200344</v>
      </c>
    </row>
    <row r="6039" spans="1:40" x14ac:dyDescent="0.25">
      <c r="A6039" t="s">
        <v>65</v>
      </c>
      <c r="B6039">
        <v>50</v>
      </c>
      <c r="C6039" s="3">
        <v>41775</v>
      </c>
      <c r="D6039" t="s">
        <v>25</v>
      </c>
      <c r="E6039" s="2">
        <v>15</v>
      </c>
      <c r="F6039" t="str">
        <f t="shared" si="94"/>
        <v>Residential|50|41775|Aggregate|15</v>
      </c>
      <c r="I6039">
        <v>20.180512</v>
      </c>
      <c r="K6039">
        <v>22.352035999999998</v>
      </c>
      <c r="L6039">
        <v>707</v>
      </c>
      <c r="O6039">
        <v>19.883662000000001</v>
      </c>
      <c r="P6039">
        <v>91.753058999999993</v>
      </c>
      <c r="Q6039">
        <v>19.099546</v>
      </c>
      <c r="R6039">
        <v>679</v>
      </c>
      <c r="S6039">
        <v>13</v>
      </c>
      <c r="T6039">
        <v>16</v>
      </c>
      <c r="U6039">
        <v>1.0626960000000001</v>
      </c>
      <c r="V6039">
        <v>21.44576</v>
      </c>
      <c r="W6039">
        <v>11772</v>
      </c>
      <c r="X6039">
        <v>0.29685070000000002</v>
      </c>
      <c r="Y6039" s="6">
        <v>1.5620970000000001</v>
      </c>
      <c r="Z6039">
        <v>0.84063480000000002</v>
      </c>
      <c r="AA6039">
        <v>0.73297330000000005</v>
      </c>
      <c r="AB6039">
        <v>0.89333960000000001</v>
      </c>
      <c r="AC6039">
        <v>1.11531</v>
      </c>
      <c r="AD6039">
        <v>1.155554</v>
      </c>
      <c r="AE6039">
        <v>-1.132477</v>
      </c>
      <c r="AF6039">
        <v>-0.28801860000000001</v>
      </c>
      <c r="AG6039">
        <v>0.29685070000000002</v>
      </c>
      <c r="AH6039">
        <v>0.8817199</v>
      </c>
      <c r="AI6039">
        <v>1.726178</v>
      </c>
      <c r="AJ6039">
        <v>8.11949E-2</v>
      </c>
      <c r="AK6039">
        <v>0.95612399999999997</v>
      </c>
      <c r="AL6039" s="6">
        <v>1.5620970000000001</v>
      </c>
      <c r="AM6039">
        <v>2.1680700000000002</v>
      </c>
      <c r="AN6039">
        <v>3.0430000000000001</v>
      </c>
    </row>
    <row r="6040" spans="1:40" x14ac:dyDescent="0.25">
      <c r="A6040" t="s">
        <v>65</v>
      </c>
      <c r="B6040">
        <v>50</v>
      </c>
      <c r="C6040" s="3">
        <v>41773</v>
      </c>
      <c r="D6040" t="s">
        <v>67</v>
      </c>
      <c r="E6040" s="2">
        <v>15</v>
      </c>
      <c r="F6040" t="str">
        <f t="shared" si="94"/>
        <v>Residential|50|41773|Per Premise|15</v>
      </c>
      <c r="I6040">
        <v>1.5693014999999999</v>
      </c>
      <c r="K6040">
        <v>1.8188333999999999</v>
      </c>
      <c r="L6040">
        <v>708</v>
      </c>
      <c r="O6040">
        <v>1.6563243000000001</v>
      </c>
      <c r="P6040">
        <v>94.705039999999997</v>
      </c>
      <c r="Q6040">
        <v>1.7740189</v>
      </c>
      <c r="R6040">
        <v>684</v>
      </c>
      <c r="S6040">
        <v>17</v>
      </c>
      <c r="T6040">
        <v>20</v>
      </c>
      <c r="U6040">
        <v>1.1093379999999999</v>
      </c>
      <c r="V6040">
        <v>1.7408859999999999</v>
      </c>
      <c r="W6040">
        <v>11772</v>
      </c>
      <c r="X6040">
        <v>-8.7022799999999997E-2</v>
      </c>
      <c r="Y6040" s="6">
        <v>8.4561399999999995E-2</v>
      </c>
      <c r="Z6040">
        <v>6.8355899999999997E-2</v>
      </c>
      <c r="AA6040">
        <v>6.7831299999999997E-2</v>
      </c>
      <c r="AB6040">
        <v>7.5829800000000003E-2</v>
      </c>
      <c r="AC6040">
        <v>9.6299599999999999E-2</v>
      </c>
      <c r="AD6040">
        <v>0.1017411</v>
      </c>
      <c r="AE6040">
        <v>-0.2104357</v>
      </c>
      <c r="AF6040">
        <v>-0.13752239999999999</v>
      </c>
      <c r="AG6040">
        <v>-8.7022799999999997E-2</v>
      </c>
      <c r="AH6040">
        <v>-3.6523199999999999E-2</v>
      </c>
      <c r="AI6040">
        <v>3.6390199999999998E-2</v>
      </c>
      <c r="AJ6040">
        <v>-4.5824999999999998E-2</v>
      </c>
      <c r="AK6040">
        <v>3.1208300000000001E-2</v>
      </c>
      <c r="AL6040" s="6">
        <v>8.4561399999999995E-2</v>
      </c>
      <c r="AM6040">
        <v>0.1379145</v>
      </c>
      <c r="AN6040">
        <v>0.2149479</v>
      </c>
    </row>
    <row r="6041" spans="1:40" x14ac:dyDescent="0.25">
      <c r="A6041" t="s">
        <v>65</v>
      </c>
      <c r="B6041">
        <v>50</v>
      </c>
      <c r="C6041" s="3">
        <v>41775</v>
      </c>
      <c r="D6041" t="s">
        <v>67</v>
      </c>
      <c r="E6041" s="2">
        <v>1</v>
      </c>
      <c r="F6041" t="str">
        <f t="shared" si="94"/>
        <v>Residential|50|41775|Per Premise|1</v>
      </c>
      <c r="I6041">
        <v>0.88615425000000003</v>
      </c>
      <c r="K6041">
        <v>0.85843007000000005</v>
      </c>
      <c r="L6041">
        <v>707</v>
      </c>
      <c r="O6041">
        <v>0.96477460000000004</v>
      </c>
      <c r="P6041">
        <v>67.934807000000006</v>
      </c>
      <c r="Q6041">
        <v>1.0052234</v>
      </c>
      <c r="R6041">
        <v>679</v>
      </c>
      <c r="S6041">
        <v>13</v>
      </c>
      <c r="T6041">
        <v>16</v>
      </c>
      <c r="U6041">
        <v>1.0626960000000001</v>
      </c>
      <c r="V6041">
        <v>0.94171300000000002</v>
      </c>
      <c r="W6041">
        <v>11772</v>
      </c>
      <c r="X6041">
        <v>-7.8620300000000004E-2</v>
      </c>
      <c r="Y6041">
        <v>-2.3061600000000002E-2</v>
      </c>
      <c r="Z6041">
        <v>3.2284599999999997E-2</v>
      </c>
      <c r="AA6041">
        <v>3.8576899999999997E-2</v>
      </c>
      <c r="AB6041">
        <v>3.4308699999999998E-2</v>
      </c>
      <c r="AC6041">
        <v>5.0303800000000003E-2</v>
      </c>
      <c r="AD6041">
        <v>5.1626199999999997E-2</v>
      </c>
      <c r="AE6041">
        <v>-0.1430873</v>
      </c>
      <c r="AF6041">
        <v>-0.1049997</v>
      </c>
      <c r="AG6041">
        <v>-7.8620300000000004E-2</v>
      </c>
      <c r="AH6041">
        <v>-5.2241000000000003E-2</v>
      </c>
      <c r="AI6041">
        <v>-1.41534E-2</v>
      </c>
      <c r="AJ6041">
        <v>-8.9223300000000005E-2</v>
      </c>
      <c r="AK6041">
        <v>-5.0134400000000003E-2</v>
      </c>
      <c r="AL6041">
        <v>-2.3061600000000002E-2</v>
      </c>
      <c r="AM6041">
        <v>4.0112000000000004E-3</v>
      </c>
      <c r="AN6041">
        <v>4.3100100000000002E-2</v>
      </c>
    </row>
    <row r="6042" spans="1:40" x14ac:dyDescent="0.25">
      <c r="A6042" t="s">
        <v>65</v>
      </c>
      <c r="B6042">
        <v>50</v>
      </c>
      <c r="C6042" s="3">
        <v>41775</v>
      </c>
      <c r="D6042" t="s">
        <v>25</v>
      </c>
      <c r="E6042" s="2">
        <v>12</v>
      </c>
      <c r="F6042" t="str">
        <f t="shared" si="94"/>
        <v>Residential|50|41775|Aggregate|12</v>
      </c>
      <c r="I6042">
        <v>14.431281999999999</v>
      </c>
      <c r="K6042">
        <v>16.630922999999999</v>
      </c>
      <c r="L6042">
        <v>707</v>
      </c>
      <c r="O6042">
        <v>15.336072</v>
      </c>
      <c r="P6042">
        <v>95.951340000000002</v>
      </c>
      <c r="Q6042">
        <v>17.259105000000002</v>
      </c>
      <c r="R6042">
        <v>679</v>
      </c>
      <c r="S6042">
        <v>13</v>
      </c>
      <c r="T6042">
        <v>16</v>
      </c>
      <c r="U6042">
        <v>1.0626960000000001</v>
      </c>
      <c r="V6042">
        <v>15.336069999999999</v>
      </c>
      <c r="W6042">
        <v>11772</v>
      </c>
      <c r="X6042">
        <v>-0.90478979999999998</v>
      </c>
      <c r="Y6042" s="6">
        <v>7.9899999999999999E-7</v>
      </c>
      <c r="Z6042">
        <v>0.62547019999999998</v>
      </c>
      <c r="AA6042">
        <v>0.66234360000000003</v>
      </c>
      <c r="AB6042">
        <v>0.66468499999999997</v>
      </c>
      <c r="AC6042">
        <v>0.91099509999999995</v>
      </c>
      <c r="AD6042">
        <v>0.93835239999999998</v>
      </c>
      <c r="AE6042">
        <v>-2.0722770000000001</v>
      </c>
      <c r="AF6042">
        <v>-1.3825160000000001</v>
      </c>
      <c r="AG6042">
        <v>-0.90478979999999998</v>
      </c>
      <c r="AH6042">
        <v>-0.42706349999999998</v>
      </c>
      <c r="AI6042">
        <v>0.26269740000000003</v>
      </c>
      <c r="AJ6042">
        <v>-1.2025459999999999</v>
      </c>
      <c r="AK6042">
        <v>-0.4920717</v>
      </c>
      <c r="AL6042" s="6">
        <v>7.9899999999999999E-7</v>
      </c>
      <c r="AM6042">
        <v>0.49207329999999999</v>
      </c>
      <c r="AN6042">
        <v>1.202548</v>
      </c>
    </row>
    <row r="6043" spans="1:40" x14ac:dyDescent="0.25">
      <c r="A6043" t="s">
        <v>65</v>
      </c>
      <c r="B6043">
        <v>50</v>
      </c>
      <c r="C6043" s="3">
        <v>41773</v>
      </c>
      <c r="D6043" t="s">
        <v>25</v>
      </c>
      <c r="E6043" s="2">
        <v>16</v>
      </c>
      <c r="F6043" t="str">
        <f t="shared" si="94"/>
        <v>Residential|50|41773|Aggregate|16</v>
      </c>
      <c r="I6043">
        <v>20.079810999999999</v>
      </c>
      <c r="K6043">
        <v>22.722615999999999</v>
      </c>
      <c r="L6043">
        <v>708</v>
      </c>
      <c r="O6043">
        <v>22.275296000000001</v>
      </c>
      <c r="P6043">
        <v>93.083611000000005</v>
      </c>
      <c r="Q6043">
        <v>22.013631</v>
      </c>
      <c r="R6043">
        <v>684</v>
      </c>
      <c r="S6043">
        <v>17</v>
      </c>
      <c r="T6043">
        <v>20</v>
      </c>
      <c r="U6043">
        <v>1.1093379999999999</v>
      </c>
      <c r="V6043">
        <v>22.275300000000001</v>
      </c>
      <c r="W6043">
        <v>11772</v>
      </c>
      <c r="X6043">
        <v>-2.195484</v>
      </c>
      <c r="Y6043" s="6">
        <v>1.33E-6</v>
      </c>
      <c r="Z6043">
        <v>0.85396819999999996</v>
      </c>
      <c r="AA6043">
        <v>0.84171220000000002</v>
      </c>
      <c r="AB6043">
        <v>0.9473393</v>
      </c>
      <c r="AC6043">
        <v>1.199058</v>
      </c>
      <c r="AD6043">
        <v>1.267253</v>
      </c>
      <c r="AE6043">
        <v>-3.7321399999999998</v>
      </c>
      <c r="AF6043">
        <v>-2.824271</v>
      </c>
      <c r="AG6043">
        <v>-2.195484</v>
      </c>
      <c r="AH6043">
        <v>-1.5666979999999999</v>
      </c>
      <c r="AI6043">
        <v>-0.6588292</v>
      </c>
      <c r="AJ6043">
        <v>-1.6240490000000001</v>
      </c>
      <c r="AK6043">
        <v>-0.664547</v>
      </c>
      <c r="AL6043" s="6">
        <v>1.33E-6</v>
      </c>
      <c r="AM6043">
        <v>0.66454959999999996</v>
      </c>
      <c r="AN6043">
        <v>1.6240520000000001</v>
      </c>
    </row>
    <row r="6044" spans="1:40" x14ac:dyDescent="0.25">
      <c r="A6044" t="s">
        <v>65</v>
      </c>
      <c r="B6044">
        <v>50</v>
      </c>
      <c r="C6044" s="3">
        <v>41773</v>
      </c>
      <c r="D6044" t="s">
        <v>67</v>
      </c>
      <c r="E6044" s="2">
        <v>16</v>
      </c>
      <c r="F6044" t="str">
        <f t="shared" si="94"/>
        <v>Residential|50|41773|Per Premise|16</v>
      </c>
      <c r="I6044">
        <v>1.7057264000000001</v>
      </c>
      <c r="K6044">
        <v>1.9302256</v>
      </c>
      <c r="L6044">
        <v>708</v>
      </c>
      <c r="O6044">
        <v>1.8922270000000001</v>
      </c>
      <c r="P6044">
        <v>93.083611000000005</v>
      </c>
      <c r="Q6044">
        <v>1.8699992999999999</v>
      </c>
      <c r="R6044">
        <v>684</v>
      </c>
      <c r="S6044">
        <v>17</v>
      </c>
      <c r="T6044">
        <v>20</v>
      </c>
      <c r="U6044">
        <v>1.1093379999999999</v>
      </c>
      <c r="V6044">
        <v>1.8922270000000001</v>
      </c>
      <c r="W6044">
        <v>11772</v>
      </c>
      <c r="X6044">
        <v>-0.18650050000000001</v>
      </c>
      <c r="Y6044" s="6">
        <v>8.8800000000000001E-8</v>
      </c>
      <c r="Z6044">
        <v>7.2542300000000004E-2</v>
      </c>
      <c r="AA6044">
        <v>7.1501200000000001E-2</v>
      </c>
      <c r="AB6044">
        <v>8.0474000000000004E-2</v>
      </c>
      <c r="AC6044">
        <v>0.1018568</v>
      </c>
      <c r="AD6044">
        <v>0.1076498</v>
      </c>
      <c r="AE6044">
        <v>-0.31703530000000002</v>
      </c>
      <c r="AF6044">
        <v>-0.2399143</v>
      </c>
      <c r="AG6044">
        <v>-0.18650050000000001</v>
      </c>
      <c r="AH6044">
        <v>-0.13308680000000001</v>
      </c>
      <c r="AI6044">
        <v>-5.5965800000000003E-2</v>
      </c>
      <c r="AJ6044">
        <v>-0.13795869999999999</v>
      </c>
      <c r="AK6044">
        <v>-5.6451500000000002E-2</v>
      </c>
      <c r="AL6044" s="6">
        <v>8.8800000000000001E-8</v>
      </c>
      <c r="AM6044">
        <v>5.64517E-2</v>
      </c>
      <c r="AN6044">
        <v>0.1379589</v>
      </c>
    </row>
    <row r="6045" spans="1:40" x14ac:dyDescent="0.25">
      <c r="A6045" t="s">
        <v>65</v>
      </c>
      <c r="B6045">
        <v>50</v>
      </c>
      <c r="C6045" s="3">
        <v>41775</v>
      </c>
      <c r="D6045" t="s">
        <v>25</v>
      </c>
      <c r="E6045" s="2">
        <v>7</v>
      </c>
      <c r="F6045" t="str">
        <f t="shared" si="94"/>
        <v>Residential|50|41775|Aggregate|7</v>
      </c>
      <c r="I6045">
        <v>8.4137102000000006</v>
      </c>
      <c r="K6045">
        <v>6.9345656</v>
      </c>
      <c r="L6045">
        <v>707</v>
      </c>
      <c r="O6045">
        <v>8.1187567999999999</v>
      </c>
      <c r="P6045">
        <v>75.844048000000001</v>
      </c>
      <c r="Q6045">
        <v>6.0503425000000002</v>
      </c>
      <c r="R6045">
        <v>679</v>
      </c>
      <c r="S6045">
        <v>13</v>
      </c>
      <c r="T6045">
        <v>16</v>
      </c>
      <c r="U6045">
        <v>1.0626960000000001</v>
      </c>
      <c r="V6045">
        <v>8.9412199999999995</v>
      </c>
      <c r="W6045">
        <v>11772</v>
      </c>
      <c r="X6045">
        <v>0.29495339999999998</v>
      </c>
      <c r="Y6045">
        <v>0.82246350000000001</v>
      </c>
      <c r="Z6045">
        <v>0.26080120000000001</v>
      </c>
      <c r="AA6045">
        <v>0.2321908</v>
      </c>
      <c r="AB6045">
        <v>0.27715250000000002</v>
      </c>
      <c r="AC6045">
        <v>0.34918450000000001</v>
      </c>
      <c r="AD6045">
        <v>0.36156060000000001</v>
      </c>
      <c r="AE6045">
        <v>-0.1525446</v>
      </c>
      <c r="AF6045">
        <v>0.1118408</v>
      </c>
      <c r="AG6045">
        <v>0.29495339999999998</v>
      </c>
      <c r="AH6045">
        <v>0.47806589999999999</v>
      </c>
      <c r="AI6045">
        <v>0.74245130000000004</v>
      </c>
      <c r="AJ6045">
        <v>0.3591049</v>
      </c>
      <c r="AK6045">
        <v>0.63286100000000001</v>
      </c>
      <c r="AL6045">
        <v>0.82246350000000001</v>
      </c>
      <c r="AM6045">
        <v>1.0120659999999999</v>
      </c>
      <c r="AN6045">
        <v>1.285822</v>
      </c>
    </row>
    <row r="6046" spans="1:40" x14ac:dyDescent="0.25">
      <c r="A6046" t="s">
        <v>65</v>
      </c>
      <c r="B6046">
        <v>50</v>
      </c>
      <c r="C6046" s="3">
        <v>41775</v>
      </c>
      <c r="D6046" t="s">
        <v>25</v>
      </c>
      <c r="E6046" s="2">
        <v>24</v>
      </c>
      <c r="F6046" t="str">
        <f t="shared" si="94"/>
        <v>Residential|50|41775|Aggregate|24</v>
      </c>
      <c r="I6046">
        <v>12.522112999999999</v>
      </c>
      <c r="K6046">
        <v>11.410277000000001</v>
      </c>
      <c r="L6046">
        <v>707</v>
      </c>
      <c r="O6046">
        <v>13.668688</v>
      </c>
      <c r="P6046">
        <v>63.504970999999998</v>
      </c>
      <c r="Q6046">
        <v>12.97312</v>
      </c>
      <c r="R6046">
        <v>679</v>
      </c>
      <c r="S6046">
        <v>13</v>
      </c>
      <c r="T6046">
        <v>16</v>
      </c>
      <c r="U6046">
        <v>1.0626960000000001</v>
      </c>
      <c r="V6046">
        <v>13.30721</v>
      </c>
      <c r="W6046">
        <v>11772</v>
      </c>
      <c r="X6046">
        <v>-1.1465749999999999</v>
      </c>
      <c r="Y6046">
        <v>-0.36148279999999999</v>
      </c>
      <c r="Z6046">
        <v>0.4291276</v>
      </c>
      <c r="AA6046">
        <v>0.49786259999999999</v>
      </c>
      <c r="AB6046">
        <v>0.4560324</v>
      </c>
      <c r="AC6046">
        <v>0.65728059999999999</v>
      </c>
      <c r="AD6046">
        <v>0.67515389999999997</v>
      </c>
      <c r="AE6046">
        <v>-1.9889140000000001</v>
      </c>
      <c r="AF6046">
        <v>-1.4912529999999999</v>
      </c>
      <c r="AG6046">
        <v>-1.1465749999999999</v>
      </c>
      <c r="AH6046">
        <v>-0.80189659999999996</v>
      </c>
      <c r="AI6046">
        <v>-0.3042359</v>
      </c>
      <c r="AJ6046">
        <v>-1.2267269999999999</v>
      </c>
      <c r="AK6046">
        <v>-0.71553389999999994</v>
      </c>
      <c r="AL6046">
        <v>-0.36148279999999999</v>
      </c>
      <c r="AM6046">
        <v>-7.4317000000000003E-3</v>
      </c>
      <c r="AN6046">
        <v>0.50376180000000004</v>
      </c>
    </row>
    <row r="6047" spans="1:40" x14ac:dyDescent="0.25">
      <c r="A6047" t="s">
        <v>65</v>
      </c>
      <c r="B6047">
        <v>50</v>
      </c>
      <c r="C6047" s="3">
        <v>41774</v>
      </c>
      <c r="D6047" t="s">
        <v>25</v>
      </c>
      <c r="E6047" s="2">
        <v>24</v>
      </c>
      <c r="F6047" t="str">
        <f t="shared" si="94"/>
        <v>Residential|50|41774|Aggregate|24</v>
      </c>
      <c r="I6047">
        <v>12.974036999999999</v>
      </c>
      <c r="K6047">
        <v>13.172316</v>
      </c>
      <c r="L6047">
        <v>703</v>
      </c>
      <c r="O6047">
        <v>14.318985</v>
      </c>
      <c r="P6047">
        <v>68.600280999999995</v>
      </c>
      <c r="Q6047">
        <v>13.596534</v>
      </c>
      <c r="R6047">
        <v>682</v>
      </c>
      <c r="S6047">
        <v>17</v>
      </c>
      <c r="T6047">
        <v>20</v>
      </c>
      <c r="U6047">
        <v>1.1869019999999999</v>
      </c>
      <c r="V6047">
        <v>15.398910000000001</v>
      </c>
      <c r="W6047">
        <v>11772</v>
      </c>
      <c r="X6047">
        <v>-1.344948</v>
      </c>
      <c r="Y6047">
        <v>1.079923</v>
      </c>
      <c r="Z6047">
        <v>0.4968033</v>
      </c>
      <c r="AA6047">
        <v>0.52063820000000005</v>
      </c>
      <c r="AB6047">
        <v>0.58965670000000003</v>
      </c>
      <c r="AC6047">
        <v>0.71963719999999998</v>
      </c>
      <c r="AD6047">
        <v>0.78661250000000005</v>
      </c>
      <c r="AE6047">
        <v>-2.2671999999999999</v>
      </c>
      <c r="AF6047">
        <v>-1.722326</v>
      </c>
      <c r="AG6047">
        <v>-1.344948</v>
      </c>
      <c r="AH6047">
        <v>-0.96756980000000004</v>
      </c>
      <c r="AI6047">
        <v>-0.42269580000000001</v>
      </c>
      <c r="AJ6047">
        <v>7.18385E-2</v>
      </c>
      <c r="AK6047">
        <v>0.66742299999999999</v>
      </c>
      <c r="AL6047">
        <v>1.079923</v>
      </c>
      <c r="AM6047">
        <v>1.4924230000000001</v>
      </c>
      <c r="AN6047">
        <v>2.0880070000000002</v>
      </c>
    </row>
    <row r="6048" spans="1:40" x14ac:dyDescent="0.25">
      <c r="A6048" t="s">
        <v>65</v>
      </c>
      <c r="B6048">
        <v>50</v>
      </c>
      <c r="C6048" s="3">
        <v>41774</v>
      </c>
      <c r="D6048" t="s">
        <v>67</v>
      </c>
      <c r="E6048" s="2">
        <v>1</v>
      </c>
      <c r="F6048" t="str">
        <f t="shared" si="94"/>
        <v>Residential|50|41774|Per Premise|1</v>
      </c>
      <c r="I6048">
        <v>0.81258363</v>
      </c>
      <c r="K6048">
        <v>0.76708354000000001</v>
      </c>
      <c r="L6048">
        <v>703</v>
      </c>
      <c r="O6048">
        <v>0.93125795</v>
      </c>
      <c r="P6048">
        <v>68.680549999999997</v>
      </c>
      <c r="Q6048">
        <v>0.95794950000000001</v>
      </c>
      <c r="R6048">
        <v>682</v>
      </c>
      <c r="S6048">
        <v>17</v>
      </c>
      <c r="T6048">
        <v>20</v>
      </c>
      <c r="U6048">
        <v>1.1869019999999999</v>
      </c>
      <c r="V6048">
        <v>0.96445700000000001</v>
      </c>
      <c r="W6048">
        <v>11772</v>
      </c>
      <c r="X6048">
        <v>-0.1186743</v>
      </c>
      <c r="Y6048">
        <v>3.3198999999999999E-2</v>
      </c>
      <c r="Z6048">
        <v>2.8931100000000001E-2</v>
      </c>
      <c r="AA6048">
        <v>3.6681800000000001E-2</v>
      </c>
      <c r="AB6048">
        <v>3.4338399999999998E-2</v>
      </c>
      <c r="AC6048">
        <v>4.67179E-2</v>
      </c>
      <c r="AD6048">
        <v>5.0246199999999998E-2</v>
      </c>
      <c r="AE6048">
        <v>-0.1785457</v>
      </c>
      <c r="AF6048">
        <v>-0.1431732</v>
      </c>
      <c r="AG6048">
        <v>-0.1186743</v>
      </c>
      <c r="AH6048">
        <v>-9.4175400000000006E-2</v>
      </c>
      <c r="AI6048">
        <v>-5.8802899999999998E-2</v>
      </c>
      <c r="AJ6048">
        <v>-3.1194E-2</v>
      </c>
      <c r="AK6048">
        <v>6.8498999999999999E-3</v>
      </c>
      <c r="AL6048">
        <v>3.3198999999999999E-2</v>
      </c>
      <c r="AM6048">
        <v>5.95481E-2</v>
      </c>
      <c r="AN6048">
        <v>9.7592100000000001E-2</v>
      </c>
    </row>
    <row r="6049" spans="1:40" x14ac:dyDescent="0.25">
      <c r="A6049" t="s">
        <v>65</v>
      </c>
      <c r="B6049">
        <v>50</v>
      </c>
      <c r="C6049" s="3">
        <v>41775</v>
      </c>
      <c r="D6049" t="s">
        <v>25</v>
      </c>
      <c r="E6049" s="2">
        <v>17</v>
      </c>
      <c r="F6049" t="str">
        <f t="shared" si="94"/>
        <v>Residential|50|41775|Aggregate|17</v>
      </c>
      <c r="I6049">
        <v>23.012277000000001</v>
      </c>
      <c r="K6049">
        <v>24.572989</v>
      </c>
      <c r="L6049">
        <v>707</v>
      </c>
      <c r="O6049">
        <v>29.943598999999999</v>
      </c>
      <c r="P6049">
        <v>87.990036000000003</v>
      </c>
      <c r="Q6049">
        <v>26.475256000000002</v>
      </c>
      <c r="R6049">
        <v>679</v>
      </c>
      <c r="S6049">
        <v>13</v>
      </c>
      <c r="T6049">
        <v>16</v>
      </c>
      <c r="U6049">
        <v>1.0626960000000001</v>
      </c>
      <c r="V6049">
        <v>24.45506</v>
      </c>
      <c r="W6049">
        <v>11772</v>
      </c>
      <c r="X6049">
        <v>-6.9313219999999998</v>
      </c>
      <c r="Y6049">
        <v>-5.4885339999999996</v>
      </c>
      <c r="Z6049">
        <v>0.92416229999999999</v>
      </c>
      <c r="AA6049">
        <v>1.016027</v>
      </c>
      <c r="AB6049">
        <v>0.98210399999999998</v>
      </c>
      <c r="AC6049">
        <v>1.3734580000000001</v>
      </c>
      <c r="AD6049">
        <v>1.4130959999999999</v>
      </c>
      <c r="AE6049">
        <v>-8.6914800000000003</v>
      </c>
      <c r="AF6049">
        <v>-7.6515639999999996</v>
      </c>
      <c r="AG6049">
        <v>-6.9313219999999998</v>
      </c>
      <c r="AH6049">
        <v>-6.2110799999999999</v>
      </c>
      <c r="AI6049">
        <v>-5.1711650000000002</v>
      </c>
      <c r="AJ6049">
        <v>-7.2994890000000003</v>
      </c>
      <c r="AK6049">
        <v>-6.2295629999999997</v>
      </c>
      <c r="AL6049">
        <v>-5.4885339999999996</v>
      </c>
      <c r="AM6049">
        <v>-4.7475059999999996</v>
      </c>
      <c r="AN6049">
        <v>-3.6775790000000002</v>
      </c>
    </row>
    <row r="6050" spans="1:40" x14ac:dyDescent="0.25">
      <c r="A6050" t="s">
        <v>65</v>
      </c>
      <c r="B6050">
        <v>50</v>
      </c>
      <c r="C6050" s="3">
        <v>41774</v>
      </c>
      <c r="D6050" t="s">
        <v>25</v>
      </c>
      <c r="E6050" s="2">
        <v>21</v>
      </c>
      <c r="F6050" t="str">
        <f t="shared" si="94"/>
        <v>Residential|50|41774|Aggregate|21</v>
      </c>
      <c r="I6050">
        <v>22.309560999999999</v>
      </c>
      <c r="K6050">
        <v>21.231693</v>
      </c>
      <c r="L6050">
        <v>703</v>
      </c>
      <c r="O6050">
        <v>30.642313000000001</v>
      </c>
      <c r="P6050">
        <v>74.798546000000002</v>
      </c>
      <c r="Q6050">
        <v>24.839393000000001</v>
      </c>
      <c r="R6050">
        <v>682</v>
      </c>
      <c r="S6050">
        <v>17</v>
      </c>
      <c r="T6050">
        <v>20</v>
      </c>
      <c r="U6050">
        <v>1.1869019999999999</v>
      </c>
      <c r="V6050">
        <v>26.47926</v>
      </c>
      <c r="W6050">
        <v>11772</v>
      </c>
      <c r="X6050">
        <v>-8.3327519999999993</v>
      </c>
      <c r="Y6050">
        <v>-4.1630539999999998</v>
      </c>
      <c r="Z6050">
        <v>0.80076849999999999</v>
      </c>
      <c r="AA6050">
        <v>0.95114949999999998</v>
      </c>
      <c r="AB6050">
        <v>0.95043359999999999</v>
      </c>
      <c r="AC6050">
        <v>1.243349</v>
      </c>
      <c r="AD6050">
        <v>1.344622</v>
      </c>
      <c r="AE6050">
        <v>-9.9261669999999995</v>
      </c>
      <c r="AF6050">
        <v>-8.9847649999999994</v>
      </c>
      <c r="AG6050">
        <v>-8.3327519999999993</v>
      </c>
      <c r="AH6050">
        <v>-7.680739</v>
      </c>
      <c r="AI6050">
        <v>-6.7393369999999999</v>
      </c>
      <c r="AJ6050">
        <v>-5.8862560000000004</v>
      </c>
      <c r="AK6050">
        <v>-4.8681739999999998</v>
      </c>
      <c r="AL6050">
        <v>-4.1630539999999998</v>
      </c>
      <c r="AM6050">
        <v>-3.4579330000000001</v>
      </c>
      <c r="AN6050">
        <v>-2.439851</v>
      </c>
    </row>
    <row r="6051" spans="1:40" x14ac:dyDescent="0.25">
      <c r="A6051" t="s">
        <v>65</v>
      </c>
      <c r="B6051">
        <v>50</v>
      </c>
      <c r="C6051" s="3">
        <v>41773</v>
      </c>
      <c r="D6051" t="s">
        <v>67</v>
      </c>
      <c r="E6051" s="2">
        <v>2</v>
      </c>
      <c r="F6051" t="str">
        <f t="shared" si="94"/>
        <v>Residential|50|41773|Per Premise|2</v>
      </c>
      <c r="I6051">
        <v>0.67348445999999995</v>
      </c>
      <c r="K6051">
        <v>0.71243084999999995</v>
      </c>
      <c r="L6051">
        <v>708</v>
      </c>
      <c r="O6051">
        <v>0.65996531000000003</v>
      </c>
      <c r="P6051">
        <v>62.704200999999998</v>
      </c>
      <c r="Q6051">
        <v>0.67694423000000004</v>
      </c>
      <c r="R6051">
        <v>684</v>
      </c>
      <c r="S6051">
        <v>17</v>
      </c>
      <c r="T6051">
        <v>20</v>
      </c>
      <c r="U6051">
        <v>1.1093379999999999</v>
      </c>
      <c r="V6051">
        <v>0.74712190000000001</v>
      </c>
      <c r="W6051">
        <v>11772</v>
      </c>
      <c r="X6051">
        <v>1.3519099999999999E-2</v>
      </c>
      <c r="Y6051">
        <v>8.7156600000000001E-2</v>
      </c>
      <c r="Z6051">
        <v>2.6774800000000001E-2</v>
      </c>
      <c r="AA6051">
        <v>2.58836E-2</v>
      </c>
      <c r="AB6051">
        <v>2.9702300000000001E-2</v>
      </c>
      <c r="AC6051">
        <v>3.72404E-2</v>
      </c>
      <c r="AD6051">
        <v>3.9397799999999997E-2</v>
      </c>
      <c r="AE6051">
        <v>-3.4206399999999998E-2</v>
      </c>
      <c r="AF6051">
        <v>-6.0098E-3</v>
      </c>
      <c r="AG6051">
        <v>1.3519099999999999E-2</v>
      </c>
      <c r="AH6051">
        <v>3.3048000000000001E-2</v>
      </c>
      <c r="AI6051">
        <v>6.1244699999999999E-2</v>
      </c>
      <c r="AJ6051">
        <v>3.6666200000000003E-2</v>
      </c>
      <c r="AK6051">
        <v>6.6496299999999994E-2</v>
      </c>
      <c r="AL6051">
        <v>8.7156600000000001E-2</v>
      </c>
      <c r="AM6051">
        <v>0.1078168</v>
      </c>
      <c r="AN6051">
        <v>0.13764689999999999</v>
      </c>
    </row>
    <row r="6052" spans="1:40" x14ac:dyDescent="0.25">
      <c r="A6052" t="s">
        <v>65</v>
      </c>
      <c r="B6052">
        <v>50</v>
      </c>
      <c r="C6052" s="3">
        <v>41773</v>
      </c>
      <c r="D6052" t="s">
        <v>67</v>
      </c>
      <c r="E6052" s="2">
        <v>6</v>
      </c>
      <c r="F6052" t="str">
        <f t="shared" si="94"/>
        <v>Residential|50|41773|Per Premise|6</v>
      </c>
      <c r="I6052">
        <v>0.62191781000000002</v>
      </c>
      <c r="K6052">
        <v>0.54728083999999999</v>
      </c>
      <c r="L6052">
        <v>708</v>
      </c>
      <c r="O6052">
        <v>0.62133795999999997</v>
      </c>
      <c r="P6052">
        <v>68.583091999999994</v>
      </c>
      <c r="Q6052">
        <v>0.51493286999999999</v>
      </c>
      <c r="R6052">
        <v>684</v>
      </c>
      <c r="S6052">
        <v>17</v>
      </c>
      <c r="T6052">
        <v>20</v>
      </c>
      <c r="U6052">
        <v>1.1093379999999999</v>
      </c>
      <c r="V6052">
        <v>0.689917</v>
      </c>
      <c r="W6052">
        <v>11772</v>
      </c>
      <c r="X6052">
        <v>5.7989999999999995E-4</v>
      </c>
      <c r="Y6052">
        <v>6.8579100000000004E-2</v>
      </c>
      <c r="Z6052">
        <v>2.0568099999999999E-2</v>
      </c>
      <c r="AA6052">
        <v>1.9689000000000002E-2</v>
      </c>
      <c r="AB6052">
        <v>2.2816900000000001E-2</v>
      </c>
      <c r="AC6052">
        <v>2.8472799999999999E-2</v>
      </c>
      <c r="AD6052">
        <v>3.0137500000000001E-2</v>
      </c>
      <c r="AE6052">
        <v>-3.5909499999999997E-2</v>
      </c>
      <c r="AF6052">
        <v>-1.4351300000000001E-2</v>
      </c>
      <c r="AG6052">
        <v>5.7989999999999995E-4</v>
      </c>
      <c r="AH6052">
        <v>1.5511E-2</v>
      </c>
      <c r="AI6052">
        <v>3.7069199999999997E-2</v>
      </c>
      <c r="AJ6052">
        <v>2.9956300000000002E-2</v>
      </c>
      <c r="AK6052">
        <v>5.2775000000000002E-2</v>
      </c>
      <c r="AL6052">
        <v>6.8579100000000004E-2</v>
      </c>
      <c r="AM6052">
        <v>8.4383200000000005E-2</v>
      </c>
      <c r="AN6052">
        <v>0.1072018</v>
      </c>
    </row>
    <row r="6053" spans="1:40" x14ac:dyDescent="0.25">
      <c r="A6053" t="s">
        <v>65</v>
      </c>
      <c r="B6053">
        <v>50</v>
      </c>
      <c r="C6053" s="3">
        <v>41773</v>
      </c>
      <c r="D6053" t="s">
        <v>67</v>
      </c>
      <c r="E6053" s="2">
        <v>21</v>
      </c>
      <c r="F6053" t="str">
        <f t="shared" si="94"/>
        <v>Residential|50|41773|Per Premise|21</v>
      </c>
      <c r="I6053">
        <v>1.8003518999999999</v>
      </c>
      <c r="K6053">
        <v>1.6430435000000001</v>
      </c>
      <c r="L6053">
        <v>708</v>
      </c>
      <c r="O6053">
        <v>2.2812638999999999</v>
      </c>
      <c r="P6053">
        <v>75.416031000000004</v>
      </c>
      <c r="Q6053">
        <v>1.8849015</v>
      </c>
      <c r="R6053">
        <v>684</v>
      </c>
      <c r="S6053">
        <v>17</v>
      </c>
      <c r="T6053">
        <v>20</v>
      </c>
      <c r="U6053">
        <v>1.1093379999999999</v>
      </c>
      <c r="V6053">
        <v>1.9971989999999999</v>
      </c>
      <c r="W6053">
        <v>11772</v>
      </c>
      <c r="X6053">
        <v>-0.48091200000000001</v>
      </c>
      <c r="Y6053">
        <v>-0.28406530000000002</v>
      </c>
      <c r="Z6053">
        <v>6.1749400000000003E-2</v>
      </c>
      <c r="AA6053">
        <v>7.2070999999999996E-2</v>
      </c>
      <c r="AB6053">
        <v>6.8500900000000003E-2</v>
      </c>
      <c r="AC6053">
        <v>9.4906299999999999E-2</v>
      </c>
      <c r="AD6053">
        <v>9.9431400000000003E-2</v>
      </c>
      <c r="AE6053">
        <v>-0.60253939999999995</v>
      </c>
      <c r="AF6053">
        <v>-0.53068099999999996</v>
      </c>
      <c r="AG6053">
        <v>-0.48091200000000001</v>
      </c>
      <c r="AH6053">
        <v>-0.4311431</v>
      </c>
      <c r="AI6053">
        <v>-0.35928460000000001</v>
      </c>
      <c r="AJ6053">
        <v>-0.41149180000000002</v>
      </c>
      <c r="AK6053">
        <v>-0.33620719999999998</v>
      </c>
      <c r="AL6053">
        <v>-0.28406530000000002</v>
      </c>
      <c r="AM6053">
        <v>-0.2319234</v>
      </c>
      <c r="AN6053">
        <v>-0.15663879999999999</v>
      </c>
    </row>
    <row r="6054" spans="1:40" x14ac:dyDescent="0.25">
      <c r="A6054" t="s">
        <v>65</v>
      </c>
      <c r="B6054">
        <v>50</v>
      </c>
      <c r="C6054" s="3">
        <v>41774</v>
      </c>
      <c r="D6054" t="s">
        <v>25</v>
      </c>
      <c r="E6054" s="2">
        <v>7</v>
      </c>
      <c r="F6054" t="str">
        <f t="shared" si="94"/>
        <v>Residential|50|41774|Aggregate|7</v>
      </c>
      <c r="I6054">
        <v>8.4181355</v>
      </c>
      <c r="K6054">
        <v>7.3236112000000002</v>
      </c>
      <c r="L6054">
        <v>703</v>
      </c>
      <c r="O6054">
        <v>8.0735562999999999</v>
      </c>
      <c r="P6054">
        <v>77.349082999999993</v>
      </c>
      <c r="Q6054">
        <v>6.3256025999999999</v>
      </c>
      <c r="R6054">
        <v>682</v>
      </c>
      <c r="S6054">
        <v>17</v>
      </c>
      <c r="T6054">
        <v>20</v>
      </c>
      <c r="U6054">
        <v>1.1869019999999999</v>
      </c>
      <c r="V6054">
        <v>9.9915009999999995</v>
      </c>
      <c r="W6054">
        <v>11772</v>
      </c>
      <c r="X6054">
        <v>0.34457919999999997</v>
      </c>
      <c r="Y6054">
        <v>1.917945</v>
      </c>
      <c r="Z6054">
        <v>0.27621519999999999</v>
      </c>
      <c r="AA6054">
        <v>0.24221980000000001</v>
      </c>
      <c r="AB6054">
        <v>0.32784039999999998</v>
      </c>
      <c r="AC6054">
        <v>0.36737619999999999</v>
      </c>
      <c r="AD6054">
        <v>0.4076147</v>
      </c>
      <c r="AE6054">
        <v>-0.12623239999999999</v>
      </c>
      <c r="AF6054">
        <v>0.1519269</v>
      </c>
      <c r="AG6054">
        <v>0.34457919999999997</v>
      </c>
      <c r="AH6054">
        <v>0.53723140000000003</v>
      </c>
      <c r="AI6054">
        <v>0.81539079999999997</v>
      </c>
      <c r="AJ6054">
        <v>1.3955649999999999</v>
      </c>
      <c r="AK6054">
        <v>1.704191</v>
      </c>
      <c r="AL6054">
        <v>1.917945</v>
      </c>
      <c r="AM6054">
        <v>2.1316980000000001</v>
      </c>
      <c r="AN6054">
        <v>2.4403239999999999</v>
      </c>
    </row>
    <row r="6055" spans="1:40" x14ac:dyDescent="0.25">
      <c r="A6055" t="s">
        <v>65</v>
      </c>
      <c r="B6055">
        <v>50</v>
      </c>
      <c r="C6055" s="3">
        <v>41774</v>
      </c>
      <c r="D6055" t="s">
        <v>67</v>
      </c>
      <c r="E6055" s="2">
        <v>23</v>
      </c>
      <c r="F6055" t="str">
        <f t="shared" si="94"/>
        <v>Residential|50|41774|Per Premise|23</v>
      </c>
      <c r="I6055">
        <v>1.3877297</v>
      </c>
      <c r="K6055">
        <v>1.4186346999999999</v>
      </c>
      <c r="L6055">
        <v>703</v>
      </c>
      <c r="O6055">
        <v>1.6207450000000001</v>
      </c>
      <c r="P6055">
        <v>69.763572999999994</v>
      </c>
      <c r="Q6055">
        <v>1.3823681000000001</v>
      </c>
      <c r="R6055">
        <v>682</v>
      </c>
      <c r="S6055">
        <v>17</v>
      </c>
      <c r="T6055">
        <v>20</v>
      </c>
      <c r="U6055">
        <v>1.1869019999999999</v>
      </c>
      <c r="V6055">
        <v>1.6470990000000001</v>
      </c>
      <c r="W6055">
        <v>11772</v>
      </c>
      <c r="X6055">
        <v>-0.23301530000000001</v>
      </c>
      <c r="Y6055">
        <v>2.63539E-2</v>
      </c>
      <c r="Z6055">
        <v>5.3504799999999998E-2</v>
      </c>
      <c r="AA6055">
        <v>5.2933599999999997E-2</v>
      </c>
      <c r="AB6055">
        <v>6.3505000000000006E-2</v>
      </c>
      <c r="AC6055">
        <v>7.5264399999999995E-2</v>
      </c>
      <c r="AD6055">
        <v>8.2673099999999999E-2</v>
      </c>
      <c r="AE6055">
        <v>-0.3294705</v>
      </c>
      <c r="AF6055">
        <v>-0.272484</v>
      </c>
      <c r="AG6055">
        <v>-0.23301530000000001</v>
      </c>
      <c r="AH6055">
        <v>-0.19354660000000001</v>
      </c>
      <c r="AI6055">
        <v>-0.13655999999999999</v>
      </c>
      <c r="AJ6055">
        <v>-7.9596E-2</v>
      </c>
      <c r="AK6055">
        <v>-1.7000000000000001E-2</v>
      </c>
      <c r="AL6055">
        <v>2.63539E-2</v>
      </c>
      <c r="AM6055">
        <v>6.9707699999999997E-2</v>
      </c>
      <c r="AN6055">
        <v>0.1323038</v>
      </c>
    </row>
    <row r="6056" spans="1:40" x14ac:dyDescent="0.25">
      <c r="A6056" t="s">
        <v>65</v>
      </c>
      <c r="B6056">
        <v>50</v>
      </c>
      <c r="C6056" s="3">
        <v>41775</v>
      </c>
      <c r="D6056" t="s">
        <v>25</v>
      </c>
      <c r="E6056" s="2">
        <v>23</v>
      </c>
      <c r="F6056" t="str">
        <f t="shared" si="94"/>
        <v>Residential|50|41775|Aggregate|23</v>
      </c>
      <c r="I6056">
        <v>15.106608</v>
      </c>
      <c r="K6056">
        <v>13.518463000000001</v>
      </c>
      <c r="L6056">
        <v>707</v>
      </c>
      <c r="O6056">
        <v>16.437477000000001</v>
      </c>
      <c r="P6056">
        <v>64.489013999999997</v>
      </c>
      <c r="Q6056">
        <v>14.004015000000001</v>
      </c>
      <c r="R6056">
        <v>679</v>
      </c>
      <c r="S6056">
        <v>13</v>
      </c>
      <c r="T6056">
        <v>16</v>
      </c>
      <c r="U6056">
        <v>1.0626960000000001</v>
      </c>
      <c r="V6056">
        <v>16.053740000000001</v>
      </c>
      <c r="W6056">
        <v>11772</v>
      </c>
      <c r="X6056">
        <v>-1.3308690000000001</v>
      </c>
      <c r="Y6056">
        <v>-0.3837372</v>
      </c>
      <c r="Z6056">
        <v>0.50841409999999998</v>
      </c>
      <c r="AA6056">
        <v>0.53742469999999998</v>
      </c>
      <c r="AB6056">
        <v>0.54028989999999999</v>
      </c>
      <c r="AC6056">
        <v>0.73980420000000002</v>
      </c>
      <c r="AD6056">
        <v>0.76206209999999996</v>
      </c>
      <c r="AE6056">
        <v>-2.278966</v>
      </c>
      <c r="AF6056">
        <v>-1.718823</v>
      </c>
      <c r="AG6056">
        <v>-1.3308690000000001</v>
      </c>
      <c r="AH6056">
        <v>-0.94291510000000001</v>
      </c>
      <c r="AI6056">
        <v>-0.38277159999999999</v>
      </c>
      <c r="AJ6056">
        <v>-1.3603590000000001</v>
      </c>
      <c r="AK6056">
        <v>-0.78336289999999997</v>
      </c>
      <c r="AL6056">
        <v>-0.3837372</v>
      </c>
      <c r="AM6056">
        <v>1.5888599999999999E-2</v>
      </c>
      <c r="AN6056">
        <v>0.59288470000000004</v>
      </c>
    </row>
    <row r="6057" spans="1:40" x14ac:dyDescent="0.25">
      <c r="A6057" t="s">
        <v>65</v>
      </c>
      <c r="B6057">
        <v>50</v>
      </c>
      <c r="C6057" s="3">
        <v>41775</v>
      </c>
      <c r="D6057" t="s">
        <v>25</v>
      </c>
      <c r="E6057" s="2">
        <v>100</v>
      </c>
      <c r="F6057" t="str">
        <f t="shared" si="94"/>
        <v>Residential|50|41775|Aggregate|100</v>
      </c>
      <c r="I6057">
        <v>19.093454999999999</v>
      </c>
      <c r="K6057">
        <v>21.404868</v>
      </c>
      <c r="L6057">
        <v>2828</v>
      </c>
      <c r="O6057">
        <v>18.830946999999998</v>
      </c>
      <c r="P6057">
        <v>93.182441999999995</v>
      </c>
      <c r="Q6057">
        <v>18.503751999999999</v>
      </c>
      <c r="R6057">
        <v>2716</v>
      </c>
      <c r="S6057">
        <v>13</v>
      </c>
      <c r="T6057">
        <v>16</v>
      </c>
      <c r="U6057">
        <v>1.0626960000000001</v>
      </c>
      <c r="V6057">
        <v>20.29055</v>
      </c>
      <c r="W6057">
        <v>11772</v>
      </c>
      <c r="X6057">
        <v>0.26250820000000002</v>
      </c>
      <c r="Y6057">
        <v>1.4596</v>
      </c>
      <c r="Z6057">
        <v>0.40250639999999999</v>
      </c>
      <c r="AA6057">
        <v>0.35505439999999999</v>
      </c>
      <c r="AB6057">
        <v>0.42774220000000002</v>
      </c>
      <c r="AC6057">
        <v>0.53672620000000004</v>
      </c>
      <c r="AD6057">
        <v>0.55590200000000001</v>
      </c>
      <c r="AE6057">
        <v>-0.42533409999999999</v>
      </c>
      <c r="AF6057">
        <v>-1.8951300000000001E-2</v>
      </c>
      <c r="AG6057">
        <v>0.26250820000000002</v>
      </c>
      <c r="AH6057">
        <v>0.5439678</v>
      </c>
      <c r="AI6057">
        <v>0.95035060000000005</v>
      </c>
      <c r="AJ6057">
        <v>0.74718280000000004</v>
      </c>
      <c r="AK6057">
        <v>1.168085</v>
      </c>
      <c r="AL6057">
        <v>1.4596</v>
      </c>
      <c r="AM6057">
        <v>1.751115</v>
      </c>
      <c r="AN6057">
        <v>2.1720169999999999</v>
      </c>
    </row>
    <row r="6058" spans="1:40" x14ac:dyDescent="0.25">
      <c r="A6058" t="s">
        <v>65</v>
      </c>
      <c r="B6058">
        <v>50</v>
      </c>
      <c r="C6058" s="3">
        <v>41773</v>
      </c>
      <c r="D6058" t="s">
        <v>67</v>
      </c>
      <c r="E6058" s="2">
        <v>100</v>
      </c>
      <c r="F6058" t="str">
        <f t="shared" si="94"/>
        <v>Residential|50|41773|Per Premise|100</v>
      </c>
      <c r="I6058">
        <v>1.8663584</v>
      </c>
      <c r="K6058">
        <v>1.9416891999999999</v>
      </c>
      <c r="L6058">
        <v>2832</v>
      </c>
      <c r="O6058">
        <v>1.8828974999999999</v>
      </c>
      <c r="P6058">
        <v>85.388626000000002</v>
      </c>
      <c r="Q6058">
        <v>1.6537059000000001</v>
      </c>
      <c r="R6058">
        <v>2736</v>
      </c>
      <c r="S6058">
        <v>17</v>
      </c>
      <c r="T6058">
        <v>20</v>
      </c>
      <c r="U6058">
        <v>1.1093379999999999</v>
      </c>
      <c r="V6058">
        <v>2.0704220000000002</v>
      </c>
      <c r="W6058">
        <v>11772</v>
      </c>
      <c r="X6058">
        <v>-1.6539000000000002E-2</v>
      </c>
      <c r="Y6058">
        <v>0.18752469999999999</v>
      </c>
      <c r="Z6058">
        <v>3.6486600000000001E-2</v>
      </c>
      <c r="AA6058">
        <v>3.1615499999999998E-2</v>
      </c>
      <c r="AB6058">
        <v>4.0475900000000002E-2</v>
      </c>
      <c r="AC6058">
        <v>4.8278500000000002E-2</v>
      </c>
      <c r="AD6058">
        <v>5.13599E-2</v>
      </c>
      <c r="AE6058">
        <v>-7.8410400000000005E-2</v>
      </c>
      <c r="AF6058">
        <v>-4.1856299999999999E-2</v>
      </c>
      <c r="AG6058">
        <v>-1.6539000000000002E-2</v>
      </c>
      <c r="AH6058">
        <v>8.7781999999999999E-3</v>
      </c>
      <c r="AI6058">
        <v>4.5332299999999999E-2</v>
      </c>
      <c r="AJ6058">
        <v>0.1217043</v>
      </c>
      <c r="AK6058">
        <v>0.1605915</v>
      </c>
      <c r="AL6058">
        <v>0.18752469999999999</v>
      </c>
      <c r="AM6058">
        <v>0.21445790000000001</v>
      </c>
      <c r="AN6058">
        <v>0.25334509999999999</v>
      </c>
    </row>
    <row r="6059" spans="1:40" x14ac:dyDescent="0.25">
      <c r="A6059" t="s">
        <v>65</v>
      </c>
      <c r="B6059">
        <v>50</v>
      </c>
      <c r="C6059" s="3">
        <v>41775</v>
      </c>
      <c r="D6059" t="s">
        <v>25</v>
      </c>
      <c r="E6059" s="2">
        <v>14</v>
      </c>
      <c r="F6059" t="str">
        <f t="shared" si="94"/>
        <v>Residential|50|41775|Aggregate|14</v>
      </c>
      <c r="I6059">
        <v>18.154485000000001</v>
      </c>
      <c r="K6059">
        <v>20.313009000000001</v>
      </c>
      <c r="L6059">
        <v>707</v>
      </c>
      <c r="O6059">
        <v>18.093775000000001</v>
      </c>
      <c r="P6059">
        <v>93.917259000000001</v>
      </c>
      <c r="Q6059">
        <v>18.306246999999999</v>
      </c>
      <c r="R6059">
        <v>679</v>
      </c>
      <c r="S6059">
        <v>13</v>
      </c>
      <c r="T6059">
        <v>16</v>
      </c>
      <c r="U6059">
        <v>1.0626960000000001</v>
      </c>
      <c r="V6059">
        <v>19.29271</v>
      </c>
      <c r="W6059">
        <v>11772</v>
      </c>
      <c r="X6059">
        <v>6.0710500000000001E-2</v>
      </c>
      <c r="Y6059">
        <v>1.198933</v>
      </c>
      <c r="Z6059">
        <v>0.76394930000000005</v>
      </c>
      <c r="AA6059">
        <v>0.70252930000000002</v>
      </c>
      <c r="AB6059">
        <v>0.81184630000000002</v>
      </c>
      <c r="AC6059">
        <v>1.037866</v>
      </c>
      <c r="AD6059">
        <v>1.0736110000000001</v>
      </c>
      <c r="AE6059">
        <v>-1.2693680000000001</v>
      </c>
      <c r="AF6059">
        <v>-0.4835469</v>
      </c>
      <c r="AG6059">
        <v>6.0710500000000001E-2</v>
      </c>
      <c r="AH6059">
        <v>0.60496799999999995</v>
      </c>
      <c r="AI6059">
        <v>1.3907890000000001</v>
      </c>
      <c r="AJ6059">
        <v>-0.1769558</v>
      </c>
      <c r="AK6059">
        <v>0.6359302</v>
      </c>
      <c r="AL6059">
        <v>1.198933</v>
      </c>
      <c r="AM6059">
        <v>1.761935</v>
      </c>
      <c r="AN6059">
        <v>2.574821</v>
      </c>
    </row>
    <row r="6060" spans="1:40" x14ac:dyDescent="0.25">
      <c r="A6060" t="s">
        <v>65</v>
      </c>
      <c r="B6060">
        <v>50</v>
      </c>
      <c r="C6060" s="3">
        <v>41775</v>
      </c>
      <c r="D6060" t="s">
        <v>67</v>
      </c>
      <c r="E6060" s="2">
        <v>19</v>
      </c>
      <c r="F6060" t="str">
        <f t="shared" si="94"/>
        <v>Residential|50|41775|Per Premise|19</v>
      </c>
      <c r="I6060">
        <v>1.9707408</v>
      </c>
      <c r="K6060">
        <v>1.9236088</v>
      </c>
      <c r="L6060">
        <v>707</v>
      </c>
      <c r="O6060">
        <v>2.3417233</v>
      </c>
      <c r="P6060">
        <v>77.353156999999996</v>
      </c>
      <c r="Q6060">
        <v>2.0111937000000002</v>
      </c>
      <c r="R6060">
        <v>679</v>
      </c>
      <c r="S6060">
        <v>13</v>
      </c>
      <c r="T6060">
        <v>16</v>
      </c>
      <c r="U6060">
        <v>1.0626960000000001</v>
      </c>
      <c r="V6060">
        <v>2.0942989999999999</v>
      </c>
      <c r="W6060">
        <v>11772</v>
      </c>
      <c r="X6060">
        <v>-0.37098249999999999</v>
      </c>
      <c r="Y6060">
        <v>-0.24742400000000001</v>
      </c>
      <c r="Z6060">
        <v>7.2344800000000001E-2</v>
      </c>
      <c r="AA6060">
        <v>7.7182500000000001E-2</v>
      </c>
      <c r="AB6060">
        <v>7.6880500000000004E-2</v>
      </c>
      <c r="AC6060">
        <v>0.1057871</v>
      </c>
      <c r="AD6060">
        <v>0.1089392</v>
      </c>
      <c r="AE6060">
        <v>-0.50655410000000001</v>
      </c>
      <c r="AF6060">
        <v>-0.42645729999999998</v>
      </c>
      <c r="AG6060">
        <v>-0.37098249999999999</v>
      </c>
      <c r="AH6060">
        <v>-0.3155077</v>
      </c>
      <c r="AI6060">
        <v>-0.23541090000000001</v>
      </c>
      <c r="AJ6060">
        <v>-0.38703530000000003</v>
      </c>
      <c r="AK6060">
        <v>-0.30455179999999998</v>
      </c>
      <c r="AL6060">
        <v>-0.24742400000000001</v>
      </c>
      <c r="AM6060">
        <v>-0.1902962</v>
      </c>
      <c r="AN6060">
        <v>-0.1078128</v>
      </c>
    </row>
    <row r="6061" spans="1:40" x14ac:dyDescent="0.25">
      <c r="A6061" t="s">
        <v>65</v>
      </c>
      <c r="B6061">
        <v>50</v>
      </c>
      <c r="C6061" s="3">
        <v>41773</v>
      </c>
      <c r="D6061" t="s">
        <v>67</v>
      </c>
      <c r="E6061" s="2">
        <v>4</v>
      </c>
      <c r="F6061" t="str">
        <f t="shared" si="94"/>
        <v>Residential|50|41773|Per Premise|4</v>
      </c>
      <c r="I6061">
        <v>0.57810128000000005</v>
      </c>
      <c r="K6061">
        <v>0.58241304999999999</v>
      </c>
      <c r="L6061">
        <v>708</v>
      </c>
      <c r="O6061">
        <v>0.5654207</v>
      </c>
      <c r="P6061">
        <v>62.809074000000003</v>
      </c>
      <c r="Q6061">
        <v>0.50689996000000004</v>
      </c>
      <c r="R6061">
        <v>684</v>
      </c>
      <c r="S6061">
        <v>17</v>
      </c>
      <c r="T6061">
        <v>20</v>
      </c>
      <c r="U6061">
        <v>1.1093379999999999</v>
      </c>
      <c r="V6061">
        <v>0.64130969999999998</v>
      </c>
      <c r="W6061">
        <v>11772</v>
      </c>
      <c r="X6061">
        <v>1.26806E-2</v>
      </c>
      <c r="Y6061">
        <v>7.5888999999999998E-2</v>
      </c>
      <c r="Z6061">
        <v>2.1888399999999999E-2</v>
      </c>
      <c r="AA6061">
        <v>1.9381800000000001E-2</v>
      </c>
      <c r="AB6061">
        <v>2.42817E-2</v>
      </c>
      <c r="AC6061">
        <v>2.92362E-2</v>
      </c>
      <c r="AD6061">
        <v>3.1068499999999999E-2</v>
      </c>
      <c r="AE6061">
        <v>-2.4787199999999999E-2</v>
      </c>
      <c r="AF6061">
        <v>-2.6508999999999999E-3</v>
      </c>
      <c r="AG6061">
        <v>1.26806E-2</v>
      </c>
      <c r="AH6061">
        <v>2.8012100000000002E-2</v>
      </c>
      <c r="AI6061">
        <v>5.01483E-2</v>
      </c>
      <c r="AJ6061">
        <v>3.6073099999999997E-2</v>
      </c>
      <c r="AK6061">
        <v>5.95966E-2</v>
      </c>
      <c r="AL6061">
        <v>7.5888999999999998E-2</v>
      </c>
      <c r="AM6061">
        <v>9.2181299999999994E-2</v>
      </c>
      <c r="AN6061">
        <v>0.1157049</v>
      </c>
    </row>
    <row r="6062" spans="1:40" x14ac:dyDescent="0.25">
      <c r="A6062" t="s">
        <v>65</v>
      </c>
      <c r="B6062">
        <v>50</v>
      </c>
      <c r="C6062" s="3">
        <v>41775</v>
      </c>
      <c r="D6062" t="s">
        <v>25</v>
      </c>
      <c r="E6062" s="2">
        <v>1</v>
      </c>
      <c r="F6062" t="str">
        <f t="shared" si="94"/>
        <v>Residential|50|41775|Aggregate|1</v>
      </c>
      <c r="I6062">
        <v>10.431808</v>
      </c>
      <c r="K6062">
        <v>10.105439000000001</v>
      </c>
      <c r="L6062">
        <v>707</v>
      </c>
      <c r="O6062">
        <v>11.357327</v>
      </c>
      <c r="P6062">
        <v>67.934807000000006</v>
      </c>
      <c r="Q6062">
        <v>11.833489999999999</v>
      </c>
      <c r="R6062">
        <v>679</v>
      </c>
      <c r="S6062">
        <v>13</v>
      </c>
      <c r="T6062">
        <v>16</v>
      </c>
      <c r="U6062">
        <v>1.0626960000000001</v>
      </c>
      <c r="V6062">
        <v>11.085839999999999</v>
      </c>
      <c r="W6062">
        <v>11772</v>
      </c>
      <c r="X6062">
        <v>-0.92551870000000003</v>
      </c>
      <c r="Y6062">
        <v>-0.27148159999999999</v>
      </c>
      <c r="Z6062">
        <v>0.38005410000000001</v>
      </c>
      <c r="AA6062">
        <v>0.45412770000000002</v>
      </c>
      <c r="AB6062">
        <v>0.40388220000000002</v>
      </c>
      <c r="AC6062">
        <v>0.59217660000000005</v>
      </c>
      <c r="AD6062">
        <v>0.60774399999999995</v>
      </c>
      <c r="AE6062">
        <v>-1.684423</v>
      </c>
      <c r="AF6062">
        <v>-1.236056</v>
      </c>
      <c r="AG6062">
        <v>-0.92551870000000003</v>
      </c>
      <c r="AH6062">
        <v>-0.614981</v>
      </c>
      <c r="AI6062">
        <v>-0.16661390000000001</v>
      </c>
      <c r="AJ6062">
        <v>-1.0503370000000001</v>
      </c>
      <c r="AK6062">
        <v>-0.59018280000000001</v>
      </c>
      <c r="AL6062">
        <v>-0.27148159999999999</v>
      </c>
      <c r="AM6062">
        <v>4.7219700000000003E-2</v>
      </c>
      <c r="AN6062">
        <v>0.50737370000000004</v>
      </c>
    </row>
    <row r="6063" spans="1:40" x14ac:dyDescent="0.25">
      <c r="A6063" t="s">
        <v>65</v>
      </c>
      <c r="B6063">
        <v>50</v>
      </c>
      <c r="C6063" s="3">
        <v>41774</v>
      </c>
      <c r="D6063" t="s">
        <v>25</v>
      </c>
      <c r="E6063" s="2">
        <v>19</v>
      </c>
      <c r="F6063" t="str">
        <f t="shared" si="94"/>
        <v>Residential|50|41774|Aggregate|19</v>
      </c>
      <c r="I6063">
        <v>25.474882000000001</v>
      </c>
      <c r="K6063">
        <v>26.556474000000001</v>
      </c>
      <c r="L6063">
        <v>703</v>
      </c>
      <c r="O6063">
        <v>24.896253000000002</v>
      </c>
      <c r="P6063">
        <v>83.753838000000002</v>
      </c>
      <c r="Q6063">
        <v>20.651471999999998</v>
      </c>
      <c r="R6063">
        <v>682</v>
      </c>
      <c r="S6063">
        <v>17</v>
      </c>
      <c r="T6063">
        <v>20</v>
      </c>
      <c r="U6063">
        <v>1.1869019999999999</v>
      </c>
      <c r="V6063">
        <v>30.236180000000001</v>
      </c>
      <c r="W6063">
        <v>11772</v>
      </c>
      <c r="X6063">
        <v>0.57862910000000001</v>
      </c>
      <c r="Y6063">
        <v>5.339931</v>
      </c>
      <c r="Z6063">
        <v>1.0015959999999999</v>
      </c>
      <c r="AA6063">
        <v>0.79078570000000004</v>
      </c>
      <c r="AB6063">
        <v>1.1887970000000001</v>
      </c>
      <c r="AC6063">
        <v>1.2761420000000001</v>
      </c>
      <c r="AD6063">
        <v>1.4277880000000001</v>
      </c>
      <c r="AE6063">
        <v>-1.0568120000000001</v>
      </c>
      <c r="AF6063">
        <v>-9.05802E-2</v>
      </c>
      <c r="AG6063">
        <v>0.57862910000000001</v>
      </c>
      <c r="AH6063">
        <v>1.247838</v>
      </c>
      <c r="AI6063">
        <v>2.2140710000000001</v>
      </c>
      <c r="AJ6063">
        <v>3.5101460000000002</v>
      </c>
      <c r="AK6063">
        <v>4.5911970000000002</v>
      </c>
      <c r="AL6063">
        <v>5.339931</v>
      </c>
      <c r="AM6063">
        <v>6.0886639999999996</v>
      </c>
      <c r="AN6063">
        <v>7.1697150000000001</v>
      </c>
    </row>
    <row r="6064" spans="1:40" x14ac:dyDescent="0.25">
      <c r="A6064" t="s">
        <v>65</v>
      </c>
      <c r="B6064">
        <v>50</v>
      </c>
      <c r="C6064" s="3">
        <v>41775</v>
      </c>
      <c r="D6064" t="s">
        <v>67</v>
      </c>
      <c r="E6064" s="2">
        <v>5</v>
      </c>
      <c r="F6064" t="str">
        <f t="shared" si="94"/>
        <v>Residential|50|41775|Per Premise|5</v>
      </c>
      <c r="I6064">
        <v>0.6071936</v>
      </c>
      <c r="K6064">
        <v>0.53807044999999998</v>
      </c>
      <c r="L6064">
        <v>707</v>
      </c>
      <c r="O6064">
        <v>0.59322881000000005</v>
      </c>
      <c r="P6064">
        <v>64.312668000000002</v>
      </c>
      <c r="Q6064">
        <v>0.56097520999999995</v>
      </c>
      <c r="R6064">
        <v>679</v>
      </c>
      <c r="S6064">
        <v>13</v>
      </c>
      <c r="T6064">
        <v>16</v>
      </c>
      <c r="U6064">
        <v>1.0626960000000001</v>
      </c>
      <c r="V6064">
        <v>0.64526249999999996</v>
      </c>
      <c r="W6064">
        <v>11772</v>
      </c>
      <c r="X6064">
        <v>1.3964799999999999E-2</v>
      </c>
      <c r="Y6064" s="6">
        <v>5.2033700000000002E-2</v>
      </c>
      <c r="Z6064">
        <v>2.0236199999999999E-2</v>
      </c>
      <c r="AA6064">
        <v>2.15283E-2</v>
      </c>
      <c r="AB6064">
        <v>2.1505E-2</v>
      </c>
      <c r="AC6064">
        <v>2.9546099999999999E-2</v>
      </c>
      <c r="AD6064">
        <v>3.0429100000000001E-2</v>
      </c>
      <c r="AE6064">
        <v>-2.3900000000000001E-2</v>
      </c>
      <c r="AF6064">
        <v>-1.5292000000000001E-3</v>
      </c>
      <c r="AG6064">
        <v>1.3964799999999999E-2</v>
      </c>
      <c r="AH6064">
        <v>2.94588E-2</v>
      </c>
      <c r="AI6064">
        <v>5.1829600000000003E-2</v>
      </c>
      <c r="AJ6064">
        <v>1.3037200000000001E-2</v>
      </c>
      <c r="AK6064">
        <v>3.60766E-2</v>
      </c>
      <c r="AL6064" s="6">
        <v>5.2033700000000002E-2</v>
      </c>
      <c r="AM6064">
        <v>6.7990700000000001E-2</v>
      </c>
      <c r="AN6064">
        <v>9.1030100000000003E-2</v>
      </c>
    </row>
    <row r="6065" spans="1:40" x14ac:dyDescent="0.25">
      <c r="A6065" t="s">
        <v>65</v>
      </c>
      <c r="B6065">
        <v>50</v>
      </c>
      <c r="C6065" s="3">
        <v>41774</v>
      </c>
      <c r="D6065" t="s">
        <v>67</v>
      </c>
      <c r="E6065" s="2">
        <v>11</v>
      </c>
      <c r="F6065" t="str">
        <f t="shared" si="94"/>
        <v>Residential|50|41774|Per Premise|11</v>
      </c>
      <c r="I6065">
        <v>1.0981019000000001</v>
      </c>
      <c r="K6065">
        <v>1.2717350999999999</v>
      </c>
      <c r="L6065">
        <v>703</v>
      </c>
      <c r="O6065">
        <v>1.1788476999999999</v>
      </c>
      <c r="P6065">
        <v>98.671890000000005</v>
      </c>
      <c r="Q6065">
        <v>1.3020814000000001</v>
      </c>
      <c r="R6065">
        <v>682</v>
      </c>
      <c r="S6065">
        <v>17</v>
      </c>
      <c r="T6065">
        <v>20</v>
      </c>
      <c r="U6065">
        <v>1.1869019999999999</v>
      </c>
      <c r="V6065">
        <v>1.303339</v>
      </c>
      <c r="W6065">
        <v>11772</v>
      </c>
      <c r="X6065">
        <v>-8.0745800000000006E-2</v>
      </c>
      <c r="Y6065">
        <v>0.1244915</v>
      </c>
      <c r="Z6065">
        <v>4.7964399999999997E-2</v>
      </c>
      <c r="AA6065">
        <v>4.9859300000000002E-2</v>
      </c>
      <c r="AB6065">
        <v>5.6929E-2</v>
      </c>
      <c r="AC6065">
        <v>6.9184800000000005E-2</v>
      </c>
      <c r="AD6065">
        <v>7.5675999999999993E-2</v>
      </c>
      <c r="AE6065">
        <v>-0.16940959999999999</v>
      </c>
      <c r="AF6065">
        <v>-0.1170263</v>
      </c>
      <c r="AG6065">
        <v>-8.0745800000000006E-2</v>
      </c>
      <c r="AH6065">
        <v>-4.4465200000000003E-2</v>
      </c>
      <c r="AI6065">
        <v>7.9181000000000008E-3</v>
      </c>
      <c r="AJ6065">
        <v>2.7508700000000001E-2</v>
      </c>
      <c r="AK6065">
        <v>8.4806900000000005E-2</v>
      </c>
      <c r="AL6065">
        <v>0.1244915</v>
      </c>
      <c r="AM6065">
        <v>0.16417599999999999</v>
      </c>
      <c r="AN6065">
        <v>0.22147420000000001</v>
      </c>
    </row>
    <row r="6066" spans="1:40" x14ac:dyDescent="0.25">
      <c r="A6066" t="s">
        <v>65</v>
      </c>
      <c r="B6066">
        <v>50</v>
      </c>
      <c r="C6066" s="3">
        <v>41775</v>
      </c>
      <c r="D6066" t="s">
        <v>67</v>
      </c>
      <c r="E6066" s="2">
        <v>20</v>
      </c>
      <c r="F6066" t="str">
        <f t="shared" si="94"/>
        <v>Residential|50|41775|Per Premise|20</v>
      </c>
      <c r="I6066">
        <v>1.8367993</v>
      </c>
      <c r="K6066">
        <v>1.8489447999999999</v>
      </c>
      <c r="L6066">
        <v>707</v>
      </c>
      <c r="O6066">
        <v>2.1511667000000001</v>
      </c>
      <c r="P6066">
        <v>72.156227000000001</v>
      </c>
      <c r="Q6066">
        <v>1.8576716</v>
      </c>
      <c r="R6066">
        <v>679</v>
      </c>
      <c r="S6066">
        <v>13</v>
      </c>
      <c r="T6066">
        <v>16</v>
      </c>
      <c r="U6066">
        <v>1.0626960000000001</v>
      </c>
      <c r="V6066">
        <v>1.9519599999999999</v>
      </c>
      <c r="W6066">
        <v>11772</v>
      </c>
      <c r="X6066">
        <v>-0.31436740000000002</v>
      </c>
      <c r="Y6066">
        <v>-0.19920660000000001</v>
      </c>
      <c r="Z6066">
        <v>6.9536700000000007E-2</v>
      </c>
      <c r="AA6066">
        <v>7.1290900000000004E-2</v>
      </c>
      <c r="AB6066">
        <v>7.3896400000000001E-2</v>
      </c>
      <c r="AC6066">
        <v>9.9587899999999993E-2</v>
      </c>
      <c r="AD6066">
        <v>0.10267950000000001</v>
      </c>
      <c r="AE6066">
        <v>-0.44199440000000001</v>
      </c>
      <c r="AF6066">
        <v>-0.36659130000000001</v>
      </c>
      <c r="AG6066">
        <v>-0.31436740000000002</v>
      </c>
      <c r="AH6066">
        <v>-0.26214340000000003</v>
      </c>
      <c r="AI6066">
        <v>-0.1867403</v>
      </c>
      <c r="AJ6066">
        <v>-0.33079560000000002</v>
      </c>
      <c r="AK6066">
        <v>-0.25305179999999999</v>
      </c>
      <c r="AL6066">
        <v>-0.19920660000000001</v>
      </c>
      <c r="AM6066">
        <v>-0.1453614</v>
      </c>
      <c r="AN6066">
        <v>-6.7617499999999997E-2</v>
      </c>
    </row>
    <row r="6067" spans="1:40" x14ac:dyDescent="0.25">
      <c r="A6067" t="s">
        <v>65</v>
      </c>
      <c r="B6067">
        <v>50</v>
      </c>
      <c r="C6067" s="3">
        <v>41775</v>
      </c>
      <c r="D6067" t="s">
        <v>25</v>
      </c>
      <c r="E6067" s="2">
        <v>4</v>
      </c>
      <c r="F6067" t="str">
        <f t="shared" si="94"/>
        <v>Residential|50|41775|Aggregate|4</v>
      </c>
      <c r="I6067">
        <v>7.4625336999999998</v>
      </c>
      <c r="K6067">
        <v>7.0934131999999996</v>
      </c>
      <c r="L6067">
        <v>707</v>
      </c>
      <c r="O6067">
        <v>7.1979072000000004</v>
      </c>
      <c r="P6067">
        <v>65.612685999999997</v>
      </c>
      <c r="Q6067">
        <v>6.9100783000000003</v>
      </c>
      <c r="R6067">
        <v>679</v>
      </c>
      <c r="S6067">
        <v>13</v>
      </c>
      <c r="T6067">
        <v>16</v>
      </c>
      <c r="U6067">
        <v>1.0626960000000001</v>
      </c>
      <c r="V6067">
        <v>7.9304079999999999</v>
      </c>
      <c r="W6067">
        <v>11772</v>
      </c>
      <c r="X6067">
        <v>0.26462649999999999</v>
      </c>
      <c r="Y6067">
        <v>0.73250079999999995</v>
      </c>
      <c r="Z6067">
        <v>0.26677529999999999</v>
      </c>
      <c r="AA6067">
        <v>0.26518449999999999</v>
      </c>
      <c r="AB6067">
        <v>0.28350110000000001</v>
      </c>
      <c r="AC6067">
        <v>0.37615399999999999</v>
      </c>
      <c r="AD6067">
        <v>0.38819540000000002</v>
      </c>
      <c r="AE6067">
        <v>-0.2174343</v>
      </c>
      <c r="AF6067">
        <v>6.7371200000000006E-2</v>
      </c>
      <c r="AG6067">
        <v>0.26462649999999999</v>
      </c>
      <c r="AH6067">
        <v>0.46188180000000001</v>
      </c>
      <c r="AI6067">
        <v>0.7466872</v>
      </c>
      <c r="AJ6067">
        <v>0.2350083</v>
      </c>
      <c r="AK6067">
        <v>0.52893089999999998</v>
      </c>
      <c r="AL6067">
        <v>0.73250079999999995</v>
      </c>
      <c r="AM6067">
        <v>0.93607070000000003</v>
      </c>
      <c r="AN6067">
        <v>1.2299929999999999</v>
      </c>
    </row>
    <row r="6068" spans="1:40" x14ac:dyDescent="0.25">
      <c r="A6068" t="s">
        <v>65</v>
      </c>
      <c r="B6068">
        <v>50</v>
      </c>
      <c r="C6068" s="3">
        <v>41774</v>
      </c>
      <c r="D6068" t="s">
        <v>67</v>
      </c>
      <c r="E6068" s="2">
        <v>6</v>
      </c>
      <c r="F6068" t="str">
        <f t="shared" si="94"/>
        <v>Residential|50|41774|Per Premise|6</v>
      </c>
      <c r="I6068">
        <v>0.62653903</v>
      </c>
      <c r="K6068">
        <v>0.51263373000000001</v>
      </c>
      <c r="L6068">
        <v>703</v>
      </c>
      <c r="O6068">
        <v>0.62560004000000002</v>
      </c>
      <c r="P6068">
        <v>68.404594000000003</v>
      </c>
      <c r="Q6068">
        <v>0.51724351999999996</v>
      </c>
      <c r="R6068">
        <v>682</v>
      </c>
      <c r="S6068">
        <v>17</v>
      </c>
      <c r="T6068">
        <v>20</v>
      </c>
      <c r="U6068">
        <v>1.1869019999999999</v>
      </c>
      <c r="V6068">
        <v>0.74364030000000003</v>
      </c>
      <c r="W6068">
        <v>11772</v>
      </c>
      <c r="X6068">
        <v>9.3899999999999995E-4</v>
      </c>
      <c r="Y6068">
        <v>0.1180403</v>
      </c>
      <c r="Z6068">
        <v>1.9334299999999999E-2</v>
      </c>
      <c r="AA6068">
        <v>1.9806299999999999E-2</v>
      </c>
      <c r="AB6068">
        <v>2.2948E-2</v>
      </c>
      <c r="AC6068">
        <v>2.7678600000000001E-2</v>
      </c>
      <c r="AD6068">
        <v>3.0313300000000001E-2</v>
      </c>
      <c r="AE6068">
        <v>-3.4532599999999997E-2</v>
      </c>
      <c r="AF6068">
        <v>-1.35757E-2</v>
      </c>
      <c r="AG6068">
        <v>9.3899999999999995E-4</v>
      </c>
      <c r="AH6068">
        <v>1.5453700000000001E-2</v>
      </c>
      <c r="AI6068">
        <v>3.6410600000000001E-2</v>
      </c>
      <c r="AJ6068">
        <v>7.9192200000000004E-2</v>
      </c>
      <c r="AK6068">
        <v>0.1021439</v>
      </c>
      <c r="AL6068">
        <v>0.1180403</v>
      </c>
      <c r="AM6068">
        <v>0.13393659999999999</v>
      </c>
      <c r="AN6068">
        <v>0.15688840000000001</v>
      </c>
    </row>
    <row r="6069" spans="1:40" x14ac:dyDescent="0.25">
      <c r="A6069" t="s">
        <v>65</v>
      </c>
      <c r="B6069">
        <v>50</v>
      </c>
      <c r="C6069" s="3">
        <v>41775</v>
      </c>
      <c r="D6069" t="s">
        <v>67</v>
      </c>
      <c r="E6069" s="2">
        <v>12</v>
      </c>
      <c r="F6069" t="str">
        <f t="shared" si="94"/>
        <v>Residential|50|41775|Per Premise|12</v>
      </c>
      <c r="I6069">
        <v>1.2258989</v>
      </c>
      <c r="K6069">
        <v>1.4127525999999999</v>
      </c>
      <c r="L6069">
        <v>707</v>
      </c>
      <c r="O6069">
        <v>1.3027584000000001</v>
      </c>
      <c r="P6069">
        <v>95.951340000000002</v>
      </c>
      <c r="Q6069">
        <v>1.4661149</v>
      </c>
      <c r="R6069">
        <v>679</v>
      </c>
      <c r="S6069">
        <v>13</v>
      </c>
      <c r="T6069">
        <v>16</v>
      </c>
      <c r="U6069">
        <v>1.0626960000000001</v>
      </c>
      <c r="V6069">
        <v>1.3027580000000001</v>
      </c>
      <c r="W6069">
        <v>11772</v>
      </c>
      <c r="X6069">
        <v>-7.6859499999999997E-2</v>
      </c>
      <c r="Y6069" s="6">
        <v>3.5100000000000003E-8</v>
      </c>
      <c r="Z6069">
        <v>5.3131999999999999E-2</v>
      </c>
      <c r="AA6069">
        <v>5.6264300000000003E-2</v>
      </c>
      <c r="AB6069">
        <v>5.6463199999999998E-2</v>
      </c>
      <c r="AC6069">
        <v>7.73866E-2</v>
      </c>
      <c r="AD6069">
        <v>7.9710500000000004E-2</v>
      </c>
      <c r="AE6069">
        <v>-0.17603440000000001</v>
      </c>
      <c r="AF6069">
        <v>-0.11744110000000001</v>
      </c>
      <c r="AG6069">
        <v>-7.6859499999999997E-2</v>
      </c>
      <c r="AH6069">
        <v>-3.6277900000000002E-2</v>
      </c>
      <c r="AI6069">
        <v>2.2315399999999999E-2</v>
      </c>
      <c r="AJ6069">
        <v>-0.1021531</v>
      </c>
      <c r="AK6069">
        <v>-4.1800200000000003E-2</v>
      </c>
      <c r="AL6069" s="6">
        <v>3.5100000000000003E-8</v>
      </c>
      <c r="AM6069">
        <v>4.1800299999999999E-2</v>
      </c>
      <c r="AN6069">
        <v>0.1021532</v>
      </c>
    </row>
    <row r="6070" spans="1:40" x14ac:dyDescent="0.25">
      <c r="A6070" t="s">
        <v>65</v>
      </c>
      <c r="B6070">
        <v>50</v>
      </c>
      <c r="C6070" s="3">
        <v>41774</v>
      </c>
      <c r="D6070" t="s">
        <v>25</v>
      </c>
      <c r="E6070" s="2">
        <v>17</v>
      </c>
      <c r="F6070" t="str">
        <f t="shared" si="94"/>
        <v>Residential|50|41774|Aggregate|17</v>
      </c>
      <c r="I6070">
        <v>24.572175000000001</v>
      </c>
      <c r="K6070">
        <v>24.644601999999999</v>
      </c>
      <c r="L6070">
        <v>703</v>
      </c>
      <c r="O6070">
        <v>24.410363</v>
      </c>
      <c r="P6070">
        <v>93.114768999999995</v>
      </c>
      <c r="Q6070">
        <v>21.554485</v>
      </c>
      <c r="R6070">
        <v>682</v>
      </c>
      <c r="S6070">
        <v>17</v>
      </c>
      <c r="T6070">
        <v>20</v>
      </c>
      <c r="U6070">
        <v>1.1869019999999999</v>
      </c>
      <c r="V6070">
        <v>29.164760000000001</v>
      </c>
      <c r="W6070">
        <v>11772</v>
      </c>
      <c r="X6070">
        <v>0.16181219999999999</v>
      </c>
      <c r="Y6070">
        <v>4.7543949999999997</v>
      </c>
      <c r="Z6070">
        <v>0.9294888</v>
      </c>
      <c r="AA6070">
        <v>0.82536390000000004</v>
      </c>
      <c r="AB6070">
        <v>1.1032120000000001</v>
      </c>
      <c r="AC6070">
        <v>1.2430509999999999</v>
      </c>
      <c r="AD6070">
        <v>1.3777889999999999</v>
      </c>
      <c r="AE6070">
        <v>-1.4312210000000001</v>
      </c>
      <c r="AF6070">
        <v>-0.49004429999999999</v>
      </c>
      <c r="AG6070">
        <v>0.16181219999999999</v>
      </c>
      <c r="AH6070">
        <v>0.81366850000000002</v>
      </c>
      <c r="AI6070">
        <v>1.7548459999999999</v>
      </c>
      <c r="AJ6070">
        <v>2.9886879999999998</v>
      </c>
      <c r="AK6070">
        <v>4.0318820000000004</v>
      </c>
      <c r="AL6070">
        <v>4.7543949999999997</v>
      </c>
      <c r="AM6070">
        <v>5.476909</v>
      </c>
      <c r="AN6070">
        <v>6.5201029999999998</v>
      </c>
    </row>
    <row r="6071" spans="1:40" x14ac:dyDescent="0.25">
      <c r="A6071" t="s">
        <v>65</v>
      </c>
      <c r="B6071">
        <v>50</v>
      </c>
      <c r="C6071" s="3">
        <v>41773</v>
      </c>
      <c r="D6071" t="s">
        <v>25</v>
      </c>
      <c r="E6071" s="2">
        <v>17</v>
      </c>
      <c r="F6071" t="str">
        <f t="shared" si="94"/>
        <v>Residential|50|41773|Aggregate|17</v>
      </c>
      <c r="I6071">
        <v>21.811253000000001</v>
      </c>
      <c r="K6071">
        <v>23.551693</v>
      </c>
      <c r="L6071">
        <v>708</v>
      </c>
      <c r="O6071">
        <v>20.859850000000002</v>
      </c>
      <c r="P6071">
        <v>90.194716999999997</v>
      </c>
      <c r="Q6071">
        <v>19.614989999999999</v>
      </c>
      <c r="R6071">
        <v>684</v>
      </c>
      <c r="S6071">
        <v>17</v>
      </c>
      <c r="T6071">
        <v>20</v>
      </c>
      <c r="U6071">
        <v>1.1093379999999999</v>
      </c>
      <c r="V6071">
        <v>24.19605</v>
      </c>
      <c r="W6071">
        <v>11772</v>
      </c>
      <c r="X6071">
        <v>0.95140340000000001</v>
      </c>
      <c r="Y6071">
        <v>3.3361990000000001</v>
      </c>
      <c r="Z6071">
        <v>0.88512679999999999</v>
      </c>
      <c r="AA6071">
        <v>0.7499979</v>
      </c>
      <c r="AB6071">
        <v>0.98190469999999996</v>
      </c>
      <c r="AC6071">
        <v>1.1601490000000001</v>
      </c>
      <c r="AD6071">
        <v>1.2355700000000001</v>
      </c>
      <c r="AE6071">
        <v>-0.53538759999999996</v>
      </c>
      <c r="AF6071">
        <v>0.34302060000000001</v>
      </c>
      <c r="AG6071">
        <v>0.95140340000000001</v>
      </c>
      <c r="AH6071">
        <v>1.5597859999999999</v>
      </c>
      <c r="AI6071">
        <v>2.4381949999999999</v>
      </c>
      <c r="AJ6071">
        <v>1.7527520000000001</v>
      </c>
      <c r="AK6071">
        <v>2.6882649999999999</v>
      </c>
      <c r="AL6071">
        <v>3.3361990000000001</v>
      </c>
      <c r="AM6071">
        <v>3.9841329999999999</v>
      </c>
      <c r="AN6071">
        <v>4.9196460000000002</v>
      </c>
    </row>
    <row r="6072" spans="1:40" x14ac:dyDescent="0.25">
      <c r="A6072" t="s">
        <v>65</v>
      </c>
      <c r="B6072">
        <v>50</v>
      </c>
      <c r="C6072" s="3">
        <v>41774</v>
      </c>
      <c r="D6072" t="s">
        <v>25</v>
      </c>
      <c r="E6072" s="2">
        <v>11</v>
      </c>
      <c r="F6072" t="str">
        <f t="shared" si="94"/>
        <v>Residential|50|41774|Aggregate|11</v>
      </c>
      <c r="I6072">
        <v>12.926855</v>
      </c>
      <c r="K6072">
        <v>14.970865999999999</v>
      </c>
      <c r="L6072">
        <v>703</v>
      </c>
      <c r="O6072">
        <v>13.877395</v>
      </c>
      <c r="P6072">
        <v>98.671890000000005</v>
      </c>
      <c r="Q6072">
        <v>15.328101999999999</v>
      </c>
      <c r="R6072">
        <v>682</v>
      </c>
      <c r="S6072">
        <v>17</v>
      </c>
      <c r="T6072">
        <v>20</v>
      </c>
      <c r="U6072">
        <v>1.1869019999999999</v>
      </c>
      <c r="V6072">
        <v>15.34291</v>
      </c>
      <c r="W6072">
        <v>11772</v>
      </c>
      <c r="X6072">
        <v>-0.95053920000000003</v>
      </c>
      <c r="Y6072">
        <v>1.4655130000000001</v>
      </c>
      <c r="Z6072">
        <v>0.5646369</v>
      </c>
      <c r="AA6072">
        <v>0.5869434</v>
      </c>
      <c r="AB6072">
        <v>0.67016849999999994</v>
      </c>
      <c r="AC6072">
        <v>0.81444300000000003</v>
      </c>
      <c r="AD6072">
        <v>0.89085820000000004</v>
      </c>
      <c r="AE6072">
        <v>-1.9942899999999999</v>
      </c>
      <c r="AF6072">
        <v>-1.377634</v>
      </c>
      <c r="AG6072">
        <v>-0.95053920000000003</v>
      </c>
      <c r="AH6072">
        <v>-0.52344489999999999</v>
      </c>
      <c r="AI6072">
        <v>9.3211500000000003E-2</v>
      </c>
      <c r="AJ6072">
        <v>0.32383260000000003</v>
      </c>
      <c r="AK6072">
        <v>0.99834679999999998</v>
      </c>
      <c r="AL6072">
        <v>1.4655130000000001</v>
      </c>
      <c r="AM6072">
        <v>1.93268</v>
      </c>
      <c r="AN6072">
        <v>2.6071939999999998</v>
      </c>
    </row>
    <row r="6073" spans="1:40" x14ac:dyDescent="0.25">
      <c r="A6073" t="s">
        <v>65</v>
      </c>
      <c r="B6073">
        <v>50</v>
      </c>
      <c r="C6073" s="3">
        <v>41774</v>
      </c>
      <c r="D6073" t="s">
        <v>25</v>
      </c>
      <c r="E6073" s="2">
        <v>9</v>
      </c>
      <c r="F6073" t="str">
        <f t="shared" si="94"/>
        <v>Residential|50|41774|Aggregate|9</v>
      </c>
      <c r="I6073">
        <v>10.206270999999999</v>
      </c>
      <c r="K6073">
        <v>10.262532</v>
      </c>
      <c r="L6073">
        <v>703</v>
      </c>
      <c r="O6073">
        <v>10.039422</v>
      </c>
      <c r="P6073">
        <v>94.886016999999995</v>
      </c>
      <c r="Q6073">
        <v>9.7080008000000007</v>
      </c>
      <c r="R6073">
        <v>682</v>
      </c>
      <c r="S6073">
        <v>17</v>
      </c>
      <c r="T6073">
        <v>20</v>
      </c>
      <c r="U6073">
        <v>1.1869019999999999</v>
      </c>
      <c r="V6073">
        <v>12.11384</v>
      </c>
      <c r="W6073">
        <v>11772</v>
      </c>
      <c r="X6073">
        <v>0.16684860000000001</v>
      </c>
      <c r="Y6073">
        <v>2.0744189999999998</v>
      </c>
      <c r="Z6073">
        <v>0.38705869999999998</v>
      </c>
      <c r="AA6073">
        <v>0.37173859999999997</v>
      </c>
      <c r="AB6073">
        <v>0.4594007</v>
      </c>
      <c r="AC6073">
        <v>0.53666009999999997</v>
      </c>
      <c r="AD6073">
        <v>0.59096409999999999</v>
      </c>
      <c r="AE6073">
        <v>-0.52090899999999996</v>
      </c>
      <c r="AF6073">
        <v>-0.11457630000000001</v>
      </c>
      <c r="AG6073">
        <v>0.16684860000000001</v>
      </c>
      <c r="AH6073">
        <v>0.44827339999999999</v>
      </c>
      <c r="AI6073">
        <v>0.85460619999999998</v>
      </c>
      <c r="AJ6073">
        <v>1.317069</v>
      </c>
      <c r="AK6073">
        <v>1.764518</v>
      </c>
      <c r="AL6073">
        <v>2.0744189999999998</v>
      </c>
      <c r="AM6073">
        <v>2.3843209999999999</v>
      </c>
      <c r="AN6073">
        <v>2.8317700000000001</v>
      </c>
    </row>
    <row r="6074" spans="1:40" x14ac:dyDescent="0.25">
      <c r="A6074" t="s">
        <v>65</v>
      </c>
      <c r="B6074">
        <v>50</v>
      </c>
      <c r="C6074" s="3">
        <v>41774</v>
      </c>
      <c r="D6074" t="s">
        <v>67</v>
      </c>
      <c r="E6074" s="2">
        <v>18</v>
      </c>
      <c r="F6074" t="str">
        <f t="shared" si="94"/>
        <v>Residential|50|41774|Per Premise|18</v>
      </c>
      <c r="I6074">
        <v>2.1747790999999999</v>
      </c>
      <c r="K6074">
        <v>2.1627480000000001</v>
      </c>
      <c r="L6074">
        <v>703</v>
      </c>
      <c r="O6074">
        <v>2.0849115999999999</v>
      </c>
      <c r="P6074">
        <v>89.666977000000003</v>
      </c>
      <c r="Q6074">
        <v>1.7959411000000001</v>
      </c>
      <c r="R6074">
        <v>682</v>
      </c>
      <c r="S6074">
        <v>17</v>
      </c>
      <c r="T6074">
        <v>20</v>
      </c>
      <c r="U6074">
        <v>1.1869019999999999</v>
      </c>
      <c r="V6074">
        <v>2.5812490000000001</v>
      </c>
      <c r="W6074">
        <v>11772</v>
      </c>
      <c r="X6074">
        <v>8.9867600000000006E-2</v>
      </c>
      <c r="Y6074">
        <v>0.49633769999999999</v>
      </c>
      <c r="Z6074">
        <v>8.1569600000000006E-2</v>
      </c>
      <c r="AA6074">
        <v>6.8770100000000001E-2</v>
      </c>
      <c r="AB6074">
        <v>9.6815100000000001E-2</v>
      </c>
      <c r="AC6074">
        <v>0.1066908</v>
      </c>
      <c r="AD6074">
        <v>0.1187539</v>
      </c>
      <c r="AE6074">
        <v>-4.68622E-2</v>
      </c>
      <c r="AF6074">
        <v>3.3918900000000002E-2</v>
      </c>
      <c r="AG6074">
        <v>8.9867600000000006E-2</v>
      </c>
      <c r="AH6074">
        <v>0.14581630000000001</v>
      </c>
      <c r="AI6074">
        <v>0.2265974</v>
      </c>
      <c r="AJ6074">
        <v>0.34414840000000002</v>
      </c>
      <c r="AK6074">
        <v>0.43406309999999998</v>
      </c>
      <c r="AL6074">
        <v>0.49633769999999999</v>
      </c>
      <c r="AM6074">
        <v>0.55861229999999995</v>
      </c>
      <c r="AN6074">
        <v>0.64852699999999996</v>
      </c>
    </row>
    <row r="6075" spans="1:40" x14ac:dyDescent="0.25">
      <c r="A6075" t="s">
        <v>65</v>
      </c>
      <c r="B6075">
        <v>50</v>
      </c>
      <c r="C6075" s="3">
        <v>41773</v>
      </c>
      <c r="D6075" t="s">
        <v>67</v>
      </c>
      <c r="E6075" s="2">
        <v>3</v>
      </c>
      <c r="F6075" t="str">
        <f t="shared" si="94"/>
        <v>Residential|50|41773|Per Premise|3</v>
      </c>
      <c r="I6075">
        <v>0.61326362000000001</v>
      </c>
      <c r="K6075">
        <v>0.63582527</v>
      </c>
      <c r="L6075">
        <v>708</v>
      </c>
      <c r="O6075">
        <v>0.60485834999999999</v>
      </c>
      <c r="P6075">
        <v>64.230735999999993</v>
      </c>
      <c r="Q6075">
        <v>0.59488571000000001</v>
      </c>
      <c r="R6075">
        <v>684</v>
      </c>
      <c r="S6075">
        <v>17</v>
      </c>
      <c r="T6075">
        <v>20</v>
      </c>
      <c r="U6075">
        <v>1.1093379999999999</v>
      </c>
      <c r="V6075">
        <v>0.68031660000000005</v>
      </c>
      <c r="W6075">
        <v>11772</v>
      </c>
      <c r="X6075">
        <v>8.4052999999999992E-3</v>
      </c>
      <c r="Y6075">
        <v>7.5458200000000003E-2</v>
      </c>
      <c r="Z6075">
        <v>2.3895799999999998E-2</v>
      </c>
      <c r="AA6075">
        <v>2.2745999999999999E-2</v>
      </c>
      <c r="AB6075">
        <v>2.6508500000000001E-2</v>
      </c>
      <c r="AC6075">
        <v>3.2990699999999998E-2</v>
      </c>
      <c r="AD6075">
        <v>3.4929700000000001E-2</v>
      </c>
      <c r="AE6075">
        <v>-3.3874099999999997E-2</v>
      </c>
      <c r="AF6075">
        <v>-8.8950999999999995E-3</v>
      </c>
      <c r="AG6075">
        <v>8.4052999999999992E-3</v>
      </c>
      <c r="AH6075">
        <v>2.5705599999999999E-2</v>
      </c>
      <c r="AI6075">
        <v>5.0684600000000003E-2</v>
      </c>
      <c r="AJ6075">
        <v>3.0694099999999998E-2</v>
      </c>
      <c r="AK6075">
        <v>5.71411E-2</v>
      </c>
      <c r="AL6075">
        <v>7.5458200000000003E-2</v>
      </c>
      <c r="AM6075">
        <v>9.3775399999999995E-2</v>
      </c>
      <c r="AN6075">
        <v>0.12022239999999999</v>
      </c>
    </row>
    <row r="6076" spans="1:40" x14ac:dyDescent="0.25">
      <c r="A6076" t="s">
        <v>65</v>
      </c>
      <c r="B6076">
        <v>50</v>
      </c>
      <c r="C6076" s="3">
        <v>41773</v>
      </c>
      <c r="D6076" t="s">
        <v>25</v>
      </c>
      <c r="E6076" s="2">
        <v>13</v>
      </c>
      <c r="F6076" t="str">
        <f t="shared" si="94"/>
        <v>Residential|50|41773|Aggregate|13</v>
      </c>
      <c r="I6076">
        <v>15.218984000000001</v>
      </c>
      <c r="K6076">
        <v>18.648897999999999</v>
      </c>
      <c r="L6076">
        <v>708</v>
      </c>
      <c r="O6076">
        <v>15.456562</v>
      </c>
      <c r="P6076">
        <v>96.258376999999996</v>
      </c>
      <c r="Q6076">
        <v>17.462585000000001</v>
      </c>
      <c r="R6076">
        <v>684</v>
      </c>
      <c r="S6076">
        <v>17</v>
      </c>
      <c r="T6076">
        <v>20</v>
      </c>
      <c r="U6076">
        <v>1.1093379999999999</v>
      </c>
      <c r="V6076">
        <v>16.882999999999999</v>
      </c>
      <c r="W6076">
        <v>11772</v>
      </c>
      <c r="X6076">
        <v>-0.23757800000000001</v>
      </c>
      <c r="Y6076">
        <v>1.4264330000000001</v>
      </c>
      <c r="Z6076">
        <v>0.70086850000000001</v>
      </c>
      <c r="AA6076">
        <v>0.66769860000000003</v>
      </c>
      <c r="AB6076">
        <v>0.77749999999999997</v>
      </c>
      <c r="AC6076">
        <v>0.96800730000000001</v>
      </c>
      <c r="AD6076">
        <v>1.0248550000000001</v>
      </c>
      <c r="AE6076">
        <v>-1.478129</v>
      </c>
      <c r="AF6076">
        <v>-0.74520149999999996</v>
      </c>
      <c r="AG6076">
        <v>-0.23757800000000001</v>
      </c>
      <c r="AH6076">
        <v>0.27004549999999999</v>
      </c>
      <c r="AI6076">
        <v>1.0029729999999999</v>
      </c>
      <c r="AJ6076">
        <v>0.1130288</v>
      </c>
      <c r="AK6076">
        <v>0.88899879999999998</v>
      </c>
      <c r="AL6076">
        <v>1.4264330000000001</v>
      </c>
      <c r="AM6076">
        <v>1.9638679999999999</v>
      </c>
      <c r="AN6076">
        <v>2.7398380000000002</v>
      </c>
    </row>
    <row r="6077" spans="1:40" x14ac:dyDescent="0.25">
      <c r="A6077" t="s">
        <v>65</v>
      </c>
      <c r="B6077">
        <v>50</v>
      </c>
      <c r="C6077" s="3">
        <v>41773</v>
      </c>
      <c r="D6077" t="s">
        <v>25</v>
      </c>
      <c r="E6077" s="2">
        <v>24</v>
      </c>
      <c r="F6077" t="str">
        <f t="shared" si="94"/>
        <v>Residential|50|41773|Aggregate|24</v>
      </c>
      <c r="I6077">
        <v>12.179226999999999</v>
      </c>
      <c r="K6077">
        <v>11.513904</v>
      </c>
      <c r="L6077">
        <v>708</v>
      </c>
      <c r="O6077">
        <v>13.242099</v>
      </c>
      <c r="P6077">
        <v>69.059662000000003</v>
      </c>
      <c r="Q6077">
        <v>12.688668</v>
      </c>
      <c r="R6077">
        <v>684</v>
      </c>
      <c r="S6077">
        <v>17</v>
      </c>
      <c r="T6077">
        <v>20</v>
      </c>
      <c r="U6077">
        <v>1.1093379999999999</v>
      </c>
      <c r="V6077">
        <v>13.51088</v>
      </c>
      <c r="W6077">
        <v>11772</v>
      </c>
      <c r="X6077">
        <v>-1.0628709999999999</v>
      </c>
      <c r="Y6077">
        <v>0.26877980000000001</v>
      </c>
      <c r="Z6077">
        <v>0.43271900000000002</v>
      </c>
      <c r="AA6077">
        <v>0.48516330000000002</v>
      </c>
      <c r="AB6077">
        <v>0.4800316</v>
      </c>
      <c r="AC6077">
        <v>0.65009930000000005</v>
      </c>
      <c r="AD6077">
        <v>0.68250549999999999</v>
      </c>
      <c r="AE6077">
        <v>-1.896007</v>
      </c>
      <c r="AF6077">
        <v>-1.4037839999999999</v>
      </c>
      <c r="AG6077">
        <v>-1.0628709999999999</v>
      </c>
      <c r="AH6077">
        <v>-0.72195889999999996</v>
      </c>
      <c r="AI6077">
        <v>-0.22973550000000001</v>
      </c>
      <c r="AJ6077">
        <v>-0.60588620000000004</v>
      </c>
      <c r="AK6077">
        <v>-8.9126399999999995E-2</v>
      </c>
      <c r="AL6077">
        <v>0.26877980000000001</v>
      </c>
      <c r="AM6077">
        <v>0.62668610000000002</v>
      </c>
      <c r="AN6077">
        <v>1.143446</v>
      </c>
    </row>
    <row r="6078" spans="1:40" x14ac:dyDescent="0.25">
      <c r="A6078" t="s">
        <v>65</v>
      </c>
      <c r="B6078">
        <v>50</v>
      </c>
      <c r="C6078" s="3">
        <v>41773</v>
      </c>
      <c r="D6078" t="s">
        <v>67</v>
      </c>
      <c r="E6078" s="2">
        <v>13</v>
      </c>
      <c r="F6078" t="str">
        <f t="shared" si="94"/>
        <v>Residential|50|41773|Per Premise|13</v>
      </c>
      <c r="I6078">
        <v>1.2928120999999999</v>
      </c>
      <c r="K6078">
        <v>1.5841742000000001</v>
      </c>
      <c r="L6078">
        <v>708</v>
      </c>
      <c r="O6078">
        <v>1.3129937</v>
      </c>
      <c r="P6078">
        <v>96.258376999999996</v>
      </c>
      <c r="Q6078">
        <v>1.4834000000000001</v>
      </c>
      <c r="R6078">
        <v>684</v>
      </c>
      <c r="S6078">
        <v>17</v>
      </c>
      <c r="T6078">
        <v>20</v>
      </c>
      <c r="U6078">
        <v>1.1093379999999999</v>
      </c>
      <c r="V6078">
        <v>1.4341649999999999</v>
      </c>
      <c r="W6078">
        <v>11772</v>
      </c>
      <c r="X6078">
        <v>-2.0181600000000001E-2</v>
      </c>
      <c r="Y6078">
        <v>0.12117169999999999</v>
      </c>
      <c r="Z6078">
        <v>5.9536899999999997E-2</v>
      </c>
      <c r="AA6078">
        <v>5.6719199999999997E-2</v>
      </c>
      <c r="AB6078">
        <v>6.6046599999999997E-2</v>
      </c>
      <c r="AC6078">
        <v>8.22296E-2</v>
      </c>
      <c r="AD6078">
        <v>8.7058700000000003E-2</v>
      </c>
      <c r="AE6078">
        <v>-0.12556310000000001</v>
      </c>
      <c r="AF6078">
        <v>-6.3302899999999995E-2</v>
      </c>
      <c r="AG6078">
        <v>-2.0181600000000001E-2</v>
      </c>
      <c r="AH6078">
        <v>2.2939600000000001E-2</v>
      </c>
      <c r="AI6078">
        <v>8.5199899999999995E-2</v>
      </c>
      <c r="AJ6078">
        <v>9.6015000000000007E-3</v>
      </c>
      <c r="AK6078">
        <v>7.5518100000000005E-2</v>
      </c>
      <c r="AL6078">
        <v>0.12117169999999999</v>
      </c>
      <c r="AM6078">
        <v>0.16682540000000001</v>
      </c>
      <c r="AN6078">
        <v>0.232742</v>
      </c>
    </row>
    <row r="6079" spans="1:40" x14ac:dyDescent="0.25">
      <c r="A6079" t="s">
        <v>65</v>
      </c>
      <c r="B6079">
        <v>50</v>
      </c>
      <c r="C6079" s="3">
        <v>41773</v>
      </c>
      <c r="D6079" t="s">
        <v>25</v>
      </c>
      <c r="E6079" s="2">
        <v>23</v>
      </c>
      <c r="F6079" t="str">
        <f t="shared" si="94"/>
        <v>Residential|50|41773|Aggregate|23</v>
      </c>
      <c r="I6079">
        <v>15.84606</v>
      </c>
      <c r="K6079">
        <v>15.254587000000001</v>
      </c>
      <c r="L6079">
        <v>708</v>
      </c>
      <c r="O6079">
        <v>17.214942000000001</v>
      </c>
      <c r="P6079">
        <v>71.236069000000001</v>
      </c>
      <c r="Q6079">
        <v>15.149397</v>
      </c>
      <c r="R6079">
        <v>684</v>
      </c>
      <c r="S6079">
        <v>17</v>
      </c>
      <c r="T6079">
        <v>20</v>
      </c>
      <c r="U6079">
        <v>1.1093379999999999</v>
      </c>
      <c r="V6079">
        <v>17.57864</v>
      </c>
      <c r="W6079">
        <v>11772</v>
      </c>
      <c r="X6079">
        <v>-1.3688819999999999</v>
      </c>
      <c r="Y6079">
        <v>0.36369370000000001</v>
      </c>
      <c r="Z6079">
        <v>0.57330250000000005</v>
      </c>
      <c r="AA6079">
        <v>0.57925170000000004</v>
      </c>
      <c r="AB6079">
        <v>0.63598619999999995</v>
      </c>
      <c r="AC6079">
        <v>0.81498970000000004</v>
      </c>
      <c r="AD6079">
        <v>0.86023890000000003</v>
      </c>
      <c r="AE6079">
        <v>-2.4133330000000002</v>
      </c>
      <c r="AF6079">
        <v>-1.7962629999999999</v>
      </c>
      <c r="AG6079">
        <v>-1.3688819999999999</v>
      </c>
      <c r="AH6079">
        <v>-0.94150089999999997</v>
      </c>
      <c r="AI6079">
        <v>-0.32443060000000001</v>
      </c>
      <c r="AJ6079">
        <v>-0.73874680000000004</v>
      </c>
      <c r="AK6079">
        <v>-8.7415999999999994E-2</v>
      </c>
      <c r="AL6079">
        <v>0.36369370000000001</v>
      </c>
      <c r="AM6079">
        <v>0.81480339999999996</v>
      </c>
      <c r="AN6079">
        <v>1.466134</v>
      </c>
    </row>
    <row r="6080" spans="1:40" x14ac:dyDescent="0.25">
      <c r="A6080" t="s">
        <v>65</v>
      </c>
      <c r="B6080">
        <v>50</v>
      </c>
      <c r="C6080" s="3">
        <v>41774</v>
      </c>
      <c r="D6080" t="s">
        <v>25</v>
      </c>
      <c r="E6080" s="2">
        <v>18</v>
      </c>
      <c r="F6080" t="str">
        <f t="shared" si="94"/>
        <v>Residential|50|41774|Aggregate|18</v>
      </c>
      <c r="I6080">
        <v>25.601500000000001</v>
      </c>
      <c r="K6080">
        <v>25.459869999999999</v>
      </c>
      <c r="L6080">
        <v>703</v>
      </c>
      <c r="O6080">
        <v>24.543579000000001</v>
      </c>
      <c r="P6080">
        <v>89.666977000000003</v>
      </c>
      <c r="Q6080">
        <v>21.141819000000002</v>
      </c>
      <c r="R6080">
        <v>682</v>
      </c>
      <c r="S6080">
        <v>17</v>
      </c>
      <c r="T6080">
        <v>20</v>
      </c>
      <c r="U6080">
        <v>1.1869019999999999</v>
      </c>
      <c r="V6080">
        <v>30.386469999999999</v>
      </c>
      <c r="W6080">
        <v>11772</v>
      </c>
      <c r="X6080">
        <v>1.0579209999999999</v>
      </c>
      <c r="Y6080">
        <v>5.842886</v>
      </c>
      <c r="Z6080">
        <v>0.96023720000000001</v>
      </c>
      <c r="AA6080">
        <v>0.80956209999999995</v>
      </c>
      <c r="AB6080">
        <v>1.139707</v>
      </c>
      <c r="AC6080">
        <v>1.2559640000000001</v>
      </c>
      <c r="AD6080">
        <v>1.3979710000000001</v>
      </c>
      <c r="AE6080">
        <v>-0.55166179999999998</v>
      </c>
      <c r="AF6080">
        <v>0.39929290000000001</v>
      </c>
      <c r="AG6080">
        <v>1.0579209999999999</v>
      </c>
      <c r="AH6080">
        <v>1.71655</v>
      </c>
      <c r="AI6080">
        <v>2.6675040000000001</v>
      </c>
      <c r="AJ6080">
        <v>4.0513139999999996</v>
      </c>
      <c r="AK6080">
        <v>5.1097890000000001</v>
      </c>
      <c r="AL6080">
        <v>5.842886</v>
      </c>
      <c r="AM6080">
        <v>6.5759829999999999</v>
      </c>
      <c r="AN6080">
        <v>7.6344580000000004</v>
      </c>
    </row>
    <row r="6081" spans="1:40" x14ac:dyDescent="0.25">
      <c r="A6081" t="s">
        <v>65</v>
      </c>
      <c r="B6081">
        <v>50</v>
      </c>
      <c r="C6081" s="3">
        <v>41775</v>
      </c>
      <c r="D6081" t="s">
        <v>67</v>
      </c>
      <c r="E6081" s="2">
        <v>14</v>
      </c>
      <c r="F6081" t="str">
        <f t="shared" si="94"/>
        <v>Residential|50|41775|Per Premise|14</v>
      </c>
      <c r="I6081">
        <v>1.5421750999999999</v>
      </c>
      <c r="K6081">
        <v>1.7255358999999999</v>
      </c>
      <c r="L6081">
        <v>707</v>
      </c>
      <c r="O6081">
        <v>1.5370178999999999</v>
      </c>
      <c r="P6081">
        <v>93.917259000000001</v>
      </c>
      <c r="Q6081">
        <v>1.5550668000000001</v>
      </c>
      <c r="R6081">
        <v>679</v>
      </c>
      <c r="S6081">
        <v>13</v>
      </c>
      <c r="T6081">
        <v>16</v>
      </c>
      <c r="U6081">
        <v>1.0626960000000001</v>
      </c>
      <c r="V6081">
        <v>1.6388640000000001</v>
      </c>
      <c r="W6081">
        <v>11772</v>
      </c>
      <c r="X6081">
        <v>5.1571999999999998E-3</v>
      </c>
      <c r="Y6081">
        <v>0.10184609999999999</v>
      </c>
      <c r="Z6081">
        <v>6.4895499999999995E-2</v>
      </c>
      <c r="AA6081">
        <v>5.9678000000000002E-2</v>
      </c>
      <c r="AB6081">
        <v>6.8964200000000003E-2</v>
      </c>
      <c r="AC6081">
        <v>8.8164000000000006E-2</v>
      </c>
      <c r="AD6081">
        <v>9.1200400000000001E-2</v>
      </c>
      <c r="AE6081">
        <v>-0.10782949999999999</v>
      </c>
      <c r="AF6081">
        <v>-4.1076000000000001E-2</v>
      </c>
      <c r="AG6081">
        <v>5.1571999999999998E-3</v>
      </c>
      <c r="AH6081">
        <v>5.1390400000000003E-2</v>
      </c>
      <c r="AI6081">
        <v>0.1181439</v>
      </c>
      <c r="AJ6081">
        <v>-1.5031900000000001E-2</v>
      </c>
      <c r="AK6081">
        <v>5.4020600000000002E-2</v>
      </c>
      <c r="AL6081">
        <v>0.10184609999999999</v>
      </c>
      <c r="AM6081">
        <v>0.14967169999999999</v>
      </c>
      <c r="AN6081">
        <v>0.21872420000000001</v>
      </c>
    </row>
    <row r="6082" spans="1:40" x14ac:dyDescent="0.25">
      <c r="A6082" t="s">
        <v>65</v>
      </c>
      <c r="B6082">
        <v>50</v>
      </c>
      <c r="C6082" s="3">
        <v>41773</v>
      </c>
      <c r="D6082" t="s">
        <v>25</v>
      </c>
      <c r="E6082" s="2">
        <v>11</v>
      </c>
      <c r="F6082" t="str">
        <f t="shared" si="94"/>
        <v>Residential|50|41773|Aggregate|11</v>
      </c>
      <c r="I6082">
        <v>11.050318000000001</v>
      </c>
      <c r="K6082">
        <v>12.772947</v>
      </c>
      <c r="L6082">
        <v>708</v>
      </c>
      <c r="O6082">
        <v>11.612981</v>
      </c>
      <c r="P6082">
        <v>94.609229999999997</v>
      </c>
      <c r="Q6082">
        <v>13.153981</v>
      </c>
      <c r="R6082">
        <v>684</v>
      </c>
      <c r="S6082">
        <v>17</v>
      </c>
      <c r="T6082">
        <v>20</v>
      </c>
      <c r="U6082">
        <v>1.1093379999999999</v>
      </c>
      <c r="V6082">
        <v>12.25854</v>
      </c>
      <c r="W6082">
        <v>11772</v>
      </c>
      <c r="X6082">
        <v>-0.56266360000000004</v>
      </c>
      <c r="Y6082">
        <v>0.64555499999999999</v>
      </c>
      <c r="Z6082">
        <v>0.48003669999999998</v>
      </c>
      <c r="AA6082">
        <v>0.50295500000000004</v>
      </c>
      <c r="AB6082">
        <v>0.53252299999999997</v>
      </c>
      <c r="AC6082">
        <v>0.69526900000000003</v>
      </c>
      <c r="AD6082">
        <v>0.73249200000000003</v>
      </c>
      <c r="AE6082">
        <v>-1.453687</v>
      </c>
      <c r="AF6082">
        <v>-0.92726310000000001</v>
      </c>
      <c r="AG6082">
        <v>-0.56266360000000004</v>
      </c>
      <c r="AH6082">
        <v>-0.1980642</v>
      </c>
      <c r="AI6082">
        <v>0.32835950000000003</v>
      </c>
      <c r="AJ6082">
        <v>-0.29317120000000002</v>
      </c>
      <c r="AK6082">
        <v>0.2614359</v>
      </c>
      <c r="AL6082">
        <v>0.64555499999999999</v>
      </c>
      <c r="AM6082">
        <v>1.029674</v>
      </c>
      <c r="AN6082">
        <v>1.5842810000000001</v>
      </c>
    </row>
    <row r="6083" spans="1:40" x14ac:dyDescent="0.25">
      <c r="A6083" t="s">
        <v>65</v>
      </c>
      <c r="B6083">
        <v>50</v>
      </c>
      <c r="C6083" s="3">
        <v>41775</v>
      </c>
      <c r="D6083" t="s">
        <v>25</v>
      </c>
      <c r="E6083" s="2">
        <v>8</v>
      </c>
      <c r="F6083" t="str">
        <f t="shared" si="94"/>
        <v>Residential|50|41775|Aggregate|8</v>
      </c>
      <c r="I6083">
        <v>9.438288</v>
      </c>
      <c r="K6083">
        <v>8.4635213999999994</v>
      </c>
      <c r="L6083">
        <v>707</v>
      </c>
      <c r="O6083">
        <v>9.3059087999999992</v>
      </c>
      <c r="P6083">
        <v>82.374106999999995</v>
      </c>
      <c r="Q6083">
        <v>8.2855694</v>
      </c>
      <c r="R6083">
        <v>679</v>
      </c>
      <c r="S6083">
        <v>13</v>
      </c>
      <c r="T6083">
        <v>16</v>
      </c>
      <c r="U6083">
        <v>1.0626960000000001</v>
      </c>
      <c r="V6083">
        <v>10.03004</v>
      </c>
      <c r="W6083">
        <v>11772</v>
      </c>
      <c r="X6083">
        <v>0.1323791</v>
      </c>
      <c r="Y6083">
        <v>0.72412620000000005</v>
      </c>
      <c r="Z6083">
        <v>0.31830350000000002</v>
      </c>
      <c r="AA6083">
        <v>0.317971</v>
      </c>
      <c r="AB6083">
        <v>0.33826000000000001</v>
      </c>
      <c r="AC6083">
        <v>0.44991399999999998</v>
      </c>
      <c r="AD6083">
        <v>0.46424710000000002</v>
      </c>
      <c r="AE6083">
        <v>-0.44420890000000002</v>
      </c>
      <c r="AF6083">
        <v>-0.103556</v>
      </c>
      <c r="AG6083">
        <v>0.1323791</v>
      </c>
      <c r="AH6083">
        <v>0.36831429999999998</v>
      </c>
      <c r="AI6083">
        <v>0.70896709999999996</v>
      </c>
      <c r="AJ6083">
        <v>0.1291697</v>
      </c>
      <c r="AK6083">
        <v>0.48067480000000001</v>
      </c>
      <c r="AL6083">
        <v>0.72412620000000005</v>
      </c>
      <c r="AM6083">
        <v>0.96757760000000004</v>
      </c>
      <c r="AN6083">
        <v>1.319083</v>
      </c>
    </row>
    <row r="6084" spans="1:40" x14ac:dyDescent="0.25">
      <c r="A6084" t="s">
        <v>65</v>
      </c>
      <c r="B6084">
        <v>50</v>
      </c>
      <c r="C6084" s="3">
        <v>41775</v>
      </c>
      <c r="D6084" t="s">
        <v>67</v>
      </c>
      <c r="E6084" s="2">
        <v>17</v>
      </c>
      <c r="F6084" t="str">
        <f t="shared" ref="F6084:F6147" si="95">CONCATENATE(A6084,"|",B6084,"|",C6084,"|",D6084,"|",E6084)</f>
        <v>Residential|50|41775|Per Premise|17</v>
      </c>
      <c r="I6084">
        <v>1.9548315999999999</v>
      </c>
      <c r="K6084">
        <v>2.0874098000000001</v>
      </c>
      <c r="L6084">
        <v>707</v>
      </c>
      <c r="O6084">
        <v>2.5436288999999999</v>
      </c>
      <c r="P6084">
        <v>87.990036000000003</v>
      </c>
      <c r="Q6084">
        <v>2.2490024000000002</v>
      </c>
      <c r="R6084">
        <v>679</v>
      </c>
      <c r="S6084">
        <v>13</v>
      </c>
      <c r="T6084">
        <v>16</v>
      </c>
      <c r="U6084">
        <v>1.0626960000000001</v>
      </c>
      <c r="V6084">
        <v>2.0773929999999998</v>
      </c>
      <c r="W6084">
        <v>11772</v>
      </c>
      <c r="X6084">
        <v>-0.58879729999999997</v>
      </c>
      <c r="Y6084">
        <v>-0.46623629999999999</v>
      </c>
      <c r="Z6084">
        <v>7.8505099999999994E-2</v>
      </c>
      <c r="AA6084">
        <v>8.6308800000000005E-2</v>
      </c>
      <c r="AB6084">
        <v>8.3427100000000004E-2</v>
      </c>
      <c r="AC6084">
        <v>0.1166716</v>
      </c>
      <c r="AD6084">
        <v>0.1200387</v>
      </c>
      <c r="AE6084">
        <v>-0.73831800000000003</v>
      </c>
      <c r="AF6084">
        <v>-0.64997990000000005</v>
      </c>
      <c r="AG6084">
        <v>-0.58879729999999997</v>
      </c>
      <c r="AH6084">
        <v>-0.52761469999999999</v>
      </c>
      <c r="AI6084">
        <v>-0.43927670000000002</v>
      </c>
      <c r="AJ6084">
        <v>-0.62007210000000001</v>
      </c>
      <c r="AK6084">
        <v>-0.52918469999999995</v>
      </c>
      <c r="AL6084">
        <v>-0.46623629999999999</v>
      </c>
      <c r="AM6084">
        <v>-0.40328789999999998</v>
      </c>
      <c r="AN6084">
        <v>-0.31240050000000003</v>
      </c>
    </row>
    <row r="6085" spans="1:40" x14ac:dyDescent="0.25">
      <c r="A6085" t="s">
        <v>65</v>
      </c>
      <c r="B6085">
        <v>50</v>
      </c>
      <c r="C6085" s="3">
        <v>41773</v>
      </c>
      <c r="D6085" t="s">
        <v>25</v>
      </c>
      <c r="E6085" s="2">
        <v>7</v>
      </c>
      <c r="F6085" t="str">
        <f t="shared" si="95"/>
        <v>Residential|50|41773|Aggregate|7</v>
      </c>
      <c r="I6085">
        <v>8.4765622</v>
      </c>
      <c r="K6085">
        <v>7.8066649999999997</v>
      </c>
      <c r="L6085">
        <v>708</v>
      </c>
      <c r="O6085">
        <v>8.5188366000000002</v>
      </c>
      <c r="P6085">
        <v>76.820205999999999</v>
      </c>
      <c r="Q6085">
        <v>6.2868354999999996</v>
      </c>
      <c r="R6085">
        <v>684</v>
      </c>
      <c r="S6085">
        <v>17</v>
      </c>
      <c r="T6085">
        <v>20</v>
      </c>
      <c r="U6085">
        <v>1.1093379999999999</v>
      </c>
      <c r="V6085">
        <v>9.4033719999999992</v>
      </c>
      <c r="W6085">
        <v>11772</v>
      </c>
      <c r="X6085">
        <v>-4.2274399999999997E-2</v>
      </c>
      <c r="Y6085">
        <v>0.88453530000000002</v>
      </c>
      <c r="Z6085">
        <v>0.2933924</v>
      </c>
      <c r="AA6085">
        <v>0.24038319999999999</v>
      </c>
      <c r="AB6085">
        <v>0.32547140000000002</v>
      </c>
      <c r="AC6085">
        <v>0.37929299999999999</v>
      </c>
      <c r="AD6085">
        <v>0.40461789999999997</v>
      </c>
      <c r="AE6085">
        <v>-0.52835799999999999</v>
      </c>
      <c r="AF6085">
        <v>-0.2411759</v>
      </c>
      <c r="AG6085">
        <v>-4.2274399999999997E-2</v>
      </c>
      <c r="AH6085">
        <v>0.15662709999999999</v>
      </c>
      <c r="AI6085">
        <v>0.44380920000000001</v>
      </c>
      <c r="AJ6085">
        <v>0.3659965</v>
      </c>
      <c r="AK6085">
        <v>0.67235339999999999</v>
      </c>
      <c r="AL6085">
        <v>0.88453530000000002</v>
      </c>
      <c r="AM6085">
        <v>1.0967169999999999</v>
      </c>
      <c r="AN6085">
        <v>1.4030739999999999</v>
      </c>
    </row>
    <row r="6086" spans="1:40" x14ac:dyDescent="0.25">
      <c r="A6086" t="s">
        <v>65</v>
      </c>
      <c r="B6086">
        <v>50</v>
      </c>
      <c r="C6086" s="3">
        <v>41774</v>
      </c>
      <c r="D6086" t="s">
        <v>25</v>
      </c>
      <c r="E6086" s="2">
        <v>8</v>
      </c>
      <c r="F6086" t="str">
        <f t="shared" si="95"/>
        <v>Residential|50|41774|Aggregate|8</v>
      </c>
      <c r="I6086">
        <v>9.3565719999999999</v>
      </c>
      <c r="K6086">
        <v>9.0069064000000001</v>
      </c>
      <c r="L6086">
        <v>703</v>
      </c>
      <c r="O6086">
        <v>8.8540629000000006</v>
      </c>
      <c r="P6086">
        <v>84.733954999999995</v>
      </c>
      <c r="Q6086">
        <v>7.5357596999999998</v>
      </c>
      <c r="R6086">
        <v>682</v>
      </c>
      <c r="S6086">
        <v>17</v>
      </c>
      <c r="T6086">
        <v>20</v>
      </c>
      <c r="U6086">
        <v>1.1869019999999999</v>
      </c>
      <c r="V6086">
        <v>11.10533</v>
      </c>
      <c r="W6086">
        <v>11772</v>
      </c>
      <c r="X6086">
        <v>0.50250919999999999</v>
      </c>
      <c r="Y6086">
        <v>2.2512699999999999</v>
      </c>
      <c r="Z6086">
        <v>0.3397019</v>
      </c>
      <c r="AA6086">
        <v>0.28855910000000001</v>
      </c>
      <c r="AB6086">
        <v>0.40319280000000002</v>
      </c>
      <c r="AC6086">
        <v>0.44571719999999998</v>
      </c>
      <c r="AD6086">
        <v>0.49581330000000001</v>
      </c>
      <c r="AE6086">
        <v>-6.8700300000000006E-2</v>
      </c>
      <c r="AF6086">
        <v>0.26877489999999998</v>
      </c>
      <c r="AG6086">
        <v>0.50250919999999999</v>
      </c>
      <c r="AH6086">
        <v>0.73624350000000005</v>
      </c>
      <c r="AI6086">
        <v>1.0737190000000001</v>
      </c>
      <c r="AJ6086">
        <v>1.6158589999999999</v>
      </c>
      <c r="AK6086">
        <v>1.9912650000000001</v>
      </c>
      <c r="AL6086">
        <v>2.2512699999999999</v>
      </c>
      <c r="AM6086">
        <v>2.5112739999999998</v>
      </c>
      <c r="AN6086">
        <v>2.8866800000000001</v>
      </c>
    </row>
    <row r="6087" spans="1:40" x14ac:dyDescent="0.25">
      <c r="A6087" t="s">
        <v>65</v>
      </c>
      <c r="B6087">
        <v>50</v>
      </c>
      <c r="C6087" s="3">
        <v>41775</v>
      </c>
      <c r="D6087" t="s">
        <v>67</v>
      </c>
      <c r="E6087" s="2">
        <v>8</v>
      </c>
      <c r="F6087" t="str">
        <f t="shared" si="95"/>
        <v>Residential|50|41775|Per Premise|8</v>
      </c>
      <c r="I6087">
        <v>0.80175739000000001</v>
      </c>
      <c r="K6087">
        <v>0.71895357000000004</v>
      </c>
      <c r="L6087">
        <v>707</v>
      </c>
      <c r="O6087">
        <v>0.79051212999999998</v>
      </c>
      <c r="P6087">
        <v>82.374106999999995</v>
      </c>
      <c r="Q6087">
        <v>0.70383702000000004</v>
      </c>
      <c r="R6087">
        <v>679</v>
      </c>
      <c r="S6087">
        <v>13</v>
      </c>
      <c r="T6087">
        <v>16</v>
      </c>
      <c r="U6087">
        <v>1.0626960000000001</v>
      </c>
      <c r="V6087">
        <v>0.85202469999999997</v>
      </c>
      <c r="W6087">
        <v>11772</v>
      </c>
      <c r="X6087">
        <v>1.12453E-2</v>
      </c>
      <c r="Y6087">
        <v>6.1512600000000001E-2</v>
      </c>
      <c r="Z6087">
        <v>2.7039000000000001E-2</v>
      </c>
      <c r="AA6087">
        <v>2.7010800000000001E-2</v>
      </c>
      <c r="AB6087">
        <v>2.8734300000000001E-2</v>
      </c>
      <c r="AC6087">
        <v>3.8219000000000003E-2</v>
      </c>
      <c r="AD6087">
        <v>3.9436600000000002E-2</v>
      </c>
      <c r="AE6087">
        <v>-3.7734400000000001E-2</v>
      </c>
      <c r="AF6087">
        <v>-8.7968000000000005E-3</v>
      </c>
      <c r="AG6087">
        <v>1.12453E-2</v>
      </c>
      <c r="AH6087">
        <v>3.1287299999999997E-2</v>
      </c>
      <c r="AI6087">
        <v>6.0224899999999998E-2</v>
      </c>
      <c r="AJ6087">
        <v>1.0972600000000001E-2</v>
      </c>
      <c r="AK6087">
        <v>4.0832100000000003E-2</v>
      </c>
      <c r="AL6087">
        <v>6.1512600000000001E-2</v>
      </c>
      <c r="AM6087">
        <v>8.2193199999999994E-2</v>
      </c>
      <c r="AN6087">
        <v>0.1120526</v>
      </c>
    </row>
    <row r="6088" spans="1:40" x14ac:dyDescent="0.25">
      <c r="A6088" t="s">
        <v>65</v>
      </c>
      <c r="B6088">
        <v>50</v>
      </c>
      <c r="C6088" s="3">
        <v>41774</v>
      </c>
      <c r="D6088" t="s">
        <v>67</v>
      </c>
      <c r="E6088" s="2">
        <v>8</v>
      </c>
      <c r="F6088" t="str">
        <f t="shared" si="95"/>
        <v>Residential|50|41774|Per Premise|8</v>
      </c>
      <c r="I6088">
        <v>0.79481584000000005</v>
      </c>
      <c r="K6088">
        <v>0.76511267000000005</v>
      </c>
      <c r="L6088">
        <v>703</v>
      </c>
      <c r="O6088">
        <v>0.75212902000000004</v>
      </c>
      <c r="P6088">
        <v>84.733954999999995</v>
      </c>
      <c r="Q6088">
        <v>0.64014269000000001</v>
      </c>
      <c r="R6088">
        <v>682</v>
      </c>
      <c r="S6088">
        <v>17</v>
      </c>
      <c r="T6088">
        <v>20</v>
      </c>
      <c r="U6088">
        <v>1.1869019999999999</v>
      </c>
      <c r="V6088">
        <v>0.9433684</v>
      </c>
      <c r="W6088">
        <v>11772</v>
      </c>
      <c r="X6088">
        <v>4.2686799999999997E-2</v>
      </c>
      <c r="Y6088">
        <v>0.1912394</v>
      </c>
      <c r="Z6088">
        <v>2.8856799999999998E-2</v>
      </c>
      <c r="AA6088">
        <v>2.4512300000000001E-2</v>
      </c>
      <c r="AB6088">
        <v>3.4250200000000001E-2</v>
      </c>
      <c r="AC6088">
        <v>3.78625E-2</v>
      </c>
      <c r="AD6088">
        <v>4.2118000000000003E-2</v>
      </c>
      <c r="AE6088">
        <v>-5.8358999999999998E-3</v>
      </c>
      <c r="AF6088">
        <v>2.28317E-2</v>
      </c>
      <c r="AG6088">
        <v>4.2686799999999997E-2</v>
      </c>
      <c r="AH6088">
        <v>6.2541899999999997E-2</v>
      </c>
      <c r="AI6088">
        <v>9.1209499999999999E-2</v>
      </c>
      <c r="AJ6088">
        <v>0.13726289999999999</v>
      </c>
      <c r="AK6088">
        <v>0.16915259999999999</v>
      </c>
      <c r="AL6088">
        <v>0.1912394</v>
      </c>
      <c r="AM6088">
        <v>0.21332609999999999</v>
      </c>
      <c r="AN6088">
        <v>0.24521580000000001</v>
      </c>
    </row>
    <row r="6089" spans="1:40" x14ac:dyDescent="0.25">
      <c r="A6089" t="s">
        <v>65</v>
      </c>
      <c r="B6089">
        <v>50</v>
      </c>
      <c r="C6089" s="3">
        <v>41774</v>
      </c>
      <c r="D6089" t="s">
        <v>67</v>
      </c>
      <c r="E6089" s="2">
        <v>5</v>
      </c>
      <c r="F6089" t="str">
        <f t="shared" si="95"/>
        <v>Residential|50|41774|Per Premise|5</v>
      </c>
      <c r="I6089">
        <v>0.58398382000000004</v>
      </c>
      <c r="K6089">
        <v>0.47146796000000002</v>
      </c>
      <c r="L6089">
        <v>703</v>
      </c>
      <c r="O6089">
        <v>0.59680765999999996</v>
      </c>
      <c r="P6089">
        <v>62.176487000000002</v>
      </c>
      <c r="Q6089">
        <v>0.57077129999999998</v>
      </c>
      <c r="R6089">
        <v>682</v>
      </c>
      <c r="S6089">
        <v>17</v>
      </c>
      <c r="T6089">
        <v>20</v>
      </c>
      <c r="U6089">
        <v>1.1869019999999999</v>
      </c>
      <c r="V6089">
        <v>0.69313139999999995</v>
      </c>
      <c r="W6089">
        <v>11772</v>
      </c>
      <c r="X6089">
        <v>-1.28238E-2</v>
      </c>
      <c r="Y6089">
        <v>9.6323800000000001E-2</v>
      </c>
      <c r="Z6089">
        <v>1.77818E-2</v>
      </c>
      <c r="AA6089">
        <v>2.1856E-2</v>
      </c>
      <c r="AB6089">
        <v>2.1105200000000001E-2</v>
      </c>
      <c r="AC6089">
        <v>2.8175800000000001E-2</v>
      </c>
      <c r="AD6089">
        <v>3.0382800000000001E-2</v>
      </c>
      <c r="AE6089">
        <v>-4.8932499999999997E-2</v>
      </c>
      <c r="AF6089">
        <v>-2.7599200000000001E-2</v>
      </c>
      <c r="AG6089">
        <v>-1.28238E-2</v>
      </c>
      <c r="AH6089">
        <v>1.9514999999999999E-3</v>
      </c>
      <c r="AI6089">
        <v>2.3284900000000001E-2</v>
      </c>
      <c r="AJ6089">
        <v>5.7386699999999999E-2</v>
      </c>
      <c r="AK6089">
        <v>8.0391000000000004E-2</v>
      </c>
      <c r="AL6089">
        <v>9.6323800000000001E-2</v>
      </c>
      <c r="AM6089">
        <v>0.1122565</v>
      </c>
      <c r="AN6089">
        <v>0.13526089999999999</v>
      </c>
    </row>
    <row r="6090" spans="1:40" x14ac:dyDescent="0.25">
      <c r="A6090" t="s">
        <v>65</v>
      </c>
      <c r="B6090">
        <v>50</v>
      </c>
      <c r="C6090" s="3">
        <v>41773</v>
      </c>
      <c r="D6090" t="s">
        <v>25</v>
      </c>
      <c r="E6090" s="2">
        <v>8</v>
      </c>
      <c r="F6090" t="str">
        <f t="shared" si="95"/>
        <v>Residential|50|41773|Aggregate|8</v>
      </c>
      <c r="I6090">
        <v>9.1031221000000002</v>
      </c>
      <c r="K6090">
        <v>8.5566297000000002</v>
      </c>
      <c r="L6090">
        <v>708</v>
      </c>
      <c r="O6090">
        <v>9.0083798000000002</v>
      </c>
      <c r="P6090">
        <v>83.976844999999997</v>
      </c>
      <c r="Q6090">
        <v>7.6269768999999998</v>
      </c>
      <c r="R6090">
        <v>684</v>
      </c>
      <c r="S6090">
        <v>17</v>
      </c>
      <c r="T6090">
        <v>20</v>
      </c>
      <c r="U6090">
        <v>1.1093379999999999</v>
      </c>
      <c r="V6090">
        <v>10.09844</v>
      </c>
      <c r="W6090">
        <v>11772</v>
      </c>
      <c r="X6090">
        <v>9.4742199999999999E-2</v>
      </c>
      <c r="Y6090">
        <v>1.090058</v>
      </c>
      <c r="Z6090">
        <v>0.32157780000000002</v>
      </c>
      <c r="AA6090">
        <v>0.29162480000000002</v>
      </c>
      <c r="AB6090">
        <v>0.35673850000000001</v>
      </c>
      <c r="AC6090">
        <v>0.43411670000000002</v>
      </c>
      <c r="AD6090">
        <v>0.46076820000000002</v>
      </c>
      <c r="AE6090">
        <v>-0.46160069999999997</v>
      </c>
      <c r="AF6090">
        <v>-0.13290879999999999</v>
      </c>
      <c r="AG6090">
        <v>9.4742199999999999E-2</v>
      </c>
      <c r="AH6090">
        <v>0.32239319999999999</v>
      </c>
      <c r="AI6090">
        <v>0.65108509999999997</v>
      </c>
      <c r="AJ6090">
        <v>0.49956020000000001</v>
      </c>
      <c r="AK6090">
        <v>0.8484313</v>
      </c>
      <c r="AL6090">
        <v>1.090058</v>
      </c>
      <c r="AM6090">
        <v>1.3316859999999999</v>
      </c>
      <c r="AN6090">
        <v>1.6805570000000001</v>
      </c>
    </row>
    <row r="6091" spans="1:40" x14ac:dyDescent="0.25">
      <c r="A6091" t="s">
        <v>65</v>
      </c>
      <c r="B6091">
        <v>50</v>
      </c>
      <c r="C6091" s="3">
        <v>41774</v>
      </c>
      <c r="D6091" t="s">
        <v>25</v>
      </c>
      <c r="E6091" s="2">
        <v>12</v>
      </c>
      <c r="F6091" t="str">
        <f t="shared" si="95"/>
        <v>Residential|50|41774|Aggregate|12</v>
      </c>
      <c r="I6091">
        <v>15.18261</v>
      </c>
      <c r="K6091">
        <v>17.039914</v>
      </c>
      <c r="L6091">
        <v>703</v>
      </c>
      <c r="O6091">
        <v>16.413851000000001</v>
      </c>
      <c r="P6091">
        <v>99.392409999999998</v>
      </c>
      <c r="Q6091">
        <v>17.955476999999998</v>
      </c>
      <c r="R6091">
        <v>682</v>
      </c>
      <c r="S6091">
        <v>17</v>
      </c>
      <c r="T6091">
        <v>20</v>
      </c>
      <c r="U6091">
        <v>1.1869019999999999</v>
      </c>
      <c r="V6091">
        <v>18.02027</v>
      </c>
      <c r="W6091">
        <v>11772</v>
      </c>
      <c r="X6091">
        <v>-1.231241</v>
      </c>
      <c r="Y6091">
        <v>1.606417</v>
      </c>
      <c r="Z6091">
        <v>0.64267249999999998</v>
      </c>
      <c r="AA6091">
        <v>0.68755069999999996</v>
      </c>
      <c r="AB6091">
        <v>0.76278919999999995</v>
      </c>
      <c r="AC6091">
        <v>0.94114509999999996</v>
      </c>
      <c r="AD6091">
        <v>1.0269239999999999</v>
      </c>
      <c r="AE6091">
        <v>-2.4373670000000001</v>
      </c>
      <c r="AF6091">
        <v>-1.7247779999999999</v>
      </c>
      <c r="AG6091">
        <v>-1.231241</v>
      </c>
      <c r="AH6091">
        <v>-0.73770429999999998</v>
      </c>
      <c r="AI6091">
        <v>-2.51153E-2</v>
      </c>
      <c r="AJ6091">
        <v>0.29036020000000001</v>
      </c>
      <c r="AK6091">
        <v>1.0678970000000001</v>
      </c>
      <c r="AL6091">
        <v>1.606417</v>
      </c>
      <c r="AM6091">
        <v>2.144936</v>
      </c>
      <c r="AN6091">
        <v>2.9224730000000001</v>
      </c>
    </row>
    <row r="6092" spans="1:40" x14ac:dyDescent="0.25">
      <c r="A6092" t="s">
        <v>65</v>
      </c>
      <c r="B6092">
        <v>50</v>
      </c>
      <c r="C6092" s="3">
        <v>41774</v>
      </c>
      <c r="D6092" t="s">
        <v>25</v>
      </c>
      <c r="E6092" s="2">
        <v>4</v>
      </c>
      <c r="F6092" t="str">
        <f t="shared" si="95"/>
        <v>Residential|50|41774|Aggregate|4</v>
      </c>
      <c r="I6092">
        <v>7.1205480999999997</v>
      </c>
      <c r="K6092">
        <v>5.9644595000000002</v>
      </c>
      <c r="L6092">
        <v>703</v>
      </c>
      <c r="O6092">
        <v>7.3940260999999996</v>
      </c>
      <c r="P6092">
        <v>63.263317000000001</v>
      </c>
      <c r="Q6092">
        <v>7.4790887000000001</v>
      </c>
      <c r="R6092">
        <v>682</v>
      </c>
      <c r="S6092">
        <v>17</v>
      </c>
      <c r="T6092">
        <v>20</v>
      </c>
      <c r="U6092">
        <v>1.1869019999999999</v>
      </c>
      <c r="V6092">
        <v>8.4513909999999992</v>
      </c>
      <c r="W6092">
        <v>11772</v>
      </c>
      <c r="X6092">
        <v>-0.273478</v>
      </c>
      <c r="Y6092">
        <v>1.0573650000000001</v>
      </c>
      <c r="Z6092">
        <v>0.22495380000000001</v>
      </c>
      <c r="AA6092">
        <v>0.28638910000000001</v>
      </c>
      <c r="AB6092">
        <v>0.26699810000000002</v>
      </c>
      <c r="AC6092">
        <v>0.36417430000000001</v>
      </c>
      <c r="AD6092">
        <v>0.391544</v>
      </c>
      <c r="AE6092">
        <v>-0.74018620000000002</v>
      </c>
      <c r="AF6092">
        <v>-0.46445120000000001</v>
      </c>
      <c r="AG6092">
        <v>-0.273478</v>
      </c>
      <c r="AH6092">
        <v>-8.2504800000000003E-2</v>
      </c>
      <c r="AI6092">
        <v>0.19323019999999999</v>
      </c>
      <c r="AJ6092">
        <v>0.55558129999999994</v>
      </c>
      <c r="AK6092">
        <v>0.85203930000000005</v>
      </c>
      <c r="AL6092">
        <v>1.0573650000000001</v>
      </c>
      <c r="AM6092">
        <v>1.262691</v>
      </c>
      <c r="AN6092">
        <v>1.5591489999999999</v>
      </c>
    </row>
    <row r="6093" spans="1:40" x14ac:dyDescent="0.25">
      <c r="A6093" t="s">
        <v>65</v>
      </c>
      <c r="B6093">
        <v>50</v>
      </c>
      <c r="C6093" s="3">
        <v>41775</v>
      </c>
      <c r="D6093" t="s">
        <v>67</v>
      </c>
      <c r="E6093" s="2">
        <v>4</v>
      </c>
      <c r="F6093" t="str">
        <f t="shared" si="95"/>
        <v>Residential|50|41775|Per Premise|4</v>
      </c>
      <c r="I6093">
        <v>0.63392232999999998</v>
      </c>
      <c r="K6093">
        <v>0.60256653000000004</v>
      </c>
      <c r="L6093">
        <v>707</v>
      </c>
      <c r="O6093">
        <v>0.61144301999999995</v>
      </c>
      <c r="P6093">
        <v>65.612685999999997</v>
      </c>
      <c r="Q6093">
        <v>0.58699272000000002</v>
      </c>
      <c r="R6093">
        <v>679</v>
      </c>
      <c r="S6093">
        <v>13</v>
      </c>
      <c r="T6093">
        <v>16</v>
      </c>
      <c r="U6093">
        <v>1.0626960000000001</v>
      </c>
      <c r="V6093">
        <v>0.67366700000000002</v>
      </c>
      <c r="W6093">
        <v>11772</v>
      </c>
      <c r="X6093">
        <v>2.2479300000000001E-2</v>
      </c>
      <c r="Y6093" s="6">
        <v>6.2224000000000002E-2</v>
      </c>
      <c r="Z6093">
        <v>2.2661799999999999E-2</v>
      </c>
      <c r="AA6093">
        <v>2.25267E-2</v>
      </c>
      <c r="AB6093">
        <v>2.4082699999999999E-2</v>
      </c>
      <c r="AC6093">
        <v>3.1953299999999997E-2</v>
      </c>
      <c r="AD6093">
        <v>3.2976199999999997E-2</v>
      </c>
      <c r="AE6093">
        <v>-1.8470500000000001E-2</v>
      </c>
      <c r="AF6093">
        <v>5.7229999999999998E-3</v>
      </c>
      <c r="AG6093">
        <v>2.2479300000000001E-2</v>
      </c>
      <c r="AH6093">
        <v>3.9235600000000002E-2</v>
      </c>
      <c r="AI6093">
        <v>6.3429100000000002E-2</v>
      </c>
      <c r="AJ6093">
        <v>1.99633E-2</v>
      </c>
      <c r="AK6093">
        <v>4.49313E-2</v>
      </c>
      <c r="AL6093" s="6">
        <v>6.2224000000000002E-2</v>
      </c>
      <c r="AM6093">
        <v>7.9516699999999996E-2</v>
      </c>
      <c r="AN6093">
        <v>0.1044847</v>
      </c>
    </row>
    <row r="6094" spans="1:40" x14ac:dyDescent="0.25">
      <c r="A6094" t="s">
        <v>65</v>
      </c>
      <c r="B6094">
        <v>50</v>
      </c>
      <c r="C6094" s="3">
        <v>41774</v>
      </c>
      <c r="D6094" t="s">
        <v>67</v>
      </c>
      <c r="E6094" s="2">
        <v>24</v>
      </c>
      <c r="F6094" t="str">
        <f t="shared" si="95"/>
        <v>Residential|50|41774|Per Premise|24</v>
      </c>
      <c r="I6094">
        <v>1.1021098</v>
      </c>
      <c r="K6094">
        <v>1.1189530999999999</v>
      </c>
      <c r="L6094">
        <v>703</v>
      </c>
      <c r="O6094">
        <v>1.2163596000000001</v>
      </c>
      <c r="P6094">
        <v>68.600280999999995</v>
      </c>
      <c r="Q6094">
        <v>1.1549893</v>
      </c>
      <c r="R6094">
        <v>682</v>
      </c>
      <c r="S6094">
        <v>17</v>
      </c>
      <c r="T6094">
        <v>20</v>
      </c>
      <c r="U6094">
        <v>1.1869019999999999</v>
      </c>
      <c r="V6094">
        <v>1.3080959999999999</v>
      </c>
      <c r="W6094">
        <v>11772</v>
      </c>
      <c r="X6094">
        <v>-0.1142497</v>
      </c>
      <c r="Y6094">
        <v>9.1736600000000001E-2</v>
      </c>
      <c r="Z6094">
        <v>4.2202099999999999E-2</v>
      </c>
      <c r="AA6094">
        <v>4.4226799999999997E-2</v>
      </c>
      <c r="AB6094">
        <v>5.0089799999999997E-2</v>
      </c>
      <c r="AC6094">
        <v>6.11313E-2</v>
      </c>
      <c r="AD6094">
        <v>6.6820599999999994E-2</v>
      </c>
      <c r="AE6094">
        <v>-0.1925926</v>
      </c>
      <c r="AF6094">
        <v>-0.14630699999999999</v>
      </c>
      <c r="AG6094">
        <v>-0.1142497</v>
      </c>
      <c r="AH6094">
        <v>-8.2192500000000002E-2</v>
      </c>
      <c r="AI6094">
        <v>-3.5906899999999999E-2</v>
      </c>
      <c r="AJ6094">
        <v>6.1025000000000003E-3</v>
      </c>
      <c r="AK6094">
        <v>5.6695799999999998E-2</v>
      </c>
      <c r="AL6094">
        <v>9.1736600000000001E-2</v>
      </c>
      <c r="AM6094">
        <v>0.12677740000000001</v>
      </c>
      <c r="AN6094">
        <v>0.17737069999999999</v>
      </c>
    </row>
    <row r="6095" spans="1:40" x14ac:dyDescent="0.25">
      <c r="A6095" t="s">
        <v>65</v>
      </c>
      <c r="B6095">
        <v>50</v>
      </c>
      <c r="C6095" s="3">
        <v>41774</v>
      </c>
      <c r="D6095" t="s">
        <v>67</v>
      </c>
      <c r="E6095" s="2">
        <v>12</v>
      </c>
      <c r="F6095" t="str">
        <f t="shared" si="95"/>
        <v>Residential|50|41774|Per Premise|12</v>
      </c>
      <c r="I6095">
        <v>1.2897221999999999</v>
      </c>
      <c r="K6095">
        <v>1.4474952999999999</v>
      </c>
      <c r="L6095">
        <v>703</v>
      </c>
      <c r="O6095">
        <v>1.3943129000000001</v>
      </c>
      <c r="P6095">
        <v>99.392409999999998</v>
      </c>
      <c r="Q6095">
        <v>1.5252699000000001</v>
      </c>
      <c r="R6095">
        <v>682</v>
      </c>
      <c r="S6095">
        <v>17</v>
      </c>
      <c r="T6095">
        <v>20</v>
      </c>
      <c r="U6095">
        <v>1.1869019999999999</v>
      </c>
      <c r="V6095">
        <v>1.5307740000000001</v>
      </c>
      <c r="W6095">
        <v>11772</v>
      </c>
      <c r="X6095">
        <v>-0.10459069999999999</v>
      </c>
      <c r="Y6095">
        <v>0.13646079999999999</v>
      </c>
      <c r="Z6095">
        <v>5.4593299999999997E-2</v>
      </c>
      <c r="AA6095">
        <v>5.8405600000000002E-2</v>
      </c>
      <c r="AB6095">
        <v>6.4796900000000004E-2</v>
      </c>
      <c r="AC6095">
        <v>7.9947799999999999E-2</v>
      </c>
      <c r="AD6095">
        <v>8.7234500000000006E-2</v>
      </c>
      <c r="AE6095">
        <v>-0.2070478</v>
      </c>
      <c r="AF6095">
        <v>-0.14651529999999999</v>
      </c>
      <c r="AG6095">
        <v>-0.10459069999999999</v>
      </c>
      <c r="AH6095">
        <v>-6.2665999999999999E-2</v>
      </c>
      <c r="AI6095">
        <v>-2.1335E-3</v>
      </c>
      <c r="AJ6095">
        <v>2.4665300000000001E-2</v>
      </c>
      <c r="AK6095">
        <v>9.0715000000000004E-2</v>
      </c>
      <c r="AL6095">
        <v>0.13646079999999999</v>
      </c>
      <c r="AM6095">
        <v>0.1822066</v>
      </c>
      <c r="AN6095">
        <v>0.24825630000000001</v>
      </c>
    </row>
    <row r="6096" spans="1:40" x14ac:dyDescent="0.25">
      <c r="A6096" t="s">
        <v>65</v>
      </c>
      <c r="B6096">
        <v>50</v>
      </c>
      <c r="C6096" s="3">
        <v>41775</v>
      </c>
      <c r="D6096" t="s">
        <v>25</v>
      </c>
      <c r="E6096" s="2">
        <v>3</v>
      </c>
      <c r="F6096" t="str">
        <f t="shared" si="95"/>
        <v>Residential|50|41775|Aggregate|3</v>
      </c>
      <c r="I6096">
        <v>8.0522893999999994</v>
      </c>
      <c r="K6096">
        <v>7.5854435999999996</v>
      </c>
      <c r="L6096">
        <v>707</v>
      </c>
      <c r="O6096">
        <v>7.9703257000000001</v>
      </c>
      <c r="P6096">
        <v>65.073654000000005</v>
      </c>
      <c r="Q6096">
        <v>8.1644824000000007</v>
      </c>
      <c r="R6096">
        <v>679</v>
      </c>
      <c r="S6096">
        <v>13</v>
      </c>
      <c r="T6096">
        <v>16</v>
      </c>
      <c r="U6096">
        <v>1.0626960000000001</v>
      </c>
      <c r="V6096">
        <v>8.5571389999999994</v>
      </c>
      <c r="W6096">
        <v>11772</v>
      </c>
      <c r="X6096">
        <v>8.19637E-2</v>
      </c>
      <c r="Y6096">
        <v>0.58681369999999999</v>
      </c>
      <c r="Z6096">
        <v>0.28527999999999998</v>
      </c>
      <c r="AA6096">
        <v>0.31332409999999999</v>
      </c>
      <c r="AB6096">
        <v>0.30316599999999999</v>
      </c>
      <c r="AC6096">
        <v>0.42374119999999998</v>
      </c>
      <c r="AD6096">
        <v>0.43598350000000002</v>
      </c>
      <c r="AE6096">
        <v>-0.46108250000000001</v>
      </c>
      <c r="AF6096">
        <v>-0.1402465</v>
      </c>
      <c r="AG6096">
        <v>8.19637E-2</v>
      </c>
      <c r="AH6096">
        <v>0.30417379999999999</v>
      </c>
      <c r="AI6096">
        <v>0.62500990000000001</v>
      </c>
      <c r="AJ6096">
        <v>2.80784E-2</v>
      </c>
      <c r="AK6096">
        <v>0.35818369999999999</v>
      </c>
      <c r="AL6096">
        <v>0.58681369999999999</v>
      </c>
      <c r="AM6096">
        <v>0.81544360000000005</v>
      </c>
      <c r="AN6096">
        <v>1.1455489999999999</v>
      </c>
    </row>
    <row r="6097" spans="1:40" x14ac:dyDescent="0.25">
      <c r="A6097" t="s">
        <v>65</v>
      </c>
      <c r="B6097">
        <v>50</v>
      </c>
      <c r="C6097" s="3">
        <v>41774</v>
      </c>
      <c r="D6097" t="s">
        <v>25</v>
      </c>
      <c r="E6097" s="2">
        <v>6</v>
      </c>
      <c r="F6097" t="str">
        <f t="shared" si="95"/>
        <v>Residential|50|41774|Aggregate|6</v>
      </c>
      <c r="I6097">
        <v>7.3756174999999997</v>
      </c>
      <c r="K6097">
        <v>6.0347242000000003</v>
      </c>
      <c r="L6097">
        <v>703</v>
      </c>
      <c r="O6097">
        <v>7.3645636999999997</v>
      </c>
      <c r="P6097">
        <v>68.404594000000003</v>
      </c>
      <c r="Q6097">
        <v>6.0889907000000001</v>
      </c>
      <c r="R6097">
        <v>682</v>
      </c>
      <c r="S6097">
        <v>17</v>
      </c>
      <c r="T6097">
        <v>20</v>
      </c>
      <c r="U6097">
        <v>1.1869019999999999</v>
      </c>
      <c r="V6097">
        <v>8.7541329999999995</v>
      </c>
      <c r="W6097">
        <v>11772</v>
      </c>
      <c r="X6097">
        <v>1.1053800000000001E-2</v>
      </c>
      <c r="Y6097">
        <v>1.38957</v>
      </c>
      <c r="Z6097">
        <v>0.2276039</v>
      </c>
      <c r="AA6097">
        <v>0.23315949999999999</v>
      </c>
      <c r="AB6097">
        <v>0.27014349999999998</v>
      </c>
      <c r="AC6097">
        <v>0.32583260000000003</v>
      </c>
      <c r="AD6097">
        <v>0.35684850000000001</v>
      </c>
      <c r="AE6097">
        <v>-0.40651759999999998</v>
      </c>
      <c r="AF6097">
        <v>-0.15981300000000001</v>
      </c>
      <c r="AG6097">
        <v>1.1053800000000001E-2</v>
      </c>
      <c r="AH6097">
        <v>0.18192059999999999</v>
      </c>
      <c r="AI6097">
        <v>0.42862509999999998</v>
      </c>
      <c r="AJ6097">
        <v>0.93224969999999996</v>
      </c>
      <c r="AK6097">
        <v>1.2024379999999999</v>
      </c>
      <c r="AL6097">
        <v>1.38957</v>
      </c>
      <c r="AM6097">
        <v>1.5767009999999999</v>
      </c>
      <c r="AN6097">
        <v>1.846889</v>
      </c>
    </row>
    <row r="6098" spans="1:40" x14ac:dyDescent="0.25">
      <c r="A6098" t="s">
        <v>65</v>
      </c>
      <c r="B6098">
        <v>50</v>
      </c>
      <c r="C6098" s="3">
        <v>41775</v>
      </c>
      <c r="D6098" t="s">
        <v>25</v>
      </c>
      <c r="E6098" s="2">
        <v>21</v>
      </c>
      <c r="F6098" t="str">
        <f t="shared" si="95"/>
        <v>Residential|50|41775|Aggregate|21</v>
      </c>
      <c r="I6098">
        <v>20.269963000000001</v>
      </c>
      <c r="K6098">
        <v>19.785012999999999</v>
      </c>
      <c r="L6098">
        <v>707</v>
      </c>
      <c r="O6098">
        <v>22.900376999999999</v>
      </c>
      <c r="P6098">
        <v>68.779747</v>
      </c>
      <c r="Q6098">
        <v>19.468575000000001</v>
      </c>
      <c r="R6098">
        <v>679</v>
      </c>
      <c r="S6098">
        <v>13</v>
      </c>
      <c r="T6098">
        <v>16</v>
      </c>
      <c r="U6098">
        <v>1.0626960000000001</v>
      </c>
      <c r="V6098">
        <v>21.54082</v>
      </c>
      <c r="W6098">
        <v>11772</v>
      </c>
      <c r="X6098">
        <v>-2.6304150000000002</v>
      </c>
      <c r="Y6098">
        <v>-1.359558</v>
      </c>
      <c r="Z6098">
        <v>0.74409199999999998</v>
      </c>
      <c r="AA6098">
        <v>0.74713529999999995</v>
      </c>
      <c r="AB6098">
        <v>0.79074390000000006</v>
      </c>
      <c r="AC6098">
        <v>1.054459</v>
      </c>
      <c r="AD6098">
        <v>1.087882</v>
      </c>
      <c r="AE6098">
        <v>-3.9817580000000001</v>
      </c>
      <c r="AF6098">
        <v>-3.1833740000000001</v>
      </c>
      <c r="AG6098">
        <v>-2.6304150000000002</v>
      </c>
      <c r="AH6098">
        <v>-2.0774560000000002</v>
      </c>
      <c r="AI6098">
        <v>-1.2790710000000001</v>
      </c>
      <c r="AJ6098">
        <v>-2.7537349999999998</v>
      </c>
      <c r="AK6098">
        <v>-1.9300440000000001</v>
      </c>
      <c r="AL6098">
        <v>-1.359558</v>
      </c>
      <c r="AM6098">
        <v>-0.78907249999999995</v>
      </c>
      <c r="AN6098">
        <v>3.4618599999999999E-2</v>
      </c>
    </row>
    <row r="6099" spans="1:40" x14ac:dyDescent="0.25">
      <c r="A6099" t="s">
        <v>65</v>
      </c>
      <c r="B6099">
        <v>50</v>
      </c>
      <c r="C6099" s="3">
        <v>41775</v>
      </c>
      <c r="D6099" t="s">
        <v>25</v>
      </c>
      <c r="E6099" s="2">
        <v>13</v>
      </c>
      <c r="F6099" t="str">
        <f t="shared" si="95"/>
        <v>Residential|50|41775|Aggregate|13</v>
      </c>
      <c r="I6099">
        <v>16.57019</v>
      </c>
      <c r="K6099">
        <v>18.617567000000001</v>
      </c>
      <c r="L6099">
        <v>707</v>
      </c>
      <c r="O6099">
        <v>15.778497</v>
      </c>
      <c r="P6099">
        <v>95.881157000000002</v>
      </c>
      <c r="Q6099">
        <v>16.191673999999999</v>
      </c>
      <c r="R6099">
        <v>679</v>
      </c>
      <c r="S6099">
        <v>13</v>
      </c>
      <c r="T6099">
        <v>16</v>
      </c>
      <c r="U6099">
        <v>1.0626960000000001</v>
      </c>
      <c r="V6099">
        <v>17.609079999999999</v>
      </c>
      <c r="W6099">
        <v>11772</v>
      </c>
      <c r="X6099">
        <v>0.79169290000000003</v>
      </c>
      <c r="Y6099">
        <v>1.830586</v>
      </c>
      <c r="Z6099">
        <v>0.70018570000000002</v>
      </c>
      <c r="AA6099">
        <v>0.62137940000000003</v>
      </c>
      <c r="AB6099">
        <v>0.74408479999999999</v>
      </c>
      <c r="AC6099">
        <v>0.93614759999999997</v>
      </c>
      <c r="AD6099">
        <v>0.9694197</v>
      </c>
      <c r="AE6099">
        <v>-0.40802860000000002</v>
      </c>
      <c r="AF6099">
        <v>0.3007765</v>
      </c>
      <c r="AG6099">
        <v>0.79169290000000003</v>
      </c>
      <c r="AH6099">
        <v>1.2826090000000001</v>
      </c>
      <c r="AI6099">
        <v>1.991414</v>
      </c>
      <c r="AJ6099">
        <v>0.58822479999999999</v>
      </c>
      <c r="AK6099">
        <v>1.322222</v>
      </c>
      <c r="AL6099">
        <v>1.830586</v>
      </c>
      <c r="AM6099">
        <v>2.3389500000000001</v>
      </c>
      <c r="AN6099">
        <v>3.0729479999999998</v>
      </c>
    </row>
    <row r="6100" spans="1:40" x14ac:dyDescent="0.25">
      <c r="A6100" t="s">
        <v>65</v>
      </c>
      <c r="B6100">
        <v>50</v>
      </c>
      <c r="C6100" s="3">
        <v>41775</v>
      </c>
      <c r="D6100" t="s">
        <v>67</v>
      </c>
      <c r="E6100" s="2">
        <v>3</v>
      </c>
      <c r="F6100" t="str">
        <f t="shared" si="95"/>
        <v>Residential|50|41775|Per Premise|3</v>
      </c>
      <c r="I6100">
        <v>0.68402050000000003</v>
      </c>
      <c r="K6100">
        <v>0.64436320000000002</v>
      </c>
      <c r="L6100">
        <v>707</v>
      </c>
      <c r="O6100">
        <v>0.67705791000000004</v>
      </c>
      <c r="P6100">
        <v>65.073654000000005</v>
      </c>
      <c r="Q6100">
        <v>0.69355100000000003</v>
      </c>
      <c r="R6100">
        <v>679</v>
      </c>
      <c r="S6100">
        <v>13</v>
      </c>
      <c r="T6100">
        <v>16</v>
      </c>
      <c r="U6100">
        <v>1.0626960000000001</v>
      </c>
      <c r="V6100">
        <v>0.72690619999999995</v>
      </c>
      <c r="W6100">
        <v>11772</v>
      </c>
      <c r="X6100">
        <v>6.9626000000000002E-3</v>
      </c>
      <c r="Y6100">
        <v>4.9848299999999998E-2</v>
      </c>
      <c r="Z6100">
        <v>2.42338E-2</v>
      </c>
      <c r="AA6100">
        <v>2.6616000000000001E-2</v>
      </c>
      <c r="AB6100">
        <v>2.5753100000000001E-2</v>
      </c>
      <c r="AC6100">
        <v>3.5995699999999999E-2</v>
      </c>
      <c r="AD6100">
        <v>3.7035600000000002E-2</v>
      </c>
      <c r="AE6100">
        <v>-3.91677E-2</v>
      </c>
      <c r="AF6100">
        <v>-1.19136E-2</v>
      </c>
      <c r="AG6100">
        <v>6.9626000000000002E-3</v>
      </c>
      <c r="AH6100">
        <v>2.5838799999999999E-2</v>
      </c>
      <c r="AI6100">
        <v>5.3092899999999998E-2</v>
      </c>
      <c r="AJ6100">
        <v>2.3852000000000001E-3</v>
      </c>
      <c r="AK6100">
        <v>3.04268E-2</v>
      </c>
      <c r="AL6100">
        <v>4.9848299999999998E-2</v>
      </c>
      <c r="AM6100">
        <v>6.9269800000000006E-2</v>
      </c>
      <c r="AN6100">
        <v>9.7311300000000003E-2</v>
      </c>
    </row>
    <row r="6101" spans="1:40" x14ac:dyDescent="0.25">
      <c r="A6101" t="s">
        <v>65</v>
      </c>
      <c r="B6101">
        <v>50</v>
      </c>
      <c r="C6101" s="3">
        <v>41774</v>
      </c>
      <c r="D6101" t="s">
        <v>67</v>
      </c>
      <c r="E6101" s="2">
        <v>3</v>
      </c>
      <c r="F6101" t="str">
        <f t="shared" si="95"/>
        <v>Residential|50|41774|Per Premise|3</v>
      </c>
      <c r="I6101">
        <v>0.63408182000000002</v>
      </c>
      <c r="K6101">
        <v>0.55813687000000001</v>
      </c>
      <c r="L6101">
        <v>703</v>
      </c>
      <c r="O6101">
        <v>0.68450038999999996</v>
      </c>
      <c r="P6101">
        <v>66.231323000000003</v>
      </c>
      <c r="Q6101">
        <v>0.71339339999999996</v>
      </c>
      <c r="R6101">
        <v>682</v>
      </c>
      <c r="S6101">
        <v>17</v>
      </c>
      <c r="T6101">
        <v>20</v>
      </c>
      <c r="U6101">
        <v>1.1869019999999999</v>
      </c>
      <c r="V6101">
        <v>0.75259290000000001</v>
      </c>
      <c r="W6101">
        <v>11772</v>
      </c>
      <c r="X6101">
        <v>-5.0418600000000001E-2</v>
      </c>
      <c r="Y6101">
        <v>6.80925E-2</v>
      </c>
      <c r="Z6101">
        <v>2.10505E-2</v>
      </c>
      <c r="AA6101">
        <v>2.73172E-2</v>
      </c>
      <c r="AB6101">
        <v>2.4984900000000001E-2</v>
      </c>
      <c r="AC6101">
        <v>3.44871E-2</v>
      </c>
      <c r="AD6101">
        <v>3.7019999999999997E-2</v>
      </c>
      <c r="AE6101">
        <v>-9.4615500000000005E-2</v>
      </c>
      <c r="AF6101">
        <v>-6.8503599999999998E-2</v>
      </c>
      <c r="AG6101">
        <v>-5.0418600000000001E-2</v>
      </c>
      <c r="AH6101">
        <v>-3.2333500000000001E-2</v>
      </c>
      <c r="AI6101">
        <v>-6.2215999999999999E-3</v>
      </c>
      <c r="AJ6101">
        <v>2.0649500000000001E-2</v>
      </c>
      <c r="AK6101">
        <v>4.8679199999999999E-2</v>
      </c>
      <c r="AL6101">
        <v>6.80925E-2</v>
      </c>
      <c r="AM6101">
        <v>8.7505799999999995E-2</v>
      </c>
      <c r="AN6101">
        <v>0.1155355</v>
      </c>
    </row>
    <row r="6102" spans="1:40" x14ac:dyDescent="0.25">
      <c r="A6102" t="s">
        <v>65</v>
      </c>
      <c r="B6102">
        <v>50</v>
      </c>
      <c r="C6102" s="3">
        <v>41773</v>
      </c>
      <c r="D6102" t="s">
        <v>25</v>
      </c>
      <c r="E6102" s="2">
        <v>6</v>
      </c>
      <c r="F6102" t="str">
        <f t="shared" si="95"/>
        <v>Residential|50|41773|Aggregate|6</v>
      </c>
      <c r="I6102">
        <v>7.3212165000000002</v>
      </c>
      <c r="K6102">
        <v>6.44259</v>
      </c>
      <c r="L6102">
        <v>708</v>
      </c>
      <c r="O6102">
        <v>7.3143903999999997</v>
      </c>
      <c r="P6102">
        <v>68.583091999999994</v>
      </c>
      <c r="Q6102">
        <v>6.0617897000000003</v>
      </c>
      <c r="R6102">
        <v>684</v>
      </c>
      <c r="S6102">
        <v>17</v>
      </c>
      <c r="T6102">
        <v>20</v>
      </c>
      <c r="U6102">
        <v>1.1093379999999999</v>
      </c>
      <c r="V6102">
        <v>8.1217030000000001</v>
      </c>
      <c r="W6102">
        <v>11772</v>
      </c>
      <c r="X6102">
        <v>6.8260999999999999E-3</v>
      </c>
      <c r="Y6102">
        <v>0.80731269999999999</v>
      </c>
      <c r="Z6102">
        <v>0.24212739999999999</v>
      </c>
      <c r="AA6102">
        <v>0.23177829999999999</v>
      </c>
      <c r="AB6102">
        <v>0.26860109999999998</v>
      </c>
      <c r="AC6102">
        <v>0.33518179999999997</v>
      </c>
      <c r="AD6102">
        <v>0.35477839999999999</v>
      </c>
      <c r="AE6102">
        <v>-0.42272670000000001</v>
      </c>
      <c r="AF6102">
        <v>-0.16894339999999999</v>
      </c>
      <c r="AG6102">
        <v>6.8260999999999999E-3</v>
      </c>
      <c r="AH6102">
        <v>0.1825956</v>
      </c>
      <c r="AI6102">
        <v>0.43637890000000001</v>
      </c>
      <c r="AJ6102">
        <v>0.35264590000000001</v>
      </c>
      <c r="AK6102">
        <v>0.62126669999999995</v>
      </c>
      <c r="AL6102">
        <v>0.80731269999999999</v>
      </c>
      <c r="AM6102">
        <v>0.99335870000000004</v>
      </c>
      <c r="AN6102">
        <v>1.2619800000000001</v>
      </c>
    </row>
    <row r="6103" spans="1:40" x14ac:dyDescent="0.25">
      <c r="A6103" t="s">
        <v>65</v>
      </c>
      <c r="B6103">
        <v>50</v>
      </c>
      <c r="C6103" s="3">
        <v>41774</v>
      </c>
      <c r="D6103" t="s">
        <v>25</v>
      </c>
      <c r="E6103" s="2">
        <v>15</v>
      </c>
      <c r="F6103" t="str">
        <f t="shared" si="95"/>
        <v>Residential|50|41774|Aggregate|15</v>
      </c>
      <c r="I6103">
        <v>21.374275999999998</v>
      </c>
      <c r="K6103">
        <v>22.645966999999999</v>
      </c>
      <c r="L6103">
        <v>703</v>
      </c>
      <c r="O6103">
        <v>24.841014999999999</v>
      </c>
      <c r="P6103">
        <v>97.244484</v>
      </c>
      <c r="Q6103">
        <v>24.153763999999999</v>
      </c>
      <c r="R6103">
        <v>682</v>
      </c>
      <c r="S6103">
        <v>17</v>
      </c>
      <c r="T6103">
        <v>20</v>
      </c>
      <c r="U6103">
        <v>1.1869019999999999</v>
      </c>
      <c r="V6103">
        <v>25.36917</v>
      </c>
      <c r="W6103">
        <v>11772</v>
      </c>
      <c r="X6103">
        <v>-3.466739</v>
      </c>
      <c r="Y6103">
        <v>0.52815250000000002</v>
      </c>
      <c r="Z6103">
        <v>0.8541088</v>
      </c>
      <c r="AA6103">
        <v>0.92489540000000003</v>
      </c>
      <c r="AB6103">
        <v>1.0137430000000001</v>
      </c>
      <c r="AC6103">
        <v>1.2589410000000001</v>
      </c>
      <c r="AD6103">
        <v>1.372263</v>
      </c>
      <c r="AE6103">
        <v>-5.0801379999999998</v>
      </c>
      <c r="AF6103">
        <v>-4.1269289999999996</v>
      </c>
      <c r="AG6103">
        <v>-3.466739</v>
      </c>
      <c r="AH6103">
        <v>-2.8065500000000001</v>
      </c>
      <c r="AI6103">
        <v>-1.8533409999999999</v>
      </c>
      <c r="AJ6103">
        <v>-1.2304740000000001</v>
      </c>
      <c r="AK6103">
        <v>-0.1914632</v>
      </c>
      <c r="AL6103">
        <v>0.52815250000000002</v>
      </c>
      <c r="AM6103">
        <v>1.247768</v>
      </c>
      <c r="AN6103">
        <v>2.2867790000000001</v>
      </c>
    </row>
    <row r="6104" spans="1:40" x14ac:dyDescent="0.25">
      <c r="A6104" t="s">
        <v>65</v>
      </c>
      <c r="B6104">
        <v>50</v>
      </c>
      <c r="C6104" s="3">
        <v>41775</v>
      </c>
      <c r="D6104" t="s">
        <v>67</v>
      </c>
      <c r="E6104" s="2">
        <v>22</v>
      </c>
      <c r="F6104" t="str">
        <f t="shared" si="95"/>
        <v>Residential|50|41775|Per Premise|22</v>
      </c>
      <c r="I6104">
        <v>1.5713351</v>
      </c>
      <c r="K6104">
        <v>1.4497511999999999</v>
      </c>
      <c r="L6104">
        <v>707</v>
      </c>
      <c r="O6104">
        <v>1.6955408000000001</v>
      </c>
      <c r="P6104">
        <v>67.603950999999995</v>
      </c>
      <c r="Q6104">
        <v>1.4668056</v>
      </c>
      <c r="R6104">
        <v>679</v>
      </c>
      <c r="S6104">
        <v>13</v>
      </c>
      <c r="T6104">
        <v>16</v>
      </c>
      <c r="U6104">
        <v>1.0626960000000001</v>
      </c>
      <c r="V6104">
        <v>1.6698519999999999</v>
      </c>
      <c r="W6104">
        <v>11772</v>
      </c>
      <c r="X6104">
        <v>-0.1242057</v>
      </c>
      <c r="Y6104">
        <v>-2.5688599999999999E-2</v>
      </c>
      <c r="Z6104">
        <v>5.4523500000000003E-2</v>
      </c>
      <c r="AA6104">
        <v>5.6290800000000002E-2</v>
      </c>
      <c r="AB6104">
        <v>5.7941899999999998E-2</v>
      </c>
      <c r="AC6104">
        <v>7.8367500000000007E-2</v>
      </c>
      <c r="AD6104">
        <v>8.0783199999999999E-2</v>
      </c>
      <c r="AE6104">
        <v>-0.2246378</v>
      </c>
      <c r="AF6104">
        <v>-0.1653017</v>
      </c>
      <c r="AG6104">
        <v>-0.1242057</v>
      </c>
      <c r="AH6104">
        <v>-8.3109799999999998E-2</v>
      </c>
      <c r="AI6104">
        <v>-2.3773699999999998E-2</v>
      </c>
      <c r="AJ6104">
        <v>-0.12921640000000001</v>
      </c>
      <c r="AK6104">
        <v>-6.8051299999999995E-2</v>
      </c>
      <c r="AL6104">
        <v>-2.5688599999999999E-2</v>
      </c>
      <c r="AM6104">
        <v>1.66742E-2</v>
      </c>
      <c r="AN6104">
        <v>7.78393E-2</v>
      </c>
    </row>
    <row r="6105" spans="1:40" x14ac:dyDescent="0.25">
      <c r="A6105" t="s">
        <v>65</v>
      </c>
      <c r="B6105">
        <v>50</v>
      </c>
      <c r="C6105" s="3">
        <v>41774</v>
      </c>
      <c r="D6105" t="s">
        <v>67</v>
      </c>
      <c r="E6105" s="2">
        <v>100</v>
      </c>
      <c r="F6105" t="str">
        <f t="shared" si="95"/>
        <v>Residential|50|41774|Per Premise|100</v>
      </c>
      <c r="I6105">
        <v>2.1091272000000001</v>
      </c>
      <c r="K6105">
        <v>2.1335378</v>
      </c>
      <c r="L6105">
        <v>2812</v>
      </c>
      <c r="O6105">
        <v>2.0934482000000001</v>
      </c>
      <c r="P6105">
        <v>86.900581000000003</v>
      </c>
      <c r="Q6105">
        <v>1.7630382</v>
      </c>
      <c r="R6105">
        <v>2728</v>
      </c>
      <c r="S6105">
        <v>17</v>
      </c>
      <c r="T6105">
        <v>20</v>
      </c>
      <c r="U6105">
        <v>1.1869019999999999</v>
      </c>
      <c r="V6105">
        <v>2.5033270000000001</v>
      </c>
      <c r="W6105">
        <v>11772</v>
      </c>
      <c r="X6105">
        <v>1.5678999999999998E-2</v>
      </c>
      <c r="Y6105">
        <v>0.40987869999999998</v>
      </c>
      <c r="Z6105">
        <v>4.0233999999999999E-2</v>
      </c>
      <c r="AA6105">
        <v>3.3755100000000003E-2</v>
      </c>
      <c r="AB6105">
        <v>4.7753700000000003E-2</v>
      </c>
      <c r="AC6105">
        <v>5.25184E-2</v>
      </c>
      <c r="AD6105">
        <v>5.8479299999999998E-2</v>
      </c>
      <c r="AE6105">
        <v>-5.1625999999999998E-2</v>
      </c>
      <c r="AF6105">
        <v>-1.1861699999999999E-2</v>
      </c>
      <c r="AG6105">
        <v>1.5678999999999998E-2</v>
      </c>
      <c r="AH6105">
        <v>4.3219599999999997E-2</v>
      </c>
      <c r="AI6105">
        <v>8.2984000000000002E-2</v>
      </c>
      <c r="AJ6105">
        <v>0.33493450000000002</v>
      </c>
      <c r="AK6105">
        <v>0.3792121</v>
      </c>
      <c r="AL6105">
        <v>0.40987869999999998</v>
      </c>
      <c r="AM6105">
        <v>0.44054529999999997</v>
      </c>
      <c r="AN6105">
        <v>0.4848229</v>
      </c>
    </row>
    <row r="6106" spans="1:40" x14ac:dyDescent="0.25">
      <c r="A6106" t="s">
        <v>65</v>
      </c>
      <c r="B6106">
        <v>50</v>
      </c>
      <c r="C6106" s="3">
        <v>41773</v>
      </c>
      <c r="D6106" t="s">
        <v>25</v>
      </c>
      <c r="E6106" s="2">
        <v>19</v>
      </c>
      <c r="F6106" t="str">
        <f t="shared" si="95"/>
        <v>Residential|50|41773|Aggregate|19</v>
      </c>
      <c r="I6106">
        <v>22.375388999999998</v>
      </c>
      <c r="K6106">
        <v>22.984266000000002</v>
      </c>
      <c r="L6106">
        <v>708</v>
      </c>
      <c r="O6106">
        <v>22.959523999999998</v>
      </c>
      <c r="P6106">
        <v>84.326545999999993</v>
      </c>
      <c r="Q6106">
        <v>19.890934000000001</v>
      </c>
      <c r="R6106">
        <v>684</v>
      </c>
      <c r="S6106">
        <v>17</v>
      </c>
      <c r="T6106">
        <v>20</v>
      </c>
      <c r="U6106">
        <v>1.1093379999999999</v>
      </c>
      <c r="V6106">
        <v>24.821870000000001</v>
      </c>
      <c r="W6106">
        <v>11772</v>
      </c>
      <c r="X6106">
        <v>-0.58413539999999997</v>
      </c>
      <c r="Y6106">
        <v>1.8623449999999999</v>
      </c>
      <c r="Z6106">
        <v>0.86380170000000001</v>
      </c>
      <c r="AA6106">
        <v>0.76054889999999997</v>
      </c>
      <c r="AB6106">
        <v>0.95824799999999999</v>
      </c>
      <c r="AC6106">
        <v>1.1509069999999999</v>
      </c>
      <c r="AD6106">
        <v>1.2233860000000001</v>
      </c>
      <c r="AE6106">
        <v>-2.0590830000000002</v>
      </c>
      <c r="AF6106">
        <v>-1.1876720000000001</v>
      </c>
      <c r="AG6106">
        <v>-0.58413539999999997</v>
      </c>
      <c r="AH6106">
        <v>1.9401100000000001E-2</v>
      </c>
      <c r="AI6106">
        <v>0.89081180000000004</v>
      </c>
      <c r="AJ6106">
        <v>0.294512</v>
      </c>
      <c r="AK6106">
        <v>1.2208000000000001</v>
      </c>
      <c r="AL6106">
        <v>1.8623449999999999</v>
      </c>
      <c r="AM6106">
        <v>2.503889</v>
      </c>
      <c r="AN6106">
        <v>3.430177</v>
      </c>
    </row>
    <row r="6107" spans="1:40" x14ac:dyDescent="0.25">
      <c r="A6107" t="s">
        <v>65</v>
      </c>
      <c r="B6107">
        <v>50</v>
      </c>
      <c r="C6107" s="3">
        <v>41773</v>
      </c>
      <c r="D6107" t="s">
        <v>25</v>
      </c>
      <c r="E6107" s="2">
        <v>15</v>
      </c>
      <c r="F6107" t="str">
        <f t="shared" si="95"/>
        <v>Residential|50|41773|Aggregate|15</v>
      </c>
      <c r="I6107">
        <v>18.473818000000001</v>
      </c>
      <c r="K6107">
        <v>21.411307000000001</v>
      </c>
      <c r="L6107">
        <v>708</v>
      </c>
      <c r="O6107">
        <v>19.498249999999999</v>
      </c>
      <c r="P6107">
        <v>94.705039999999997</v>
      </c>
      <c r="Q6107">
        <v>20.883749999999999</v>
      </c>
      <c r="R6107">
        <v>684</v>
      </c>
      <c r="S6107">
        <v>17</v>
      </c>
      <c r="T6107">
        <v>20</v>
      </c>
      <c r="U6107">
        <v>1.1093379999999999</v>
      </c>
      <c r="V6107">
        <v>20.49371</v>
      </c>
      <c r="W6107">
        <v>11772</v>
      </c>
      <c r="X6107">
        <v>-1.024432</v>
      </c>
      <c r="Y6107">
        <v>0.99545810000000001</v>
      </c>
      <c r="Z6107">
        <v>0.80468620000000002</v>
      </c>
      <c r="AA6107">
        <v>0.7985101</v>
      </c>
      <c r="AB6107">
        <v>0.89266889999999999</v>
      </c>
      <c r="AC6107">
        <v>1.1336390000000001</v>
      </c>
      <c r="AD6107">
        <v>1.1976960000000001</v>
      </c>
      <c r="AE6107">
        <v>-2.477249</v>
      </c>
      <c r="AF6107">
        <v>-1.618913</v>
      </c>
      <c r="AG6107">
        <v>-1.024432</v>
      </c>
      <c r="AH6107">
        <v>-0.42995100000000003</v>
      </c>
      <c r="AI6107">
        <v>0.42838530000000002</v>
      </c>
      <c r="AJ6107">
        <v>-0.53945140000000003</v>
      </c>
      <c r="AK6107">
        <v>0.36738559999999998</v>
      </c>
      <c r="AL6107">
        <v>0.99545810000000001</v>
      </c>
      <c r="AM6107">
        <v>1.6235310000000001</v>
      </c>
      <c r="AN6107">
        <v>2.5303680000000002</v>
      </c>
    </row>
    <row r="6108" spans="1:40" x14ac:dyDescent="0.25">
      <c r="A6108" t="s">
        <v>65</v>
      </c>
      <c r="B6108">
        <v>50</v>
      </c>
      <c r="C6108" s="3">
        <v>41773</v>
      </c>
      <c r="D6108" t="s">
        <v>67</v>
      </c>
      <c r="E6108" s="2">
        <v>10</v>
      </c>
      <c r="F6108" t="str">
        <f t="shared" si="95"/>
        <v>Residential|50|41773|Per Premise|10</v>
      </c>
      <c r="I6108">
        <v>0.84471558999999996</v>
      </c>
      <c r="K6108">
        <v>0.95116937999999995</v>
      </c>
      <c r="L6108">
        <v>708</v>
      </c>
      <c r="O6108">
        <v>0.86190124000000001</v>
      </c>
      <c r="P6108">
        <v>95.040306000000001</v>
      </c>
      <c r="Q6108">
        <v>0.92663828999999998</v>
      </c>
      <c r="R6108">
        <v>684</v>
      </c>
      <c r="S6108">
        <v>17</v>
      </c>
      <c r="T6108">
        <v>20</v>
      </c>
      <c r="U6108">
        <v>1.1093379999999999</v>
      </c>
      <c r="V6108">
        <v>0.93707499999999999</v>
      </c>
      <c r="W6108">
        <v>11772</v>
      </c>
      <c r="X6108">
        <v>-1.7185599999999999E-2</v>
      </c>
      <c r="Y6108">
        <v>7.5173799999999999E-2</v>
      </c>
      <c r="Z6108">
        <v>3.5747099999999997E-2</v>
      </c>
      <c r="AA6108">
        <v>3.5430900000000001E-2</v>
      </c>
      <c r="AB6108">
        <v>3.9655700000000002E-2</v>
      </c>
      <c r="AC6108">
        <v>5.0331000000000001E-2</v>
      </c>
      <c r="AD6108">
        <v>5.3178200000000002E-2</v>
      </c>
      <c r="AE6108">
        <v>-8.1687399999999993E-2</v>
      </c>
      <c r="AF6108">
        <v>-4.3579199999999998E-2</v>
      </c>
      <c r="AG6108">
        <v>-1.7185599999999999E-2</v>
      </c>
      <c r="AH6108">
        <v>9.2078999999999998E-3</v>
      </c>
      <c r="AI6108">
        <v>4.73161E-2</v>
      </c>
      <c r="AJ6108">
        <v>7.0232000000000003E-3</v>
      </c>
      <c r="AK6108">
        <v>4.7287099999999999E-2</v>
      </c>
      <c r="AL6108">
        <v>7.5173799999999999E-2</v>
      </c>
      <c r="AM6108">
        <v>0.1030604</v>
      </c>
      <c r="AN6108">
        <v>0.14332439999999999</v>
      </c>
    </row>
    <row r="6109" spans="1:40" x14ac:dyDescent="0.25">
      <c r="A6109" t="s">
        <v>65</v>
      </c>
      <c r="B6109">
        <v>50</v>
      </c>
      <c r="C6109" s="3">
        <v>41775</v>
      </c>
      <c r="D6109" t="s">
        <v>67</v>
      </c>
      <c r="E6109" s="2">
        <v>23</v>
      </c>
      <c r="F6109" t="str">
        <f t="shared" si="95"/>
        <v>Residential|50|41775|Per Premise|23</v>
      </c>
      <c r="I6109">
        <v>1.283266</v>
      </c>
      <c r="K6109">
        <v>1.1483574000000001</v>
      </c>
      <c r="L6109">
        <v>707</v>
      </c>
      <c r="O6109">
        <v>1.3963198000000001</v>
      </c>
      <c r="P6109">
        <v>64.489013999999997</v>
      </c>
      <c r="Q6109">
        <v>1.1896036999999999</v>
      </c>
      <c r="R6109">
        <v>679</v>
      </c>
      <c r="S6109">
        <v>13</v>
      </c>
      <c r="T6109">
        <v>16</v>
      </c>
      <c r="U6109">
        <v>1.0626960000000001</v>
      </c>
      <c r="V6109">
        <v>1.3637220000000001</v>
      </c>
      <c r="W6109">
        <v>11772</v>
      </c>
      <c r="X6109">
        <v>-0.1130538</v>
      </c>
      <c r="Y6109">
        <v>-3.2597500000000001E-2</v>
      </c>
      <c r="Z6109">
        <v>4.3188400000000002E-2</v>
      </c>
      <c r="AA6109">
        <v>4.56528E-2</v>
      </c>
      <c r="AB6109">
        <v>4.5896199999999998E-2</v>
      </c>
      <c r="AC6109">
        <v>6.2844399999999995E-2</v>
      </c>
      <c r="AD6109">
        <v>6.4735100000000004E-2</v>
      </c>
      <c r="AE6109">
        <v>-0.19359209999999999</v>
      </c>
      <c r="AF6109">
        <v>-0.14600940000000001</v>
      </c>
      <c r="AG6109">
        <v>-0.1130538</v>
      </c>
      <c r="AH6109">
        <v>-8.0098100000000005E-2</v>
      </c>
      <c r="AI6109">
        <v>-3.25154E-2</v>
      </c>
      <c r="AJ6109">
        <v>-0.11555890000000001</v>
      </c>
      <c r="AK6109">
        <v>-6.6544599999999995E-2</v>
      </c>
      <c r="AL6109">
        <v>-3.2597500000000001E-2</v>
      </c>
      <c r="AM6109">
        <v>1.3496999999999999E-3</v>
      </c>
      <c r="AN6109">
        <v>5.0363900000000003E-2</v>
      </c>
    </row>
    <row r="6110" spans="1:40" x14ac:dyDescent="0.25">
      <c r="A6110" t="s">
        <v>65</v>
      </c>
      <c r="B6110">
        <v>50</v>
      </c>
      <c r="C6110" s="3">
        <v>41774</v>
      </c>
      <c r="D6110" t="s">
        <v>25</v>
      </c>
      <c r="E6110" s="2">
        <v>3</v>
      </c>
      <c r="F6110" t="str">
        <f t="shared" si="95"/>
        <v>Residential|50|41774|Aggregate|3</v>
      </c>
      <c r="I6110">
        <v>7.4644111999999998</v>
      </c>
      <c r="K6110">
        <v>6.5703871999999999</v>
      </c>
      <c r="L6110">
        <v>703</v>
      </c>
      <c r="O6110">
        <v>8.0579386</v>
      </c>
      <c r="P6110">
        <v>66.231323000000003</v>
      </c>
      <c r="Q6110">
        <v>8.3980671000000005</v>
      </c>
      <c r="R6110">
        <v>682</v>
      </c>
      <c r="S6110">
        <v>17</v>
      </c>
      <c r="T6110">
        <v>20</v>
      </c>
      <c r="U6110">
        <v>1.1869019999999999</v>
      </c>
      <c r="V6110">
        <v>8.8595229999999994</v>
      </c>
      <c r="W6110">
        <v>11772</v>
      </c>
      <c r="X6110">
        <v>-0.59352740000000004</v>
      </c>
      <c r="Y6110">
        <v>0.80158419999999997</v>
      </c>
      <c r="Z6110">
        <v>0.24780679999999999</v>
      </c>
      <c r="AA6110">
        <v>0.32157859999999999</v>
      </c>
      <c r="AB6110">
        <v>0.29412240000000001</v>
      </c>
      <c r="AC6110">
        <v>0.4059816</v>
      </c>
      <c r="AD6110">
        <v>0.43579899999999999</v>
      </c>
      <c r="AE6110">
        <v>-1.1138140000000001</v>
      </c>
      <c r="AF6110">
        <v>-0.80642440000000004</v>
      </c>
      <c r="AG6110">
        <v>-0.59352740000000004</v>
      </c>
      <c r="AH6110">
        <v>-0.38063049999999998</v>
      </c>
      <c r="AI6110">
        <v>-7.3241100000000003E-2</v>
      </c>
      <c r="AJ6110">
        <v>0.2430853</v>
      </c>
      <c r="AK6110">
        <v>0.57305099999999998</v>
      </c>
      <c r="AL6110">
        <v>0.80158419999999997</v>
      </c>
      <c r="AM6110">
        <v>1.0301169999999999</v>
      </c>
      <c r="AN6110">
        <v>1.3600829999999999</v>
      </c>
    </row>
    <row r="6111" spans="1:40" x14ac:dyDescent="0.25">
      <c r="A6111" t="s">
        <v>65</v>
      </c>
      <c r="B6111">
        <v>50</v>
      </c>
      <c r="C6111" s="3">
        <v>41775</v>
      </c>
      <c r="D6111" t="s">
        <v>25</v>
      </c>
      <c r="E6111" s="2">
        <v>10</v>
      </c>
      <c r="F6111" t="str">
        <f t="shared" si="95"/>
        <v>Residential|50|41775|Aggregate|10</v>
      </c>
      <c r="I6111">
        <v>11.375491999999999</v>
      </c>
      <c r="K6111">
        <v>13.194964000000001</v>
      </c>
      <c r="L6111">
        <v>707</v>
      </c>
      <c r="O6111">
        <v>11.522575</v>
      </c>
      <c r="P6111">
        <v>92.350937000000002</v>
      </c>
      <c r="Q6111">
        <v>12.650672999999999</v>
      </c>
      <c r="R6111">
        <v>679</v>
      </c>
      <c r="S6111">
        <v>13</v>
      </c>
      <c r="T6111">
        <v>16</v>
      </c>
      <c r="U6111">
        <v>1.0626960000000001</v>
      </c>
      <c r="V6111">
        <v>12.088699999999999</v>
      </c>
      <c r="W6111">
        <v>11772</v>
      </c>
      <c r="X6111">
        <v>-0.14708289999999999</v>
      </c>
      <c r="Y6111">
        <v>0.56612039999999997</v>
      </c>
      <c r="Z6111">
        <v>0.49624770000000001</v>
      </c>
      <c r="AA6111">
        <v>0.48548829999999998</v>
      </c>
      <c r="AB6111">
        <v>0.52736070000000002</v>
      </c>
      <c r="AC6111">
        <v>0.69423380000000001</v>
      </c>
      <c r="AD6111">
        <v>0.71680410000000006</v>
      </c>
      <c r="AE6111">
        <v>-1.0367789999999999</v>
      </c>
      <c r="AF6111">
        <v>-0.51113949999999997</v>
      </c>
      <c r="AG6111">
        <v>-0.14708289999999999</v>
      </c>
      <c r="AH6111">
        <v>0.21697369999999999</v>
      </c>
      <c r="AI6111">
        <v>0.74261359999999998</v>
      </c>
      <c r="AJ6111">
        <v>-0.35250090000000001</v>
      </c>
      <c r="AK6111">
        <v>0.19022800000000001</v>
      </c>
      <c r="AL6111">
        <v>0.56612039999999997</v>
      </c>
      <c r="AM6111">
        <v>0.94201290000000004</v>
      </c>
      <c r="AN6111">
        <v>1.484742</v>
      </c>
    </row>
    <row r="6112" spans="1:40" x14ac:dyDescent="0.25">
      <c r="A6112" t="s">
        <v>65</v>
      </c>
      <c r="B6112">
        <v>50</v>
      </c>
      <c r="C6112" s="3">
        <v>41774</v>
      </c>
      <c r="D6112" t="s">
        <v>67</v>
      </c>
      <c r="E6112" s="2">
        <v>20</v>
      </c>
      <c r="F6112" t="str">
        <f t="shared" si="95"/>
        <v>Residential|50|41774|Per Premise|20</v>
      </c>
      <c r="I6112">
        <v>2.0103656000000001</v>
      </c>
      <c r="K6112">
        <v>2.0150744</v>
      </c>
      <c r="L6112">
        <v>703</v>
      </c>
      <c r="O6112">
        <v>2.1004157000000001</v>
      </c>
      <c r="P6112">
        <v>81.066742000000005</v>
      </c>
      <c r="Q6112">
        <v>1.6704657999999999</v>
      </c>
      <c r="R6112">
        <v>682</v>
      </c>
      <c r="S6112">
        <v>17</v>
      </c>
      <c r="T6112">
        <v>20</v>
      </c>
      <c r="U6112">
        <v>1.1869019999999999</v>
      </c>
      <c r="V6112">
        <v>2.3861059999999998</v>
      </c>
      <c r="W6112">
        <v>11772</v>
      </c>
      <c r="X6112">
        <v>-9.0050199999999997E-2</v>
      </c>
      <c r="Y6112">
        <v>0.28569080000000002</v>
      </c>
      <c r="Z6112">
        <v>7.5999999999999998E-2</v>
      </c>
      <c r="AA6112">
        <v>6.3965400000000006E-2</v>
      </c>
      <c r="AB6112">
        <v>9.0204500000000007E-2</v>
      </c>
      <c r="AC6112">
        <v>9.9335699999999999E-2</v>
      </c>
      <c r="AD6112">
        <v>0.11058220000000001</v>
      </c>
      <c r="AE6112">
        <v>-0.21735389999999999</v>
      </c>
      <c r="AF6112">
        <v>-0.14214180000000001</v>
      </c>
      <c r="AG6112">
        <v>-9.0050199999999997E-2</v>
      </c>
      <c r="AH6112">
        <v>-3.7958499999999999E-2</v>
      </c>
      <c r="AI6112">
        <v>3.7253599999999998E-2</v>
      </c>
      <c r="AJ6112">
        <v>0.14397389999999999</v>
      </c>
      <c r="AK6112">
        <v>0.2277014</v>
      </c>
      <c r="AL6112">
        <v>0.28569080000000002</v>
      </c>
      <c r="AM6112">
        <v>0.34368009999999999</v>
      </c>
      <c r="AN6112">
        <v>0.4274076</v>
      </c>
    </row>
    <row r="6113" spans="1:40" x14ac:dyDescent="0.25">
      <c r="A6113" t="s">
        <v>65</v>
      </c>
      <c r="B6113">
        <v>50</v>
      </c>
      <c r="C6113" s="3">
        <v>41773</v>
      </c>
      <c r="D6113" t="s">
        <v>25</v>
      </c>
      <c r="E6113" s="2">
        <v>14</v>
      </c>
      <c r="F6113" t="str">
        <f t="shared" si="95"/>
        <v>Residential|50|41773|Aggregate|14</v>
      </c>
      <c r="I6113">
        <v>16.640615</v>
      </c>
      <c r="K6113">
        <v>19.875152</v>
      </c>
      <c r="L6113">
        <v>708</v>
      </c>
      <c r="O6113">
        <v>17.594206</v>
      </c>
      <c r="P6113">
        <v>94.750091999999995</v>
      </c>
      <c r="Q6113">
        <v>19.453726</v>
      </c>
      <c r="R6113">
        <v>684</v>
      </c>
      <c r="S6113">
        <v>17</v>
      </c>
      <c r="T6113">
        <v>20</v>
      </c>
      <c r="U6113">
        <v>1.1093379999999999</v>
      </c>
      <c r="V6113">
        <v>18.460070000000002</v>
      </c>
      <c r="W6113">
        <v>11772</v>
      </c>
      <c r="X6113">
        <v>-0.95359039999999995</v>
      </c>
      <c r="Y6113">
        <v>0.86586010000000002</v>
      </c>
      <c r="Z6113">
        <v>0.74695400000000001</v>
      </c>
      <c r="AA6113">
        <v>0.74383180000000004</v>
      </c>
      <c r="AB6113">
        <v>0.82862440000000004</v>
      </c>
      <c r="AC6113">
        <v>1.0541469999999999</v>
      </c>
      <c r="AD6113">
        <v>1.11351</v>
      </c>
      <c r="AE6113">
        <v>-2.3045339999999999</v>
      </c>
      <c r="AF6113">
        <v>-1.506386</v>
      </c>
      <c r="AG6113">
        <v>-0.95359039999999995</v>
      </c>
      <c r="AH6113">
        <v>-0.40079520000000002</v>
      </c>
      <c r="AI6113">
        <v>0.39735340000000002</v>
      </c>
      <c r="AJ6113">
        <v>-0.56116010000000005</v>
      </c>
      <c r="AK6113">
        <v>0.28193499999999999</v>
      </c>
      <c r="AL6113">
        <v>0.86586010000000002</v>
      </c>
      <c r="AM6113">
        <v>1.4497850000000001</v>
      </c>
      <c r="AN6113">
        <v>2.2928799999999998</v>
      </c>
    </row>
    <row r="6114" spans="1:40" x14ac:dyDescent="0.25">
      <c r="A6114" t="s">
        <v>65</v>
      </c>
      <c r="B6114">
        <v>50</v>
      </c>
      <c r="C6114" s="3">
        <v>41773</v>
      </c>
      <c r="D6114" t="s">
        <v>25</v>
      </c>
      <c r="E6114" s="2">
        <v>100</v>
      </c>
      <c r="F6114" t="str">
        <f t="shared" si="95"/>
        <v>Residential|50|41773|Aggregate|100</v>
      </c>
      <c r="I6114">
        <v>21.970772</v>
      </c>
      <c r="K6114">
        <v>22.857565000000001</v>
      </c>
      <c r="L6114">
        <v>2832</v>
      </c>
      <c r="O6114">
        <v>22.165469000000002</v>
      </c>
      <c r="P6114">
        <v>85.388626000000002</v>
      </c>
      <c r="Q6114">
        <v>19.467426</v>
      </c>
      <c r="R6114">
        <v>2736</v>
      </c>
      <c r="S6114">
        <v>17</v>
      </c>
      <c r="T6114">
        <v>20</v>
      </c>
      <c r="U6114">
        <v>1.1093379999999999</v>
      </c>
      <c r="V6114">
        <v>24.373010000000001</v>
      </c>
      <c r="W6114">
        <v>11772</v>
      </c>
      <c r="X6114">
        <v>-0.1946975</v>
      </c>
      <c r="Y6114">
        <v>2.207541</v>
      </c>
      <c r="Z6114">
        <v>0.42952000000000001</v>
      </c>
      <c r="AA6114">
        <v>0.3721778</v>
      </c>
      <c r="AB6114">
        <v>0.47648279999999998</v>
      </c>
      <c r="AC6114">
        <v>0.56833420000000001</v>
      </c>
      <c r="AD6114">
        <v>0.60460910000000001</v>
      </c>
      <c r="AE6114">
        <v>-0.92304699999999995</v>
      </c>
      <c r="AF6114">
        <v>-0.49273220000000001</v>
      </c>
      <c r="AG6114">
        <v>-0.1946975</v>
      </c>
      <c r="AH6114">
        <v>0.1033372</v>
      </c>
      <c r="AI6114">
        <v>0.53365209999999996</v>
      </c>
      <c r="AJ6114">
        <v>1.432704</v>
      </c>
      <c r="AK6114">
        <v>1.8904840000000001</v>
      </c>
      <c r="AL6114">
        <v>2.207541</v>
      </c>
      <c r="AM6114">
        <v>2.5245989999999998</v>
      </c>
      <c r="AN6114">
        <v>2.9823789999999999</v>
      </c>
    </row>
    <row r="6115" spans="1:40" x14ac:dyDescent="0.25">
      <c r="A6115" t="s">
        <v>65</v>
      </c>
      <c r="B6115">
        <v>50</v>
      </c>
      <c r="C6115" s="3">
        <v>41774</v>
      </c>
      <c r="D6115" t="s">
        <v>25</v>
      </c>
      <c r="E6115" s="2">
        <v>13</v>
      </c>
      <c r="F6115" t="str">
        <f t="shared" si="95"/>
        <v>Residential|50|41774|Aggregate|13</v>
      </c>
      <c r="I6115">
        <v>17.690950000000001</v>
      </c>
      <c r="K6115">
        <v>20.111761999999999</v>
      </c>
      <c r="L6115">
        <v>703</v>
      </c>
      <c r="O6115">
        <v>19.631556</v>
      </c>
      <c r="P6115">
        <v>98.520011999999994</v>
      </c>
      <c r="Q6115">
        <v>20.360534000000001</v>
      </c>
      <c r="R6115">
        <v>682</v>
      </c>
      <c r="S6115">
        <v>17</v>
      </c>
      <c r="T6115">
        <v>20</v>
      </c>
      <c r="U6115">
        <v>1.1869019999999999</v>
      </c>
      <c r="V6115">
        <v>20.997420000000002</v>
      </c>
      <c r="W6115">
        <v>11772</v>
      </c>
      <c r="X6115">
        <v>-1.9406060000000001</v>
      </c>
      <c r="Y6115">
        <v>1.365863</v>
      </c>
      <c r="Z6115">
        <v>0.75852940000000002</v>
      </c>
      <c r="AA6115">
        <v>0.77964509999999998</v>
      </c>
      <c r="AB6115">
        <v>0.90029999999999999</v>
      </c>
      <c r="AC6115">
        <v>1.0877559999999999</v>
      </c>
      <c r="AD6115">
        <v>1.19096</v>
      </c>
      <c r="AE6115">
        <v>-3.334622</v>
      </c>
      <c r="AF6115">
        <v>-2.5110260000000002</v>
      </c>
      <c r="AG6115">
        <v>-1.9406060000000001</v>
      </c>
      <c r="AH6115">
        <v>-1.3701859999999999</v>
      </c>
      <c r="AI6115">
        <v>-0.54659049999999998</v>
      </c>
      <c r="AJ6115">
        <v>-0.1604141</v>
      </c>
      <c r="AK6115">
        <v>0.74132279999999995</v>
      </c>
      <c r="AL6115">
        <v>1.365863</v>
      </c>
      <c r="AM6115">
        <v>1.9904029999999999</v>
      </c>
      <c r="AN6115">
        <v>2.8921399999999999</v>
      </c>
    </row>
    <row r="6116" spans="1:40" x14ac:dyDescent="0.25">
      <c r="A6116" t="s">
        <v>65</v>
      </c>
      <c r="B6116">
        <v>50</v>
      </c>
      <c r="C6116" s="3">
        <v>41775</v>
      </c>
      <c r="D6116" t="s">
        <v>67</v>
      </c>
      <c r="E6116" s="2">
        <v>10</v>
      </c>
      <c r="F6116" t="str">
        <f t="shared" si="95"/>
        <v>Residential|50|41775|Per Premise|10</v>
      </c>
      <c r="I6116">
        <v>0.96631772000000005</v>
      </c>
      <c r="K6116">
        <v>1.1208769999999999</v>
      </c>
      <c r="L6116">
        <v>707</v>
      </c>
      <c r="O6116">
        <v>0.97881202</v>
      </c>
      <c r="P6116">
        <v>92.350937000000002</v>
      </c>
      <c r="Q6116">
        <v>1.0746408999999999</v>
      </c>
      <c r="R6116">
        <v>679</v>
      </c>
      <c r="S6116">
        <v>13</v>
      </c>
      <c r="T6116">
        <v>16</v>
      </c>
      <c r="U6116">
        <v>1.0626960000000001</v>
      </c>
      <c r="V6116">
        <v>1.026902</v>
      </c>
      <c r="W6116">
        <v>11772</v>
      </c>
      <c r="X6116">
        <v>-1.24943E-2</v>
      </c>
      <c r="Y6116">
        <v>4.8090399999999998E-2</v>
      </c>
      <c r="Z6116">
        <v>4.2154900000000002E-2</v>
      </c>
      <c r="AA6116">
        <v>4.1240899999999997E-2</v>
      </c>
      <c r="AB6116">
        <v>4.4797900000000002E-2</v>
      </c>
      <c r="AC6116">
        <v>5.8973299999999999E-2</v>
      </c>
      <c r="AD6116">
        <v>6.0890600000000003E-2</v>
      </c>
      <c r="AE6116">
        <v>-8.80716E-2</v>
      </c>
      <c r="AF6116">
        <v>-4.3419899999999997E-2</v>
      </c>
      <c r="AG6116">
        <v>-1.24943E-2</v>
      </c>
      <c r="AH6116">
        <v>1.8431300000000001E-2</v>
      </c>
      <c r="AI6116">
        <v>6.3083E-2</v>
      </c>
      <c r="AJ6116">
        <v>-2.9943999999999998E-2</v>
      </c>
      <c r="AK6116">
        <v>1.6159400000000001E-2</v>
      </c>
      <c r="AL6116">
        <v>4.8090399999999998E-2</v>
      </c>
      <c r="AM6116">
        <v>8.0021499999999995E-2</v>
      </c>
      <c r="AN6116">
        <v>0.12612490000000001</v>
      </c>
    </row>
    <row r="6117" spans="1:40" x14ac:dyDescent="0.25">
      <c r="A6117" t="s">
        <v>65</v>
      </c>
      <c r="B6117">
        <v>50</v>
      </c>
      <c r="C6117" s="3">
        <v>41774</v>
      </c>
      <c r="D6117" t="s">
        <v>67</v>
      </c>
      <c r="E6117" s="2">
        <v>17</v>
      </c>
      <c r="F6117" t="str">
        <f t="shared" si="95"/>
        <v>Residential|50|41774|Per Premise|17</v>
      </c>
      <c r="I6117">
        <v>2.0873406999999999</v>
      </c>
      <c r="K6117">
        <v>2.0934932000000002</v>
      </c>
      <c r="L6117">
        <v>703</v>
      </c>
      <c r="O6117">
        <v>2.0735952000000002</v>
      </c>
      <c r="P6117">
        <v>93.114768999999995</v>
      </c>
      <c r="Q6117">
        <v>1.8309960000000001</v>
      </c>
      <c r="R6117">
        <v>682</v>
      </c>
      <c r="S6117">
        <v>17</v>
      </c>
      <c r="T6117">
        <v>20</v>
      </c>
      <c r="U6117">
        <v>1.1869019999999999</v>
      </c>
      <c r="V6117">
        <v>2.477468</v>
      </c>
      <c r="W6117">
        <v>11772</v>
      </c>
      <c r="X6117">
        <v>1.3745500000000001E-2</v>
      </c>
      <c r="Y6117">
        <v>0.40387329999999999</v>
      </c>
      <c r="Z6117">
        <v>7.8957600000000003E-2</v>
      </c>
      <c r="AA6117">
        <v>7.0112499999999994E-2</v>
      </c>
      <c r="AB6117">
        <v>9.3714900000000004E-2</v>
      </c>
      <c r="AC6117">
        <v>0.1055938</v>
      </c>
      <c r="AD6117">
        <v>0.1170395</v>
      </c>
      <c r="AE6117">
        <v>-0.1215784</v>
      </c>
      <c r="AF6117">
        <v>-4.1627999999999998E-2</v>
      </c>
      <c r="AG6117">
        <v>1.3745500000000001E-2</v>
      </c>
      <c r="AH6117">
        <v>6.9119E-2</v>
      </c>
      <c r="AI6117">
        <v>0.14906949999999999</v>
      </c>
      <c r="AJ6117">
        <v>0.25388110000000003</v>
      </c>
      <c r="AK6117">
        <v>0.34249770000000002</v>
      </c>
      <c r="AL6117">
        <v>0.40387329999999999</v>
      </c>
      <c r="AM6117">
        <v>0.46524880000000002</v>
      </c>
      <c r="AN6117">
        <v>0.55386539999999995</v>
      </c>
    </row>
    <row r="6118" spans="1:40" x14ac:dyDescent="0.25">
      <c r="A6118" t="s">
        <v>65</v>
      </c>
      <c r="B6118">
        <v>50</v>
      </c>
      <c r="C6118" s="3">
        <v>41773</v>
      </c>
      <c r="D6118" t="s">
        <v>25</v>
      </c>
      <c r="E6118" s="2">
        <v>22</v>
      </c>
      <c r="F6118" t="str">
        <f t="shared" si="95"/>
        <v>Residential|50|41773|Aggregate|22</v>
      </c>
      <c r="I6118">
        <v>18.900424999999998</v>
      </c>
      <c r="K6118">
        <v>16.835602999999999</v>
      </c>
      <c r="L6118">
        <v>708</v>
      </c>
      <c r="O6118">
        <v>22.818211999999999</v>
      </c>
      <c r="P6118">
        <v>73.387489000000002</v>
      </c>
      <c r="Q6118">
        <v>18.900424000000001</v>
      </c>
      <c r="R6118">
        <v>684</v>
      </c>
      <c r="S6118">
        <v>17</v>
      </c>
      <c r="T6118">
        <v>20</v>
      </c>
      <c r="U6118">
        <v>1.1093379999999999</v>
      </c>
      <c r="V6118">
        <v>20.96696</v>
      </c>
      <c r="W6118">
        <v>11772</v>
      </c>
      <c r="X6118">
        <v>-3.9177870000000001</v>
      </c>
      <c r="Y6118" s="6">
        <v>-1.851253</v>
      </c>
      <c r="Z6118">
        <v>0.63272070000000002</v>
      </c>
      <c r="AA6118">
        <v>0.72267570000000003</v>
      </c>
      <c r="AB6118">
        <v>0.70190109999999994</v>
      </c>
      <c r="AC6118">
        <v>0.96051850000000005</v>
      </c>
      <c r="AD6118">
        <v>1.0074350000000001</v>
      </c>
      <c r="AE6118">
        <v>-5.1487410000000002</v>
      </c>
      <c r="AF6118">
        <v>-4.4214840000000004</v>
      </c>
      <c r="AG6118">
        <v>-3.9177870000000001</v>
      </c>
      <c r="AH6118">
        <v>-3.414091</v>
      </c>
      <c r="AI6118">
        <v>-2.686833</v>
      </c>
      <c r="AJ6118">
        <v>-3.1423329999999998</v>
      </c>
      <c r="AK6118">
        <v>-2.379553</v>
      </c>
      <c r="AL6118" s="6">
        <v>-1.851253</v>
      </c>
      <c r="AM6118">
        <v>-1.322954</v>
      </c>
      <c r="AN6118">
        <v>-0.56017329999999999</v>
      </c>
    </row>
    <row r="6119" spans="1:40" x14ac:dyDescent="0.25">
      <c r="A6119" t="s">
        <v>65</v>
      </c>
      <c r="B6119">
        <v>50</v>
      </c>
      <c r="C6119" s="3">
        <v>41775</v>
      </c>
      <c r="D6119" t="s">
        <v>67</v>
      </c>
      <c r="E6119" s="2">
        <v>9</v>
      </c>
      <c r="F6119" t="str">
        <f t="shared" si="95"/>
        <v>Residential|50|41775|Per Premise|9</v>
      </c>
      <c r="I6119">
        <v>0.84778153000000001</v>
      </c>
      <c r="K6119">
        <v>0.85601539000000004</v>
      </c>
      <c r="L6119">
        <v>707</v>
      </c>
      <c r="O6119">
        <v>0.88516605999999998</v>
      </c>
      <c r="P6119">
        <v>89.699012999999994</v>
      </c>
      <c r="Q6119">
        <v>0.90708741999999998</v>
      </c>
      <c r="R6119">
        <v>679</v>
      </c>
      <c r="S6119">
        <v>13</v>
      </c>
      <c r="T6119">
        <v>16</v>
      </c>
      <c r="U6119">
        <v>1.0626960000000001</v>
      </c>
      <c r="V6119">
        <v>0.90093440000000002</v>
      </c>
      <c r="W6119">
        <v>11772</v>
      </c>
      <c r="X6119">
        <v>-3.7384500000000001E-2</v>
      </c>
      <c r="Y6119">
        <v>1.5768299999999999E-2</v>
      </c>
      <c r="Z6119">
        <v>3.2193800000000002E-2</v>
      </c>
      <c r="AA6119">
        <v>3.4810800000000003E-2</v>
      </c>
      <c r="AB6119">
        <v>3.4212199999999998E-2</v>
      </c>
      <c r="AC6119">
        <v>4.7415499999999999E-2</v>
      </c>
      <c r="AD6119">
        <v>4.8808499999999998E-2</v>
      </c>
      <c r="AE6119">
        <v>-9.8150000000000001E-2</v>
      </c>
      <c r="AF6119">
        <v>-6.22493E-2</v>
      </c>
      <c r="AG6119">
        <v>-3.7384500000000001E-2</v>
      </c>
      <c r="AH6119">
        <v>-1.2519799999999999E-2</v>
      </c>
      <c r="AI6119">
        <v>2.33809E-2</v>
      </c>
      <c r="AJ6119">
        <v>-4.6782299999999999E-2</v>
      </c>
      <c r="AK6119">
        <v>-9.8268999999999995E-3</v>
      </c>
      <c r="AL6119">
        <v>1.5768299999999999E-2</v>
      </c>
      <c r="AM6119">
        <v>4.1363499999999997E-2</v>
      </c>
      <c r="AN6119">
        <v>7.8318899999999997E-2</v>
      </c>
    </row>
    <row r="6120" spans="1:40" x14ac:dyDescent="0.25">
      <c r="A6120" t="s">
        <v>65</v>
      </c>
      <c r="B6120">
        <v>50</v>
      </c>
      <c r="C6120" s="3">
        <v>41775</v>
      </c>
      <c r="D6120" t="s">
        <v>25</v>
      </c>
      <c r="E6120" s="2">
        <v>6</v>
      </c>
      <c r="F6120" t="str">
        <f t="shared" si="95"/>
        <v>Residential|50|41775|Aggregate|6</v>
      </c>
      <c r="I6120">
        <v>7.6165234000000002</v>
      </c>
      <c r="K6120">
        <v>6.2344739999999996</v>
      </c>
      <c r="L6120">
        <v>707</v>
      </c>
      <c r="O6120">
        <v>7.6854136999999998</v>
      </c>
      <c r="P6120">
        <v>68.134048000000007</v>
      </c>
      <c r="Q6120">
        <v>6.5167399000000001</v>
      </c>
      <c r="R6120">
        <v>679</v>
      </c>
      <c r="S6120">
        <v>13</v>
      </c>
      <c r="T6120">
        <v>16</v>
      </c>
      <c r="U6120">
        <v>1.0626960000000001</v>
      </c>
      <c r="V6120">
        <v>8.0940519999999996</v>
      </c>
      <c r="W6120">
        <v>11772</v>
      </c>
      <c r="X6120">
        <v>-6.8890199999999999E-2</v>
      </c>
      <c r="Y6120">
        <v>0.40863860000000002</v>
      </c>
      <c r="Z6120">
        <v>0.2344715</v>
      </c>
      <c r="AA6120">
        <v>0.25008950000000002</v>
      </c>
      <c r="AB6120">
        <v>0.24917210000000001</v>
      </c>
      <c r="AC6120">
        <v>0.34281430000000002</v>
      </c>
      <c r="AD6120">
        <v>0.35303180000000001</v>
      </c>
      <c r="AE6120">
        <v>-0.50822449999999997</v>
      </c>
      <c r="AF6120">
        <v>-0.2486622</v>
      </c>
      <c r="AG6120">
        <v>-6.8890199999999999E-2</v>
      </c>
      <c r="AH6120">
        <v>0.1108818</v>
      </c>
      <c r="AI6120">
        <v>0.370444</v>
      </c>
      <c r="AJ6120">
        <v>-4.37899E-2</v>
      </c>
      <c r="AK6120">
        <v>0.2235086</v>
      </c>
      <c r="AL6120">
        <v>0.40863860000000002</v>
      </c>
      <c r="AM6120">
        <v>0.59376870000000004</v>
      </c>
      <c r="AN6120">
        <v>0.86106709999999997</v>
      </c>
    </row>
    <row r="6121" spans="1:40" x14ac:dyDescent="0.25">
      <c r="A6121" t="s">
        <v>65</v>
      </c>
      <c r="B6121">
        <v>50</v>
      </c>
      <c r="C6121" s="3">
        <v>41773</v>
      </c>
      <c r="D6121" t="s">
        <v>25</v>
      </c>
      <c r="E6121" s="2">
        <v>5</v>
      </c>
      <c r="F6121" t="str">
        <f t="shared" si="95"/>
        <v>Residential|50|41773|Aggregate|5</v>
      </c>
      <c r="I6121">
        <v>6.6482726999999997</v>
      </c>
      <c r="K6121">
        <v>6.0728409000000001</v>
      </c>
      <c r="L6121">
        <v>708</v>
      </c>
      <c r="O6121">
        <v>6.4424137000000004</v>
      </c>
      <c r="P6121">
        <v>62.477150000000002</v>
      </c>
      <c r="Q6121">
        <v>5.5702661999999998</v>
      </c>
      <c r="R6121">
        <v>684</v>
      </c>
      <c r="S6121">
        <v>17</v>
      </c>
      <c r="T6121">
        <v>20</v>
      </c>
      <c r="U6121">
        <v>1.1093379999999999</v>
      </c>
      <c r="V6121">
        <v>7.3751810000000004</v>
      </c>
      <c r="W6121">
        <v>11772</v>
      </c>
      <c r="X6121">
        <v>0.20585899999999999</v>
      </c>
      <c r="Y6121">
        <v>0.93276749999999997</v>
      </c>
      <c r="Z6121">
        <v>0.2282313</v>
      </c>
      <c r="AA6121">
        <v>0.21298439999999999</v>
      </c>
      <c r="AB6121">
        <v>0.25318570000000001</v>
      </c>
      <c r="AC6121">
        <v>0.31217289999999998</v>
      </c>
      <c r="AD6121">
        <v>0.33085550000000002</v>
      </c>
      <c r="AE6121">
        <v>-0.19420670000000001</v>
      </c>
      <c r="AF6121">
        <v>4.2155400000000003E-2</v>
      </c>
      <c r="AG6121">
        <v>0.20585899999999999</v>
      </c>
      <c r="AH6121">
        <v>0.36956260000000002</v>
      </c>
      <c r="AI6121">
        <v>0.60592469999999998</v>
      </c>
      <c r="AJ6121">
        <v>0.50875910000000002</v>
      </c>
      <c r="AK6121">
        <v>0.75926669999999996</v>
      </c>
      <c r="AL6121">
        <v>0.93276749999999997</v>
      </c>
      <c r="AM6121">
        <v>1.106268</v>
      </c>
      <c r="AN6121">
        <v>1.356776</v>
      </c>
    </row>
    <row r="6122" spans="1:40" x14ac:dyDescent="0.25">
      <c r="A6122" t="s">
        <v>65</v>
      </c>
      <c r="B6122">
        <v>50</v>
      </c>
      <c r="C6122" s="3">
        <v>41775</v>
      </c>
      <c r="D6122" t="s">
        <v>25</v>
      </c>
      <c r="E6122" s="2">
        <v>18</v>
      </c>
      <c r="F6122" t="str">
        <f t="shared" si="95"/>
        <v>Residential|50|41775|Aggregate|18</v>
      </c>
      <c r="I6122">
        <v>24.172708</v>
      </c>
      <c r="K6122">
        <v>24.178170999999999</v>
      </c>
      <c r="L6122">
        <v>707</v>
      </c>
      <c r="O6122">
        <v>29.602231</v>
      </c>
      <c r="P6122">
        <v>84.050987000000006</v>
      </c>
      <c r="Q6122">
        <v>25.310172999999999</v>
      </c>
      <c r="R6122">
        <v>679</v>
      </c>
      <c r="S6122">
        <v>13</v>
      </c>
      <c r="T6122">
        <v>16</v>
      </c>
      <c r="U6122">
        <v>1.0626960000000001</v>
      </c>
      <c r="V6122">
        <v>25.68825</v>
      </c>
      <c r="W6122">
        <v>11772</v>
      </c>
      <c r="X6122">
        <v>-5.4295229999999997</v>
      </c>
      <c r="Y6122">
        <v>-3.9139789999999999</v>
      </c>
      <c r="Z6122">
        <v>0.9093137</v>
      </c>
      <c r="AA6122">
        <v>0.97131529999999999</v>
      </c>
      <c r="AB6122">
        <v>0.96632439999999997</v>
      </c>
      <c r="AC6122">
        <v>1.3305279999999999</v>
      </c>
      <c r="AD6122">
        <v>1.370123</v>
      </c>
      <c r="AE6122">
        <v>-7.1346629999999998</v>
      </c>
      <c r="AF6122">
        <v>-6.1272520000000004</v>
      </c>
      <c r="AG6122">
        <v>-5.4295229999999997</v>
      </c>
      <c r="AH6122">
        <v>-4.7317929999999997</v>
      </c>
      <c r="AI6122">
        <v>-3.7243819999999999</v>
      </c>
      <c r="AJ6122">
        <v>-5.6698620000000002</v>
      </c>
      <c r="AK6122">
        <v>-4.6324730000000001</v>
      </c>
      <c r="AL6122">
        <v>-3.9139789999999999</v>
      </c>
      <c r="AM6122">
        <v>-3.1954859999999998</v>
      </c>
      <c r="AN6122">
        <v>-2.1580970000000002</v>
      </c>
    </row>
    <row r="6123" spans="1:40" x14ac:dyDescent="0.25">
      <c r="A6123" t="s">
        <v>65</v>
      </c>
      <c r="B6123">
        <v>50</v>
      </c>
      <c r="C6123" s="3">
        <v>41774</v>
      </c>
      <c r="D6123" t="s">
        <v>67</v>
      </c>
      <c r="E6123" s="2">
        <v>4</v>
      </c>
      <c r="F6123" t="str">
        <f t="shared" si="95"/>
        <v>Residential|50|41774|Per Premise|4</v>
      </c>
      <c r="I6123">
        <v>0.60487157000000003</v>
      </c>
      <c r="K6123">
        <v>0.50666493000000001</v>
      </c>
      <c r="L6123">
        <v>703</v>
      </c>
      <c r="O6123">
        <v>0.62810279000000002</v>
      </c>
      <c r="P6123">
        <v>63.263317000000001</v>
      </c>
      <c r="Q6123">
        <v>0.63532862999999995</v>
      </c>
      <c r="R6123">
        <v>682</v>
      </c>
      <c r="S6123">
        <v>17</v>
      </c>
      <c r="T6123">
        <v>20</v>
      </c>
      <c r="U6123">
        <v>1.1869019999999999</v>
      </c>
      <c r="V6123">
        <v>0.71792319999999998</v>
      </c>
      <c r="W6123">
        <v>11772</v>
      </c>
      <c r="X6123">
        <v>-2.32312E-2</v>
      </c>
      <c r="Y6123">
        <v>8.9820399999999995E-2</v>
      </c>
      <c r="Z6123">
        <v>1.91092E-2</v>
      </c>
      <c r="AA6123">
        <v>2.4327999999999999E-2</v>
      </c>
      <c r="AB6123">
        <v>2.2680800000000001E-2</v>
      </c>
      <c r="AC6123">
        <v>3.0935600000000001E-2</v>
      </c>
      <c r="AD6123">
        <v>3.3260600000000001E-2</v>
      </c>
      <c r="AE6123">
        <v>-6.2876799999999997E-2</v>
      </c>
      <c r="AF6123">
        <v>-3.94539E-2</v>
      </c>
      <c r="AG6123">
        <v>-2.32312E-2</v>
      </c>
      <c r="AH6123">
        <v>-7.0086000000000002E-3</v>
      </c>
      <c r="AI6123">
        <v>1.6414399999999999E-2</v>
      </c>
      <c r="AJ6123">
        <v>4.71952E-2</v>
      </c>
      <c r="AK6123">
        <v>7.2378499999999998E-2</v>
      </c>
      <c r="AL6123">
        <v>8.9820399999999995E-2</v>
      </c>
      <c r="AM6123">
        <v>0.1072623</v>
      </c>
      <c r="AN6123">
        <v>0.1324456</v>
      </c>
    </row>
    <row r="6124" spans="1:40" x14ac:dyDescent="0.25">
      <c r="A6124" t="s">
        <v>65</v>
      </c>
      <c r="B6124">
        <v>50</v>
      </c>
      <c r="C6124" s="3">
        <v>41773</v>
      </c>
      <c r="D6124" t="s">
        <v>25</v>
      </c>
      <c r="E6124" s="2">
        <v>20</v>
      </c>
      <c r="F6124" t="str">
        <f t="shared" si="95"/>
        <v>Residential|50|41773|Aggregate|20</v>
      </c>
      <c r="I6124">
        <v>21.420939000000001</v>
      </c>
      <c r="K6124">
        <v>21.366596999999999</v>
      </c>
      <c r="L6124">
        <v>708</v>
      </c>
      <c r="O6124">
        <v>22.719597</v>
      </c>
      <c r="P6124">
        <v>78.932052999999996</v>
      </c>
      <c r="Q6124">
        <v>18.336089999999999</v>
      </c>
      <c r="R6124">
        <v>684</v>
      </c>
      <c r="S6124">
        <v>17</v>
      </c>
      <c r="T6124">
        <v>20</v>
      </c>
      <c r="U6124">
        <v>1.1093379999999999</v>
      </c>
      <c r="V6124">
        <v>23.763059999999999</v>
      </c>
      <c r="W6124">
        <v>11772</v>
      </c>
      <c r="X6124">
        <v>-1.2986580000000001</v>
      </c>
      <c r="Y6124">
        <v>1.043463</v>
      </c>
      <c r="Z6124">
        <v>0.80300590000000005</v>
      </c>
      <c r="AA6124">
        <v>0.70109790000000005</v>
      </c>
      <c r="AB6124">
        <v>0.89080490000000001</v>
      </c>
      <c r="AC6124">
        <v>1.0660000000000001</v>
      </c>
      <c r="AD6124">
        <v>1.13361</v>
      </c>
      <c r="AE6124">
        <v>-2.6647919999999998</v>
      </c>
      <c r="AF6124">
        <v>-1.857669</v>
      </c>
      <c r="AG6124">
        <v>-1.2986580000000001</v>
      </c>
      <c r="AH6124">
        <v>-0.73964660000000004</v>
      </c>
      <c r="AI6124">
        <v>6.7476700000000001E-2</v>
      </c>
      <c r="AJ6124">
        <v>-0.40931669999999998</v>
      </c>
      <c r="AK6124">
        <v>0.44899729999999999</v>
      </c>
      <c r="AL6124">
        <v>1.043463</v>
      </c>
      <c r="AM6124">
        <v>1.637929</v>
      </c>
      <c r="AN6124">
        <v>2.4962430000000002</v>
      </c>
    </row>
    <row r="6125" spans="1:40" x14ac:dyDescent="0.25">
      <c r="A6125" t="s">
        <v>65</v>
      </c>
      <c r="B6125">
        <v>50</v>
      </c>
      <c r="C6125" s="3">
        <v>41774</v>
      </c>
      <c r="D6125" t="s">
        <v>67</v>
      </c>
      <c r="E6125" s="2">
        <v>15</v>
      </c>
      <c r="F6125" t="str">
        <f t="shared" si="95"/>
        <v>Residential|50|41774|Per Premise|15</v>
      </c>
      <c r="I6125">
        <v>1.8156877</v>
      </c>
      <c r="K6125">
        <v>1.9237145</v>
      </c>
      <c r="L6125">
        <v>703</v>
      </c>
      <c r="O6125">
        <v>2.1101779999999999</v>
      </c>
      <c r="P6125">
        <v>97.244484</v>
      </c>
      <c r="Q6125">
        <v>2.0517978000000001</v>
      </c>
      <c r="R6125">
        <v>682</v>
      </c>
      <c r="S6125">
        <v>17</v>
      </c>
      <c r="T6125">
        <v>20</v>
      </c>
      <c r="U6125">
        <v>1.1869019999999999</v>
      </c>
      <c r="V6125">
        <v>2.155043</v>
      </c>
      <c r="W6125">
        <v>11772</v>
      </c>
      <c r="X6125">
        <v>-0.29449019999999998</v>
      </c>
      <c r="Y6125">
        <v>4.4865200000000001E-2</v>
      </c>
      <c r="Z6125">
        <v>7.2554300000000002E-2</v>
      </c>
      <c r="AA6125">
        <v>7.8567399999999996E-2</v>
      </c>
      <c r="AB6125">
        <v>8.6114800000000005E-2</v>
      </c>
      <c r="AC6125">
        <v>0.1069437</v>
      </c>
      <c r="AD6125">
        <v>0.1165701</v>
      </c>
      <c r="AE6125">
        <v>-0.43154409999999999</v>
      </c>
      <c r="AF6125">
        <v>-0.35057159999999998</v>
      </c>
      <c r="AG6125">
        <v>-0.29449019999999998</v>
      </c>
      <c r="AH6125">
        <v>-0.23840890000000001</v>
      </c>
      <c r="AI6125">
        <v>-0.1574364</v>
      </c>
      <c r="AJ6125">
        <v>-0.10452549999999999</v>
      </c>
      <c r="AK6125">
        <v>-1.6264299999999999E-2</v>
      </c>
      <c r="AL6125">
        <v>4.4865200000000001E-2</v>
      </c>
      <c r="AM6125">
        <v>0.10599459999999999</v>
      </c>
      <c r="AN6125">
        <v>0.19425580000000001</v>
      </c>
    </row>
    <row r="6126" spans="1:40" x14ac:dyDescent="0.25">
      <c r="A6126" t="s">
        <v>65</v>
      </c>
      <c r="B6126">
        <v>50</v>
      </c>
      <c r="C6126" s="3">
        <v>41773</v>
      </c>
      <c r="D6126" t="s">
        <v>67</v>
      </c>
      <c r="E6126" s="2">
        <v>24</v>
      </c>
      <c r="F6126" t="str">
        <f t="shared" si="95"/>
        <v>Residential|50|41773|Per Premise|24</v>
      </c>
      <c r="I6126">
        <v>1.0345929</v>
      </c>
      <c r="K6126">
        <v>0.97807540999999998</v>
      </c>
      <c r="L6126">
        <v>708</v>
      </c>
      <c r="O6126">
        <v>1.124881</v>
      </c>
      <c r="P6126">
        <v>69.059662000000003</v>
      </c>
      <c r="Q6126">
        <v>1.0778684999999999</v>
      </c>
      <c r="R6126">
        <v>684</v>
      </c>
      <c r="S6126">
        <v>17</v>
      </c>
      <c r="T6126">
        <v>20</v>
      </c>
      <c r="U6126">
        <v>1.1093379999999999</v>
      </c>
      <c r="V6126">
        <v>1.147713</v>
      </c>
      <c r="W6126">
        <v>11772</v>
      </c>
      <c r="X6126">
        <v>-9.0288099999999996E-2</v>
      </c>
      <c r="Y6126">
        <v>2.2832100000000001E-2</v>
      </c>
      <c r="Z6126">
        <v>3.6758300000000001E-2</v>
      </c>
      <c r="AA6126">
        <v>4.1213300000000001E-2</v>
      </c>
      <c r="AB6126">
        <v>4.0777399999999998E-2</v>
      </c>
      <c r="AC6126">
        <v>5.5224200000000001E-2</v>
      </c>
      <c r="AD6126">
        <v>5.7977000000000001E-2</v>
      </c>
      <c r="AE6126">
        <v>-0.1610608</v>
      </c>
      <c r="AF6126">
        <v>-0.1192477</v>
      </c>
      <c r="AG6126">
        <v>-9.0288099999999996E-2</v>
      </c>
      <c r="AH6126">
        <v>-6.1328500000000001E-2</v>
      </c>
      <c r="AI6126">
        <v>-1.9515399999999999E-2</v>
      </c>
      <c r="AJ6126">
        <v>-5.1468399999999997E-2</v>
      </c>
      <c r="AK6126">
        <v>-7.5710999999999999E-3</v>
      </c>
      <c r="AL6126">
        <v>2.2832100000000001E-2</v>
      </c>
      <c r="AM6126">
        <v>5.3235299999999999E-2</v>
      </c>
      <c r="AN6126">
        <v>9.7132599999999999E-2</v>
      </c>
    </row>
    <row r="6127" spans="1:40" x14ac:dyDescent="0.25">
      <c r="A6127" t="s">
        <v>65</v>
      </c>
      <c r="B6127">
        <v>50</v>
      </c>
      <c r="C6127" s="3">
        <v>41775</v>
      </c>
      <c r="D6127" t="s">
        <v>67</v>
      </c>
      <c r="E6127" s="2">
        <v>6</v>
      </c>
      <c r="F6127" t="str">
        <f t="shared" si="95"/>
        <v>Residential|50|41775|Per Premise|6</v>
      </c>
      <c r="I6127">
        <v>0.64700334999999998</v>
      </c>
      <c r="K6127">
        <v>0.52960194000000005</v>
      </c>
      <c r="L6127">
        <v>707</v>
      </c>
      <c r="O6127">
        <v>0.65285539000000004</v>
      </c>
      <c r="P6127">
        <v>68.134048000000007</v>
      </c>
      <c r="Q6127">
        <v>0.55357966999999997</v>
      </c>
      <c r="R6127">
        <v>679</v>
      </c>
      <c r="S6127">
        <v>13</v>
      </c>
      <c r="T6127">
        <v>16</v>
      </c>
      <c r="U6127">
        <v>1.0626960000000001</v>
      </c>
      <c r="V6127">
        <v>0.68756819999999996</v>
      </c>
      <c r="W6127">
        <v>11772</v>
      </c>
      <c r="X6127">
        <v>-5.8520000000000004E-3</v>
      </c>
      <c r="Y6127">
        <v>3.4712800000000002E-2</v>
      </c>
      <c r="Z6127">
        <v>1.99177E-2</v>
      </c>
      <c r="AA6127">
        <v>2.12444E-2</v>
      </c>
      <c r="AB6127">
        <v>2.1166500000000001E-2</v>
      </c>
      <c r="AC6127">
        <v>2.91212E-2</v>
      </c>
      <c r="AD6127">
        <v>2.9989100000000001E-2</v>
      </c>
      <c r="AE6127">
        <v>-4.3172299999999997E-2</v>
      </c>
      <c r="AF6127">
        <v>-2.1123200000000002E-2</v>
      </c>
      <c r="AG6127">
        <v>-5.8520000000000004E-3</v>
      </c>
      <c r="AH6127">
        <v>9.4190999999999997E-3</v>
      </c>
      <c r="AI6127">
        <v>3.1468200000000002E-2</v>
      </c>
      <c r="AJ6127">
        <v>-3.7198000000000001E-3</v>
      </c>
      <c r="AK6127">
        <v>1.89865E-2</v>
      </c>
      <c r="AL6127">
        <v>3.4712800000000002E-2</v>
      </c>
      <c r="AM6127">
        <v>5.0439100000000001E-2</v>
      </c>
      <c r="AN6127">
        <v>7.3145399999999999E-2</v>
      </c>
    </row>
    <row r="6128" spans="1:40" x14ac:dyDescent="0.25">
      <c r="A6128" t="s">
        <v>65</v>
      </c>
      <c r="B6128">
        <v>50</v>
      </c>
      <c r="C6128" s="3">
        <v>41775</v>
      </c>
      <c r="D6128" t="s">
        <v>25</v>
      </c>
      <c r="E6128" s="2">
        <v>11</v>
      </c>
      <c r="F6128" t="str">
        <f t="shared" si="95"/>
        <v>Residential|50|41775|Aggregate|11</v>
      </c>
      <c r="I6128">
        <v>12.670700999999999</v>
      </c>
      <c r="K6128">
        <v>15.296576999999999</v>
      </c>
      <c r="L6128">
        <v>707</v>
      </c>
      <c r="O6128">
        <v>13.121117</v>
      </c>
      <c r="P6128">
        <v>94.914092999999994</v>
      </c>
      <c r="Q6128">
        <v>14.789002999999999</v>
      </c>
      <c r="R6128">
        <v>679</v>
      </c>
      <c r="S6128">
        <v>13</v>
      </c>
      <c r="T6128">
        <v>16</v>
      </c>
      <c r="U6128">
        <v>1.0626960000000001</v>
      </c>
      <c r="V6128">
        <v>13.465109999999999</v>
      </c>
      <c r="W6128">
        <v>11772</v>
      </c>
      <c r="X6128">
        <v>-0.45041619999999999</v>
      </c>
      <c r="Y6128">
        <v>0.34399180000000001</v>
      </c>
      <c r="Z6128">
        <v>0.57528699999999999</v>
      </c>
      <c r="AA6128">
        <v>0.56754990000000005</v>
      </c>
      <c r="AB6128">
        <v>0.61135539999999999</v>
      </c>
      <c r="AC6128">
        <v>0.80812620000000002</v>
      </c>
      <c r="AD6128">
        <v>0.83418720000000002</v>
      </c>
      <c r="AE6128">
        <v>-1.4860720000000001</v>
      </c>
      <c r="AF6128">
        <v>-0.87419800000000003</v>
      </c>
      <c r="AG6128">
        <v>-0.45041619999999999</v>
      </c>
      <c r="AH6128">
        <v>-2.6634399999999999E-2</v>
      </c>
      <c r="AI6128">
        <v>0.58523919999999996</v>
      </c>
      <c r="AJ6128">
        <v>-0.72506210000000004</v>
      </c>
      <c r="AK6128">
        <v>-9.3456399999999995E-2</v>
      </c>
      <c r="AL6128">
        <v>0.34399180000000001</v>
      </c>
      <c r="AM6128">
        <v>0.78144000000000002</v>
      </c>
      <c r="AN6128">
        <v>1.413046</v>
      </c>
    </row>
    <row r="6129" spans="1:40" x14ac:dyDescent="0.25">
      <c r="A6129" t="s">
        <v>65</v>
      </c>
      <c r="B6129">
        <v>50</v>
      </c>
      <c r="C6129" s="3">
        <v>41775</v>
      </c>
      <c r="D6129" t="s">
        <v>25</v>
      </c>
      <c r="E6129" s="2">
        <v>20</v>
      </c>
      <c r="F6129" t="str">
        <f t="shared" si="95"/>
        <v>Residential|50|41775|Aggregate|20</v>
      </c>
      <c r="I6129">
        <v>21.622802</v>
      </c>
      <c r="K6129">
        <v>21.765778000000001</v>
      </c>
      <c r="L6129">
        <v>707</v>
      </c>
      <c r="O6129">
        <v>25.323533999999999</v>
      </c>
      <c r="P6129">
        <v>72.156227000000001</v>
      </c>
      <c r="Q6129">
        <v>21.868510000000001</v>
      </c>
      <c r="R6129">
        <v>679</v>
      </c>
      <c r="S6129">
        <v>13</v>
      </c>
      <c r="T6129">
        <v>16</v>
      </c>
      <c r="U6129">
        <v>1.0626960000000001</v>
      </c>
      <c r="V6129">
        <v>22.978470000000002</v>
      </c>
      <c r="W6129">
        <v>11772</v>
      </c>
      <c r="X6129">
        <v>-3.7007319999999999</v>
      </c>
      <c r="Y6129">
        <v>-2.3450600000000001</v>
      </c>
      <c r="Z6129">
        <v>0.81858629999999999</v>
      </c>
      <c r="AA6129">
        <v>0.83923639999999999</v>
      </c>
      <c r="AB6129">
        <v>0.86990880000000004</v>
      </c>
      <c r="AC6129">
        <v>1.1723490000000001</v>
      </c>
      <c r="AD6129">
        <v>1.2087429999999999</v>
      </c>
      <c r="AE6129">
        <v>-5.2031580000000002</v>
      </c>
      <c r="AF6129">
        <v>-4.3155130000000002</v>
      </c>
      <c r="AG6129">
        <v>-3.7007319999999999</v>
      </c>
      <c r="AH6129">
        <v>-3.0859519999999998</v>
      </c>
      <c r="AI6129">
        <v>-2.1983069999999998</v>
      </c>
      <c r="AJ6129">
        <v>-3.894126</v>
      </c>
      <c r="AK6129">
        <v>-2.978926</v>
      </c>
      <c r="AL6129">
        <v>-2.3450600000000001</v>
      </c>
      <c r="AM6129">
        <v>-1.711195</v>
      </c>
      <c r="AN6129">
        <v>-0.79599419999999999</v>
      </c>
    </row>
    <row r="6130" spans="1:40" x14ac:dyDescent="0.25">
      <c r="A6130" t="s">
        <v>65</v>
      </c>
      <c r="B6130">
        <v>50</v>
      </c>
      <c r="C6130" s="3">
        <v>41774</v>
      </c>
      <c r="D6130" t="s">
        <v>67</v>
      </c>
      <c r="E6130" s="2">
        <v>13</v>
      </c>
      <c r="F6130" t="str">
        <f t="shared" si="95"/>
        <v>Residential|50|41774|Per Premise|13</v>
      </c>
      <c r="I6130">
        <v>1.502799</v>
      </c>
      <c r="K6130">
        <v>1.7084405</v>
      </c>
      <c r="L6130">
        <v>703</v>
      </c>
      <c r="O6130">
        <v>1.6676483</v>
      </c>
      <c r="P6130">
        <v>98.520011999999994</v>
      </c>
      <c r="Q6130">
        <v>1.7295731000000001</v>
      </c>
      <c r="R6130">
        <v>682</v>
      </c>
      <c r="S6130">
        <v>17</v>
      </c>
      <c r="T6130">
        <v>20</v>
      </c>
      <c r="U6130">
        <v>1.1869019999999999</v>
      </c>
      <c r="V6130">
        <v>1.7836749999999999</v>
      </c>
      <c r="W6130">
        <v>11772</v>
      </c>
      <c r="X6130">
        <v>-0.1648493</v>
      </c>
      <c r="Y6130">
        <v>0.1160265</v>
      </c>
      <c r="Z6130">
        <v>6.4435099999999995E-2</v>
      </c>
      <c r="AA6130">
        <v>6.6228800000000004E-2</v>
      </c>
      <c r="AB6130">
        <v>7.6478099999999993E-2</v>
      </c>
      <c r="AC6130">
        <v>9.2401999999999998E-2</v>
      </c>
      <c r="AD6130">
        <v>0.10116890000000001</v>
      </c>
      <c r="AE6130">
        <v>-0.2832672</v>
      </c>
      <c r="AF6130">
        <v>-0.21330499999999999</v>
      </c>
      <c r="AG6130">
        <v>-0.1648493</v>
      </c>
      <c r="AH6130">
        <v>-0.1163937</v>
      </c>
      <c r="AI6130">
        <v>-4.6431399999999998E-2</v>
      </c>
      <c r="AJ6130">
        <v>-1.36267E-2</v>
      </c>
      <c r="AK6130">
        <v>6.2973500000000002E-2</v>
      </c>
      <c r="AL6130">
        <v>0.1160265</v>
      </c>
      <c r="AM6130">
        <v>0.16907949999999999</v>
      </c>
      <c r="AN6130">
        <v>0.2456797</v>
      </c>
    </row>
    <row r="6131" spans="1:40" x14ac:dyDescent="0.25">
      <c r="A6131" t="s">
        <v>65</v>
      </c>
      <c r="B6131">
        <v>50</v>
      </c>
      <c r="C6131" s="3">
        <v>41774</v>
      </c>
      <c r="D6131" t="s">
        <v>67</v>
      </c>
      <c r="E6131" s="2">
        <v>14</v>
      </c>
      <c r="F6131" t="str">
        <f t="shared" si="95"/>
        <v>Residential|50|41774|Per Premise|14</v>
      </c>
      <c r="I6131">
        <v>1.6590398</v>
      </c>
      <c r="K6131">
        <v>1.8271424000000001</v>
      </c>
      <c r="L6131">
        <v>703</v>
      </c>
      <c r="O6131">
        <v>1.9419241</v>
      </c>
      <c r="P6131">
        <v>97.268935999999997</v>
      </c>
      <c r="Q6131">
        <v>1.9727592</v>
      </c>
      <c r="R6131">
        <v>682</v>
      </c>
      <c r="S6131">
        <v>17</v>
      </c>
      <c r="T6131">
        <v>20</v>
      </c>
      <c r="U6131">
        <v>1.1869019999999999</v>
      </c>
      <c r="V6131">
        <v>1.969117</v>
      </c>
      <c r="W6131">
        <v>11772</v>
      </c>
      <c r="X6131">
        <v>-0.28288429999999998</v>
      </c>
      <c r="Y6131">
        <v>2.71933E-2</v>
      </c>
      <c r="Z6131">
        <v>6.8912000000000001E-2</v>
      </c>
      <c r="AA6131">
        <v>7.5540899999999994E-2</v>
      </c>
      <c r="AB6131">
        <v>8.1791799999999998E-2</v>
      </c>
      <c r="AC6131">
        <v>0.1022511</v>
      </c>
      <c r="AD6131">
        <v>0.1113387</v>
      </c>
      <c r="AE6131">
        <v>-0.41392430000000002</v>
      </c>
      <c r="AF6131">
        <v>-0.33650479999999999</v>
      </c>
      <c r="AG6131">
        <v>-0.28288429999999998</v>
      </c>
      <c r="AH6131">
        <v>-0.22926379999999999</v>
      </c>
      <c r="AI6131">
        <v>-0.15184420000000001</v>
      </c>
      <c r="AJ6131">
        <v>-0.115493</v>
      </c>
      <c r="AK6131">
        <v>-3.11928E-2</v>
      </c>
      <c r="AL6131">
        <v>2.71933E-2</v>
      </c>
      <c r="AM6131">
        <v>8.55794E-2</v>
      </c>
      <c r="AN6131">
        <v>0.16987959999999999</v>
      </c>
    </row>
    <row r="6132" spans="1:40" x14ac:dyDescent="0.25">
      <c r="A6132" t="s">
        <v>65</v>
      </c>
      <c r="B6132">
        <v>50</v>
      </c>
      <c r="C6132" s="3">
        <v>41775</v>
      </c>
      <c r="D6132" t="s">
        <v>25</v>
      </c>
      <c r="E6132" s="2">
        <v>22</v>
      </c>
      <c r="F6132" t="str">
        <f t="shared" si="95"/>
        <v>Residential|50|41775|Aggregate|22</v>
      </c>
      <c r="I6132">
        <v>18.497755999999999</v>
      </c>
      <c r="K6132">
        <v>17.066471</v>
      </c>
      <c r="L6132">
        <v>707</v>
      </c>
      <c r="O6132">
        <v>19.959907000000001</v>
      </c>
      <c r="P6132">
        <v>67.603950999999995</v>
      </c>
      <c r="Q6132">
        <v>17.267234999999999</v>
      </c>
      <c r="R6132">
        <v>679</v>
      </c>
      <c r="S6132">
        <v>13</v>
      </c>
      <c r="T6132">
        <v>16</v>
      </c>
      <c r="U6132">
        <v>1.0626960000000001</v>
      </c>
      <c r="V6132">
        <v>19.657499999999999</v>
      </c>
      <c r="W6132">
        <v>11772</v>
      </c>
      <c r="X6132">
        <v>-1.4621500000000001</v>
      </c>
      <c r="Y6132">
        <v>-0.30240539999999999</v>
      </c>
      <c r="Z6132">
        <v>0.6418507</v>
      </c>
      <c r="AA6132">
        <v>0.66265569999999996</v>
      </c>
      <c r="AB6132">
        <v>0.68209249999999999</v>
      </c>
      <c r="AC6132">
        <v>0.92254259999999999</v>
      </c>
      <c r="AD6132">
        <v>0.95097980000000004</v>
      </c>
      <c r="AE6132">
        <v>-2.6444359999999998</v>
      </c>
      <c r="AF6132">
        <v>-1.945932</v>
      </c>
      <c r="AG6132">
        <v>-1.4621500000000001</v>
      </c>
      <c r="AH6132">
        <v>-0.97836829999999997</v>
      </c>
      <c r="AI6132">
        <v>-0.27986420000000001</v>
      </c>
      <c r="AJ6132">
        <v>-1.5211349999999999</v>
      </c>
      <c r="AK6132">
        <v>-0.80109969999999997</v>
      </c>
      <c r="AL6132">
        <v>-0.30240539999999999</v>
      </c>
      <c r="AM6132">
        <v>0.19628899999999999</v>
      </c>
      <c r="AN6132">
        <v>0.91632429999999998</v>
      </c>
    </row>
    <row r="6133" spans="1:40" x14ac:dyDescent="0.25">
      <c r="A6133" t="s">
        <v>65</v>
      </c>
      <c r="B6133">
        <v>50</v>
      </c>
      <c r="C6133" s="3">
        <v>41774</v>
      </c>
      <c r="D6133" t="s">
        <v>67</v>
      </c>
      <c r="E6133" s="2">
        <v>7</v>
      </c>
      <c r="F6133" t="str">
        <f t="shared" si="95"/>
        <v>Residential|50|41774|Per Premise|7</v>
      </c>
      <c r="I6133">
        <v>0.71509816000000004</v>
      </c>
      <c r="K6133">
        <v>0.62212124000000002</v>
      </c>
      <c r="L6133">
        <v>703</v>
      </c>
      <c r="O6133">
        <v>0.68582708000000003</v>
      </c>
      <c r="P6133">
        <v>77.349082999999993</v>
      </c>
      <c r="Q6133">
        <v>0.53734307000000003</v>
      </c>
      <c r="R6133">
        <v>682</v>
      </c>
      <c r="S6133">
        <v>17</v>
      </c>
      <c r="T6133">
        <v>20</v>
      </c>
      <c r="U6133">
        <v>1.1869019999999999</v>
      </c>
      <c r="V6133">
        <v>0.84875129999999999</v>
      </c>
      <c r="W6133">
        <v>11772</v>
      </c>
      <c r="X6133">
        <v>2.9271100000000001E-2</v>
      </c>
      <c r="Y6133">
        <v>0.16292419999999999</v>
      </c>
      <c r="Z6133">
        <v>2.3463700000000001E-2</v>
      </c>
      <c r="AA6133">
        <v>2.0575900000000001E-2</v>
      </c>
      <c r="AB6133">
        <v>2.7849200000000001E-2</v>
      </c>
      <c r="AC6133">
        <v>3.1207599999999999E-2</v>
      </c>
      <c r="AD6133">
        <v>3.4625799999999998E-2</v>
      </c>
      <c r="AE6133">
        <v>-1.0723099999999999E-2</v>
      </c>
      <c r="AF6133">
        <v>1.29058E-2</v>
      </c>
      <c r="AG6133">
        <v>2.9271100000000001E-2</v>
      </c>
      <c r="AH6133">
        <v>4.5636400000000001E-2</v>
      </c>
      <c r="AI6133">
        <v>6.9265300000000002E-2</v>
      </c>
      <c r="AJ6133">
        <v>0.1185495</v>
      </c>
      <c r="AK6133">
        <v>0.14476639999999999</v>
      </c>
      <c r="AL6133">
        <v>0.16292419999999999</v>
      </c>
      <c r="AM6133">
        <v>0.18108199999999999</v>
      </c>
      <c r="AN6133">
        <v>0.20729900000000001</v>
      </c>
    </row>
    <row r="6134" spans="1:40" x14ac:dyDescent="0.25">
      <c r="A6134" t="s">
        <v>65</v>
      </c>
      <c r="B6134">
        <v>50</v>
      </c>
      <c r="C6134" s="3">
        <v>41773</v>
      </c>
      <c r="D6134" t="s">
        <v>25</v>
      </c>
      <c r="E6134" s="2">
        <v>9</v>
      </c>
      <c r="F6134" t="str">
        <f t="shared" si="95"/>
        <v>Residential|50|41773|Aggregate|9</v>
      </c>
      <c r="I6134">
        <v>9.4692693999999999</v>
      </c>
      <c r="K6134">
        <v>9.7813652999999992</v>
      </c>
      <c r="L6134">
        <v>708</v>
      </c>
      <c r="O6134">
        <v>9.5307457000000007</v>
      </c>
      <c r="P6134">
        <v>91.502387999999996</v>
      </c>
      <c r="Q6134">
        <v>9.4204340000000002</v>
      </c>
      <c r="R6134">
        <v>684</v>
      </c>
      <c r="S6134">
        <v>17</v>
      </c>
      <c r="T6134">
        <v>20</v>
      </c>
      <c r="U6134">
        <v>1.1093379999999999</v>
      </c>
      <c r="V6134">
        <v>10.504619999999999</v>
      </c>
      <c r="W6134">
        <v>11772</v>
      </c>
      <c r="X6134">
        <v>-6.1476299999999998E-2</v>
      </c>
      <c r="Y6134">
        <v>0.97387389999999996</v>
      </c>
      <c r="Z6134">
        <v>0.36760619999999999</v>
      </c>
      <c r="AA6134">
        <v>0.3601993</v>
      </c>
      <c r="AB6134">
        <v>0.40779949999999998</v>
      </c>
      <c r="AC6134">
        <v>0.51466290000000003</v>
      </c>
      <c r="AD6134">
        <v>0.54409920000000001</v>
      </c>
      <c r="AE6134">
        <v>-0.72104330000000005</v>
      </c>
      <c r="AF6134">
        <v>-0.33136579999999999</v>
      </c>
      <c r="AG6134">
        <v>-6.1476299999999998E-2</v>
      </c>
      <c r="AH6134">
        <v>0.20841309999999999</v>
      </c>
      <c r="AI6134">
        <v>0.59809060000000003</v>
      </c>
      <c r="AJ6134">
        <v>0.27658270000000001</v>
      </c>
      <c r="AK6134">
        <v>0.68854800000000005</v>
      </c>
      <c r="AL6134">
        <v>0.97387389999999996</v>
      </c>
      <c r="AM6134">
        <v>1.2592000000000001</v>
      </c>
      <c r="AN6134">
        <v>1.671165</v>
      </c>
    </row>
    <row r="6135" spans="1:40" x14ac:dyDescent="0.25">
      <c r="A6135" t="s">
        <v>65</v>
      </c>
      <c r="B6135">
        <v>50</v>
      </c>
      <c r="C6135" s="3">
        <v>41775</v>
      </c>
      <c r="D6135" t="s">
        <v>67</v>
      </c>
      <c r="E6135" s="2">
        <v>21</v>
      </c>
      <c r="F6135" t="str">
        <f t="shared" si="95"/>
        <v>Residential|50|41775|Per Premise|21</v>
      </c>
      <c r="I6135">
        <v>1.7218792999999999</v>
      </c>
      <c r="K6135">
        <v>1.6806840999999999</v>
      </c>
      <c r="L6135">
        <v>707</v>
      </c>
      <c r="O6135">
        <v>1.9453260000000001</v>
      </c>
      <c r="P6135">
        <v>68.779747</v>
      </c>
      <c r="Q6135">
        <v>1.6538035</v>
      </c>
      <c r="R6135">
        <v>679</v>
      </c>
      <c r="S6135">
        <v>13</v>
      </c>
      <c r="T6135">
        <v>16</v>
      </c>
      <c r="U6135">
        <v>1.0626960000000001</v>
      </c>
      <c r="V6135">
        <v>1.8298350000000001</v>
      </c>
      <c r="W6135">
        <v>11772</v>
      </c>
      <c r="X6135">
        <v>-0.2234467</v>
      </c>
      <c r="Y6135">
        <v>-0.11549089999999999</v>
      </c>
      <c r="Z6135">
        <v>6.3208600000000004E-2</v>
      </c>
      <c r="AA6135">
        <v>6.3467200000000001E-2</v>
      </c>
      <c r="AB6135">
        <v>6.7171599999999998E-2</v>
      </c>
      <c r="AC6135">
        <v>8.95735E-2</v>
      </c>
      <c r="AD6135">
        <v>9.24127E-2</v>
      </c>
      <c r="AE6135">
        <v>-0.33823979999999998</v>
      </c>
      <c r="AF6135">
        <v>-0.27041910000000002</v>
      </c>
      <c r="AG6135">
        <v>-0.2234467</v>
      </c>
      <c r="AH6135">
        <v>-0.1764743</v>
      </c>
      <c r="AI6135">
        <v>-0.10865370000000001</v>
      </c>
      <c r="AJ6135">
        <v>-0.23392250000000001</v>
      </c>
      <c r="AK6135">
        <v>-0.16395219999999999</v>
      </c>
      <c r="AL6135">
        <v>-0.11549089999999999</v>
      </c>
      <c r="AM6135">
        <v>-6.7029699999999998E-2</v>
      </c>
      <c r="AN6135">
        <v>2.9407000000000001E-3</v>
      </c>
    </row>
    <row r="6136" spans="1:40" x14ac:dyDescent="0.25">
      <c r="A6136" t="s">
        <v>65</v>
      </c>
      <c r="B6136">
        <v>50</v>
      </c>
      <c r="C6136" s="3">
        <v>41774</v>
      </c>
      <c r="D6136" t="s">
        <v>25</v>
      </c>
      <c r="E6136" s="2">
        <v>1</v>
      </c>
      <c r="F6136" t="str">
        <f t="shared" si="95"/>
        <v>Residential|50|41774|Aggregate|1</v>
      </c>
      <c r="I6136">
        <v>9.5657344999999996</v>
      </c>
      <c r="K6136">
        <v>9.0301074999999997</v>
      </c>
      <c r="L6136">
        <v>703</v>
      </c>
      <c r="O6136">
        <v>10.962769</v>
      </c>
      <c r="P6136">
        <v>68.680549999999997</v>
      </c>
      <c r="Q6136">
        <v>11.276982</v>
      </c>
      <c r="R6136">
        <v>682</v>
      </c>
      <c r="S6136">
        <v>17</v>
      </c>
      <c r="T6136">
        <v>20</v>
      </c>
      <c r="U6136">
        <v>1.1869019999999999</v>
      </c>
      <c r="V6136">
        <v>11.353590000000001</v>
      </c>
      <c r="W6136">
        <v>11772</v>
      </c>
      <c r="X6136">
        <v>-1.3970340000000001</v>
      </c>
      <c r="Y6136">
        <v>0.39081860000000002</v>
      </c>
      <c r="Z6136">
        <v>0.34057690000000002</v>
      </c>
      <c r="AA6136">
        <v>0.43181789999999998</v>
      </c>
      <c r="AB6136">
        <v>0.40423140000000002</v>
      </c>
      <c r="AC6136">
        <v>0.54996310000000004</v>
      </c>
      <c r="AD6136">
        <v>0.59149790000000002</v>
      </c>
      <c r="AE6136">
        <v>-2.1018400000000002</v>
      </c>
      <c r="AF6136">
        <v>-1.685435</v>
      </c>
      <c r="AG6136">
        <v>-1.3970340000000001</v>
      </c>
      <c r="AH6136">
        <v>-1.108633</v>
      </c>
      <c r="AI6136">
        <v>-0.69222799999999995</v>
      </c>
      <c r="AJ6136">
        <v>-0.3672165</v>
      </c>
      <c r="AK6136">
        <v>8.0636799999999995E-2</v>
      </c>
      <c r="AL6136">
        <v>0.39081860000000002</v>
      </c>
      <c r="AM6136">
        <v>0.70100039999999997</v>
      </c>
      <c r="AN6136">
        <v>1.148854</v>
      </c>
    </row>
    <row r="6137" spans="1:40" x14ac:dyDescent="0.25">
      <c r="A6137" t="s">
        <v>65</v>
      </c>
      <c r="B6137">
        <v>50</v>
      </c>
      <c r="C6137" s="3">
        <v>41773</v>
      </c>
      <c r="D6137" t="s">
        <v>67</v>
      </c>
      <c r="E6137" s="2">
        <v>9</v>
      </c>
      <c r="F6137" t="str">
        <f t="shared" si="95"/>
        <v>Residential|50|41773|Per Premise|9</v>
      </c>
      <c r="I6137">
        <v>0.80438916999999999</v>
      </c>
      <c r="K6137">
        <v>0.83090089</v>
      </c>
      <c r="L6137">
        <v>708</v>
      </c>
      <c r="O6137">
        <v>0.80961141999999997</v>
      </c>
      <c r="P6137">
        <v>91.502387999999996</v>
      </c>
      <c r="Q6137">
        <v>0.80024074000000001</v>
      </c>
      <c r="R6137">
        <v>684</v>
      </c>
      <c r="S6137">
        <v>17</v>
      </c>
      <c r="T6137">
        <v>20</v>
      </c>
      <c r="U6137">
        <v>1.1093379999999999</v>
      </c>
      <c r="V6137">
        <v>0.8923394</v>
      </c>
      <c r="W6137">
        <v>11772</v>
      </c>
      <c r="X6137">
        <v>-5.2221999999999998E-3</v>
      </c>
      <c r="Y6137">
        <v>8.2727999999999996E-2</v>
      </c>
      <c r="Z6137">
        <v>3.12272E-2</v>
      </c>
      <c r="AA6137">
        <v>3.0598E-2</v>
      </c>
      <c r="AB6137">
        <v>3.4641499999999999E-2</v>
      </c>
      <c r="AC6137">
        <v>4.37192E-2</v>
      </c>
      <c r="AD6137">
        <v>4.6219799999999998E-2</v>
      </c>
      <c r="AE6137">
        <v>-6.1250699999999998E-2</v>
      </c>
      <c r="AF6137">
        <v>-2.8148599999999999E-2</v>
      </c>
      <c r="AG6137">
        <v>-5.2221999999999998E-3</v>
      </c>
      <c r="AH6137">
        <v>1.77041E-2</v>
      </c>
      <c r="AI6137">
        <v>5.0806200000000003E-2</v>
      </c>
      <c r="AJ6137">
        <v>2.3494999999999999E-2</v>
      </c>
      <c r="AK6137">
        <v>5.8490300000000002E-2</v>
      </c>
      <c r="AL6137">
        <v>8.2727999999999996E-2</v>
      </c>
      <c r="AM6137">
        <v>0.1069657</v>
      </c>
      <c r="AN6137">
        <v>0.141961</v>
      </c>
    </row>
    <row r="6138" spans="1:40" x14ac:dyDescent="0.25">
      <c r="A6138" t="s">
        <v>65</v>
      </c>
      <c r="B6138">
        <v>50</v>
      </c>
      <c r="C6138" s="3">
        <v>41773</v>
      </c>
      <c r="D6138" t="s">
        <v>67</v>
      </c>
      <c r="E6138" s="2">
        <v>17</v>
      </c>
      <c r="F6138" t="str">
        <f t="shared" si="95"/>
        <v>Residential|50|41773|Per Premise|17</v>
      </c>
      <c r="I6138">
        <v>1.8528077999999999</v>
      </c>
      <c r="K6138">
        <v>2.0006534999999999</v>
      </c>
      <c r="L6138">
        <v>708</v>
      </c>
      <c r="O6138">
        <v>1.7719886</v>
      </c>
      <c r="P6138">
        <v>90.194716999999997</v>
      </c>
      <c r="Q6138">
        <v>1.6662410999999999</v>
      </c>
      <c r="R6138">
        <v>684</v>
      </c>
      <c r="S6138">
        <v>17</v>
      </c>
      <c r="T6138">
        <v>20</v>
      </c>
      <c r="U6138">
        <v>1.1093379999999999</v>
      </c>
      <c r="V6138">
        <v>2.0553900000000001</v>
      </c>
      <c r="W6138">
        <v>11772</v>
      </c>
      <c r="X6138">
        <v>8.0819199999999994E-2</v>
      </c>
      <c r="Y6138">
        <v>0.28340130000000002</v>
      </c>
      <c r="Z6138">
        <v>7.5189199999999998E-2</v>
      </c>
      <c r="AA6138">
        <v>6.3710299999999997E-2</v>
      </c>
      <c r="AB6138">
        <v>8.3410200000000004E-2</v>
      </c>
      <c r="AC6138">
        <v>9.8551600000000003E-2</v>
      </c>
      <c r="AD6138">
        <v>0.10495839999999999</v>
      </c>
      <c r="AE6138">
        <v>-4.5479800000000001E-2</v>
      </c>
      <c r="AF6138">
        <v>2.91387E-2</v>
      </c>
      <c r="AG6138">
        <v>8.0819199999999994E-2</v>
      </c>
      <c r="AH6138">
        <v>0.1324997</v>
      </c>
      <c r="AI6138">
        <v>0.2071181</v>
      </c>
      <c r="AJ6138">
        <v>0.14889169999999999</v>
      </c>
      <c r="AK6138">
        <v>0.22836100000000001</v>
      </c>
      <c r="AL6138">
        <v>0.28340130000000002</v>
      </c>
      <c r="AM6138">
        <v>0.33844150000000001</v>
      </c>
      <c r="AN6138">
        <v>0.41791089999999997</v>
      </c>
    </row>
    <row r="6139" spans="1:40" x14ac:dyDescent="0.25">
      <c r="A6139" t="s">
        <v>65</v>
      </c>
      <c r="B6139">
        <v>50</v>
      </c>
      <c r="C6139" s="3">
        <v>41773</v>
      </c>
      <c r="D6139" t="s">
        <v>67</v>
      </c>
      <c r="E6139" s="2">
        <v>11</v>
      </c>
      <c r="F6139" t="str">
        <f t="shared" si="95"/>
        <v>Residential|50|41773|Per Premise|11</v>
      </c>
      <c r="I6139">
        <v>0.93869501</v>
      </c>
      <c r="K6139">
        <v>1.0850278</v>
      </c>
      <c r="L6139">
        <v>708</v>
      </c>
      <c r="O6139">
        <v>0.98649178000000004</v>
      </c>
      <c r="P6139">
        <v>94.609229999999997</v>
      </c>
      <c r="Q6139">
        <v>1.1173956</v>
      </c>
      <c r="R6139">
        <v>684</v>
      </c>
      <c r="S6139">
        <v>17</v>
      </c>
      <c r="T6139">
        <v>20</v>
      </c>
      <c r="U6139">
        <v>1.1093379999999999</v>
      </c>
      <c r="V6139">
        <v>1.0413300000000001</v>
      </c>
      <c r="W6139">
        <v>11772</v>
      </c>
      <c r="X6139">
        <v>-4.77968E-2</v>
      </c>
      <c r="Y6139">
        <v>5.4838199999999997E-2</v>
      </c>
      <c r="Z6139">
        <v>4.0777800000000003E-2</v>
      </c>
      <c r="AA6139">
        <v>4.2724699999999997E-2</v>
      </c>
      <c r="AB6139">
        <v>4.5236400000000003E-2</v>
      </c>
      <c r="AC6139">
        <v>5.9061200000000001E-2</v>
      </c>
      <c r="AD6139">
        <v>6.2223199999999999E-2</v>
      </c>
      <c r="AE6139">
        <v>-0.12348679999999999</v>
      </c>
      <c r="AF6139">
        <v>-7.8768500000000005E-2</v>
      </c>
      <c r="AG6139">
        <v>-4.77968E-2</v>
      </c>
      <c r="AH6139">
        <v>-1.6825E-2</v>
      </c>
      <c r="AI6139">
        <v>2.7893299999999999E-2</v>
      </c>
      <c r="AJ6139">
        <v>-2.4904099999999998E-2</v>
      </c>
      <c r="AK6139">
        <v>2.22083E-2</v>
      </c>
      <c r="AL6139">
        <v>5.4838199999999997E-2</v>
      </c>
      <c r="AM6139">
        <v>8.7468099999999993E-2</v>
      </c>
      <c r="AN6139">
        <v>0.13458049999999999</v>
      </c>
    </row>
    <row r="6140" spans="1:40" x14ac:dyDescent="0.25">
      <c r="A6140" t="s">
        <v>65</v>
      </c>
      <c r="B6140">
        <v>50</v>
      </c>
      <c r="C6140" s="3">
        <v>41773</v>
      </c>
      <c r="D6140" t="s">
        <v>25</v>
      </c>
      <c r="E6140" s="2">
        <v>4</v>
      </c>
      <c r="F6140" t="str">
        <f t="shared" si="95"/>
        <v>Residential|50|41773|Aggregate|4</v>
      </c>
      <c r="I6140">
        <v>6.8054082999999999</v>
      </c>
      <c r="K6140">
        <v>6.8561664000000002</v>
      </c>
      <c r="L6140">
        <v>708</v>
      </c>
      <c r="O6140">
        <v>6.6561325</v>
      </c>
      <c r="P6140">
        <v>62.809074000000003</v>
      </c>
      <c r="Q6140">
        <v>5.9672264000000004</v>
      </c>
      <c r="R6140">
        <v>684</v>
      </c>
      <c r="S6140">
        <v>17</v>
      </c>
      <c r="T6140">
        <v>20</v>
      </c>
      <c r="U6140">
        <v>1.1093379999999999</v>
      </c>
      <c r="V6140">
        <v>7.5494979999999998</v>
      </c>
      <c r="W6140">
        <v>11772</v>
      </c>
      <c r="X6140">
        <v>0.14927579999999999</v>
      </c>
      <c r="Y6140">
        <v>0.89336510000000002</v>
      </c>
      <c r="Z6140">
        <v>0.25767050000000002</v>
      </c>
      <c r="AA6140">
        <v>0.22816259999999999</v>
      </c>
      <c r="AB6140">
        <v>0.28584369999999998</v>
      </c>
      <c r="AC6140">
        <v>0.344169</v>
      </c>
      <c r="AD6140">
        <v>0.36573870000000003</v>
      </c>
      <c r="AE6140">
        <v>-0.29179440000000001</v>
      </c>
      <c r="AF6140">
        <v>-3.1206600000000001E-2</v>
      </c>
      <c r="AG6140">
        <v>0.14927579999999999</v>
      </c>
      <c r="AH6140">
        <v>0.3297582</v>
      </c>
      <c r="AI6140">
        <v>0.59034609999999998</v>
      </c>
      <c r="AJ6140">
        <v>0.42465209999999998</v>
      </c>
      <c r="AK6140">
        <v>0.70157150000000001</v>
      </c>
      <c r="AL6140">
        <v>0.89336510000000002</v>
      </c>
      <c r="AM6140">
        <v>1.085159</v>
      </c>
      <c r="AN6140">
        <v>1.3620779999999999</v>
      </c>
    </row>
    <row r="6141" spans="1:40" x14ac:dyDescent="0.25">
      <c r="A6141" t="s">
        <v>65</v>
      </c>
      <c r="B6141">
        <v>50</v>
      </c>
      <c r="C6141" s="3">
        <v>41775</v>
      </c>
      <c r="D6141" t="s">
        <v>25</v>
      </c>
      <c r="E6141" s="2">
        <v>9</v>
      </c>
      <c r="F6141" t="str">
        <f t="shared" si="95"/>
        <v>Residential|50|41775|Aggregate|9</v>
      </c>
      <c r="I6141">
        <v>9.9800842000000003</v>
      </c>
      <c r="K6141">
        <v>10.077013000000001</v>
      </c>
      <c r="L6141">
        <v>707</v>
      </c>
      <c r="O6141">
        <v>10.420175</v>
      </c>
      <c r="P6141">
        <v>89.699012999999994</v>
      </c>
      <c r="Q6141">
        <v>10.678233000000001</v>
      </c>
      <c r="R6141">
        <v>679</v>
      </c>
      <c r="S6141">
        <v>13</v>
      </c>
      <c r="T6141">
        <v>16</v>
      </c>
      <c r="U6141">
        <v>1.0626960000000001</v>
      </c>
      <c r="V6141">
        <v>10.6058</v>
      </c>
      <c r="W6141">
        <v>11772</v>
      </c>
      <c r="X6141">
        <v>-0.4400907</v>
      </c>
      <c r="Y6141">
        <v>0.18562480000000001</v>
      </c>
      <c r="Z6141">
        <v>0.37898510000000002</v>
      </c>
      <c r="AA6141">
        <v>0.40979300000000002</v>
      </c>
      <c r="AB6141">
        <v>0.4027461</v>
      </c>
      <c r="AC6141">
        <v>0.55817559999999999</v>
      </c>
      <c r="AD6141">
        <v>0.57457349999999996</v>
      </c>
      <c r="AE6141">
        <v>-1.155421</v>
      </c>
      <c r="AF6141">
        <v>-0.73279830000000001</v>
      </c>
      <c r="AG6141">
        <v>-0.4400907</v>
      </c>
      <c r="AH6141">
        <v>-0.14738319999999999</v>
      </c>
      <c r="AI6141">
        <v>0.27523999999999998</v>
      </c>
      <c r="AJ6141">
        <v>-0.55072080000000001</v>
      </c>
      <c r="AK6141">
        <v>-0.1156819</v>
      </c>
      <c r="AL6141">
        <v>0.18562480000000001</v>
      </c>
      <c r="AM6141">
        <v>0.48693140000000001</v>
      </c>
      <c r="AN6141">
        <v>0.92197039999999997</v>
      </c>
    </row>
    <row r="6142" spans="1:40" x14ac:dyDescent="0.25">
      <c r="A6142" t="s">
        <v>65</v>
      </c>
      <c r="B6142">
        <v>50</v>
      </c>
      <c r="C6142" s="3">
        <v>41773</v>
      </c>
      <c r="D6142" t="s">
        <v>25</v>
      </c>
      <c r="E6142" s="2">
        <v>12</v>
      </c>
      <c r="F6142" t="str">
        <f t="shared" si="95"/>
        <v>Residential|50|41773|Aggregate|12</v>
      </c>
      <c r="I6142">
        <v>12.510942</v>
      </c>
      <c r="K6142">
        <v>14.232312</v>
      </c>
      <c r="L6142">
        <v>708</v>
      </c>
      <c r="O6142">
        <v>13.528589999999999</v>
      </c>
      <c r="P6142">
        <v>95.815421999999998</v>
      </c>
      <c r="Q6142">
        <v>15.468792000000001</v>
      </c>
      <c r="R6142">
        <v>684</v>
      </c>
      <c r="S6142">
        <v>17</v>
      </c>
      <c r="T6142">
        <v>20</v>
      </c>
      <c r="U6142">
        <v>1.1093379999999999</v>
      </c>
      <c r="V6142">
        <v>13.87886</v>
      </c>
      <c r="W6142">
        <v>11772</v>
      </c>
      <c r="X6142">
        <v>-1.017649</v>
      </c>
      <c r="Y6142">
        <v>0.35027209999999998</v>
      </c>
      <c r="Z6142">
        <v>0.534883</v>
      </c>
      <c r="AA6142">
        <v>0.59146399999999999</v>
      </c>
      <c r="AB6142">
        <v>0.59336599999999995</v>
      </c>
      <c r="AC6142">
        <v>0.79745189999999999</v>
      </c>
      <c r="AD6142">
        <v>0.83780250000000001</v>
      </c>
      <c r="AE6142">
        <v>-2.0396239999999999</v>
      </c>
      <c r="AF6142">
        <v>-1.4358329999999999</v>
      </c>
      <c r="AG6142">
        <v>-1.017649</v>
      </c>
      <c r="AH6142">
        <v>-0.59946440000000001</v>
      </c>
      <c r="AI6142">
        <v>4.3271999999999998E-3</v>
      </c>
      <c r="AJ6142">
        <v>-0.72341500000000003</v>
      </c>
      <c r="AK6142">
        <v>-8.9071899999999996E-2</v>
      </c>
      <c r="AL6142">
        <v>0.35027209999999998</v>
      </c>
      <c r="AM6142">
        <v>0.78961619999999999</v>
      </c>
      <c r="AN6142">
        <v>1.423959</v>
      </c>
    </row>
    <row r="6143" spans="1:40" x14ac:dyDescent="0.25">
      <c r="A6143" t="s">
        <v>65</v>
      </c>
      <c r="B6143">
        <v>50</v>
      </c>
      <c r="C6143" s="3">
        <v>41775</v>
      </c>
      <c r="D6143" t="s">
        <v>67</v>
      </c>
      <c r="E6143" s="2">
        <v>2</v>
      </c>
      <c r="F6143" t="str">
        <f t="shared" si="95"/>
        <v>Residential|50|41775|Per Premise|2</v>
      </c>
      <c r="I6143">
        <v>0.76537257000000003</v>
      </c>
      <c r="K6143">
        <v>0.77031488999999997</v>
      </c>
      <c r="L6143">
        <v>707</v>
      </c>
      <c r="O6143">
        <v>0.77589978999999998</v>
      </c>
      <c r="P6143">
        <v>67.136596999999995</v>
      </c>
      <c r="Q6143">
        <v>0.80700168000000005</v>
      </c>
      <c r="R6143">
        <v>679</v>
      </c>
      <c r="S6143">
        <v>13</v>
      </c>
      <c r="T6143">
        <v>16</v>
      </c>
      <c r="U6143">
        <v>1.0626960000000001</v>
      </c>
      <c r="V6143">
        <v>0.81335869999999999</v>
      </c>
      <c r="W6143">
        <v>11772</v>
      </c>
      <c r="X6143">
        <v>-1.05272E-2</v>
      </c>
      <c r="Y6143" s="6">
        <v>3.7458900000000003E-2</v>
      </c>
      <c r="Z6143">
        <v>2.8970699999999999E-2</v>
      </c>
      <c r="AA6143">
        <v>3.0969900000000002E-2</v>
      </c>
      <c r="AB6143">
        <v>3.0786999999999998E-2</v>
      </c>
      <c r="AC6143">
        <v>4.2407899999999998E-2</v>
      </c>
      <c r="AD6143">
        <v>4.3668899999999997E-2</v>
      </c>
      <c r="AE6143">
        <v>-6.4875199999999994E-2</v>
      </c>
      <c r="AF6143">
        <v>-3.2766000000000003E-2</v>
      </c>
      <c r="AG6143">
        <v>-1.05272E-2</v>
      </c>
      <c r="AH6143">
        <v>1.17115E-2</v>
      </c>
      <c r="AI6143">
        <v>4.3820699999999997E-2</v>
      </c>
      <c r="AJ6143">
        <v>-1.8505000000000001E-2</v>
      </c>
      <c r="AK6143">
        <v>1.45589E-2</v>
      </c>
      <c r="AL6143" s="6">
        <v>3.7458900000000003E-2</v>
      </c>
      <c r="AM6143">
        <v>6.03589E-2</v>
      </c>
      <c r="AN6143">
        <v>9.3422900000000003E-2</v>
      </c>
    </row>
    <row r="6144" spans="1:40" x14ac:dyDescent="0.25">
      <c r="A6144" t="s">
        <v>65</v>
      </c>
      <c r="B6144">
        <v>50</v>
      </c>
      <c r="C6144" s="3">
        <v>41774</v>
      </c>
      <c r="D6144" t="s">
        <v>25</v>
      </c>
      <c r="E6144" s="2">
        <v>22</v>
      </c>
      <c r="F6144" t="str">
        <f t="shared" si="95"/>
        <v>Residential|50|41774|Aggregate|22</v>
      </c>
      <c r="I6144">
        <v>20.749538000000001</v>
      </c>
      <c r="K6144">
        <v>19.903385</v>
      </c>
      <c r="L6144">
        <v>703</v>
      </c>
      <c r="O6144">
        <v>25.100762</v>
      </c>
      <c r="P6144">
        <v>72.449866999999998</v>
      </c>
      <c r="Q6144">
        <v>20.46902</v>
      </c>
      <c r="R6144">
        <v>682</v>
      </c>
      <c r="S6144">
        <v>17</v>
      </c>
      <c r="T6144">
        <v>20</v>
      </c>
      <c r="U6144">
        <v>1.1869019999999999</v>
      </c>
      <c r="V6144">
        <v>24.627659999999999</v>
      </c>
      <c r="W6144">
        <v>11772</v>
      </c>
      <c r="X6144">
        <v>-4.3512240000000002</v>
      </c>
      <c r="Y6144">
        <v>-0.47309760000000001</v>
      </c>
      <c r="Z6144">
        <v>0.75067039999999996</v>
      </c>
      <c r="AA6144">
        <v>0.78379929999999998</v>
      </c>
      <c r="AB6144">
        <v>0.89097199999999999</v>
      </c>
      <c r="AC6144">
        <v>1.0852869999999999</v>
      </c>
      <c r="AD6144">
        <v>1.1866639999999999</v>
      </c>
      <c r="AE6144">
        <v>-5.7420749999999998</v>
      </c>
      <c r="AF6144">
        <v>-4.9203489999999999</v>
      </c>
      <c r="AG6144">
        <v>-4.3512240000000002</v>
      </c>
      <c r="AH6144">
        <v>-3.7820990000000001</v>
      </c>
      <c r="AI6144">
        <v>-2.9603730000000001</v>
      </c>
      <c r="AJ6144">
        <v>-1.9938689999999999</v>
      </c>
      <c r="AK6144">
        <v>-1.0953850000000001</v>
      </c>
      <c r="AL6144">
        <v>-0.47309760000000001</v>
      </c>
      <c r="AM6144">
        <v>0.14918989999999999</v>
      </c>
      <c r="AN6144">
        <v>1.047674</v>
      </c>
    </row>
    <row r="6145" spans="1:40" x14ac:dyDescent="0.25">
      <c r="A6145" t="s">
        <v>65</v>
      </c>
      <c r="B6145">
        <v>50</v>
      </c>
      <c r="C6145" s="3">
        <v>41773</v>
      </c>
      <c r="D6145" t="s">
        <v>67</v>
      </c>
      <c r="E6145" s="2">
        <v>7</v>
      </c>
      <c r="F6145" t="str">
        <f t="shared" si="95"/>
        <v>Residential|50|41773|Per Premise|7</v>
      </c>
      <c r="I6145">
        <v>0.72006135000000004</v>
      </c>
      <c r="K6145">
        <v>0.66315537000000002</v>
      </c>
      <c r="L6145">
        <v>708</v>
      </c>
      <c r="O6145">
        <v>0.72365243999999995</v>
      </c>
      <c r="P6145">
        <v>76.820205999999999</v>
      </c>
      <c r="Q6145">
        <v>0.53404991000000002</v>
      </c>
      <c r="R6145">
        <v>684</v>
      </c>
      <c r="S6145">
        <v>17</v>
      </c>
      <c r="T6145">
        <v>20</v>
      </c>
      <c r="U6145">
        <v>1.1093379999999999</v>
      </c>
      <c r="V6145">
        <v>0.79879129999999998</v>
      </c>
      <c r="W6145">
        <v>11772</v>
      </c>
      <c r="X6145">
        <v>-3.5910999999999998E-3</v>
      </c>
      <c r="Y6145">
        <v>7.5138899999999995E-2</v>
      </c>
      <c r="Z6145">
        <v>2.4922900000000001E-2</v>
      </c>
      <c r="AA6145">
        <v>2.0419900000000001E-2</v>
      </c>
      <c r="AB6145">
        <v>2.76479E-2</v>
      </c>
      <c r="AC6145">
        <v>3.2219900000000003E-2</v>
      </c>
      <c r="AD6145">
        <v>3.4371199999999998E-2</v>
      </c>
      <c r="AE6145">
        <v>-4.4882600000000002E-2</v>
      </c>
      <c r="AF6145">
        <v>-2.0487200000000001E-2</v>
      </c>
      <c r="AG6145">
        <v>-3.5910999999999998E-3</v>
      </c>
      <c r="AH6145">
        <v>1.33051E-2</v>
      </c>
      <c r="AI6145">
        <v>3.7700400000000002E-2</v>
      </c>
      <c r="AJ6145">
        <v>3.1090400000000001E-2</v>
      </c>
      <c r="AK6145">
        <v>5.7114600000000001E-2</v>
      </c>
      <c r="AL6145">
        <v>7.5138899999999995E-2</v>
      </c>
      <c r="AM6145">
        <v>9.3163200000000002E-2</v>
      </c>
      <c r="AN6145">
        <v>0.1191874</v>
      </c>
    </row>
    <row r="6146" spans="1:40" x14ac:dyDescent="0.25">
      <c r="A6146" t="s">
        <v>65</v>
      </c>
      <c r="B6146">
        <v>50</v>
      </c>
      <c r="C6146" s="3">
        <v>41774</v>
      </c>
      <c r="D6146" t="s">
        <v>67</v>
      </c>
      <c r="E6146" s="2">
        <v>21</v>
      </c>
      <c r="F6146" t="str">
        <f t="shared" si="95"/>
        <v>Residential|50|41774|Per Premise|21</v>
      </c>
      <c r="I6146">
        <v>1.8951377</v>
      </c>
      <c r="K6146">
        <v>1.8035756999999999</v>
      </c>
      <c r="L6146">
        <v>703</v>
      </c>
      <c r="O6146">
        <v>2.6029827999999999</v>
      </c>
      <c r="P6146">
        <v>74.798546000000002</v>
      </c>
      <c r="Q6146">
        <v>2.1100401999999998</v>
      </c>
      <c r="R6146">
        <v>682</v>
      </c>
      <c r="S6146">
        <v>17</v>
      </c>
      <c r="T6146">
        <v>20</v>
      </c>
      <c r="U6146">
        <v>1.1869019999999999</v>
      </c>
      <c r="V6146">
        <v>2.249342</v>
      </c>
      <c r="W6146">
        <v>11772</v>
      </c>
      <c r="X6146">
        <v>-0.70784499999999995</v>
      </c>
      <c r="Y6146">
        <v>-0.35364030000000002</v>
      </c>
      <c r="Z6146">
        <v>6.8023100000000003E-2</v>
      </c>
      <c r="AA6146">
        <v>8.0797599999999997E-2</v>
      </c>
      <c r="AB6146">
        <v>8.0736799999999997E-2</v>
      </c>
      <c r="AC6146">
        <v>0.10561909999999999</v>
      </c>
      <c r="AD6146">
        <v>0.11422209999999999</v>
      </c>
      <c r="AE6146">
        <v>-0.84320139999999999</v>
      </c>
      <c r="AF6146">
        <v>-0.76323180000000002</v>
      </c>
      <c r="AG6146">
        <v>-0.70784499999999995</v>
      </c>
      <c r="AH6146">
        <v>-0.65245830000000005</v>
      </c>
      <c r="AI6146">
        <v>-0.57248869999999996</v>
      </c>
      <c r="AJ6146">
        <v>-0.50002179999999996</v>
      </c>
      <c r="AK6146">
        <v>-0.41353839999999997</v>
      </c>
      <c r="AL6146">
        <v>-0.35364030000000002</v>
      </c>
      <c r="AM6146">
        <v>-0.29374220000000001</v>
      </c>
      <c r="AN6146">
        <v>-0.20725879999999999</v>
      </c>
    </row>
    <row r="6147" spans="1:40" x14ac:dyDescent="0.25">
      <c r="A6147" t="s">
        <v>65</v>
      </c>
      <c r="B6147">
        <v>50</v>
      </c>
      <c r="C6147" s="3">
        <v>41774</v>
      </c>
      <c r="D6147" t="s">
        <v>25</v>
      </c>
      <c r="E6147" s="2">
        <v>20</v>
      </c>
      <c r="F6147" t="str">
        <f t="shared" si="95"/>
        <v>Residential|50|41774|Aggregate|20</v>
      </c>
      <c r="I6147">
        <v>23.666024</v>
      </c>
      <c r="K6147">
        <v>23.721456</v>
      </c>
      <c r="L6147">
        <v>703</v>
      </c>
      <c r="O6147">
        <v>24.726094</v>
      </c>
      <c r="P6147">
        <v>81.066742000000005</v>
      </c>
      <c r="Q6147">
        <v>19.664722999999999</v>
      </c>
      <c r="R6147">
        <v>682</v>
      </c>
      <c r="S6147">
        <v>17</v>
      </c>
      <c r="T6147">
        <v>20</v>
      </c>
      <c r="U6147">
        <v>1.1869019999999999</v>
      </c>
      <c r="V6147">
        <v>28.08924</v>
      </c>
      <c r="W6147">
        <v>11772</v>
      </c>
      <c r="X6147">
        <v>-1.0600700000000001</v>
      </c>
      <c r="Y6147">
        <v>3.3631509999999998</v>
      </c>
      <c r="Z6147">
        <v>0.89467169999999996</v>
      </c>
      <c r="AA6147">
        <v>0.75300120000000004</v>
      </c>
      <c r="AB6147">
        <v>1.061887</v>
      </c>
      <c r="AC6147">
        <v>1.1693789999999999</v>
      </c>
      <c r="AD6147">
        <v>1.301774</v>
      </c>
      <c r="AE6147">
        <v>-2.5586899999999999</v>
      </c>
      <c r="AF6147">
        <v>-1.6732929999999999</v>
      </c>
      <c r="AG6147">
        <v>-1.0600700000000001</v>
      </c>
      <c r="AH6147">
        <v>-0.4468473</v>
      </c>
      <c r="AI6147">
        <v>0.43854949999999998</v>
      </c>
      <c r="AJ6147">
        <v>1.69486</v>
      </c>
      <c r="AK6147">
        <v>2.6804999999999999</v>
      </c>
      <c r="AL6147">
        <v>3.3631509999999998</v>
      </c>
      <c r="AM6147">
        <v>4.0458020000000001</v>
      </c>
      <c r="AN6147">
        <v>5.0314410000000001</v>
      </c>
    </row>
    <row r="6148" spans="1:40" x14ac:dyDescent="0.25">
      <c r="A6148" t="s">
        <v>65</v>
      </c>
      <c r="B6148">
        <v>50</v>
      </c>
      <c r="C6148" s="3">
        <v>41775</v>
      </c>
      <c r="D6148" t="s">
        <v>67</v>
      </c>
      <c r="E6148" s="2">
        <v>13</v>
      </c>
      <c r="F6148" t="str">
        <f t="shared" ref="F6148:F6211" si="96">CONCATENATE(A6148,"|",B6148,"|",C6148,"|",D6148,"|",E6148)</f>
        <v>Residential|50|41775|Per Premise|13</v>
      </c>
      <c r="I6148">
        <v>1.4075934000000001</v>
      </c>
      <c r="K6148">
        <v>1.5815127</v>
      </c>
      <c r="L6148">
        <v>707</v>
      </c>
      <c r="O6148">
        <v>1.3403411999999999</v>
      </c>
      <c r="P6148">
        <v>95.881157000000002</v>
      </c>
      <c r="Q6148">
        <v>1.3754394999999999</v>
      </c>
      <c r="R6148">
        <v>679</v>
      </c>
      <c r="S6148">
        <v>13</v>
      </c>
      <c r="T6148">
        <v>16</v>
      </c>
      <c r="U6148">
        <v>1.0626960000000001</v>
      </c>
      <c r="V6148">
        <v>1.4958450000000001</v>
      </c>
      <c r="W6148">
        <v>11772</v>
      </c>
      <c r="X6148">
        <v>6.7252199999999998E-2</v>
      </c>
      <c r="Y6148">
        <v>0.15550340000000001</v>
      </c>
      <c r="Z6148">
        <v>5.9478900000000001E-2</v>
      </c>
      <c r="AA6148">
        <v>5.2784499999999998E-2</v>
      </c>
      <c r="AB6148">
        <v>6.3208E-2</v>
      </c>
      <c r="AC6148">
        <v>7.9523200000000002E-2</v>
      </c>
      <c r="AD6148">
        <v>8.2349599999999995E-2</v>
      </c>
      <c r="AE6148">
        <v>-3.4660900000000001E-2</v>
      </c>
      <c r="AF6148">
        <v>2.5550199999999999E-2</v>
      </c>
      <c r="AG6148">
        <v>6.7252199999999998E-2</v>
      </c>
      <c r="AH6148">
        <v>0.1089542</v>
      </c>
      <c r="AI6148">
        <v>0.16916529999999999</v>
      </c>
      <c r="AJ6148">
        <v>4.9968100000000001E-2</v>
      </c>
      <c r="AK6148">
        <v>0.11231919999999999</v>
      </c>
      <c r="AL6148">
        <v>0.15550340000000001</v>
      </c>
      <c r="AM6148">
        <v>0.19868759999999999</v>
      </c>
      <c r="AN6148">
        <v>0.26103870000000001</v>
      </c>
    </row>
    <row r="6149" spans="1:40" x14ac:dyDescent="0.25">
      <c r="A6149" t="s">
        <v>65</v>
      </c>
      <c r="B6149">
        <v>50</v>
      </c>
      <c r="C6149" s="3">
        <v>41774</v>
      </c>
      <c r="D6149" t="s">
        <v>25</v>
      </c>
      <c r="E6149" s="2">
        <v>16</v>
      </c>
      <c r="F6149" t="str">
        <f t="shared" si="96"/>
        <v>Residential|50|41774|Aggregate|16</v>
      </c>
      <c r="I6149">
        <v>23.270565999999999</v>
      </c>
      <c r="K6149">
        <v>24.752579999999998</v>
      </c>
      <c r="L6149">
        <v>703</v>
      </c>
      <c r="O6149">
        <v>27.619878</v>
      </c>
      <c r="P6149">
        <v>96.304184000000006</v>
      </c>
      <c r="Q6149">
        <v>25.279256</v>
      </c>
      <c r="R6149">
        <v>682</v>
      </c>
      <c r="S6149">
        <v>17</v>
      </c>
      <c r="T6149">
        <v>20</v>
      </c>
      <c r="U6149">
        <v>1.1869019999999999</v>
      </c>
      <c r="V6149">
        <v>27.619879999999998</v>
      </c>
      <c r="W6149">
        <v>11772</v>
      </c>
      <c r="X6149">
        <v>-4.3493110000000001</v>
      </c>
      <c r="Y6149" s="6">
        <v>-9.0999999999999997E-7</v>
      </c>
      <c r="Z6149">
        <v>0.93356130000000004</v>
      </c>
      <c r="AA6149">
        <v>0.96799270000000004</v>
      </c>
      <c r="AB6149">
        <v>1.1080460000000001</v>
      </c>
      <c r="AC6149">
        <v>1.344822</v>
      </c>
      <c r="AD6149">
        <v>1.471317</v>
      </c>
      <c r="AE6149">
        <v>-6.0727700000000002</v>
      </c>
      <c r="AF6149">
        <v>-5.0545369999999998</v>
      </c>
      <c r="AG6149">
        <v>-4.3493110000000001</v>
      </c>
      <c r="AH6149">
        <v>-3.6440860000000002</v>
      </c>
      <c r="AI6149">
        <v>-2.6258520000000001</v>
      </c>
      <c r="AJ6149">
        <v>-1.88557</v>
      </c>
      <c r="AK6149">
        <v>-0.77156049999999998</v>
      </c>
      <c r="AL6149" s="6">
        <v>-9.0999999999999997E-7</v>
      </c>
      <c r="AM6149">
        <v>0.77155870000000004</v>
      </c>
      <c r="AN6149">
        <v>1.8855679999999999</v>
      </c>
    </row>
    <row r="6150" spans="1:40" x14ac:dyDescent="0.25">
      <c r="A6150" t="s">
        <v>65</v>
      </c>
      <c r="B6150">
        <v>50</v>
      </c>
      <c r="C6150" s="3">
        <v>41774</v>
      </c>
      <c r="D6150" t="s">
        <v>25</v>
      </c>
      <c r="E6150" s="2">
        <v>23</v>
      </c>
      <c r="F6150" t="str">
        <f t="shared" si="96"/>
        <v>Residential|50|41774|Aggregate|23</v>
      </c>
      <c r="I6150">
        <v>16.336355000000001</v>
      </c>
      <c r="K6150">
        <v>16.700167</v>
      </c>
      <c r="L6150">
        <v>703</v>
      </c>
      <c r="O6150">
        <v>19.079411</v>
      </c>
      <c r="P6150">
        <v>69.763572999999994</v>
      </c>
      <c r="Q6150">
        <v>16.273237000000002</v>
      </c>
      <c r="R6150">
        <v>682</v>
      </c>
      <c r="S6150">
        <v>17</v>
      </c>
      <c r="T6150">
        <v>20</v>
      </c>
      <c r="U6150">
        <v>1.1869019999999999</v>
      </c>
      <c r="V6150">
        <v>19.38965</v>
      </c>
      <c r="W6150">
        <v>11772</v>
      </c>
      <c r="X6150">
        <v>-2.7430560000000002</v>
      </c>
      <c r="Y6150">
        <v>0.31023780000000001</v>
      </c>
      <c r="Z6150">
        <v>0.62985869999999999</v>
      </c>
      <c r="AA6150">
        <v>0.62313439999999998</v>
      </c>
      <c r="AB6150">
        <v>0.74758049999999998</v>
      </c>
      <c r="AC6150">
        <v>0.88601269999999999</v>
      </c>
      <c r="AD6150">
        <v>0.97322819999999999</v>
      </c>
      <c r="AE6150">
        <v>-3.8785270000000001</v>
      </c>
      <c r="AF6150">
        <v>-3.2076820000000001</v>
      </c>
      <c r="AG6150">
        <v>-2.7430560000000002</v>
      </c>
      <c r="AH6150">
        <v>-2.2784300000000002</v>
      </c>
      <c r="AI6150">
        <v>-1.607585</v>
      </c>
      <c r="AJ6150">
        <v>-0.93700430000000001</v>
      </c>
      <c r="AK6150">
        <v>-0.20012350000000001</v>
      </c>
      <c r="AL6150">
        <v>0.31023780000000001</v>
      </c>
      <c r="AM6150">
        <v>0.82059919999999997</v>
      </c>
      <c r="AN6150">
        <v>1.55748</v>
      </c>
    </row>
    <row r="6151" spans="1:40" x14ac:dyDescent="0.25">
      <c r="A6151" t="s">
        <v>65</v>
      </c>
      <c r="B6151">
        <v>50</v>
      </c>
      <c r="C6151" s="3">
        <v>41774</v>
      </c>
      <c r="D6151" t="s">
        <v>25</v>
      </c>
      <c r="E6151" s="2">
        <v>100</v>
      </c>
      <c r="F6151" t="str">
        <f t="shared" si="96"/>
        <v>Residential|50|41774|Aggregate|100</v>
      </c>
      <c r="I6151">
        <v>24.828645000000002</v>
      </c>
      <c r="K6151">
        <v>25.116007</v>
      </c>
      <c r="L6151">
        <v>2812</v>
      </c>
      <c r="O6151">
        <v>24.644072000000001</v>
      </c>
      <c r="P6151">
        <v>86.900581000000003</v>
      </c>
      <c r="Q6151">
        <v>20.754484999999999</v>
      </c>
      <c r="R6151">
        <v>2728</v>
      </c>
      <c r="S6151">
        <v>17</v>
      </c>
      <c r="T6151">
        <v>20</v>
      </c>
      <c r="U6151">
        <v>1.1869019999999999</v>
      </c>
      <c r="V6151">
        <v>29.469159999999999</v>
      </c>
      <c r="W6151">
        <v>11772</v>
      </c>
      <c r="X6151">
        <v>0.18457299999999999</v>
      </c>
      <c r="Y6151">
        <v>4.8250919999999997</v>
      </c>
      <c r="Z6151">
        <v>0.4736341</v>
      </c>
      <c r="AA6151">
        <v>0.39736519999999997</v>
      </c>
      <c r="AB6151">
        <v>0.56215720000000002</v>
      </c>
      <c r="AC6151">
        <v>0.61824610000000002</v>
      </c>
      <c r="AD6151">
        <v>0.68841830000000004</v>
      </c>
      <c r="AE6151">
        <v>-0.60774130000000004</v>
      </c>
      <c r="AF6151">
        <v>-0.1396356</v>
      </c>
      <c r="AG6151">
        <v>0.18457299999999999</v>
      </c>
      <c r="AH6151">
        <v>0.50878159999999995</v>
      </c>
      <c r="AI6151">
        <v>0.97688730000000001</v>
      </c>
      <c r="AJ6151">
        <v>3.9428480000000001</v>
      </c>
      <c r="AK6151">
        <v>4.4640849999999999</v>
      </c>
      <c r="AL6151">
        <v>4.8250919999999997</v>
      </c>
      <c r="AM6151">
        <v>5.1860989999999996</v>
      </c>
      <c r="AN6151">
        <v>5.7073349999999996</v>
      </c>
    </row>
    <row r="6152" spans="1:40" x14ac:dyDescent="0.25">
      <c r="A6152" t="s">
        <v>65</v>
      </c>
      <c r="B6152">
        <v>50</v>
      </c>
      <c r="C6152" s="3">
        <v>41775</v>
      </c>
      <c r="D6152" t="s">
        <v>25</v>
      </c>
      <c r="E6152" s="2">
        <v>2</v>
      </c>
      <c r="F6152" t="str">
        <f t="shared" si="96"/>
        <v>Residential|50|41775|Aggregate|2</v>
      </c>
      <c r="I6152">
        <v>9.0099658999999992</v>
      </c>
      <c r="K6152">
        <v>9.0681469000000003</v>
      </c>
      <c r="L6152">
        <v>707</v>
      </c>
      <c r="O6152">
        <v>9.1338924000000006</v>
      </c>
      <c r="P6152">
        <v>67.136596999999995</v>
      </c>
      <c r="Q6152">
        <v>9.5000236999999998</v>
      </c>
      <c r="R6152">
        <v>679</v>
      </c>
      <c r="S6152">
        <v>13</v>
      </c>
      <c r="T6152">
        <v>16</v>
      </c>
      <c r="U6152">
        <v>1.0626960000000001</v>
      </c>
      <c r="V6152">
        <v>9.574859</v>
      </c>
      <c r="W6152">
        <v>11772</v>
      </c>
      <c r="X6152">
        <v>-0.12392649999999999</v>
      </c>
      <c r="Y6152">
        <v>0.44096629999999998</v>
      </c>
      <c r="Z6152">
        <v>0.34104279999999998</v>
      </c>
      <c r="AA6152">
        <v>0.3645774</v>
      </c>
      <c r="AB6152">
        <v>0.36242489999999999</v>
      </c>
      <c r="AC6152">
        <v>0.49922630000000001</v>
      </c>
      <c r="AD6152">
        <v>0.51407060000000004</v>
      </c>
      <c r="AE6152">
        <v>-0.76371069999999996</v>
      </c>
      <c r="AF6152">
        <v>-0.38572099999999998</v>
      </c>
      <c r="AG6152">
        <v>-0.12392649999999999</v>
      </c>
      <c r="AH6152">
        <v>0.13786799999999999</v>
      </c>
      <c r="AI6152">
        <v>0.51585780000000003</v>
      </c>
      <c r="AJ6152">
        <v>-0.2178416</v>
      </c>
      <c r="AK6152">
        <v>0.1713874</v>
      </c>
      <c r="AL6152">
        <v>0.44096629999999998</v>
      </c>
      <c r="AM6152">
        <v>0.71054519999999999</v>
      </c>
      <c r="AN6152">
        <v>1.099774</v>
      </c>
    </row>
    <row r="6153" spans="1:40" x14ac:dyDescent="0.25">
      <c r="A6153" t="s">
        <v>65</v>
      </c>
      <c r="B6153">
        <v>100</v>
      </c>
      <c r="C6153" s="3">
        <v>41774</v>
      </c>
      <c r="D6153" t="s">
        <v>25</v>
      </c>
      <c r="E6153" s="2">
        <v>8</v>
      </c>
      <c r="F6153" t="str">
        <f t="shared" si="96"/>
        <v>Residential|100|41774|Aggregate|8</v>
      </c>
      <c r="I6153">
        <v>7.2504885000000003</v>
      </c>
      <c r="K6153">
        <v>6.4630201999999999</v>
      </c>
      <c r="L6153">
        <v>680</v>
      </c>
      <c r="O6153">
        <v>8.2857129</v>
      </c>
      <c r="P6153">
        <v>85.923882000000006</v>
      </c>
      <c r="Q6153">
        <v>8.0496563999999999</v>
      </c>
      <c r="R6153">
        <v>666</v>
      </c>
      <c r="S6153">
        <v>17</v>
      </c>
      <c r="T6153">
        <v>20</v>
      </c>
      <c r="U6153">
        <v>1.102509</v>
      </c>
      <c r="V6153">
        <v>7.9937300000000002</v>
      </c>
      <c r="W6153">
        <v>10623</v>
      </c>
      <c r="X6153">
        <v>-1.0352239999999999</v>
      </c>
      <c r="Y6153">
        <v>-0.2919833</v>
      </c>
      <c r="Z6153">
        <v>0.2478455</v>
      </c>
      <c r="AA6153">
        <v>0.31191780000000002</v>
      </c>
      <c r="AB6153">
        <v>0.27325199999999999</v>
      </c>
      <c r="AC6153">
        <v>0.398397</v>
      </c>
      <c r="AD6153">
        <v>0.41467979999999999</v>
      </c>
      <c r="AE6153">
        <v>-1.5457909999999999</v>
      </c>
      <c r="AF6153">
        <v>-1.2441439999999999</v>
      </c>
      <c r="AG6153">
        <v>-1.0352239999999999</v>
      </c>
      <c r="AH6153">
        <v>-0.82630490000000001</v>
      </c>
      <c r="AI6153">
        <v>-0.52465819999999996</v>
      </c>
      <c r="AJ6153">
        <v>-0.82341690000000001</v>
      </c>
      <c r="AK6153">
        <v>-0.50944160000000005</v>
      </c>
      <c r="AL6153">
        <v>-0.2919833</v>
      </c>
      <c r="AM6153">
        <v>-7.4524999999999994E-2</v>
      </c>
      <c r="AN6153">
        <v>0.2394503</v>
      </c>
    </row>
    <row r="6154" spans="1:40" x14ac:dyDescent="0.25">
      <c r="A6154" t="s">
        <v>65</v>
      </c>
      <c r="B6154">
        <v>100</v>
      </c>
      <c r="C6154" s="3">
        <v>41775</v>
      </c>
      <c r="D6154" t="s">
        <v>67</v>
      </c>
      <c r="E6154" s="2">
        <v>19</v>
      </c>
      <c r="F6154" t="str">
        <f t="shared" si="96"/>
        <v>Residential|100|41775|Per Premise|19</v>
      </c>
      <c r="I6154">
        <v>1.6141529999999999</v>
      </c>
      <c r="K6154">
        <v>1.6956507000000001</v>
      </c>
      <c r="L6154">
        <v>681</v>
      </c>
      <c r="O6154">
        <v>2.0213302</v>
      </c>
      <c r="P6154">
        <v>76.043639999999996</v>
      </c>
      <c r="Q6154">
        <v>2.0228712</v>
      </c>
      <c r="R6154">
        <v>662</v>
      </c>
      <c r="S6154">
        <v>13</v>
      </c>
      <c r="T6154">
        <v>16</v>
      </c>
      <c r="U6154">
        <v>1.110833</v>
      </c>
      <c r="V6154">
        <v>1.7930539999999999</v>
      </c>
      <c r="W6154">
        <v>10623</v>
      </c>
      <c r="X6154">
        <v>-0.40717720000000002</v>
      </c>
      <c r="Y6154">
        <v>-0.22827639999999999</v>
      </c>
      <c r="Z6154">
        <v>6.4977499999999994E-2</v>
      </c>
      <c r="AA6154">
        <v>7.8621099999999999E-2</v>
      </c>
      <c r="AB6154">
        <v>7.2179099999999996E-2</v>
      </c>
      <c r="AC6154">
        <v>0.1019968</v>
      </c>
      <c r="AD6154">
        <v>0.10672909999999999</v>
      </c>
      <c r="AE6154">
        <v>-0.53789140000000002</v>
      </c>
      <c r="AF6154">
        <v>-0.46066439999999997</v>
      </c>
      <c r="AG6154">
        <v>-0.40717720000000002</v>
      </c>
      <c r="AH6154">
        <v>-0.35369</v>
      </c>
      <c r="AI6154">
        <v>-0.27646300000000001</v>
      </c>
      <c r="AJ6154">
        <v>-0.36505530000000003</v>
      </c>
      <c r="AK6154">
        <v>-0.28424529999999998</v>
      </c>
      <c r="AL6154">
        <v>-0.22827639999999999</v>
      </c>
      <c r="AM6154">
        <v>-0.17230770000000001</v>
      </c>
      <c r="AN6154">
        <v>-9.1497599999999998E-2</v>
      </c>
    </row>
    <row r="6155" spans="1:40" x14ac:dyDescent="0.25">
      <c r="A6155" t="s">
        <v>65</v>
      </c>
      <c r="B6155">
        <v>100</v>
      </c>
      <c r="C6155" s="3">
        <v>41773</v>
      </c>
      <c r="D6155" t="s">
        <v>67</v>
      </c>
      <c r="E6155" s="2">
        <v>11</v>
      </c>
      <c r="F6155" t="str">
        <f t="shared" si="96"/>
        <v>Residential|100|41773|Per Premise|11</v>
      </c>
      <c r="I6155">
        <v>0.85960380999999997</v>
      </c>
      <c r="K6155">
        <v>1.0774653999999999</v>
      </c>
      <c r="L6155">
        <v>685</v>
      </c>
      <c r="O6155">
        <v>0.89209554999999996</v>
      </c>
      <c r="P6155">
        <v>94.443946999999994</v>
      </c>
      <c r="Q6155">
        <v>1.0207900999999999</v>
      </c>
      <c r="R6155">
        <v>668</v>
      </c>
      <c r="S6155">
        <v>17</v>
      </c>
      <c r="T6155">
        <v>20</v>
      </c>
      <c r="U6155">
        <v>1.0626249999999999</v>
      </c>
      <c r="V6155">
        <v>0.91343669999999999</v>
      </c>
      <c r="W6155">
        <v>10623</v>
      </c>
      <c r="X6155">
        <v>-3.2491699999999998E-2</v>
      </c>
      <c r="Y6155">
        <v>2.1341100000000002E-2</v>
      </c>
      <c r="Z6155">
        <v>4.1167799999999997E-2</v>
      </c>
      <c r="AA6155">
        <v>3.9495599999999999E-2</v>
      </c>
      <c r="AB6155">
        <v>4.3746E-2</v>
      </c>
      <c r="AC6155">
        <v>5.7049900000000001E-2</v>
      </c>
      <c r="AD6155">
        <v>5.8937299999999998E-2</v>
      </c>
      <c r="AE6155">
        <v>-0.10560410000000001</v>
      </c>
      <c r="AF6155">
        <v>-6.2408699999999998E-2</v>
      </c>
      <c r="AG6155">
        <v>-3.2491699999999998E-2</v>
      </c>
      <c r="AH6155">
        <v>-2.5747999999999999E-3</v>
      </c>
      <c r="AI6155">
        <v>4.06206E-2</v>
      </c>
      <c r="AJ6155">
        <v>-5.4190099999999998E-2</v>
      </c>
      <c r="AK6155">
        <v>-9.5656999999999999E-3</v>
      </c>
      <c r="AL6155">
        <v>2.1341100000000002E-2</v>
      </c>
      <c r="AM6155">
        <v>5.22479E-2</v>
      </c>
      <c r="AN6155">
        <v>9.6872299999999995E-2</v>
      </c>
    </row>
    <row r="6156" spans="1:40" x14ac:dyDescent="0.25">
      <c r="A6156" t="s">
        <v>65</v>
      </c>
      <c r="B6156">
        <v>100</v>
      </c>
      <c r="C6156" s="3">
        <v>41775</v>
      </c>
      <c r="D6156" t="s">
        <v>67</v>
      </c>
      <c r="E6156" s="2">
        <v>23</v>
      </c>
      <c r="F6156" t="str">
        <f t="shared" si="96"/>
        <v>Residential|100|41775|Per Premise|23</v>
      </c>
      <c r="I6156">
        <v>1.1425441000000001</v>
      </c>
      <c r="K6156">
        <v>1.107515</v>
      </c>
      <c r="L6156">
        <v>681</v>
      </c>
      <c r="O6156">
        <v>1.3034968</v>
      </c>
      <c r="P6156">
        <v>64.391982999999996</v>
      </c>
      <c r="Q6156">
        <v>1.1975304</v>
      </c>
      <c r="R6156">
        <v>662</v>
      </c>
      <c r="S6156">
        <v>13</v>
      </c>
      <c r="T6156">
        <v>16</v>
      </c>
      <c r="U6156">
        <v>1.110833</v>
      </c>
      <c r="V6156">
        <v>1.2691749999999999</v>
      </c>
      <c r="W6156">
        <v>10623</v>
      </c>
      <c r="X6156">
        <v>-0.1609527</v>
      </c>
      <c r="Y6156">
        <v>-3.4321600000000001E-2</v>
      </c>
      <c r="Z6156">
        <v>4.2440100000000001E-2</v>
      </c>
      <c r="AA6156">
        <v>4.6543300000000003E-2</v>
      </c>
      <c r="AB6156">
        <v>4.71438E-2</v>
      </c>
      <c r="AC6156">
        <v>6.2987600000000005E-2</v>
      </c>
      <c r="AD6156">
        <v>6.6248199999999993E-2</v>
      </c>
      <c r="AE6156">
        <v>-0.24167459999999999</v>
      </c>
      <c r="AF6156">
        <v>-0.1939834</v>
      </c>
      <c r="AG6156">
        <v>-0.1609527</v>
      </c>
      <c r="AH6156">
        <v>-0.12792190000000001</v>
      </c>
      <c r="AI6156">
        <v>-8.0230800000000005E-2</v>
      </c>
      <c r="AJ6156">
        <v>-0.1192221</v>
      </c>
      <c r="AK6156">
        <v>-6.9062200000000004E-2</v>
      </c>
      <c r="AL6156">
        <v>-3.4321600000000001E-2</v>
      </c>
      <c r="AM6156">
        <v>4.1899999999999999E-4</v>
      </c>
      <c r="AN6156">
        <v>5.0578900000000003E-2</v>
      </c>
    </row>
    <row r="6157" spans="1:40" x14ac:dyDescent="0.25">
      <c r="A6157" t="s">
        <v>65</v>
      </c>
      <c r="B6157">
        <v>100</v>
      </c>
      <c r="C6157" s="3">
        <v>41773</v>
      </c>
      <c r="D6157" t="s">
        <v>67</v>
      </c>
      <c r="E6157" s="2">
        <v>21</v>
      </c>
      <c r="F6157" t="str">
        <f t="shared" si="96"/>
        <v>Residential|100|41773|Per Premise|21</v>
      </c>
      <c r="I6157">
        <v>1.5308588999999999</v>
      </c>
      <c r="K6157">
        <v>1.3709343000000001</v>
      </c>
      <c r="L6157">
        <v>685</v>
      </c>
      <c r="O6157">
        <v>1.9756353</v>
      </c>
      <c r="P6157">
        <v>75.231232000000006</v>
      </c>
      <c r="Q6157">
        <v>1.9076431</v>
      </c>
      <c r="R6157">
        <v>668</v>
      </c>
      <c r="S6157">
        <v>17</v>
      </c>
      <c r="T6157">
        <v>20</v>
      </c>
      <c r="U6157">
        <v>1.0626249999999999</v>
      </c>
      <c r="V6157">
        <v>1.6267290000000001</v>
      </c>
      <c r="W6157">
        <v>10623</v>
      </c>
      <c r="X6157">
        <v>-0.44477640000000002</v>
      </c>
      <c r="Y6157">
        <v>-0.3489061</v>
      </c>
      <c r="Z6157">
        <v>5.2380700000000002E-2</v>
      </c>
      <c r="AA6157">
        <v>7.3808899999999997E-2</v>
      </c>
      <c r="AB6157">
        <v>5.5661099999999998E-2</v>
      </c>
      <c r="AC6157">
        <v>9.0506900000000001E-2</v>
      </c>
      <c r="AD6157">
        <v>9.2444100000000001E-2</v>
      </c>
      <c r="AE6157">
        <v>-0.56076559999999998</v>
      </c>
      <c r="AF6157">
        <v>-0.49223830000000002</v>
      </c>
      <c r="AG6157">
        <v>-0.44477640000000002</v>
      </c>
      <c r="AH6157">
        <v>-0.39731450000000001</v>
      </c>
      <c r="AI6157">
        <v>-0.3287871</v>
      </c>
      <c r="AJ6157">
        <v>-0.46737800000000002</v>
      </c>
      <c r="AK6157">
        <v>-0.39738390000000001</v>
      </c>
      <c r="AL6157">
        <v>-0.3489061</v>
      </c>
      <c r="AM6157">
        <v>-0.30042839999999998</v>
      </c>
      <c r="AN6157">
        <v>-0.23043430000000001</v>
      </c>
    </row>
    <row r="6158" spans="1:40" x14ac:dyDescent="0.25">
      <c r="A6158" t="s">
        <v>65</v>
      </c>
      <c r="B6158">
        <v>100</v>
      </c>
      <c r="C6158" s="3">
        <v>41773</v>
      </c>
      <c r="D6158" t="s">
        <v>67</v>
      </c>
      <c r="E6158" s="2">
        <v>7</v>
      </c>
      <c r="F6158" t="str">
        <f t="shared" si="96"/>
        <v>Residential|100|41773|Per Premise|7</v>
      </c>
      <c r="I6158">
        <v>0.61780367000000003</v>
      </c>
      <c r="K6158">
        <v>0.52023662000000004</v>
      </c>
      <c r="L6158">
        <v>685</v>
      </c>
      <c r="O6158">
        <v>0.67543799999999998</v>
      </c>
      <c r="P6158">
        <v>78.310210999999995</v>
      </c>
      <c r="Q6158">
        <v>0.55352418000000003</v>
      </c>
      <c r="R6158">
        <v>668</v>
      </c>
      <c r="S6158">
        <v>17</v>
      </c>
      <c r="T6158">
        <v>20</v>
      </c>
      <c r="U6158">
        <v>1.0626249999999999</v>
      </c>
      <c r="V6158">
        <v>0.65649369999999996</v>
      </c>
      <c r="W6158">
        <v>10623</v>
      </c>
      <c r="X6158">
        <v>-5.7634299999999999E-2</v>
      </c>
      <c r="Y6158">
        <v>-1.8944300000000001E-2</v>
      </c>
      <c r="Z6158">
        <v>1.9877200000000001E-2</v>
      </c>
      <c r="AA6158">
        <v>2.1416500000000002E-2</v>
      </c>
      <c r="AB6158">
        <v>2.1121999999999998E-2</v>
      </c>
      <c r="AC6158">
        <v>2.92193E-2</v>
      </c>
      <c r="AD6158">
        <v>3.0079999999999999E-2</v>
      </c>
      <c r="AE6158">
        <v>-9.5080399999999995E-2</v>
      </c>
      <c r="AF6158">
        <v>-7.2956999999999994E-2</v>
      </c>
      <c r="AG6158">
        <v>-5.7634299999999999E-2</v>
      </c>
      <c r="AH6158">
        <v>-4.2311700000000001E-2</v>
      </c>
      <c r="AI6158">
        <v>-2.01882E-2</v>
      </c>
      <c r="AJ6158">
        <v>-5.74934E-2</v>
      </c>
      <c r="AK6158">
        <v>-3.4718199999999998E-2</v>
      </c>
      <c r="AL6158">
        <v>-1.8944300000000001E-2</v>
      </c>
      <c r="AM6158">
        <v>-3.1703E-3</v>
      </c>
      <c r="AN6158">
        <v>1.9604799999999999E-2</v>
      </c>
    </row>
    <row r="6159" spans="1:40" x14ac:dyDescent="0.25">
      <c r="A6159" t="s">
        <v>65</v>
      </c>
      <c r="B6159">
        <v>100</v>
      </c>
      <c r="C6159" s="3">
        <v>41774</v>
      </c>
      <c r="D6159" t="s">
        <v>25</v>
      </c>
      <c r="E6159" s="2">
        <v>18</v>
      </c>
      <c r="F6159" t="str">
        <f t="shared" si="96"/>
        <v>Residential|100|41774|Aggregate|18</v>
      </c>
      <c r="I6159">
        <v>19.468931000000001</v>
      </c>
      <c r="K6159">
        <v>20.148403999999999</v>
      </c>
      <c r="L6159">
        <v>680</v>
      </c>
      <c r="O6159">
        <v>13.945358000000001</v>
      </c>
      <c r="P6159">
        <v>89.190865000000002</v>
      </c>
      <c r="Q6159">
        <v>14.013790999999999</v>
      </c>
      <c r="R6159">
        <v>666</v>
      </c>
      <c r="S6159">
        <v>17</v>
      </c>
      <c r="T6159">
        <v>20</v>
      </c>
      <c r="U6159">
        <v>1.102509</v>
      </c>
      <c r="V6159">
        <v>21.464680000000001</v>
      </c>
      <c r="W6159">
        <v>10623</v>
      </c>
      <c r="X6159">
        <v>5.5235729999999998</v>
      </c>
      <c r="Y6159">
        <v>7.5193180000000002</v>
      </c>
      <c r="Z6159">
        <v>0.77265600000000001</v>
      </c>
      <c r="AA6159">
        <v>0.54302340000000004</v>
      </c>
      <c r="AB6159">
        <v>0.85186030000000001</v>
      </c>
      <c r="AC6159">
        <v>0.94438960000000005</v>
      </c>
      <c r="AD6159">
        <v>1.0102180000000001</v>
      </c>
      <c r="AE6159">
        <v>4.3132890000000002</v>
      </c>
      <c r="AF6159">
        <v>5.0283350000000002</v>
      </c>
      <c r="AG6159">
        <v>5.5235729999999998</v>
      </c>
      <c r="AH6159">
        <v>6.0188119999999996</v>
      </c>
      <c r="AI6159">
        <v>6.7338579999999997</v>
      </c>
      <c r="AJ6159">
        <v>6.224672</v>
      </c>
      <c r="AK6159">
        <v>6.9895589999999999</v>
      </c>
      <c r="AL6159">
        <v>7.5193180000000002</v>
      </c>
      <c r="AM6159">
        <v>8.0490770000000005</v>
      </c>
      <c r="AN6159">
        <v>8.8139649999999996</v>
      </c>
    </row>
    <row r="6160" spans="1:40" x14ac:dyDescent="0.25">
      <c r="A6160" t="s">
        <v>65</v>
      </c>
      <c r="B6160">
        <v>100</v>
      </c>
      <c r="C6160" s="3">
        <v>41775</v>
      </c>
      <c r="D6160" t="s">
        <v>67</v>
      </c>
      <c r="E6160" s="2">
        <v>4</v>
      </c>
      <c r="F6160" t="str">
        <f t="shared" si="96"/>
        <v>Residential|100|41775|Per Premise|4</v>
      </c>
      <c r="I6160">
        <v>0.57797516999999998</v>
      </c>
      <c r="K6160">
        <v>0.61422549999999998</v>
      </c>
      <c r="L6160">
        <v>681</v>
      </c>
      <c r="O6160">
        <v>0.62083321999999996</v>
      </c>
      <c r="P6160">
        <v>66.605637000000002</v>
      </c>
      <c r="Q6160">
        <v>0.62163568000000002</v>
      </c>
      <c r="R6160">
        <v>662</v>
      </c>
      <c r="S6160">
        <v>13</v>
      </c>
      <c r="T6160">
        <v>16</v>
      </c>
      <c r="U6160">
        <v>1.110833</v>
      </c>
      <c r="V6160">
        <v>0.64203359999999998</v>
      </c>
      <c r="W6160">
        <v>10623</v>
      </c>
      <c r="X6160">
        <v>-4.2858E-2</v>
      </c>
      <c r="Y6160">
        <v>2.1200400000000001E-2</v>
      </c>
      <c r="Z6160">
        <v>2.3537200000000001E-2</v>
      </c>
      <c r="AA6160">
        <v>2.4160600000000001E-2</v>
      </c>
      <c r="AB6160">
        <v>2.61459E-2</v>
      </c>
      <c r="AC6160">
        <v>3.3730299999999998E-2</v>
      </c>
      <c r="AD6160">
        <v>3.5599699999999998E-2</v>
      </c>
      <c r="AE6160">
        <v>-8.6085099999999998E-2</v>
      </c>
      <c r="AF6160">
        <v>-6.0546200000000001E-2</v>
      </c>
      <c r="AG6160">
        <v>-4.2858E-2</v>
      </c>
      <c r="AH6160">
        <v>-2.5169899999999999E-2</v>
      </c>
      <c r="AI6160">
        <v>3.6900000000000002E-4</v>
      </c>
      <c r="AJ6160">
        <v>-2.44224E-2</v>
      </c>
      <c r="AK6160">
        <v>2.5319000000000001E-3</v>
      </c>
      <c r="AL6160">
        <v>2.1200400000000001E-2</v>
      </c>
      <c r="AM6160">
        <v>3.9868899999999999E-2</v>
      </c>
      <c r="AN6160">
        <v>6.6823300000000002E-2</v>
      </c>
    </row>
    <row r="6161" spans="1:40" x14ac:dyDescent="0.25">
      <c r="A6161" t="s">
        <v>65</v>
      </c>
      <c r="B6161">
        <v>100</v>
      </c>
      <c r="C6161" s="3">
        <v>41774</v>
      </c>
      <c r="D6161" t="s">
        <v>25</v>
      </c>
      <c r="E6161" s="2">
        <v>20</v>
      </c>
      <c r="F6161" t="str">
        <f t="shared" si="96"/>
        <v>Residential|100|41774|Aggregate|20</v>
      </c>
      <c r="I6161">
        <v>17.713521</v>
      </c>
      <c r="K6161">
        <v>17.089665</v>
      </c>
      <c r="L6161">
        <v>680</v>
      </c>
      <c r="O6161">
        <v>14.299801</v>
      </c>
      <c r="P6161">
        <v>80.868003999999999</v>
      </c>
      <c r="Q6161">
        <v>11.644337999999999</v>
      </c>
      <c r="R6161">
        <v>666</v>
      </c>
      <c r="S6161">
        <v>17</v>
      </c>
      <c r="T6161">
        <v>20</v>
      </c>
      <c r="U6161">
        <v>1.102509</v>
      </c>
      <c r="V6161">
        <v>19.529319999999998</v>
      </c>
      <c r="W6161">
        <v>10623</v>
      </c>
      <c r="X6161">
        <v>3.4137200000000001</v>
      </c>
      <c r="Y6161">
        <v>5.2295189999999998</v>
      </c>
      <c r="Z6161">
        <v>0.65535869999999996</v>
      </c>
      <c r="AA6161">
        <v>0.45120890000000002</v>
      </c>
      <c r="AB6161">
        <v>0.72253900000000004</v>
      </c>
      <c r="AC6161">
        <v>0.79566610000000004</v>
      </c>
      <c r="AD6161">
        <v>0.85185219999999995</v>
      </c>
      <c r="AE6161">
        <v>2.3940329999999999</v>
      </c>
      <c r="AF6161">
        <v>2.9964729999999999</v>
      </c>
      <c r="AG6161">
        <v>3.4137200000000001</v>
      </c>
      <c r="AH6161">
        <v>3.8309679999999999</v>
      </c>
      <c r="AI6161">
        <v>4.4334069999999999</v>
      </c>
      <c r="AJ6161">
        <v>4.1378259999999996</v>
      </c>
      <c r="AK6161">
        <v>4.782807</v>
      </c>
      <c r="AL6161">
        <v>5.2295189999999998</v>
      </c>
      <c r="AM6161">
        <v>5.6762300000000003</v>
      </c>
      <c r="AN6161">
        <v>6.3212109999999999</v>
      </c>
    </row>
    <row r="6162" spans="1:40" x14ac:dyDescent="0.25">
      <c r="A6162" t="s">
        <v>65</v>
      </c>
      <c r="B6162">
        <v>100</v>
      </c>
      <c r="C6162" s="3">
        <v>41774</v>
      </c>
      <c r="D6162" t="s">
        <v>25</v>
      </c>
      <c r="E6162" s="2">
        <v>23</v>
      </c>
      <c r="F6162" t="str">
        <f t="shared" si="96"/>
        <v>Residential|100|41774|Aggregate|23</v>
      </c>
      <c r="I6162">
        <v>12.790901</v>
      </c>
      <c r="K6162">
        <v>12.687092</v>
      </c>
      <c r="L6162">
        <v>680</v>
      </c>
      <c r="O6162">
        <v>16.239844999999999</v>
      </c>
      <c r="P6162">
        <v>69.881752000000006</v>
      </c>
      <c r="Q6162">
        <v>15.798836</v>
      </c>
      <c r="R6162">
        <v>666</v>
      </c>
      <c r="S6162">
        <v>17</v>
      </c>
      <c r="T6162">
        <v>20</v>
      </c>
      <c r="U6162">
        <v>1.102509</v>
      </c>
      <c r="V6162">
        <v>14.10209</v>
      </c>
      <c r="W6162">
        <v>10623</v>
      </c>
      <c r="X6162">
        <v>-3.448944</v>
      </c>
      <c r="Y6162">
        <v>-2.1377600000000001</v>
      </c>
      <c r="Z6162">
        <v>0.48652780000000001</v>
      </c>
      <c r="AA6162">
        <v>0.61219250000000003</v>
      </c>
      <c r="AB6162">
        <v>0.53640129999999997</v>
      </c>
      <c r="AC6162">
        <v>0.78197749999999999</v>
      </c>
      <c r="AD6162">
        <v>0.81394469999999997</v>
      </c>
      <c r="AE6162">
        <v>-4.4510880000000004</v>
      </c>
      <c r="AF6162">
        <v>-3.859013</v>
      </c>
      <c r="AG6162">
        <v>-3.448944</v>
      </c>
      <c r="AH6162">
        <v>-3.0388739999999999</v>
      </c>
      <c r="AI6162">
        <v>-2.4467989999999999</v>
      </c>
      <c r="AJ6162">
        <v>-3.1808719999999999</v>
      </c>
      <c r="AK6162">
        <v>-2.5645929999999999</v>
      </c>
      <c r="AL6162">
        <v>-2.1377600000000001</v>
      </c>
      <c r="AM6162">
        <v>-1.7109270000000001</v>
      </c>
      <c r="AN6162">
        <v>-1.0946480000000001</v>
      </c>
    </row>
    <row r="6163" spans="1:40" x14ac:dyDescent="0.25">
      <c r="A6163" t="s">
        <v>65</v>
      </c>
      <c r="B6163">
        <v>100</v>
      </c>
      <c r="C6163" s="3">
        <v>41775</v>
      </c>
      <c r="D6163" t="s">
        <v>67</v>
      </c>
      <c r="E6163" s="2">
        <v>21</v>
      </c>
      <c r="F6163" t="str">
        <f t="shared" si="96"/>
        <v>Residential|100|41775|Per Premise|21</v>
      </c>
      <c r="I6163">
        <v>1.4635587999999999</v>
      </c>
      <c r="K6163">
        <v>1.4065466</v>
      </c>
      <c r="L6163">
        <v>681</v>
      </c>
      <c r="O6163">
        <v>1.6934815999999999</v>
      </c>
      <c r="P6163">
        <v>68.241898000000006</v>
      </c>
      <c r="Q6163">
        <v>1.5533163999999999</v>
      </c>
      <c r="R6163">
        <v>662</v>
      </c>
      <c r="S6163">
        <v>13</v>
      </c>
      <c r="T6163">
        <v>16</v>
      </c>
      <c r="U6163">
        <v>1.110833</v>
      </c>
      <c r="V6163">
        <v>1.625769</v>
      </c>
      <c r="W6163">
        <v>10623</v>
      </c>
      <c r="X6163">
        <v>-0.22992280000000001</v>
      </c>
      <c r="Y6163">
        <v>-6.7712800000000004E-2</v>
      </c>
      <c r="Z6163">
        <v>5.3899000000000002E-2</v>
      </c>
      <c r="AA6163">
        <v>6.0371399999999999E-2</v>
      </c>
      <c r="AB6163">
        <v>5.9872700000000001E-2</v>
      </c>
      <c r="AC6163">
        <v>8.0930799999999997E-2</v>
      </c>
      <c r="AD6163">
        <v>8.5026199999999996E-2</v>
      </c>
      <c r="AE6163">
        <v>-0.33363989999999999</v>
      </c>
      <c r="AF6163">
        <v>-0.27236300000000002</v>
      </c>
      <c r="AG6163">
        <v>-0.22992280000000001</v>
      </c>
      <c r="AH6163">
        <v>-0.1874827</v>
      </c>
      <c r="AI6163">
        <v>-0.12620580000000001</v>
      </c>
      <c r="AJ6163">
        <v>-0.17667820000000001</v>
      </c>
      <c r="AK6163">
        <v>-0.1123006</v>
      </c>
      <c r="AL6163">
        <v>-6.7712800000000004E-2</v>
      </c>
      <c r="AM6163">
        <v>-2.3125099999999999E-2</v>
      </c>
      <c r="AN6163">
        <v>4.12526E-2</v>
      </c>
    </row>
    <row r="6164" spans="1:40" x14ac:dyDescent="0.25">
      <c r="A6164" t="s">
        <v>65</v>
      </c>
      <c r="B6164">
        <v>100</v>
      </c>
      <c r="C6164" s="3">
        <v>41773</v>
      </c>
      <c r="D6164" t="s">
        <v>67</v>
      </c>
      <c r="E6164" s="2">
        <v>22</v>
      </c>
      <c r="F6164" t="str">
        <f t="shared" si="96"/>
        <v>Residential|100|41773|Per Premise|22</v>
      </c>
      <c r="I6164">
        <v>1.3742274999999999</v>
      </c>
      <c r="K6164">
        <v>1.2290080999999999</v>
      </c>
      <c r="L6164">
        <v>685</v>
      </c>
      <c r="O6164">
        <v>1.8131629</v>
      </c>
      <c r="P6164">
        <v>73.250670999999997</v>
      </c>
      <c r="Q6164">
        <v>1.7006275</v>
      </c>
      <c r="R6164">
        <v>668</v>
      </c>
      <c r="S6164">
        <v>17</v>
      </c>
      <c r="T6164">
        <v>20</v>
      </c>
      <c r="U6164">
        <v>1.0626249999999999</v>
      </c>
      <c r="V6164">
        <v>1.4602889999999999</v>
      </c>
      <c r="W6164">
        <v>10623</v>
      </c>
      <c r="X6164">
        <v>-0.43893539999999998</v>
      </c>
      <c r="Y6164">
        <v>-0.35287420000000003</v>
      </c>
      <c r="Z6164">
        <v>4.6958E-2</v>
      </c>
      <c r="AA6164">
        <v>6.5799300000000005E-2</v>
      </c>
      <c r="AB6164">
        <v>4.9898699999999997E-2</v>
      </c>
      <c r="AC6164">
        <v>8.08368E-2</v>
      </c>
      <c r="AD6164">
        <v>8.2579799999999995E-2</v>
      </c>
      <c r="AE6164">
        <v>-0.54253200000000001</v>
      </c>
      <c r="AF6164">
        <v>-0.48132629999999998</v>
      </c>
      <c r="AG6164">
        <v>-0.43893539999999998</v>
      </c>
      <c r="AH6164">
        <v>-0.39654450000000002</v>
      </c>
      <c r="AI6164">
        <v>-0.33533879999999999</v>
      </c>
      <c r="AJ6164">
        <v>-0.45870450000000002</v>
      </c>
      <c r="AK6164">
        <v>-0.39617910000000001</v>
      </c>
      <c r="AL6164">
        <v>-0.35287420000000003</v>
      </c>
      <c r="AM6164">
        <v>-0.30956929999999999</v>
      </c>
      <c r="AN6164">
        <v>-0.24704390000000001</v>
      </c>
    </row>
    <row r="6165" spans="1:40" x14ac:dyDescent="0.25">
      <c r="A6165" t="s">
        <v>65</v>
      </c>
      <c r="B6165">
        <v>100</v>
      </c>
      <c r="C6165" s="3">
        <v>41774</v>
      </c>
      <c r="D6165" t="s">
        <v>67</v>
      </c>
      <c r="E6165" s="2">
        <v>8</v>
      </c>
      <c r="F6165" t="str">
        <f t="shared" si="96"/>
        <v>Residential|100|41774|Per Premise|8</v>
      </c>
      <c r="I6165">
        <v>0.68252738999999996</v>
      </c>
      <c r="K6165">
        <v>0.60839878000000003</v>
      </c>
      <c r="L6165">
        <v>680</v>
      </c>
      <c r="O6165">
        <v>0.77997861999999996</v>
      </c>
      <c r="P6165">
        <v>85.923882000000006</v>
      </c>
      <c r="Q6165">
        <v>0.75775735</v>
      </c>
      <c r="R6165">
        <v>666</v>
      </c>
      <c r="S6165">
        <v>17</v>
      </c>
      <c r="T6165">
        <v>20</v>
      </c>
      <c r="U6165">
        <v>1.102509</v>
      </c>
      <c r="V6165">
        <v>0.75249270000000001</v>
      </c>
      <c r="W6165">
        <v>10623</v>
      </c>
      <c r="X6165">
        <v>-9.7451200000000002E-2</v>
      </c>
      <c r="Y6165">
        <v>-2.7486E-2</v>
      </c>
      <c r="Z6165">
        <v>2.3331000000000001E-2</v>
      </c>
      <c r="AA6165">
        <v>2.93625E-2</v>
      </c>
      <c r="AB6165">
        <v>2.5722700000000001E-2</v>
      </c>
      <c r="AC6165">
        <v>3.75032E-2</v>
      </c>
      <c r="AD6165">
        <v>3.9036000000000001E-2</v>
      </c>
      <c r="AE6165">
        <v>-0.14551359999999999</v>
      </c>
      <c r="AF6165">
        <v>-0.117118</v>
      </c>
      <c r="AG6165">
        <v>-9.7451200000000002E-2</v>
      </c>
      <c r="AH6165">
        <v>-7.7784500000000006E-2</v>
      </c>
      <c r="AI6165">
        <v>-4.9388899999999999E-2</v>
      </c>
      <c r="AJ6165">
        <v>-7.7512700000000004E-2</v>
      </c>
      <c r="AK6165">
        <v>-4.7956499999999999E-2</v>
      </c>
      <c r="AL6165">
        <v>-2.7486E-2</v>
      </c>
      <c r="AM6165">
        <v>-7.0153999999999998E-3</v>
      </c>
      <c r="AN6165">
        <v>2.25407E-2</v>
      </c>
    </row>
    <row r="6166" spans="1:40" x14ac:dyDescent="0.25">
      <c r="A6166" t="s">
        <v>65</v>
      </c>
      <c r="B6166">
        <v>100</v>
      </c>
      <c r="C6166" s="3">
        <v>41774</v>
      </c>
      <c r="D6166" t="s">
        <v>67</v>
      </c>
      <c r="E6166" s="2">
        <v>3</v>
      </c>
      <c r="F6166" t="str">
        <f t="shared" si="96"/>
        <v>Residential|100|41774|Per Premise|3</v>
      </c>
      <c r="I6166">
        <v>0.56995262999999996</v>
      </c>
      <c r="K6166">
        <v>0.50284797000000003</v>
      </c>
      <c r="L6166">
        <v>680</v>
      </c>
      <c r="O6166">
        <v>0.65475561000000004</v>
      </c>
      <c r="P6166">
        <v>67.107117000000002</v>
      </c>
      <c r="Q6166">
        <v>0.71147616000000002</v>
      </c>
      <c r="R6166">
        <v>666</v>
      </c>
      <c r="S6166">
        <v>17</v>
      </c>
      <c r="T6166">
        <v>20</v>
      </c>
      <c r="U6166">
        <v>1.102509</v>
      </c>
      <c r="V6166">
        <v>0.62837799999999999</v>
      </c>
      <c r="W6166">
        <v>10623</v>
      </c>
      <c r="X6166">
        <v>-8.4803000000000003E-2</v>
      </c>
      <c r="Y6166">
        <v>-2.6377600000000001E-2</v>
      </c>
      <c r="Z6166">
        <v>1.92833E-2</v>
      </c>
      <c r="AA6166">
        <v>2.7569099999999999E-2</v>
      </c>
      <c r="AB6166">
        <v>2.1260100000000001E-2</v>
      </c>
      <c r="AC6166">
        <v>3.3643800000000001E-2</v>
      </c>
      <c r="AD6166">
        <v>3.4814499999999998E-2</v>
      </c>
      <c r="AE6166">
        <v>-0.12791920000000001</v>
      </c>
      <c r="AF6166">
        <v>-0.1024458</v>
      </c>
      <c r="AG6166">
        <v>-8.4803000000000003E-2</v>
      </c>
      <c r="AH6166">
        <v>-6.7160200000000003E-2</v>
      </c>
      <c r="AI6166">
        <v>-4.16867E-2</v>
      </c>
      <c r="AJ6166">
        <v>-7.0994199999999993E-2</v>
      </c>
      <c r="AK6166">
        <v>-4.4634399999999998E-2</v>
      </c>
      <c r="AL6166">
        <v>-2.6377600000000001E-2</v>
      </c>
      <c r="AM6166">
        <v>-8.1209000000000003E-3</v>
      </c>
      <c r="AN6166">
        <v>1.8238899999999999E-2</v>
      </c>
    </row>
    <row r="6167" spans="1:40" x14ac:dyDescent="0.25">
      <c r="A6167" t="s">
        <v>65</v>
      </c>
      <c r="B6167">
        <v>100</v>
      </c>
      <c r="C6167" s="3">
        <v>41774</v>
      </c>
      <c r="D6167" t="s">
        <v>67</v>
      </c>
      <c r="E6167" s="2">
        <v>11</v>
      </c>
      <c r="F6167" t="str">
        <f t="shared" si="96"/>
        <v>Residential|100|41774|Per Premise|11</v>
      </c>
      <c r="I6167">
        <v>0.95575896000000005</v>
      </c>
      <c r="K6167">
        <v>1.1934948999999999</v>
      </c>
      <c r="L6167">
        <v>680</v>
      </c>
      <c r="O6167">
        <v>1.08185</v>
      </c>
      <c r="P6167">
        <v>97.759170999999995</v>
      </c>
      <c r="Q6167">
        <v>1.2197586</v>
      </c>
      <c r="R6167">
        <v>666</v>
      </c>
      <c r="S6167">
        <v>17</v>
      </c>
      <c r="T6167">
        <v>20</v>
      </c>
      <c r="U6167">
        <v>1.102509</v>
      </c>
      <c r="V6167">
        <v>1.053733</v>
      </c>
      <c r="W6167">
        <v>10623</v>
      </c>
      <c r="X6167">
        <v>-0.12609100000000001</v>
      </c>
      <c r="Y6167">
        <v>-2.8117E-2</v>
      </c>
      <c r="Z6167">
        <v>4.5768400000000001E-2</v>
      </c>
      <c r="AA6167">
        <v>4.72647E-2</v>
      </c>
      <c r="AB6167">
        <v>5.0460100000000001E-2</v>
      </c>
      <c r="AC6167">
        <v>6.5792900000000001E-2</v>
      </c>
      <c r="AD6167">
        <v>6.91388E-2</v>
      </c>
      <c r="AE6167">
        <v>-0.21040800000000001</v>
      </c>
      <c r="AF6167">
        <v>-0.16059280000000001</v>
      </c>
      <c r="AG6167">
        <v>-0.12609100000000001</v>
      </c>
      <c r="AH6167">
        <v>-9.1589199999999996E-2</v>
      </c>
      <c r="AI6167">
        <v>-4.1774100000000002E-2</v>
      </c>
      <c r="AJ6167">
        <v>-0.11672200000000001</v>
      </c>
      <c r="AK6167">
        <v>-6.4373399999999997E-2</v>
      </c>
      <c r="AL6167">
        <v>-2.8117E-2</v>
      </c>
      <c r="AM6167">
        <v>8.1393999999999998E-3</v>
      </c>
      <c r="AN6167">
        <v>6.0487899999999997E-2</v>
      </c>
    </row>
    <row r="6168" spans="1:40" x14ac:dyDescent="0.25">
      <c r="A6168" t="s">
        <v>65</v>
      </c>
      <c r="B6168">
        <v>100</v>
      </c>
      <c r="C6168" s="3">
        <v>41775</v>
      </c>
      <c r="D6168" t="s">
        <v>25</v>
      </c>
      <c r="E6168" s="2">
        <v>1</v>
      </c>
      <c r="F6168" t="str">
        <f t="shared" si="96"/>
        <v>Residential|100|41775|Aggregate|1</v>
      </c>
      <c r="I6168">
        <v>8.4917428000000008</v>
      </c>
      <c r="K6168">
        <v>9.2266844999999993</v>
      </c>
      <c r="L6168">
        <v>681</v>
      </c>
      <c r="O6168">
        <v>9.6921870000000006</v>
      </c>
      <c r="P6168">
        <v>68.366409000000004</v>
      </c>
      <c r="Q6168">
        <v>10.567197999999999</v>
      </c>
      <c r="R6168">
        <v>662</v>
      </c>
      <c r="S6168">
        <v>13</v>
      </c>
      <c r="T6168">
        <v>16</v>
      </c>
      <c r="U6168">
        <v>1.110833</v>
      </c>
      <c r="V6168">
        <v>9.4329040000000006</v>
      </c>
      <c r="W6168">
        <v>10623</v>
      </c>
      <c r="X6168">
        <v>-1.2004440000000001</v>
      </c>
      <c r="Y6168" s="6">
        <v>-0.25928269999999998</v>
      </c>
      <c r="Z6168">
        <v>0.35356729999999997</v>
      </c>
      <c r="AA6168">
        <v>0.41070580000000001</v>
      </c>
      <c r="AB6168">
        <v>0.39275409999999999</v>
      </c>
      <c r="AC6168">
        <v>0.54193089999999999</v>
      </c>
      <c r="AD6168">
        <v>0.56827369999999999</v>
      </c>
      <c r="AE6168">
        <v>-1.8949560000000001</v>
      </c>
      <c r="AF6168">
        <v>-1.4846330000000001</v>
      </c>
      <c r="AG6168">
        <v>-1.2004440000000001</v>
      </c>
      <c r="AH6168">
        <v>-0.91625520000000005</v>
      </c>
      <c r="AI6168">
        <v>-0.50593169999999998</v>
      </c>
      <c r="AJ6168">
        <v>-0.98755479999999995</v>
      </c>
      <c r="AK6168">
        <v>-0.55728580000000005</v>
      </c>
      <c r="AL6168" s="6">
        <v>-0.25928269999999998</v>
      </c>
      <c r="AM6168">
        <v>3.8720299999999999E-2</v>
      </c>
      <c r="AN6168">
        <v>0.4689893</v>
      </c>
    </row>
    <row r="6169" spans="1:40" x14ac:dyDescent="0.25">
      <c r="A6169" t="s">
        <v>65</v>
      </c>
      <c r="B6169">
        <v>100</v>
      </c>
      <c r="C6169" s="3">
        <v>41775</v>
      </c>
      <c r="D6169" t="s">
        <v>67</v>
      </c>
      <c r="E6169" s="2">
        <v>14</v>
      </c>
      <c r="F6169" t="str">
        <f t="shared" si="96"/>
        <v>Residential|100|41775|Per Premise|14</v>
      </c>
      <c r="I6169">
        <v>1.3355471999999999</v>
      </c>
      <c r="K6169">
        <v>1.6214930999999999</v>
      </c>
      <c r="L6169">
        <v>681</v>
      </c>
      <c r="O6169">
        <v>1.0491531000000001</v>
      </c>
      <c r="P6169">
        <v>92.661857999999995</v>
      </c>
      <c r="Q6169">
        <v>1.0740562</v>
      </c>
      <c r="R6169">
        <v>662</v>
      </c>
      <c r="S6169">
        <v>13</v>
      </c>
      <c r="T6169">
        <v>16</v>
      </c>
      <c r="U6169">
        <v>1.110833</v>
      </c>
      <c r="V6169">
        <v>1.4835689999999999</v>
      </c>
      <c r="W6169">
        <v>10623</v>
      </c>
      <c r="X6169">
        <v>0.28639399999999998</v>
      </c>
      <c r="Y6169">
        <v>0.43441610000000003</v>
      </c>
      <c r="Z6169">
        <v>6.2135700000000002E-2</v>
      </c>
      <c r="AA6169">
        <v>4.1744400000000001E-2</v>
      </c>
      <c r="AB6169">
        <v>6.9022399999999998E-2</v>
      </c>
      <c r="AC6169">
        <v>7.4856199999999998E-2</v>
      </c>
      <c r="AD6169">
        <v>8.0664E-2</v>
      </c>
      <c r="AE6169">
        <v>0.19046199999999999</v>
      </c>
      <c r="AF6169">
        <v>0.24713940000000001</v>
      </c>
      <c r="AG6169">
        <v>0.28639399999999998</v>
      </c>
      <c r="AH6169">
        <v>0.32564860000000001</v>
      </c>
      <c r="AI6169">
        <v>0.3823261</v>
      </c>
      <c r="AJ6169">
        <v>0.33104099999999997</v>
      </c>
      <c r="AK6169">
        <v>0.39211590000000002</v>
      </c>
      <c r="AL6169">
        <v>0.43441610000000003</v>
      </c>
      <c r="AM6169">
        <v>0.47671639999999998</v>
      </c>
      <c r="AN6169">
        <v>0.53779129999999997</v>
      </c>
    </row>
    <row r="6170" spans="1:40" x14ac:dyDescent="0.25">
      <c r="A6170" t="s">
        <v>65</v>
      </c>
      <c r="B6170">
        <v>100</v>
      </c>
      <c r="C6170" s="3">
        <v>41775</v>
      </c>
      <c r="D6170" t="s">
        <v>67</v>
      </c>
      <c r="E6170" s="2">
        <v>12</v>
      </c>
      <c r="F6170" t="str">
        <f t="shared" si="96"/>
        <v>Residential|100|41775|Per Premise|12</v>
      </c>
      <c r="I6170">
        <v>1.0734747</v>
      </c>
      <c r="K6170">
        <v>1.3185889</v>
      </c>
      <c r="L6170">
        <v>681</v>
      </c>
      <c r="O6170">
        <v>1.1924505999999999</v>
      </c>
      <c r="P6170">
        <v>94.921745000000001</v>
      </c>
      <c r="Q6170">
        <v>1.3435984999999999</v>
      </c>
      <c r="R6170">
        <v>662</v>
      </c>
      <c r="S6170">
        <v>13</v>
      </c>
      <c r="T6170">
        <v>16</v>
      </c>
      <c r="U6170">
        <v>1.110833</v>
      </c>
      <c r="V6170">
        <v>1.1924509999999999</v>
      </c>
      <c r="W6170">
        <v>10623</v>
      </c>
      <c r="X6170">
        <v>-0.118976</v>
      </c>
      <c r="Y6170" s="6">
        <v>2.5099999999999998E-9</v>
      </c>
      <c r="Z6170">
        <v>5.0528400000000001E-2</v>
      </c>
      <c r="AA6170">
        <v>5.22204E-2</v>
      </c>
      <c r="AB6170">
        <v>5.6128600000000001E-2</v>
      </c>
      <c r="AC6170">
        <v>7.2664300000000001E-2</v>
      </c>
      <c r="AD6170">
        <v>7.6664200000000002E-2</v>
      </c>
      <c r="AE6170">
        <v>-0.21209900000000001</v>
      </c>
      <c r="AF6170">
        <v>-0.1570812</v>
      </c>
      <c r="AG6170">
        <v>-0.118976</v>
      </c>
      <c r="AH6170">
        <v>-8.0870800000000007E-2</v>
      </c>
      <c r="AI6170">
        <v>-2.5853000000000001E-2</v>
      </c>
      <c r="AJ6170">
        <v>-9.8249100000000006E-2</v>
      </c>
      <c r="AK6170">
        <v>-4.0202700000000001E-2</v>
      </c>
      <c r="AL6170" s="6">
        <v>2.5099999999999998E-9</v>
      </c>
      <c r="AM6170">
        <v>4.0202700000000001E-2</v>
      </c>
      <c r="AN6170">
        <v>9.8249100000000006E-2</v>
      </c>
    </row>
    <row r="6171" spans="1:40" x14ac:dyDescent="0.25">
      <c r="A6171" t="s">
        <v>65</v>
      </c>
      <c r="B6171">
        <v>100</v>
      </c>
      <c r="C6171" s="3">
        <v>41774</v>
      </c>
      <c r="D6171" t="s">
        <v>67</v>
      </c>
      <c r="E6171" s="2">
        <v>6</v>
      </c>
      <c r="F6171" t="str">
        <f t="shared" si="96"/>
        <v>Residential|100|41774|Per Premise|6</v>
      </c>
      <c r="I6171">
        <v>0.53881274999999995</v>
      </c>
      <c r="K6171">
        <v>0.484512</v>
      </c>
      <c r="L6171">
        <v>680</v>
      </c>
      <c r="O6171">
        <v>0.61993248000000001</v>
      </c>
      <c r="P6171">
        <v>69.605095000000006</v>
      </c>
      <c r="Q6171">
        <v>0.59512750999999997</v>
      </c>
      <c r="R6171">
        <v>666</v>
      </c>
      <c r="S6171">
        <v>17</v>
      </c>
      <c r="T6171">
        <v>20</v>
      </c>
      <c r="U6171">
        <v>1.102509</v>
      </c>
      <c r="V6171">
        <v>0.59404599999999996</v>
      </c>
      <c r="W6171">
        <v>10623</v>
      </c>
      <c r="X6171">
        <v>-8.1119700000000003E-2</v>
      </c>
      <c r="Y6171">
        <v>-2.58865E-2</v>
      </c>
      <c r="Z6171">
        <v>1.8580200000000002E-2</v>
      </c>
      <c r="AA6171">
        <v>2.30607E-2</v>
      </c>
      <c r="AB6171">
        <v>2.0484800000000001E-2</v>
      </c>
      <c r="AC6171">
        <v>2.9614499999999998E-2</v>
      </c>
      <c r="AD6171">
        <v>3.08452E-2</v>
      </c>
      <c r="AE6171">
        <v>-0.11907230000000001</v>
      </c>
      <c r="AF6171">
        <v>-9.6649600000000002E-2</v>
      </c>
      <c r="AG6171">
        <v>-8.1119700000000003E-2</v>
      </c>
      <c r="AH6171">
        <v>-6.5589900000000007E-2</v>
      </c>
      <c r="AI6171">
        <v>-4.3167200000000003E-2</v>
      </c>
      <c r="AJ6171">
        <v>-6.5416199999999994E-2</v>
      </c>
      <c r="AK6171">
        <v>-4.20617E-2</v>
      </c>
      <c r="AL6171">
        <v>-2.58865E-2</v>
      </c>
      <c r="AM6171">
        <v>-9.7113000000000008E-3</v>
      </c>
      <c r="AN6171">
        <v>1.3643199999999999E-2</v>
      </c>
    </row>
    <row r="6172" spans="1:40" x14ac:dyDescent="0.25">
      <c r="A6172" t="s">
        <v>65</v>
      </c>
      <c r="B6172">
        <v>100</v>
      </c>
      <c r="C6172" s="3">
        <v>41774</v>
      </c>
      <c r="D6172" t="s">
        <v>67</v>
      </c>
      <c r="E6172" s="2">
        <v>21</v>
      </c>
      <c r="F6172" t="str">
        <f t="shared" si="96"/>
        <v>Residential|100|41774|Per Premise|21</v>
      </c>
      <c r="I6172">
        <v>1.6351614000000001</v>
      </c>
      <c r="K6172">
        <v>1.4836526000000001</v>
      </c>
      <c r="L6172">
        <v>680</v>
      </c>
      <c r="O6172">
        <v>2.1820506000000002</v>
      </c>
      <c r="P6172">
        <v>74.875731999999999</v>
      </c>
      <c r="Q6172">
        <v>2.0161775999999998</v>
      </c>
      <c r="R6172">
        <v>666</v>
      </c>
      <c r="S6172">
        <v>17</v>
      </c>
      <c r="T6172">
        <v>20</v>
      </c>
      <c r="U6172">
        <v>1.102509</v>
      </c>
      <c r="V6172">
        <v>1.80278</v>
      </c>
      <c r="W6172">
        <v>10623</v>
      </c>
      <c r="X6172">
        <v>-0.54688910000000002</v>
      </c>
      <c r="Y6172">
        <v>-0.3792702</v>
      </c>
      <c r="Z6172">
        <v>5.6895500000000002E-2</v>
      </c>
      <c r="AA6172">
        <v>7.8125299999999995E-2</v>
      </c>
      <c r="AB6172">
        <v>6.27278E-2</v>
      </c>
      <c r="AC6172">
        <v>9.66471E-2</v>
      </c>
      <c r="AD6172">
        <v>0.1001915</v>
      </c>
      <c r="AE6172">
        <v>-0.67074730000000005</v>
      </c>
      <c r="AF6172">
        <v>-0.59757090000000002</v>
      </c>
      <c r="AG6172">
        <v>-0.54688910000000002</v>
      </c>
      <c r="AH6172">
        <v>-0.49620740000000002</v>
      </c>
      <c r="AI6172">
        <v>-0.42303089999999999</v>
      </c>
      <c r="AJ6172">
        <v>-0.50767079999999998</v>
      </c>
      <c r="AK6172">
        <v>-0.43181059999999999</v>
      </c>
      <c r="AL6172">
        <v>-0.3792702</v>
      </c>
      <c r="AM6172">
        <v>-0.32672970000000001</v>
      </c>
      <c r="AN6172">
        <v>-0.25086960000000003</v>
      </c>
    </row>
    <row r="6173" spans="1:40" x14ac:dyDescent="0.25">
      <c r="A6173" t="s">
        <v>65</v>
      </c>
      <c r="B6173">
        <v>100</v>
      </c>
      <c r="C6173" s="3">
        <v>41773</v>
      </c>
      <c r="D6173" t="s">
        <v>67</v>
      </c>
      <c r="E6173" s="2">
        <v>23</v>
      </c>
      <c r="F6173" t="str">
        <f t="shared" si="96"/>
        <v>Residential|100|41773|Per Premise|23</v>
      </c>
      <c r="I6173">
        <v>1.1244959000000001</v>
      </c>
      <c r="K6173">
        <v>1.0585123000000001</v>
      </c>
      <c r="L6173">
        <v>685</v>
      </c>
      <c r="O6173">
        <v>1.4890663</v>
      </c>
      <c r="P6173">
        <v>71.440697</v>
      </c>
      <c r="Q6173">
        <v>1.4527265</v>
      </c>
      <c r="R6173">
        <v>668</v>
      </c>
      <c r="S6173">
        <v>17</v>
      </c>
      <c r="T6173">
        <v>20</v>
      </c>
      <c r="U6173">
        <v>1.0626249999999999</v>
      </c>
      <c r="V6173">
        <v>1.1949179999999999</v>
      </c>
      <c r="W6173">
        <v>10623</v>
      </c>
      <c r="X6173">
        <v>-0.36457040000000002</v>
      </c>
      <c r="Y6173">
        <v>-0.29414859999999998</v>
      </c>
      <c r="Z6173">
        <v>4.0443699999999999E-2</v>
      </c>
      <c r="AA6173">
        <v>5.6207699999999999E-2</v>
      </c>
      <c r="AB6173">
        <v>4.2976500000000001E-2</v>
      </c>
      <c r="AC6173">
        <v>6.9245899999999999E-2</v>
      </c>
      <c r="AD6173">
        <v>7.0755100000000001E-2</v>
      </c>
      <c r="AE6173">
        <v>-0.45331260000000001</v>
      </c>
      <c r="AF6173">
        <v>-0.40088299999999999</v>
      </c>
      <c r="AG6173">
        <v>-0.36457040000000002</v>
      </c>
      <c r="AH6173">
        <v>-0.32825779999999999</v>
      </c>
      <c r="AI6173">
        <v>-0.27582820000000002</v>
      </c>
      <c r="AJ6173">
        <v>-0.38482490000000003</v>
      </c>
      <c r="AK6173">
        <v>-0.33125260000000001</v>
      </c>
      <c r="AL6173">
        <v>-0.29414859999999998</v>
      </c>
      <c r="AM6173">
        <v>-0.25704460000000001</v>
      </c>
      <c r="AN6173">
        <v>-0.20347229999999999</v>
      </c>
    </row>
    <row r="6174" spans="1:40" x14ac:dyDescent="0.25">
      <c r="A6174" t="s">
        <v>65</v>
      </c>
      <c r="B6174">
        <v>100</v>
      </c>
      <c r="C6174" s="3">
        <v>41775</v>
      </c>
      <c r="D6174" t="s">
        <v>67</v>
      </c>
      <c r="E6174" s="2">
        <v>3</v>
      </c>
      <c r="F6174" t="str">
        <f t="shared" si="96"/>
        <v>Residential|100|41775|Per Premise|3</v>
      </c>
      <c r="I6174">
        <v>0.62146241999999996</v>
      </c>
      <c r="K6174">
        <v>0.67209768999999997</v>
      </c>
      <c r="L6174">
        <v>681</v>
      </c>
      <c r="O6174">
        <v>0.68249274999999998</v>
      </c>
      <c r="P6174">
        <v>65.703941</v>
      </c>
      <c r="Q6174">
        <v>0.73801903000000002</v>
      </c>
      <c r="R6174">
        <v>662</v>
      </c>
      <c r="S6174">
        <v>13</v>
      </c>
      <c r="T6174">
        <v>16</v>
      </c>
      <c r="U6174">
        <v>1.110833</v>
      </c>
      <c r="V6174">
        <v>0.69034070000000003</v>
      </c>
      <c r="W6174">
        <v>10623</v>
      </c>
      <c r="X6174">
        <v>-6.1030300000000003E-2</v>
      </c>
      <c r="Y6174">
        <v>7.8480000000000008E-3</v>
      </c>
      <c r="Z6174">
        <v>2.5754800000000001E-2</v>
      </c>
      <c r="AA6174">
        <v>2.8683899999999998E-2</v>
      </c>
      <c r="AB6174">
        <v>2.8609300000000001E-2</v>
      </c>
      <c r="AC6174">
        <v>3.8549699999999999E-2</v>
      </c>
      <c r="AD6174">
        <v>4.05125E-2</v>
      </c>
      <c r="AE6174">
        <v>-0.1104338</v>
      </c>
      <c r="AF6174">
        <v>-8.1245800000000007E-2</v>
      </c>
      <c r="AG6174">
        <v>-6.1030300000000003E-2</v>
      </c>
      <c r="AH6174">
        <v>-4.0814799999999998E-2</v>
      </c>
      <c r="AI6174">
        <v>-1.1626900000000001E-2</v>
      </c>
      <c r="AJ6174">
        <v>-4.4070900000000003E-2</v>
      </c>
      <c r="AK6174">
        <v>-1.33968E-2</v>
      </c>
      <c r="AL6174">
        <v>7.8480000000000008E-3</v>
      </c>
      <c r="AM6174">
        <v>2.9092699999999999E-2</v>
      </c>
      <c r="AN6174">
        <v>5.9766800000000002E-2</v>
      </c>
    </row>
    <row r="6175" spans="1:40" x14ac:dyDescent="0.25">
      <c r="A6175" t="s">
        <v>65</v>
      </c>
      <c r="B6175">
        <v>100</v>
      </c>
      <c r="C6175" s="3">
        <v>41775</v>
      </c>
      <c r="D6175" t="s">
        <v>67</v>
      </c>
      <c r="E6175" s="2">
        <v>15</v>
      </c>
      <c r="F6175" t="str">
        <f t="shared" si="96"/>
        <v>Residential|100|41775|Per Premise|15</v>
      </c>
      <c r="I6175">
        <v>1.4248434999999999</v>
      </c>
      <c r="K6175">
        <v>1.7370272</v>
      </c>
      <c r="L6175">
        <v>681</v>
      </c>
      <c r="O6175">
        <v>1.0877133000000001</v>
      </c>
      <c r="P6175">
        <v>90.742462000000003</v>
      </c>
      <c r="Q6175">
        <v>1.1345022</v>
      </c>
      <c r="R6175">
        <v>662</v>
      </c>
      <c r="S6175">
        <v>13</v>
      </c>
      <c r="T6175">
        <v>16</v>
      </c>
      <c r="U6175">
        <v>1.110833</v>
      </c>
      <c r="V6175">
        <v>1.5827629999999999</v>
      </c>
      <c r="W6175">
        <v>10623</v>
      </c>
      <c r="X6175">
        <v>0.33713019999999999</v>
      </c>
      <c r="Y6175">
        <v>0.49504930000000003</v>
      </c>
      <c r="Z6175">
        <v>6.6562999999999997E-2</v>
      </c>
      <c r="AA6175">
        <v>4.40937E-2</v>
      </c>
      <c r="AB6175">
        <v>7.3940400000000003E-2</v>
      </c>
      <c r="AC6175">
        <v>7.9842899999999994E-2</v>
      </c>
      <c r="AD6175">
        <v>8.6089700000000005E-2</v>
      </c>
      <c r="AE6175">
        <v>0.2348074</v>
      </c>
      <c r="AF6175">
        <v>0.29526049999999998</v>
      </c>
      <c r="AG6175">
        <v>0.33713019999999999</v>
      </c>
      <c r="AH6175">
        <v>0.3789999</v>
      </c>
      <c r="AI6175">
        <v>0.43945299999999998</v>
      </c>
      <c r="AJ6175">
        <v>0.38472099999999998</v>
      </c>
      <c r="AK6175">
        <v>0.44990380000000002</v>
      </c>
      <c r="AL6175">
        <v>0.49504930000000003</v>
      </c>
      <c r="AM6175">
        <v>0.54019470000000003</v>
      </c>
      <c r="AN6175">
        <v>0.60537770000000002</v>
      </c>
    </row>
    <row r="6176" spans="1:40" x14ac:dyDescent="0.25">
      <c r="A6176" t="s">
        <v>65</v>
      </c>
      <c r="B6176">
        <v>100</v>
      </c>
      <c r="C6176" s="3">
        <v>41775</v>
      </c>
      <c r="D6176" t="s">
        <v>67</v>
      </c>
      <c r="E6176" s="2">
        <v>8</v>
      </c>
      <c r="F6176" t="str">
        <f t="shared" si="96"/>
        <v>Residential|100|41775|Per Premise|8</v>
      </c>
      <c r="I6176">
        <v>0.71395911000000001</v>
      </c>
      <c r="K6176">
        <v>0.72612191999999998</v>
      </c>
      <c r="L6176">
        <v>681</v>
      </c>
      <c r="O6176">
        <v>0.73190752000000003</v>
      </c>
      <c r="P6176">
        <v>82.453513999999998</v>
      </c>
      <c r="Q6176">
        <v>0.63577147000000001</v>
      </c>
      <c r="R6176">
        <v>662</v>
      </c>
      <c r="S6176">
        <v>13</v>
      </c>
      <c r="T6176">
        <v>16</v>
      </c>
      <c r="U6176">
        <v>1.110833</v>
      </c>
      <c r="V6176">
        <v>0.79308900000000004</v>
      </c>
      <c r="W6176">
        <v>10623</v>
      </c>
      <c r="X6176">
        <v>-1.79484E-2</v>
      </c>
      <c r="Y6176">
        <v>6.11815E-2</v>
      </c>
      <c r="Z6176">
        <v>2.7825099999999998E-2</v>
      </c>
      <c r="AA6176">
        <v>2.4709999999999999E-2</v>
      </c>
      <c r="AB6176">
        <v>3.0908999999999999E-2</v>
      </c>
      <c r="AC6176">
        <v>3.7213099999999999E-2</v>
      </c>
      <c r="AD6176">
        <v>3.9572000000000003E-2</v>
      </c>
      <c r="AE6176">
        <v>-6.56389E-2</v>
      </c>
      <c r="AF6176">
        <v>-3.7463000000000003E-2</v>
      </c>
      <c r="AG6176">
        <v>-1.79484E-2</v>
      </c>
      <c r="AH6176">
        <v>1.5662E-3</v>
      </c>
      <c r="AI6176">
        <v>2.97421E-2</v>
      </c>
      <c r="AJ6176">
        <v>1.04679E-2</v>
      </c>
      <c r="AK6176">
        <v>4.0429899999999998E-2</v>
      </c>
      <c r="AL6176">
        <v>6.11815E-2</v>
      </c>
      <c r="AM6176">
        <v>8.1933099999999995E-2</v>
      </c>
      <c r="AN6176">
        <v>0.1118951</v>
      </c>
    </row>
    <row r="6177" spans="1:40" x14ac:dyDescent="0.25">
      <c r="A6177" t="s">
        <v>65</v>
      </c>
      <c r="B6177">
        <v>100</v>
      </c>
      <c r="C6177" s="3">
        <v>41775</v>
      </c>
      <c r="D6177" t="s">
        <v>25</v>
      </c>
      <c r="E6177" s="2">
        <v>6</v>
      </c>
      <c r="F6177" t="str">
        <f t="shared" si="96"/>
        <v>Residential|100|41775|Aggregate|6</v>
      </c>
      <c r="I6177">
        <v>5.9652994000000001</v>
      </c>
      <c r="K6177">
        <v>6.4543305000000002</v>
      </c>
      <c r="L6177">
        <v>681</v>
      </c>
      <c r="O6177">
        <v>6.5173841000000001</v>
      </c>
      <c r="P6177">
        <v>68.907309999999995</v>
      </c>
      <c r="Q6177">
        <v>5.6099582999999997</v>
      </c>
      <c r="R6177">
        <v>662</v>
      </c>
      <c r="S6177">
        <v>13</v>
      </c>
      <c r="T6177">
        <v>16</v>
      </c>
      <c r="U6177">
        <v>1.110833</v>
      </c>
      <c r="V6177">
        <v>6.626449</v>
      </c>
      <c r="W6177">
        <v>10623</v>
      </c>
      <c r="X6177">
        <v>-0.55208469999999998</v>
      </c>
      <c r="Y6177">
        <v>0.10906449999999999</v>
      </c>
      <c r="Z6177">
        <v>0.24733050000000001</v>
      </c>
      <c r="AA6177">
        <v>0.21803719999999999</v>
      </c>
      <c r="AB6177">
        <v>0.27474280000000001</v>
      </c>
      <c r="AC6177">
        <v>0.32971590000000001</v>
      </c>
      <c r="AD6177">
        <v>0.35074749999999999</v>
      </c>
      <c r="AE6177">
        <v>-0.97463270000000002</v>
      </c>
      <c r="AF6177">
        <v>-0.72498790000000002</v>
      </c>
      <c r="AG6177">
        <v>-0.55208469999999998</v>
      </c>
      <c r="AH6177">
        <v>-0.3791815</v>
      </c>
      <c r="AI6177">
        <v>-0.12953680000000001</v>
      </c>
      <c r="AJ6177">
        <v>-0.34043649999999998</v>
      </c>
      <c r="AK6177">
        <v>-7.4867600000000006E-2</v>
      </c>
      <c r="AL6177">
        <v>0.10906449999999999</v>
      </c>
      <c r="AM6177">
        <v>0.2929967</v>
      </c>
      <c r="AN6177">
        <v>0.5585656</v>
      </c>
    </row>
    <row r="6178" spans="1:40" x14ac:dyDescent="0.25">
      <c r="A6178" t="s">
        <v>65</v>
      </c>
      <c r="B6178">
        <v>100</v>
      </c>
      <c r="C6178" s="3">
        <v>41773</v>
      </c>
      <c r="D6178" t="s">
        <v>25</v>
      </c>
      <c r="E6178" s="2">
        <v>8</v>
      </c>
      <c r="F6178" t="str">
        <f t="shared" si="96"/>
        <v>Residential|100|41773|Aggregate|8</v>
      </c>
      <c r="I6178">
        <v>7.4300008999999996</v>
      </c>
      <c r="K6178">
        <v>7.2427443</v>
      </c>
      <c r="L6178">
        <v>685</v>
      </c>
      <c r="O6178">
        <v>7.5884188999999997</v>
      </c>
      <c r="P6178">
        <v>85.132194999999996</v>
      </c>
      <c r="Q6178">
        <v>6.3936662999999996</v>
      </c>
      <c r="R6178">
        <v>668</v>
      </c>
      <c r="S6178">
        <v>17</v>
      </c>
      <c r="T6178">
        <v>20</v>
      </c>
      <c r="U6178">
        <v>1.0626249999999999</v>
      </c>
      <c r="V6178">
        <v>7.8953059999999997</v>
      </c>
      <c r="W6178">
        <v>10623</v>
      </c>
      <c r="X6178">
        <v>-0.15841810000000001</v>
      </c>
      <c r="Y6178">
        <v>0.30688720000000003</v>
      </c>
      <c r="Z6178">
        <v>0.276731</v>
      </c>
      <c r="AA6178">
        <v>0.2473784</v>
      </c>
      <c r="AB6178">
        <v>0.29406139999999997</v>
      </c>
      <c r="AC6178">
        <v>0.37118210000000001</v>
      </c>
      <c r="AD6178">
        <v>0.38427610000000001</v>
      </c>
      <c r="AE6178">
        <v>-0.63410710000000003</v>
      </c>
      <c r="AF6178">
        <v>-0.35306609999999999</v>
      </c>
      <c r="AG6178">
        <v>-0.15841810000000001</v>
      </c>
      <c r="AH6178">
        <v>3.6229999999999998E-2</v>
      </c>
      <c r="AI6178">
        <v>0.31727090000000002</v>
      </c>
      <c r="AJ6178">
        <v>-0.18558250000000001</v>
      </c>
      <c r="AK6178">
        <v>0.1053726</v>
      </c>
      <c r="AL6178">
        <v>0.30688720000000003</v>
      </c>
      <c r="AM6178">
        <v>0.50840180000000001</v>
      </c>
      <c r="AN6178">
        <v>0.79935679999999998</v>
      </c>
    </row>
    <row r="6179" spans="1:40" x14ac:dyDescent="0.25">
      <c r="A6179" t="s">
        <v>65</v>
      </c>
      <c r="B6179">
        <v>100</v>
      </c>
      <c r="C6179" s="3">
        <v>41773</v>
      </c>
      <c r="D6179" t="s">
        <v>67</v>
      </c>
      <c r="E6179" s="2">
        <v>24</v>
      </c>
      <c r="F6179" t="str">
        <f t="shared" si="96"/>
        <v>Residential|100|41773|Per Premise|24</v>
      </c>
      <c r="I6179">
        <v>0.87371535</v>
      </c>
      <c r="K6179">
        <v>0.83616604000000005</v>
      </c>
      <c r="L6179">
        <v>685</v>
      </c>
      <c r="O6179">
        <v>1.1402539</v>
      </c>
      <c r="P6179">
        <v>69.656395000000003</v>
      </c>
      <c r="Q6179">
        <v>1.1912305000000001</v>
      </c>
      <c r="R6179">
        <v>668</v>
      </c>
      <c r="S6179">
        <v>17</v>
      </c>
      <c r="T6179">
        <v>20</v>
      </c>
      <c r="U6179">
        <v>1.0626249999999999</v>
      </c>
      <c r="V6179">
        <v>0.92843189999999998</v>
      </c>
      <c r="W6179">
        <v>10623</v>
      </c>
      <c r="X6179">
        <v>-0.26653850000000001</v>
      </c>
      <c r="Y6179">
        <v>-0.21182190000000001</v>
      </c>
      <c r="Z6179">
        <v>3.1948299999999999E-2</v>
      </c>
      <c r="AA6179">
        <v>4.6090100000000002E-2</v>
      </c>
      <c r="AB6179">
        <v>3.3949E-2</v>
      </c>
      <c r="AC6179">
        <v>5.6080199999999997E-2</v>
      </c>
      <c r="AD6179">
        <v>5.7243599999999999E-2</v>
      </c>
      <c r="AE6179">
        <v>-0.33840819999999999</v>
      </c>
      <c r="AF6179">
        <v>-0.29594700000000002</v>
      </c>
      <c r="AG6179">
        <v>-0.26653850000000001</v>
      </c>
      <c r="AH6179">
        <v>-0.23713000000000001</v>
      </c>
      <c r="AI6179">
        <v>-0.1946688</v>
      </c>
      <c r="AJ6179">
        <v>-0.28518260000000001</v>
      </c>
      <c r="AK6179">
        <v>-0.24184050000000001</v>
      </c>
      <c r="AL6179">
        <v>-0.21182190000000001</v>
      </c>
      <c r="AM6179">
        <v>-0.1818033</v>
      </c>
      <c r="AN6179">
        <v>-0.13846130000000001</v>
      </c>
    </row>
    <row r="6180" spans="1:40" x14ac:dyDescent="0.25">
      <c r="A6180" t="s">
        <v>65</v>
      </c>
      <c r="B6180">
        <v>100</v>
      </c>
      <c r="C6180" s="3">
        <v>41774</v>
      </c>
      <c r="D6180" t="s">
        <v>25</v>
      </c>
      <c r="E6180" s="2">
        <v>10</v>
      </c>
      <c r="F6180" t="str">
        <f t="shared" si="96"/>
        <v>Residential|100|41774|Aggregate|10</v>
      </c>
      <c r="I6180">
        <v>9.2713412000000002</v>
      </c>
      <c r="K6180">
        <v>10.97804</v>
      </c>
      <c r="L6180">
        <v>680</v>
      </c>
      <c r="O6180">
        <v>10.203224000000001</v>
      </c>
      <c r="P6180">
        <v>98.039283999999995</v>
      </c>
      <c r="Q6180">
        <v>10.887466999999999</v>
      </c>
      <c r="R6180">
        <v>666</v>
      </c>
      <c r="S6180">
        <v>17</v>
      </c>
      <c r="T6180">
        <v>20</v>
      </c>
      <c r="U6180">
        <v>1.102509</v>
      </c>
      <c r="V6180">
        <v>10.22174</v>
      </c>
      <c r="W6180">
        <v>10623</v>
      </c>
      <c r="X6180">
        <v>-0.93188249999999995</v>
      </c>
      <c r="Y6180">
        <v>1.85151E-2</v>
      </c>
      <c r="Z6180">
        <v>0.42098859999999999</v>
      </c>
      <c r="AA6180">
        <v>0.4218808</v>
      </c>
      <c r="AB6180">
        <v>0.4641438</v>
      </c>
      <c r="AC6180">
        <v>0.59599899999999995</v>
      </c>
      <c r="AD6180">
        <v>0.62722639999999996</v>
      </c>
      <c r="AE6180">
        <v>-1.695686</v>
      </c>
      <c r="AF6180">
        <v>-1.2444249999999999</v>
      </c>
      <c r="AG6180">
        <v>-0.93188249999999995</v>
      </c>
      <c r="AH6180">
        <v>-0.61934029999999995</v>
      </c>
      <c r="AI6180">
        <v>-0.16807900000000001</v>
      </c>
      <c r="AJ6180">
        <v>-0.7853078</v>
      </c>
      <c r="AK6180">
        <v>-0.31040269999999998</v>
      </c>
      <c r="AL6180">
        <v>1.85151E-2</v>
      </c>
      <c r="AM6180">
        <v>0.34743289999999999</v>
      </c>
      <c r="AN6180">
        <v>0.82233800000000001</v>
      </c>
    </row>
    <row r="6181" spans="1:40" x14ac:dyDescent="0.25">
      <c r="A6181" t="s">
        <v>65</v>
      </c>
      <c r="B6181">
        <v>100</v>
      </c>
      <c r="C6181" s="3">
        <v>41774</v>
      </c>
      <c r="D6181" t="s">
        <v>25</v>
      </c>
      <c r="E6181" s="2">
        <v>24</v>
      </c>
      <c r="F6181" t="str">
        <f t="shared" si="96"/>
        <v>Residential|100|41774|Aggregate|24</v>
      </c>
      <c r="I6181">
        <v>10.28889</v>
      </c>
      <c r="K6181">
        <v>10.596854</v>
      </c>
      <c r="L6181">
        <v>680</v>
      </c>
      <c r="O6181">
        <v>12.14997</v>
      </c>
      <c r="P6181">
        <v>69.081535000000002</v>
      </c>
      <c r="Q6181">
        <v>12.686441</v>
      </c>
      <c r="R6181">
        <v>666</v>
      </c>
      <c r="S6181">
        <v>17</v>
      </c>
      <c r="T6181">
        <v>20</v>
      </c>
      <c r="U6181">
        <v>1.102509</v>
      </c>
      <c r="V6181">
        <v>11.343590000000001</v>
      </c>
      <c r="W6181">
        <v>10623</v>
      </c>
      <c r="X6181">
        <v>-1.8610800000000001</v>
      </c>
      <c r="Y6181">
        <v>-0.80637539999999996</v>
      </c>
      <c r="Z6181">
        <v>0.40637079999999998</v>
      </c>
      <c r="AA6181">
        <v>0.49158960000000002</v>
      </c>
      <c r="AB6181">
        <v>0.44802750000000002</v>
      </c>
      <c r="AC6181">
        <v>0.63780680000000001</v>
      </c>
      <c r="AD6181">
        <v>0.66512329999999997</v>
      </c>
      <c r="AE6181">
        <v>-2.6784629999999998</v>
      </c>
      <c r="AF6181">
        <v>-2.1955469999999999</v>
      </c>
      <c r="AG6181">
        <v>-1.8610800000000001</v>
      </c>
      <c r="AH6181">
        <v>-1.5266139999999999</v>
      </c>
      <c r="AI6181">
        <v>-1.043698</v>
      </c>
      <c r="AJ6181">
        <v>-1.658765</v>
      </c>
      <c r="AK6181">
        <v>-1.1551659999999999</v>
      </c>
      <c r="AL6181">
        <v>-0.80637539999999996</v>
      </c>
      <c r="AM6181">
        <v>-0.4575844</v>
      </c>
      <c r="AN6181">
        <v>4.6014300000000001E-2</v>
      </c>
    </row>
    <row r="6182" spans="1:40" x14ac:dyDescent="0.25">
      <c r="A6182" t="s">
        <v>65</v>
      </c>
      <c r="B6182">
        <v>100</v>
      </c>
      <c r="C6182" s="3">
        <v>41775</v>
      </c>
      <c r="D6182" t="s">
        <v>25</v>
      </c>
      <c r="E6182" s="2">
        <v>8</v>
      </c>
      <c r="F6182" t="str">
        <f t="shared" si="96"/>
        <v>Residential|100|41775|Aggregate|8</v>
      </c>
      <c r="I6182">
        <v>7.5843876999999997</v>
      </c>
      <c r="K6182">
        <v>7.7135932</v>
      </c>
      <c r="L6182">
        <v>681</v>
      </c>
      <c r="O6182">
        <v>7.7750535999999997</v>
      </c>
      <c r="P6182">
        <v>82.453513999999998</v>
      </c>
      <c r="Q6182">
        <v>6.7538003</v>
      </c>
      <c r="R6182">
        <v>662</v>
      </c>
      <c r="S6182">
        <v>13</v>
      </c>
      <c r="T6182">
        <v>16</v>
      </c>
      <c r="U6182">
        <v>1.110833</v>
      </c>
      <c r="V6182">
        <v>8.4249849999999995</v>
      </c>
      <c r="W6182">
        <v>10623</v>
      </c>
      <c r="X6182">
        <v>-0.1906659</v>
      </c>
      <c r="Y6182">
        <v>0.64993129999999999</v>
      </c>
      <c r="Z6182">
        <v>0.2955855</v>
      </c>
      <c r="AA6182">
        <v>0.2624939</v>
      </c>
      <c r="AB6182">
        <v>0.32834600000000003</v>
      </c>
      <c r="AC6182">
        <v>0.39531490000000002</v>
      </c>
      <c r="AD6182">
        <v>0.42037390000000002</v>
      </c>
      <c r="AE6182">
        <v>-0.69728239999999997</v>
      </c>
      <c r="AF6182">
        <v>-0.39796930000000003</v>
      </c>
      <c r="AG6182">
        <v>-0.1906659</v>
      </c>
      <c r="AH6182">
        <v>1.66374E-2</v>
      </c>
      <c r="AI6182">
        <v>0.31595050000000002</v>
      </c>
      <c r="AJ6182">
        <v>0.11120049999999999</v>
      </c>
      <c r="AK6182">
        <v>0.42948700000000001</v>
      </c>
      <c r="AL6182">
        <v>0.64993129999999999</v>
      </c>
      <c r="AM6182">
        <v>0.87037560000000003</v>
      </c>
      <c r="AN6182">
        <v>1.1886620000000001</v>
      </c>
    </row>
    <row r="6183" spans="1:40" x14ac:dyDescent="0.25">
      <c r="A6183" t="s">
        <v>65</v>
      </c>
      <c r="B6183">
        <v>100</v>
      </c>
      <c r="C6183" s="3">
        <v>41775</v>
      </c>
      <c r="D6183" t="s">
        <v>67</v>
      </c>
      <c r="E6183" s="2">
        <v>18</v>
      </c>
      <c r="F6183" t="str">
        <f t="shared" si="96"/>
        <v>Residential|100|41775|Per Premise|18</v>
      </c>
      <c r="I6183">
        <v>1.6778613</v>
      </c>
      <c r="K6183">
        <v>1.7508832000000001</v>
      </c>
      <c r="L6183">
        <v>681</v>
      </c>
      <c r="O6183">
        <v>2.0597867999999999</v>
      </c>
      <c r="P6183">
        <v>82.867767000000001</v>
      </c>
      <c r="Q6183">
        <v>2.1340034999999999</v>
      </c>
      <c r="R6183">
        <v>662</v>
      </c>
      <c r="S6183">
        <v>13</v>
      </c>
      <c r="T6183">
        <v>16</v>
      </c>
      <c r="U6183">
        <v>1.110833</v>
      </c>
      <c r="V6183">
        <v>1.863823</v>
      </c>
      <c r="W6183">
        <v>10623</v>
      </c>
      <c r="X6183">
        <v>-0.38192549999999997</v>
      </c>
      <c r="Y6183">
        <v>-0.19596379999999999</v>
      </c>
      <c r="Z6183">
        <v>6.7094000000000001E-2</v>
      </c>
      <c r="AA6183">
        <v>8.2940399999999997E-2</v>
      </c>
      <c r="AB6183">
        <v>7.4530200000000005E-2</v>
      </c>
      <c r="AC6183">
        <v>0.10668039999999999</v>
      </c>
      <c r="AD6183">
        <v>0.1115072</v>
      </c>
      <c r="AE6183">
        <v>-0.51864189999999999</v>
      </c>
      <c r="AF6183">
        <v>-0.4378688</v>
      </c>
      <c r="AG6183">
        <v>-0.38192549999999997</v>
      </c>
      <c r="AH6183">
        <v>-0.3259822</v>
      </c>
      <c r="AI6183">
        <v>-0.24520900000000001</v>
      </c>
      <c r="AJ6183">
        <v>-0.3388661</v>
      </c>
      <c r="AK6183">
        <v>-0.25443830000000001</v>
      </c>
      <c r="AL6183">
        <v>-0.19596379999999999</v>
      </c>
      <c r="AM6183">
        <v>-0.13748940000000001</v>
      </c>
      <c r="AN6183">
        <v>-5.30616E-2</v>
      </c>
    </row>
    <row r="6184" spans="1:40" x14ac:dyDescent="0.25">
      <c r="A6184" t="s">
        <v>65</v>
      </c>
      <c r="B6184">
        <v>100</v>
      </c>
      <c r="C6184" s="3">
        <v>41773</v>
      </c>
      <c r="D6184" t="s">
        <v>67</v>
      </c>
      <c r="E6184" s="2">
        <v>14</v>
      </c>
      <c r="F6184" t="str">
        <f t="shared" si="96"/>
        <v>Residential|100|41773|Per Premise|14</v>
      </c>
      <c r="I6184">
        <v>1.2181261999999999</v>
      </c>
      <c r="K6184">
        <v>1.4625243000000001</v>
      </c>
      <c r="L6184">
        <v>685</v>
      </c>
      <c r="O6184">
        <v>1.2183368999999999</v>
      </c>
      <c r="P6184">
        <v>93.867255999999998</v>
      </c>
      <c r="Q6184">
        <v>1.4576779</v>
      </c>
      <c r="R6184">
        <v>668</v>
      </c>
      <c r="S6184">
        <v>17</v>
      </c>
      <c r="T6184">
        <v>20</v>
      </c>
      <c r="U6184">
        <v>1.0626249999999999</v>
      </c>
      <c r="V6184">
        <v>1.2944119999999999</v>
      </c>
      <c r="W6184">
        <v>10623</v>
      </c>
      <c r="X6184">
        <v>-2.106E-4</v>
      </c>
      <c r="Y6184">
        <v>7.6074699999999995E-2</v>
      </c>
      <c r="Z6184">
        <v>5.5880199999999998E-2</v>
      </c>
      <c r="AA6184">
        <v>5.6399299999999999E-2</v>
      </c>
      <c r="AB6184">
        <v>5.9379700000000001E-2</v>
      </c>
      <c r="AC6184">
        <v>7.9394400000000004E-2</v>
      </c>
      <c r="AD6184">
        <v>8.1895200000000001E-2</v>
      </c>
      <c r="AE6184">
        <v>-0.1019587</v>
      </c>
      <c r="AF6184">
        <v>-4.1845100000000003E-2</v>
      </c>
      <c r="AG6184">
        <v>-2.106E-4</v>
      </c>
      <c r="AH6184">
        <v>4.1423799999999997E-2</v>
      </c>
      <c r="AI6184">
        <v>0.1015374</v>
      </c>
      <c r="AJ6184">
        <v>-2.88782E-2</v>
      </c>
      <c r="AK6184">
        <v>3.31288E-2</v>
      </c>
      <c r="AL6184">
        <v>7.6074699999999995E-2</v>
      </c>
      <c r="AM6184">
        <v>0.1190206</v>
      </c>
      <c r="AN6184">
        <v>0.18102760000000001</v>
      </c>
    </row>
    <row r="6185" spans="1:40" x14ac:dyDescent="0.25">
      <c r="A6185" t="s">
        <v>65</v>
      </c>
      <c r="B6185">
        <v>100</v>
      </c>
      <c r="C6185" s="3">
        <v>41773</v>
      </c>
      <c r="D6185" t="s">
        <v>25</v>
      </c>
      <c r="E6185" s="2">
        <v>6</v>
      </c>
      <c r="F6185" t="str">
        <f t="shared" si="96"/>
        <v>Residential|100|41773|Aggregate|6</v>
      </c>
      <c r="I6185">
        <v>5.8307754999999997</v>
      </c>
      <c r="K6185">
        <v>5.2298045999999996</v>
      </c>
      <c r="L6185">
        <v>685</v>
      </c>
      <c r="O6185">
        <v>6.3036022999999997</v>
      </c>
      <c r="P6185">
        <v>69.974991000000003</v>
      </c>
      <c r="Q6185">
        <v>5.7019859999999998</v>
      </c>
      <c r="R6185">
        <v>668</v>
      </c>
      <c r="S6185">
        <v>17</v>
      </c>
      <c r="T6185">
        <v>20</v>
      </c>
      <c r="U6185">
        <v>1.0626249999999999</v>
      </c>
      <c r="V6185">
        <v>6.1959289999999996</v>
      </c>
      <c r="W6185">
        <v>10623</v>
      </c>
      <c r="X6185">
        <v>-0.47282679999999999</v>
      </c>
      <c r="Y6185">
        <v>-0.1076738</v>
      </c>
      <c r="Z6185">
        <v>0.19982059999999999</v>
      </c>
      <c r="AA6185">
        <v>0.22061649999999999</v>
      </c>
      <c r="AB6185">
        <v>0.21233440000000001</v>
      </c>
      <c r="AC6185">
        <v>0.29765730000000001</v>
      </c>
      <c r="AD6185">
        <v>0.30619849999999998</v>
      </c>
      <c r="AE6185">
        <v>-0.85428999999999999</v>
      </c>
      <c r="AF6185">
        <v>-0.62891850000000005</v>
      </c>
      <c r="AG6185">
        <v>-0.47282679999999999</v>
      </c>
      <c r="AH6185">
        <v>-0.31673519999999999</v>
      </c>
      <c r="AI6185">
        <v>-9.1363600000000003E-2</v>
      </c>
      <c r="AJ6185">
        <v>-0.5000829</v>
      </c>
      <c r="AK6185">
        <v>-0.26824439999999999</v>
      </c>
      <c r="AL6185">
        <v>-0.1076738</v>
      </c>
      <c r="AM6185">
        <v>5.2896899999999997E-2</v>
      </c>
      <c r="AN6185">
        <v>0.28473540000000003</v>
      </c>
    </row>
    <row r="6186" spans="1:40" x14ac:dyDescent="0.25">
      <c r="A6186" t="s">
        <v>65</v>
      </c>
      <c r="B6186">
        <v>100</v>
      </c>
      <c r="C6186" s="3">
        <v>41775</v>
      </c>
      <c r="D6186" t="s">
        <v>67</v>
      </c>
      <c r="E6186" s="2">
        <v>10</v>
      </c>
      <c r="F6186" t="str">
        <f t="shared" si="96"/>
        <v>Residential|100|41775|Per Premise|10</v>
      </c>
      <c r="I6186">
        <v>0.81325809999999998</v>
      </c>
      <c r="K6186">
        <v>0.90897916999999995</v>
      </c>
      <c r="L6186">
        <v>681</v>
      </c>
      <c r="O6186">
        <v>0.95070065999999998</v>
      </c>
      <c r="P6186">
        <v>91.630043000000001</v>
      </c>
      <c r="Q6186">
        <v>0.96911517000000003</v>
      </c>
      <c r="R6186">
        <v>662</v>
      </c>
      <c r="S6186">
        <v>13</v>
      </c>
      <c r="T6186">
        <v>16</v>
      </c>
      <c r="U6186">
        <v>1.110833</v>
      </c>
      <c r="V6186">
        <v>0.90339360000000002</v>
      </c>
      <c r="W6186">
        <v>10623</v>
      </c>
      <c r="X6186">
        <v>-0.1374426</v>
      </c>
      <c r="Y6186">
        <v>-4.7307099999999998E-2</v>
      </c>
      <c r="Z6186">
        <v>3.4832200000000001E-2</v>
      </c>
      <c r="AA6186">
        <v>3.7665700000000003E-2</v>
      </c>
      <c r="AB6186">
        <v>3.8692699999999997E-2</v>
      </c>
      <c r="AC6186">
        <v>5.1302899999999999E-2</v>
      </c>
      <c r="AD6186">
        <v>5.3998400000000002E-2</v>
      </c>
      <c r="AE6186">
        <v>-0.20318990000000001</v>
      </c>
      <c r="AF6186">
        <v>-0.16434579999999999</v>
      </c>
      <c r="AG6186">
        <v>-0.1374426</v>
      </c>
      <c r="AH6186">
        <v>-0.11053929999999999</v>
      </c>
      <c r="AI6186">
        <v>-7.1695300000000003E-2</v>
      </c>
      <c r="AJ6186">
        <v>-0.1165089</v>
      </c>
      <c r="AK6186">
        <v>-7.5623899999999994E-2</v>
      </c>
      <c r="AL6186">
        <v>-4.7307099999999998E-2</v>
      </c>
      <c r="AM6186">
        <v>-1.8990300000000002E-2</v>
      </c>
      <c r="AN6186">
        <v>2.18947E-2</v>
      </c>
    </row>
    <row r="6187" spans="1:40" x14ac:dyDescent="0.25">
      <c r="A6187" t="s">
        <v>65</v>
      </c>
      <c r="B6187">
        <v>100</v>
      </c>
      <c r="C6187" s="3">
        <v>41774</v>
      </c>
      <c r="D6187" t="s">
        <v>67</v>
      </c>
      <c r="E6187" s="2">
        <v>10</v>
      </c>
      <c r="F6187" t="str">
        <f t="shared" si="96"/>
        <v>Residential|100|41774|Per Premise|10</v>
      </c>
      <c r="I6187">
        <v>0.87276109999999996</v>
      </c>
      <c r="K6187">
        <v>1.0334217999999999</v>
      </c>
      <c r="L6187">
        <v>680</v>
      </c>
      <c r="O6187">
        <v>0.96048420000000001</v>
      </c>
      <c r="P6187">
        <v>98.039283999999995</v>
      </c>
      <c r="Q6187">
        <v>1.0248957000000001</v>
      </c>
      <c r="R6187">
        <v>666</v>
      </c>
      <c r="S6187">
        <v>17</v>
      </c>
      <c r="T6187">
        <v>20</v>
      </c>
      <c r="U6187">
        <v>1.102509</v>
      </c>
      <c r="V6187">
        <v>0.9622271</v>
      </c>
      <c r="W6187">
        <v>10623</v>
      </c>
      <c r="X6187">
        <v>-8.7723099999999998E-2</v>
      </c>
      <c r="Y6187">
        <v>1.7428999999999999E-3</v>
      </c>
      <c r="Z6187">
        <v>3.9629900000000003E-2</v>
      </c>
      <c r="AA6187">
        <v>3.9713900000000003E-2</v>
      </c>
      <c r="AB6187">
        <v>4.3692300000000003E-2</v>
      </c>
      <c r="AC6187">
        <v>5.6104599999999998E-2</v>
      </c>
      <c r="AD6187">
        <v>5.9044199999999998E-2</v>
      </c>
      <c r="AE6187">
        <v>-0.15962399999999999</v>
      </c>
      <c r="AF6187">
        <v>-0.1171444</v>
      </c>
      <c r="AG6187">
        <v>-8.7723099999999998E-2</v>
      </c>
      <c r="AH6187">
        <v>-5.8301800000000001E-2</v>
      </c>
      <c r="AI6187">
        <v>-1.5822200000000002E-2</v>
      </c>
      <c r="AJ6187">
        <v>-7.3925299999999999E-2</v>
      </c>
      <c r="AK6187">
        <v>-2.92199E-2</v>
      </c>
      <c r="AL6187">
        <v>1.7428999999999999E-3</v>
      </c>
      <c r="AM6187">
        <v>3.2705699999999997E-2</v>
      </c>
      <c r="AN6187">
        <v>7.7411099999999997E-2</v>
      </c>
    </row>
    <row r="6188" spans="1:40" x14ac:dyDescent="0.25">
      <c r="A6188" t="s">
        <v>65</v>
      </c>
      <c r="B6188">
        <v>100</v>
      </c>
      <c r="C6188" s="3">
        <v>41773</v>
      </c>
      <c r="D6188" t="s">
        <v>25</v>
      </c>
      <c r="E6188" s="2">
        <v>5</v>
      </c>
      <c r="F6188" t="str">
        <f t="shared" si="96"/>
        <v>Residential|100|41773|Aggregate|5</v>
      </c>
      <c r="I6188">
        <v>5.3532355999999996</v>
      </c>
      <c r="K6188">
        <v>4.5861293999999999</v>
      </c>
      <c r="L6188">
        <v>685</v>
      </c>
      <c r="O6188">
        <v>5.7013077000000001</v>
      </c>
      <c r="P6188">
        <v>63.918250999999998</v>
      </c>
      <c r="Q6188">
        <v>4.7098149999999999</v>
      </c>
      <c r="R6188">
        <v>668</v>
      </c>
      <c r="S6188">
        <v>17</v>
      </c>
      <c r="T6188">
        <v>20</v>
      </c>
      <c r="U6188">
        <v>1.0626249999999999</v>
      </c>
      <c r="V6188">
        <v>5.6884829999999997</v>
      </c>
      <c r="W6188">
        <v>10623</v>
      </c>
      <c r="X6188">
        <v>-0.3480721</v>
      </c>
      <c r="Y6188">
        <v>-1.28249E-2</v>
      </c>
      <c r="Z6188">
        <v>0.17522699999999999</v>
      </c>
      <c r="AA6188">
        <v>0.18222820000000001</v>
      </c>
      <c r="AB6188">
        <v>0.18620059999999999</v>
      </c>
      <c r="AC6188">
        <v>0.25280750000000002</v>
      </c>
      <c r="AD6188">
        <v>0.26053369999999998</v>
      </c>
      <c r="AE6188">
        <v>-0.67205789999999999</v>
      </c>
      <c r="AF6188">
        <v>-0.48064449999999997</v>
      </c>
      <c r="AG6188">
        <v>-0.3480721</v>
      </c>
      <c r="AH6188">
        <v>-0.21549979999999999</v>
      </c>
      <c r="AI6188">
        <v>-2.4086300000000001E-2</v>
      </c>
      <c r="AJ6188">
        <v>-0.34671229999999997</v>
      </c>
      <c r="AK6188">
        <v>-0.1494489</v>
      </c>
      <c r="AL6188">
        <v>-1.28249E-2</v>
      </c>
      <c r="AM6188">
        <v>0.1237991</v>
      </c>
      <c r="AN6188">
        <v>0.32106240000000003</v>
      </c>
    </row>
    <row r="6189" spans="1:40" x14ac:dyDescent="0.25">
      <c r="A6189" t="s">
        <v>65</v>
      </c>
      <c r="B6189">
        <v>100</v>
      </c>
      <c r="C6189" s="3">
        <v>41773</v>
      </c>
      <c r="D6189" t="s">
        <v>25</v>
      </c>
      <c r="E6189" s="2">
        <v>4</v>
      </c>
      <c r="F6189" t="str">
        <f t="shared" si="96"/>
        <v>Residential|100|41773|Aggregate|4</v>
      </c>
      <c r="I6189">
        <v>5.4763307000000001</v>
      </c>
      <c r="K6189">
        <v>4.9000427000000002</v>
      </c>
      <c r="L6189">
        <v>685</v>
      </c>
      <c r="O6189">
        <v>5.7716924000000001</v>
      </c>
      <c r="P6189">
        <v>64.082763999999997</v>
      </c>
      <c r="Q6189">
        <v>4.9768271999999998</v>
      </c>
      <c r="R6189">
        <v>668</v>
      </c>
      <c r="S6189">
        <v>17</v>
      </c>
      <c r="T6189">
        <v>20</v>
      </c>
      <c r="U6189">
        <v>1.0626249999999999</v>
      </c>
      <c r="V6189">
        <v>5.8192870000000001</v>
      </c>
      <c r="W6189">
        <v>10623</v>
      </c>
      <c r="X6189">
        <v>-0.29536180000000001</v>
      </c>
      <c r="Y6189">
        <v>4.7594400000000002E-2</v>
      </c>
      <c r="Z6189">
        <v>0.187221</v>
      </c>
      <c r="AA6189">
        <v>0.19255920000000001</v>
      </c>
      <c r="AB6189">
        <v>0.1989457</v>
      </c>
      <c r="AC6189">
        <v>0.26857170000000002</v>
      </c>
      <c r="AD6189">
        <v>0.27687270000000003</v>
      </c>
      <c r="AE6189">
        <v>-0.63955030000000002</v>
      </c>
      <c r="AF6189">
        <v>-0.4362009</v>
      </c>
      <c r="AG6189">
        <v>-0.29536180000000001</v>
      </c>
      <c r="AH6189">
        <v>-0.15452260000000001</v>
      </c>
      <c r="AI6189">
        <v>4.8826700000000001E-2</v>
      </c>
      <c r="AJ6189">
        <v>-0.30723220000000001</v>
      </c>
      <c r="AK6189">
        <v>-9.7597799999999998E-2</v>
      </c>
      <c r="AL6189">
        <v>4.7594400000000002E-2</v>
      </c>
      <c r="AM6189">
        <v>0.1927865</v>
      </c>
      <c r="AN6189">
        <v>0.40242099999999997</v>
      </c>
    </row>
    <row r="6190" spans="1:40" x14ac:dyDescent="0.25">
      <c r="A6190" t="s">
        <v>65</v>
      </c>
      <c r="B6190">
        <v>100</v>
      </c>
      <c r="C6190" s="3">
        <v>41774</v>
      </c>
      <c r="D6190" t="s">
        <v>25</v>
      </c>
      <c r="E6190" s="2">
        <v>100</v>
      </c>
      <c r="F6190" t="str">
        <f t="shared" si="96"/>
        <v>Residential|100|41774|Aggregate|100</v>
      </c>
      <c r="I6190">
        <v>18.770824000000001</v>
      </c>
      <c r="K6190">
        <v>19.149863</v>
      </c>
      <c r="L6190">
        <v>2720</v>
      </c>
      <c r="O6190">
        <v>14.561165000000001</v>
      </c>
      <c r="P6190">
        <v>86.426368999999994</v>
      </c>
      <c r="Q6190">
        <v>13.767950000000001</v>
      </c>
      <c r="R6190">
        <v>2664</v>
      </c>
      <c r="S6190">
        <v>17</v>
      </c>
      <c r="T6190">
        <v>20</v>
      </c>
      <c r="U6190">
        <v>1.102509</v>
      </c>
      <c r="V6190">
        <v>20.695</v>
      </c>
      <c r="W6190">
        <v>10623</v>
      </c>
      <c r="X6190">
        <v>4.2096590000000003</v>
      </c>
      <c r="Y6190">
        <v>6.133839</v>
      </c>
      <c r="Z6190">
        <v>0.36718190000000001</v>
      </c>
      <c r="AA6190">
        <v>0.2667486</v>
      </c>
      <c r="AB6190">
        <v>0.4048214</v>
      </c>
      <c r="AC6190">
        <v>0.45384730000000001</v>
      </c>
      <c r="AD6190">
        <v>0.48480420000000002</v>
      </c>
      <c r="AE6190">
        <v>3.6280299999999999</v>
      </c>
      <c r="AF6190">
        <v>3.9716610000000001</v>
      </c>
      <c r="AG6190">
        <v>4.2096590000000003</v>
      </c>
      <c r="AH6190">
        <v>4.4476560000000003</v>
      </c>
      <c r="AI6190">
        <v>4.7912869999999996</v>
      </c>
      <c r="AJ6190">
        <v>5.512537</v>
      </c>
      <c r="AK6190">
        <v>5.879607</v>
      </c>
      <c r="AL6190">
        <v>6.133839</v>
      </c>
      <c r="AM6190">
        <v>6.3880699999999999</v>
      </c>
      <c r="AN6190">
        <v>6.7551399999999999</v>
      </c>
    </row>
    <row r="6191" spans="1:40" x14ac:dyDescent="0.25">
      <c r="A6191" t="s">
        <v>65</v>
      </c>
      <c r="B6191">
        <v>100</v>
      </c>
      <c r="C6191" s="3">
        <v>41775</v>
      </c>
      <c r="D6191" t="s">
        <v>67</v>
      </c>
      <c r="E6191" s="2">
        <v>17</v>
      </c>
      <c r="F6191" t="str">
        <f t="shared" si="96"/>
        <v>Residential|100|41775|Per Premise|17</v>
      </c>
      <c r="I6191">
        <v>1.6205902000000001</v>
      </c>
      <c r="K6191">
        <v>1.7645363000000001</v>
      </c>
      <c r="L6191">
        <v>681</v>
      </c>
      <c r="O6191">
        <v>1.9433627</v>
      </c>
      <c r="P6191">
        <v>87.234015999999997</v>
      </c>
      <c r="Q6191">
        <v>2.1311382000000001</v>
      </c>
      <c r="R6191">
        <v>662</v>
      </c>
      <c r="S6191">
        <v>13</v>
      </c>
      <c r="T6191">
        <v>16</v>
      </c>
      <c r="U6191">
        <v>1.110833</v>
      </c>
      <c r="V6191">
        <v>1.8002039999999999</v>
      </c>
      <c r="W6191">
        <v>10623</v>
      </c>
      <c r="X6191">
        <v>-0.32277240000000001</v>
      </c>
      <c r="Y6191">
        <v>-0.14315829999999999</v>
      </c>
      <c r="Z6191">
        <v>6.7617200000000002E-2</v>
      </c>
      <c r="AA6191">
        <v>8.2829E-2</v>
      </c>
      <c r="AB6191">
        <v>7.5111399999999995E-2</v>
      </c>
      <c r="AC6191">
        <v>0.10692400000000001</v>
      </c>
      <c r="AD6191">
        <v>0.111814</v>
      </c>
      <c r="AE6191">
        <v>-0.45980100000000002</v>
      </c>
      <c r="AF6191">
        <v>-0.3788434</v>
      </c>
      <c r="AG6191">
        <v>-0.32277240000000001</v>
      </c>
      <c r="AH6191">
        <v>-0.26670139999999998</v>
      </c>
      <c r="AI6191">
        <v>-0.18574379999999999</v>
      </c>
      <c r="AJ6191">
        <v>-0.28645359999999997</v>
      </c>
      <c r="AK6191">
        <v>-0.20179359999999999</v>
      </c>
      <c r="AL6191">
        <v>-0.14315829999999999</v>
      </c>
      <c r="AM6191">
        <v>-8.4522899999999998E-2</v>
      </c>
      <c r="AN6191">
        <v>1.371E-4</v>
      </c>
    </row>
    <row r="6192" spans="1:40" x14ac:dyDescent="0.25">
      <c r="A6192" t="s">
        <v>65</v>
      </c>
      <c r="B6192">
        <v>100</v>
      </c>
      <c r="C6192" s="3">
        <v>41774</v>
      </c>
      <c r="D6192" t="s">
        <v>67</v>
      </c>
      <c r="E6192" s="2">
        <v>13</v>
      </c>
      <c r="F6192" t="str">
        <f t="shared" si="96"/>
        <v>Residential|100|41774|Per Premise|13</v>
      </c>
      <c r="I6192">
        <v>1.2456912</v>
      </c>
      <c r="K6192">
        <v>1.5222519000000001</v>
      </c>
      <c r="L6192">
        <v>680</v>
      </c>
      <c r="O6192">
        <v>1.5250697</v>
      </c>
      <c r="P6192">
        <v>97.372169</v>
      </c>
      <c r="Q6192">
        <v>1.7619262</v>
      </c>
      <c r="R6192">
        <v>666</v>
      </c>
      <c r="S6192">
        <v>17</v>
      </c>
      <c r="T6192">
        <v>20</v>
      </c>
      <c r="U6192">
        <v>1.102509</v>
      </c>
      <c r="V6192">
        <v>1.373386</v>
      </c>
      <c r="W6192">
        <v>10623</v>
      </c>
      <c r="X6192">
        <v>-0.27937840000000003</v>
      </c>
      <c r="Y6192">
        <v>-0.1516836</v>
      </c>
      <c r="Z6192">
        <v>5.8375700000000003E-2</v>
      </c>
      <c r="AA6192">
        <v>6.8273299999999995E-2</v>
      </c>
      <c r="AB6192">
        <v>6.4359700000000006E-2</v>
      </c>
      <c r="AC6192">
        <v>8.9827400000000002E-2</v>
      </c>
      <c r="AD6192">
        <v>9.3826499999999993E-2</v>
      </c>
      <c r="AE6192">
        <v>-0.39449679999999998</v>
      </c>
      <c r="AF6192">
        <v>-0.32648389999999999</v>
      </c>
      <c r="AG6192">
        <v>-0.27937840000000003</v>
      </c>
      <c r="AH6192">
        <v>-0.2322729</v>
      </c>
      <c r="AI6192">
        <v>-0.16425999999999999</v>
      </c>
      <c r="AJ6192">
        <v>-0.27192709999999998</v>
      </c>
      <c r="AK6192">
        <v>-0.20088629999999999</v>
      </c>
      <c r="AL6192">
        <v>-0.1516836</v>
      </c>
      <c r="AM6192">
        <v>-0.102481</v>
      </c>
      <c r="AN6192">
        <v>-3.1440099999999999E-2</v>
      </c>
    </row>
    <row r="6193" spans="1:40" x14ac:dyDescent="0.25">
      <c r="A6193" t="s">
        <v>65</v>
      </c>
      <c r="B6193">
        <v>100</v>
      </c>
      <c r="C6193" s="3">
        <v>41775</v>
      </c>
      <c r="D6193" t="s">
        <v>67</v>
      </c>
      <c r="E6193" s="2">
        <v>2</v>
      </c>
      <c r="F6193" t="str">
        <f t="shared" si="96"/>
        <v>Residential|100|41775|Per Premise|2</v>
      </c>
      <c r="I6193">
        <v>0.69298652000000005</v>
      </c>
      <c r="K6193">
        <v>0.75239855</v>
      </c>
      <c r="L6193">
        <v>681</v>
      </c>
      <c r="O6193">
        <v>0.77747122999999996</v>
      </c>
      <c r="P6193">
        <v>67.636497000000006</v>
      </c>
      <c r="Q6193">
        <v>0.85574044000000005</v>
      </c>
      <c r="R6193">
        <v>662</v>
      </c>
      <c r="S6193">
        <v>13</v>
      </c>
      <c r="T6193">
        <v>16</v>
      </c>
      <c r="U6193">
        <v>1.110833</v>
      </c>
      <c r="V6193">
        <v>0.76979200000000003</v>
      </c>
      <c r="W6193">
        <v>10623</v>
      </c>
      <c r="X6193">
        <v>-8.4484699999999996E-2</v>
      </c>
      <c r="Y6193" s="6">
        <v>-7.6791999999999997E-3</v>
      </c>
      <c r="Z6193">
        <v>2.8832E-2</v>
      </c>
      <c r="AA6193">
        <v>3.3259299999999999E-2</v>
      </c>
      <c r="AB6193">
        <v>3.20275E-2</v>
      </c>
      <c r="AC6193">
        <v>4.4016600000000003E-2</v>
      </c>
      <c r="AD6193">
        <v>4.6172999999999999E-2</v>
      </c>
      <c r="AE6193">
        <v>-0.1408943</v>
      </c>
      <c r="AF6193">
        <v>-0.1075671</v>
      </c>
      <c r="AG6193">
        <v>-8.4484699999999996E-2</v>
      </c>
      <c r="AH6193">
        <v>-6.1402400000000003E-2</v>
      </c>
      <c r="AI6193">
        <v>-2.8075099999999999E-2</v>
      </c>
      <c r="AJ6193">
        <v>-6.6852200000000001E-2</v>
      </c>
      <c r="AK6193">
        <v>-3.1892299999999998E-2</v>
      </c>
      <c r="AL6193" s="6">
        <v>-7.6791999999999997E-3</v>
      </c>
      <c r="AM6193">
        <v>1.6533900000000001E-2</v>
      </c>
      <c r="AN6193">
        <v>5.1493799999999999E-2</v>
      </c>
    </row>
    <row r="6194" spans="1:40" x14ac:dyDescent="0.25">
      <c r="A6194" t="s">
        <v>65</v>
      </c>
      <c r="B6194">
        <v>100</v>
      </c>
      <c r="C6194" s="3">
        <v>41774</v>
      </c>
      <c r="D6194" t="s">
        <v>67</v>
      </c>
      <c r="E6194" s="2">
        <v>17</v>
      </c>
      <c r="F6194" t="str">
        <f t="shared" si="96"/>
        <v>Residential|100|41774|Per Premise|17</v>
      </c>
      <c r="I6194">
        <v>1.7518286999999999</v>
      </c>
      <c r="K6194">
        <v>1.8914747000000001</v>
      </c>
      <c r="L6194">
        <v>680</v>
      </c>
      <c r="O6194">
        <v>1.444876</v>
      </c>
      <c r="P6194">
        <v>92.348243999999994</v>
      </c>
      <c r="Q6194">
        <v>1.4268386</v>
      </c>
      <c r="R6194">
        <v>666</v>
      </c>
      <c r="S6194">
        <v>17</v>
      </c>
      <c r="T6194">
        <v>20</v>
      </c>
      <c r="U6194">
        <v>1.102509</v>
      </c>
      <c r="V6194">
        <v>1.9314070000000001</v>
      </c>
      <c r="W6194">
        <v>10623</v>
      </c>
      <c r="X6194">
        <v>0.30695270000000002</v>
      </c>
      <c r="Y6194">
        <v>0.4865312</v>
      </c>
      <c r="Z6194">
        <v>7.2534699999999994E-2</v>
      </c>
      <c r="AA6194">
        <v>5.5288900000000002E-2</v>
      </c>
      <c r="AB6194">
        <v>7.9970200000000005E-2</v>
      </c>
      <c r="AC6194">
        <v>9.1203900000000004E-2</v>
      </c>
      <c r="AD6194">
        <v>9.72219E-2</v>
      </c>
      <c r="AE6194">
        <v>0.19007019999999999</v>
      </c>
      <c r="AF6194">
        <v>0.25912540000000001</v>
      </c>
      <c r="AG6194">
        <v>0.30695270000000002</v>
      </c>
      <c r="AH6194">
        <v>0.35478009999999999</v>
      </c>
      <c r="AI6194">
        <v>0.42383520000000002</v>
      </c>
      <c r="AJ6194">
        <v>0.36193639999999999</v>
      </c>
      <c r="AK6194">
        <v>0.43554799999999999</v>
      </c>
      <c r="AL6194">
        <v>0.4865312</v>
      </c>
      <c r="AM6194">
        <v>0.53751439999999995</v>
      </c>
      <c r="AN6194">
        <v>0.61112610000000001</v>
      </c>
    </row>
    <row r="6195" spans="1:40" x14ac:dyDescent="0.25">
      <c r="A6195" t="s">
        <v>65</v>
      </c>
      <c r="B6195">
        <v>100</v>
      </c>
      <c r="C6195" s="3">
        <v>41775</v>
      </c>
      <c r="D6195" t="s">
        <v>67</v>
      </c>
      <c r="E6195" s="2">
        <v>13</v>
      </c>
      <c r="F6195" t="str">
        <f t="shared" si="96"/>
        <v>Residential|100|41775|Per Premise|13</v>
      </c>
      <c r="I6195">
        <v>1.2071464999999999</v>
      </c>
      <c r="K6195">
        <v>1.4768679</v>
      </c>
      <c r="L6195">
        <v>681</v>
      </c>
      <c r="O6195">
        <v>1.0826794</v>
      </c>
      <c r="P6195">
        <v>94.747757000000007</v>
      </c>
      <c r="Q6195">
        <v>1.09613</v>
      </c>
      <c r="R6195">
        <v>662</v>
      </c>
      <c r="S6195">
        <v>13</v>
      </c>
      <c r="T6195">
        <v>16</v>
      </c>
      <c r="U6195">
        <v>1.110833</v>
      </c>
      <c r="V6195">
        <v>1.340938</v>
      </c>
      <c r="W6195">
        <v>10623</v>
      </c>
      <c r="X6195">
        <v>0.1244671</v>
      </c>
      <c r="Y6195">
        <v>0.2582583</v>
      </c>
      <c r="Z6195">
        <v>5.6593699999999997E-2</v>
      </c>
      <c r="AA6195">
        <v>4.2602300000000003E-2</v>
      </c>
      <c r="AB6195">
        <v>6.2866099999999994E-2</v>
      </c>
      <c r="AC6195">
        <v>7.0836499999999997E-2</v>
      </c>
      <c r="AD6195">
        <v>7.5941499999999995E-2</v>
      </c>
      <c r="AE6195">
        <v>3.3686500000000001E-2</v>
      </c>
      <c r="AF6195">
        <v>8.7320400000000006E-2</v>
      </c>
      <c r="AG6195">
        <v>0.1244671</v>
      </c>
      <c r="AH6195">
        <v>0.1616138</v>
      </c>
      <c r="AI6195">
        <v>0.21524760000000001</v>
      </c>
      <c r="AJ6195">
        <v>0.1609353</v>
      </c>
      <c r="AK6195">
        <v>0.2184345</v>
      </c>
      <c r="AL6195">
        <v>0.2582583</v>
      </c>
      <c r="AM6195">
        <v>0.29808200000000001</v>
      </c>
      <c r="AN6195">
        <v>0.35558119999999999</v>
      </c>
    </row>
    <row r="6196" spans="1:40" x14ac:dyDescent="0.25">
      <c r="A6196" t="s">
        <v>65</v>
      </c>
      <c r="B6196">
        <v>100</v>
      </c>
      <c r="C6196" s="3">
        <v>41773</v>
      </c>
      <c r="D6196" t="s">
        <v>67</v>
      </c>
      <c r="E6196" s="2">
        <v>1</v>
      </c>
      <c r="F6196" t="str">
        <f t="shared" si="96"/>
        <v>Residential|100|41773|Per Premise|1</v>
      </c>
      <c r="I6196">
        <v>0.69728520000000005</v>
      </c>
      <c r="K6196">
        <v>0.64235898999999996</v>
      </c>
      <c r="L6196">
        <v>685</v>
      </c>
      <c r="O6196">
        <v>0.70496455999999996</v>
      </c>
      <c r="P6196">
        <v>66.197151000000005</v>
      </c>
      <c r="Q6196">
        <v>0.69621915000000001</v>
      </c>
      <c r="R6196">
        <v>668</v>
      </c>
      <c r="S6196">
        <v>17</v>
      </c>
      <c r="T6196">
        <v>20</v>
      </c>
      <c r="U6196">
        <v>1.0626249999999999</v>
      </c>
      <c r="V6196">
        <v>0.74095279999999997</v>
      </c>
      <c r="W6196">
        <v>10623</v>
      </c>
      <c r="X6196">
        <v>-7.6794000000000003E-3</v>
      </c>
      <c r="Y6196">
        <v>3.5988199999999998E-2</v>
      </c>
      <c r="Z6196">
        <v>2.4543300000000001E-2</v>
      </c>
      <c r="AA6196">
        <v>2.69375E-2</v>
      </c>
      <c r="AB6196">
        <v>2.6080300000000001E-2</v>
      </c>
      <c r="AC6196">
        <v>3.6441800000000003E-2</v>
      </c>
      <c r="AD6196">
        <v>3.7494199999999998E-2</v>
      </c>
      <c r="AE6196">
        <v>-5.4381400000000003E-2</v>
      </c>
      <c r="AF6196">
        <v>-2.6789400000000001E-2</v>
      </c>
      <c r="AG6196">
        <v>-7.6794000000000003E-3</v>
      </c>
      <c r="AH6196">
        <v>1.14307E-2</v>
      </c>
      <c r="AI6196">
        <v>3.90227E-2</v>
      </c>
      <c r="AJ6196">
        <v>-1.20625E-2</v>
      </c>
      <c r="AK6196">
        <v>1.6326299999999998E-2</v>
      </c>
      <c r="AL6196">
        <v>3.5988199999999998E-2</v>
      </c>
      <c r="AM6196">
        <v>5.5650199999999997E-2</v>
      </c>
      <c r="AN6196">
        <v>8.40389E-2</v>
      </c>
    </row>
    <row r="6197" spans="1:40" x14ac:dyDescent="0.25">
      <c r="A6197" t="s">
        <v>65</v>
      </c>
      <c r="B6197">
        <v>100</v>
      </c>
      <c r="C6197" s="3">
        <v>41773</v>
      </c>
      <c r="D6197" t="s">
        <v>25</v>
      </c>
      <c r="E6197" s="2">
        <v>14</v>
      </c>
      <c r="F6197" t="str">
        <f t="shared" si="96"/>
        <v>Residential|100|41773|Aggregate|14</v>
      </c>
      <c r="I6197">
        <v>12.940155000000001</v>
      </c>
      <c r="K6197">
        <v>15.536396</v>
      </c>
      <c r="L6197">
        <v>685</v>
      </c>
      <c r="O6197">
        <v>12.942392999999999</v>
      </c>
      <c r="P6197">
        <v>93.867255999999998</v>
      </c>
      <c r="Q6197">
        <v>15.484913000000001</v>
      </c>
      <c r="R6197">
        <v>668</v>
      </c>
      <c r="S6197">
        <v>17</v>
      </c>
      <c r="T6197">
        <v>20</v>
      </c>
      <c r="U6197">
        <v>1.0626249999999999</v>
      </c>
      <c r="V6197">
        <v>13.750529999999999</v>
      </c>
      <c r="W6197">
        <v>10623</v>
      </c>
      <c r="X6197">
        <v>-2.2377E-3</v>
      </c>
      <c r="Y6197">
        <v>0.80814149999999996</v>
      </c>
      <c r="Z6197">
        <v>0.59361520000000001</v>
      </c>
      <c r="AA6197">
        <v>0.59912929999999998</v>
      </c>
      <c r="AB6197">
        <v>0.63079039999999997</v>
      </c>
      <c r="AC6197">
        <v>0.84340669999999995</v>
      </c>
      <c r="AD6197">
        <v>0.86997259999999998</v>
      </c>
      <c r="AE6197">
        <v>-1.083107</v>
      </c>
      <c r="AF6197">
        <v>-0.44452059999999999</v>
      </c>
      <c r="AG6197">
        <v>-2.2377E-3</v>
      </c>
      <c r="AH6197">
        <v>0.44004520000000003</v>
      </c>
      <c r="AI6197">
        <v>1.0786309999999999</v>
      </c>
      <c r="AJ6197">
        <v>-0.30677330000000003</v>
      </c>
      <c r="AK6197">
        <v>0.3519274</v>
      </c>
      <c r="AL6197">
        <v>0.80814149999999996</v>
      </c>
      <c r="AM6197">
        <v>1.264356</v>
      </c>
      <c r="AN6197">
        <v>1.9230560000000001</v>
      </c>
    </row>
    <row r="6198" spans="1:40" x14ac:dyDescent="0.25">
      <c r="A6198" t="s">
        <v>65</v>
      </c>
      <c r="B6198">
        <v>100</v>
      </c>
      <c r="C6198" s="3">
        <v>41773</v>
      </c>
      <c r="D6198" t="s">
        <v>25</v>
      </c>
      <c r="E6198" s="2">
        <v>19</v>
      </c>
      <c r="F6198" t="str">
        <f t="shared" si="96"/>
        <v>Residential|100|41773|Aggregate|19</v>
      </c>
      <c r="I6198">
        <v>17.848927</v>
      </c>
      <c r="K6198">
        <v>18.408522999999999</v>
      </c>
      <c r="L6198">
        <v>685</v>
      </c>
      <c r="O6198">
        <v>13.144501</v>
      </c>
      <c r="P6198">
        <v>83.782821999999996</v>
      </c>
      <c r="Q6198">
        <v>12.024289</v>
      </c>
      <c r="R6198">
        <v>668</v>
      </c>
      <c r="S6198">
        <v>17</v>
      </c>
      <c r="T6198">
        <v>20</v>
      </c>
      <c r="U6198">
        <v>1.0626249999999999</v>
      </c>
      <c r="V6198">
        <v>18.966719999999999</v>
      </c>
      <c r="W6198">
        <v>10623</v>
      </c>
      <c r="X6198">
        <v>4.7044259999999998</v>
      </c>
      <c r="Y6198">
        <v>5.8222180000000003</v>
      </c>
      <c r="Z6198">
        <v>0.70335349999999996</v>
      </c>
      <c r="AA6198">
        <v>0.46523369999999997</v>
      </c>
      <c r="AB6198">
        <v>0.74740119999999999</v>
      </c>
      <c r="AC6198">
        <v>0.84329620000000005</v>
      </c>
      <c r="AD6198">
        <v>0.88036970000000003</v>
      </c>
      <c r="AE6198">
        <v>3.6236989999999998</v>
      </c>
      <c r="AF6198">
        <v>4.2622010000000001</v>
      </c>
      <c r="AG6198">
        <v>4.7044259999999998</v>
      </c>
      <c r="AH6198">
        <v>5.1466510000000003</v>
      </c>
      <c r="AI6198">
        <v>5.7851540000000004</v>
      </c>
      <c r="AJ6198">
        <v>4.6939789999999997</v>
      </c>
      <c r="AK6198">
        <v>5.3605520000000002</v>
      </c>
      <c r="AL6198">
        <v>5.8222180000000003</v>
      </c>
      <c r="AM6198">
        <v>6.2838839999999996</v>
      </c>
      <c r="AN6198">
        <v>6.9504570000000001</v>
      </c>
    </row>
    <row r="6199" spans="1:40" x14ac:dyDescent="0.25">
      <c r="A6199" t="s">
        <v>65</v>
      </c>
      <c r="B6199">
        <v>100</v>
      </c>
      <c r="C6199" s="3">
        <v>41774</v>
      </c>
      <c r="D6199" t="s">
        <v>25</v>
      </c>
      <c r="E6199" s="2">
        <v>2</v>
      </c>
      <c r="F6199" t="str">
        <f t="shared" si="96"/>
        <v>Residential|100|41774|Aggregate|2</v>
      </c>
      <c r="I6199">
        <v>6.6809814999999997</v>
      </c>
      <c r="K6199">
        <v>6.2957907999999998</v>
      </c>
      <c r="L6199">
        <v>680</v>
      </c>
      <c r="O6199">
        <v>7.8223164000000001</v>
      </c>
      <c r="P6199">
        <v>68.257462000000004</v>
      </c>
      <c r="Q6199">
        <v>8.2722469000000007</v>
      </c>
      <c r="R6199">
        <v>666</v>
      </c>
      <c r="S6199">
        <v>17</v>
      </c>
      <c r="T6199">
        <v>20</v>
      </c>
      <c r="U6199">
        <v>1.102509</v>
      </c>
      <c r="V6199">
        <v>7.3658429999999999</v>
      </c>
      <c r="W6199">
        <v>10623</v>
      </c>
      <c r="X6199">
        <v>-1.141335</v>
      </c>
      <c r="Y6199">
        <v>-0.45647310000000002</v>
      </c>
      <c r="Z6199">
        <v>0.2414326</v>
      </c>
      <c r="AA6199">
        <v>0.32054310000000003</v>
      </c>
      <c r="AB6199">
        <v>0.26618160000000002</v>
      </c>
      <c r="AC6199">
        <v>0.40129480000000001</v>
      </c>
      <c r="AD6199">
        <v>0.41665390000000002</v>
      </c>
      <c r="AE6199">
        <v>-1.6556150000000001</v>
      </c>
      <c r="AF6199">
        <v>-1.351774</v>
      </c>
      <c r="AG6199">
        <v>-1.141335</v>
      </c>
      <c r="AH6199">
        <v>-0.93089560000000005</v>
      </c>
      <c r="AI6199">
        <v>-0.62705480000000002</v>
      </c>
      <c r="AJ6199">
        <v>-0.9904366</v>
      </c>
      <c r="AK6199">
        <v>-0.67496659999999997</v>
      </c>
      <c r="AL6199">
        <v>-0.45647310000000002</v>
      </c>
      <c r="AM6199">
        <v>-0.23797950000000001</v>
      </c>
      <c r="AN6199">
        <v>7.7490400000000001E-2</v>
      </c>
    </row>
    <row r="6200" spans="1:40" x14ac:dyDescent="0.25">
      <c r="A6200" t="s">
        <v>65</v>
      </c>
      <c r="B6200">
        <v>100</v>
      </c>
      <c r="C6200" s="3">
        <v>41774</v>
      </c>
      <c r="D6200" t="s">
        <v>25</v>
      </c>
      <c r="E6200" s="2">
        <v>1</v>
      </c>
      <c r="F6200" t="str">
        <f t="shared" si="96"/>
        <v>Residential|100|41774|Aggregate|1</v>
      </c>
      <c r="I6200">
        <v>7.7781646999999996</v>
      </c>
      <c r="K6200">
        <v>8.0537586999999995</v>
      </c>
      <c r="L6200">
        <v>680</v>
      </c>
      <c r="O6200">
        <v>9.1738669000000002</v>
      </c>
      <c r="P6200">
        <v>69.353538999999998</v>
      </c>
      <c r="Q6200">
        <v>9.3994417000000006</v>
      </c>
      <c r="R6200">
        <v>666</v>
      </c>
      <c r="S6200">
        <v>17</v>
      </c>
      <c r="T6200">
        <v>20</v>
      </c>
      <c r="U6200">
        <v>1.102509</v>
      </c>
      <c r="V6200">
        <v>8.5754979999999996</v>
      </c>
      <c r="W6200">
        <v>10623</v>
      </c>
      <c r="X6200">
        <v>-1.395702</v>
      </c>
      <c r="Y6200">
        <v>-0.59836929999999999</v>
      </c>
      <c r="Z6200">
        <v>0.3088475</v>
      </c>
      <c r="AA6200">
        <v>0.36422100000000002</v>
      </c>
      <c r="AB6200">
        <v>0.34050720000000001</v>
      </c>
      <c r="AC6200">
        <v>0.4775392</v>
      </c>
      <c r="AD6200">
        <v>0.49860019999999999</v>
      </c>
      <c r="AE6200">
        <v>-2.0076930000000002</v>
      </c>
      <c r="AF6200">
        <v>-1.6461239999999999</v>
      </c>
      <c r="AG6200">
        <v>-1.395702</v>
      </c>
      <c r="AH6200">
        <v>-1.1452800000000001</v>
      </c>
      <c r="AI6200">
        <v>-0.78371109999999999</v>
      </c>
      <c r="AJ6200">
        <v>-1.2373510000000001</v>
      </c>
      <c r="AK6200">
        <v>-0.85983549999999997</v>
      </c>
      <c r="AL6200">
        <v>-0.59836929999999999</v>
      </c>
      <c r="AM6200">
        <v>-0.33690310000000001</v>
      </c>
      <c r="AN6200">
        <v>4.0612500000000003E-2</v>
      </c>
    </row>
    <row r="6201" spans="1:40" x14ac:dyDescent="0.25">
      <c r="A6201" t="s">
        <v>65</v>
      </c>
      <c r="B6201">
        <v>100</v>
      </c>
      <c r="C6201" s="3">
        <v>41773</v>
      </c>
      <c r="D6201" t="s">
        <v>25</v>
      </c>
      <c r="E6201" s="2">
        <v>9</v>
      </c>
      <c r="F6201" t="str">
        <f t="shared" si="96"/>
        <v>Residential|100|41773|Aggregate|9</v>
      </c>
      <c r="I6201">
        <v>7.3991046000000003</v>
      </c>
      <c r="K6201">
        <v>8.1326517000000003</v>
      </c>
      <c r="L6201">
        <v>685</v>
      </c>
      <c r="O6201">
        <v>8.0649539000000008</v>
      </c>
      <c r="P6201">
        <v>91.539185000000003</v>
      </c>
      <c r="Q6201">
        <v>7.5031347000000004</v>
      </c>
      <c r="R6201">
        <v>668</v>
      </c>
      <c r="S6201">
        <v>17</v>
      </c>
      <c r="T6201">
        <v>20</v>
      </c>
      <c r="U6201">
        <v>1.0626249999999999</v>
      </c>
      <c r="V6201">
        <v>7.8624739999999997</v>
      </c>
      <c r="W6201">
        <v>10623</v>
      </c>
      <c r="X6201">
        <v>-0.66584929999999998</v>
      </c>
      <c r="Y6201">
        <v>-0.20247950000000001</v>
      </c>
      <c r="Z6201">
        <v>0.31073269999999997</v>
      </c>
      <c r="AA6201">
        <v>0.29030499999999998</v>
      </c>
      <c r="AB6201">
        <v>0.3301924</v>
      </c>
      <c r="AC6201">
        <v>0.42524319999999999</v>
      </c>
      <c r="AD6201">
        <v>0.43966349999999998</v>
      </c>
      <c r="AE6201">
        <v>-1.21082</v>
      </c>
      <c r="AF6201">
        <v>-0.88884700000000005</v>
      </c>
      <c r="AG6201">
        <v>-0.66584929999999998</v>
      </c>
      <c r="AH6201">
        <v>-0.44285150000000001</v>
      </c>
      <c r="AI6201">
        <v>-0.12087820000000001</v>
      </c>
      <c r="AJ6201">
        <v>-0.76593089999999997</v>
      </c>
      <c r="AK6201">
        <v>-0.43303920000000001</v>
      </c>
      <c r="AL6201">
        <v>-0.20247950000000001</v>
      </c>
      <c r="AM6201">
        <v>2.8080299999999999E-2</v>
      </c>
      <c r="AN6201">
        <v>0.36097190000000001</v>
      </c>
    </row>
    <row r="6202" spans="1:40" x14ac:dyDescent="0.25">
      <c r="A6202" t="s">
        <v>65</v>
      </c>
      <c r="B6202">
        <v>100</v>
      </c>
      <c r="C6202" s="3">
        <v>41774</v>
      </c>
      <c r="D6202" t="s">
        <v>67</v>
      </c>
      <c r="E6202" s="2">
        <v>7</v>
      </c>
      <c r="F6202" t="str">
        <f t="shared" si="96"/>
        <v>Residential|100|41774|Per Premise|7</v>
      </c>
      <c r="I6202">
        <v>0.60045718999999997</v>
      </c>
      <c r="K6202">
        <v>0.52024700999999995</v>
      </c>
      <c r="L6202">
        <v>680</v>
      </c>
      <c r="O6202">
        <v>0.69164190999999997</v>
      </c>
      <c r="P6202">
        <v>78.503226999999995</v>
      </c>
      <c r="Q6202">
        <v>0.58569824999999998</v>
      </c>
      <c r="R6202">
        <v>666</v>
      </c>
      <c r="S6202">
        <v>17</v>
      </c>
      <c r="T6202">
        <v>20</v>
      </c>
      <c r="U6202">
        <v>1.102509</v>
      </c>
      <c r="V6202">
        <v>0.66200950000000003</v>
      </c>
      <c r="W6202">
        <v>10623</v>
      </c>
      <c r="X6202">
        <v>-9.1184699999999994E-2</v>
      </c>
      <c r="Y6202">
        <v>-2.96324E-2</v>
      </c>
      <c r="Z6202">
        <v>1.9950599999999999E-2</v>
      </c>
      <c r="AA6202">
        <v>2.2695300000000002E-2</v>
      </c>
      <c r="AB6202">
        <v>2.19957E-2</v>
      </c>
      <c r="AC6202">
        <v>3.0217600000000001E-2</v>
      </c>
      <c r="AD6202">
        <v>3.16052E-2</v>
      </c>
      <c r="AE6202">
        <v>-0.1299101</v>
      </c>
      <c r="AF6202">
        <v>-0.1070308</v>
      </c>
      <c r="AG6202">
        <v>-9.1184699999999994E-2</v>
      </c>
      <c r="AH6202">
        <v>-7.5338600000000006E-2</v>
      </c>
      <c r="AI6202">
        <v>-5.24593E-2</v>
      </c>
      <c r="AJ6202">
        <v>-7.0136100000000007E-2</v>
      </c>
      <c r="AK6202">
        <v>-4.6206200000000003E-2</v>
      </c>
      <c r="AL6202">
        <v>-2.96324E-2</v>
      </c>
      <c r="AM6202">
        <v>-1.30586E-2</v>
      </c>
      <c r="AN6202">
        <v>1.08713E-2</v>
      </c>
    </row>
    <row r="6203" spans="1:40" x14ac:dyDescent="0.25">
      <c r="A6203" t="s">
        <v>65</v>
      </c>
      <c r="B6203">
        <v>100</v>
      </c>
      <c r="C6203" s="3">
        <v>41774</v>
      </c>
      <c r="D6203" t="s">
        <v>25</v>
      </c>
      <c r="E6203" s="2">
        <v>13</v>
      </c>
      <c r="F6203" t="str">
        <f t="shared" si="96"/>
        <v>Residential|100|41774|Aggregate|13</v>
      </c>
      <c r="I6203">
        <v>13.232977999999999</v>
      </c>
      <c r="K6203">
        <v>16.170881999999999</v>
      </c>
      <c r="L6203">
        <v>680</v>
      </c>
      <c r="O6203">
        <v>16.200814999999999</v>
      </c>
      <c r="P6203">
        <v>97.372169</v>
      </c>
      <c r="Q6203">
        <v>18.716942</v>
      </c>
      <c r="R6203">
        <v>666</v>
      </c>
      <c r="S6203">
        <v>17</v>
      </c>
      <c r="T6203">
        <v>20</v>
      </c>
      <c r="U6203">
        <v>1.102509</v>
      </c>
      <c r="V6203">
        <v>14.58948</v>
      </c>
      <c r="W6203">
        <v>10623</v>
      </c>
      <c r="X6203">
        <v>-2.9678369999999998</v>
      </c>
      <c r="Y6203">
        <v>-1.6113360000000001</v>
      </c>
      <c r="Z6203">
        <v>0.62012500000000004</v>
      </c>
      <c r="AA6203">
        <v>0.72526679999999999</v>
      </c>
      <c r="AB6203">
        <v>0.68369349999999995</v>
      </c>
      <c r="AC6203">
        <v>0.95423630000000004</v>
      </c>
      <c r="AD6203">
        <v>0.99671889999999996</v>
      </c>
      <c r="AE6203">
        <v>-4.1907399999999999</v>
      </c>
      <c r="AF6203">
        <v>-3.4682390000000001</v>
      </c>
      <c r="AG6203">
        <v>-2.9678369999999998</v>
      </c>
      <c r="AH6203">
        <v>-2.467435</v>
      </c>
      <c r="AI6203">
        <v>-1.744934</v>
      </c>
      <c r="AJ6203">
        <v>-2.8886820000000002</v>
      </c>
      <c r="AK6203">
        <v>-2.1340150000000002</v>
      </c>
      <c r="AL6203">
        <v>-1.6113360000000001</v>
      </c>
      <c r="AM6203">
        <v>-1.0886560000000001</v>
      </c>
      <c r="AN6203">
        <v>-0.33398879999999997</v>
      </c>
    </row>
    <row r="6204" spans="1:40" x14ac:dyDescent="0.25">
      <c r="A6204" t="s">
        <v>65</v>
      </c>
      <c r="B6204">
        <v>100</v>
      </c>
      <c r="C6204" s="3">
        <v>41774</v>
      </c>
      <c r="D6204" t="s">
        <v>67</v>
      </c>
      <c r="E6204" s="2">
        <v>9</v>
      </c>
      <c r="F6204" t="str">
        <f t="shared" si="96"/>
        <v>Residential|100|41774|Per Premise|9</v>
      </c>
      <c r="I6204">
        <v>0.76685568000000004</v>
      </c>
      <c r="K6204">
        <v>0.75641484000000003</v>
      </c>
      <c r="L6204">
        <v>680</v>
      </c>
      <c r="O6204">
        <v>0.86066151999999996</v>
      </c>
      <c r="P6204">
        <v>94.705985999999996</v>
      </c>
      <c r="Q6204">
        <v>0.82353012000000003</v>
      </c>
      <c r="R6204">
        <v>666</v>
      </c>
      <c r="S6204">
        <v>17</v>
      </c>
      <c r="T6204">
        <v>20</v>
      </c>
      <c r="U6204">
        <v>1.102509</v>
      </c>
      <c r="V6204">
        <v>0.84546540000000003</v>
      </c>
      <c r="W6204">
        <v>10623</v>
      </c>
      <c r="X6204">
        <v>-9.3805799999999995E-2</v>
      </c>
      <c r="Y6204">
        <v>-1.5196100000000001E-2</v>
      </c>
      <c r="Z6204">
        <v>2.90072E-2</v>
      </c>
      <c r="AA6204">
        <v>3.1911099999999998E-2</v>
      </c>
      <c r="AB6204">
        <v>3.1980700000000001E-2</v>
      </c>
      <c r="AC6204">
        <v>4.3124700000000002E-2</v>
      </c>
      <c r="AD6204">
        <v>4.5178400000000001E-2</v>
      </c>
      <c r="AE6204">
        <v>-0.14907229999999999</v>
      </c>
      <c r="AF6204">
        <v>-0.11642039999999999</v>
      </c>
      <c r="AG6204">
        <v>-9.3805799999999995E-2</v>
      </c>
      <c r="AH6204">
        <v>-7.1191199999999996E-2</v>
      </c>
      <c r="AI6204">
        <v>-3.8539299999999999E-2</v>
      </c>
      <c r="AJ6204">
        <v>-7.3094500000000007E-2</v>
      </c>
      <c r="AK6204">
        <v>-3.8887699999999997E-2</v>
      </c>
      <c r="AL6204">
        <v>-1.5196100000000001E-2</v>
      </c>
      <c r="AM6204" s="6">
        <v>8.4954999999999996E-3</v>
      </c>
      <c r="AN6204">
        <v>4.2702299999999999E-2</v>
      </c>
    </row>
    <row r="6205" spans="1:40" x14ac:dyDescent="0.25">
      <c r="A6205" t="s">
        <v>65</v>
      </c>
      <c r="B6205">
        <v>100</v>
      </c>
      <c r="C6205" s="3">
        <v>41775</v>
      </c>
      <c r="D6205" t="s">
        <v>25</v>
      </c>
      <c r="E6205" s="2">
        <v>19</v>
      </c>
      <c r="F6205" t="str">
        <f t="shared" si="96"/>
        <v>Residential|100|41775|Aggregate|19</v>
      </c>
      <c r="I6205">
        <v>17.147148000000001</v>
      </c>
      <c r="K6205">
        <v>18.012896999999999</v>
      </c>
      <c r="L6205">
        <v>681</v>
      </c>
      <c r="O6205">
        <v>21.472591000000001</v>
      </c>
      <c r="P6205">
        <v>76.043639999999996</v>
      </c>
      <c r="Q6205">
        <v>21.488961</v>
      </c>
      <c r="R6205">
        <v>662</v>
      </c>
      <c r="S6205">
        <v>13</v>
      </c>
      <c r="T6205">
        <v>16</v>
      </c>
      <c r="U6205">
        <v>1.110833</v>
      </c>
      <c r="V6205">
        <v>19.047609999999999</v>
      </c>
      <c r="W6205">
        <v>10623</v>
      </c>
      <c r="X6205">
        <v>-4.3254429999999999</v>
      </c>
      <c r="Y6205">
        <v>-2.4249809999999998</v>
      </c>
      <c r="Z6205">
        <v>0.69025570000000003</v>
      </c>
      <c r="AA6205">
        <v>0.83519209999999999</v>
      </c>
      <c r="AB6205">
        <v>0.76675850000000001</v>
      </c>
      <c r="AC6205">
        <v>1.083512</v>
      </c>
      <c r="AD6205">
        <v>1.133783</v>
      </c>
      <c r="AE6205">
        <v>-5.7140199999999997</v>
      </c>
      <c r="AF6205">
        <v>-4.8936380000000002</v>
      </c>
      <c r="AG6205">
        <v>-4.3254429999999999</v>
      </c>
      <c r="AH6205">
        <v>-3.7572489999999998</v>
      </c>
      <c r="AI6205">
        <v>-2.9368660000000002</v>
      </c>
      <c r="AJ6205">
        <v>-3.877983</v>
      </c>
      <c r="AK6205">
        <v>-3.0195379999999998</v>
      </c>
      <c r="AL6205">
        <v>-2.4249809999999998</v>
      </c>
      <c r="AM6205">
        <v>-1.830425</v>
      </c>
      <c r="AN6205">
        <v>-0.9719797</v>
      </c>
    </row>
    <row r="6206" spans="1:40" x14ac:dyDescent="0.25">
      <c r="A6206" t="s">
        <v>65</v>
      </c>
      <c r="B6206">
        <v>100</v>
      </c>
      <c r="C6206" s="3">
        <v>41775</v>
      </c>
      <c r="D6206" t="s">
        <v>25</v>
      </c>
      <c r="E6206" s="2">
        <v>18</v>
      </c>
      <c r="F6206" t="str">
        <f t="shared" si="96"/>
        <v>Residential|100|41775|Aggregate|18</v>
      </c>
      <c r="I6206">
        <v>17.823920000000001</v>
      </c>
      <c r="K6206">
        <v>18.599632</v>
      </c>
      <c r="L6206">
        <v>681</v>
      </c>
      <c r="O6206">
        <v>21.881115000000001</v>
      </c>
      <c r="P6206">
        <v>82.867767000000001</v>
      </c>
      <c r="Q6206">
        <v>22.669519000000001</v>
      </c>
      <c r="R6206">
        <v>662</v>
      </c>
      <c r="S6206">
        <v>13</v>
      </c>
      <c r="T6206">
        <v>16</v>
      </c>
      <c r="U6206">
        <v>1.110833</v>
      </c>
      <c r="V6206">
        <v>19.799389999999999</v>
      </c>
      <c r="W6206">
        <v>10623</v>
      </c>
      <c r="X6206">
        <v>-4.0571950000000001</v>
      </c>
      <c r="Y6206">
        <v>-2.0817239999999999</v>
      </c>
      <c r="Z6206">
        <v>0.71273949999999997</v>
      </c>
      <c r="AA6206">
        <v>0.88107590000000002</v>
      </c>
      <c r="AB6206">
        <v>0.79173420000000005</v>
      </c>
      <c r="AC6206">
        <v>1.1332660000000001</v>
      </c>
      <c r="AD6206">
        <v>1.1845410000000001</v>
      </c>
      <c r="AE6206">
        <v>-5.5095340000000004</v>
      </c>
      <c r="AF6206">
        <v>-4.6514800000000003</v>
      </c>
      <c r="AG6206">
        <v>-4.0571950000000001</v>
      </c>
      <c r="AH6206">
        <v>-3.4629089999999998</v>
      </c>
      <c r="AI6206">
        <v>-2.6048559999999998</v>
      </c>
      <c r="AJ6206">
        <v>-3.5997750000000002</v>
      </c>
      <c r="AK6206">
        <v>-2.7028979999999998</v>
      </c>
      <c r="AL6206">
        <v>-2.0817239999999999</v>
      </c>
      <c r="AM6206">
        <v>-1.46055</v>
      </c>
      <c r="AN6206">
        <v>-0.56367330000000004</v>
      </c>
    </row>
    <row r="6207" spans="1:40" x14ac:dyDescent="0.25">
      <c r="A6207" t="s">
        <v>65</v>
      </c>
      <c r="B6207">
        <v>100</v>
      </c>
      <c r="C6207" s="3">
        <v>41775</v>
      </c>
      <c r="D6207" t="s">
        <v>25</v>
      </c>
      <c r="E6207" s="2">
        <v>15</v>
      </c>
      <c r="F6207" t="str">
        <f t="shared" si="96"/>
        <v>Residential|100|41775|Aggregate|15</v>
      </c>
      <c r="I6207">
        <v>15.136113</v>
      </c>
      <c r="K6207">
        <v>18.452439999999999</v>
      </c>
      <c r="L6207">
        <v>681</v>
      </c>
      <c r="O6207">
        <v>11.554779</v>
      </c>
      <c r="P6207">
        <v>90.742462000000003</v>
      </c>
      <c r="Q6207">
        <v>12.051816000000001</v>
      </c>
      <c r="R6207">
        <v>662</v>
      </c>
      <c r="S6207">
        <v>13</v>
      </c>
      <c r="T6207">
        <v>16</v>
      </c>
      <c r="U6207">
        <v>1.110833</v>
      </c>
      <c r="V6207">
        <v>16.813690000000001</v>
      </c>
      <c r="W6207">
        <v>10623</v>
      </c>
      <c r="X6207">
        <v>3.581334</v>
      </c>
      <c r="Y6207">
        <v>5.2589079999999999</v>
      </c>
      <c r="Z6207">
        <v>0.70709900000000003</v>
      </c>
      <c r="AA6207">
        <v>0.46840720000000002</v>
      </c>
      <c r="AB6207">
        <v>0.78546859999999996</v>
      </c>
      <c r="AC6207">
        <v>0.84817109999999996</v>
      </c>
      <c r="AD6207">
        <v>0.91453059999999997</v>
      </c>
      <c r="AE6207">
        <v>2.4943590000000002</v>
      </c>
      <c r="AF6207">
        <v>3.1365530000000001</v>
      </c>
      <c r="AG6207">
        <v>3.581334</v>
      </c>
      <c r="AH6207">
        <v>4.0261149999999999</v>
      </c>
      <c r="AI6207">
        <v>4.6683089999999998</v>
      </c>
      <c r="AJ6207">
        <v>4.0868900000000004</v>
      </c>
      <c r="AK6207">
        <v>4.7793270000000003</v>
      </c>
      <c r="AL6207">
        <v>5.2589079999999999</v>
      </c>
      <c r="AM6207">
        <v>5.7384880000000003</v>
      </c>
      <c r="AN6207">
        <v>6.4309260000000004</v>
      </c>
    </row>
    <row r="6208" spans="1:40" x14ac:dyDescent="0.25">
      <c r="A6208" t="s">
        <v>65</v>
      </c>
      <c r="B6208">
        <v>100</v>
      </c>
      <c r="C6208" s="3">
        <v>41773</v>
      </c>
      <c r="D6208" t="s">
        <v>67</v>
      </c>
      <c r="E6208" s="2">
        <v>13</v>
      </c>
      <c r="F6208" t="str">
        <f t="shared" si="96"/>
        <v>Residential|100|41773|Per Premise|13</v>
      </c>
      <c r="I6208">
        <v>1.0948708</v>
      </c>
      <c r="K6208">
        <v>1.3290812999999999</v>
      </c>
      <c r="L6208">
        <v>685</v>
      </c>
      <c r="O6208">
        <v>1.1013961000000001</v>
      </c>
      <c r="P6208">
        <v>95.074378999999993</v>
      </c>
      <c r="Q6208">
        <v>1.3196451</v>
      </c>
      <c r="R6208">
        <v>668</v>
      </c>
      <c r="S6208">
        <v>17</v>
      </c>
      <c r="T6208">
        <v>20</v>
      </c>
      <c r="U6208">
        <v>1.0626249999999999</v>
      </c>
      <c r="V6208">
        <v>1.1634370000000001</v>
      </c>
      <c r="W6208">
        <v>10623</v>
      </c>
      <c r="X6208">
        <v>-6.5253000000000004E-3</v>
      </c>
      <c r="Y6208">
        <v>6.2041100000000002E-2</v>
      </c>
      <c r="Z6208">
        <v>5.0781600000000003E-2</v>
      </c>
      <c r="AA6208">
        <v>5.1058600000000003E-2</v>
      </c>
      <c r="AB6208">
        <v>5.3961799999999997E-2</v>
      </c>
      <c r="AC6208">
        <v>7.2012199999999998E-2</v>
      </c>
      <c r="AD6208">
        <v>7.4288999999999994E-2</v>
      </c>
      <c r="AE6208">
        <v>-9.88126E-2</v>
      </c>
      <c r="AF6208">
        <v>-4.4288500000000001E-2</v>
      </c>
      <c r="AG6208">
        <v>-6.5253000000000004E-3</v>
      </c>
      <c r="AH6208">
        <v>3.1237899999999999E-2</v>
      </c>
      <c r="AI6208">
        <v>8.5762000000000005E-2</v>
      </c>
      <c r="AJ6208">
        <v>-3.3164100000000002E-2</v>
      </c>
      <c r="AK6208">
        <v>2.3083900000000001E-2</v>
      </c>
      <c r="AL6208">
        <v>6.2041100000000002E-2</v>
      </c>
      <c r="AM6208">
        <v>0.1009983</v>
      </c>
      <c r="AN6208">
        <v>0.15724630000000001</v>
      </c>
    </row>
    <row r="6209" spans="1:40" x14ac:dyDescent="0.25">
      <c r="A6209" t="s">
        <v>65</v>
      </c>
      <c r="B6209">
        <v>100</v>
      </c>
      <c r="C6209" s="3">
        <v>41773</v>
      </c>
      <c r="D6209" t="s">
        <v>25</v>
      </c>
      <c r="E6209" s="2">
        <v>2</v>
      </c>
      <c r="F6209" t="str">
        <f t="shared" si="96"/>
        <v>Residential|100|41773|Aggregate|2</v>
      </c>
      <c r="I6209">
        <v>6.3705539</v>
      </c>
      <c r="K6209">
        <v>5.8283892000000002</v>
      </c>
      <c r="L6209">
        <v>685</v>
      </c>
      <c r="O6209">
        <v>6.5638230000000002</v>
      </c>
      <c r="P6209">
        <v>62.98415</v>
      </c>
      <c r="Q6209">
        <v>6.0579660999999998</v>
      </c>
      <c r="R6209">
        <v>668</v>
      </c>
      <c r="S6209">
        <v>17</v>
      </c>
      <c r="T6209">
        <v>20</v>
      </c>
      <c r="U6209">
        <v>1.0626249999999999</v>
      </c>
      <c r="V6209">
        <v>6.7695109999999996</v>
      </c>
      <c r="W6209">
        <v>10623</v>
      </c>
      <c r="X6209">
        <v>-0.1932691</v>
      </c>
      <c r="Y6209">
        <v>0.2056877</v>
      </c>
      <c r="Z6209">
        <v>0.22269130000000001</v>
      </c>
      <c r="AA6209">
        <v>0.23438980000000001</v>
      </c>
      <c r="AB6209">
        <v>0.2366374</v>
      </c>
      <c r="AC6209">
        <v>0.32331090000000001</v>
      </c>
      <c r="AD6209">
        <v>0.33307029999999999</v>
      </c>
      <c r="AE6209">
        <v>-0.6076087</v>
      </c>
      <c r="AF6209">
        <v>-0.36281350000000001</v>
      </c>
      <c r="AG6209">
        <v>-0.1932691</v>
      </c>
      <c r="AH6209">
        <v>-2.3724700000000001E-2</v>
      </c>
      <c r="AI6209">
        <v>0.2210705</v>
      </c>
      <c r="AJ6209">
        <v>-0.22115899999999999</v>
      </c>
      <c r="AK6209">
        <v>3.1025500000000001E-2</v>
      </c>
      <c r="AL6209">
        <v>0.2056877</v>
      </c>
      <c r="AM6209">
        <v>0.38035000000000002</v>
      </c>
      <c r="AN6209">
        <v>0.63253440000000005</v>
      </c>
    </row>
    <row r="6210" spans="1:40" x14ac:dyDescent="0.25">
      <c r="A6210" t="s">
        <v>65</v>
      </c>
      <c r="B6210">
        <v>100</v>
      </c>
      <c r="C6210" s="3">
        <v>41775</v>
      </c>
      <c r="D6210" t="s">
        <v>25</v>
      </c>
      <c r="E6210" s="2">
        <v>13</v>
      </c>
      <c r="F6210" t="str">
        <f t="shared" si="96"/>
        <v>Residential|100|41775|Aggregate|13</v>
      </c>
      <c r="I6210">
        <v>12.823517000000001</v>
      </c>
      <c r="K6210">
        <v>15.688768</v>
      </c>
      <c r="L6210">
        <v>681</v>
      </c>
      <c r="O6210">
        <v>11.501303</v>
      </c>
      <c r="P6210">
        <v>94.747757000000007</v>
      </c>
      <c r="Q6210">
        <v>11.644189000000001</v>
      </c>
      <c r="R6210">
        <v>662</v>
      </c>
      <c r="S6210">
        <v>13</v>
      </c>
      <c r="T6210">
        <v>16</v>
      </c>
      <c r="U6210">
        <v>1.110833</v>
      </c>
      <c r="V6210">
        <v>14.24478</v>
      </c>
      <c r="W6210">
        <v>10623</v>
      </c>
      <c r="X6210">
        <v>1.322214</v>
      </c>
      <c r="Y6210">
        <v>2.7434780000000001</v>
      </c>
      <c r="Z6210">
        <v>0.60119489999999998</v>
      </c>
      <c r="AA6210">
        <v>0.45256429999999997</v>
      </c>
      <c r="AB6210">
        <v>0.6678269</v>
      </c>
      <c r="AC6210">
        <v>0.75249569999999999</v>
      </c>
      <c r="AD6210">
        <v>0.80672619999999995</v>
      </c>
      <c r="AE6210">
        <v>0.35785169999999999</v>
      </c>
      <c r="AF6210">
        <v>0.9276046</v>
      </c>
      <c r="AG6210">
        <v>1.322214</v>
      </c>
      <c r="AH6210">
        <v>1.716823</v>
      </c>
      <c r="AI6210">
        <v>2.2865760000000002</v>
      </c>
      <c r="AJ6210">
        <v>1.709616</v>
      </c>
      <c r="AK6210">
        <v>2.32043</v>
      </c>
      <c r="AL6210">
        <v>2.7434780000000001</v>
      </c>
      <c r="AM6210">
        <v>3.166525</v>
      </c>
      <c r="AN6210">
        <v>3.777339</v>
      </c>
    </row>
    <row r="6211" spans="1:40" x14ac:dyDescent="0.25">
      <c r="A6211" t="s">
        <v>65</v>
      </c>
      <c r="B6211">
        <v>100</v>
      </c>
      <c r="C6211" s="3">
        <v>41774</v>
      </c>
      <c r="D6211" t="s">
        <v>67</v>
      </c>
      <c r="E6211" s="2">
        <v>15</v>
      </c>
      <c r="F6211" t="str">
        <f t="shared" si="96"/>
        <v>Residential|100|41774|Per Premise|15</v>
      </c>
      <c r="I6211">
        <v>1.5223053</v>
      </c>
      <c r="K6211">
        <v>1.7600385000000001</v>
      </c>
      <c r="L6211">
        <v>680</v>
      </c>
      <c r="O6211">
        <v>1.7537503000000001</v>
      </c>
      <c r="P6211">
        <v>96.780670000000001</v>
      </c>
      <c r="Q6211">
        <v>1.9530752</v>
      </c>
      <c r="R6211">
        <v>666</v>
      </c>
      <c r="S6211">
        <v>17</v>
      </c>
      <c r="T6211">
        <v>20</v>
      </c>
      <c r="U6211">
        <v>1.102509</v>
      </c>
      <c r="V6211">
        <v>1.678356</v>
      </c>
      <c r="W6211">
        <v>10623</v>
      </c>
      <c r="X6211">
        <v>-0.23144490000000001</v>
      </c>
      <c r="Y6211">
        <v>-7.5394699999999995E-2</v>
      </c>
      <c r="Z6211">
        <v>6.7494399999999996E-2</v>
      </c>
      <c r="AA6211">
        <v>7.56801E-2</v>
      </c>
      <c r="AB6211">
        <v>7.4413199999999999E-2</v>
      </c>
      <c r="AC6211">
        <v>0.101405</v>
      </c>
      <c r="AD6211">
        <v>0.1061358</v>
      </c>
      <c r="AE6211">
        <v>-0.36140070000000002</v>
      </c>
      <c r="AF6211">
        <v>-0.28462169999999998</v>
      </c>
      <c r="AG6211">
        <v>-0.23144490000000001</v>
      </c>
      <c r="AH6211">
        <v>-0.17826810000000001</v>
      </c>
      <c r="AI6211">
        <v>-0.1014892</v>
      </c>
      <c r="AJ6211">
        <v>-0.2114132</v>
      </c>
      <c r="AK6211">
        <v>-0.13105230000000001</v>
      </c>
      <c r="AL6211">
        <v>-7.5394699999999995E-2</v>
      </c>
      <c r="AM6211">
        <v>-1.9737000000000001E-2</v>
      </c>
      <c r="AN6211">
        <v>6.0623799999999999E-2</v>
      </c>
    </row>
    <row r="6212" spans="1:40" x14ac:dyDescent="0.25">
      <c r="A6212" t="s">
        <v>65</v>
      </c>
      <c r="B6212">
        <v>100</v>
      </c>
      <c r="C6212" s="3">
        <v>41775</v>
      </c>
      <c r="D6212" t="s">
        <v>67</v>
      </c>
      <c r="E6212" s="2">
        <v>9</v>
      </c>
      <c r="F6212" t="str">
        <f t="shared" ref="F6212:F6275" si="97">CONCATENATE(A6212,"|",B6212,"|",C6212,"|",D6212,"|",E6212)</f>
        <v>Residential|100|41775|Per Premise|9</v>
      </c>
      <c r="I6212">
        <v>0.76467892000000004</v>
      </c>
      <c r="K6212">
        <v>0.83300476000000001</v>
      </c>
      <c r="L6212">
        <v>681</v>
      </c>
      <c r="O6212">
        <v>0.80928838999999997</v>
      </c>
      <c r="P6212">
        <v>89.201117999999994</v>
      </c>
      <c r="Q6212">
        <v>0.74877636999999997</v>
      </c>
      <c r="R6212">
        <v>662</v>
      </c>
      <c r="S6212">
        <v>13</v>
      </c>
      <c r="T6212">
        <v>16</v>
      </c>
      <c r="U6212">
        <v>1.110833</v>
      </c>
      <c r="V6212">
        <v>0.84943029999999997</v>
      </c>
      <c r="W6212">
        <v>10623</v>
      </c>
      <c r="X6212">
        <v>-4.4609500000000003E-2</v>
      </c>
      <c r="Y6212">
        <v>4.0141900000000001E-2</v>
      </c>
      <c r="Z6212">
        <v>3.1920799999999999E-2</v>
      </c>
      <c r="AA6212">
        <v>2.9101999999999999E-2</v>
      </c>
      <c r="AB6212">
        <v>3.5458700000000003E-2</v>
      </c>
      <c r="AC6212">
        <v>4.3195699999999997E-2</v>
      </c>
      <c r="AD6212">
        <v>4.5872099999999999E-2</v>
      </c>
      <c r="AE6212">
        <v>-9.9966899999999997E-2</v>
      </c>
      <c r="AF6212">
        <v>-6.7261299999999996E-2</v>
      </c>
      <c r="AG6212">
        <v>-4.4609500000000003E-2</v>
      </c>
      <c r="AH6212">
        <v>-2.1957600000000001E-2</v>
      </c>
      <c r="AI6212">
        <v>1.0748000000000001E-2</v>
      </c>
      <c r="AJ6212">
        <v>-1.8645499999999999E-2</v>
      </c>
      <c r="AK6212">
        <v>1.60865E-2</v>
      </c>
      <c r="AL6212">
        <v>4.0141900000000001E-2</v>
      </c>
      <c r="AM6212">
        <v>6.4197199999999996E-2</v>
      </c>
      <c r="AN6212">
        <v>9.8929299999999998E-2</v>
      </c>
    </row>
    <row r="6213" spans="1:40" x14ac:dyDescent="0.25">
      <c r="A6213" t="s">
        <v>65</v>
      </c>
      <c r="B6213">
        <v>100</v>
      </c>
      <c r="C6213" s="3">
        <v>41775</v>
      </c>
      <c r="D6213" t="s">
        <v>25</v>
      </c>
      <c r="E6213" s="2">
        <v>22</v>
      </c>
      <c r="F6213" t="str">
        <f t="shared" si="97"/>
        <v>Residential|100|41775|Aggregate|22</v>
      </c>
      <c r="I6213">
        <v>13.79344</v>
      </c>
      <c r="K6213">
        <v>13.382345000000001</v>
      </c>
      <c r="L6213">
        <v>681</v>
      </c>
      <c r="O6213">
        <v>15.819597</v>
      </c>
      <c r="P6213">
        <v>66.887810000000002</v>
      </c>
      <c r="Q6213">
        <v>14.696717</v>
      </c>
      <c r="R6213">
        <v>662</v>
      </c>
      <c r="S6213">
        <v>13</v>
      </c>
      <c r="T6213">
        <v>16</v>
      </c>
      <c r="U6213">
        <v>1.110833</v>
      </c>
      <c r="V6213">
        <v>15.3222</v>
      </c>
      <c r="W6213">
        <v>10623</v>
      </c>
      <c r="X6213">
        <v>-2.0261559999999998</v>
      </c>
      <c r="Y6213">
        <v>-0.49739319999999998</v>
      </c>
      <c r="Z6213">
        <v>0.51281259999999995</v>
      </c>
      <c r="AA6213">
        <v>0.57120409999999999</v>
      </c>
      <c r="AB6213">
        <v>0.56964890000000001</v>
      </c>
      <c r="AC6213">
        <v>0.76762680000000005</v>
      </c>
      <c r="AD6213">
        <v>0.80670569999999997</v>
      </c>
      <c r="AE6213">
        <v>-3.0099100000000001</v>
      </c>
      <c r="AF6213">
        <v>-2.4287000000000001</v>
      </c>
      <c r="AG6213">
        <v>-2.0261559999999998</v>
      </c>
      <c r="AH6213">
        <v>-1.623613</v>
      </c>
      <c r="AI6213">
        <v>-1.042403</v>
      </c>
      <c r="AJ6213">
        <v>-1.531228</v>
      </c>
      <c r="AK6213">
        <v>-0.92043010000000003</v>
      </c>
      <c r="AL6213">
        <v>-0.49739319999999998</v>
      </c>
      <c r="AM6213">
        <v>-7.43563E-2</v>
      </c>
      <c r="AN6213">
        <v>0.53644170000000002</v>
      </c>
    </row>
    <row r="6214" spans="1:40" x14ac:dyDescent="0.25">
      <c r="A6214" t="s">
        <v>65</v>
      </c>
      <c r="B6214">
        <v>100</v>
      </c>
      <c r="C6214" s="3">
        <v>41773</v>
      </c>
      <c r="D6214" t="s">
        <v>25</v>
      </c>
      <c r="E6214" s="2">
        <v>11</v>
      </c>
      <c r="F6214" t="str">
        <f t="shared" si="97"/>
        <v>Residential|100|41773|Aggregate|11</v>
      </c>
      <c r="I6214">
        <v>9.1315711999999998</v>
      </c>
      <c r="K6214">
        <v>11.445914999999999</v>
      </c>
      <c r="L6214">
        <v>685</v>
      </c>
      <c r="O6214">
        <v>9.4767309999999991</v>
      </c>
      <c r="P6214">
        <v>94.443946999999994</v>
      </c>
      <c r="Q6214">
        <v>10.843852999999999</v>
      </c>
      <c r="R6214">
        <v>668</v>
      </c>
      <c r="S6214">
        <v>17</v>
      </c>
      <c r="T6214">
        <v>20</v>
      </c>
      <c r="U6214">
        <v>1.0626249999999999</v>
      </c>
      <c r="V6214">
        <v>9.7034380000000002</v>
      </c>
      <c r="W6214">
        <v>10623</v>
      </c>
      <c r="X6214">
        <v>-0.34515980000000002</v>
      </c>
      <c r="Y6214">
        <v>0.22670680000000001</v>
      </c>
      <c r="Z6214">
        <v>0.43732589999999999</v>
      </c>
      <c r="AA6214">
        <v>0.41956130000000003</v>
      </c>
      <c r="AB6214">
        <v>0.4647135</v>
      </c>
      <c r="AC6214">
        <v>0.60604100000000005</v>
      </c>
      <c r="AD6214">
        <v>0.62609130000000002</v>
      </c>
      <c r="AE6214">
        <v>-1.1218319999999999</v>
      </c>
      <c r="AF6214">
        <v>-0.662968</v>
      </c>
      <c r="AG6214">
        <v>-0.34515980000000002</v>
      </c>
      <c r="AH6214">
        <v>-2.73516E-2</v>
      </c>
      <c r="AI6214">
        <v>0.43151299999999998</v>
      </c>
      <c r="AJ6214">
        <v>-0.57566150000000005</v>
      </c>
      <c r="AK6214">
        <v>-0.10161580000000001</v>
      </c>
      <c r="AL6214">
        <v>0.22670680000000001</v>
      </c>
      <c r="AM6214">
        <v>0.55502940000000001</v>
      </c>
      <c r="AN6214">
        <v>1.029075</v>
      </c>
    </row>
    <row r="6215" spans="1:40" x14ac:dyDescent="0.25">
      <c r="A6215" t="s">
        <v>65</v>
      </c>
      <c r="B6215">
        <v>100</v>
      </c>
      <c r="C6215" s="3">
        <v>41775</v>
      </c>
      <c r="D6215" t="s">
        <v>25</v>
      </c>
      <c r="E6215" s="2">
        <v>11</v>
      </c>
      <c r="F6215" t="str">
        <f t="shared" si="97"/>
        <v>Residential|100|41775|Aggregate|11</v>
      </c>
      <c r="I6215">
        <v>9.8104367000000003</v>
      </c>
      <c r="K6215">
        <v>11.928836</v>
      </c>
      <c r="L6215">
        <v>681</v>
      </c>
      <c r="O6215">
        <v>11.03579</v>
      </c>
      <c r="P6215">
        <v>94.131682999999995</v>
      </c>
      <c r="Q6215">
        <v>11.819239</v>
      </c>
      <c r="R6215">
        <v>662</v>
      </c>
      <c r="S6215">
        <v>13</v>
      </c>
      <c r="T6215">
        <v>16</v>
      </c>
      <c r="U6215">
        <v>1.110833</v>
      </c>
      <c r="V6215">
        <v>10.89775</v>
      </c>
      <c r="W6215">
        <v>10623</v>
      </c>
      <c r="X6215">
        <v>-1.2253540000000001</v>
      </c>
      <c r="Y6215">
        <v>-0.13803850000000001</v>
      </c>
      <c r="Z6215">
        <v>0.45711400000000002</v>
      </c>
      <c r="AA6215">
        <v>0.45936779999999999</v>
      </c>
      <c r="AB6215">
        <v>0.50777720000000004</v>
      </c>
      <c r="AC6215">
        <v>0.64805250000000003</v>
      </c>
      <c r="AD6215">
        <v>0.68473090000000003</v>
      </c>
      <c r="AE6215">
        <v>-2.055866</v>
      </c>
      <c r="AF6215">
        <v>-1.5651930000000001</v>
      </c>
      <c r="AG6215">
        <v>-1.2253540000000001</v>
      </c>
      <c r="AH6215">
        <v>-0.88551460000000004</v>
      </c>
      <c r="AI6215">
        <v>-0.394841</v>
      </c>
      <c r="AJ6215">
        <v>-1.0155559999999999</v>
      </c>
      <c r="AK6215">
        <v>-0.49711169999999999</v>
      </c>
      <c r="AL6215">
        <v>-0.13803850000000001</v>
      </c>
      <c r="AM6215">
        <v>0.2210347</v>
      </c>
      <c r="AN6215">
        <v>0.73947940000000001</v>
      </c>
    </row>
    <row r="6216" spans="1:40" x14ac:dyDescent="0.25">
      <c r="A6216" t="s">
        <v>65</v>
      </c>
      <c r="B6216">
        <v>100</v>
      </c>
      <c r="C6216" s="3">
        <v>41773</v>
      </c>
      <c r="D6216" t="s">
        <v>25</v>
      </c>
      <c r="E6216" s="2">
        <v>23</v>
      </c>
      <c r="F6216" t="str">
        <f t="shared" si="97"/>
        <v>Residential|100|41773|Aggregate|23</v>
      </c>
      <c r="I6216">
        <v>11.94552</v>
      </c>
      <c r="K6216">
        <v>11.244576</v>
      </c>
      <c r="L6216">
        <v>685</v>
      </c>
      <c r="O6216">
        <v>15.818351</v>
      </c>
      <c r="P6216">
        <v>71.440697</v>
      </c>
      <c r="Q6216">
        <v>15.432314</v>
      </c>
      <c r="R6216">
        <v>668</v>
      </c>
      <c r="S6216">
        <v>17</v>
      </c>
      <c r="T6216">
        <v>20</v>
      </c>
      <c r="U6216">
        <v>1.0626249999999999</v>
      </c>
      <c r="V6216">
        <v>12.69361</v>
      </c>
      <c r="W6216">
        <v>10623</v>
      </c>
      <c r="X6216">
        <v>-3.8728310000000001</v>
      </c>
      <c r="Y6216">
        <v>-3.1247410000000002</v>
      </c>
      <c r="Z6216">
        <v>0.42963319999999999</v>
      </c>
      <c r="AA6216">
        <v>0.59709420000000002</v>
      </c>
      <c r="AB6216">
        <v>0.45653899999999997</v>
      </c>
      <c r="AC6216">
        <v>0.73559920000000001</v>
      </c>
      <c r="AD6216">
        <v>0.7516311</v>
      </c>
      <c r="AE6216">
        <v>-4.8155390000000002</v>
      </c>
      <c r="AF6216">
        <v>-4.2585800000000003</v>
      </c>
      <c r="AG6216">
        <v>-3.8728310000000001</v>
      </c>
      <c r="AH6216">
        <v>-3.487082</v>
      </c>
      <c r="AI6216">
        <v>-2.930123</v>
      </c>
      <c r="AJ6216">
        <v>-4.0879950000000003</v>
      </c>
      <c r="AK6216">
        <v>-3.5188969999999999</v>
      </c>
      <c r="AL6216">
        <v>-3.1247410000000002</v>
      </c>
      <c r="AM6216">
        <v>-2.730585</v>
      </c>
      <c r="AN6216">
        <v>-2.1614870000000002</v>
      </c>
    </row>
    <row r="6217" spans="1:40" x14ac:dyDescent="0.25">
      <c r="A6217" t="s">
        <v>65</v>
      </c>
      <c r="B6217">
        <v>100</v>
      </c>
      <c r="C6217" s="3">
        <v>41773</v>
      </c>
      <c r="D6217" t="s">
        <v>67</v>
      </c>
      <c r="E6217" s="2">
        <v>8</v>
      </c>
      <c r="F6217" t="str">
        <f t="shared" si="97"/>
        <v>Residential|100|41773|Per Premise|8</v>
      </c>
      <c r="I6217">
        <v>0.69942585999999995</v>
      </c>
      <c r="K6217">
        <v>0.68179838999999998</v>
      </c>
      <c r="L6217">
        <v>685</v>
      </c>
      <c r="O6217">
        <v>0.71433860000000005</v>
      </c>
      <c r="P6217">
        <v>85.132194999999996</v>
      </c>
      <c r="Q6217">
        <v>0.60187011999999995</v>
      </c>
      <c r="R6217">
        <v>668</v>
      </c>
      <c r="S6217">
        <v>17</v>
      </c>
      <c r="T6217">
        <v>20</v>
      </c>
      <c r="U6217">
        <v>1.0626249999999999</v>
      </c>
      <c r="V6217">
        <v>0.74322750000000004</v>
      </c>
      <c r="W6217">
        <v>10623</v>
      </c>
      <c r="X6217">
        <v>-1.4912699999999999E-2</v>
      </c>
      <c r="Y6217">
        <v>2.8888899999999999E-2</v>
      </c>
      <c r="Z6217">
        <v>2.6050199999999999E-2</v>
      </c>
      <c r="AA6217">
        <v>2.3287100000000002E-2</v>
      </c>
      <c r="AB6217">
        <v>2.7681600000000001E-2</v>
      </c>
      <c r="AC6217">
        <v>3.4941399999999997E-2</v>
      </c>
      <c r="AD6217">
        <v>3.6173999999999998E-2</v>
      </c>
      <c r="AE6217">
        <v>-5.9691899999999999E-2</v>
      </c>
      <c r="AF6217">
        <v>-3.3236000000000002E-2</v>
      </c>
      <c r="AG6217">
        <v>-1.4912699999999999E-2</v>
      </c>
      <c r="AH6217">
        <v>3.4104999999999999E-3</v>
      </c>
      <c r="AI6217">
        <v>2.9866400000000001E-2</v>
      </c>
      <c r="AJ6217">
        <v>-1.74699E-2</v>
      </c>
      <c r="AK6217">
        <v>9.9193000000000007E-3</v>
      </c>
      <c r="AL6217">
        <v>2.8888899999999999E-2</v>
      </c>
      <c r="AM6217">
        <v>4.7858600000000001E-2</v>
      </c>
      <c r="AN6217">
        <v>7.5247800000000004E-2</v>
      </c>
    </row>
    <row r="6218" spans="1:40" x14ac:dyDescent="0.25">
      <c r="A6218" t="s">
        <v>65</v>
      </c>
      <c r="B6218">
        <v>100</v>
      </c>
      <c r="C6218" s="3">
        <v>41775</v>
      </c>
      <c r="D6218" t="s">
        <v>67</v>
      </c>
      <c r="E6218" s="2">
        <v>7</v>
      </c>
      <c r="F6218" t="str">
        <f t="shared" si="97"/>
        <v>Residential|100|41775|Per Premise|7</v>
      </c>
      <c r="I6218">
        <v>0.62823465000000001</v>
      </c>
      <c r="K6218">
        <v>0.64424084000000004</v>
      </c>
      <c r="L6218">
        <v>681</v>
      </c>
      <c r="O6218">
        <v>0.68404648000000001</v>
      </c>
      <c r="P6218">
        <v>76.319229000000007</v>
      </c>
      <c r="Q6218">
        <v>0.57090452999999997</v>
      </c>
      <c r="R6218">
        <v>662</v>
      </c>
      <c r="S6218">
        <v>13</v>
      </c>
      <c r="T6218">
        <v>16</v>
      </c>
      <c r="U6218">
        <v>1.110833</v>
      </c>
      <c r="V6218">
        <v>0.69786349999999997</v>
      </c>
      <c r="W6218">
        <v>10623</v>
      </c>
      <c r="X6218">
        <v>-5.5811800000000002E-2</v>
      </c>
      <c r="Y6218" s="6">
        <v>1.3816999999999999E-2</v>
      </c>
      <c r="Z6218">
        <v>2.4687400000000002E-2</v>
      </c>
      <c r="AA6218">
        <v>2.2188800000000002E-2</v>
      </c>
      <c r="AB6218">
        <v>2.74235E-2</v>
      </c>
      <c r="AC6218">
        <v>3.3193500000000001E-2</v>
      </c>
      <c r="AD6218">
        <v>3.5276000000000002E-2</v>
      </c>
      <c r="AE6218">
        <v>-9.8350999999999994E-2</v>
      </c>
      <c r="AF6218">
        <v>-7.3218500000000006E-2</v>
      </c>
      <c r="AG6218">
        <v>-5.5811800000000002E-2</v>
      </c>
      <c r="AH6218">
        <v>-3.8405099999999998E-2</v>
      </c>
      <c r="AI6218">
        <v>-1.3272600000000001E-2</v>
      </c>
      <c r="AJ6218">
        <v>-3.1390899999999999E-2</v>
      </c>
      <c r="AK6218">
        <v>-4.6816999999999996E-3</v>
      </c>
      <c r="AL6218" s="6">
        <v>1.3816999999999999E-2</v>
      </c>
      <c r="AM6218">
        <v>3.2315799999999999E-2</v>
      </c>
      <c r="AN6218">
        <v>5.9025000000000001E-2</v>
      </c>
    </row>
    <row r="6219" spans="1:40" x14ac:dyDescent="0.25">
      <c r="A6219" t="s">
        <v>65</v>
      </c>
      <c r="B6219">
        <v>100</v>
      </c>
      <c r="C6219" s="3">
        <v>41775</v>
      </c>
      <c r="D6219" t="s">
        <v>67</v>
      </c>
      <c r="E6219" s="2">
        <v>22</v>
      </c>
      <c r="F6219" t="str">
        <f t="shared" si="97"/>
        <v>Residential|100|41775|Per Premise|22</v>
      </c>
      <c r="I6219">
        <v>1.2984506</v>
      </c>
      <c r="K6219">
        <v>1.259752</v>
      </c>
      <c r="L6219">
        <v>681</v>
      </c>
      <c r="O6219">
        <v>1.4891835</v>
      </c>
      <c r="P6219">
        <v>66.887810000000002</v>
      </c>
      <c r="Q6219">
        <v>1.3834808000000001</v>
      </c>
      <c r="R6219">
        <v>662</v>
      </c>
      <c r="S6219">
        <v>13</v>
      </c>
      <c r="T6219">
        <v>16</v>
      </c>
      <c r="U6219">
        <v>1.110833</v>
      </c>
      <c r="V6219">
        <v>1.442361</v>
      </c>
      <c r="W6219">
        <v>10623</v>
      </c>
      <c r="X6219">
        <v>-0.19073300000000001</v>
      </c>
      <c r="Y6219">
        <v>-4.6822299999999997E-2</v>
      </c>
      <c r="Z6219">
        <v>4.8273799999999999E-2</v>
      </c>
      <c r="AA6219">
        <v>5.3770499999999999E-2</v>
      </c>
      <c r="AB6219">
        <v>5.3624100000000001E-2</v>
      </c>
      <c r="AC6219">
        <v>7.22608E-2</v>
      </c>
      <c r="AD6219">
        <v>7.5939499999999993E-2</v>
      </c>
      <c r="AE6219">
        <v>-0.28333900000000001</v>
      </c>
      <c r="AF6219">
        <v>-0.22862660000000001</v>
      </c>
      <c r="AG6219">
        <v>-0.19073300000000001</v>
      </c>
      <c r="AH6219">
        <v>-0.15283939999999999</v>
      </c>
      <c r="AI6219">
        <v>-9.8127000000000006E-2</v>
      </c>
      <c r="AJ6219">
        <v>-0.14414270000000001</v>
      </c>
      <c r="AK6219">
        <v>-8.6645E-2</v>
      </c>
      <c r="AL6219">
        <v>-4.6822299999999997E-2</v>
      </c>
      <c r="AM6219">
        <v>-6.9995999999999999E-3</v>
      </c>
      <c r="AN6219">
        <v>5.0498099999999997E-2</v>
      </c>
    </row>
    <row r="6220" spans="1:40" x14ac:dyDescent="0.25">
      <c r="A6220" t="s">
        <v>65</v>
      </c>
      <c r="B6220">
        <v>100</v>
      </c>
      <c r="C6220" s="3">
        <v>41773</v>
      </c>
      <c r="D6220" t="s">
        <v>67</v>
      </c>
      <c r="E6220" s="2">
        <v>9</v>
      </c>
      <c r="F6220" t="str">
        <f t="shared" si="97"/>
        <v>Residential|100|41773|Per Premise|9</v>
      </c>
      <c r="I6220">
        <v>0.69651742999999999</v>
      </c>
      <c r="K6220">
        <v>0.76557014999999995</v>
      </c>
      <c r="L6220">
        <v>685</v>
      </c>
      <c r="O6220">
        <v>0.75919738999999997</v>
      </c>
      <c r="P6220">
        <v>91.539185000000003</v>
      </c>
      <c r="Q6220">
        <v>0.70631034000000004</v>
      </c>
      <c r="R6220">
        <v>668</v>
      </c>
      <c r="S6220">
        <v>17</v>
      </c>
      <c r="T6220">
        <v>20</v>
      </c>
      <c r="U6220">
        <v>1.0626249999999999</v>
      </c>
      <c r="V6220">
        <v>0.74013689999999999</v>
      </c>
      <c r="W6220">
        <v>10623</v>
      </c>
      <c r="X6220">
        <v>-6.268E-2</v>
      </c>
      <c r="Y6220">
        <v>-1.9060500000000001E-2</v>
      </c>
      <c r="Z6220">
        <v>2.92509E-2</v>
      </c>
      <c r="AA6220">
        <v>2.7328000000000002E-2</v>
      </c>
      <c r="AB6220">
        <v>3.1082800000000001E-2</v>
      </c>
      <c r="AC6220">
        <v>4.0030400000000001E-2</v>
      </c>
      <c r="AD6220">
        <v>4.1387899999999998E-2</v>
      </c>
      <c r="AE6220">
        <v>-0.113981</v>
      </c>
      <c r="AF6220">
        <v>-8.3671899999999994E-2</v>
      </c>
      <c r="AG6220">
        <v>-6.268E-2</v>
      </c>
      <c r="AH6220">
        <v>-4.1688000000000003E-2</v>
      </c>
      <c r="AI6220">
        <v>-1.1378900000000001E-2</v>
      </c>
      <c r="AJ6220">
        <v>-7.2101200000000004E-2</v>
      </c>
      <c r="AK6220">
        <v>-4.0764300000000003E-2</v>
      </c>
      <c r="AL6220">
        <v>-1.9060500000000001E-2</v>
      </c>
      <c r="AM6220">
        <v>2.6434000000000002E-3</v>
      </c>
      <c r="AN6220">
        <v>3.3980200000000002E-2</v>
      </c>
    </row>
    <row r="6221" spans="1:40" x14ac:dyDescent="0.25">
      <c r="A6221" t="s">
        <v>65</v>
      </c>
      <c r="B6221">
        <v>100</v>
      </c>
      <c r="C6221" s="3">
        <v>41774</v>
      </c>
      <c r="D6221" t="s">
        <v>67</v>
      </c>
      <c r="E6221" s="2">
        <v>18</v>
      </c>
      <c r="F6221" t="str">
        <f t="shared" si="97"/>
        <v>Residential|100|41774|Per Premise|18</v>
      </c>
      <c r="I6221">
        <v>1.8327150000000001</v>
      </c>
      <c r="K6221">
        <v>1.8966774</v>
      </c>
      <c r="L6221">
        <v>680</v>
      </c>
      <c r="O6221">
        <v>1.3127514</v>
      </c>
      <c r="P6221">
        <v>89.190865000000002</v>
      </c>
      <c r="Q6221">
        <v>1.3191934000000001</v>
      </c>
      <c r="R6221">
        <v>666</v>
      </c>
      <c r="S6221">
        <v>17</v>
      </c>
      <c r="T6221">
        <v>20</v>
      </c>
      <c r="U6221">
        <v>1.102509</v>
      </c>
      <c r="V6221">
        <v>2.0205850000000001</v>
      </c>
      <c r="W6221">
        <v>10623</v>
      </c>
      <c r="X6221">
        <v>0.51996359999999997</v>
      </c>
      <c r="Y6221">
        <v>0.70783370000000001</v>
      </c>
      <c r="Z6221">
        <v>7.2734300000000002E-2</v>
      </c>
      <c r="AA6221">
        <v>5.1117700000000002E-2</v>
      </c>
      <c r="AB6221">
        <v>8.0190200000000003E-2</v>
      </c>
      <c r="AC6221">
        <v>8.8900499999999993E-2</v>
      </c>
      <c r="AD6221">
        <v>9.5097200000000007E-2</v>
      </c>
      <c r="AE6221">
        <v>0.40603309999999998</v>
      </c>
      <c r="AF6221">
        <v>0.47334419999999999</v>
      </c>
      <c r="AG6221">
        <v>0.51996359999999997</v>
      </c>
      <c r="AH6221">
        <v>0.56658310000000001</v>
      </c>
      <c r="AI6221">
        <v>0.63389410000000002</v>
      </c>
      <c r="AJ6221">
        <v>0.58596170000000003</v>
      </c>
      <c r="AK6221">
        <v>0.65796460000000001</v>
      </c>
      <c r="AL6221">
        <v>0.70783370000000001</v>
      </c>
      <c r="AM6221">
        <v>0.75770280000000001</v>
      </c>
      <c r="AN6221">
        <v>0.82970569999999999</v>
      </c>
    </row>
    <row r="6222" spans="1:40" x14ac:dyDescent="0.25">
      <c r="A6222" t="s">
        <v>65</v>
      </c>
      <c r="B6222">
        <v>100</v>
      </c>
      <c r="C6222" s="3">
        <v>41773</v>
      </c>
      <c r="D6222" t="s">
        <v>67</v>
      </c>
      <c r="E6222" s="2">
        <v>5</v>
      </c>
      <c r="F6222" t="str">
        <f t="shared" si="97"/>
        <v>Residential|100|41773|Per Premise|5</v>
      </c>
      <c r="I6222">
        <v>0.50392879000000002</v>
      </c>
      <c r="K6222">
        <v>0.43171697999999997</v>
      </c>
      <c r="L6222">
        <v>685</v>
      </c>
      <c r="O6222">
        <v>0.53669469000000003</v>
      </c>
      <c r="P6222">
        <v>63.918250999999998</v>
      </c>
      <c r="Q6222">
        <v>0.44336016</v>
      </c>
      <c r="R6222">
        <v>668</v>
      </c>
      <c r="S6222">
        <v>17</v>
      </c>
      <c r="T6222">
        <v>20</v>
      </c>
      <c r="U6222">
        <v>1.0626249999999999</v>
      </c>
      <c r="V6222">
        <v>0.53548739999999995</v>
      </c>
      <c r="W6222">
        <v>10623</v>
      </c>
      <c r="X6222">
        <v>-3.2765900000000001E-2</v>
      </c>
      <c r="Y6222">
        <v>-1.2072999999999999E-3</v>
      </c>
      <c r="Z6222">
        <v>1.6495099999999999E-2</v>
      </c>
      <c r="AA6222">
        <v>1.7154099999999999E-2</v>
      </c>
      <c r="AB6222">
        <v>1.7528100000000001E-2</v>
      </c>
      <c r="AC6222">
        <v>2.3798099999999999E-2</v>
      </c>
      <c r="AD6222">
        <v>2.4525399999999999E-2</v>
      </c>
      <c r="AE6222">
        <v>-6.3264399999999998E-2</v>
      </c>
      <c r="AF6222">
        <v>-4.5245599999999997E-2</v>
      </c>
      <c r="AG6222">
        <v>-3.2765900000000001E-2</v>
      </c>
      <c r="AH6222">
        <v>-2.0286200000000001E-2</v>
      </c>
      <c r="AI6222">
        <v>-2.2674000000000001E-3</v>
      </c>
      <c r="AJ6222">
        <v>-3.2637899999999997E-2</v>
      </c>
      <c r="AK6222">
        <v>-1.40684E-2</v>
      </c>
      <c r="AL6222">
        <v>-1.2072999999999999E-3</v>
      </c>
      <c r="AM6222">
        <v>1.16539E-2</v>
      </c>
      <c r="AN6222">
        <v>3.0223300000000002E-2</v>
      </c>
    </row>
    <row r="6223" spans="1:40" x14ac:dyDescent="0.25">
      <c r="A6223" t="s">
        <v>65</v>
      </c>
      <c r="B6223">
        <v>100</v>
      </c>
      <c r="C6223" s="3">
        <v>41774</v>
      </c>
      <c r="D6223" t="s">
        <v>67</v>
      </c>
      <c r="E6223" s="2">
        <v>4</v>
      </c>
      <c r="F6223" t="str">
        <f t="shared" si="97"/>
        <v>Residential|100|41774|Per Premise|4</v>
      </c>
      <c r="I6223">
        <v>0.53156566999999999</v>
      </c>
      <c r="K6223">
        <v>0.45323139000000001</v>
      </c>
      <c r="L6223">
        <v>680</v>
      </c>
      <c r="O6223">
        <v>0.59286264</v>
      </c>
      <c r="P6223">
        <v>64.389022999999995</v>
      </c>
      <c r="Q6223">
        <v>0.57440234000000001</v>
      </c>
      <c r="R6223">
        <v>666</v>
      </c>
      <c r="S6223">
        <v>17</v>
      </c>
      <c r="T6223">
        <v>20</v>
      </c>
      <c r="U6223">
        <v>1.102509</v>
      </c>
      <c r="V6223">
        <v>0.58605600000000002</v>
      </c>
      <c r="W6223">
        <v>10623</v>
      </c>
      <c r="X6223">
        <v>-6.1296999999999997E-2</v>
      </c>
      <c r="Y6223">
        <v>-6.8066000000000003E-3</v>
      </c>
      <c r="Z6223">
        <v>1.73806E-2</v>
      </c>
      <c r="AA6223">
        <v>2.2257599999999999E-2</v>
      </c>
      <c r="AB6223">
        <v>1.91623E-2</v>
      </c>
      <c r="AC6223">
        <v>2.8239799999999999E-2</v>
      </c>
      <c r="AD6223">
        <v>2.937E-2</v>
      </c>
      <c r="AE6223">
        <v>-9.7487799999999999E-2</v>
      </c>
      <c r="AF6223">
        <v>-7.6105999999999993E-2</v>
      </c>
      <c r="AG6223">
        <v>-6.1296999999999997E-2</v>
      </c>
      <c r="AH6223">
        <v>-4.6488000000000002E-2</v>
      </c>
      <c r="AI6223">
        <v>-2.5106099999999999E-2</v>
      </c>
      <c r="AJ6223">
        <v>-4.4445800000000001E-2</v>
      </c>
      <c r="AK6223">
        <v>-2.22083E-2</v>
      </c>
      <c r="AL6223">
        <v>-6.8066000000000003E-3</v>
      </c>
      <c r="AM6223">
        <v>8.5950000000000002E-3</v>
      </c>
      <c r="AN6223">
        <v>3.0832499999999999E-2</v>
      </c>
    </row>
    <row r="6224" spans="1:40" x14ac:dyDescent="0.25">
      <c r="A6224" t="s">
        <v>65</v>
      </c>
      <c r="B6224">
        <v>100</v>
      </c>
      <c r="C6224" s="3">
        <v>41775</v>
      </c>
      <c r="D6224" t="s">
        <v>25</v>
      </c>
      <c r="E6224" s="2">
        <v>14</v>
      </c>
      <c r="F6224" t="str">
        <f t="shared" si="97"/>
        <v>Residential|100|41775|Aggregate|14</v>
      </c>
      <c r="I6224">
        <v>14.187518000000001</v>
      </c>
      <c r="K6224">
        <v>17.225121000000001</v>
      </c>
      <c r="L6224">
        <v>681</v>
      </c>
      <c r="O6224">
        <v>11.145154</v>
      </c>
      <c r="P6224">
        <v>92.661857999999995</v>
      </c>
      <c r="Q6224">
        <v>11.409699</v>
      </c>
      <c r="R6224">
        <v>662</v>
      </c>
      <c r="S6224">
        <v>13</v>
      </c>
      <c r="T6224">
        <v>16</v>
      </c>
      <c r="U6224">
        <v>1.110833</v>
      </c>
      <c r="V6224">
        <v>15.75996</v>
      </c>
      <c r="W6224">
        <v>10623</v>
      </c>
      <c r="X6224">
        <v>3.0423640000000001</v>
      </c>
      <c r="Y6224">
        <v>4.6148020000000001</v>
      </c>
      <c r="Z6224">
        <v>0.66006810000000005</v>
      </c>
      <c r="AA6224">
        <v>0.44345050000000003</v>
      </c>
      <c r="AB6224">
        <v>0.73322520000000002</v>
      </c>
      <c r="AC6224">
        <v>0.79519700000000004</v>
      </c>
      <c r="AD6224">
        <v>0.85689409999999999</v>
      </c>
      <c r="AE6224">
        <v>2.0232779999999999</v>
      </c>
      <c r="AF6224">
        <v>2.625362</v>
      </c>
      <c r="AG6224">
        <v>3.0423640000000001</v>
      </c>
      <c r="AH6224">
        <v>3.4593660000000002</v>
      </c>
      <c r="AI6224">
        <v>4.0614499999999998</v>
      </c>
      <c r="AJ6224">
        <v>3.516648</v>
      </c>
      <c r="AK6224">
        <v>4.1654470000000003</v>
      </c>
      <c r="AL6224">
        <v>4.6148020000000001</v>
      </c>
      <c r="AM6224">
        <v>5.0641579999999999</v>
      </c>
      <c r="AN6224">
        <v>5.7129560000000001</v>
      </c>
    </row>
    <row r="6225" spans="1:40" x14ac:dyDescent="0.25">
      <c r="A6225" t="s">
        <v>65</v>
      </c>
      <c r="B6225">
        <v>100</v>
      </c>
      <c r="C6225" s="3">
        <v>41775</v>
      </c>
      <c r="D6225" t="s">
        <v>25</v>
      </c>
      <c r="E6225" s="2">
        <v>2</v>
      </c>
      <c r="F6225" t="str">
        <f t="shared" si="97"/>
        <v>Residential|100|41775|Aggregate|2</v>
      </c>
      <c r="I6225">
        <v>7.3615957999999999</v>
      </c>
      <c r="K6225">
        <v>7.9927298000000002</v>
      </c>
      <c r="L6225">
        <v>681</v>
      </c>
      <c r="O6225">
        <v>8.2590769000000002</v>
      </c>
      <c r="P6225">
        <v>67.636497000000006</v>
      </c>
      <c r="Q6225">
        <v>9.0905307000000004</v>
      </c>
      <c r="R6225">
        <v>662</v>
      </c>
      <c r="S6225">
        <v>13</v>
      </c>
      <c r="T6225">
        <v>16</v>
      </c>
      <c r="U6225">
        <v>1.110833</v>
      </c>
      <c r="V6225">
        <v>8.1775009999999995</v>
      </c>
      <c r="W6225">
        <v>10623</v>
      </c>
      <c r="X6225">
        <v>-0.89748110000000003</v>
      </c>
      <c r="Y6225">
        <v>-8.1576099999999999E-2</v>
      </c>
      <c r="Z6225">
        <v>0.3062821</v>
      </c>
      <c r="AA6225">
        <v>0.3533135</v>
      </c>
      <c r="AB6225">
        <v>0.34022809999999998</v>
      </c>
      <c r="AC6225">
        <v>0.46758860000000002</v>
      </c>
      <c r="AD6225">
        <v>0.49049530000000002</v>
      </c>
      <c r="AE6225">
        <v>-1.4967200000000001</v>
      </c>
      <c r="AF6225">
        <v>-1.142685</v>
      </c>
      <c r="AG6225">
        <v>-0.89748110000000003</v>
      </c>
      <c r="AH6225">
        <v>-0.65227740000000001</v>
      </c>
      <c r="AI6225">
        <v>-0.29824220000000001</v>
      </c>
      <c r="AJ6225">
        <v>-0.71017110000000006</v>
      </c>
      <c r="AK6225">
        <v>-0.33879209999999998</v>
      </c>
      <c r="AL6225">
        <v>-8.1576099999999999E-2</v>
      </c>
      <c r="AM6225">
        <v>0.17563980000000001</v>
      </c>
      <c r="AN6225">
        <v>0.54701880000000003</v>
      </c>
    </row>
    <row r="6226" spans="1:40" x14ac:dyDescent="0.25">
      <c r="A6226" t="s">
        <v>65</v>
      </c>
      <c r="B6226">
        <v>100</v>
      </c>
      <c r="C6226" s="3">
        <v>41775</v>
      </c>
      <c r="D6226" t="s">
        <v>25</v>
      </c>
      <c r="E6226" s="2">
        <v>100</v>
      </c>
      <c r="F6226" t="str">
        <f t="shared" si="97"/>
        <v>Residential|100|41775|Aggregate|100</v>
      </c>
      <c r="I6226">
        <v>14.526275</v>
      </c>
      <c r="K6226">
        <v>17.585773</v>
      </c>
      <c r="L6226">
        <v>2724</v>
      </c>
      <c r="O6226">
        <v>11.613251999999999</v>
      </c>
      <c r="P6226">
        <v>92.107994000000005</v>
      </c>
      <c r="Q6226">
        <v>12.052276000000001</v>
      </c>
      <c r="R6226">
        <v>2648</v>
      </c>
      <c r="S6226">
        <v>13</v>
      </c>
      <c r="T6226">
        <v>16</v>
      </c>
      <c r="U6226">
        <v>1.110833</v>
      </c>
      <c r="V6226">
        <v>16.13626</v>
      </c>
      <c r="W6226">
        <v>10623</v>
      </c>
      <c r="X6226">
        <v>2.9130229999999999</v>
      </c>
      <c r="Y6226">
        <v>4.5230069999999998</v>
      </c>
      <c r="Z6226">
        <v>0.33694410000000002</v>
      </c>
      <c r="AA6226">
        <v>0.23421249999999999</v>
      </c>
      <c r="AB6226">
        <v>0.37428850000000002</v>
      </c>
      <c r="AC6226">
        <v>0.41034969999999998</v>
      </c>
      <c r="AD6226">
        <v>0.44152849999999999</v>
      </c>
      <c r="AE6226">
        <v>2.3871389999999999</v>
      </c>
      <c r="AF6226">
        <v>2.697835</v>
      </c>
      <c r="AG6226">
        <v>2.9130229999999999</v>
      </c>
      <c r="AH6226">
        <v>3.1282109999999999</v>
      </c>
      <c r="AI6226">
        <v>3.4389069999999999</v>
      </c>
      <c r="AJ6226">
        <v>3.957166</v>
      </c>
      <c r="AK6226">
        <v>4.2914700000000003</v>
      </c>
      <c r="AL6226">
        <v>4.5230069999999998</v>
      </c>
      <c r="AM6226">
        <v>4.7545450000000002</v>
      </c>
      <c r="AN6226">
        <v>5.0888489999999997</v>
      </c>
    </row>
    <row r="6227" spans="1:40" x14ac:dyDescent="0.25">
      <c r="A6227" t="s">
        <v>65</v>
      </c>
      <c r="B6227">
        <v>100</v>
      </c>
      <c r="C6227" s="3">
        <v>41775</v>
      </c>
      <c r="D6227" t="s">
        <v>25</v>
      </c>
      <c r="E6227" s="2">
        <v>20</v>
      </c>
      <c r="F6227" t="str">
        <f t="shared" si="97"/>
        <v>Residential|100|41775|Aggregate|20</v>
      </c>
      <c r="I6227">
        <v>16.003543000000001</v>
      </c>
      <c r="K6227">
        <v>15.988784000000001</v>
      </c>
      <c r="L6227">
        <v>681</v>
      </c>
      <c r="O6227">
        <v>19.191707999999998</v>
      </c>
      <c r="P6227">
        <v>70.913619999999995</v>
      </c>
      <c r="Q6227">
        <v>17.973285000000001</v>
      </c>
      <c r="R6227">
        <v>662</v>
      </c>
      <c r="S6227">
        <v>13</v>
      </c>
      <c r="T6227">
        <v>16</v>
      </c>
      <c r="U6227">
        <v>1.110833</v>
      </c>
      <c r="V6227">
        <v>17.777259999999998</v>
      </c>
      <c r="W6227">
        <v>10623</v>
      </c>
      <c r="X6227">
        <v>-3.1881650000000001</v>
      </c>
      <c r="Y6227">
        <v>-1.414452</v>
      </c>
      <c r="Z6227">
        <v>0.61269149999999994</v>
      </c>
      <c r="AA6227">
        <v>0.69855149999999999</v>
      </c>
      <c r="AB6227">
        <v>0.68059769999999997</v>
      </c>
      <c r="AC6227">
        <v>0.92917439999999996</v>
      </c>
      <c r="AD6227">
        <v>0.9752885</v>
      </c>
      <c r="AE6227">
        <v>-4.3789509999999998</v>
      </c>
      <c r="AF6227">
        <v>-3.6754250000000002</v>
      </c>
      <c r="AG6227">
        <v>-3.1881650000000001</v>
      </c>
      <c r="AH6227">
        <v>-2.7009059999999998</v>
      </c>
      <c r="AI6227">
        <v>-1.9973799999999999</v>
      </c>
      <c r="AJ6227">
        <v>-2.6643349999999999</v>
      </c>
      <c r="AK6227">
        <v>-1.925894</v>
      </c>
      <c r="AL6227">
        <v>-1.414452</v>
      </c>
      <c r="AM6227">
        <v>-0.90301050000000005</v>
      </c>
      <c r="AN6227">
        <v>-0.16456989999999999</v>
      </c>
    </row>
    <row r="6228" spans="1:40" x14ac:dyDescent="0.25">
      <c r="A6228" t="s">
        <v>65</v>
      </c>
      <c r="B6228">
        <v>100</v>
      </c>
      <c r="C6228" s="3">
        <v>41775</v>
      </c>
      <c r="D6228" t="s">
        <v>25</v>
      </c>
      <c r="E6228" s="2">
        <v>10</v>
      </c>
      <c r="F6228" t="str">
        <f t="shared" si="97"/>
        <v>Residential|100|41775|Aggregate|10</v>
      </c>
      <c r="I6228">
        <v>8.6392407000000002</v>
      </c>
      <c r="K6228">
        <v>9.6560857000000002</v>
      </c>
      <c r="L6228">
        <v>681</v>
      </c>
      <c r="O6228">
        <v>10.099292999999999</v>
      </c>
      <c r="P6228">
        <v>91.630043000000001</v>
      </c>
      <c r="Q6228">
        <v>10.29491</v>
      </c>
      <c r="R6228">
        <v>662</v>
      </c>
      <c r="S6228">
        <v>13</v>
      </c>
      <c r="T6228">
        <v>16</v>
      </c>
      <c r="U6228">
        <v>1.110833</v>
      </c>
      <c r="V6228">
        <v>9.5967500000000001</v>
      </c>
      <c r="W6228">
        <v>10623</v>
      </c>
      <c r="X6228">
        <v>-1.4600519999999999</v>
      </c>
      <c r="Y6228">
        <v>-0.50254290000000001</v>
      </c>
      <c r="Z6228">
        <v>0.37002200000000002</v>
      </c>
      <c r="AA6228">
        <v>0.40012310000000001</v>
      </c>
      <c r="AB6228">
        <v>0.41103250000000002</v>
      </c>
      <c r="AC6228">
        <v>0.54499059999999999</v>
      </c>
      <c r="AD6228">
        <v>0.57362539999999995</v>
      </c>
      <c r="AE6228">
        <v>-2.1584859999999999</v>
      </c>
      <c r="AF6228">
        <v>-1.745846</v>
      </c>
      <c r="AG6228">
        <v>-1.4600519999999999</v>
      </c>
      <c r="AH6228">
        <v>-1.1742589999999999</v>
      </c>
      <c r="AI6228">
        <v>-0.76161880000000004</v>
      </c>
      <c r="AJ6228">
        <v>-1.2376739999999999</v>
      </c>
      <c r="AK6228">
        <v>-0.80335239999999997</v>
      </c>
      <c r="AL6228">
        <v>-0.50254290000000001</v>
      </c>
      <c r="AM6228">
        <v>-0.20173340000000001</v>
      </c>
      <c r="AN6228">
        <v>0.23258770000000001</v>
      </c>
    </row>
    <row r="6229" spans="1:40" x14ac:dyDescent="0.25">
      <c r="A6229" t="s">
        <v>65</v>
      </c>
      <c r="B6229">
        <v>100</v>
      </c>
      <c r="C6229" s="3">
        <v>41773</v>
      </c>
      <c r="D6229" t="s">
        <v>67</v>
      </c>
      <c r="E6229" s="2">
        <v>12</v>
      </c>
      <c r="F6229" t="str">
        <f t="shared" si="97"/>
        <v>Residential|100|41773|Per Premise|12</v>
      </c>
      <c r="I6229">
        <v>0.92827910999999996</v>
      </c>
      <c r="K6229">
        <v>1.1501975</v>
      </c>
      <c r="L6229">
        <v>685</v>
      </c>
      <c r="O6229">
        <v>1.0161180000000001</v>
      </c>
      <c r="P6229">
        <v>95.352126999999996</v>
      </c>
      <c r="Q6229">
        <v>1.2522589</v>
      </c>
      <c r="R6229">
        <v>668</v>
      </c>
      <c r="S6229">
        <v>17</v>
      </c>
      <c r="T6229">
        <v>20</v>
      </c>
      <c r="U6229">
        <v>1.0626249999999999</v>
      </c>
      <c r="V6229">
        <v>0.98641279999999998</v>
      </c>
      <c r="W6229">
        <v>10623</v>
      </c>
      <c r="X6229">
        <v>-8.7838899999999998E-2</v>
      </c>
      <c r="Y6229">
        <v>-2.9705200000000001E-2</v>
      </c>
      <c r="Z6229">
        <v>4.3946800000000001E-2</v>
      </c>
      <c r="AA6229">
        <v>4.8451300000000003E-2</v>
      </c>
      <c r="AB6229">
        <v>4.6698999999999997E-2</v>
      </c>
      <c r="AC6229">
        <v>6.5412899999999996E-2</v>
      </c>
      <c r="AD6229">
        <v>6.72928E-2</v>
      </c>
      <c r="AE6229">
        <v>-0.17166890000000001</v>
      </c>
      <c r="AF6229">
        <v>-0.1221414</v>
      </c>
      <c r="AG6229">
        <v>-8.7838899999999998E-2</v>
      </c>
      <c r="AH6229">
        <v>-5.3536300000000002E-2</v>
      </c>
      <c r="AI6229">
        <v>-4.0087999999999999E-3</v>
      </c>
      <c r="AJ6229">
        <v>-0.1159444</v>
      </c>
      <c r="AK6229">
        <v>-6.4993599999999999E-2</v>
      </c>
      <c r="AL6229">
        <v>-2.9705200000000001E-2</v>
      </c>
      <c r="AM6229">
        <v>5.5832E-3</v>
      </c>
      <c r="AN6229">
        <v>5.6534000000000001E-2</v>
      </c>
    </row>
    <row r="6230" spans="1:40" x14ac:dyDescent="0.25">
      <c r="A6230" t="s">
        <v>65</v>
      </c>
      <c r="B6230">
        <v>100</v>
      </c>
      <c r="C6230" s="3">
        <v>41775</v>
      </c>
      <c r="D6230" t="s">
        <v>25</v>
      </c>
      <c r="E6230" s="2">
        <v>12</v>
      </c>
      <c r="F6230" t="str">
        <f t="shared" si="97"/>
        <v>Residential|100|41775|Aggregate|12</v>
      </c>
      <c r="I6230">
        <v>11.403521</v>
      </c>
      <c r="K6230">
        <v>14.00737</v>
      </c>
      <c r="L6230">
        <v>681</v>
      </c>
      <c r="O6230">
        <v>12.667403</v>
      </c>
      <c r="P6230">
        <v>94.921745000000001</v>
      </c>
      <c r="Q6230">
        <v>14.273047</v>
      </c>
      <c r="R6230">
        <v>662</v>
      </c>
      <c r="S6230">
        <v>13</v>
      </c>
      <c r="T6230">
        <v>16</v>
      </c>
      <c r="U6230">
        <v>1.110833</v>
      </c>
      <c r="V6230">
        <v>12.667400000000001</v>
      </c>
      <c r="W6230">
        <v>10623</v>
      </c>
      <c r="X6230">
        <v>-1.2638819999999999</v>
      </c>
      <c r="Y6230" s="6">
        <v>7.1600000000000006E-8</v>
      </c>
      <c r="Z6230">
        <v>0.53676349999999995</v>
      </c>
      <c r="AA6230">
        <v>0.5547377</v>
      </c>
      <c r="AB6230">
        <v>0.59625439999999996</v>
      </c>
      <c r="AC6230">
        <v>0.77191259999999995</v>
      </c>
      <c r="AD6230">
        <v>0.81440360000000001</v>
      </c>
      <c r="AE6230">
        <v>-2.2531279999999998</v>
      </c>
      <c r="AF6230">
        <v>-1.6686730000000001</v>
      </c>
      <c r="AG6230">
        <v>-1.2638819999999999</v>
      </c>
      <c r="AH6230">
        <v>-0.85909060000000004</v>
      </c>
      <c r="AI6230">
        <v>-0.27463609999999999</v>
      </c>
      <c r="AJ6230">
        <v>-1.0437000000000001</v>
      </c>
      <c r="AK6230">
        <v>-0.4270736</v>
      </c>
      <c r="AL6230" s="6">
        <v>7.1600000000000006E-8</v>
      </c>
      <c r="AM6230">
        <v>0.4270737</v>
      </c>
      <c r="AN6230">
        <v>1.0437000000000001</v>
      </c>
    </row>
    <row r="6231" spans="1:40" x14ac:dyDescent="0.25">
      <c r="A6231" t="s">
        <v>65</v>
      </c>
      <c r="B6231">
        <v>100</v>
      </c>
      <c r="C6231" s="3">
        <v>41775</v>
      </c>
      <c r="D6231" t="s">
        <v>25</v>
      </c>
      <c r="E6231" s="2">
        <v>4</v>
      </c>
      <c r="F6231" t="str">
        <f t="shared" si="97"/>
        <v>Residential|100|41775|Aggregate|4</v>
      </c>
      <c r="I6231">
        <v>6.1398301999999996</v>
      </c>
      <c r="K6231">
        <v>6.5249174999999999</v>
      </c>
      <c r="L6231">
        <v>681</v>
      </c>
      <c r="O6231">
        <v>6.5951113000000001</v>
      </c>
      <c r="P6231">
        <v>66.605637000000002</v>
      </c>
      <c r="Q6231">
        <v>6.6036358000000002</v>
      </c>
      <c r="R6231">
        <v>662</v>
      </c>
      <c r="S6231">
        <v>13</v>
      </c>
      <c r="T6231">
        <v>16</v>
      </c>
      <c r="U6231">
        <v>1.110833</v>
      </c>
      <c r="V6231">
        <v>6.8203230000000001</v>
      </c>
      <c r="W6231">
        <v>10623</v>
      </c>
      <c r="X6231">
        <v>-0.45528109999999999</v>
      </c>
      <c r="Y6231">
        <v>0.2252122</v>
      </c>
      <c r="Z6231">
        <v>0.25003540000000002</v>
      </c>
      <c r="AA6231">
        <v>0.25665759999999999</v>
      </c>
      <c r="AB6231">
        <v>0.27774749999999998</v>
      </c>
      <c r="AC6231">
        <v>0.35831659999999999</v>
      </c>
      <c r="AD6231">
        <v>0.3781756</v>
      </c>
      <c r="AE6231">
        <v>-0.91448229999999997</v>
      </c>
      <c r="AF6231">
        <v>-0.64318249999999999</v>
      </c>
      <c r="AG6231">
        <v>-0.45528109999999999</v>
      </c>
      <c r="AH6231">
        <v>-0.2673796</v>
      </c>
      <c r="AI6231">
        <v>3.9202000000000004E-3</v>
      </c>
      <c r="AJ6231">
        <v>-0.25943929999999998</v>
      </c>
      <c r="AK6231">
        <v>2.6896699999999999E-2</v>
      </c>
      <c r="AL6231">
        <v>0.2252122</v>
      </c>
      <c r="AM6231">
        <v>0.42352770000000001</v>
      </c>
      <c r="AN6231">
        <v>0.70986369999999999</v>
      </c>
    </row>
    <row r="6232" spans="1:40" x14ac:dyDescent="0.25">
      <c r="A6232" t="s">
        <v>65</v>
      </c>
      <c r="B6232">
        <v>100</v>
      </c>
      <c r="C6232" s="3">
        <v>41773</v>
      </c>
      <c r="D6232" t="s">
        <v>67</v>
      </c>
      <c r="E6232" s="2">
        <v>19</v>
      </c>
      <c r="F6232" t="str">
        <f t="shared" si="97"/>
        <v>Residential|100|41773|Per Premise|19</v>
      </c>
      <c r="I6232">
        <v>1.6802153</v>
      </c>
      <c r="K6232">
        <v>1.7328931000000001</v>
      </c>
      <c r="L6232">
        <v>685</v>
      </c>
      <c r="O6232">
        <v>1.2373624000000001</v>
      </c>
      <c r="P6232">
        <v>83.782821999999996</v>
      </c>
      <c r="Q6232">
        <v>1.1319108</v>
      </c>
      <c r="R6232">
        <v>668</v>
      </c>
      <c r="S6232">
        <v>17</v>
      </c>
      <c r="T6232">
        <v>20</v>
      </c>
      <c r="U6232">
        <v>1.0626249999999999</v>
      </c>
      <c r="V6232">
        <v>1.785439</v>
      </c>
      <c r="W6232">
        <v>10623</v>
      </c>
      <c r="X6232">
        <v>0.44285289999999999</v>
      </c>
      <c r="Y6232">
        <v>0.54807660000000002</v>
      </c>
      <c r="Z6232">
        <v>6.6210400000000003E-2</v>
      </c>
      <c r="AA6232">
        <v>4.3794899999999998E-2</v>
      </c>
      <c r="AB6232">
        <v>7.03569E-2</v>
      </c>
      <c r="AC6232">
        <v>7.9383999999999996E-2</v>
      </c>
      <c r="AD6232">
        <v>8.28739E-2</v>
      </c>
      <c r="AE6232">
        <v>0.34111819999999998</v>
      </c>
      <c r="AF6232">
        <v>0.40122390000000002</v>
      </c>
      <c r="AG6232">
        <v>0.44285289999999999</v>
      </c>
      <c r="AH6232">
        <v>0.48448190000000002</v>
      </c>
      <c r="AI6232">
        <v>0.54458759999999995</v>
      </c>
      <c r="AJ6232">
        <v>0.44186940000000002</v>
      </c>
      <c r="AK6232">
        <v>0.50461750000000005</v>
      </c>
      <c r="AL6232">
        <v>0.54807660000000002</v>
      </c>
      <c r="AM6232">
        <v>0.5915357</v>
      </c>
      <c r="AN6232">
        <v>0.65428379999999997</v>
      </c>
    </row>
    <row r="6233" spans="1:40" x14ac:dyDescent="0.25">
      <c r="A6233" t="s">
        <v>65</v>
      </c>
      <c r="B6233">
        <v>100</v>
      </c>
      <c r="C6233" s="3">
        <v>41774</v>
      </c>
      <c r="D6233" t="s">
        <v>25</v>
      </c>
      <c r="E6233" s="2">
        <v>15</v>
      </c>
      <c r="F6233" t="str">
        <f t="shared" si="97"/>
        <v>Residential|100|41774|Aggregate|15</v>
      </c>
      <c r="I6233">
        <v>16.171448999999999</v>
      </c>
      <c r="K6233">
        <v>18.696888999999999</v>
      </c>
      <c r="L6233">
        <v>680</v>
      </c>
      <c r="O6233">
        <v>18.630089000000002</v>
      </c>
      <c r="P6233">
        <v>96.780670000000001</v>
      </c>
      <c r="Q6233">
        <v>20.747517999999999</v>
      </c>
      <c r="R6233">
        <v>666</v>
      </c>
      <c r="S6233">
        <v>17</v>
      </c>
      <c r="T6233">
        <v>20</v>
      </c>
      <c r="U6233">
        <v>1.102509</v>
      </c>
      <c r="V6233">
        <v>17.829170000000001</v>
      </c>
      <c r="W6233">
        <v>10623</v>
      </c>
      <c r="X6233">
        <v>-2.4586389999999998</v>
      </c>
      <c r="Y6233">
        <v>-0.80091679999999998</v>
      </c>
      <c r="Z6233">
        <v>0.71699299999999999</v>
      </c>
      <c r="AA6233">
        <v>0.80395000000000005</v>
      </c>
      <c r="AB6233">
        <v>0.79049130000000001</v>
      </c>
      <c r="AC6233">
        <v>1.0772250000000001</v>
      </c>
      <c r="AD6233">
        <v>1.12748</v>
      </c>
      <c r="AE6233">
        <v>-3.839159</v>
      </c>
      <c r="AF6233">
        <v>-3.0235370000000001</v>
      </c>
      <c r="AG6233">
        <v>-2.4586389999999998</v>
      </c>
      <c r="AH6233">
        <v>-1.893742</v>
      </c>
      <c r="AI6233">
        <v>-1.07812</v>
      </c>
      <c r="AJ6233">
        <v>-2.245841</v>
      </c>
      <c r="AK6233">
        <v>-1.3921680000000001</v>
      </c>
      <c r="AL6233">
        <v>-0.80091679999999998</v>
      </c>
      <c r="AM6233">
        <v>-0.2096655</v>
      </c>
      <c r="AN6233">
        <v>0.64400740000000001</v>
      </c>
    </row>
    <row r="6234" spans="1:40" x14ac:dyDescent="0.25">
      <c r="A6234" t="s">
        <v>65</v>
      </c>
      <c r="B6234">
        <v>100</v>
      </c>
      <c r="C6234" s="3">
        <v>41774</v>
      </c>
      <c r="D6234" t="s">
        <v>25</v>
      </c>
      <c r="E6234" s="2">
        <v>12</v>
      </c>
      <c r="F6234" t="str">
        <f t="shared" si="97"/>
        <v>Residential|100|41774|Aggregate|12</v>
      </c>
      <c r="I6234">
        <v>11.856202</v>
      </c>
      <c r="K6234">
        <v>14.573126</v>
      </c>
      <c r="L6234">
        <v>680</v>
      </c>
      <c r="O6234">
        <v>13.91742</v>
      </c>
      <c r="P6234">
        <v>97.738449000000003</v>
      </c>
      <c r="Q6234">
        <v>16.491858000000001</v>
      </c>
      <c r="R6234">
        <v>666</v>
      </c>
      <c r="S6234">
        <v>17</v>
      </c>
      <c r="T6234">
        <v>20</v>
      </c>
      <c r="U6234">
        <v>1.102509</v>
      </c>
      <c r="V6234">
        <v>13.071569999999999</v>
      </c>
      <c r="W6234">
        <v>10623</v>
      </c>
      <c r="X6234">
        <v>-2.0612180000000002</v>
      </c>
      <c r="Y6234">
        <v>-0.84584879999999996</v>
      </c>
      <c r="Z6234">
        <v>0.55885390000000001</v>
      </c>
      <c r="AA6234">
        <v>0.63904649999999996</v>
      </c>
      <c r="AB6234">
        <v>0.61614150000000001</v>
      </c>
      <c r="AC6234">
        <v>0.84893940000000001</v>
      </c>
      <c r="AD6234">
        <v>0.88769969999999998</v>
      </c>
      <c r="AE6234">
        <v>-3.149178</v>
      </c>
      <c r="AF6234">
        <v>-2.506402</v>
      </c>
      <c r="AG6234">
        <v>-2.0612180000000002</v>
      </c>
      <c r="AH6234">
        <v>-1.616034</v>
      </c>
      <c r="AI6234">
        <v>-0.97325839999999997</v>
      </c>
      <c r="AJ6234">
        <v>-1.983482</v>
      </c>
      <c r="AK6234">
        <v>-1.3113589999999999</v>
      </c>
      <c r="AL6234">
        <v>-0.84584879999999996</v>
      </c>
      <c r="AM6234">
        <v>-0.38033860000000003</v>
      </c>
      <c r="AN6234">
        <v>0.29178419999999999</v>
      </c>
    </row>
    <row r="6235" spans="1:40" x14ac:dyDescent="0.25">
      <c r="A6235" t="s">
        <v>65</v>
      </c>
      <c r="B6235">
        <v>100</v>
      </c>
      <c r="C6235" s="3">
        <v>41774</v>
      </c>
      <c r="D6235" t="s">
        <v>25</v>
      </c>
      <c r="E6235" s="2">
        <v>11</v>
      </c>
      <c r="F6235" t="str">
        <f t="shared" si="97"/>
        <v>Residential|100|41774|Aggregate|11</v>
      </c>
      <c r="I6235">
        <v>10.153027</v>
      </c>
      <c r="K6235">
        <v>12.678497</v>
      </c>
      <c r="L6235">
        <v>680</v>
      </c>
      <c r="O6235">
        <v>11.492493</v>
      </c>
      <c r="P6235">
        <v>97.759170999999995</v>
      </c>
      <c r="Q6235">
        <v>12.957495</v>
      </c>
      <c r="R6235">
        <v>666</v>
      </c>
      <c r="S6235">
        <v>17</v>
      </c>
      <c r="T6235">
        <v>20</v>
      </c>
      <c r="U6235">
        <v>1.102509</v>
      </c>
      <c r="V6235">
        <v>11.193809999999999</v>
      </c>
      <c r="W6235">
        <v>10623</v>
      </c>
      <c r="X6235">
        <v>-1.3394649999999999</v>
      </c>
      <c r="Y6235">
        <v>-0.29868679999999997</v>
      </c>
      <c r="Z6235">
        <v>0.48619820000000002</v>
      </c>
      <c r="AA6235">
        <v>0.50209269999999995</v>
      </c>
      <c r="AB6235">
        <v>0.53603789999999996</v>
      </c>
      <c r="AC6235">
        <v>0.69891760000000003</v>
      </c>
      <c r="AD6235">
        <v>0.73446149999999999</v>
      </c>
      <c r="AE6235">
        <v>-2.2351640000000002</v>
      </c>
      <c r="AF6235">
        <v>-1.705978</v>
      </c>
      <c r="AG6235">
        <v>-1.3394649999999999</v>
      </c>
      <c r="AH6235">
        <v>-0.97295240000000005</v>
      </c>
      <c r="AI6235">
        <v>-0.4437662</v>
      </c>
      <c r="AJ6235">
        <v>-1.2399370000000001</v>
      </c>
      <c r="AK6235">
        <v>-0.68383879999999997</v>
      </c>
      <c r="AL6235">
        <v>-0.29868679999999997</v>
      </c>
      <c r="AM6235">
        <v>8.6465200000000006E-2</v>
      </c>
      <c r="AN6235">
        <v>0.64256349999999995</v>
      </c>
    </row>
    <row r="6236" spans="1:40" x14ac:dyDescent="0.25">
      <c r="A6236" t="s">
        <v>65</v>
      </c>
      <c r="B6236">
        <v>100</v>
      </c>
      <c r="C6236" s="3">
        <v>41775</v>
      </c>
      <c r="D6236" t="s">
        <v>25</v>
      </c>
      <c r="E6236" s="2">
        <v>16</v>
      </c>
      <c r="F6236" t="str">
        <f t="shared" si="97"/>
        <v>Residential|100|41775|Aggregate|16</v>
      </c>
      <c r="I6236">
        <v>15.957952000000001</v>
      </c>
      <c r="K6236">
        <v>18.698222000000001</v>
      </c>
      <c r="L6236">
        <v>681</v>
      </c>
      <c r="O6236">
        <v>12.251771</v>
      </c>
      <c r="P6236">
        <v>90.279892000000004</v>
      </c>
      <c r="Q6236">
        <v>13.039565</v>
      </c>
      <c r="R6236">
        <v>662</v>
      </c>
      <c r="S6236">
        <v>13</v>
      </c>
      <c r="T6236">
        <v>16</v>
      </c>
      <c r="U6236">
        <v>1.110833</v>
      </c>
      <c r="V6236">
        <v>17.726610000000001</v>
      </c>
      <c r="W6236">
        <v>10623</v>
      </c>
      <c r="X6236">
        <v>3.7061799999999998</v>
      </c>
      <c r="Y6236">
        <v>5.4748409999999996</v>
      </c>
      <c r="Z6236">
        <v>0.71651739999999997</v>
      </c>
      <c r="AA6236">
        <v>0.5067971</v>
      </c>
      <c r="AB6236">
        <v>0.7959309</v>
      </c>
      <c r="AC6236">
        <v>0.87763349999999996</v>
      </c>
      <c r="AD6236">
        <v>0.94358330000000001</v>
      </c>
      <c r="AE6236">
        <v>2.581448</v>
      </c>
      <c r="AF6236">
        <v>3.245949</v>
      </c>
      <c r="AG6236">
        <v>3.7061799999999998</v>
      </c>
      <c r="AH6236">
        <v>4.1664120000000002</v>
      </c>
      <c r="AI6236">
        <v>4.8309129999999998</v>
      </c>
      <c r="AJ6236">
        <v>4.2655900000000004</v>
      </c>
      <c r="AK6236">
        <v>4.9800250000000004</v>
      </c>
      <c r="AL6236">
        <v>5.4748409999999996</v>
      </c>
      <c r="AM6236">
        <v>5.9696559999999996</v>
      </c>
      <c r="AN6236">
        <v>6.6840909999999996</v>
      </c>
    </row>
    <row r="6237" spans="1:40" x14ac:dyDescent="0.25">
      <c r="A6237" t="s">
        <v>65</v>
      </c>
      <c r="B6237">
        <v>100</v>
      </c>
      <c r="C6237" s="3">
        <v>41774</v>
      </c>
      <c r="D6237" t="s">
        <v>67</v>
      </c>
      <c r="E6237" s="2">
        <v>22</v>
      </c>
      <c r="F6237" t="str">
        <f t="shared" si="97"/>
        <v>Residential|100|41774|Per Premise|22</v>
      </c>
      <c r="I6237">
        <v>1.4335263</v>
      </c>
      <c r="K6237">
        <v>1.3124327</v>
      </c>
      <c r="L6237">
        <v>680</v>
      </c>
      <c r="O6237">
        <v>1.8914907999999999</v>
      </c>
      <c r="P6237">
        <v>72.215546000000003</v>
      </c>
      <c r="Q6237">
        <v>1.7342485999999999</v>
      </c>
      <c r="R6237">
        <v>666</v>
      </c>
      <c r="S6237">
        <v>17</v>
      </c>
      <c r="T6237">
        <v>20</v>
      </c>
      <c r="U6237">
        <v>1.102509</v>
      </c>
      <c r="V6237">
        <v>1.580476</v>
      </c>
      <c r="W6237">
        <v>10623</v>
      </c>
      <c r="X6237">
        <v>-0.4579645</v>
      </c>
      <c r="Y6237">
        <v>-0.31101499999999999</v>
      </c>
      <c r="Z6237">
        <v>5.0329499999999999E-2</v>
      </c>
      <c r="AA6237">
        <v>6.7200800000000005E-2</v>
      </c>
      <c r="AB6237">
        <v>5.5488700000000002E-2</v>
      </c>
      <c r="AC6237">
        <v>8.39583E-2</v>
      </c>
      <c r="AD6237">
        <v>8.7149000000000004E-2</v>
      </c>
      <c r="AE6237">
        <v>-0.56556150000000005</v>
      </c>
      <c r="AF6237">
        <v>-0.50199229999999995</v>
      </c>
      <c r="AG6237">
        <v>-0.4579645</v>
      </c>
      <c r="AH6237">
        <v>-0.41393669999999999</v>
      </c>
      <c r="AI6237">
        <v>-0.3503676</v>
      </c>
      <c r="AJ6237">
        <v>-0.42270089999999999</v>
      </c>
      <c r="AK6237">
        <v>-0.35671589999999997</v>
      </c>
      <c r="AL6237">
        <v>-0.31101499999999999</v>
      </c>
      <c r="AM6237">
        <v>-0.26531399999999999</v>
      </c>
      <c r="AN6237">
        <v>-0.19932910000000001</v>
      </c>
    </row>
    <row r="6238" spans="1:40" x14ac:dyDescent="0.25">
      <c r="A6238" t="s">
        <v>65</v>
      </c>
      <c r="B6238">
        <v>100</v>
      </c>
      <c r="C6238" s="3">
        <v>41773</v>
      </c>
      <c r="D6238" t="s">
        <v>67</v>
      </c>
      <c r="E6238" s="2">
        <v>6</v>
      </c>
      <c r="F6238" t="str">
        <f t="shared" si="97"/>
        <v>Residential|100|41773|Per Premise|6</v>
      </c>
      <c r="I6238">
        <v>0.54888219000000005</v>
      </c>
      <c r="K6238">
        <v>0.49230958000000002</v>
      </c>
      <c r="L6238">
        <v>685</v>
      </c>
      <c r="O6238">
        <v>0.59339191999999996</v>
      </c>
      <c r="P6238">
        <v>69.974991000000003</v>
      </c>
      <c r="Q6238">
        <v>0.53675854000000001</v>
      </c>
      <c r="R6238">
        <v>668</v>
      </c>
      <c r="S6238">
        <v>17</v>
      </c>
      <c r="T6238">
        <v>20</v>
      </c>
      <c r="U6238">
        <v>1.0626249999999999</v>
      </c>
      <c r="V6238">
        <v>0.583256</v>
      </c>
      <c r="W6238">
        <v>10623</v>
      </c>
      <c r="X6238">
        <v>-4.4509699999999999E-2</v>
      </c>
      <c r="Y6238">
        <v>-1.01359E-2</v>
      </c>
      <c r="Z6238">
        <v>1.8810199999999999E-2</v>
      </c>
      <c r="AA6238">
        <v>2.0767799999999999E-2</v>
      </c>
      <c r="AB6238">
        <v>1.9988200000000001E-2</v>
      </c>
      <c r="AC6238">
        <v>2.8020099999999999E-2</v>
      </c>
      <c r="AD6238">
        <v>2.8824099999999998E-2</v>
      </c>
      <c r="AE6238">
        <v>-8.0418900000000001E-2</v>
      </c>
      <c r="AF6238">
        <v>-5.9203499999999999E-2</v>
      </c>
      <c r="AG6238">
        <v>-4.4509699999999999E-2</v>
      </c>
      <c r="AH6238">
        <v>-2.9815999999999999E-2</v>
      </c>
      <c r="AI6238">
        <v>-8.6005000000000005E-3</v>
      </c>
      <c r="AJ6238">
        <v>-4.7075499999999999E-2</v>
      </c>
      <c r="AK6238">
        <v>-2.5251300000000001E-2</v>
      </c>
      <c r="AL6238">
        <v>-1.01359E-2</v>
      </c>
      <c r="AM6238">
        <v>4.9795000000000004E-3</v>
      </c>
      <c r="AN6238">
        <v>2.68037E-2</v>
      </c>
    </row>
    <row r="6239" spans="1:40" x14ac:dyDescent="0.25">
      <c r="A6239" t="s">
        <v>65</v>
      </c>
      <c r="B6239">
        <v>100</v>
      </c>
      <c r="C6239" s="3">
        <v>41773</v>
      </c>
      <c r="D6239" t="s">
        <v>25</v>
      </c>
      <c r="E6239" s="2">
        <v>22</v>
      </c>
      <c r="F6239" t="str">
        <f t="shared" si="97"/>
        <v>Residential|100|41773|Aggregate|22</v>
      </c>
      <c r="I6239">
        <v>14.598419</v>
      </c>
      <c r="K6239">
        <v>13.055752999999999</v>
      </c>
      <c r="L6239">
        <v>685</v>
      </c>
      <c r="O6239">
        <v>19.261230000000001</v>
      </c>
      <c r="P6239">
        <v>73.250670999999997</v>
      </c>
      <c r="Q6239">
        <v>18.065766</v>
      </c>
      <c r="R6239">
        <v>668</v>
      </c>
      <c r="S6239">
        <v>17</v>
      </c>
      <c r="T6239">
        <v>20</v>
      </c>
      <c r="U6239">
        <v>1.0626249999999999</v>
      </c>
      <c r="V6239">
        <v>15.512650000000001</v>
      </c>
      <c r="W6239">
        <v>10623</v>
      </c>
      <c r="X6239">
        <v>-4.6628109999999996</v>
      </c>
      <c r="Y6239" s="6">
        <v>-3.7485819999999999</v>
      </c>
      <c r="Z6239">
        <v>0.49883470000000002</v>
      </c>
      <c r="AA6239">
        <v>0.69898550000000004</v>
      </c>
      <c r="AB6239">
        <v>0.5300743</v>
      </c>
      <c r="AC6239">
        <v>0.85872970000000004</v>
      </c>
      <c r="AD6239">
        <v>0.87724539999999995</v>
      </c>
      <c r="AE6239">
        <v>-5.7633169999999998</v>
      </c>
      <c r="AF6239">
        <v>-5.1131289999999998</v>
      </c>
      <c r="AG6239">
        <v>-4.6628109999999996</v>
      </c>
      <c r="AH6239">
        <v>-4.2124920000000001</v>
      </c>
      <c r="AI6239">
        <v>-3.5623040000000001</v>
      </c>
      <c r="AJ6239">
        <v>-4.8728179999999996</v>
      </c>
      <c r="AK6239">
        <v>-4.2086100000000002</v>
      </c>
      <c r="AL6239" s="6">
        <v>-3.7485819999999999</v>
      </c>
      <c r="AM6239">
        <v>-3.288554</v>
      </c>
      <c r="AN6239">
        <v>-2.6243470000000002</v>
      </c>
    </row>
    <row r="6240" spans="1:40" x14ac:dyDescent="0.25">
      <c r="A6240" t="s">
        <v>65</v>
      </c>
      <c r="B6240">
        <v>100</v>
      </c>
      <c r="C6240" s="3">
        <v>41773</v>
      </c>
      <c r="D6240" t="s">
        <v>25</v>
      </c>
      <c r="E6240" s="2">
        <v>21</v>
      </c>
      <c r="F6240" t="str">
        <f t="shared" si="97"/>
        <v>Residential|100|41773|Aggregate|21</v>
      </c>
      <c r="I6240">
        <v>16.262314</v>
      </c>
      <c r="K6240">
        <v>14.563435999999999</v>
      </c>
      <c r="L6240">
        <v>685</v>
      </c>
      <c r="O6240">
        <v>20.987172999999999</v>
      </c>
      <c r="P6240">
        <v>75.231232000000006</v>
      </c>
      <c r="Q6240">
        <v>20.264893000000001</v>
      </c>
      <c r="R6240">
        <v>668</v>
      </c>
      <c r="S6240">
        <v>17</v>
      </c>
      <c r="T6240">
        <v>20</v>
      </c>
      <c r="U6240">
        <v>1.0626249999999999</v>
      </c>
      <c r="V6240">
        <v>17.280740000000002</v>
      </c>
      <c r="W6240">
        <v>10623</v>
      </c>
      <c r="X6240">
        <v>-4.7248599999999996</v>
      </c>
      <c r="Y6240">
        <v>-3.7064309999999998</v>
      </c>
      <c r="Z6240">
        <v>0.5564403</v>
      </c>
      <c r="AA6240">
        <v>0.7840722</v>
      </c>
      <c r="AB6240">
        <v>0.59128740000000002</v>
      </c>
      <c r="AC6240">
        <v>0.96145460000000005</v>
      </c>
      <c r="AD6240">
        <v>0.98203370000000001</v>
      </c>
      <c r="AE6240">
        <v>-5.957014</v>
      </c>
      <c r="AF6240">
        <v>-5.2290469999999996</v>
      </c>
      <c r="AG6240">
        <v>-4.7248599999999996</v>
      </c>
      <c r="AH6240">
        <v>-4.2206729999999997</v>
      </c>
      <c r="AI6240">
        <v>-3.4927060000000001</v>
      </c>
      <c r="AJ6240">
        <v>-4.9649570000000001</v>
      </c>
      <c r="AK6240">
        <v>-4.2214099999999997</v>
      </c>
      <c r="AL6240">
        <v>-3.7064309999999998</v>
      </c>
      <c r="AM6240">
        <v>-3.191452</v>
      </c>
      <c r="AN6240">
        <v>-2.4479039999999999</v>
      </c>
    </row>
    <row r="6241" spans="1:40" x14ac:dyDescent="0.25">
      <c r="A6241" t="s">
        <v>65</v>
      </c>
      <c r="B6241">
        <v>100</v>
      </c>
      <c r="C6241" s="3">
        <v>41774</v>
      </c>
      <c r="D6241" t="s">
        <v>25</v>
      </c>
      <c r="E6241" s="2">
        <v>3</v>
      </c>
      <c r="F6241" t="str">
        <f t="shared" si="97"/>
        <v>Residential|100|41774|Aggregate|3</v>
      </c>
      <c r="I6241">
        <v>6.0546068000000002</v>
      </c>
      <c r="K6241">
        <v>5.3417538999999996</v>
      </c>
      <c r="L6241">
        <v>680</v>
      </c>
      <c r="O6241">
        <v>6.9554688000000002</v>
      </c>
      <c r="P6241">
        <v>67.107117000000002</v>
      </c>
      <c r="Q6241">
        <v>7.5580113000000004</v>
      </c>
      <c r="R6241">
        <v>666</v>
      </c>
      <c r="S6241">
        <v>17</v>
      </c>
      <c r="T6241">
        <v>20</v>
      </c>
      <c r="U6241">
        <v>1.102509</v>
      </c>
      <c r="V6241">
        <v>6.6752589999999996</v>
      </c>
      <c r="W6241">
        <v>10623</v>
      </c>
      <c r="X6241">
        <v>-0.90086200000000005</v>
      </c>
      <c r="Y6241">
        <v>-0.28020970000000001</v>
      </c>
      <c r="Z6241">
        <v>0.2048469</v>
      </c>
      <c r="AA6241">
        <v>0.29286699999999999</v>
      </c>
      <c r="AB6241">
        <v>0.22584560000000001</v>
      </c>
      <c r="AC6241">
        <v>0.35739799999999999</v>
      </c>
      <c r="AD6241">
        <v>0.3698342</v>
      </c>
      <c r="AE6241">
        <v>-1.358886</v>
      </c>
      <c r="AF6241">
        <v>-1.088282</v>
      </c>
      <c r="AG6241">
        <v>-0.90086200000000005</v>
      </c>
      <c r="AH6241">
        <v>-0.71344229999999997</v>
      </c>
      <c r="AI6241">
        <v>-0.44283810000000001</v>
      </c>
      <c r="AJ6241">
        <v>-0.75417129999999999</v>
      </c>
      <c r="AK6241">
        <v>-0.47415089999999999</v>
      </c>
      <c r="AL6241">
        <v>-0.28020970000000001</v>
      </c>
      <c r="AM6241">
        <v>-8.6268499999999998E-2</v>
      </c>
      <c r="AN6241">
        <v>0.1937518</v>
      </c>
    </row>
    <row r="6242" spans="1:40" x14ac:dyDescent="0.25">
      <c r="A6242" t="s">
        <v>65</v>
      </c>
      <c r="B6242">
        <v>100</v>
      </c>
      <c r="C6242" s="3">
        <v>41773</v>
      </c>
      <c r="D6242" t="s">
        <v>25</v>
      </c>
      <c r="E6242" s="2">
        <v>10</v>
      </c>
      <c r="F6242" t="str">
        <f t="shared" si="97"/>
        <v>Residential|100|41773|Aggregate|10</v>
      </c>
      <c r="I6242">
        <v>8.2969142999999992</v>
      </c>
      <c r="K6242">
        <v>9.8212449999999993</v>
      </c>
      <c r="L6242">
        <v>685</v>
      </c>
      <c r="O6242">
        <v>9.1535650000000004</v>
      </c>
      <c r="P6242">
        <v>95.020058000000006</v>
      </c>
      <c r="Q6242">
        <v>9.6380678999999994</v>
      </c>
      <c r="R6242">
        <v>668</v>
      </c>
      <c r="S6242">
        <v>17</v>
      </c>
      <c r="T6242">
        <v>20</v>
      </c>
      <c r="U6242">
        <v>1.0626249999999999</v>
      </c>
      <c r="V6242">
        <v>8.8165099999999992</v>
      </c>
      <c r="W6242">
        <v>10623</v>
      </c>
      <c r="X6242">
        <v>-0.85665069999999999</v>
      </c>
      <c r="Y6242">
        <v>-0.33705479999999999</v>
      </c>
      <c r="Z6242">
        <v>0.37525049999999999</v>
      </c>
      <c r="AA6242">
        <v>0.37290810000000002</v>
      </c>
      <c r="AB6242">
        <v>0.39875060000000001</v>
      </c>
      <c r="AC6242">
        <v>0.52903060000000002</v>
      </c>
      <c r="AD6242">
        <v>0.54595090000000002</v>
      </c>
      <c r="AE6242">
        <v>-1.5346310000000001</v>
      </c>
      <c r="AF6242">
        <v>-1.1340749999999999</v>
      </c>
      <c r="AG6242">
        <v>-0.85665069999999999</v>
      </c>
      <c r="AH6242">
        <v>-0.57922669999999998</v>
      </c>
      <c r="AI6242">
        <v>-0.17867069999999999</v>
      </c>
      <c r="AJ6242">
        <v>-1.0367189999999999</v>
      </c>
      <c r="AK6242">
        <v>-0.62335180000000001</v>
      </c>
      <c r="AL6242">
        <v>-0.33705479999999999</v>
      </c>
      <c r="AM6242">
        <v>-5.0757799999999999E-2</v>
      </c>
      <c r="AN6242">
        <v>0.36260949999999997</v>
      </c>
    </row>
    <row r="6243" spans="1:40" x14ac:dyDescent="0.25">
      <c r="A6243" t="s">
        <v>65</v>
      </c>
      <c r="B6243">
        <v>100</v>
      </c>
      <c r="C6243" s="3">
        <v>41773</v>
      </c>
      <c r="D6243" t="s">
        <v>25</v>
      </c>
      <c r="E6243" s="2">
        <v>7</v>
      </c>
      <c r="F6243" t="str">
        <f t="shared" si="97"/>
        <v>Residential|100|41773|Aggregate|7</v>
      </c>
      <c r="I6243">
        <v>6.5629283999999997</v>
      </c>
      <c r="K6243">
        <v>5.5264736000000001</v>
      </c>
      <c r="L6243">
        <v>685</v>
      </c>
      <c r="O6243">
        <v>7.1751779000000004</v>
      </c>
      <c r="P6243">
        <v>78.310210999999995</v>
      </c>
      <c r="Q6243">
        <v>5.8800872999999996</v>
      </c>
      <c r="R6243">
        <v>668</v>
      </c>
      <c r="S6243">
        <v>17</v>
      </c>
      <c r="T6243">
        <v>20</v>
      </c>
      <c r="U6243">
        <v>1.0626249999999999</v>
      </c>
      <c r="V6243">
        <v>6.9739329999999997</v>
      </c>
      <c r="W6243">
        <v>10623</v>
      </c>
      <c r="X6243">
        <v>-0.6122495</v>
      </c>
      <c r="Y6243">
        <v>-0.20124520000000001</v>
      </c>
      <c r="Z6243">
        <v>0.2111557</v>
      </c>
      <c r="AA6243">
        <v>0.2275074</v>
      </c>
      <c r="AB6243">
        <v>0.22437940000000001</v>
      </c>
      <c r="AC6243">
        <v>0.31039709999999998</v>
      </c>
      <c r="AD6243">
        <v>0.31953979999999998</v>
      </c>
      <c r="AE6243">
        <v>-1.0100389999999999</v>
      </c>
      <c r="AF6243">
        <v>-0.77502190000000004</v>
      </c>
      <c r="AG6243">
        <v>-0.6122495</v>
      </c>
      <c r="AH6243">
        <v>-0.44947710000000002</v>
      </c>
      <c r="AI6243">
        <v>-0.2144596</v>
      </c>
      <c r="AJ6243">
        <v>-0.61075190000000001</v>
      </c>
      <c r="AK6243">
        <v>-0.36881199999999997</v>
      </c>
      <c r="AL6243">
        <v>-0.20124520000000001</v>
      </c>
      <c r="AM6243">
        <v>-3.3678300000000001E-2</v>
      </c>
      <c r="AN6243">
        <v>0.20826159999999999</v>
      </c>
    </row>
    <row r="6244" spans="1:40" x14ac:dyDescent="0.25">
      <c r="A6244" t="s">
        <v>65</v>
      </c>
      <c r="B6244">
        <v>100</v>
      </c>
      <c r="C6244" s="3">
        <v>41774</v>
      </c>
      <c r="D6244" t="s">
        <v>25</v>
      </c>
      <c r="E6244" s="2">
        <v>9</v>
      </c>
      <c r="F6244" t="str">
        <f t="shared" si="97"/>
        <v>Residential|100|41774|Aggregate|9</v>
      </c>
      <c r="I6244">
        <v>8.1463079</v>
      </c>
      <c r="K6244">
        <v>8.0353949</v>
      </c>
      <c r="L6244">
        <v>680</v>
      </c>
      <c r="O6244">
        <v>9.1428072999999994</v>
      </c>
      <c r="P6244">
        <v>94.705985999999996</v>
      </c>
      <c r="Q6244">
        <v>8.7483605000000004</v>
      </c>
      <c r="R6244">
        <v>666</v>
      </c>
      <c r="S6244">
        <v>17</v>
      </c>
      <c r="T6244">
        <v>20</v>
      </c>
      <c r="U6244">
        <v>1.102509</v>
      </c>
      <c r="V6244">
        <v>8.9813799999999997</v>
      </c>
      <c r="W6244">
        <v>10623</v>
      </c>
      <c r="X6244">
        <v>-0.99649940000000004</v>
      </c>
      <c r="Y6244">
        <v>-0.16142780000000001</v>
      </c>
      <c r="Z6244">
        <v>0.30814330000000001</v>
      </c>
      <c r="AA6244">
        <v>0.33899210000000002</v>
      </c>
      <c r="AB6244">
        <v>0.3397308</v>
      </c>
      <c r="AC6244">
        <v>0.45811350000000001</v>
      </c>
      <c r="AD6244">
        <v>0.47992990000000002</v>
      </c>
      <c r="AE6244">
        <v>-1.5835950000000001</v>
      </c>
      <c r="AF6244">
        <v>-1.236734</v>
      </c>
      <c r="AG6244">
        <v>-0.99649940000000004</v>
      </c>
      <c r="AH6244">
        <v>-0.75626450000000001</v>
      </c>
      <c r="AI6244">
        <v>-0.40940339999999997</v>
      </c>
      <c r="AJ6244">
        <v>-0.77648260000000002</v>
      </c>
      <c r="AK6244">
        <v>-0.4131032</v>
      </c>
      <c r="AL6244">
        <v>-0.16142780000000001</v>
      </c>
      <c r="AM6244">
        <v>9.02477E-2</v>
      </c>
      <c r="AN6244">
        <v>0.45362710000000001</v>
      </c>
    </row>
    <row r="6245" spans="1:40" x14ac:dyDescent="0.25">
      <c r="A6245" t="s">
        <v>65</v>
      </c>
      <c r="B6245">
        <v>100</v>
      </c>
      <c r="C6245" s="3">
        <v>41773</v>
      </c>
      <c r="D6245" t="s">
        <v>25</v>
      </c>
      <c r="E6245" s="2">
        <v>3</v>
      </c>
      <c r="F6245" t="str">
        <f t="shared" si="97"/>
        <v>Residential|100|41773|Aggregate|3</v>
      </c>
      <c r="I6245">
        <v>5.8148406000000001</v>
      </c>
      <c r="K6245">
        <v>5.1688752999999998</v>
      </c>
      <c r="L6245">
        <v>685</v>
      </c>
      <c r="O6245">
        <v>6.0712913999999998</v>
      </c>
      <c r="P6245">
        <v>65.149765000000002</v>
      </c>
      <c r="Q6245">
        <v>5.9686446999999996</v>
      </c>
      <c r="R6245">
        <v>668</v>
      </c>
      <c r="S6245">
        <v>17</v>
      </c>
      <c r="T6245">
        <v>20</v>
      </c>
      <c r="U6245">
        <v>1.0626249999999999</v>
      </c>
      <c r="V6245">
        <v>6.1789959999999997</v>
      </c>
      <c r="W6245">
        <v>10623</v>
      </c>
      <c r="X6245">
        <v>-0.25645079999999998</v>
      </c>
      <c r="Y6245">
        <v>0.1077047</v>
      </c>
      <c r="Z6245">
        <v>0.19749259999999999</v>
      </c>
      <c r="AA6245">
        <v>0.23093379999999999</v>
      </c>
      <c r="AB6245">
        <v>0.20986060000000001</v>
      </c>
      <c r="AC6245">
        <v>0.30386469999999999</v>
      </c>
      <c r="AD6245">
        <v>0.31204470000000001</v>
      </c>
      <c r="AE6245">
        <v>-0.64586900000000003</v>
      </c>
      <c r="AF6245">
        <v>-0.41579759999999999</v>
      </c>
      <c r="AG6245">
        <v>-0.25645079999999998</v>
      </c>
      <c r="AH6245">
        <v>-9.7103999999999996E-2</v>
      </c>
      <c r="AI6245">
        <v>0.13296740000000001</v>
      </c>
      <c r="AJ6245">
        <v>-0.29219669999999998</v>
      </c>
      <c r="AK6245">
        <v>-5.5931700000000001E-2</v>
      </c>
      <c r="AL6245">
        <v>0.1077047</v>
      </c>
      <c r="AM6245">
        <v>0.2713411</v>
      </c>
      <c r="AN6245">
        <v>0.507606</v>
      </c>
    </row>
    <row r="6246" spans="1:40" x14ac:dyDescent="0.25">
      <c r="A6246" t="s">
        <v>65</v>
      </c>
      <c r="B6246">
        <v>100</v>
      </c>
      <c r="C6246" s="3">
        <v>41773</v>
      </c>
      <c r="D6246" t="s">
        <v>67</v>
      </c>
      <c r="E6246" s="2">
        <v>20</v>
      </c>
      <c r="F6246" t="str">
        <f t="shared" si="97"/>
        <v>Residential|100|41773|Per Premise|20</v>
      </c>
      <c r="I6246">
        <v>1.5401423000000001</v>
      </c>
      <c r="K6246">
        <v>1.5064824000000001</v>
      </c>
      <c r="L6246">
        <v>685</v>
      </c>
      <c r="O6246">
        <v>1.2740937000000001</v>
      </c>
      <c r="P6246">
        <v>78.699889999999996</v>
      </c>
      <c r="Q6246">
        <v>1.0747248</v>
      </c>
      <c r="R6246">
        <v>668</v>
      </c>
      <c r="S6246">
        <v>17</v>
      </c>
      <c r="T6246">
        <v>20</v>
      </c>
      <c r="U6246">
        <v>1.0626249999999999</v>
      </c>
      <c r="V6246">
        <v>1.6365940000000001</v>
      </c>
      <c r="W6246">
        <v>10623</v>
      </c>
      <c r="X6246">
        <v>0.26604860000000002</v>
      </c>
      <c r="Y6246">
        <v>0.3625003</v>
      </c>
      <c r="Z6246">
        <v>5.7559699999999998E-2</v>
      </c>
      <c r="AA6246">
        <v>4.1582300000000003E-2</v>
      </c>
      <c r="AB6246">
        <v>6.1164400000000001E-2</v>
      </c>
      <c r="AC6246">
        <v>7.1008600000000005E-2</v>
      </c>
      <c r="AD6246">
        <v>7.3960700000000004E-2</v>
      </c>
      <c r="AE6246">
        <v>0.17504749999999999</v>
      </c>
      <c r="AF6246">
        <v>0.22881170000000001</v>
      </c>
      <c r="AG6246">
        <v>0.26604860000000002</v>
      </c>
      <c r="AH6246">
        <v>0.30328549999999999</v>
      </c>
      <c r="AI6246">
        <v>0.35704970000000003</v>
      </c>
      <c r="AJ6246">
        <v>0.26771590000000001</v>
      </c>
      <c r="AK6246">
        <v>0.32371519999999998</v>
      </c>
      <c r="AL6246">
        <v>0.3625003</v>
      </c>
      <c r="AM6246">
        <v>0.40128530000000001</v>
      </c>
      <c r="AN6246">
        <v>0.45728459999999999</v>
      </c>
    </row>
    <row r="6247" spans="1:40" x14ac:dyDescent="0.25">
      <c r="A6247" t="s">
        <v>65</v>
      </c>
      <c r="B6247">
        <v>100</v>
      </c>
      <c r="C6247" s="3">
        <v>41775</v>
      </c>
      <c r="D6247" t="s">
        <v>67</v>
      </c>
      <c r="E6247" s="2">
        <v>16</v>
      </c>
      <c r="F6247" t="str">
        <f t="shared" si="97"/>
        <v>Residential|100|41775|Per Premise|16</v>
      </c>
      <c r="I6247">
        <v>1.5022076</v>
      </c>
      <c r="K6247">
        <v>1.7601640000000001</v>
      </c>
      <c r="L6247">
        <v>681</v>
      </c>
      <c r="O6247">
        <v>1.1533249999999999</v>
      </c>
      <c r="P6247">
        <v>90.279892000000004</v>
      </c>
      <c r="Q6247">
        <v>1.2274841999999999</v>
      </c>
      <c r="R6247">
        <v>662</v>
      </c>
      <c r="S6247">
        <v>13</v>
      </c>
      <c r="T6247">
        <v>16</v>
      </c>
      <c r="U6247">
        <v>1.110833</v>
      </c>
      <c r="V6247">
        <v>1.668701</v>
      </c>
      <c r="W6247">
        <v>10623</v>
      </c>
      <c r="X6247">
        <v>0.34888259999999999</v>
      </c>
      <c r="Y6247">
        <v>0.51537619999999995</v>
      </c>
      <c r="Z6247">
        <v>6.7449599999999998E-2</v>
      </c>
      <c r="AA6247">
        <v>4.77075E-2</v>
      </c>
      <c r="AB6247">
        <v>7.4925199999999997E-2</v>
      </c>
      <c r="AC6247">
        <v>8.2616300000000004E-2</v>
      </c>
      <c r="AD6247">
        <v>8.8824500000000001E-2</v>
      </c>
      <c r="AE6247">
        <v>0.24300550000000001</v>
      </c>
      <c r="AF6247">
        <v>0.30555860000000001</v>
      </c>
      <c r="AG6247">
        <v>0.34888259999999999</v>
      </c>
      <c r="AH6247">
        <v>0.39220670000000002</v>
      </c>
      <c r="AI6247">
        <v>0.45475969999999999</v>
      </c>
      <c r="AJ6247">
        <v>0.40154289999999998</v>
      </c>
      <c r="AK6247">
        <v>0.4687965</v>
      </c>
      <c r="AL6247">
        <v>0.51537619999999995</v>
      </c>
      <c r="AM6247">
        <v>0.56195580000000001</v>
      </c>
      <c r="AN6247">
        <v>0.62920940000000003</v>
      </c>
    </row>
    <row r="6248" spans="1:40" x14ac:dyDescent="0.25">
      <c r="A6248" t="s">
        <v>65</v>
      </c>
      <c r="B6248">
        <v>100</v>
      </c>
      <c r="C6248" s="3">
        <v>41774</v>
      </c>
      <c r="D6248" t="s">
        <v>25</v>
      </c>
      <c r="E6248" s="2">
        <v>6</v>
      </c>
      <c r="F6248" t="str">
        <f t="shared" si="97"/>
        <v>Residential|100|41774|Aggregate|6</v>
      </c>
      <c r="I6248">
        <v>5.7238078999999997</v>
      </c>
      <c r="K6248">
        <v>5.1469709999999997</v>
      </c>
      <c r="L6248">
        <v>680</v>
      </c>
      <c r="O6248">
        <v>6.5855427000000004</v>
      </c>
      <c r="P6248">
        <v>69.605095000000006</v>
      </c>
      <c r="Q6248">
        <v>6.3220396000000001</v>
      </c>
      <c r="R6248">
        <v>666</v>
      </c>
      <c r="S6248">
        <v>17</v>
      </c>
      <c r="T6248">
        <v>20</v>
      </c>
      <c r="U6248">
        <v>1.102509</v>
      </c>
      <c r="V6248">
        <v>6.3105510000000002</v>
      </c>
      <c r="W6248">
        <v>10623</v>
      </c>
      <c r="X6248">
        <v>-0.86173480000000002</v>
      </c>
      <c r="Y6248">
        <v>-0.27499200000000001</v>
      </c>
      <c r="Z6248">
        <v>0.19737730000000001</v>
      </c>
      <c r="AA6248">
        <v>0.2449741</v>
      </c>
      <c r="AB6248">
        <v>0.21761030000000001</v>
      </c>
      <c r="AC6248">
        <v>0.31459510000000002</v>
      </c>
      <c r="AD6248">
        <v>0.32766830000000002</v>
      </c>
      <c r="AE6248">
        <v>-1.2649049999999999</v>
      </c>
      <c r="AF6248">
        <v>-1.0267090000000001</v>
      </c>
      <c r="AG6248">
        <v>-0.86173480000000002</v>
      </c>
      <c r="AH6248">
        <v>-0.69676099999999996</v>
      </c>
      <c r="AI6248">
        <v>-0.4585649</v>
      </c>
      <c r="AJ6248">
        <v>-0.69491590000000003</v>
      </c>
      <c r="AK6248">
        <v>-0.44682149999999998</v>
      </c>
      <c r="AL6248">
        <v>-0.27499200000000001</v>
      </c>
      <c r="AM6248">
        <v>-0.10316259999999999</v>
      </c>
      <c r="AN6248">
        <v>0.1449319</v>
      </c>
    </row>
    <row r="6249" spans="1:40" x14ac:dyDescent="0.25">
      <c r="A6249" t="s">
        <v>65</v>
      </c>
      <c r="B6249">
        <v>100</v>
      </c>
      <c r="C6249" s="3">
        <v>41775</v>
      </c>
      <c r="D6249" t="s">
        <v>25</v>
      </c>
      <c r="E6249" s="2">
        <v>24</v>
      </c>
      <c r="F6249" t="str">
        <f t="shared" si="97"/>
        <v>Residential|100|41775|Aggregate|24</v>
      </c>
      <c r="I6249">
        <v>10.093067</v>
      </c>
      <c r="K6249">
        <v>10.237177000000001</v>
      </c>
      <c r="L6249">
        <v>681</v>
      </c>
      <c r="O6249">
        <v>10.651680000000001</v>
      </c>
      <c r="P6249">
        <v>63.478008000000003</v>
      </c>
      <c r="Q6249">
        <v>9.9362195999999994</v>
      </c>
      <c r="R6249">
        <v>662</v>
      </c>
      <c r="S6249">
        <v>13</v>
      </c>
      <c r="T6249">
        <v>16</v>
      </c>
      <c r="U6249">
        <v>1.110833</v>
      </c>
      <c r="V6249">
        <v>11.21171</v>
      </c>
      <c r="W6249">
        <v>10623</v>
      </c>
      <c r="X6249">
        <v>-0.55861320000000003</v>
      </c>
      <c r="Y6249">
        <v>0.56002779999999996</v>
      </c>
      <c r="Z6249">
        <v>0.39228950000000001</v>
      </c>
      <c r="AA6249">
        <v>0.38618209999999997</v>
      </c>
      <c r="AB6249">
        <v>0.43576789999999999</v>
      </c>
      <c r="AC6249">
        <v>0.55047950000000001</v>
      </c>
      <c r="AD6249">
        <v>0.58226310000000003</v>
      </c>
      <c r="AE6249">
        <v>-1.264081</v>
      </c>
      <c r="AF6249">
        <v>-0.84728499999999995</v>
      </c>
      <c r="AG6249">
        <v>-0.55861320000000003</v>
      </c>
      <c r="AH6249">
        <v>-0.2699415</v>
      </c>
      <c r="AI6249">
        <v>0.1468546</v>
      </c>
      <c r="AJ6249">
        <v>-0.18617239999999999</v>
      </c>
      <c r="AK6249">
        <v>0.25468879999999999</v>
      </c>
      <c r="AL6249">
        <v>0.56002779999999996</v>
      </c>
      <c r="AM6249">
        <v>0.86536690000000005</v>
      </c>
      <c r="AN6249">
        <v>1.3062279999999999</v>
      </c>
    </row>
    <row r="6250" spans="1:40" x14ac:dyDescent="0.25">
      <c r="A6250" t="s">
        <v>65</v>
      </c>
      <c r="B6250">
        <v>100</v>
      </c>
      <c r="C6250" s="3">
        <v>41774</v>
      </c>
      <c r="D6250" t="s">
        <v>25</v>
      </c>
      <c r="E6250" s="2">
        <v>5</v>
      </c>
      <c r="F6250" t="str">
        <f t="shared" si="97"/>
        <v>Residential|100|41774|Aggregate|5</v>
      </c>
      <c r="I6250">
        <v>5.6525119000000004</v>
      </c>
      <c r="K6250">
        <v>4.9685509999999997</v>
      </c>
      <c r="L6250">
        <v>680</v>
      </c>
      <c r="O6250">
        <v>6.0763087999999996</v>
      </c>
      <c r="P6250">
        <v>63.488990999999999</v>
      </c>
      <c r="Q6250">
        <v>5.5587400999999996</v>
      </c>
      <c r="R6250">
        <v>666</v>
      </c>
      <c r="S6250">
        <v>17</v>
      </c>
      <c r="T6250">
        <v>20</v>
      </c>
      <c r="U6250">
        <v>1.102509</v>
      </c>
      <c r="V6250">
        <v>6.2319459999999998</v>
      </c>
      <c r="W6250">
        <v>10623</v>
      </c>
      <c r="X6250">
        <v>-0.42379699999999998</v>
      </c>
      <c r="Y6250">
        <v>0.15563669999999999</v>
      </c>
      <c r="Z6250">
        <v>0.19053519999999999</v>
      </c>
      <c r="AA6250">
        <v>0.2153968</v>
      </c>
      <c r="AB6250">
        <v>0.2100668</v>
      </c>
      <c r="AC6250">
        <v>0.28757509999999997</v>
      </c>
      <c r="AD6250">
        <v>0.30087180000000002</v>
      </c>
      <c r="AE6250">
        <v>-0.79233929999999997</v>
      </c>
      <c r="AF6250">
        <v>-0.57460149999999999</v>
      </c>
      <c r="AG6250">
        <v>-0.42379699999999998</v>
      </c>
      <c r="AH6250">
        <v>-0.27299240000000002</v>
      </c>
      <c r="AI6250">
        <v>-5.5254600000000001E-2</v>
      </c>
      <c r="AJ6250">
        <v>-0.22994609999999999</v>
      </c>
      <c r="AK6250">
        <v>-2.1407000000000002E-3</v>
      </c>
      <c r="AL6250">
        <v>0.15563669999999999</v>
      </c>
      <c r="AM6250">
        <v>0.31341400000000003</v>
      </c>
      <c r="AN6250">
        <v>0.54121949999999996</v>
      </c>
    </row>
    <row r="6251" spans="1:40" x14ac:dyDescent="0.25">
      <c r="A6251" t="s">
        <v>65</v>
      </c>
      <c r="B6251">
        <v>100</v>
      </c>
      <c r="C6251" s="3">
        <v>41775</v>
      </c>
      <c r="D6251" t="s">
        <v>67</v>
      </c>
      <c r="E6251" s="2">
        <v>5</v>
      </c>
      <c r="F6251" t="str">
        <f t="shared" si="97"/>
        <v>Residential|100|41775|Per Premise|5</v>
      </c>
      <c r="I6251">
        <v>0.54948507999999996</v>
      </c>
      <c r="K6251">
        <v>0.58688777999999997</v>
      </c>
      <c r="L6251">
        <v>681</v>
      </c>
      <c r="O6251">
        <v>0.59909203</v>
      </c>
      <c r="P6251">
        <v>64.987740000000002</v>
      </c>
      <c r="Q6251">
        <v>0.56745325999999996</v>
      </c>
      <c r="R6251">
        <v>662</v>
      </c>
      <c r="S6251">
        <v>13</v>
      </c>
      <c r="T6251">
        <v>16</v>
      </c>
      <c r="U6251">
        <v>1.110833</v>
      </c>
      <c r="V6251">
        <v>0.61038599999999998</v>
      </c>
      <c r="W6251">
        <v>10623</v>
      </c>
      <c r="X6251">
        <v>-4.9606999999999998E-2</v>
      </c>
      <c r="Y6251">
        <v>1.1293900000000001E-2</v>
      </c>
      <c r="Z6251">
        <v>2.2489599999999998E-2</v>
      </c>
      <c r="AA6251">
        <v>2.20547E-2</v>
      </c>
      <c r="AB6251">
        <v>2.49822E-2</v>
      </c>
      <c r="AC6251">
        <v>3.1499100000000002E-2</v>
      </c>
      <c r="AD6251">
        <v>3.3324399999999997E-2</v>
      </c>
      <c r="AE6251">
        <v>-8.9974600000000002E-2</v>
      </c>
      <c r="AF6251">
        <v>-6.6125100000000006E-2</v>
      </c>
      <c r="AG6251">
        <v>-4.9606999999999998E-2</v>
      </c>
      <c r="AH6251">
        <v>-3.3088800000000002E-2</v>
      </c>
      <c r="AI6251">
        <v>-9.2393000000000006E-3</v>
      </c>
      <c r="AJ6251">
        <v>-3.1413099999999999E-2</v>
      </c>
      <c r="AK6251">
        <v>-6.1814000000000001E-3</v>
      </c>
      <c r="AL6251">
        <v>1.1293900000000001E-2</v>
      </c>
      <c r="AM6251">
        <v>2.8769300000000001E-2</v>
      </c>
      <c r="AN6251">
        <v>5.4000899999999998E-2</v>
      </c>
    </row>
    <row r="6252" spans="1:40" x14ac:dyDescent="0.25">
      <c r="A6252" t="s">
        <v>65</v>
      </c>
      <c r="B6252">
        <v>100</v>
      </c>
      <c r="C6252" s="3">
        <v>41773</v>
      </c>
      <c r="D6252" t="s">
        <v>25</v>
      </c>
      <c r="E6252" s="2">
        <v>15</v>
      </c>
      <c r="F6252" t="str">
        <f t="shared" si="97"/>
        <v>Residential|100|41773|Aggregate|15</v>
      </c>
      <c r="I6252">
        <v>13.670230999999999</v>
      </c>
      <c r="K6252">
        <v>16.379062000000001</v>
      </c>
      <c r="L6252">
        <v>685</v>
      </c>
      <c r="O6252">
        <v>14.663655</v>
      </c>
      <c r="P6252">
        <v>93.832961999999995</v>
      </c>
      <c r="Q6252">
        <v>17.213407</v>
      </c>
      <c r="R6252">
        <v>668</v>
      </c>
      <c r="S6252">
        <v>17</v>
      </c>
      <c r="T6252">
        <v>20</v>
      </c>
      <c r="U6252">
        <v>1.0626249999999999</v>
      </c>
      <c r="V6252">
        <v>14.52633</v>
      </c>
      <c r="W6252">
        <v>10623</v>
      </c>
      <c r="X6252">
        <v>-0.99342379999999997</v>
      </c>
      <c r="Y6252">
        <v>-0.13732279999999999</v>
      </c>
      <c r="Z6252">
        <v>0.62581180000000003</v>
      </c>
      <c r="AA6252">
        <v>0.66600669999999995</v>
      </c>
      <c r="AB6252">
        <v>0.66500329999999996</v>
      </c>
      <c r="AC6252">
        <v>0.91389569999999998</v>
      </c>
      <c r="AD6252">
        <v>0.94116650000000002</v>
      </c>
      <c r="AE6252">
        <v>-2.164628</v>
      </c>
      <c r="AF6252">
        <v>-1.4726710000000001</v>
      </c>
      <c r="AG6252">
        <v>-0.99342379999999997</v>
      </c>
      <c r="AH6252">
        <v>-0.51417650000000004</v>
      </c>
      <c r="AI6252">
        <v>0.17778060000000001</v>
      </c>
      <c r="AJ6252">
        <v>-1.3434759999999999</v>
      </c>
      <c r="AK6252">
        <v>-0.63087099999999996</v>
      </c>
      <c r="AL6252">
        <v>-0.13732279999999999</v>
      </c>
      <c r="AM6252">
        <v>0.35622540000000003</v>
      </c>
      <c r="AN6252">
        <v>1.0688310000000001</v>
      </c>
    </row>
    <row r="6253" spans="1:40" x14ac:dyDescent="0.25">
      <c r="A6253" t="s">
        <v>65</v>
      </c>
      <c r="B6253">
        <v>100</v>
      </c>
      <c r="C6253" s="3">
        <v>41774</v>
      </c>
      <c r="D6253" t="s">
        <v>67</v>
      </c>
      <c r="E6253" s="2">
        <v>20</v>
      </c>
      <c r="F6253" t="str">
        <f t="shared" si="97"/>
        <v>Residential|100|41774|Per Premise|20</v>
      </c>
      <c r="I6253">
        <v>1.6674688</v>
      </c>
      <c r="K6253">
        <v>1.6087419000000001</v>
      </c>
      <c r="L6253">
        <v>680</v>
      </c>
      <c r="O6253">
        <v>1.346117</v>
      </c>
      <c r="P6253">
        <v>80.868003999999999</v>
      </c>
      <c r="Q6253">
        <v>1.0961441000000001</v>
      </c>
      <c r="R6253">
        <v>666</v>
      </c>
      <c r="S6253">
        <v>17</v>
      </c>
      <c r="T6253">
        <v>20</v>
      </c>
      <c r="U6253">
        <v>1.102509</v>
      </c>
      <c r="V6253">
        <v>1.8384</v>
      </c>
      <c r="W6253">
        <v>10623</v>
      </c>
      <c r="X6253">
        <v>0.32135180000000002</v>
      </c>
      <c r="Y6253">
        <v>0.49228270000000002</v>
      </c>
      <c r="Z6253">
        <v>6.1692400000000001E-2</v>
      </c>
      <c r="AA6253">
        <v>4.2474699999999997E-2</v>
      </c>
      <c r="AB6253">
        <v>6.8016499999999994E-2</v>
      </c>
      <c r="AC6253">
        <v>7.4900300000000003E-2</v>
      </c>
      <c r="AD6253">
        <v>8.0189399999999994E-2</v>
      </c>
      <c r="AE6253">
        <v>0.22536320000000001</v>
      </c>
      <c r="AF6253">
        <v>0.28207409999999999</v>
      </c>
      <c r="AG6253">
        <v>0.32135180000000002</v>
      </c>
      <c r="AH6253">
        <v>0.36062959999999999</v>
      </c>
      <c r="AI6253">
        <v>0.4173405</v>
      </c>
      <c r="AJ6253">
        <v>0.38951580000000002</v>
      </c>
      <c r="AK6253">
        <v>0.4502313</v>
      </c>
      <c r="AL6253">
        <v>0.49228270000000002</v>
      </c>
      <c r="AM6253">
        <v>0.53433399999999998</v>
      </c>
      <c r="AN6253">
        <v>0.59504959999999996</v>
      </c>
    </row>
    <row r="6254" spans="1:40" x14ac:dyDescent="0.25">
      <c r="A6254" t="s">
        <v>65</v>
      </c>
      <c r="B6254">
        <v>100</v>
      </c>
      <c r="C6254" s="3">
        <v>41773</v>
      </c>
      <c r="D6254" t="s">
        <v>67</v>
      </c>
      <c r="E6254" s="2">
        <v>100</v>
      </c>
      <c r="F6254" t="str">
        <f t="shared" si="97"/>
        <v>Residential|100|41773|Per Premise|100</v>
      </c>
      <c r="I6254">
        <v>1.5891739</v>
      </c>
      <c r="K6254">
        <v>1.6590258</v>
      </c>
      <c r="L6254">
        <v>2740</v>
      </c>
      <c r="O6254">
        <v>1.2404063000000001</v>
      </c>
      <c r="P6254">
        <v>84.845650000000006</v>
      </c>
      <c r="Q6254">
        <v>1.1357132999999999</v>
      </c>
      <c r="R6254">
        <v>2672</v>
      </c>
      <c r="S6254">
        <v>17</v>
      </c>
      <c r="T6254">
        <v>20</v>
      </c>
      <c r="U6254">
        <v>1.0626249999999999</v>
      </c>
      <c r="V6254">
        <v>1.688696</v>
      </c>
      <c r="W6254">
        <v>10623</v>
      </c>
      <c r="X6254">
        <v>0.34876760000000001</v>
      </c>
      <c r="Y6254">
        <v>0.44829000000000002</v>
      </c>
      <c r="Z6254">
        <v>3.1694100000000003E-2</v>
      </c>
      <c r="AA6254">
        <v>2.1971000000000001E-2</v>
      </c>
      <c r="AB6254">
        <v>3.3678899999999998E-2</v>
      </c>
      <c r="AC6254">
        <v>3.85647E-2</v>
      </c>
      <c r="AD6254">
        <v>4.0211900000000002E-2</v>
      </c>
      <c r="AE6254">
        <v>0.29934490000000002</v>
      </c>
      <c r="AF6254">
        <v>0.32854430000000001</v>
      </c>
      <c r="AG6254">
        <v>0.34876760000000001</v>
      </c>
      <c r="AH6254">
        <v>0.36899100000000001</v>
      </c>
      <c r="AI6254">
        <v>0.3981903</v>
      </c>
      <c r="AJ6254">
        <v>0.39675640000000001</v>
      </c>
      <c r="AK6254">
        <v>0.4272029</v>
      </c>
      <c r="AL6254">
        <v>0.44829000000000002</v>
      </c>
      <c r="AM6254">
        <v>0.46937709999999999</v>
      </c>
      <c r="AN6254">
        <v>0.49982359999999998</v>
      </c>
    </row>
    <row r="6255" spans="1:40" x14ac:dyDescent="0.25">
      <c r="A6255" t="s">
        <v>65</v>
      </c>
      <c r="B6255">
        <v>100</v>
      </c>
      <c r="C6255" s="3">
        <v>41773</v>
      </c>
      <c r="D6255" t="s">
        <v>67</v>
      </c>
      <c r="E6255" s="2">
        <v>4</v>
      </c>
      <c r="F6255" t="str">
        <f t="shared" si="97"/>
        <v>Residential|100|41773|Per Premise|4</v>
      </c>
      <c r="I6255">
        <v>0.51551639999999999</v>
      </c>
      <c r="K6255">
        <v>0.46126730999999999</v>
      </c>
      <c r="L6255">
        <v>685</v>
      </c>
      <c r="O6255">
        <v>0.54332038000000005</v>
      </c>
      <c r="P6255">
        <v>64.082763999999997</v>
      </c>
      <c r="Q6255">
        <v>0.46849544999999998</v>
      </c>
      <c r="R6255">
        <v>668</v>
      </c>
      <c r="S6255">
        <v>17</v>
      </c>
      <c r="T6255">
        <v>20</v>
      </c>
      <c r="U6255">
        <v>1.0626249999999999</v>
      </c>
      <c r="V6255">
        <v>0.54780070000000003</v>
      </c>
      <c r="W6255">
        <v>10623</v>
      </c>
      <c r="X6255">
        <v>-2.7803999999999999E-2</v>
      </c>
      <c r="Y6255">
        <v>4.4803000000000004E-3</v>
      </c>
      <c r="Z6255">
        <v>1.76241E-2</v>
      </c>
      <c r="AA6255">
        <v>1.81266E-2</v>
      </c>
      <c r="AB6255">
        <v>1.8727799999999999E-2</v>
      </c>
      <c r="AC6255">
        <v>2.5282099999999998E-2</v>
      </c>
      <c r="AD6255">
        <v>2.60635E-2</v>
      </c>
      <c r="AE6255">
        <v>-6.0204300000000002E-2</v>
      </c>
      <c r="AF6255">
        <v>-4.1061899999999998E-2</v>
      </c>
      <c r="AG6255">
        <v>-2.7803999999999999E-2</v>
      </c>
      <c r="AH6255">
        <v>-1.4546E-2</v>
      </c>
      <c r="AI6255">
        <v>4.5963000000000002E-3</v>
      </c>
      <c r="AJ6255">
        <v>-2.89214E-2</v>
      </c>
      <c r="AK6255">
        <v>-9.1874000000000001E-3</v>
      </c>
      <c r="AL6255">
        <v>4.4803000000000004E-3</v>
      </c>
      <c r="AM6255">
        <v>1.81481E-2</v>
      </c>
      <c r="AN6255">
        <v>3.7882100000000002E-2</v>
      </c>
    </row>
    <row r="6256" spans="1:40" x14ac:dyDescent="0.25">
      <c r="A6256" t="s">
        <v>65</v>
      </c>
      <c r="B6256">
        <v>100</v>
      </c>
      <c r="C6256" s="3">
        <v>41774</v>
      </c>
      <c r="D6256" t="s">
        <v>67</v>
      </c>
      <c r="E6256" s="2">
        <v>1</v>
      </c>
      <c r="F6256" t="str">
        <f t="shared" si="97"/>
        <v>Residential|100|41774|Per Premise|1</v>
      </c>
      <c r="I6256">
        <v>0.73220039000000003</v>
      </c>
      <c r="K6256">
        <v>0.75814351999999996</v>
      </c>
      <c r="L6256">
        <v>680</v>
      </c>
      <c r="O6256">
        <v>0.86358533000000004</v>
      </c>
      <c r="P6256">
        <v>69.353538999999998</v>
      </c>
      <c r="Q6256">
        <v>0.88481989000000005</v>
      </c>
      <c r="R6256">
        <v>666</v>
      </c>
      <c r="S6256">
        <v>17</v>
      </c>
      <c r="T6256">
        <v>20</v>
      </c>
      <c r="U6256">
        <v>1.102509</v>
      </c>
      <c r="V6256">
        <v>0.80725760000000002</v>
      </c>
      <c r="W6256">
        <v>10623</v>
      </c>
      <c r="X6256">
        <v>-0.1313849</v>
      </c>
      <c r="Y6256">
        <v>-5.6327700000000001E-2</v>
      </c>
      <c r="Z6256">
        <v>2.9073499999999999E-2</v>
      </c>
      <c r="AA6256">
        <v>3.42861E-2</v>
      </c>
      <c r="AB6256">
        <v>3.20538E-2</v>
      </c>
      <c r="AC6256">
        <v>4.4953300000000002E-2</v>
      </c>
      <c r="AD6256">
        <v>4.6935900000000003E-2</v>
      </c>
      <c r="AE6256">
        <v>-0.18899489999999999</v>
      </c>
      <c r="AF6256">
        <v>-0.1549585</v>
      </c>
      <c r="AG6256">
        <v>-0.1313849</v>
      </c>
      <c r="AH6256">
        <v>-0.1078114</v>
      </c>
      <c r="AI6256">
        <v>-7.3774900000000004E-2</v>
      </c>
      <c r="AJ6256">
        <v>-0.1164785</v>
      </c>
      <c r="AK6256">
        <v>-8.0940899999999996E-2</v>
      </c>
      <c r="AL6256">
        <v>-5.6327700000000001E-2</v>
      </c>
      <c r="AM6256">
        <v>-3.17145E-2</v>
      </c>
      <c r="AN6256">
        <v>3.823E-3</v>
      </c>
    </row>
    <row r="6257" spans="1:40" x14ac:dyDescent="0.25">
      <c r="A6257" t="s">
        <v>65</v>
      </c>
      <c r="B6257">
        <v>100</v>
      </c>
      <c r="C6257" s="3">
        <v>41773</v>
      </c>
      <c r="D6257" t="s">
        <v>67</v>
      </c>
      <c r="E6257" s="2">
        <v>17</v>
      </c>
      <c r="F6257" t="str">
        <f t="shared" si="97"/>
        <v>Residential|100|41773|Per Premise|17</v>
      </c>
      <c r="I6257">
        <v>1.4994829999999999</v>
      </c>
      <c r="K6257">
        <v>1.7012763</v>
      </c>
      <c r="L6257">
        <v>685</v>
      </c>
      <c r="O6257">
        <v>1.2499325999999999</v>
      </c>
      <c r="P6257">
        <v>89.487410999999994</v>
      </c>
      <c r="Q6257">
        <v>1.1969533999999999</v>
      </c>
      <c r="R6257">
        <v>668</v>
      </c>
      <c r="S6257">
        <v>17</v>
      </c>
      <c r="T6257">
        <v>20</v>
      </c>
      <c r="U6257">
        <v>1.0626249999999999</v>
      </c>
      <c r="V6257">
        <v>1.593388</v>
      </c>
      <c r="W6257">
        <v>10623</v>
      </c>
      <c r="X6257">
        <v>0.24955040000000001</v>
      </c>
      <c r="Y6257">
        <v>0.34345589999999998</v>
      </c>
      <c r="Z6257">
        <v>6.5002400000000002E-2</v>
      </c>
      <c r="AA6257">
        <v>4.6311499999999999E-2</v>
      </c>
      <c r="AB6257">
        <v>6.9073200000000001E-2</v>
      </c>
      <c r="AC6257">
        <v>7.98127E-2</v>
      </c>
      <c r="AD6257">
        <v>8.3161700000000005E-2</v>
      </c>
      <c r="AE6257">
        <v>0.14726629999999999</v>
      </c>
      <c r="AF6257">
        <v>0.20769660000000001</v>
      </c>
      <c r="AG6257">
        <v>0.24955040000000001</v>
      </c>
      <c r="AH6257">
        <v>0.2914043</v>
      </c>
      <c r="AI6257">
        <v>0.3518346</v>
      </c>
      <c r="AJ6257">
        <v>0.2368799</v>
      </c>
      <c r="AK6257">
        <v>0.2998458</v>
      </c>
      <c r="AL6257">
        <v>0.34345589999999998</v>
      </c>
      <c r="AM6257">
        <v>0.38706590000000002</v>
      </c>
      <c r="AN6257">
        <v>0.45003179999999998</v>
      </c>
    </row>
    <row r="6258" spans="1:40" x14ac:dyDescent="0.25">
      <c r="A6258" t="s">
        <v>65</v>
      </c>
      <c r="B6258">
        <v>100</v>
      </c>
      <c r="C6258" s="3">
        <v>41773</v>
      </c>
      <c r="D6258" t="s">
        <v>67</v>
      </c>
      <c r="E6258" s="2">
        <v>18</v>
      </c>
      <c r="F6258" t="str">
        <f t="shared" si="97"/>
        <v>Residential|100|41773|Per Premise|18</v>
      </c>
      <c r="I6258">
        <v>1.6368551</v>
      </c>
      <c r="K6258">
        <v>1.6833739999999999</v>
      </c>
      <c r="L6258">
        <v>685</v>
      </c>
      <c r="O6258">
        <v>1.2002364999999999</v>
      </c>
      <c r="P6258">
        <v>87.412475999999998</v>
      </c>
      <c r="Q6258">
        <v>1.1372660999999999</v>
      </c>
      <c r="R6258">
        <v>668</v>
      </c>
      <c r="S6258">
        <v>17</v>
      </c>
      <c r="T6258">
        <v>20</v>
      </c>
      <c r="U6258">
        <v>1.0626249999999999</v>
      </c>
      <c r="V6258">
        <v>1.739363</v>
      </c>
      <c r="W6258">
        <v>10623</v>
      </c>
      <c r="X6258">
        <v>0.43661870000000003</v>
      </c>
      <c r="Y6258">
        <v>0.53912700000000002</v>
      </c>
      <c r="Z6258">
        <v>6.4318399999999998E-2</v>
      </c>
      <c r="AA6258">
        <v>4.4002100000000002E-2</v>
      </c>
      <c r="AB6258">
        <v>6.8346400000000002E-2</v>
      </c>
      <c r="AC6258">
        <v>7.7929799999999994E-2</v>
      </c>
      <c r="AD6258">
        <v>8.1285999999999997E-2</v>
      </c>
      <c r="AE6258">
        <v>0.33674759999999998</v>
      </c>
      <c r="AF6258">
        <v>0.3957523</v>
      </c>
      <c r="AG6258">
        <v>0.43661870000000003</v>
      </c>
      <c r="AH6258">
        <v>0.4774851</v>
      </c>
      <c r="AI6258">
        <v>0.53648969999999996</v>
      </c>
      <c r="AJ6258">
        <v>0.43495479999999997</v>
      </c>
      <c r="AK6258">
        <v>0.49650060000000001</v>
      </c>
      <c r="AL6258">
        <v>0.53912700000000002</v>
      </c>
      <c r="AM6258">
        <v>0.58175339999999998</v>
      </c>
      <c r="AN6258">
        <v>0.64329919999999996</v>
      </c>
    </row>
    <row r="6259" spans="1:40" x14ac:dyDescent="0.25">
      <c r="A6259" t="s">
        <v>65</v>
      </c>
      <c r="B6259">
        <v>100</v>
      </c>
      <c r="C6259" s="3">
        <v>41774</v>
      </c>
      <c r="D6259" t="s">
        <v>67</v>
      </c>
      <c r="E6259" s="2">
        <v>12</v>
      </c>
      <c r="F6259" t="str">
        <f t="shared" si="97"/>
        <v>Residential|100|41774|Per Premise|12</v>
      </c>
      <c r="I6259">
        <v>1.1160878999999999</v>
      </c>
      <c r="K6259">
        <v>1.3718465</v>
      </c>
      <c r="L6259">
        <v>680</v>
      </c>
      <c r="O6259">
        <v>1.3101214999999999</v>
      </c>
      <c r="P6259">
        <v>97.738449000000003</v>
      </c>
      <c r="Q6259">
        <v>1.5524671000000001</v>
      </c>
      <c r="R6259">
        <v>666</v>
      </c>
      <c r="S6259">
        <v>17</v>
      </c>
      <c r="T6259">
        <v>20</v>
      </c>
      <c r="U6259">
        <v>1.102509</v>
      </c>
      <c r="V6259">
        <v>1.230497</v>
      </c>
      <c r="W6259">
        <v>10623</v>
      </c>
      <c r="X6259">
        <v>-0.1940335</v>
      </c>
      <c r="Y6259">
        <v>-7.9624299999999995E-2</v>
      </c>
      <c r="Z6259">
        <v>5.2607899999999999E-2</v>
      </c>
      <c r="AA6259">
        <v>6.0156899999999999E-2</v>
      </c>
      <c r="AB6259">
        <v>5.8000700000000002E-2</v>
      </c>
      <c r="AC6259">
        <v>7.9915200000000006E-2</v>
      </c>
      <c r="AD6259">
        <v>8.3563899999999997E-2</v>
      </c>
      <c r="AE6259">
        <v>-0.29644900000000002</v>
      </c>
      <c r="AF6259">
        <v>-0.23594109999999999</v>
      </c>
      <c r="AG6259">
        <v>-0.1940335</v>
      </c>
      <c r="AH6259">
        <v>-0.15212590000000001</v>
      </c>
      <c r="AI6259">
        <v>-9.1618000000000005E-2</v>
      </c>
      <c r="AJ6259">
        <v>-0.18671579999999999</v>
      </c>
      <c r="AK6259">
        <v>-0.12344529999999999</v>
      </c>
      <c r="AL6259">
        <v>-7.9624299999999995E-2</v>
      </c>
      <c r="AM6259">
        <v>-3.5803399999999999E-2</v>
      </c>
      <c r="AN6259">
        <v>2.7467200000000001E-2</v>
      </c>
    </row>
    <row r="6260" spans="1:40" x14ac:dyDescent="0.25">
      <c r="A6260" t="s">
        <v>65</v>
      </c>
      <c r="B6260">
        <v>100</v>
      </c>
      <c r="C6260" s="3">
        <v>41774</v>
      </c>
      <c r="D6260" t="s">
        <v>25</v>
      </c>
      <c r="E6260" s="2">
        <v>17</v>
      </c>
      <c r="F6260" t="str">
        <f t="shared" si="97"/>
        <v>Residential|100|41774|Aggregate|17</v>
      </c>
      <c r="I6260">
        <v>18.609676</v>
      </c>
      <c r="K6260">
        <v>20.093135</v>
      </c>
      <c r="L6260">
        <v>680</v>
      </c>
      <c r="O6260">
        <v>15.348917999999999</v>
      </c>
      <c r="P6260">
        <v>92.348243999999994</v>
      </c>
      <c r="Q6260">
        <v>15.157306</v>
      </c>
      <c r="R6260">
        <v>666</v>
      </c>
      <c r="S6260">
        <v>17</v>
      </c>
      <c r="T6260">
        <v>20</v>
      </c>
      <c r="U6260">
        <v>1.102509</v>
      </c>
      <c r="V6260">
        <v>20.517340000000001</v>
      </c>
      <c r="W6260">
        <v>10623</v>
      </c>
      <c r="X6260">
        <v>3.2607590000000002</v>
      </c>
      <c r="Y6260">
        <v>5.1684219999999996</v>
      </c>
      <c r="Z6260">
        <v>0.77053649999999996</v>
      </c>
      <c r="AA6260">
        <v>0.58733369999999996</v>
      </c>
      <c r="AB6260">
        <v>0.84952360000000005</v>
      </c>
      <c r="AC6260">
        <v>0.96885880000000002</v>
      </c>
      <c r="AD6260">
        <v>1.032788</v>
      </c>
      <c r="AE6260">
        <v>2.0191159999999999</v>
      </c>
      <c r="AF6260">
        <v>2.7526890000000002</v>
      </c>
      <c r="AG6260">
        <v>3.2607590000000002</v>
      </c>
      <c r="AH6260">
        <v>3.7688290000000002</v>
      </c>
      <c r="AI6260">
        <v>4.5024009999999999</v>
      </c>
      <c r="AJ6260">
        <v>3.8448509999999998</v>
      </c>
      <c r="AK6260">
        <v>4.6268279999999997</v>
      </c>
      <c r="AL6260">
        <v>5.1684219999999996</v>
      </c>
      <c r="AM6260">
        <v>5.7100169999999997</v>
      </c>
      <c r="AN6260">
        <v>6.4919929999999999</v>
      </c>
    </row>
    <row r="6261" spans="1:40" x14ac:dyDescent="0.25">
      <c r="A6261" t="s">
        <v>65</v>
      </c>
      <c r="B6261">
        <v>100</v>
      </c>
      <c r="C6261" s="3">
        <v>41775</v>
      </c>
      <c r="D6261" t="s">
        <v>67</v>
      </c>
      <c r="E6261" s="2">
        <v>100</v>
      </c>
      <c r="F6261" t="str">
        <f t="shared" si="97"/>
        <v>Residential|100|41775|Per Premise|100</v>
      </c>
      <c r="I6261">
        <v>1.3674362</v>
      </c>
      <c r="K6261">
        <v>1.6554431999999999</v>
      </c>
      <c r="L6261">
        <v>2724</v>
      </c>
      <c r="O6261">
        <v>1.0932177000000001</v>
      </c>
      <c r="P6261">
        <v>92.107994000000005</v>
      </c>
      <c r="Q6261">
        <v>1.1345453999999999</v>
      </c>
      <c r="R6261">
        <v>2648</v>
      </c>
      <c r="S6261">
        <v>13</v>
      </c>
      <c r="T6261">
        <v>16</v>
      </c>
      <c r="U6261">
        <v>1.110833</v>
      </c>
      <c r="V6261">
        <v>1.518993</v>
      </c>
      <c r="W6261">
        <v>10623</v>
      </c>
      <c r="X6261">
        <v>0.27421849999999998</v>
      </c>
      <c r="Y6261">
        <v>0.42577500000000001</v>
      </c>
      <c r="Z6261">
        <v>3.1718400000000001E-2</v>
      </c>
      <c r="AA6261">
        <v>2.20477E-2</v>
      </c>
      <c r="AB6261">
        <v>3.5233800000000003E-2</v>
      </c>
      <c r="AC6261">
        <v>3.86284E-2</v>
      </c>
      <c r="AD6261">
        <v>4.15634E-2</v>
      </c>
      <c r="AE6261">
        <v>0.2247142</v>
      </c>
      <c r="AF6261">
        <v>0.25396170000000001</v>
      </c>
      <c r="AG6261">
        <v>0.27421849999999998</v>
      </c>
      <c r="AH6261">
        <v>0.2944753</v>
      </c>
      <c r="AI6261">
        <v>0.32372279999999998</v>
      </c>
      <c r="AJ6261">
        <v>0.37250929999999999</v>
      </c>
      <c r="AK6261">
        <v>0.40397909999999998</v>
      </c>
      <c r="AL6261">
        <v>0.42577500000000001</v>
      </c>
      <c r="AM6261">
        <v>0.44757089999999999</v>
      </c>
      <c r="AN6261">
        <v>0.47904069999999999</v>
      </c>
    </row>
    <row r="6262" spans="1:40" x14ac:dyDescent="0.25">
      <c r="A6262" t="s">
        <v>65</v>
      </c>
      <c r="B6262">
        <v>100</v>
      </c>
      <c r="C6262" s="3">
        <v>41773</v>
      </c>
      <c r="D6262" t="s">
        <v>25</v>
      </c>
      <c r="E6262" s="2">
        <v>13</v>
      </c>
      <c r="F6262" t="str">
        <f t="shared" si="97"/>
        <v>Residential|100|41773|Aggregate|13</v>
      </c>
      <c r="I6262">
        <v>11.630813</v>
      </c>
      <c r="K6262">
        <v>14.118831</v>
      </c>
      <c r="L6262">
        <v>685</v>
      </c>
      <c r="O6262">
        <v>11.700131000000001</v>
      </c>
      <c r="P6262">
        <v>95.074378999999993</v>
      </c>
      <c r="Q6262">
        <v>14.01859</v>
      </c>
      <c r="R6262">
        <v>668</v>
      </c>
      <c r="S6262">
        <v>17</v>
      </c>
      <c r="T6262">
        <v>20</v>
      </c>
      <c r="U6262">
        <v>1.0626249999999999</v>
      </c>
      <c r="V6262">
        <v>12.35919</v>
      </c>
      <c r="W6262">
        <v>10623</v>
      </c>
      <c r="X6262">
        <v>-6.9318299999999999E-2</v>
      </c>
      <c r="Y6262">
        <v>0.6590627</v>
      </c>
      <c r="Z6262">
        <v>0.53945279999999995</v>
      </c>
      <c r="AA6262">
        <v>0.54239550000000003</v>
      </c>
      <c r="AB6262">
        <v>0.57323610000000003</v>
      </c>
      <c r="AC6262">
        <v>0.76498509999999997</v>
      </c>
      <c r="AD6262">
        <v>0.78917210000000004</v>
      </c>
      <c r="AE6262">
        <v>-1.0496859999999999</v>
      </c>
      <c r="AF6262">
        <v>-0.47047689999999998</v>
      </c>
      <c r="AG6262">
        <v>-6.9318299999999999E-2</v>
      </c>
      <c r="AH6262">
        <v>0.33184029999999998</v>
      </c>
      <c r="AI6262">
        <v>0.91104960000000001</v>
      </c>
      <c r="AJ6262">
        <v>-0.3523019</v>
      </c>
      <c r="AK6262">
        <v>0.24522050000000001</v>
      </c>
      <c r="AL6262">
        <v>0.6590627</v>
      </c>
      <c r="AM6262">
        <v>1.072905</v>
      </c>
      <c r="AN6262">
        <v>1.6704270000000001</v>
      </c>
    </row>
    <row r="6263" spans="1:40" x14ac:dyDescent="0.25">
      <c r="A6263" t="s">
        <v>65</v>
      </c>
      <c r="B6263">
        <v>100</v>
      </c>
      <c r="C6263" s="3">
        <v>41774</v>
      </c>
      <c r="D6263" t="s">
        <v>67</v>
      </c>
      <c r="E6263" s="2">
        <v>16</v>
      </c>
      <c r="F6263" t="str">
        <f t="shared" si="97"/>
        <v>Residential|100|41774|Per Premise|16</v>
      </c>
      <c r="I6263">
        <v>1.6826661000000001</v>
      </c>
      <c r="K6263">
        <v>1.8814255</v>
      </c>
      <c r="L6263">
        <v>680</v>
      </c>
      <c r="O6263">
        <v>1.8551548</v>
      </c>
      <c r="P6263">
        <v>95.737853999999999</v>
      </c>
      <c r="Q6263">
        <v>1.9738941999999999</v>
      </c>
      <c r="R6263">
        <v>666</v>
      </c>
      <c r="S6263">
        <v>17</v>
      </c>
      <c r="T6263">
        <v>20</v>
      </c>
      <c r="U6263">
        <v>1.102509</v>
      </c>
      <c r="V6263">
        <v>1.8551550000000001</v>
      </c>
      <c r="W6263">
        <v>10623</v>
      </c>
      <c r="X6263">
        <v>-0.17248869999999999</v>
      </c>
      <c r="Y6263" s="6">
        <v>-8.1699999999999997E-9</v>
      </c>
      <c r="Z6263">
        <v>7.2149400000000002E-2</v>
      </c>
      <c r="AA6263">
        <v>7.6486799999999994E-2</v>
      </c>
      <c r="AB6263">
        <v>7.9545299999999999E-2</v>
      </c>
      <c r="AC6263">
        <v>0.1051464</v>
      </c>
      <c r="AD6263">
        <v>0.1103526</v>
      </c>
      <c r="AE6263">
        <v>-0.30723929999999999</v>
      </c>
      <c r="AF6263">
        <v>-0.22762750000000001</v>
      </c>
      <c r="AG6263">
        <v>-0.17248869999999999</v>
      </c>
      <c r="AH6263">
        <v>-0.11734989999999999</v>
      </c>
      <c r="AI6263">
        <v>-3.7738099999999997E-2</v>
      </c>
      <c r="AJ6263">
        <v>-0.14142260000000001</v>
      </c>
      <c r="AK6263">
        <v>-5.7868999999999997E-2</v>
      </c>
      <c r="AL6263" s="6">
        <v>-8.1699999999999997E-9</v>
      </c>
      <c r="AM6263">
        <v>5.7868999999999997E-2</v>
      </c>
      <c r="AN6263">
        <v>0.14142260000000001</v>
      </c>
    </row>
    <row r="6264" spans="1:40" x14ac:dyDescent="0.25">
      <c r="A6264" t="s">
        <v>65</v>
      </c>
      <c r="B6264">
        <v>100</v>
      </c>
      <c r="C6264" s="3">
        <v>41774</v>
      </c>
      <c r="D6264" t="s">
        <v>25</v>
      </c>
      <c r="E6264" s="2">
        <v>21</v>
      </c>
      <c r="F6264" t="str">
        <f t="shared" si="97"/>
        <v>Residential|100|41774|Aggregate|21</v>
      </c>
      <c r="I6264">
        <v>17.37032</v>
      </c>
      <c r="K6264">
        <v>15.760842</v>
      </c>
      <c r="L6264">
        <v>680</v>
      </c>
      <c r="O6264">
        <v>23.179922999999999</v>
      </c>
      <c r="P6264">
        <v>74.875731999999999</v>
      </c>
      <c r="Q6264">
        <v>21.417854999999999</v>
      </c>
      <c r="R6264">
        <v>666</v>
      </c>
      <c r="S6264">
        <v>17</v>
      </c>
      <c r="T6264">
        <v>20</v>
      </c>
      <c r="U6264">
        <v>1.102509</v>
      </c>
      <c r="V6264">
        <v>19.150939999999999</v>
      </c>
      <c r="W6264">
        <v>10623</v>
      </c>
      <c r="X6264">
        <v>-5.8096040000000002</v>
      </c>
      <c r="Y6264" s="6">
        <v>-4.0289869999999999</v>
      </c>
      <c r="Z6264">
        <v>0.60440070000000001</v>
      </c>
      <c r="AA6264">
        <v>0.82992500000000002</v>
      </c>
      <c r="AB6264">
        <v>0.66635730000000004</v>
      </c>
      <c r="AC6264">
        <v>1.0266820000000001</v>
      </c>
      <c r="AD6264">
        <v>1.0643339999999999</v>
      </c>
      <c r="AE6264">
        <v>-7.1253500000000001</v>
      </c>
      <c r="AF6264">
        <v>-6.3479960000000002</v>
      </c>
      <c r="AG6264">
        <v>-5.8096040000000002</v>
      </c>
      <c r="AH6264">
        <v>-5.2712110000000001</v>
      </c>
      <c r="AI6264">
        <v>-4.4938580000000004</v>
      </c>
      <c r="AJ6264">
        <v>-5.3929859999999996</v>
      </c>
      <c r="AK6264">
        <v>-4.5871240000000002</v>
      </c>
      <c r="AL6264" s="6">
        <v>-4.0289869999999999</v>
      </c>
      <c r="AM6264">
        <v>-3.47085</v>
      </c>
      <c r="AN6264">
        <v>-2.6649880000000001</v>
      </c>
    </row>
    <row r="6265" spans="1:40" x14ac:dyDescent="0.25">
      <c r="A6265" t="s">
        <v>65</v>
      </c>
      <c r="B6265">
        <v>100</v>
      </c>
      <c r="C6265" s="3">
        <v>41775</v>
      </c>
      <c r="D6265" t="s">
        <v>67</v>
      </c>
      <c r="E6265" s="2">
        <v>6</v>
      </c>
      <c r="F6265" t="str">
        <f t="shared" si="97"/>
        <v>Residential|100|41775|Per Premise|6</v>
      </c>
      <c r="I6265">
        <v>0.56154563999999996</v>
      </c>
      <c r="K6265">
        <v>0.60758076999999999</v>
      </c>
      <c r="L6265">
        <v>681</v>
      </c>
      <c r="O6265">
        <v>0.61351633999999999</v>
      </c>
      <c r="P6265">
        <v>68.907309999999995</v>
      </c>
      <c r="Q6265">
        <v>0.52809547999999995</v>
      </c>
      <c r="R6265">
        <v>662</v>
      </c>
      <c r="S6265">
        <v>13</v>
      </c>
      <c r="T6265">
        <v>16</v>
      </c>
      <c r="U6265">
        <v>1.110833</v>
      </c>
      <c r="V6265">
        <v>0.62378319999999998</v>
      </c>
      <c r="W6265">
        <v>10623</v>
      </c>
      <c r="X6265">
        <v>-5.1970700000000002E-2</v>
      </c>
      <c r="Y6265">
        <v>1.02668E-2</v>
      </c>
      <c r="Z6265">
        <v>2.3282500000000001E-2</v>
      </c>
      <c r="AA6265">
        <v>2.0525000000000002E-2</v>
      </c>
      <c r="AB6265">
        <v>2.5863000000000001E-2</v>
      </c>
      <c r="AC6265">
        <v>3.10379E-2</v>
      </c>
      <c r="AD6265">
        <v>3.3017699999999997E-2</v>
      </c>
      <c r="AE6265">
        <v>-9.1747400000000007E-2</v>
      </c>
      <c r="AF6265">
        <v>-6.8247000000000002E-2</v>
      </c>
      <c r="AG6265">
        <v>-5.1970700000000002E-2</v>
      </c>
      <c r="AH6265">
        <v>-3.5694400000000001E-2</v>
      </c>
      <c r="AI6265">
        <v>-1.2194E-2</v>
      </c>
      <c r="AJ6265">
        <v>-3.2047100000000002E-2</v>
      </c>
      <c r="AK6265">
        <v>-7.0476999999999996E-3</v>
      </c>
      <c r="AL6265">
        <v>1.02668E-2</v>
      </c>
      <c r="AM6265">
        <v>2.7581399999999999E-2</v>
      </c>
      <c r="AN6265">
        <v>5.2580799999999997E-2</v>
      </c>
    </row>
    <row r="6266" spans="1:40" x14ac:dyDescent="0.25">
      <c r="A6266" t="s">
        <v>65</v>
      </c>
      <c r="B6266">
        <v>100</v>
      </c>
      <c r="C6266" s="3">
        <v>41773</v>
      </c>
      <c r="D6266" t="s">
        <v>25</v>
      </c>
      <c r="E6266" s="2">
        <v>18</v>
      </c>
      <c r="F6266" t="str">
        <f t="shared" si="97"/>
        <v>Residential|100|41773|Aggregate|18</v>
      </c>
      <c r="I6266">
        <v>17.388311999999999</v>
      </c>
      <c r="K6266">
        <v>17.882482</v>
      </c>
      <c r="L6266">
        <v>685</v>
      </c>
      <c r="O6266">
        <v>12.750112</v>
      </c>
      <c r="P6266">
        <v>87.412475999999998</v>
      </c>
      <c r="Q6266">
        <v>12.081178</v>
      </c>
      <c r="R6266">
        <v>668</v>
      </c>
      <c r="S6266">
        <v>17</v>
      </c>
      <c r="T6266">
        <v>20</v>
      </c>
      <c r="U6266">
        <v>1.0626249999999999</v>
      </c>
      <c r="V6266">
        <v>18.477260000000001</v>
      </c>
      <c r="W6266">
        <v>10623</v>
      </c>
      <c r="X6266">
        <v>4.6382000000000003</v>
      </c>
      <c r="Y6266">
        <v>5.7271470000000004</v>
      </c>
      <c r="Z6266">
        <v>0.68325449999999999</v>
      </c>
      <c r="AA6266">
        <v>0.46743479999999998</v>
      </c>
      <c r="AB6266">
        <v>0.72604349999999995</v>
      </c>
      <c r="AC6266">
        <v>0.82784780000000002</v>
      </c>
      <c r="AD6266">
        <v>0.86350130000000003</v>
      </c>
      <c r="AE6266">
        <v>3.5772699999999999</v>
      </c>
      <c r="AF6266">
        <v>4.2040759999999997</v>
      </c>
      <c r="AG6266">
        <v>4.6382000000000003</v>
      </c>
      <c r="AH6266">
        <v>5.0723240000000001</v>
      </c>
      <c r="AI6266">
        <v>5.6991300000000003</v>
      </c>
      <c r="AJ6266">
        <v>4.6205249999999998</v>
      </c>
      <c r="AK6266">
        <v>5.2743260000000003</v>
      </c>
      <c r="AL6266">
        <v>5.7271470000000004</v>
      </c>
      <c r="AM6266">
        <v>6.1799670000000004</v>
      </c>
      <c r="AN6266">
        <v>6.8337680000000001</v>
      </c>
    </row>
    <row r="6267" spans="1:40" x14ac:dyDescent="0.25">
      <c r="A6267" t="s">
        <v>65</v>
      </c>
      <c r="B6267">
        <v>100</v>
      </c>
      <c r="C6267" s="3">
        <v>41773</v>
      </c>
      <c r="D6267" t="s">
        <v>25</v>
      </c>
      <c r="E6267" s="2">
        <v>1</v>
      </c>
      <c r="F6267" t="str">
        <f t="shared" si="97"/>
        <v>Residential|100|41773|Aggregate|1</v>
      </c>
      <c r="I6267">
        <v>7.4072607000000001</v>
      </c>
      <c r="K6267">
        <v>6.8237794999999997</v>
      </c>
      <c r="L6267">
        <v>685</v>
      </c>
      <c r="O6267">
        <v>7.4888386000000002</v>
      </c>
      <c r="P6267">
        <v>66.197151000000005</v>
      </c>
      <c r="Q6267">
        <v>7.3959359999999998</v>
      </c>
      <c r="R6267">
        <v>668</v>
      </c>
      <c r="S6267">
        <v>17</v>
      </c>
      <c r="T6267">
        <v>20</v>
      </c>
      <c r="U6267">
        <v>1.0626249999999999</v>
      </c>
      <c r="V6267">
        <v>7.8711409999999997</v>
      </c>
      <c r="W6267">
        <v>10623</v>
      </c>
      <c r="X6267">
        <v>-8.1577899999999995E-2</v>
      </c>
      <c r="Y6267">
        <v>0.3823029</v>
      </c>
      <c r="Z6267">
        <v>0.26072319999999999</v>
      </c>
      <c r="AA6267">
        <v>0.28615740000000001</v>
      </c>
      <c r="AB6267">
        <v>0.27705099999999999</v>
      </c>
      <c r="AC6267">
        <v>0.38712099999999999</v>
      </c>
      <c r="AD6267">
        <v>0.3983005</v>
      </c>
      <c r="AE6267">
        <v>-0.57769329999999997</v>
      </c>
      <c r="AF6267">
        <v>-0.28458430000000001</v>
      </c>
      <c r="AG6267">
        <v>-8.1577899999999995E-2</v>
      </c>
      <c r="AH6267">
        <v>0.1214286</v>
      </c>
      <c r="AI6267">
        <v>0.41453760000000001</v>
      </c>
      <c r="AJ6267">
        <v>-0.1281398</v>
      </c>
      <c r="AK6267">
        <v>0.1734339</v>
      </c>
      <c r="AL6267">
        <v>0.3823029</v>
      </c>
      <c r="AM6267">
        <v>0.59117189999999997</v>
      </c>
      <c r="AN6267">
        <v>0.89274560000000003</v>
      </c>
    </row>
    <row r="6268" spans="1:40" x14ac:dyDescent="0.25">
      <c r="A6268" t="s">
        <v>65</v>
      </c>
      <c r="B6268">
        <v>100</v>
      </c>
      <c r="C6268" s="3">
        <v>41775</v>
      </c>
      <c r="D6268" t="s">
        <v>25</v>
      </c>
      <c r="E6268" s="2">
        <v>23</v>
      </c>
      <c r="F6268" t="str">
        <f t="shared" si="97"/>
        <v>Residential|100|41775|Aggregate|23</v>
      </c>
      <c r="I6268">
        <v>12.137245999999999</v>
      </c>
      <c r="K6268">
        <v>11.765131999999999</v>
      </c>
      <c r="L6268">
        <v>681</v>
      </c>
      <c r="O6268">
        <v>13.847046000000001</v>
      </c>
      <c r="P6268">
        <v>64.391982999999996</v>
      </c>
      <c r="Q6268">
        <v>12.721365</v>
      </c>
      <c r="R6268">
        <v>662</v>
      </c>
      <c r="S6268">
        <v>13</v>
      </c>
      <c r="T6268">
        <v>16</v>
      </c>
      <c r="U6268">
        <v>1.110833</v>
      </c>
      <c r="V6268">
        <v>13.48245</v>
      </c>
      <c r="W6268">
        <v>10623</v>
      </c>
      <c r="X6268">
        <v>-1.7098</v>
      </c>
      <c r="Y6268">
        <v>-0.36459859999999999</v>
      </c>
      <c r="Z6268">
        <v>0.45084079999999999</v>
      </c>
      <c r="AA6268">
        <v>0.49442989999999998</v>
      </c>
      <c r="AB6268">
        <v>0.5008087</v>
      </c>
      <c r="AC6268">
        <v>0.66911759999999998</v>
      </c>
      <c r="AD6268">
        <v>0.7037544</v>
      </c>
      <c r="AE6268">
        <v>-2.5673089999999998</v>
      </c>
      <c r="AF6268">
        <v>-2.060686</v>
      </c>
      <c r="AG6268">
        <v>-1.7098</v>
      </c>
      <c r="AH6268">
        <v>-1.3589150000000001</v>
      </c>
      <c r="AI6268">
        <v>-0.85229180000000004</v>
      </c>
      <c r="AJ6268">
        <v>-1.2664960000000001</v>
      </c>
      <c r="AK6268">
        <v>-0.73364779999999996</v>
      </c>
      <c r="AL6268">
        <v>-0.36459859999999999</v>
      </c>
      <c r="AM6268">
        <v>4.4505999999999999E-3</v>
      </c>
      <c r="AN6268">
        <v>0.53729899999999997</v>
      </c>
    </row>
    <row r="6269" spans="1:40" x14ac:dyDescent="0.25">
      <c r="A6269" t="s">
        <v>65</v>
      </c>
      <c r="B6269">
        <v>100</v>
      </c>
      <c r="C6269" s="3">
        <v>41774</v>
      </c>
      <c r="D6269" t="s">
        <v>67</v>
      </c>
      <c r="E6269" s="2">
        <v>24</v>
      </c>
      <c r="F6269" t="str">
        <f t="shared" si="97"/>
        <v>Residential|100|41774|Per Premise|24</v>
      </c>
      <c r="I6269">
        <v>0.96854839999999998</v>
      </c>
      <c r="K6269">
        <v>0.99753871999999999</v>
      </c>
      <c r="L6269">
        <v>680</v>
      </c>
      <c r="O6269">
        <v>1.1437419</v>
      </c>
      <c r="P6269">
        <v>69.081535000000002</v>
      </c>
      <c r="Q6269">
        <v>1.1942427</v>
      </c>
      <c r="R6269">
        <v>666</v>
      </c>
      <c r="S6269">
        <v>17</v>
      </c>
      <c r="T6269">
        <v>20</v>
      </c>
      <c r="U6269">
        <v>1.102509</v>
      </c>
      <c r="V6269">
        <v>1.067833</v>
      </c>
      <c r="W6269">
        <v>10623</v>
      </c>
      <c r="X6269">
        <v>-0.1751935</v>
      </c>
      <c r="Y6269">
        <v>-7.5908500000000004E-2</v>
      </c>
      <c r="Z6269">
        <v>3.82539E-2</v>
      </c>
      <c r="AA6269">
        <v>4.6275999999999998E-2</v>
      </c>
      <c r="AB6269">
        <v>4.2175200000000003E-2</v>
      </c>
      <c r="AC6269">
        <v>6.0040200000000002E-2</v>
      </c>
      <c r="AD6269">
        <v>6.2611600000000003E-2</v>
      </c>
      <c r="AE6269">
        <v>-0.25213809999999998</v>
      </c>
      <c r="AF6269">
        <v>-0.20667859999999999</v>
      </c>
      <c r="AG6269">
        <v>-0.1751935</v>
      </c>
      <c r="AH6269">
        <v>-0.14370839999999999</v>
      </c>
      <c r="AI6269">
        <v>-9.82489E-2</v>
      </c>
      <c r="AJ6269">
        <v>-0.1561485</v>
      </c>
      <c r="AK6269">
        <v>-0.10874200000000001</v>
      </c>
      <c r="AL6269">
        <v>-7.5908500000000004E-2</v>
      </c>
      <c r="AM6269">
        <v>-4.3074899999999999E-2</v>
      </c>
      <c r="AN6269">
        <v>4.3315999999999997E-3</v>
      </c>
    </row>
    <row r="6270" spans="1:40" x14ac:dyDescent="0.25">
      <c r="A6270" t="s">
        <v>65</v>
      </c>
      <c r="B6270">
        <v>100</v>
      </c>
      <c r="C6270" s="3">
        <v>41773</v>
      </c>
      <c r="D6270" t="s">
        <v>25</v>
      </c>
      <c r="E6270" s="2">
        <v>17</v>
      </c>
      <c r="F6270" t="str">
        <f t="shared" si="97"/>
        <v>Residential|100|41773|Aggregate|17</v>
      </c>
      <c r="I6270">
        <v>15.929008</v>
      </c>
      <c r="K6270">
        <v>18.072658000000001</v>
      </c>
      <c r="L6270">
        <v>685</v>
      </c>
      <c r="O6270">
        <v>13.278034</v>
      </c>
      <c r="P6270">
        <v>89.487410999999994</v>
      </c>
      <c r="Q6270">
        <v>12.715236000000001</v>
      </c>
      <c r="R6270">
        <v>668</v>
      </c>
      <c r="S6270">
        <v>17</v>
      </c>
      <c r="T6270">
        <v>20</v>
      </c>
      <c r="U6270">
        <v>1.0626249999999999</v>
      </c>
      <c r="V6270">
        <v>16.926570000000002</v>
      </c>
      <c r="W6270">
        <v>10623</v>
      </c>
      <c r="X6270">
        <v>2.6509740000000002</v>
      </c>
      <c r="Y6270">
        <v>3.6485310000000002</v>
      </c>
      <c r="Z6270">
        <v>0.69052080000000005</v>
      </c>
      <c r="AA6270">
        <v>0.4919673</v>
      </c>
      <c r="AB6270">
        <v>0.73376479999999999</v>
      </c>
      <c r="AC6270">
        <v>0.84785060000000001</v>
      </c>
      <c r="AD6270">
        <v>0.88342659999999995</v>
      </c>
      <c r="AE6270">
        <v>1.5644100000000001</v>
      </c>
      <c r="AF6270">
        <v>2.2063609999999998</v>
      </c>
      <c r="AG6270">
        <v>2.6509740000000002</v>
      </c>
      <c r="AH6270">
        <v>3.0955870000000001</v>
      </c>
      <c r="AI6270">
        <v>3.7375389999999999</v>
      </c>
      <c r="AJ6270">
        <v>2.516375</v>
      </c>
      <c r="AK6270">
        <v>3.1852619999999998</v>
      </c>
      <c r="AL6270">
        <v>3.6485310000000002</v>
      </c>
      <c r="AM6270">
        <v>4.1118009999999998</v>
      </c>
      <c r="AN6270">
        <v>4.7806879999999996</v>
      </c>
    </row>
    <row r="6271" spans="1:40" x14ac:dyDescent="0.25">
      <c r="A6271" t="s">
        <v>65</v>
      </c>
      <c r="B6271">
        <v>100</v>
      </c>
      <c r="C6271" s="3">
        <v>41775</v>
      </c>
      <c r="D6271" t="s">
        <v>67</v>
      </c>
      <c r="E6271" s="2">
        <v>1</v>
      </c>
      <c r="F6271" t="str">
        <f t="shared" si="97"/>
        <v>Residential|100|41775|Per Premise|1</v>
      </c>
      <c r="I6271">
        <v>0.79937332999999999</v>
      </c>
      <c r="K6271">
        <v>0.86855733000000002</v>
      </c>
      <c r="L6271">
        <v>681</v>
      </c>
      <c r="O6271">
        <v>0.91237756999999997</v>
      </c>
      <c r="P6271">
        <v>68.366409000000004</v>
      </c>
      <c r="Q6271">
        <v>0.99474704000000003</v>
      </c>
      <c r="R6271">
        <v>662</v>
      </c>
      <c r="S6271">
        <v>13</v>
      </c>
      <c r="T6271">
        <v>16</v>
      </c>
      <c r="U6271">
        <v>1.110833</v>
      </c>
      <c r="V6271">
        <v>0.88796989999999998</v>
      </c>
      <c r="W6271">
        <v>10623</v>
      </c>
      <c r="X6271">
        <v>-0.1130042</v>
      </c>
      <c r="Y6271">
        <v>-2.4407700000000001E-2</v>
      </c>
      <c r="Z6271">
        <v>3.3283199999999999E-2</v>
      </c>
      <c r="AA6271">
        <v>3.8661899999999999E-2</v>
      </c>
      <c r="AB6271">
        <v>3.6971999999999998E-2</v>
      </c>
      <c r="AC6271">
        <v>5.1014900000000002E-2</v>
      </c>
      <c r="AD6271">
        <v>5.3494699999999999E-2</v>
      </c>
      <c r="AE6271">
        <v>-0.1783824</v>
      </c>
      <c r="AF6271">
        <v>-0.13975650000000001</v>
      </c>
      <c r="AG6271">
        <v>-0.1130042</v>
      </c>
      <c r="AH6271">
        <v>-8.6251999999999995E-2</v>
      </c>
      <c r="AI6271">
        <v>-4.7626099999999998E-2</v>
      </c>
      <c r="AJ6271">
        <v>-9.2963799999999999E-2</v>
      </c>
      <c r="AK6271">
        <v>-5.2460300000000001E-2</v>
      </c>
      <c r="AL6271">
        <v>-2.4407700000000001E-2</v>
      </c>
      <c r="AM6271">
        <v>3.6449999999999998E-3</v>
      </c>
      <c r="AN6271">
        <v>4.41485E-2</v>
      </c>
    </row>
    <row r="6272" spans="1:40" x14ac:dyDescent="0.25">
      <c r="A6272" t="s">
        <v>65</v>
      </c>
      <c r="B6272">
        <v>100</v>
      </c>
      <c r="C6272" s="3">
        <v>41773</v>
      </c>
      <c r="D6272" t="s">
        <v>67</v>
      </c>
      <c r="E6272" s="2">
        <v>15</v>
      </c>
      <c r="F6272" t="str">
        <f t="shared" si="97"/>
        <v>Residential|100|41773|Per Premise|15</v>
      </c>
      <c r="I6272">
        <v>1.2868522</v>
      </c>
      <c r="K6272">
        <v>1.541849</v>
      </c>
      <c r="L6272">
        <v>685</v>
      </c>
      <c r="O6272">
        <v>1.3803685000000001</v>
      </c>
      <c r="P6272">
        <v>93.832961999999995</v>
      </c>
      <c r="Q6272">
        <v>1.6203904</v>
      </c>
      <c r="R6272">
        <v>668</v>
      </c>
      <c r="S6272">
        <v>17</v>
      </c>
      <c r="T6272">
        <v>20</v>
      </c>
      <c r="U6272">
        <v>1.0626249999999999</v>
      </c>
      <c r="V6272">
        <v>1.367442</v>
      </c>
      <c r="W6272">
        <v>10623</v>
      </c>
      <c r="X6272">
        <v>-9.3516299999999997E-2</v>
      </c>
      <c r="Y6272">
        <v>-1.2926999999999999E-2</v>
      </c>
      <c r="Z6272">
        <v>5.8910999999999998E-2</v>
      </c>
      <c r="AA6272">
        <v>6.2694799999999995E-2</v>
      </c>
      <c r="AB6272">
        <v>6.2600299999999998E-2</v>
      </c>
      <c r="AC6272">
        <v>8.6029900000000006E-2</v>
      </c>
      <c r="AD6272">
        <v>8.8597099999999998E-2</v>
      </c>
      <c r="AE6272">
        <v>-0.20376810000000001</v>
      </c>
      <c r="AF6272">
        <v>-0.13863039999999999</v>
      </c>
      <c r="AG6272">
        <v>-9.3516299999999997E-2</v>
      </c>
      <c r="AH6272">
        <v>-4.8402199999999999E-2</v>
      </c>
      <c r="AI6272">
        <v>1.67355E-2</v>
      </c>
      <c r="AJ6272">
        <v>-0.12646869999999999</v>
      </c>
      <c r="AK6272">
        <v>-5.9387299999999997E-2</v>
      </c>
      <c r="AL6272">
        <v>-1.2926999999999999E-2</v>
      </c>
      <c r="AM6272">
        <v>3.3533399999999998E-2</v>
      </c>
      <c r="AN6272">
        <v>0.1006147</v>
      </c>
    </row>
    <row r="6273" spans="1:40" x14ac:dyDescent="0.25">
      <c r="A6273" t="s">
        <v>65</v>
      </c>
      <c r="B6273">
        <v>100</v>
      </c>
      <c r="C6273" s="3">
        <v>41774</v>
      </c>
      <c r="D6273" t="s">
        <v>25</v>
      </c>
      <c r="E6273" s="2">
        <v>22</v>
      </c>
      <c r="F6273" t="str">
        <f t="shared" si="97"/>
        <v>Residential|100|41774|Aggregate|22</v>
      </c>
      <c r="I6273">
        <v>15.228350000000001</v>
      </c>
      <c r="K6273">
        <v>13.941972</v>
      </c>
      <c r="L6273">
        <v>680</v>
      </c>
      <c r="O6273">
        <v>20.093306999999999</v>
      </c>
      <c r="P6273">
        <v>72.215546000000003</v>
      </c>
      <c r="Q6273">
        <v>18.422923000000001</v>
      </c>
      <c r="R6273">
        <v>666</v>
      </c>
      <c r="S6273">
        <v>17</v>
      </c>
      <c r="T6273">
        <v>20</v>
      </c>
      <c r="U6273">
        <v>1.102509</v>
      </c>
      <c r="V6273">
        <v>16.789390000000001</v>
      </c>
      <c r="W6273">
        <v>10623</v>
      </c>
      <c r="X6273">
        <v>-4.8649570000000004</v>
      </c>
      <c r="Y6273">
        <v>-3.303912</v>
      </c>
      <c r="Z6273">
        <v>0.53465030000000002</v>
      </c>
      <c r="AA6273">
        <v>0.71387370000000006</v>
      </c>
      <c r="AB6273">
        <v>0.5894568</v>
      </c>
      <c r="AC6273">
        <v>0.8918893</v>
      </c>
      <c r="AD6273">
        <v>0.92578349999999998</v>
      </c>
      <c r="AE6273">
        <v>-6.0079589999999996</v>
      </c>
      <c r="AF6273">
        <v>-5.3326640000000003</v>
      </c>
      <c r="AG6273">
        <v>-4.8649570000000004</v>
      </c>
      <c r="AH6273">
        <v>-4.3972499999999997</v>
      </c>
      <c r="AI6273">
        <v>-3.7219549999999999</v>
      </c>
      <c r="AJ6273">
        <v>-4.4903519999999997</v>
      </c>
      <c r="AK6273">
        <v>-3.7893940000000002</v>
      </c>
      <c r="AL6273">
        <v>-3.303912</v>
      </c>
      <c r="AM6273">
        <v>-2.8184309999999999</v>
      </c>
      <c r="AN6273">
        <v>-2.1174729999999999</v>
      </c>
    </row>
    <row r="6274" spans="1:40" x14ac:dyDescent="0.25">
      <c r="A6274" t="s">
        <v>65</v>
      </c>
      <c r="B6274">
        <v>100</v>
      </c>
      <c r="C6274" s="3">
        <v>41774</v>
      </c>
      <c r="D6274" t="s">
        <v>25</v>
      </c>
      <c r="E6274" s="2">
        <v>7</v>
      </c>
      <c r="F6274" t="str">
        <f t="shared" si="97"/>
        <v>Residential|100|41774|Aggregate|7</v>
      </c>
      <c r="I6274">
        <v>6.3786566999999996</v>
      </c>
      <c r="K6274">
        <v>5.5265839999999997</v>
      </c>
      <c r="L6274">
        <v>680</v>
      </c>
      <c r="O6274">
        <v>7.3473119999999996</v>
      </c>
      <c r="P6274">
        <v>78.503226999999995</v>
      </c>
      <c r="Q6274">
        <v>6.2218726000000002</v>
      </c>
      <c r="R6274">
        <v>666</v>
      </c>
      <c r="S6274">
        <v>17</v>
      </c>
      <c r="T6274">
        <v>20</v>
      </c>
      <c r="U6274">
        <v>1.102509</v>
      </c>
      <c r="V6274">
        <v>7.032527</v>
      </c>
      <c r="W6274">
        <v>10623</v>
      </c>
      <c r="X6274">
        <v>-0.9686553</v>
      </c>
      <c r="Y6274">
        <v>-0.31478450000000002</v>
      </c>
      <c r="Z6274">
        <v>0.21193480000000001</v>
      </c>
      <c r="AA6274">
        <v>0.24109269999999999</v>
      </c>
      <c r="AB6274">
        <v>0.23366010000000001</v>
      </c>
      <c r="AC6274">
        <v>0.3210016</v>
      </c>
      <c r="AD6274">
        <v>0.33574199999999998</v>
      </c>
      <c r="AE6274">
        <v>-1.3800349999999999</v>
      </c>
      <c r="AF6274">
        <v>-1.136989</v>
      </c>
      <c r="AG6274">
        <v>-0.9686553</v>
      </c>
      <c r="AH6274">
        <v>-0.80032190000000003</v>
      </c>
      <c r="AI6274">
        <v>-0.55727519999999997</v>
      </c>
      <c r="AJ6274">
        <v>-0.74505520000000003</v>
      </c>
      <c r="AK6274">
        <v>-0.4908478</v>
      </c>
      <c r="AL6274">
        <v>-0.31478450000000002</v>
      </c>
      <c r="AM6274">
        <v>-0.13872119999999999</v>
      </c>
      <c r="AN6274">
        <v>0.1154862</v>
      </c>
    </row>
    <row r="6275" spans="1:40" x14ac:dyDescent="0.25">
      <c r="A6275" t="s">
        <v>65</v>
      </c>
      <c r="B6275">
        <v>100</v>
      </c>
      <c r="C6275" s="3">
        <v>41774</v>
      </c>
      <c r="D6275" t="s">
        <v>67</v>
      </c>
      <c r="E6275" s="2">
        <v>2</v>
      </c>
      <c r="F6275" t="str">
        <f t="shared" si="97"/>
        <v>Residential|100|41774|Per Premise|2</v>
      </c>
      <c r="I6275">
        <v>0.62891664999999997</v>
      </c>
      <c r="K6275">
        <v>0.59265657999999999</v>
      </c>
      <c r="L6275">
        <v>680</v>
      </c>
      <c r="O6275">
        <v>0.73635662000000002</v>
      </c>
      <c r="P6275">
        <v>68.257462000000004</v>
      </c>
      <c r="Q6275">
        <v>0.77871100000000004</v>
      </c>
      <c r="R6275">
        <v>666</v>
      </c>
      <c r="S6275">
        <v>17</v>
      </c>
      <c r="T6275">
        <v>20</v>
      </c>
      <c r="U6275">
        <v>1.102509</v>
      </c>
      <c r="V6275">
        <v>0.69338639999999996</v>
      </c>
      <c r="W6275">
        <v>10623</v>
      </c>
      <c r="X6275">
        <v>-0.10743999999999999</v>
      </c>
      <c r="Y6275">
        <v>-4.29702E-2</v>
      </c>
      <c r="Z6275">
        <v>2.2727299999999999E-2</v>
      </c>
      <c r="AA6275">
        <v>3.0174400000000001E-2</v>
      </c>
      <c r="AB6275">
        <v>2.5057099999999999E-2</v>
      </c>
      <c r="AC6275">
        <v>3.7775999999999997E-2</v>
      </c>
      <c r="AD6275">
        <v>3.9221899999999997E-2</v>
      </c>
      <c r="AE6275">
        <v>-0.15585189999999999</v>
      </c>
      <c r="AF6275">
        <v>-0.12724969999999999</v>
      </c>
      <c r="AG6275">
        <v>-0.10743999999999999</v>
      </c>
      <c r="AH6275">
        <v>-8.7630200000000005E-2</v>
      </c>
      <c r="AI6275">
        <v>-5.9027999999999997E-2</v>
      </c>
      <c r="AJ6275">
        <v>-9.3235100000000001E-2</v>
      </c>
      <c r="AK6275">
        <v>-6.3538200000000003E-2</v>
      </c>
      <c r="AL6275">
        <v>-4.29702E-2</v>
      </c>
      <c r="AM6275">
        <v>-2.24023E-2</v>
      </c>
      <c r="AN6275">
        <v>7.2946E-3</v>
      </c>
    </row>
    <row r="6276" spans="1:40" x14ac:dyDescent="0.25">
      <c r="A6276" t="s">
        <v>65</v>
      </c>
      <c r="B6276">
        <v>100</v>
      </c>
      <c r="C6276" s="3">
        <v>41774</v>
      </c>
      <c r="D6276" t="s">
        <v>67</v>
      </c>
      <c r="E6276" s="2">
        <v>14</v>
      </c>
      <c r="F6276" t="str">
        <f t="shared" ref="F6276:F6302" si="98">CONCATENATE(A6276,"|",B6276,"|",C6276,"|",D6276,"|",E6276)</f>
        <v>Residential|100|41774|Per Premise|14</v>
      </c>
      <c r="I6276">
        <v>1.3951480000000001</v>
      </c>
      <c r="K6276">
        <v>1.6684367</v>
      </c>
      <c r="L6276">
        <v>680</v>
      </c>
      <c r="O6276">
        <v>1.6348100000000001</v>
      </c>
      <c r="P6276">
        <v>96.718718999999993</v>
      </c>
      <c r="Q6276">
        <v>1.8607191000000001</v>
      </c>
      <c r="R6276">
        <v>666</v>
      </c>
      <c r="S6276">
        <v>17</v>
      </c>
      <c r="T6276">
        <v>20</v>
      </c>
      <c r="U6276">
        <v>1.102509</v>
      </c>
      <c r="V6276">
        <v>1.5381629999999999</v>
      </c>
      <c r="W6276">
        <v>10623</v>
      </c>
      <c r="X6276">
        <v>-0.23966209999999999</v>
      </c>
      <c r="Y6276">
        <v>-9.6646599999999999E-2</v>
      </c>
      <c r="Z6276">
        <v>6.39816E-2</v>
      </c>
      <c r="AA6276">
        <v>7.2101399999999996E-2</v>
      </c>
      <c r="AB6276">
        <v>7.05403E-2</v>
      </c>
      <c r="AC6276">
        <v>9.6396399999999993E-2</v>
      </c>
      <c r="AD6276">
        <v>0.100869</v>
      </c>
      <c r="AE6276">
        <v>-0.36319899999999999</v>
      </c>
      <c r="AF6276">
        <v>-0.29021239999999998</v>
      </c>
      <c r="AG6276">
        <v>-0.23966209999999999</v>
      </c>
      <c r="AH6276">
        <v>-0.1891118</v>
      </c>
      <c r="AI6276">
        <v>-0.1161252</v>
      </c>
      <c r="AJ6276">
        <v>-0.22591539999999999</v>
      </c>
      <c r="AK6276">
        <v>-0.14954239999999999</v>
      </c>
      <c r="AL6276">
        <v>-9.6646599999999999E-2</v>
      </c>
      <c r="AM6276">
        <v>-4.3750900000000002E-2</v>
      </c>
      <c r="AN6276">
        <v>3.2622199999999997E-2</v>
      </c>
    </row>
    <row r="6277" spans="1:40" x14ac:dyDescent="0.25">
      <c r="A6277" t="s">
        <v>65</v>
      </c>
      <c r="B6277">
        <v>100</v>
      </c>
      <c r="C6277" s="3">
        <v>41775</v>
      </c>
      <c r="D6277" t="s">
        <v>67</v>
      </c>
      <c r="E6277" s="2">
        <v>24</v>
      </c>
      <c r="F6277" t="str">
        <f t="shared" si="98"/>
        <v>Residential|100|41775|Per Premise|24</v>
      </c>
      <c r="I6277">
        <v>0.95011456000000005</v>
      </c>
      <c r="K6277">
        <v>0.96368041999999998</v>
      </c>
      <c r="L6277">
        <v>681</v>
      </c>
      <c r="O6277">
        <v>1.0026998</v>
      </c>
      <c r="P6277">
        <v>63.478008000000003</v>
      </c>
      <c r="Q6277">
        <v>0.93534967000000002</v>
      </c>
      <c r="R6277">
        <v>662</v>
      </c>
      <c r="S6277">
        <v>13</v>
      </c>
      <c r="T6277">
        <v>16</v>
      </c>
      <c r="U6277">
        <v>1.110833</v>
      </c>
      <c r="V6277">
        <v>1.055418</v>
      </c>
      <c r="W6277">
        <v>10623</v>
      </c>
      <c r="X6277">
        <v>-5.2585300000000001E-2</v>
      </c>
      <c r="Y6277">
        <v>5.2718399999999999E-2</v>
      </c>
      <c r="Z6277">
        <v>3.6928299999999997E-2</v>
      </c>
      <c r="AA6277">
        <v>3.6353400000000001E-2</v>
      </c>
      <c r="AB6277">
        <v>4.1021200000000001E-2</v>
      </c>
      <c r="AC6277">
        <v>5.18196E-2</v>
      </c>
      <c r="AD6277">
        <v>5.4811600000000002E-2</v>
      </c>
      <c r="AE6277">
        <v>-0.11899469999999999</v>
      </c>
      <c r="AF6277">
        <v>-7.9759499999999997E-2</v>
      </c>
      <c r="AG6277">
        <v>-5.2585300000000001E-2</v>
      </c>
      <c r="AH6277">
        <v>-2.5411E-2</v>
      </c>
      <c r="AI6277">
        <v>1.38242E-2</v>
      </c>
      <c r="AJ6277">
        <v>-1.75254E-2</v>
      </c>
      <c r="AK6277">
        <v>2.3975199999999999E-2</v>
      </c>
      <c r="AL6277">
        <v>5.2718399999999999E-2</v>
      </c>
      <c r="AM6277">
        <v>8.1461599999999995E-2</v>
      </c>
      <c r="AN6277">
        <v>0.1229623</v>
      </c>
    </row>
    <row r="6278" spans="1:40" x14ac:dyDescent="0.25">
      <c r="A6278" t="s">
        <v>65</v>
      </c>
      <c r="B6278">
        <v>100</v>
      </c>
      <c r="C6278" s="3">
        <v>41775</v>
      </c>
      <c r="D6278" t="s">
        <v>25</v>
      </c>
      <c r="E6278" s="2">
        <v>9</v>
      </c>
      <c r="F6278" t="str">
        <f t="shared" si="98"/>
        <v>Residential|100|41775|Aggregate|9</v>
      </c>
      <c r="I6278">
        <v>8.1231842000000007</v>
      </c>
      <c r="K6278">
        <v>8.8490096000000005</v>
      </c>
      <c r="L6278">
        <v>681</v>
      </c>
      <c r="O6278">
        <v>8.5970704999999992</v>
      </c>
      <c r="P6278">
        <v>89.201117999999994</v>
      </c>
      <c r="Q6278">
        <v>7.9542514000000004</v>
      </c>
      <c r="R6278">
        <v>662</v>
      </c>
      <c r="S6278">
        <v>13</v>
      </c>
      <c r="T6278">
        <v>16</v>
      </c>
      <c r="U6278">
        <v>1.110833</v>
      </c>
      <c r="V6278">
        <v>9.023498</v>
      </c>
      <c r="W6278">
        <v>10623</v>
      </c>
      <c r="X6278">
        <v>-0.47388629999999998</v>
      </c>
      <c r="Y6278">
        <v>0.4264271</v>
      </c>
      <c r="Z6278">
        <v>0.33909479999999997</v>
      </c>
      <c r="AA6278">
        <v>0.3091508</v>
      </c>
      <c r="AB6278">
        <v>0.3766775</v>
      </c>
      <c r="AC6278">
        <v>0.45886759999999999</v>
      </c>
      <c r="AD6278">
        <v>0.48729879999999998</v>
      </c>
      <c r="AE6278">
        <v>-1.061949</v>
      </c>
      <c r="AF6278">
        <v>-0.71451679999999995</v>
      </c>
      <c r="AG6278">
        <v>-0.47388629999999998</v>
      </c>
      <c r="AH6278">
        <v>-0.23325599999999999</v>
      </c>
      <c r="AI6278">
        <v>0.1141761</v>
      </c>
      <c r="AJ6278">
        <v>-0.19807150000000001</v>
      </c>
      <c r="AK6278">
        <v>0.17088729999999999</v>
      </c>
      <c r="AL6278">
        <v>0.4264271</v>
      </c>
      <c r="AM6278">
        <v>0.68196679999999998</v>
      </c>
      <c r="AN6278">
        <v>1.050926</v>
      </c>
    </row>
    <row r="6279" spans="1:40" x14ac:dyDescent="0.25">
      <c r="A6279" t="s">
        <v>65</v>
      </c>
      <c r="B6279">
        <v>100</v>
      </c>
      <c r="C6279" s="3">
        <v>41773</v>
      </c>
      <c r="D6279" t="s">
        <v>25</v>
      </c>
      <c r="E6279" s="2">
        <v>16</v>
      </c>
      <c r="F6279" t="str">
        <f t="shared" si="98"/>
        <v>Residential|100|41773|Aggregate|16</v>
      </c>
      <c r="I6279">
        <v>15.157726</v>
      </c>
      <c r="K6279">
        <v>17.516397000000001</v>
      </c>
      <c r="L6279">
        <v>685</v>
      </c>
      <c r="O6279">
        <v>16.106981999999999</v>
      </c>
      <c r="P6279">
        <v>92.254097000000002</v>
      </c>
      <c r="Q6279">
        <v>17.935689</v>
      </c>
      <c r="R6279">
        <v>668</v>
      </c>
      <c r="S6279">
        <v>17</v>
      </c>
      <c r="T6279">
        <v>20</v>
      </c>
      <c r="U6279">
        <v>1.0626249999999999</v>
      </c>
      <c r="V6279">
        <v>16.10698</v>
      </c>
      <c r="W6279">
        <v>10623</v>
      </c>
      <c r="X6279">
        <v>-0.94925519999999997</v>
      </c>
      <c r="Y6279" s="6">
        <v>-3.4400000000000001E-7</v>
      </c>
      <c r="Z6279">
        <v>0.6692671</v>
      </c>
      <c r="AA6279">
        <v>0.69395269999999998</v>
      </c>
      <c r="AB6279">
        <v>0.71118009999999998</v>
      </c>
      <c r="AC6279">
        <v>0.96409999999999996</v>
      </c>
      <c r="AD6279">
        <v>0.99365360000000003</v>
      </c>
      <c r="AE6279">
        <v>-2.1847989999999999</v>
      </c>
      <c r="AF6279">
        <v>-1.4548300000000001</v>
      </c>
      <c r="AG6279">
        <v>-0.94925519999999997</v>
      </c>
      <c r="AH6279">
        <v>-0.44368059999999998</v>
      </c>
      <c r="AI6279">
        <v>0.28628870000000001</v>
      </c>
      <c r="AJ6279">
        <v>-1.2734190000000001</v>
      </c>
      <c r="AK6279">
        <v>-0.5210728</v>
      </c>
      <c r="AL6279" s="6">
        <v>-3.4400000000000001E-7</v>
      </c>
      <c r="AM6279">
        <v>0.52107210000000004</v>
      </c>
      <c r="AN6279">
        <v>1.2734179999999999</v>
      </c>
    </row>
    <row r="6280" spans="1:40" x14ac:dyDescent="0.25">
      <c r="A6280" t="s">
        <v>65</v>
      </c>
      <c r="B6280">
        <v>100</v>
      </c>
      <c r="C6280" s="3">
        <v>41773</v>
      </c>
      <c r="D6280" t="s">
        <v>25</v>
      </c>
      <c r="E6280" s="2">
        <v>12</v>
      </c>
      <c r="F6280" t="str">
        <f t="shared" si="98"/>
        <v>Residential|100|41773|Aggregate|12</v>
      </c>
      <c r="I6280">
        <v>9.8611090000000008</v>
      </c>
      <c r="K6280">
        <v>12.218548</v>
      </c>
      <c r="L6280">
        <v>685</v>
      </c>
      <c r="O6280">
        <v>10.794221</v>
      </c>
      <c r="P6280">
        <v>95.352126999999996</v>
      </c>
      <c r="Q6280">
        <v>13.302746000000001</v>
      </c>
      <c r="R6280">
        <v>668</v>
      </c>
      <c r="S6280">
        <v>17</v>
      </c>
      <c r="T6280">
        <v>20</v>
      </c>
      <c r="U6280">
        <v>1.0626249999999999</v>
      </c>
      <c r="V6280">
        <v>10.47866</v>
      </c>
      <c r="W6280">
        <v>10623</v>
      </c>
      <c r="X6280">
        <v>-0.9331121</v>
      </c>
      <c r="Y6280">
        <v>-0.31555860000000002</v>
      </c>
      <c r="Z6280">
        <v>0.4668467</v>
      </c>
      <c r="AA6280">
        <v>0.51469869999999995</v>
      </c>
      <c r="AB6280">
        <v>0.4960831</v>
      </c>
      <c r="AC6280">
        <v>0.69488170000000005</v>
      </c>
      <c r="AD6280">
        <v>0.71485180000000004</v>
      </c>
      <c r="AE6280">
        <v>-1.823639</v>
      </c>
      <c r="AF6280">
        <v>-1.2975080000000001</v>
      </c>
      <c r="AG6280">
        <v>-0.9331121</v>
      </c>
      <c r="AH6280">
        <v>-0.56871579999999999</v>
      </c>
      <c r="AI6280">
        <v>-4.2585400000000002E-2</v>
      </c>
      <c r="AJ6280">
        <v>-1.2316780000000001</v>
      </c>
      <c r="AK6280">
        <v>-0.69042720000000002</v>
      </c>
      <c r="AL6280">
        <v>-0.31555860000000002</v>
      </c>
      <c r="AM6280">
        <v>5.9310000000000002E-2</v>
      </c>
      <c r="AN6280">
        <v>0.60056080000000001</v>
      </c>
    </row>
    <row r="6281" spans="1:40" x14ac:dyDescent="0.25">
      <c r="A6281" t="s">
        <v>65</v>
      </c>
      <c r="B6281">
        <v>100</v>
      </c>
      <c r="C6281" s="3">
        <v>41775</v>
      </c>
      <c r="D6281" t="s">
        <v>67</v>
      </c>
      <c r="E6281" s="2">
        <v>11</v>
      </c>
      <c r="F6281" t="str">
        <f t="shared" si="98"/>
        <v>Residential|100|41775|Per Premise|11</v>
      </c>
      <c r="I6281">
        <v>0.92350905999999999</v>
      </c>
      <c r="K6281">
        <v>1.1229254</v>
      </c>
      <c r="L6281">
        <v>681</v>
      </c>
      <c r="O6281">
        <v>1.0388582</v>
      </c>
      <c r="P6281">
        <v>94.131682999999995</v>
      </c>
      <c r="Q6281">
        <v>1.1126084000000001</v>
      </c>
      <c r="R6281">
        <v>662</v>
      </c>
      <c r="S6281">
        <v>13</v>
      </c>
      <c r="T6281">
        <v>16</v>
      </c>
      <c r="U6281">
        <v>1.110833</v>
      </c>
      <c r="V6281">
        <v>1.0258640000000001</v>
      </c>
      <c r="W6281">
        <v>10623</v>
      </c>
      <c r="X6281">
        <v>-0.1153491</v>
      </c>
      <c r="Y6281">
        <v>-1.29943E-2</v>
      </c>
      <c r="Z6281">
        <v>4.3030600000000002E-2</v>
      </c>
      <c r="AA6281">
        <v>4.3242799999999998E-2</v>
      </c>
      <c r="AB6281">
        <v>4.7799800000000003E-2</v>
      </c>
      <c r="AC6281">
        <v>6.1004700000000002E-2</v>
      </c>
      <c r="AD6281">
        <v>6.4457399999999998E-2</v>
      </c>
      <c r="AE6281">
        <v>-0.1935297</v>
      </c>
      <c r="AF6281">
        <v>-0.14734</v>
      </c>
      <c r="AG6281">
        <v>-0.1153491</v>
      </c>
      <c r="AH6281">
        <v>-8.3358199999999993E-2</v>
      </c>
      <c r="AI6281">
        <v>-3.71685E-2</v>
      </c>
      <c r="AJ6281">
        <v>-9.5599699999999996E-2</v>
      </c>
      <c r="AK6281">
        <v>-4.6795799999999999E-2</v>
      </c>
      <c r="AL6281">
        <v>-1.29943E-2</v>
      </c>
      <c r="AM6281">
        <v>2.0807200000000001E-2</v>
      </c>
      <c r="AN6281">
        <v>6.9611199999999998E-2</v>
      </c>
    </row>
    <row r="6282" spans="1:40" x14ac:dyDescent="0.25">
      <c r="A6282" t="s">
        <v>65</v>
      </c>
      <c r="B6282">
        <v>100</v>
      </c>
      <c r="C6282" s="3">
        <v>41773</v>
      </c>
      <c r="D6282" t="s">
        <v>25</v>
      </c>
      <c r="E6282" s="2">
        <v>100</v>
      </c>
      <c r="F6282" t="str">
        <f t="shared" si="98"/>
        <v>Residential|100|41773|Aggregate|100</v>
      </c>
      <c r="I6282">
        <v>16.881795</v>
      </c>
      <c r="K6282">
        <v>17.623830999999999</v>
      </c>
      <c r="L6282">
        <v>2740</v>
      </c>
      <c r="O6282">
        <v>13.176836</v>
      </c>
      <c r="P6282">
        <v>84.845650000000006</v>
      </c>
      <c r="Q6282">
        <v>12.064681999999999</v>
      </c>
      <c r="R6282">
        <v>2672</v>
      </c>
      <c r="S6282">
        <v>17</v>
      </c>
      <c r="T6282">
        <v>20</v>
      </c>
      <c r="U6282">
        <v>1.0626249999999999</v>
      </c>
      <c r="V6282">
        <v>17.939019999999999</v>
      </c>
      <c r="W6282">
        <v>10623</v>
      </c>
      <c r="X6282">
        <v>3.7049590000000001</v>
      </c>
      <c r="Y6282">
        <v>4.7621840000000004</v>
      </c>
      <c r="Z6282">
        <v>0.33668599999999999</v>
      </c>
      <c r="AA6282">
        <v>0.2333983</v>
      </c>
      <c r="AB6282">
        <v>0.35777100000000001</v>
      </c>
      <c r="AC6282">
        <v>0.40967330000000002</v>
      </c>
      <c r="AD6282">
        <v>0.42717080000000002</v>
      </c>
      <c r="AE6282">
        <v>3.1799409999999999</v>
      </c>
      <c r="AF6282">
        <v>3.4901260000000001</v>
      </c>
      <c r="AG6282">
        <v>3.7049590000000001</v>
      </c>
      <c r="AH6282">
        <v>3.919791</v>
      </c>
      <c r="AI6282">
        <v>4.2299759999999997</v>
      </c>
      <c r="AJ6282">
        <v>4.2147430000000004</v>
      </c>
      <c r="AK6282">
        <v>4.538176</v>
      </c>
      <c r="AL6282">
        <v>4.7621840000000004</v>
      </c>
      <c r="AM6282">
        <v>4.9861930000000001</v>
      </c>
      <c r="AN6282">
        <v>5.3096259999999997</v>
      </c>
    </row>
    <row r="6283" spans="1:40" x14ac:dyDescent="0.25">
      <c r="A6283" t="s">
        <v>65</v>
      </c>
      <c r="B6283">
        <v>100</v>
      </c>
      <c r="C6283" s="3">
        <v>41773</v>
      </c>
      <c r="D6283" t="s">
        <v>25</v>
      </c>
      <c r="E6283" s="2">
        <v>20</v>
      </c>
      <c r="F6283" t="str">
        <f t="shared" si="98"/>
        <v>Residential|100|41773|Aggregate|20</v>
      </c>
      <c r="I6283">
        <v>16.360931000000001</v>
      </c>
      <c r="K6283">
        <v>16.003363</v>
      </c>
      <c r="L6283">
        <v>685</v>
      </c>
      <c r="O6283">
        <v>13.534697</v>
      </c>
      <c r="P6283">
        <v>78.699889999999996</v>
      </c>
      <c r="Q6283">
        <v>11.416801</v>
      </c>
      <c r="R6283">
        <v>668</v>
      </c>
      <c r="S6283">
        <v>17</v>
      </c>
      <c r="T6283">
        <v>20</v>
      </c>
      <c r="U6283">
        <v>1.0626249999999999</v>
      </c>
      <c r="V6283">
        <v>17.385539999999999</v>
      </c>
      <c r="W6283">
        <v>10623</v>
      </c>
      <c r="X6283">
        <v>2.8262339999999999</v>
      </c>
      <c r="Y6283">
        <v>3.850841</v>
      </c>
      <c r="Z6283">
        <v>0.61145700000000003</v>
      </c>
      <c r="AA6283">
        <v>0.44172929999999999</v>
      </c>
      <c r="AB6283">
        <v>0.64974960000000004</v>
      </c>
      <c r="AC6283">
        <v>0.75432390000000005</v>
      </c>
      <c r="AD6283">
        <v>0.78568400000000005</v>
      </c>
      <c r="AE6283">
        <v>1.859529</v>
      </c>
      <c r="AF6283">
        <v>2.430666</v>
      </c>
      <c r="AG6283">
        <v>2.8262339999999999</v>
      </c>
      <c r="AH6283">
        <v>3.2218019999999998</v>
      </c>
      <c r="AI6283">
        <v>3.7929390000000001</v>
      </c>
      <c r="AJ6283">
        <v>2.8439459999999999</v>
      </c>
      <c r="AK6283">
        <v>3.438828</v>
      </c>
      <c r="AL6283">
        <v>3.850841</v>
      </c>
      <c r="AM6283">
        <v>4.2628539999999999</v>
      </c>
      <c r="AN6283">
        <v>4.8577349999999999</v>
      </c>
    </row>
    <row r="6284" spans="1:40" x14ac:dyDescent="0.25">
      <c r="A6284" t="s">
        <v>65</v>
      </c>
      <c r="B6284">
        <v>100</v>
      </c>
      <c r="C6284" s="3">
        <v>41774</v>
      </c>
      <c r="D6284" t="s">
        <v>25</v>
      </c>
      <c r="E6284" s="2">
        <v>4</v>
      </c>
      <c r="F6284" t="str">
        <f t="shared" si="98"/>
        <v>Residential|100|41774|Aggregate|4</v>
      </c>
      <c r="I6284">
        <v>5.6468220999999996</v>
      </c>
      <c r="K6284">
        <v>4.8146769999999997</v>
      </c>
      <c r="L6284">
        <v>680</v>
      </c>
      <c r="O6284">
        <v>6.2979798000000002</v>
      </c>
      <c r="P6284">
        <v>64.389022999999995</v>
      </c>
      <c r="Q6284">
        <v>6.1018759999999999</v>
      </c>
      <c r="R6284">
        <v>666</v>
      </c>
      <c r="S6284">
        <v>17</v>
      </c>
      <c r="T6284">
        <v>20</v>
      </c>
      <c r="U6284">
        <v>1.102509</v>
      </c>
      <c r="V6284">
        <v>6.2256729999999996</v>
      </c>
      <c r="W6284">
        <v>10623</v>
      </c>
      <c r="X6284">
        <v>-0.65115769999999995</v>
      </c>
      <c r="Y6284">
        <v>-7.2307099999999999E-2</v>
      </c>
      <c r="Z6284">
        <v>0.1846344</v>
      </c>
      <c r="AA6284">
        <v>0.23644290000000001</v>
      </c>
      <c r="AB6284">
        <v>0.20356109999999999</v>
      </c>
      <c r="AC6284">
        <v>0.29999179999999998</v>
      </c>
      <c r="AD6284">
        <v>0.31199739999999998</v>
      </c>
      <c r="AE6284">
        <v>-1.0356129999999999</v>
      </c>
      <c r="AF6284">
        <v>-0.80847349999999996</v>
      </c>
      <c r="AG6284">
        <v>-0.65115769999999995</v>
      </c>
      <c r="AH6284">
        <v>-0.4938418</v>
      </c>
      <c r="AI6284">
        <v>-0.26670270000000001</v>
      </c>
      <c r="AJ6284">
        <v>-0.47214790000000001</v>
      </c>
      <c r="AK6284">
        <v>-0.23591870000000001</v>
      </c>
      <c r="AL6284">
        <v>-7.2307099999999999E-2</v>
      </c>
      <c r="AM6284">
        <v>9.1304499999999997E-2</v>
      </c>
      <c r="AN6284">
        <v>0.32753369999999998</v>
      </c>
    </row>
    <row r="6285" spans="1:40" x14ac:dyDescent="0.25">
      <c r="A6285" t="s">
        <v>65</v>
      </c>
      <c r="B6285">
        <v>100</v>
      </c>
      <c r="C6285" s="3">
        <v>41775</v>
      </c>
      <c r="D6285" t="s">
        <v>67</v>
      </c>
      <c r="E6285" s="2">
        <v>20</v>
      </c>
      <c r="F6285" t="str">
        <f t="shared" si="98"/>
        <v>Residential|100|41775|Per Premise|20</v>
      </c>
      <c r="I6285">
        <v>1.5064994</v>
      </c>
      <c r="K6285">
        <v>1.5051099999999999</v>
      </c>
      <c r="L6285">
        <v>681</v>
      </c>
      <c r="O6285">
        <v>1.8066184999999999</v>
      </c>
      <c r="P6285">
        <v>70.913619999999995</v>
      </c>
      <c r="Q6285">
        <v>1.6919218</v>
      </c>
      <c r="R6285">
        <v>662</v>
      </c>
      <c r="S6285">
        <v>13</v>
      </c>
      <c r="T6285">
        <v>16</v>
      </c>
      <c r="U6285">
        <v>1.110833</v>
      </c>
      <c r="V6285">
        <v>1.6734690000000001</v>
      </c>
      <c r="W6285">
        <v>10623</v>
      </c>
      <c r="X6285">
        <v>-0.30011910000000003</v>
      </c>
      <c r="Y6285">
        <v>-0.13314989999999999</v>
      </c>
      <c r="Z6285">
        <v>5.7675900000000002E-2</v>
      </c>
      <c r="AA6285">
        <v>6.5758399999999995E-2</v>
      </c>
      <c r="AB6285">
        <v>6.4068299999999995E-2</v>
      </c>
      <c r="AC6285">
        <v>8.7468199999999996E-2</v>
      </c>
      <c r="AD6285">
        <v>9.1809100000000005E-2</v>
      </c>
      <c r="AE6285">
        <v>-0.41221410000000003</v>
      </c>
      <c r="AF6285">
        <v>-0.3459875</v>
      </c>
      <c r="AG6285">
        <v>-0.30011910000000003</v>
      </c>
      <c r="AH6285">
        <v>-0.2542508</v>
      </c>
      <c r="AI6285">
        <v>-0.1880241</v>
      </c>
      <c r="AJ6285">
        <v>-0.25080799999999998</v>
      </c>
      <c r="AK6285">
        <v>-0.1812947</v>
      </c>
      <c r="AL6285">
        <v>-0.13314989999999999</v>
      </c>
      <c r="AM6285">
        <v>-8.50051E-2</v>
      </c>
      <c r="AN6285">
        <v>-1.54918E-2</v>
      </c>
    </row>
    <row r="6286" spans="1:40" x14ac:dyDescent="0.25">
      <c r="A6286" t="s">
        <v>65</v>
      </c>
      <c r="B6286">
        <v>100</v>
      </c>
      <c r="C6286" s="3">
        <v>41774</v>
      </c>
      <c r="D6286" t="s">
        <v>67</v>
      </c>
      <c r="E6286" s="2">
        <v>19</v>
      </c>
      <c r="F6286" t="str">
        <f t="shared" si="98"/>
        <v>Residential|100|41774|Per Premise|19</v>
      </c>
      <c r="I6286">
        <v>1.8159810000000001</v>
      </c>
      <c r="K6286">
        <v>1.7980484000000001</v>
      </c>
      <c r="L6286">
        <v>680</v>
      </c>
      <c r="O6286">
        <v>1.379138</v>
      </c>
      <c r="P6286">
        <v>83.298362999999995</v>
      </c>
      <c r="Q6286">
        <v>1.3188439999999999</v>
      </c>
      <c r="R6286">
        <v>666</v>
      </c>
      <c r="S6286">
        <v>17</v>
      </c>
      <c r="T6286">
        <v>20</v>
      </c>
      <c r="U6286">
        <v>1.102509</v>
      </c>
      <c r="V6286">
        <v>2.0021360000000001</v>
      </c>
      <c r="W6286">
        <v>10623</v>
      </c>
      <c r="X6286">
        <v>0.43684299999999998</v>
      </c>
      <c r="Y6286">
        <v>0.62299749999999998</v>
      </c>
      <c r="Z6286">
        <v>6.8951999999999999E-2</v>
      </c>
      <c r="AA6286">
        <v>5.1104200000000002E-2</v>
      </c>
      <c r="AB6286">
        <v>7.6020199999999996E-2</v>
      </c>
      <c r="AC6286">
        <v>8.5825499999999999E-2</v>
      </c>
      <c r="AD6286">
        <v>9.1600799999999996E-2</v>
      </c>
      <c r="AE6286">
        <v>0.32685320000000001</v>
      </c>
      <c r="AF6286">
        <v>0.39183600000000002</v>
      </c>
      <c r="AG6286">
        <v>0.43684299999999998</v>
      </c>
      <c r="AH6286">
        <v>0.4818499</v>
      </c>
      <c r="AI6286">
        <v>0.54683280000000001</v>
      </c>
      <c r="AJ6286">
        <v>0.50560640000000001</v>
      </c>
      <c r="AK6286">
        <v>0.57496199999999997</v>
      </c>
      <c r="AL6286">
        <v>0.62299749999999998</v>
      </c>
      <c r="AM6286">
        <v>0.67103299999999999</v>
      </c>
      <c r="AN6286">
        <v>0.74038870000000001</v>
      </c>
    </row>
    <row r="6287" spans="1:40" x14ac:dyDescent="0.25">
      <c r="A6287" t="s">
        <v>65</v>
      </c>
      <c r="B6287">
        <v>100</v>
      </c>
      <c r="C6287" s="3">
        <v>41773</v>
      </c>
      <c r="D6287" t="s">
        <v>67</v>
      </c>
      <c r="E6287" s="2">
        <v>10</v>
      </c>
      <c r="F6287" t="str">
        <f t="shared" si="98"/>
        <v>Residential|100|41773|Per Premise|10</v>
      </c>
      <c r="I6287">
        <v>0.78103307</v>
      </c>
      <c r="K6287">
        <v>0.92452650000000003</v>
      </c>
      <c r="L6287">
        <v>685</v>
      </c>
      <c r="O6287">
        <v>0.86167419999999995</v>
      </c>
      <c r="P6287">
        <v>95.020058000000006</v>
      </c>
      <c r="Q6287">
        <v>0.90728306000000003</v>
      </c>
      <c r="R6287">
        <v>668</v>
      </c>
      <c r="S6287">
        <v>17</v>
      </c>
      <c r="T6287">
        <v>20</v>
      </c>
      <c r="U6287">
        <v>1.0626249999999999</v>
      </c>
      <c r="V6287">
        <v>0.82994540000000006</v>
      </c>
      <c r="W6287">
        <v>10623</v>
      </c>
      <c r="X6287">
        <v>-8.0641099999999993E-2</v>
      </c>
      <c r="Y6287">
        <v>-3.1728800000000001E-2</v>
      </c>
      <c r="Z6287">
        <v>3.5324300000000003E-2</v>
      </c>
      <c r="AA6287">
        <v>3.5103799999999998E-2</v>
      </c>
      <c r="AB6287">
        <v>3.75365E-2</v>
      </c>
      <c r="AC6287">
        <v>4.9800499999999998E-2</v>
      </c>
      <c r="AD6287">
        <v>5.1393300000000003E-2</v>
      </c>
      <c r="AE6287">
        <v>-0.14446300000000001</v>
      </c>
      <c r="AF6287">
        <v>-0.1067565</v>
      </c>
      <c r="AG6287">
        <v>-8.0641099999999993E-2</v>
      </c>
      <c r="AH6287">
        <v>-5.4525700000000003E-2</v>
      </c>
      <c r="AI6287">
        <v>-1.6819199999999999E-2</v>
      </c>
      <c r="AJ6287">
        <v>-9.7591999999999998E-2</v>
      </c>
      <c r="AK6287">
        <v>-5.8679500000000002E-2</v>
      </c>
      <c r="AL6287">
        <v>-3.1728800000000001E-2</v>
      </c>
      <c r="AM6287">
        <v>-4.7781000000000004E-3</v>
      </c>
      <c r="AN6287">
        <v>3.4134299999999999E-2</v>
      </c>
    </row>
    <row r="6288" spans="1:40" x14ac:dyDescent="0.25">
      <c r="A6288" t="s">
        <v>65</v>
      </c>
      <c r="B6288">
        <v>100</v>
      </c>
      <c r="C6288" s="3">
        <v>41773</v>
      </c>
      <c r="D6288" t="s">
        <v>67</v>
      </c>
      <c r="E6288" s="2">
        <v>2</v>
      </c>
      <c r="F6288" t="str">
        <f t="shared" si="98"/>
        <v>Residential|100|41773|Per Premise|2</v>
      </c>
      <c r="I6288">
        <v>0.59969443</v>
      </c>
      <c r="K6288">
        <v>0.54865755000000005</v>
      </c>
      <c r="L6288">
        <v>685</v>
      </c>
      <c r="O6288">
        <v>0.61788789</v>
      </c>
      <c r="P6288">
        <v>62.98415</v>
      </c>
      <c r="Q6288">
        <v>0.57026885999999999</v>
      </c>
      <c r="R6288">
        <v>668</v>
      </c>
      <c r="S6288">
        <v>17</v>
      </c>
      <c r="T6288">
        <v>20</v>
      </c>
      <c r="U6288">
        <v>1.0626249999999999</v>
      </c>
      <c r="V6288">
        <v>0.63725039999999999</v>
      </c>
      <c r="W6288">
        <v>10623</v>
      </c>
      <c r="X6288">
        <v>-1.8193500000000001E-2</v>
      </c>
      <c r="Y6288">
        <v>1.9362500000000001E-2</v>
      </c>
      <c r="Z6288">
        <v>2.0963099999999998E-2</v>
      </c>
      <c r="AA6288">
        <v>2.2064400000000001E-2</v>
      </c>
      <c r="AB6288">
        <v>2.2275900000000001E-2</v>
      </c>
      <c r="AC6288">
        <v>3.0435E-2</v>
      </c>
      <c r="AD6288">
        <v>3.1353699999999998E-2</v>
      </c>
      <c r="AE6288">
        <v>-5.7197499999999998E-2</v>
      </c>
      <c r="AF6288">
        <v>-3.4153599999999999E-2</v>
      </c>
      <c r="AG6288">
        <v>-1.8193500000000001E-2</v>
      </c>
      <c r="AH6288">
        <v>-2.2333000000000001E-3</v>
      </c>
      <c r="AI6288">
        <v>2.0810599999999999E-2</v>
      </c>
      <c r="AJ6288">
        <v>-2.0818900000000001E-2</v>
      </c>
      <c r="AK6288">
        <v>2.9206000000000002E-3</v>
      </c>
      <c r="AL6288">
        <v>1.9362500000000001E-2</v>
      </c>
      <c r="AM6288">
        <v>3.58044E-2</v>
      </c>
      <c r="AN6288">
        <v>5.9543899999999997E-2</v>
      </c>
    </row>
    <row r="6289" spans="1:40" x14ac:dyDescent="0.25">
      <c r="A6289" t="s">
        <v>65</v>
      </c>
      <c r="B6289">
        <v>100</v>
      </c>
      <c r="C6289" s="3">
        <v>41775</v>
      </c>
      <c r="D6289" t="s">
        <v>25</v>
      </c>
      <c r="E6289" s="2">
        <v>5</v>
      </c>
      <c r="F6289" t="str">
        <f t="shared" si="98"/>
        <v>Residential|100|41775|Aggregate|5</v>
      </c>
      <c r="I6289">
        <v>5.83718</v>
      </c>
      <c r="K6289">
        <v>6.2345088999999998</v>
      </c>
      <c r="L6289">
        <v>681</v>
      </c>
      <c r="O6289">
        <v>6.3641547000000003</v>
      </c>
      <c r="P6289">
        <v>64.987740000000002</v>
      </c>
      <c r="Q6289">
        <v>6.0280560000000003</v>
      </c>
      <c r="R6289">
        <v>662</v>
      </c>
      <c r="S6289">
        <v>13</v>
      </c>
      <c r="T6289">
        <v>16</v>
      </c>
      <c r="U6289">
        <v>1.110833</v>
      </c>
      <c r="V6289">
        <v>6.4841300000000004</v>
      </c>
      <c r="W6289">
        <v>10623</v>
      </c>
      <c r="X6289">
        <v>-0.52697459999999996</v>
      </c>
      <c r="Y6289" s="6">
        <v>0.1199752</v>
      </c>
      <c r="Z6289">
        <v>0.23890690000000001</v>
      </c>
      <c r="AA6289">
        <v>0.2342871</v>
      </c>
      <c r="AB6289">
        <v>0.2653856</v>
      </c>
      <c r="AC6289">
        <v>0.33461459999999998</v>
      </c>
      <c r="AD6289">
        <v>0.35400549999999997</v>
      </c>
      <c r="AE6289">
        <v>-0.95580050000000005</v>
      </c>
      <c r="AF6289">
        <v>-0.70244669999999998</v>
      </c>
      <c r="AG6289">
        <v>-0.52697459999999996</v>
      </c>
      <c r="AH6289">
        <v>-0.3515025</v>
      </c>
      <c r="AI6289">
        <v>-9.8148700000000005E-2</v>
      </c>
      <c r="AJ6289">
        <v>-0.33370109999999997</v>
      </c>
      <c r="AK6289">
        <v>-6.5665500000000002E-2</v>
      </c>
      <c r="AL6289" s="6">
        <v>0.1199752</v>
      </c>
      <c r="AM6289">
        <v>0.3056159</v>
      </c>
      <c r="AN6289">
        <v>0.57365160000000004</v>
      </c>
    </row>
    <row r="6290" spans="1:40" x14ac:dyDescent="0.25">
      <c r="A6290" t="s">
        <v>65</v>
      </c>
      <c r="B6290">
        <v>100</v>
      </c>
      <c r="C6290" s="3">
        <v>41775</v>
      </c>
      <c r="D6290" t="s">
        <v>25</v>
      </c>
      <c r="E6290" s="2">
        <v>7</v>
      </c>
      <c r="F6290" t="str">
        <f t="shared" si="98"/>
        <v>Residential|100|41775|Aggregate|7</v>
      </c>
      <c r="I6290">
        <v>6.6737367000000001</v>
      </c>
      <c r="K6290">
        <v>6.8437704000000004</v>
      </c>
      <c r="L6290">
        <v>681</v>
      </c>
      <c r="O6290">
        <v>7.2666257999999999</v>
      </c>
      <c r="P6290">
        <v>76.319229000000007</v>
      </c>
      <c r="Q6290">
        <v>6.0647187999999996</v>
      </c>
      <c r="R6290">
        <v>662</v>
      </c>
      <c r="S6290">
        <v>13</v>
      </c>
      <c r="T6290">
        <v>16</v>
      </c>
      <c r="U6290">
        <v>1.110833</v>
      </c>
      <c r="V6290">
        <v>7.4134039999999999</v>
      </c>
      <c r="W6290">
        <v>10623</v>
      </c>
      <c r="X6290">
        <v>-0.59288909999999995</v>
      </c>
      <c r="Y6290">
        <v>0.1467782</v>
      </c>
      <c r="Z6290">
        <v>0.26225389999999998</v>
      </c>
      <c r="AA6290">
        <v>0.235712</v>
      </c>
      <c r="AB6290">
        <v>0.29132010000000003</v>
      </c>
      <c r="AC6290">
        <v>0.35261480000000001</v>
      </c>
      <c r="AD6290">
        <v>0.37473659999999998</v>
      </c>
      <c r="AE6290">
        <v>-1.044783</v>
      </c>
      <c r="AF6290">
        <v>-0.77780050000000001</v>
      </c>
      <c r="AG6290">
        <v>-0.59288909999999995</v>
      </c>
      <c r="AH6290">
        <v>-0.4079777</v>
      </c>
      <c r="AI6290">
        <v>-0.14099500000000001</v>
      </c>
      <c r="AJ6290">
        <v>-0.33346609999999999</v>
      </c>
      <c r="AK6290">
        <v>-4.9733899999999998E-2</v>
      </c>
      <c r="AL6290">
        <v>0.1467782</v>
      </c>
      <c r="AM6290">
        <v>0.34329029999999999</v>
      </c>
      <c r="AN6290">
        <v>0.62702259999999999</v>
      </c>
    </row>
    <row r="6291" spans="1:40" x14ac:dyDescent="0.25">
      <c r="A6291" t="s">
        <v>65</v>
      </c>
      <c r="B6291">
        <v>100</v>
      </c>
      <c r="C6291" s="3">
        <v>41773</v>
      </c>
      <c r="D6291" t="s">
        <v>25</v>
      </c>
      <c r="E6291" s="2">
        <v>24</v>
      </c>
      <c r="F6291" t="str">
        <f t="shared" si="98"/>
        <v>Residential|100|41773|Aggregate|24</v>
      </c>
      <c r="I6291">
        <v>9.2814780999999993</v>
      </c>
      <c r="K6291">
        <v>8.8825918000000001</v>
      </c>
      <c r="L6291">
        <v>685</v>
      </c>
      <c r="O6291">
        <v>12.112916999999999</v>
      </c>
      <c r="P6291">
        <v>69.656395000000003</v>
      </c>
      <c r="Q6291">
        <v>12.654442</v>
      </c>
      <c r="R6291">
        <v>668</v>
      </c>
      <c r="S6291">
        <v>17</v>
      </c>
      <c r="T6291">
        <v>20</v>
      </c>
      <c r="U6291">
        <v>1.0626249999999999</v>
      </c>
      <c r="V6291">
        <v>9.8627319999999994</v>
      </c>
      <c r="W6291">
        <v>10623</v>
      </c>
      <c r="X6291">
        <v>-2.831439</v>
      </c>
      <c r="Y6291">
        <v>-2.2501850000000001</v>
      </c>
      <c r="Z6291">
        <v>0.33938639999999998</v>
      </c>
      <c r="AA6291">
        <v>0.48961510000000003</v>
      </c>
      <c r="AB6291">
        <v>0.36064049999999997</v>
      </c>
      <c r="AC6291">
        <v>0.59573989999999999</v>
      </c>
      <c r="AD6291">
        <v>0.6080991</v>
      </c>
      <c r="AE6291">
        <v>-3.59491</v>
      </c>
      <c r="AF6291">
        <v>-3.1438449999999998</v>
      </c>
      <c r="AG6291">
        <v>-2.831439</v>
      </c>
      <c r="AH6291">
        <v>-2.5190320000000002</v>
      </c>
      <c r="AI6291">
        <v>-2.0679669999999999</v>
      </c>
      <c r="AJ6291">
        <v>-3.0294949999999998</v>
      </c>
      <c r="AK6291">
        <v>-2.5690719999999998</v>
      </c>
      <c r="AL6291">
        <v>-2.2501850000000001</v>
      </c>
      <c r="AM6291">
        <v>-1.931297</v>
      </c>
      <c r="AN6291">
        <v>-1.470874</v>
      </c>
    </row>
    <row r="6292" spans="1:40" x14ac:dyDescent="0.25">
      <c r="A6292" t="s">
        <v>65</v>
      </c>
      <c r="B6292">
        <v>100</v>
      </c>
      <c r="C6292" s="3">
        <v>41774</v>
      </c>
      <c r="D6292" t="s">
        <v>67</v>
      </c>
      <c r="E6292" s="2">
        <v>23</v>
      </c>
      <c r="F6292" t="str">
        <f t="shared" si="98"/>
        <v>Residential|100|41774|Per Premise|23</v>
      </c>
      <c r="I6292">
        <v>1.2040762</v>
      </c>
      <c r="K6292">
        <v>1.1943041000000001</v>
      </c>
      <c r="L6292">
        <v>680</v>
      </c>
      <c r="O6292">
        <v>1.5287438</v>
      </c>
      <c r="P6292">
        <v>69.881752000000006</v>
      </c>
      <c r="Q6292">
        <v>1.4872292</v>
      </c>
      <c r="R6292">
        <v>666</v>
      </c>
      <c r="S6292">
        <v>17</v>
      </c>
      <c r="T6292">
        <v>20</v>
      </c>
      <c r="U6292">
        <v>1.102509</v>
      </c>
      <c r="V6292">
        <v>1.3275049999999999</v>
      </c>
      <c r="W6292">
        <v>10623</v>
      </c>
      <c r="X6292">
        <v>-0.3246676</v>
      </c>
      <c r="Y6292">
        <v>-0.2012388</v>
      </c>
      <c r="Z6292">
        <v>4.57995E-2</v>
      </c>
      <c r="AA6292">
        <v>5.7629E-2</v>
      </c>
      <c r="AB6292">
        <v>5.0494299999999999E-2</v>
      </c>
      <c r="AC6292">
        <v>7.3611700000000002E-2</v>
      </c>
      <c r="AD6292">
        <v>7.6620999999999995E-2</v>
      </c>
      <c r="AE6292">
        <v>-0.41900490000000001</v>
      </c>
      <c r="AF6292">
        <v>-0.36326960000000003</v>
      </c>
      <c r="AG6292">
        <v>-0.3246676</v>
      </c>
      <c r="AH6292">
        <v>-0.28606559999999998</v>
      </c>
      <c r="AI6292">
        <v>-0.23033039999999999</v>
      </c>
      <c r="AJ6292">
        <v>-0.29943249999999999</v>
      </c>
      <c r="AK6292">
        <v>-0.24141889999999999</v>
      </c>
      <c r="AL6292">
        <v>-0.2012388</v>
      </c>
      <c r="AM6292">
        <v>-0.1610587</v>
      </c>
      <c r="AN6292">
        <v>-0.103045</v>
      </c>
    </row>
    <row r="6293" spans="1:40" x14ac:dyDescent="0.25">
      <c r="A6293" t="s">
        <v>65</v>
      </c>
      <c r="B6293">
        <v>100</v>
      </c>
      <c r="C6293" s="3">
        <v>41773</v>
      </c>
      <c r="D6293" t="s">
        <v>67</v>
      </c>
      <c r="E6293" s="2">
        <v>3</v>
      </c>
      <c r="F6293" t="str">
        <f t="shared" si="98"/>
        <v>Residential|100|41773|Per Premise|3</v>
      </c>
      <c r="I6293">
        <v>0.54738215000000001</v>
      </c>
      <c r="K6293">
        <v>0.48657397000000002</v>
      </c>
      <c r="L6293">
        <v>685</v>
      </c>
      <c r="O6293">
        <v>0.57152323999999999</v>
      </c>
      <c r="P6293">
        <v>65.149765000000002</v>
      </c>
      <c r="Q6293">
        <v>0.56186055000000001</v>
      </c>
      <c r="R6293">
        <v>668</v>
      </c>
      <c r="S6293">
        <v>17</v>
      </c>
      <c r="T6293">
        <v>20</v>
      </c>
      <c r="U6293">
        <v>1.0626249999999999</v>
      </c>
      <c r="V6293">
        <v>0.58166209999999996</v>
      </c>
      <c r="W6293">
        <v>10623</v>
      </c>
      <c r="X6293">
        <v>-2.4141099999999999E-2</v>
      </c>
      <c r="Y6293">
        <v>1.01388E-2</v>
      </c>
      <c r="Z6293">
        <v>1.8591E-2</v>
      </c>
      <c r="AA6293">
        <v>2.1739000000000001E-2</v>
      </c>
      <c r="AB6293">
        <v>1.97553E-2</v>
      </c>
      <c r="AC6293">
        <v>2.8604399999999999E-2</v>
      </c>
      <c r="AD6293">
        <v>2.9374399999999998E-2</v>
      </c>
      <c r="AE6293">
        <v>-6.0799100000000002E-2</v>
      </c>
      <c r="AF6293">
        <v>-3.9141299999999997E-2</v>
      </c>
      <c r="AG6293">
        <v>-2.4141099999999999E-2</v>
      </c>
      <c r="AH6293">
        <v>-9.1409000000000004E-3</v>
      </c>
      <c r="AI6293">
        <v>1.2516899999999999E-2</v>
      </c>
      <c r="AJ6293">
        <v>-2.7505999999999999E-2</v>
      </c>
      <c r="AK6293">
        <v>-5.2652000000000003E-3</v>
      </c>
      <c r="AL6293">
        <v>1.01388E-2</v>
      </c>
      <c r="AM6293">
        <v>2.5542800000000001E-2</v>
      </c>
      <c r="AN6293">
        <v>4.7783699999999998E-2</v>
      </c>
    </row>
    <row r="6294" spans="1:40" x14ac:dyDescent="0.25">
      <c r="A6294" t="s">
        <v>65</v>
      </c>
      <c r="B6294">
        <v>100</v>
      </c>
      <c r="C6294" s="3">
        <v>41774</v>
      </c>
      <c r="D6294" t="s">
        <v>67</v>
      </c>
      <c r="E6294" s="2">
        <v>100</v>
      </c>
      <c r="F6294" t="str">
        <f t="shared" si="98"/>
        <v>Residential|100|41774|Per Premise|100</v>
      </c>
      <c r="I6294">
        <v>1.7669984000000001</v>
      </c>
      <c r="K6294">
        <v>1.8026793999999999</v>
      </c>
      <c r="L6294">
        <v>2720</v>
      </c>
      <c r="O6294">
        <v>1.3707206000000001</v>
      </c>
      <c r="P6294">
        <v>86.426368999999994</v>
      </c>
      <c r="Q6294">
        <v>1.2960510000000001</v>
      </c>
      <c r="R6294">
        <v>2664</v>
      </c>
      <c r="S6294">
        <v>17</v>
      </c>
      <c r="T6294">
        <v>20</v>
      </c>
      <c r="U6294">
        <v>1.102509</v>
      </c>
      <c r="V6294">
        <v>1.948132</v>
      </c>
      <c r="W6294">
        <v>10623</v>
      </c>
      <c r="X6294">
        <v>0.39627780000000001</v>
      </c>
      <c r="Y6294">
        <v>0.57741120000000001</v>
      </c>
      <c r="Z6294">
        <v>3.45648E-2</v>
      </c>
      <c r="AA6294">
        <v>2.5110500000000001E-2</v>
      </c>
      <c r="AB6294">
        <v>3.8108000000000003E-2</v>
      </c>
      <c r="AC6294">
        <v>4.27231E-2</v>
      </c>
      <c r="AD6294">
        <v>4.5637200000000003E-2</v>
      </c>
      <c r="AE6294">
        <v>0.341526</v>
      </c>
      <c r="AF6294">
        <v>0.37387379999999998</v>
      </c>
      <c r="AG6294">
        <v>0.39627780000000001</v>
      </c>
      <c r="AH6294">
        <v>0.41868179999999999</v>
      </c>
      <c r="AI6294">
        <v>0.45102959999999997</v>
      </c>
      <c r="AJ6294">
        <v>0.51892479999999996</v>
      </c>
      <c r="AK6294">
        <v>0.5534791</v>
      </c>
      <c r="AL6294">
        <v>0.57741120000000001</v>
      </c>
      <c r="AM6294">
        <v>0.60134339999999997</v>
      </c>
      <c r="AN6294">
        <v>0.63589770000000001</v>
      </c>
    </row>
    <row r="6295" spans="1:40" x14ac:dyDescent="0.25">
      <c r="A6295" t="s">
        <v>65</v>
      </c>
      <c r="B6295">
        <v>100</v>
      </c>
      <c r="C6295" s="3">
        <v>41773</v>
      </c>
      <c r="D6295" t="s">
        <v>67</v>
      </c>
      <c r="E6295" s="2">
        <v>16</v>
      </c>
      <c r="F6295" t="str">
        <f t="shared" si="98"/>
        <v>Residential|100|41773|Per Premise|16</v>
      </c>
      <c r="I6295">
        <v>1.4268780999999999</v>
      </c>
      <c r="K6295">
        <v>1.6489123999999999</v>
      </c>
      <c r="L6295">
        <v>685</v>
      </c>
      <c r="O6295">
        <v>1.5162366</v>
      </c>
      <c r="P6295">
        <v>92.254097000000002</v>
      </c>
      <c r="Q6295">
        <v>1.6883827</v>
      </c>
      <c r="R6295">
        <v>668</v>
      </c>
      <c r="S6295">
        <v>17</v>
      </c>
      <c r="T6295">
        <v>20</v>
      </c>
      <c r="U6295">
        <v>1.0626249999999999</v>
      </c>
      <c r="V6295">
        <v>1.5162370000000001</v>
      </c>
      <c r="W6295">
        <v>10623</v>
      </c>
      <c r="X6295">
        <v>-8.9358499999999993E-2</v>
      </c>
      <c r="Y6295" s="6">
        <v>4.2200000000000001E-8</v>
      </c>
      <c r="Z6295">
        <v>6.3001699999999994E-2</v>
      </c>
      <c r="AA6295">
        <v>6.5325499999999995E-2</v>
      </c>
      <c r="AB6295">
        <v>6.6947199999999998E-2</v>
      </c>
      <c r="AC6295">
        <v>9.07559E-2</v>
      </c>
      <c r="AD6295">
        <v>9.3537899999999993E-2</v>
      </c>
      <c r="AE6295">
        <v>-0.20566690000000001</v>
      </c>
      <c r="AF6295">
        <v>-0.13695089999999999</v>
      </c>
      <c r="AG6295">
        <v>-8.9358499999999993E-2</v>
      </c>
      <c r="AH6295">
        <v>-4.1765999999999998E-2</v>
      </c>
      <c r="AI6295">
        <v>2.6949899999999999E-2</v>
      </c>
      <c r="AJ6295">
        <v>-0.1198737</v>
      </c>
      <c r="AK6295">
        <v>-4.9051299999999999E-2</v>
      </c>
      <c r="AL6295" s="6">
        <v>4.2200000000000001E-8</v>
      </c>
      <c r="AM6295">
        <v>4.9051400000000002E-2</v>
      </c>
      <c r="AN6295">
        <v>0.1198737</v>
      </c>
    </row>
    <row r="6296" spans="1:40" x14ac:dyDescent="0.25">
      <c r="A6296" t="s">
        <v>65</v>
      </c>
      <c r="B6296">
        <v>100</v>
      </c>
      <c r="C6296" s="3">
        <v>41774</v>
      </c>
      <c r="D6296" t="s">
        <v>67</v>
      </c>
      <c r="E6296" s="2">
        <v>5</v>
      </c>
      <c r="F6296" t="str">
        <f t="shared" si="98"/>
        <v>Residential|100|41774|Per Premise|5</v>
      </c>
      <c r="I6296">
        <v>0.53210128000000001</v>
      </c>
      <c r="K6296">
        <v>0.46771636999999999</v>
      </c>
      <c r="L6296">
        <v>680</v>
      </c>
      <c r="O6296">
        <v>0.57199555999999996</v>
      </c>
      <c r="P6296">
        <v>63.488990999999999</v>
      </c>
      <c r="Q6296">
        <v>0.52327404</v>
      </c>
      <c r="R6296">
        <v>666</v>
      </c>
      <c r="S6296">
        <v>17</v>
      </c>
      <c r="T6296">
        <v>20</v>
      </c>
      <c r="U6296">
        <v>1.102509</v>
      </c>
      <c r="V6296">
        <v>0.58664649999999996</v>
      </c>
      <c r="W6296">
        <v>10623</v>
      </c>
      <c r="X6296">
        <v>-3.9894300000000001E-2</v>
      </c>
      <c r="Y6296">
        <v>1.46509E-2</v>
      </c>
      <c r="Z6296">
        <v>1.79361E-2</v>
      </c>
      <c r="AA6296">
        <v>2.0276499999999999E-2</v>
      </c>
      <c r="AB6296">
        <v>1.9774699999999999E-2</v>
      </c>
      <c r="AC6296">
        <v>2.7071000000000001E-2</v>
      </c>
      <c r="AD6296">
        <v>2.8322699999999999E-2</v>
      </c>
      <c r="AE6296">
        <v>-7.4587200000000006E-2</v>
      </c>
      <c r="AF6296">
        <v>-5.4090300000000001E-2</v>
      </c>
      <c r="AG6296">
        <v>-3.9894300000000001E-2</v>
      </c>
      <c r="AH6296">
        <v>-2.5698200000000001E-2</v>
      </c>
      <c r="AI6296">
        <v>-5.2014000000000001E-3</v>
      </c>
      <c r="AJ6296">
        <v>-2.1645999999999999E-2</v>
      </c>
      <c r="AK6296">
        <v>-2.0149999999999999E-4</v>
      </c>
      <c r="AL6296">
        <v>1.46509E-2</v>
      </c>
      <c r="AM6296">
        <v>2.9503399999999999E-2</v>
      </c>
      <c r="AN6296">
        <v>5.0947899999999997E-2</v>
      </c>
    </row>
    <row r="6297" spans="1:40" x14ac:dyDescent="0.25">
      <c r="A6297" t="s">
        <v>65</v>
      </c>
      <c r="B6297">
        <v>100</v>
      </c>
      <c r="C6297" s="3">
        <v>41775</v>
      </c>
      <c r="D6297" t="s">
        <v>25</v>
      </c>
      <c r="E6297" s="2">
        <v>21</v>
      </c>
      <c r="F6297" t="str">
        <f t="shared" si="98"/>
        <v>Residential|100|41775|Aggregate|21</v>
      </c>
      <c r="I6297">
        <v>15.547385</v>
      </c>
      <c r="K6297">
        <v>14.941744999999999</v>
      </c>
      <c r="L6297">
        <v>681</v>
      </c>
      <c r="O6297">
        <v>17.989854999999999</v>
      </c>
      <c r="P6297">
        <v>68.241898000000006</v>
      </c>
      <c r="Q6297">
        <v>16.500879999999999</v>
      </c>
      <c r="R6297">
        <v>662</v>
      </c>
      <c r="S6297">
        <v>13</v>
      </c>
      <c r="T6297">
        <v>16</v>
      </c>
      <c r="U6297">
        <v>1.110833</v>
      </c>
      <c r="V6297">
        <v>17.27054</v>
      </c>
      <c r="W6297">
        <v>10623</v>
      </c>
      <c r="X6297">
        <v>-2.4424700000000001</v>
      </c>
      <c r="Y6297">
        <v>-0.71931299999999998</v>
      </c>
      <c r="Z6297">
        <v>0.57256890000000005</v>
      </c>
      <c r="AA6297">
        <v>0.64132489999999998</v>
      </c>
      <c r="AB6297">
        <v>0.63602820000000004</v>
      </c>
      <c r="AC6297">
        <v>0.8597283</v>
      </c>
      <c r="AD6297">
        <v>0.90323279999999995</v>
      </c>
      <c r="AE6297">
        <v>-3.5442559999999999</v>
      </c>
      <c r="AF6297">
        <v>-2.8933119999999999</v>
      </c>
      <c r="AG6297">
        <v>-2.4424700000000001</v>
      </c>
      <c r="AH6297">
        <v>-1.991628</v>
      </c>
      <c r="AI6297">
        <v>-1.340684</v>
      </c>
      <c r="AJ6297">
        <v>-1.876852</v>
      </c>
      <c r="AK6297">
        <v>-1.1929689999999999</v>
      </c>
      <c r="AL6297">
        <v>-0.71931299999999998</v>
      </c>
      <c r="AM6297">
        <v>-0.2456573</v>
      </c>
      <c r="AN6297">
        <v>0.43822630000000001</v>
      </c>
    </row>
    <row r="6298" spans="1:40" x14ac:dyDescent="0.25">
      <c r="A6298" t="s">
        <v>65</v>
      </c>
      <c r="B6298">
        <v>100</v>
      </c>
      <c r="C6298" s="3">
        <v>41774</v>
      </c>
      <c r="D6298" t="s">
        <v>25</v>
      </c>
      <c r="E6298" s="2">
        <v>14</v>
      </c>
      <c r="F6298" t="str">
        <f t="shared" si="98"/>
        <v>Residential|100|41774|Aggregate|14</v>
      </c>
      <c r="I6298">
        <v>14.820657000000001</v>
      </c>
      <c r="K6298">
        <v>17.723804000000001</v>
      </c>
      <c r="L6298">
        <v>680</v>
      </c>
      <c r="O6298">
        <v>17.366586999999999</v>
      </c>
      <c r="P6298">
        <v>96.718718999999993</v>
      </c>
      <c r="Q6298">
        <v>19.766418999999999</v>
      </c>
      <c r="R6298">
        <v>666</v>
      </c>
      <c r="S6298">
        <v>17</v>
      </c>
      <c r="T6298">
        <v>20</v>
      </c>
      <c r="U6298">
        <v>1.102509</v>
      </c>
      <c r="V6298">
        <v>16.33991</v>
      </c>
      <c r="W6298">
        <v>10623</v>
      </c>
      <c r="X6298">
        <v>-2.5459299999999998</v>
      </c>
      <c r="Y6298">
        <v>-1.0266770000000001</v>
      </c>
      <c r="Z6298">
        <v>0.67967679999999997</v>
      </c>
      <c r="AA6298">
        <v>0.76593319999999998</v>
      </c>
      <c r="AB6298">
        <v>0.74934990000000001</v>
      </c>
      <c r="AC6298">
        <v>1.024019</v>
      </c>
      <c r="AD6298">
        <v>1.071531</v>
      </c>
      <c r="AE6298">
        <v>-3.858263</v>
      </c>
      <c r="AF6298">
        <v>-3.0829260000000001</v>
      </c>
      <c r="AG6298">
        <v>-2.5459299999999998</v>
      </c>
      <c r="AH6298">
        <v>-2.008934</v>
      </c>
      <c r="AI6298">
        <v>-1.233598</v>
      </c>
      <c r="AJ6298">
        <v>-2.399899</v>
      </c>
      <c r="AK6298">
        <v>-1.5885880000000001</v>
      </c>
      <c r="AL6298">
        <v>-1.0266770000000001</v>
      </c>
      <c r="AM6298">
        <v>-0.46476519999999999</v>
      </c>
      <c r="AN6298">
        <v>0.34654560000000001</v>
      </c>
    </row>
    <row r="6299" spans="1:40" x14ac:dyDescent="0.25">
      <c r="A6299" t="s">
        <v>65</v>
      </c>
      <c r="B6299">
        <v>100</v>
      </c>
      <c r="C6299" s="3">
        <v>41775</v>
      </c>
      <c r="D6299" t="s">
        <v>25</v>
      </c>
      <c r="E6299" s="2">
        <v>17</v>
      </c>
      <c r="F6299" t="str">
        <f t="shared" si="98"/>
        <v>Residential|100|41775|Aggregate|17</v>
      </c>
      <c r="I6299">
        <v>17.215530000000001</v>
      </c>
      <c r="K6299">
        <v>18.744668999999998</v>
      </c>
      <c r="L6299">
        <v>681</v>
      </c>
      <c r="O6299">
        <v>20.644341000000001</v>
      </c>
      <c r="P6299">
        <v>87.234015999999997</v>
      </c>
      <c r="Q6299">
        <v>22.639081999999998</v>
      </c>
      <c r="R6299">
        <v>662</v>
      </c>
      <c r="S6299">
        <v>13</v>
      </c>
      <c r="T6299">
        <v>16</v>
      </c>
      <c r="U6299">
        <v>1.110833</v>
      </c>
      <c r="V6299">
        <v>19.123570000000001</v>
      </c>
      <c r="W6299">
        <v>10623</v>
      </c>
      <c r="X6299">
        <v>-3.4288110000000001</v>
      </c>
      <c r="Y6299">
        <v>-1.52077</v>
      </c>
      <c r="Z6299">
        <v>0.71829730000000003</v>
      </c>
      <c r="AA6299">
        <v>0.87989289999999998</v>
      </c>
      <c r="AB6299">
        <v>0.79790810000000001</v>
      </c>
      <c r="AC6299">
        <v>1.135853</v>
      </c>
      <c r="AD6299">
        <v>1.1878</v>
      </c>
      <c r="AE6299">
        <v>-4.8844659999999998</v>
      </c>
      <c r="AF6299">
        <v>-4.0244530000000003</v>
      </c>
      <c r="AG6299">
        <v>-3.4288110000000001</v>
      </c>
      <c r="AH6299">
        <v>-2.8331689999999998</v>
      </c>
      <c r="AI6299">
        <v>-1.973157</v>
      </c>
      <c r="AJ6299">
        <v>-3.0429970000000002</v>
      </c>
      <c r="AK6299">
        <v>-2.143653</v>
      </c>
      <c r="AL6299">
        <v>-1.52077</v>
      </c>
      <c r="AM6299">
        <v>-0.8978872</v>
      </c>
      <c r="AN6299">
        <v>1.4568000000000001E-3</v>
      </c>
    </row>
    <row r="6300" spans="1:40" x14ac:dyDescent="0.25">
      <c r="A6300" t="s">
        <v>65</v>
      </c>
      <c r="B6300">
        <v>100</v>
      </c>
      <c r="C6300" s="3">
        <v>41774</v>
      </c>
      <c r="D6300" t="s">
        <v>25</v>
      </c>
      <c r="E6300" s="2">
        <v>16</v>
      </c>
      <c r="F6300" t="str">
        <f t="shared" si="98"/>
        <v>Residential|100|41774|Aggregate|16</v>
      </c>
      <c r="I6300">
        <v>17.874962</v>
      </c>
      <c r="K6300">
        <v>19.986384000000001</v>
      </c>
      <c r="L6300">
        <v>680</v>
      </c>
      <c r="O6300">
        <v>19.707308999999999</v>
      </c>
      <c r="P6300">
        <v>95.737853999999999</v>
      </c>
      <c r="Q6300">
        <v>20.968678000000001</v>
      </c>
      <c r="R6300">
        <v>666</v>
      </c>
      <c r="S6300">
        <v>17</v>
      </c>
      <c r="T6300">
        <v>20</v>
      </c>
      <c r="U6300">
        <v>1.102509</v>
      </c>
      <c r="V6300">
        <v>19.70731</v>
      </c>
      <c r="W6300">
        <v>10623</v>
      </c>
      <c r="X6300">
        <v>-1.8323469999999999</v>
      </c>
      <c r="Y6300" s="6">
        <v>6.9800000000000003E-7</v>
      </c>
      <c r="Z6300">
        <v>0.76644279999999998</v>
      </c>
      <c r="AA6300">
        <v>0.81251969999999996</v>
      </c>
      <c r="AB6300">
        <v>0.84501020000000004</v>
      </c>
      <c r="AC6300">
        <v>1.11697</v>
      </c>
      <c r="AD6300">
        <v>1.1722760000000001</v>
      </c>
      <c r="AE6300">
        <v>-3.2638029999999998</v>
      </c>
      <c r="AF6300">
        <v>-2.4180869999999999</v>
      </c>
      <c r="AG6300">
        <v>-1.8323469999999999</v>
      </c>
      <c r="AH6300">
        <v>-1.2466079999999999</v>
      </c>
      <c r="AI6300">
        <v>-0.40089219999999998</v>
      </c>
      <c r="AJ6300">
        <v>-1.5023310000000001</v>
      </c>
      <c r="AK6300">
        <v>-0.61474130000000005</v>
      </c>
      <c r="AL6300" s="6">
        <v>6.9800000000000003E-7</v>
      </c>
      <c r="AM6300">
        <v>0.61474269999999998</v>
      </c>
      <c r="AN6300">
        <v>1.5023329999999999</v>
      </c>
    </row>
    <row r="6301" spans="1:40" x14ac:dyDescent="0.25">
      <c r="A6301" t="s">
        <v>65</v>
      </c>
      <c r="B6301">
        <v>100</v>
      </c>
      <c r="C6301" s="3">
        <v>41775</v>
      </c>
      <c r="D6301" t="s">
        <v>25</v>
      </c>
      <c r="E6301" s="2">
        <v>3</v>
      </c>
      <c r="F6301" t="str">
        <f t="shared" si="98"/>
        <v>Residential|100|41775|Aggregate|3</v>
      </c>
      <c r="I6301">
        <v>6.6017953</v>
      </c>
      <c r="K6301">
        <v>7.1396937999999999</v>
      </c>
      <c r="L6301">
        <v>681</v>
      </c>
      <c r="O6301">
        <v>7.2501204000000001</v>
      </c>
      <c r="P6301">
        <v>65.703941</v>
      </c>
      <c r="Q6301">
        <v>7.8399761999999997</v>
      </c>
      <c r="R6301">
        <v>662</v>
      </c>
      <c r="S6301">
        <v>13</v>
      </c>
      <c r="T6301">
        <v>16</v>
      </c>
      <c r="U6301">
        <v>1.110833</v>
      </c>
      <c r="V6301">
        <v>7.3334890000000001</v>
      </c>
      <c r="W6301">
        <v>10623</v>
      </c>
      <c r="X6301">
        <v>-0.64832520000000005</v>
      </c>
      <c r="Y6301">
        <v>8.3368999999999999E-2</v>
      </c>
      <c r="Z6301">
        <v>0.2735937</v>
      </c>
      <c r="AA6301">
        <v>0.30470930000000002</v>
      </c>
      <c r="AB6301">
        <v>0.30391679999999999</v>
      </c>
      <c r="AC6301">
        <v>0.40951340000000003</v>
      </c>
      <c r="AD6301">
        <v>0.43036400000000002</v>
      </c>
      <c r="AE6301">
        <v>-1.173138</v>
      </c>
      <c r="AF6301">
        <v>-0.86307420000000001</v>
      </c>
      <c r="AG6301">
        <v>-0.64832520000000005</v>
      </c>
      <c r="AH6301">
        <v>-0.43357610000000002</v>
      </c>
      <c r="AI6301">
        <v>-0.1235126</v>
      </c>
      <c r="AJ6301">
        <v>-0.46816469999999999</v>
      </c>
      <c r="AK6301">
        <v>-0.1423141</v>
      </c>
      <c r="AL6301">
        <v>8.3368999999999999E-2</v>
      </c>
      <c r="AM6301">
        <v>0.3090521</v>
      </c>
      <c r="AN6301">
        <v>0.63490259999999998</v>
      </c>
    </row>
    <row r="6302" spans="1:40" x14ac:dyDescent="0.25">
      <c r="A6302" t="s">
        <v>65</v>
      </c>
      <c r="B6302">
        <v>100</v>
      </c>
      <c r="C6302" s="3">
        <v>41774</v>
      </c>
      <c r="D6302" t="s">
        <v>25</v>
      </c>
      <c r="E6302" s="2">
        <v>19</v>
      </c>
      <c r="F6302" t="str">
        <f t="shared" si="98"/>
        <v>Residential|100|41774|Aggregate|19</v>
      </c>
      <c r="I6302">
        <v>19.291166</v>
      </c>
      <c r="K6302">
        <v>19.100669</v>
      </c>
      <c r="L6302">
        <v>680</v>
      </c>
      <c r="O6302">
        <v>14.650582999999999</v>
      </c>
      <c r="P6302">
        <v>83.298362999999995</v>
      </c>
      <c r="Q6302">
        <v>14.010078999999999</v>
      </c>
      <c r="R6302">
        <v>666</v>
      </c>
      <c r="S6302">
        <v>17</v>
      </c>
      <c r="T6302">
        <v>20</v>
      </c>
      <c r="U6302">
        <v>1.102509</v>
      </c>
      <c r="V6302">
        <v>21.268689999999999</v>
      </c>
      <c r="W6302">
        <v>10623</v>
      </c>
      <c r="X6302">
        <v>4.6405830000000003</v>
      </c>
      <c r="Y6302">
        <v>6.6181039999999998</v>
      </c>
      <c r="Z6302">
        <v>0.73247720000000005</v>
      </c>
      <c r="AA6302">
        <v>0.54287960000000002</v>
      </c>
      <c r="AB6302">
        <v>0.80756280000000003</v>
      </c>
      <c r="AC6302">
        <v>0.91172419999999998</v>
      </c>
      <c r="AD6302">
        <v>0.97307540000000003</v>
      </c>
      <c r="AE6302">
        <v>3.472162</v>
      </c>
      <c r="AF6302">
        <v>4.1624749999999997</v>
      </c>
      <c r="AG6302">
        <v>4.6405830000000003</v>
      </c>
      <c r="AH6302">
        <v>5.1186910000000001</v>
      </c>
      <c r="AI6302">
        <v>5.809005</v>
      </c>
      <c r="AJ6302">
        <v>5.3710570000000004</v>
      </c>
      <c r="AK6302">
        <v>6.1078219999999996</v>
      </c>
      <c r="AL6302">
        <v>6.6181039999999998</v>
      </c>
      <c r="AM6302">
        <v>7.1283849999999997</v>
      </c>
      <c r="AN6302">
        <v>7.8651499999999999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8</vt:i4>
      </vt:variant>
    </vt:vector>
  </HeadingPairs>
  <TitlesOfParts>
    <vt:vector size="11" baseType="lpstr">
      <vt:lpstr>Ex Post Impacts</vt:lpstr>
      <vt:lpstr>lookup</vt:lpstr>
      <vt:lpstr>data</vt:lpstr>
      <vt:lpstr>adj</vt:lpstr>
      <vt:lpstr>customer</vt:lpstr>
      <vt:lpstr>cycleall</vt:lpstr>
      <vt:lpstr>cyclecom</vt:lpstr>
      <vt:lpstr>cycleres</vt:lpstr>
      <vt:lpstr>data</vt:lpstr>
      <vt:lpstr>date</vt:lpstr>
      <vt:lpstr>unit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Elizabeth Hartmann</dc:creator>
  <cp:lastModifiedBy>Churchwell, Candice</cp:lastModifiedBy>
  <cp:lastPrinted>2014-01-06T23:53:46Z</cp:lastPrinted>
  <dcterms:created xsi:type="dcterms:W3CDTF">2011-10-10T22:52:04Z</dcterms:created>
  <dcterms:modified xsi:type="dcterms:W3CDTF">2015-03-13T20:34:34Z</dcterms:modified>
</cp:coreProperties>
</file>